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codeName="ThisWorkbook" defaultThemeVersion="166925"/>
  <mc:AlternateContent xmlns:mc="http://schemas.openxmlformats.org/markup-compatibility/2006">
    <mc:Choice Requires="x15">
      <x15ac:absPath xmlns:x15ac="http://schemas.microsoft.com/office/spreadsheetml/2010/11/ac" url="D:\PHD SDC\My Work\Resilience of Microgrid\Site selection\"/>
    </mc:Choice>
  </mc:AlternateContent>
  <xr:revisionPtr revIDLastSave="0" documentId="13_ncr:1_{90980010-FF1A-4BD5-A1EC-7CAF57D65B7D}" xr6:coauthVersionLast="47" xr6:coauthVersionMax="47" xr10:uidLastSave="{00000000-0000-0000-0000-000000000000}"/>
  <bookViews>
    <workbookView xWindow="-108" yWindow="-108" windowWidth="23256" windowHeight="12456" tabRatio="862" activeTab="1" xr2:uid="{00000000-000D-0000-FFFF-FFFF00000000}"/>
  </bookViews>
  <sheets>
    <sheet name="PV_W" sheetId="11" r:id="rId1"/>
    <sheet name="Wind_W" sheetId="5" r:id="rId2"/>
    <sheet name="WAVE_W" sheetId="3" r:id="rId3"/>
    <sheet name="Tidal_W" sheetId="2" r:id="rId4"/>
    <sheet name="GEO_W" sheetId="4" r:id="rId5"/>
    <sheet name="BioEnergy_W" sheetId="22" r:id="rId6"/>
    <sheet name="Marine_W" sheetId="23" r:id="rId7"/>
    <sheet name="Hydro_W" sheetId="24" r:id="rId8"/>
    <sheet name="Results" sheetId="12" r:id="rId9"/>
    <sheet name="Formula" sheetId="14" r:id="rId10"/>
    <sheet name="Sheet1" sheetId="13" r:id="rId11"/>
    <sheet name="PV_all" sheetId="9" r:id="rId12"/>
    <sheet name="Notes" sheetId="6" r:id="rId13"/>
    <sheet name="PV_AHP" sheetId="8" r:id="rId14"/>
    <sheet name="GIS Europe" sheetId="20" r:id="rId15"/>
    <sheet name="Wind_GIS" sheetId="21" r:id="rId16"/>
    <sheet name="Sheet6" sheetId="19" r:id="rId17"/>
    <sheet name="Sheet5" sheetId="18" r:id="rId18"/>
  </sheets>
  <definedNames>
    <definedName name="POWER_USER_EXCEL_CHART_2811DF9D_0EB6_4BBA_BC89_E171353E7B18">PV_W!$J$2:$J$53</definedName>
    <definedName name="POWER_USER_EXCEL_CHART_E96A1E27_3AA5_48AE_BD14_DFE01315CC1F">PV_W!$H$2:$I$53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 i="12" l="1"/>
  <c r="F4" i="12"/>
  <c r="F5" i="12"/>
  <c r="F6" i="12"/>
  <c r="F7" i="12"/>
  <c r="F8" i="12"/>
  <c r="F9" i="12"/>
  <c r="F10" i="12"/>
  <c r="F11" i="12"/>
  <c r="F12" i="12"/>
  <c r="F13" i="12"/>
  <c r="F14" i="12"/>
  <c r="F15" i="12"/>
  <c r="F16" i="12"/>
  <c r="F17" i="12"/>
  <c r="F18" i="12"/>
  <c r="F19" i="12"/>
  <c r="F20" i="12"/>
  <c r="F21" i="12"/>
  <c r="F22" i="12"/>
  <c r="F23" i="12"/>
  <c r="F24" i="12"/>
  <c r="F25" i="12"/>
  <c r="F26" i="12"/>
  <c r="F27" i="12"/>
  <c r="F28" i="12"/>
  <c r="F29" i="12"/>
  <c r="F30" i="12"/>
  <c r="F31" i="12"/>
  <c r="F32" i="12"/>
  <c r="F33" i="12"/>
  <c r="F34" i="12"/>
  <c r="F35" i="12"/>
  <c r="F36" i="12"/>
  <c r="F37" i="12"/>
  <c r="F38" i="12"/>
  <c r="F39" i="12"/>
  <c r="F40" i="12"/>
  <c r="F41" i="12"/>
  <c r="F42" i="12"/>
  <c r="F43" i="12"/>
  <c r="F44" i="12"/>
  <c r="F45" i="12"/>
  <c r="F46" i="12"/>
  <c r="F47" i="12"/>
  <c r="F48" i="12"/>
  <c r="F49" i="12"/>
  <c r="F50" i="12"/>
  <c r="F51" i="12"/>
  <c r="J3" i="12"/>
  <c r="J4" i="12"/>
  <c r="J5" i="12"/>
  <c r="J6" i="12"/>
  <c r="J7" i="12"/>
  <c r="J8" i="12"/>
  <c r="J9" i="12"/>
  <c r="J10" i="12"/>
  <c r="J11" i="12"/>
  <c r="J12" i="12"/>
  <c r="J13" i="12"/>
  <c r="J14" i="12"/>
  <c r="J15" i="12"/>
  <c r="J16" i="12"/>
  <c r="J17" i="12"/>
  <c r="J18" i="12"/>
  <c r="J19" i="12"/>
  <c r="J20" i="12"/>
  <c r="J21" i="12"/>
  <c r="J22" i="12"/>
  <c r="J23" i="12"/>
  <c r="J24" i="12"/>
  <c r="J25" i="12"/>
  <c r="J26" i="12"/>
  <c r="J27" i="12"/>
  <c r="J28" i="12"/>
  <c r="J29" i="12"/>
  <c r="J30" i="12"/>
  <c r="J31" i="12"/>
  <c r="J32" i="12"/>
  <c r="J33" i="12"/>
  <c r="J34" i="12"/>
  <c r="J35" i="12"/>
  <c r="J36" i="12"/>
  <c r="J37" i="12"/>
  <c r="J38" i="12"/>
  <c r="J39" i="12"/>
  <c r="J40" i="12"/>
  <c r="J41" i="12"/>
  <c r="J42" i="12"/>
  <c r="J43" i="12"/>
  <c r="J44" i="12"/>
  <c r="J45" i="12"/>
  <c r="J46" i="12"/>
  <c r="J47" i="12"/>
  <c r="J48" i="12"/>
  <c r="J49" i="12"/>
  <c r="J50" i="12"/>
  <c r="J51" i="12"/>
  <c r="J52" i="12"/>
  <c r="J53" i="12"/>
  <c r="J54" i="12"/>
  <c r="J55" i="12"/>
  <c r="J56" i="12"/>
  <c r="N3" i="12"/>
  <c r="N4" i="12"/>
  <c r="N5" i="12"/>
  <c r="N6" i="12"/>
  <c r="N7" i="12"/>
  <c r="N8" i="12"/>
  <c r="N9" i="12"/>
  <c r="N10" i="12"/>
  <c r="N11" i="12"/>
  <c r="N12" i="12"/>
  <c r="N13" i="12"/>
  <c r="N14" i="12"/>
  <c r="N15" i="12"/>
  <c r="N16" i="12"/>
  <c r="N17" i="12"/>
  <c r="N18" i="12"/>
  <c r="N19" i="12"/>
  <c r="N20" i="12"/>
  <c r="N21" i="12"/>
  <c r="N22" i="12"/>
  <c r="N23" i="12"/>
  <c r="N24" i="12"/>
  <c r="N25" i="12"/>
  <c r="N26" i="12"/>
  <c r="N27" i="12"/>
  <c r="N28" i="12"/>
  <c r="N29" i="12"/>
  <c r="N30" i="12"/>
  <c r="N31" i="12"/>
  <c r="N32" i="12"/>
  <c r="N33" i="12"/>
  <c r="N34" i="12"/>
  <c r="N35" i="12"/>
  <c r="N36" i="12"/>
  <c r="N37" i="12"/>
  <c r="N38" i="12"/>
  <c r="N39" i="12"/>
  <c r="N40" i="12"/>
  <c r="N41" i="12"/>
  <c r="R3" i="12"/>
  <c r="R4" i="12"/>
  <c r="R5" i="12"/>
  <c r="R6" i="12"/>
  <c r="R7" i="12"/>
  <c r="R8" i="12"/>
  <c r="R9" i="12"/>
  <c r="R10" i="12"/>
  <c r="R11" i="12"/>
  <c r="R12" i="12"/>
  <c r="R13" i="12"/>
  <c r="R14" i="12"/>
  <c r="R15" i="12"/>
  <c r="R16" i="12"/>
  <c r="R17" i="12"/>
  <c r="R18" i="12"/>
  <c r="R19" i="12"/>
  <c r="R20" i="12"/>
  <c r="R21" i="12"/>
  <c r="R22" i="12"/>
  <c r="R23" i="12"/>
  <c r="R24" i="12"/>
  <c r="R25" i="12"/>
  <c r="R26" i="12"/>
  <c r="R27" i="12"/>
  <c r="R28" i="12"/>
  <c r="R29" i="12"/>
  <c r="R30" i="12"/>
  <c r="R31" i="12"/>
  <c r="R32" i="12"/>
  <c r="R33" i="12"/>
  <c r="R34" i="12"/>
  <c r="R35" i="12"/>
  <c r="R36" i="12"/>
  <c r="R37" i="12"/>
  <c r="R38" i="12"/>
  <c r="R39" i="12"/>
  <c r="R40" i="12"/>
  <c r="R41" i="12"/>
  <c r="R42" i="12"/>
  <c r="R43" i="12"/>
  <c r="R44" i="12"/>
  <c r="R45" i="12"/>
  <c r="R46" i="12"/>
  <c r="R47" i="12"/>
  <c r="R48" i="12"/>
  <c r="R49" i="12"/>
  <c r="R50" i="12"/>
  <c r="R51" i="12"/>
  <c r="R52" i="12"/>
  <c r="R53" i="12"/>
  <c r="R54" i="12"/>
  <c r="R55" i="12"/>
  <c r="R56" i="12"/>
  <c r="R57" i="12"/>
  <c r="R58" i="12"/>
  <c r="R2" i="12"/>
  <c r="N2" i="12"/>
  <c r="J2" i="12"/>
  <c r="F2" i="12"/>
  <c r="B3" i="12"/>
  <c r="B4" i="12"/>
  <c r="B5" i="12"/>
  <c r="B6" i="12"/>
  <c r="B7" i="12"/>
  <c r="B8" i="12"/>
  <c r="B9" i="12"/>
  <c r="B10" i="12"/>
  <c r="B11" i="12"/>
  <c r="B12" i="12"/>
  <c r="B13" i="12"/>
  <c r="B14" i="12"/>
  <c r="B15" i="12"/>
  <c r="B16" i="12"/>
  <c r="B17" i="12"/>
  <c r="B18" i="12"/>
  <c r="B19" i="12"/>
  <c r="B20" i="12"/>
  <c r="B21" i="12"/>
  <c r="B22" i="12"/>
  <c r="B23" i="12"/>
  <c r="B24" i="12"/>
  <c r="B25" i="12"/>
  <c r="B26" i="12"/>
  <c r="B27" i="12"/>
  <c r="B28" i="12"/>
  <c r="B29" i="12"/>
  <c r="B30" i="12"/>
  <c r="B31" i="12"/>
  <c r="B32" i="12"/>
  <c r="B33" i="12"/>
  <c r="B34" i="12"/>
  <c r="B35" i="12"/>
  <c r="B36" i="12"/>
  <c r="B37" i="12"/>
  <c r="B38" i="12"/>
  <c r="B39" i="12"/>
  <c r="B40" i="12"/>
  <c r="B41" i="12"/>
  <c r="B42" i="12"/>
  <c r="B43" i="12"/>
  <c r="B44" i="12"/>
  <c r="B45" i="12"/>
  <c r="B46" i="12"/>
  <c r="B47" i="12"/>
  <c r="B48" i="12"/>
  <c r="B49" i="12"/>
  <c r="B50" i="12"/>
  <c r="B51" i="12"/>
  <c r="B52" i="12"/>
  <c r="B53" i="12"/>
  <c r="B2" i="12"/>
  <c r="F41" i="21"/>
  <c r="E41" i="21"/>
  <c r="F40" i="21"/>
  <c r="E40" i="21"/>
  <c r="F39" i="21"/>
  <c r="E39" i="21"/>
  <c r="F38" i="21"/>
  <c r="E38" i="21"/>
  <c r="F37" i="21"/>
  <c r="E37" i="21"/>
  <c r="F36" i="21"/>
  <c r="E36" i="21"/>
  <c r="F35" i="21"/>
  <c r="E35" i="21"/>
  <c r="F34" i="21"/>
  <c r="E34" i="21"/>
  <c r="F33" i="21"/>
  <c r="E33" i="21"/>
  <c r="F32" i="21"/>
  <c r="E32" i="21"/>
  <c r="F31" i="21"/>
  <c r="E31" i="21"/>
  <c r="F30" i="21"/>
  <c r="E30" i="21"/>
  <c r="F29" i="21"/>
  <c r="E29" i="21"/>
  <c r="F28" i="21"/>
  <c r="E28" i="21"/>
  <c r="F27" i="21"/>
  <c r="E27" i="21"/>
  <c r="F26" i="21"/>
  <c r="E26" i="21"/>
  <c r="F25" i="21"/>
  <c r="E25" i="21"/>
  <c r="F24" i="21"/>
  <c r="E24" i="21"/>
  <c r="F23" i="21"/>
  <c r="E23" i="21"/>
  <c r="F22" i="21"/>
  <c r="E22" i="21"/>
  <c r="F21" i="21"/>
  <c r="E21" i="21"/>
  <c r="F20" i="21"/>
  <c r="E20" i="21"/>
  <c r="F19" i="21"/>
  <c r="E19" i="21"/>
  <c r="F18" i="21"/>
  <c r="E18" i="21"/>
  <c r="F17" i="21"/>
  <c r="E17" i="21"/>
  <c r="F16" i="21"/>
  <c r="E16" i="21"/>
  <c r="F15" i="21"/>
  <c r="E15" i="21"/>
  <c r="F14" i="21"/>
  <c r="E14" i="21"/>
  <c r="F13" i="21"/>
  <c r="E13" i="21"/>
  <c r="F12" i="21"/>
  <c r="E12" i="21"/>
  <c r="F11" i="21"/>
  <c r="E11" i="21"/>
  <c r="F10" i="21"/>
  <c r="E10" i="21"/>
  <c r="F9" i="21"/>
  <c r="E9" i="21"/>
  <c r="F8" i="21"/>
  <c r="E8" i="21"/>
  <c r="F7" i="21"/>
  <c r="E7" i="21"/>
  <c r="F6" i="21"/>
  <c r="E6" i="21"/>
  <c r="F5" i="21"/>
  <c r="E5" i="21"/>
  <c r="F4" i="21"/>
  <c r="E4" i="21"/>
  <c r="F3" i="21"/>
  <c r="E3" i="21"/>
  <c r="F2" i="21"/>
  <c r="E2" i="21"/>
  <c r="B49" i="20"/>
  <c r="C49" i="20"/>
  <c r="D49" i="20"/>
  <c r="E49" i="20"/>
  <c r="F49" i="20"/>
  <c r="G49" i="20"/>
  <c r="B50" i="20"/>
  <c r="C50" i="20"/>
  <c r="D50" i="20"/>
  <c r="E50" i="20"/>
  <c r="F50" i="20"/>
  <c r="G50" i="20"/>
  <c r="B51" i="20"/>
  <c r="C51" i="20"/>
  <c r="D51" i="20"/>
  <c r="E51" i="20"/>
  <c r="F51" i="20"/>
  <c r="G51" i="20"/>
  <c r="A52" i="20"/>
  <c r="B52" i="20"/>
  <c r="C52" i="20"/>
  <c r="D52" i="20"/>
  <c r="E52" i="20"/>
  <c r="F52" i="20"/>
  <c r="G52" i="20"/>
  <c r="B53" i="20"/>
  <c r="C53" i="20"/>
  <c r="D53" i="20"/>
  <c r="E53" i="20"/>
  <c r="F53" i="20"/>
  <c r="G53" i="20"/>
  <c r="B31" i="20"/>
  <c r="C31" i="20"/>
  <c r="D31" i="20"/>
  <c r="E31" i="20"/>
  <c r="F31" i="20"/>
  <c r="G31" i="20"/>
  <c r="B32" i="20"/>
  <c r="C32" i="20"/>
  <c r="D32" i="20"/>
  <c r="E32" i="20"/>
  <c r="F32" i="20"/>
  <c r="G32" i="20"/>
  <c r="B33" i="20"/>
  <c r="C33" i="20"/>
  <c r="D33" i="20"/>
  <c r="E33" i="20"/>
  <c r="F33" i="20"/>
  <c r="G33" i="20"/>
  <c r="B34" i="20"/>
  <c r="C34" i="20"/>
  <c r="D34" i="20"/>
  <c r="E34" i="20"/>
  <c r="F34" i="20"/>
  <c r="G34" i="20"/>
  <c r="B35" i="20"/>
  <c r="C35" i="20"/>
  <c r="D35" i="20"/>
  <c r="E35" i="20"/>
  <c r="F35" i="20"/>
  <c r="G35" i="20"/>
  <c r="B36" i="20"/>
  <c r="C36" i="20"/>
  <c r="D36" i="20"/>
  <c r="E36" i="20"/>
  <c r="F36" i="20"/>
  <c r="G36" i="20"/>
  <c r="B37" i="20"/>
  <c r="C37" i="20"/>
  <c r="D37" i="20"/>
  <c r="E37" i="20"/>
  <c r="F37" i="20"/>
  <c r="G37" i="20"/>
  <c r="B38" i="20"/>
  <c r="C38" i="20"/>
  <c r="D38" i="20"/>
  <c r="E38" i="20"/>
  <c r="F38" i="20"/>
  <c r="G38" i="20"/>
  <c r="B39" i="20"/>
  <c r="C39" i="20"/>
  <c r="D39" i="20"/>
  <c r="E39" i="20"/>
  <c r="F39" i="20"/>
  <c r="G39" i="20"/>
  <c r="B40" i="20"/>
  <c r="C40" i="20"/>
  <c r="D40" i="20"/>
  <c r="E40" i="20"/>
  <c r="F40" i="20"/>
  <c r="G40" i="20"/>
  <c r="B41" i="20"/>
  <c r="C41" i="20"/>
  <c r="D41" i="20"/>
  <c r="E41" i="20"/>
  <c r="F41" i="20"/>
  <c r="G41" i="20"/>
  <c r="B42" i="20"/>
  <c r="C42" i="20"/>
  <c r="D42" i="20"/>
  <c r="E42" i="20"/>
  <c r="F42" i="20"/>
  <c r="G42" i="20"/>
  <c r="A43" i="20"/>
  <c r="B43" i="20"/>
  <c r="C43" i="20"/>
  <c r="D43" i="20"/>
  <c r="E43" i="20"/>
  <c r="F43" i="20"/>
  <c r="G43" i="20"/>
  <c r="B44" i="20"/>
  <c r="C44" i="20"/>
  <c r="D44" i="20"/>
  <c r="E44" i="20"/>
  <c r="F44" i="20"/>
  <c r="G44" i="20"/>
  <c r="B45" i="20"/>
  <c r="C45" i="20"/>
  <c r="D45" i="20"/>
  <c r="E45" i="20"/>
  <c r="F45" i="20"/>
  <c r="G45" i="20"/>
  <c r="B46" i="20"/>
  <c r="C46" i="20"/>
  <c r="D46" i="20"/>
  <c r="E46" i="20"/>
  <c r="F46" i="20"/>
  <c r="G46" i="20"/>
  <c r="B47" i="20"/>
  <c r="C47" i="20"/>
  <c r="D47" i="20"/>
  <c r="E47" i="20"/>
  <c r="F47" i="20"/>
  <c r="G47" i="20"/>
  <c r="B48" i="20"/>
  <c r="C48" i="20"/>
  <c r="D48" i="20"/>
  <c r="E48" i="20"/>
  <c r="F48" i="20"/>
  <c r="G48" i="20"/>
  <c r="A2" i="20"/>
  <c r="B2" i="20"/>
  <c r="C2" i="20"/>
  <c r="D2" i="20"/>
  <c r="E2" i="20"/>
  <c r="F2" i="20"/>
  <c r="G2" i="20"/>
  <c r="B3" i="20"/>
  <c r="C3" i="20"/>
  <c r="D3" i="20"/>
  <c r="E3" i="20"/>
  <c r="F3" i="20"/>
  <c r="G3" i="20"/>
  <c r="B4" i="20"/>
  <c r="C4" i="20"/>
  <c r="D4" i="20"/>
  <c r="E4" i="20"/>
  <c r="F4" i="20"/>
  <c r="G4" i="20"/>
  <c r="B5" i="20"/>
  <c r="C5" i="20"/>
  <c r="D5" i="20"/>
  <c r="E5" i="20"/>
  <c r="F5" i="20"/>
  <c r="G5" i="20"/>
  <c r="B6" i="20"/>
  <c r="C6" i="20"/>
  <c r="D6" i="20"/>
  <c r="E6" i="20"/>
  <c r="F6" i="20"/>
  <c r="G6" i="20"/>
  <c r="B7" i="20"/>
  <c r="C7" i="20"/>
  <c r="D7" i="20"/>
  <c r="E7" i="20"/>
  <c r="F7" i="20"/>
  <c r="G7" i="20"/>
  <c r="B8" i="20"/>
  <c r="C8" i="20"/>
  <c r="D8" i="20"/>
  <c r="E8" i="20"/>
  <c r="F8" i="20"/>
  <c r="G8" i="20"/>
  <c r="B9" i="20"/>
  <c r="C9" i="20"/>
  <c r="D9" i="20"/>
  <c r="E9" i="20"/>
  <c r="F9" i="20"/>
  <c r="G9" i="20"/>
  <c r="A10" i="20"/>
  <c r="B10" i="20"/>
  <c r="C10" i="20"/>
  <c r="D10" i="20"/>
  <c r="E10" i="20"/>
  <c r="F10" i="20"/>
  <c r="G10" i="20"/>
  <c r="B11" i="20"/>
  <c r="C11" i="20"/>
  <c r="D11" i="20"/>
  <c r="E11" i="20"/>
  <c r="F11" i="20"/>
  <c r="G11" i="20"/>
  <c r="B12" i="20"/>
  <c r="C12" i="20"/>
  <c r="D12" i="20"/>
  <c r="E12" i="20"/>
  <c r="F12" i="20"/>
  <c r="G12" i="20"/>
  <c r="B13" i="20"/>
  <c r="C13" i="20"/>
  <c r="D13" i="20"/>
  <c r="E13" i="20"/>
  <c r="F13" i="20"/>
  <c r="G13" i="20"/>
  <c r="B14" i="20"/>
  <c r="C14" i="20"/>
  <c r="D14" i="20"/>
  <c r="E14" i="20"/>
  <c r="F14" i="20"/>
  <c r="G14" i="20"/>
  <c r="A15" i="20"/>
  <c r="B15" i="20"/>
  <c r="C15" i="20"/>
  <c r="D15" i="20"/>
  <c r="E15" i="20"/>
  <c r="F15" i="20"/>
  <c r="G15" i="20"/>
  <c r="B16" i="20"/>
  <c r="C16" i="20"/>
  <c r="D16" i="20"/>
  <c r="E16" i="20"/>
  <c r="F16" i="20"/>
  <c r="G16" i="20"/>
  <c r="B17" i="20"/>
  <c r="C17" i="20"/>
  <c r="D17" i="20"/>
  <c r="E17" i="20"/>
  <c r="F17" i="20"/>
  <c r="G17" i="20"/>
  <c r="B18" i="20"/>
  <c r="C18" i="20"/>
  <c r="D18" i="20"/>
  <c r="E18" i="20"/>
  <c r="F18" i="20"/>
  <c r="G18" i="20"/>
  <c r="B19" i="20"/>
  <c r="C19" i="20"/>
  <c r="D19" i="20"/>
  <c r="E19" i="20"/>
  <c r="F19" i="20"/>
  <c r="G19" i="20"/>
  <c r="A20" i="20"/>
  <c r="B20" i="20"/>
  <c r="C20" i="20"/>
  <c r="D20" i="20"/>
  <c r="E20" i="20"/>
  <c r="F20" i="20"/>
  <c r="G20" i="20"/>
  <c r="B21" i="20"/>
  <c r="C21" i="20"/>
  <c r="D21" i="20"/>
  <c r="E21" i="20"/>
  <c r="F21" i="20"/>
  <c r="G21" i="20"/>
  <c r="B22" i="20"/>
  <c r="C22" i="20"/>
  <c r="D22" i="20"/>
  <c r="E22" i="20"/>
  <c r="F22" i="20"/>
  <c r="G22" i="20"/>
  <c r="B23" i="20"/>
  <c r="C23" i="20"/>
  <c r="D23" i="20"/>
  <c r="E23" i="20"/>
  <c r="F23" i="20"/>
  <c r="G23" i="20"/>
  <c r="B24" i="20"/>
  <c r="C24" i="20"/>
  <c r="D24" i="20"/>
  <c r="E24" i="20"/>
  <c r="F24" i="20"/>
  <c r="G24" i="20"/>
  <c r="B25" i="20"/>
  <c r="C25" i="20"/>
  <c r="D25" i="20"/>
  <c r="E25" i="20"/>
  <c r="F25" i="20"/>
  <c r="G25" i="20"/>
  <c r="B26" i="20"/>
  <c r="C26" i="20"/>
  <c r="D26" i="20"/>
  <c r="E26" i="20"/>
  <c r="F26" i="20"/>
  <c r="G26" i="20"/>
  <c r="B27" i="20"/>
  <c r="C27" i="20"/>
  <c r="D27" i="20"/>
  <c r="E27" i="20"/>
  <c r="F27" i="20"/>
  <c r="G27" i="20"/>
  <c r="B28" i="20"/>
  <c r="C28" i="20"/>
  <c r="D28" i="20"/>
  <c r="E28" i="20"/>
  <c r="F28" i="20"/>
  <c r="G28" i="20"/>
  <c r="B29" i="20"/>
  <c r="C29" i="20"/>
  <c r="D29" i="20"/>
  <c r="E29" i="20"/>
  <c r="F29" i="20"/>
  <c r="G29" i="20"/>
  <c r="B30" i="20"/>
  <c r="C30" i="20"/>
  <c r="D30" i="20"/>
  <c r="E30" i="20"/>
  <c r="F30" i="20"/>
  <c r="G30" i="20"/>
  <c r="G1" i="20"/>
  <c r="B1" i="20"/>
  <c r="C1" i="20"/>
  <c r="D1" i="20"/>
  <c r="E1" i="20"/>
  <c r="F1" i="20"/>
  <c r="A1" i="20"/>
  <c r="C66" i="18"/>
  <c r="D66" i="18"/>
  <c r="E66" i="18"/>
  <c r="F66" i="18"/>
  <c r="G66" i="18"/>
  <c r="H66" i="18"/>
  <c r="I66" i="18"/>
  <c r="J66" i="18"/>
  <c r="K66" i="18"/>
  <c r="L66" i="18"/>
  <c r="M66" i="18"/>
  <c r="N66" i="18"/>
  <c r="O66" i="18"/>
  <c r="P66" i="18"/>
  <c r="Q66" i="18"/>
  <c r="R66" i="18"/>
  <c r="S66" i="18"/>
  <c r="T66" i="18"/>
  <c r="U66" i="18"/>
  <c r="V66" i="18"/>
  <c r="W66" i="18"/>
  <c r="X66" i="18"/>
  <c r="Y66" i="18"/>
  <c r="Z66" i="18"/>
  <c r="AA66" i="18"/>
  <c r="AB66" i="18"/>
  <c r="AC66" i="18"/>
  <c r="AD66" i="18"/>
  <c r="AE66" i="18"/>
  <c r="AF66" i="18"/>
  <c r="AG66" i="18"/>
  <c r="AH66" i="18"/>
  <c r="AI66" i="18"/>
  <c r="AJ66" i="18"/>
  <c r="AK66" i="18"/>
  <c r="AL66" i="18"/>
  <c r="AM66" i="18"/>
  <c r="AN66" i="18"/>
  <c r="AO66" i="18"/>
  <c r="AP66" i="18"/>
  <c r="AQ66" i="18"/>
  <c r="AR66" i="18"/>
  <c r="AS66" i="18"/>
  <c r="AT66" i="18"/>
  <c r="AU66" i="18"/>
  <c r="AV66" i="18"/>
  <c r="AW66" i="18"/>
  <c r="AX66" i="18"/>
  <c r="AY66" i="18"/>
  <c r="AZ66" i="18"/>
  <c r="BA66" i="18"/>
  <c r="BB66" i="18"/>
  <c r="BC66" i="18"/>
  <c r="BD66" i="18"/>
  <c r="BE66" i="18"/>
  <c r="C67" i="18"/>
  <c r="D67" i="18"/>
  <c r="E67" i="18"/>
  <c r="F67" i="18"/>
  <c r="G67" i="18"/>
  <c r="H67" i="18"/>
  <c r="I67" i="18"/>
  <c r="J67" i="18"/>
  <c r="K67" i="18"/>
  <c r="L67" i="18"/>
  <c r="M67" i="18"/>
  <c r="N67" i="18"/>
  <c r="O67" i="18"/>
  <c r="P67" i="18"/>
  <c r="Q67" i="18"/>
  <c r="R67" i="18"/>
  <c r="S67" i="18"/>
  <c r="T67" i="18"/>
  <c r="U67" i="18"/>
  <c r="V67" i="18"/>
  <c r="W67" i="18"/>
  <c r="X67" i="18"/>
  <c r="Y67" i="18"/>
  <c r="Z67" i="18"/>
  <c r="AA67" i="18"/>
  <c r="AB67" i="18"/>
  <c r="AC67" i="18"/>
  <c r="AD67" i="18"/>
  <c r="AE67" i="18"/>
  <c r="AF67" i="18"/>
  <c r="AG67" i="18"/>
  <c r="AH67" i="18"/>
  <c r="AI67" i="18"/>
  <c r="AJ67" i="18"/>
  <c r="AK67" i="18"/>
  <c r="AL67" i="18"/>
  <c r="AM67" i="18"/>
  <c r="AN67" i="18"/>
  <c r="AO67" i="18"/>
  <c r="AP67" i="18"/>
  <c r="AQ67" i="18"/>
  <c r="AR67" i="18"/>
  <c r="AS67" i="18"/>
  <c r="AT67" i="18"/>
  <c r="AU67" i="18"/>
  <c r="AV67" i="18"/>
  <c r="AW67" i="18"/>
  <c r="AX67" i="18"/>
  <c r="AY67" i="18"/>
  <c r="AZ67" i="18"/>
  <c r="BA67" i="18"/>
  <c r="BB67" i="18"/>
  <c r="BC67" i="18"/>
  <c r="BD67" i="18"/>
  <c r="BE67" i="18"/>
  <c r="C68" i="18"/>
  <c r="D68" i="18"/>
  <c r="E68" i="18"/>
  <c r="F68" i="18"/>
  <c r="G68" i="18"/>
  <c r="H68" i="18"/>
  <c r="I68" i="18"/>
  <c r="J68" i="18"/>
  <c r="K68" i="18"/>
  <c r="L68" i="18"/>
  <c r="M68" i="18"/>
  <c r="N68" i="18"/>
  <c r="O68" i="18"/>
  <c r="P68" i="18"/>
  <c r="Q68" i="18"/>
  <c r="R68" i="18"/>
  <c r="S68" i="18"/>
  <c r="T68" i="18"/>
  <c r="U68" i="18"/>
  <c r="V68" i="18"/>
  <c r="W68" i="18"/>
  <c r="X68" i="18"/>
  <c r="Y68" i="18"/>
  <c r="Z68" i="18"/>
  <c r="AA68" i="18"/>
  <c r="AB68" i="18"/>
  <c r="AC68" i="18"/>
  <c r="AD68" i="18"/>
  <c r="AE68" i="18"/>
  <c r="AF68" i="18"/>
  <c r="AG68" i="18"/>
  <c r="AH68" i="18"/>
  <c r="AI68" i="18"/>
  <c r="AJ68" i="18"/>
  <c r="AK68" i="18"/>
  <c r="AL68" i="18"/>
  <c r="AM68" i="18"/>
  <c r="AN68" i="18"/>
  <c r="AO68" i="18"/>
  <c r="AP68" i="18"/>
  <c r="AQ68" i="18"/>
  <c r="AR68" i="18"/>
  <c r="AS68" i="18"/>
  <c r="AT68" i="18"/>
  <c r="AU68" i="18"/>
  <c r="AV68" i="18"/>
  <c r="AW68" i="18"/>
  <c r="AX68" i="18"/>
  <c r="AY68" i="18"/>
  <c r="AZ68" i="18"/>
  <c r="BA68" i="18"/>
  <c r="BB68" i="18"/>
  <c r="BC68" i="18"/>
  <c r="BD68" i="18"/>
  <c r="BE68" i="18"/>
  <c r="C69" i="18"/>
  <c r="D69" i="18"/>
  <c r="E69" i="18"/>
  <c r="F69" i="18"/>
  <c r="G69" i="18"/>
  <c r="H69" i="18"/>
  <c r="I69" i="18"/>
  <c r="J69" i="18"/>
  <c r="K69" i="18"/>
  <c r="L69" i="18"/>
  <c r="M69" i="18"/>
  <c r="N69" i="18"/>
  <c r="O69" i="18"/>
  <c r="P69" i="18"/>
  <c r="Q69" i="18"/>
  <c r="R69" i="18"/>
  <c r="S69" i="18"/>
  <c r="T69" i="18"/>
  <c r="U69" i="18"/>
  <c r="V69" i="18"/>
  <c r="W69" i="18"/>
  <c r="X69" i="18"/>
  <c r="Y69" i="18"/>
  <c r="Z69" i="18"/>
  <c r="AA69" i="18"/>
  <c r="AB69" i="18"/>
  <c r="AC69" i="18"/>
  <c r="AD69" i="18"/>
  <c r="AE69" i="18"/>
  <c r="AF69" i="18"/>
  <c r="AG69" i="18"/>
  <c r="AH69" i="18"/>
  <c r="AI69" i="18"/>
  <c r="AJ69" i="18"/>
  <c r="AK69" i="18"/>
  <c r="AL69" i="18"/>
  <c r="AM69" i="18"/>
  <c r="AN69" i="18"/>
  <c r="AO69" i="18"/>
  <c r="AP69" i="18"/>
  <c r="AQ69" i="18"/>
  <c r="AR69" i="18"/>
  <c r="AS69" i="18"/>
  <c r="AT69" i="18"/>
  <c r="AU69" i="18"/>
  <c r="AV69" i="18"/>
  <c r="AW69" i="18"/>
  <c r="AX69" i="18"/>
  <c r="AY69" i="18"/>
  <c r="AZ69" i="18"/>
  <c r="BA69" i="18"/>
  <c r="BB69" i="18"/>
  <c r="BC69" i="18"/>
  <c r="BD69" i="18"/>
  <c r="BE69" i="18"/>
  <c r="C70" i="18"/>
  <c r="D70" i="18"/>
  <c r="E70" i="18"/>
  <c r="F70" i="18"/>
  <c r="G70" i="18"/>
  <c r="H70" i="18"/>
  <c r="I70" i="18"/>
  <c r="J70" i="18"/>
  <c r="K70" i="18"/>
  <c r="L70" i="18"/>
  <c r="M70" i="18"/>
  <c r="N70" i="18"/>
  <c r="O70" i="18"/>
  <c r="P70" i="18"/>
  <c r="Q70" i="18"/>
  <c r="R70" i="18"/>
  <c r="S70" i="18"/>
  <c r="T70" i="18"/>
  <c r="U70" i="18"/>
  <c r="V70" i="18"/>
  <c r="W70" i="18"/>
  <c r="X70" i="18"/>
  <c r="Y70" i="18"/>
  <c r="Z70" i="18"/>
  <c r="AA70" i="18"/>
  <c r="AB70" i="18"/>
  <c r="AC70" i="18"/>
  <c r="AD70" i="18"/>
  <c r="AE70" i="18"/>
  <c r="AF70" i="18"/>
  <c r="AG70" i="18"/>
  <c r="AH70" i="18"/>
  <c r="AI70" i="18"/>
  <c r="AJ70" i="18"/>
  <c r="AK70" i="18"/>
  <c r="AL70" i="18"/>
  <c r="AM70" i="18"/>
  <c r="AN70" i="18"/>
  <c r="AO70" i="18"/>
  <c r="AP70" i="18"/>
  <c r="AQ70" i="18"/>
  <c r="AR70" i="18"/>
  <c r="AS70" i="18"/>
  <c r="AT70" i="18"/>
  <c r="AU70" i="18"/>
  <c r="AV70" i="18"/>
  <c r="AW70" i="18"/>
  <c r="AX70" i="18"/>
  <c r="AY70" i="18"/>
  <c r="AZ70" i="18"/>
  <c r="BA70" i="18"/>
  <c r="BB70" i="18"/>
  <c r="BC70" i="18"/>
  <c r="BD70" i="18"/>
  <c r="BE70" i="18"/>
  <c r="C71" i="18"/>
  <c r="D71" i="18"/>
  <c r="E71" i="18"/>
  <c r="F71" i="18"/>
  <c r="G71" i="18"/>
  <c r="H71" i="18"/>
  <c r="I71" i="18"/>
  <c r="J71" i="18"/>
  <c r="K71" i="18"/>
  <c r="L71" i="18"/>
  <c r="M71" i="18"/>
  <c r="N71" i="18"/>
  <c r="O71" i="18"/>
  <c r="P71" i="18"/>
  <c r="Q71" i="18"/>
  <c r="R71" i="18"/>
  <c r="S71" i="18"/>
  <c r="T71" i="18"/>
  <c r="U71" i="18"/>
  <c r="V71" i="18"/>
  <c r="W71" i="18"/>
  <c r="X71" i="18"/>
  <c r="Y71" i="18"/>
  <c r="Z71" i="18"/>
  <c r="AA71" i="18"/>
  <c r="AB71" i="18"/>
  <c r="AC71" i="18"/>
  <c r="AD71" i="18"/>
  <c r="AE71" i="18"/>
  <c r="AF71" i="18"/>
  <c r="AG71" i="18"/>
  <c r="AH71" i="18"/>
  <c r="AI71" i="18"/>
  <c r="AJ71" i="18"/>
  <c r="AK71" i="18"/>
  <c r="AL71" i="18"/>
  <c r="AM71" i="18"/>
  <c r="AN71" i="18"/>
  <c r="AO71" i="18"/>
  <c r="AP71" i="18"/>
  <c r="AQ71" i="18"/>
  <c r="AR71" i="18"/>
  <c r="AS71" i="18"/>
  <c r="AT71" i="18"/>
  <c r="AU71" i="18"/>
  <c r="AV71" i="18"/>
  <c r="AW71" i="18"/>
  <c r="AX71" i="18"/>
  <c r="AY71" i="18"/>
  <c r="AZ71" i="18"/>
  <c r="BA71" i="18"/>
  <c r="BB71" i="18"/>
  <c r="BC71" i="18"/>
  <c r="BD71" i="18"/>
  <c r="BE71" i="18"/>
  <c r="C72" i="18"/>
  <c r="D72" i="18"/>
  <c r="E72" i="18"/>
  <c r="F72" i="18"/>
  <c r="G72" i="18"/>
  <c r="H72" i="18"/>
  <c r="I72" i="18"/>
  <c r="J72" i="18"/>
  <c r="K72" i="18"/>
  <c r="L72" i="18"/>
  <c r="M72" i="18"/>
  <c r="N72" i="18"/>
  <c r="O72" i="18"/>
  <c r="P72" i="18"/>
  <c r="Q72" i="18"/>
  <c r="R72" i="18"/>
  <c r="S72" i="18"/>
  <c r="T72" i="18"/>
  <c r="U72" i="18"/>
  <c r="V72" i="18"/>
  <c r="W72" i="18"/>
  <c r="X72" i="18"/>
  <c r="Y72" i="18"/>
  <c r="Z72" i="18"/>
  <c r="AA72" i="18"/>
  <c r="AB72" i="18"/>
  <c r="AC72" i="18"/>
  <c r="AD72" i="18"/>
  <c r="AE72" i="18"/>
  <c r="AF72" i="18"/>
  <c r="AG72" i="18"/>
  <c r="AH72" i="18"/>
  <c r="AI72" i="18"/>
  <c r="AJ72" i="18"/>
  <c r="AK72" i="18"/>
  <c r="AL72" i="18"/>
  <c r="AM72" i="18"/>
  <c r="AN72" i="18"/>
  <c r="AO72" i="18"/>
  <c r="AP72" i="18"/>
  <c r="AQ72" i="18"/>
  <c r="AR72" i="18"/>
  <c r="AS72" i="18"/>
  <c r="AT72" i="18"/>
  <c r="AU72" i="18"/>
  <c r="AV72" i="18"/>
  <c r="AW72" i="18"/>
  <c r="AX72" i="18"/>
  <c r="AY72" i="18"/>
  <c r="AZ72" i="18"/>
  <c r="BA72" i="18"/>
  <c r="BB72" i="18"/>
  <c r="BC72" i="18"/>
  <c r="BD72" i="18"/>
  <c r="BE72" i="18"/>
  <c r="C73" i="18"/>
  <c r="D73" i="18"/>
  <c r="E73" i="18"/>
  <c r="F73" i="18"/>
  <c r="G73" i="18"/>
  <c r="H73" i="18"/>
  <c r="I73" i="18"/>
  <c r="J73" i="18"/>
  <c r="K73" i="18"/>
  <c r="L73" i="18"/>
  <c r="M73" i="18"/>
  <c r="N73" i="18"/>
  <c r="O73" i="18"/>
  <c r="P73" i="18"/>
  <c r="Q73" i="18"/>
  <c r="R73" i="18"/>
  <c r="S73" i="18"/>
  <c r="T73" i="18"/>
  <c r="U73" i="18"/>
  <c r="V73" i="18"/>
  <c r="W73" i="18"/>
  <c r="X73" i="18"/>
  <c r="Y73" i="18"/>
  <c r="Z73" i="18"/>
  <c r="AA73" i="18"/>
  <c r="AB73" i="18"/>
  <c r="AC73" i="18"/>
  <c r="AD73" i="18"/>
  <c r="AE73" i="18"/>
  <c r="AF73" i="18"/>
  <c r="AG73" i="18"/>
  <c r="AH73" i="18"/>
  <c r="AI73" i="18"/>
  <c r="AJ73" i="18"/>
  <c r="AK73" i="18"/>
  <c r="AL73" i="18"/>
  <c r="AM73" i="18"/>
  <c r="AN73" i="18"/>
  <c r="AO73" i="18"/>
  <c r="AP73" i="18"/>
  <c r="AQ73" i="18"/>
  <c r="AR73" i="18"/>
  <c r="AS73" i="18"/>
  <c r="AT73" i="18"/>
  <c r="AU73" i="18"/>
  <c r="AV73" i="18"/>
  <c r="AW73" i="18"/>
  <c r="AX73" i="18"/>
  <c r="AY73" i="18"/>
  <c r="AZ73" i="18"/>
  <c r="BA73" i="18"/>
  <c r="BB73" i="18"/>
  <c r="BC73" i="18"/>
  <c r="BD73" i="18"/>
  <c r="BE73" i="18"/>
  <c r="C74" i="18"/>
  <c r="D74" i="18"/>
  <c r="E74" i="18"/>
  <c r="F74" i="18"/>
  <c r="G74" i="18"/>
  <c r="H74" i="18"/>
  <c r="I74" i="18"/>
  <c r="J74" i="18"/>
  <c r="K74" i="18"/>
  <c r="L74" i="18"/>
  <c r="M74" i="18"/>
  <c r="N74" i="18"/>
  <c r="O74" i="18"/>
  <c r="P74" i="18"/>
  <c r="Q74" i="18"/>
  <c r="R74" i="18"/>
  <c r="S74" i="18"/>
  <c r="T74" i="18"/>
  <c r="U74" i="18"/>
  <c r="V74" i="18"/>
  <c r="W74" i="18"/>
  <c r="X74" i="18"/>
  <c r="Y74" i="18"/>
  <c r="Z74" i="18"/>
  <c r="AA74" i="18"/>
  <c r="AB74" i="18"/>
  <c r="AC74" i="18"/>
  <c r="AD74" i="18"/>
  <c r="AE74" i="18"/>
  <c r="AF74" i="18"/>
  <c r="AG74" i="18"/>
  <c r="AH74" i="18"/>
  <c r="AI74" i="18"/>
  <c r="AJ74" i="18"/>
  <c r="AK74" i="18"/>
  <c r="AL74" i="18"/>
  <c r="AM74" i="18"/>
  <c r="AN74" i="18"/>
  <c r="AO74" i="18"/>
  <c r="AP74" i="18"/>
  <c r="AQ74" i="18"/>
  <c r="AR74" i="18"/>
  <c r="AS74" i="18"/>
  <c r="AT74" i="18"/>
  <c r="AU74" i="18"/>
  <c r="AV74" i="18"/>
  <c r="AW74" i="18"/>
  <c r="AX74" i="18"/>
  <c r="AY74" i="18"/>
  <c r="AZ74" i="18"/>
  <c r="BA74" i="18"/>
  <c r="BB74" i="18"/>
  <c r="BC74" i="18"/>
  <c r="BD74" i="18"/>
  <c r="BE74" i="18"/>
  <c r="C75" i="18"/>
  <c r="D75" i="18"/>
  <c r="E75" i="18"/>
  <c r="F75" i="18"/>
  <c r="G75" i="18"/>
  <c r="H75" i="18"/>
  <c r="I75" i="18"/>
  <c r="J75" i="18"/>
  <c r="K75" i="18"/>
  <c r="L75" i="18"/>
  <c r="M75" i="18"/>
  <c r="N75" i="18"/>
  <c r="O75" i="18"/>
  <c r="P75" i="18"/>
  <c r="Q75" i="18"/>
  <c r="R75" i="18"/>
  <c r="S75" i="18"/>
  <c r="T75" i="18"/>
  <c r="U75" i="18"/>
  <c r="V75" i="18"/>
  <c r="W75" i="18"/>
  <c r="X75" i="18"/>
  <c r="Y75" i="18"/>
  <c r="Z75" i="18"/>
  <c r="AA75" i="18"/>
  <c r="AB75" i="18"/>
  <c r="AC75" i="18"/>
  <c r="AD75" i="18"/>
  <c r="AE75" i="18"/>
  <c r="AF75" i="18"/>
  <c r="AG75" i="18"/>
  <c r="AH75" i="18"/>
  <c r="AI75" i="18"/>
  <c r="AJ75" i="18"/>
  <c r="AK75" i="18"/>
  <c r="AL75" i="18"/>
  <c r="AM75" i="18"/>
  <c r="AN75" i="18"/>
  <c r="AO75" i="18"/>
  <c r="AP75" i="18"/>
  <c r="AQ75" i="18"/>
  <c r="AR75" i="18"/>
  <c r="AS75" i="18"/>
  <c r="AT75" i="18"/>
  <c r="AU75" i="18"/>
  <c r="AV75" i="18"/>
  <c r="AW75" i="18"/>
  <c r="AX75" i="18"/>
  <c r="AY75" i="18"/>
  <c r="AZ75" i="18"/>
  <c r="BA75" i="18"/>
  <c r="BB75" i="18"/>
  <c r="BC75" i="18"/>
  <c r="BD75" i="18"/>
  <c r="BE75" i="18"/>
  <c r="C76" i="18"/>
  <c r="D76" i="18"/>
  <c r="E76" i="18"/>
  <c r="F76" i="18"/>
  <c r="G76" i="18"/>
  <c r="H76" i="18"/>
  <c r="I76" i="18"/>
  <c r="J76" i="18"/>
  <c r="K76" i="18"/>
  <c r="L76" i="18"/>
  <c r="M76" i="18"/>
  <c r="N76" i="18"/>
  <c r="O76" i="18"/>
  <c r="P76" i="18"/>
  <c r="Q76" i="18"/>
  <c r="R76" i="18"/>
  <c r="S76" i="18"/>
  <c r="T76" i="18"/>
  <c r="U76" i="18"/>
  <c r="V76" i="18"/>
  <c r="W76" i="18"/>
  <c r="X76" i="18"/>
  <c r="Y76" i="18"/>
  <c r="Z76" i="18"/>
  <c r="AA76" i="18"/>
  <c r="AB76" i="18"/>
  <c r="AC76" i="18"/>
  <c r="AD76" i="18"/>
  <c r="AE76" i="18"/>
  <c r="AF76" i="18"/>
  <c r="AG76" i="18"/>
  <c r="AH76" i="18"/>
  <c r="AI76" i="18"/>
  <c r="AJ76" i="18"/>
  <c r="AK76" i="18"/>
  <c r="AL76" i="18"/>
  <c r="AM76" i="18"/>
  <c r="AN76" i="18"/>
  <c r="AO76" i="18"/>
  <c r="AP76" i="18"/>
  <c r="AQ76" i="18"/>
  <c r="AR76" i="18"/>
  <c r="AS76" i="18"/>
  <c r="AT76" i="18"/>
  <c r="AU76" i="18"/>
  <c r="AV76" i="18"/>
  <c r="AW76" i="18"/>
  <c r="AX76" i="18"/>
  <c r="AY76" i="18"/>
  <c r="AZ76" i="18"/>
  <c r="BA76" i="18"/>
  <c r="BB76" i="18"/>
  <c r="BC76" i="18"/>
  <c r="BD76" i="18"/>
  <c r="BE76" i="18"/>
  <c r="C77" i="18"/>
  <c r="D77" i="18"/>
  <c r="E77" i="18"/>
  <c r="F77" i="18"/>
  <c r="G77" i="18"/>
  <c r="H77" i="18"/>
  <c r="I77" i="18"/>
  <c r="J77" i="18"/>
  <c r="K77" i="18"/>
  <c r="L77" i="18"/>
  <c r="M77" i="18"/>
  <c r="N77" i="18"/>
  <c r="O77" i="18"/>
  <c r="P77" i="18"/>
  <c r="Q77" i="18"/>
  <c r="R77" i="18"/>
  <c r="S77" i="18"/>
  <c r="T77" i="18"/>
  <c r="U77" i="18"/>
  <c r="V77" i="18"/>
  <c r="W77" i="18"/>
  <c r="X77" i="18"/>
  <c r="Y77" i="18"/>
  <c r="Z77" i="18"/>
  <c r="AA77" i="18"/>
  <c r="AB77" i="18"/>
  <c r="AC77" i="18"/>
  <c r="AD77" i="18"/>
  <c r="AE77" i="18"/>
  <c r="AF77" i="18"/>
  <c r="AG77" i="18"/>
  <c r="AH77" i="18"/>
  <c r="AI77" i="18"/>
  <c r="AJ77" i="18"/>
  <c r="AK77" i="18"/>
  <c r="AL77" i="18"/>
  <c r="AM77" i="18"/>
  <c r="AN77" i="18"/>
  <c r="AO77" i="18"/>
  <c r="AP77" i="18"/>
  <c r="AQ77" i="18"/>
  <c r="AR77" i="18"/>
  <c r="AS77" i="18"/>
  <c r="AT77" i="18"/>
  <c r="AU77" i="18"/>
  <c r="AV77" i="18"/>
  <c r="AW77" i="18"/>
  <c r="AX77" i="18"/>
  <c r="AY77" i="18"/>
  <c r="AZ77" i="18"/>
  <c r="BA77" i="18"/>
  <c r="BB77" i="18"/>
  <c r="BC77" i="18"/>
  <c r="BD77" i="18"/>
  <c r="BE77" i="18"/>
  <c r="C78" i="18"/>
  <c r="D78" i="18"/>
  <c r="E78" i="18"/>
  <c r="F78" i="18"/>
  <c r="G78" i="18"/>
  <c r="H78" i="18"/>
  <c r="I78" i="18"/>
  <c r="J78" i="18"/>
  <c r="K78" i="18"/>
  <c r="L78" i="18"/>
  <c r="M78" i="18"/>
  <c r="N78" i="18"/>
  <c r="O78" i="18"/>
  <c r="P78" i="18"/>
  <c r="Q78" i="18"/>
  <c r="R78" i="18"/>
  <c r="S78" i="18"/>
  <c r="T78" i="18"/>
  <c r="U78" i="18"/>
  <c r="V78" i="18"/>
  <c r="W78" i="18"/>
  <c r="X78" i="18"/>
  <c r="Y78" i="18"/>
  <c r="Z78" i="18"/>
  <c r="AA78" i="18"/>
  <c r="AB78" i="18"/>
  <c r="AC78" i="18"/>
  <c r="AD78" i="18"/>
  <c r="AE78" i="18"/>
  <c r="AF78" i="18"/>
  <c r="AG78" i="18"/>
  <c r="AH78" i="18"/>
  <c r="AI78" i="18"/>
  <c r="AJ78" i="18"/>
  <c r="AK78" i="18"/>
  <c r="AL78" i="18"/>
  <c r="AM78" i="18"/>
  <c r="AN78" i="18"/>
  <c r="AO78" i="18"/>
  <c r="AP78" i="18"/>
  <c r="AQ78" i="18"/>
  <c r="AR78" i="18"/>
  <c r="AS78" i="18"/>
  <c r="AT78" i="18"/>
  <c r="AU78" i="18"/>
  <c r="AV78" i="18"/>
  <c r="AW78" i="18"/>
  <c r="AX78" i="18"/>
  <c r="AY78" i="18"/>
  <c r="AZ78" i="18"/>
  <c r="BA78" i="18"/>
  <c r="BB78" i="18"/>
  <c r="BC78" i="18"/>
  <c r="BD78" i="18"/>
  <c r="BE78" i="18"/>
  <c r="C79" i="18"/>
  <c r="D79" i="18"/>
  <c r="E79" i="18"/>
  <c r="F79" i="18"/>
  <c r="G79" i="18"/>
  <c r="H79" i="18"/>
  <c r="I79" i="18"/>
  <c r="J79" i="18"/>
  <c r="K79" i="18"/>
  <c r="L79" i="18"/>
  <c r="M79" i="18"/>
  <c r="N79" i="18"/>
  <c r="O79" i="18"/>
  <c r="P79" i="18"/>
  <c r="Q79" i="18"/>
  <c r="R79" i="18"/>
  <c r="S79" i="18"/>
  <c r="T79" i="18"/>
  <c r="U79" i="18"/>
  <c r="V79" i="18"/>
  <c r="W79" i="18"/>
  <c r="X79" i="18"/>
  <c r="Y79" i="18"/>
  <c r="Z79" i="18"/>
  <c r="AA79" i="18"/>
  <c r="AB79" i="18"/>
  <c r="AC79" i="18"/>
  <c r="AD79" i="18"/>
  <c r="AE79" i="18"/>
  <c r="AF79" i="18"/>
  <c r="AG79" i="18"/>
  <c r="AH79" i="18"/>
  <c r="AI79" i="18"/>
  <c r="AJ79" i="18"/>
  <c r="AK79" i="18"/>
  <c r="AL79" i="18"/>
  <c r="AM79" i="18"/>
  <c r="AN79" i="18"/>
  <c r="AO79" i="18"/>
  <c r="AP79" i="18"/>
  <c r="AQ79" i="18"/>
  <c r="AR79" i="18"/>
  <c r="AS79" i="18"/>
  <c r="AT79" i="18"/>
  <c r="AU79" i="18"/>
  <c r="AV79" i="18"/>
  <c r="AW79" i="18"/>
  <c r="AX79" i="18"/>
  <c r="AY79" i="18"/>
  <c r="AZ79" i="18"/>
  <c r="BA79" i="18"/>
  <c r="BB79" i="18"/>
  <c r="BC79" i="18"/>
  <c r="BD79" i="18"/>
  <c r="BE79" i="18"/>
  <c r="C80" i="18"/>
  <c r="D80" i="18"/>
  <c r="E80" i="18"/>
  <c r="F80" i="18"/>
  <c r="G80" i="18"/>
  <c r="H80" i="18"/>
  <c r="I80" i="18"/>
  <c r="J80" i="18"/>
  <c r="K80" i="18"/>
  <c r="L80" i="18"/>
  <c r="M80" i="18"/>
  <c r="N80" i="18"/>
  <c r="O80" i="18"/>
  <c r="P80" i="18"/>
  <c r="Q80" i="18"/>
  <c r="R80" i="18"/>
  <c r="S80" i="18"/>
  <c r="T80" i="18"/>
  <c r="U80" i="18"/>
  <c r="V80" i="18"/>
  <c r="W80" i="18"/>
  <c r="X80" i="18"/>
  <c r="Y80" i="18"/>
  <c r="Z80" i="18"/>
  <c r="AA80" i="18"/>
  <c r="AB80" i="18"/>
  <c r="AC80" i="18"/>
  <c r="AD80" i="18"/>
  <c r="AE80" i="18"/>
  <c r="AF80" i="18"/>
  <c r="AG80" i="18"/>
  <c r="AH80" i="18"/>
  <c r="AI80" i="18"/>
  <c r="AJ80" i="18"/>
  <c r="AK80" i="18"/>
  <c r="AL80" i="18"/>
  <c r="AM80" i="18"/>
  <c r="AN80" i="18"/>
  <c r="AO80" i="18"/>
  <c r="AP80" i="18"/>
  <c r="AQ80" i="18"/>
  <c r="AR80" i="18"/>
  <c r="AS80" i="18"/>
  <c r="AT80" i="18"/>
  <c r="AU80" i="18"/>
  <c r="AV80" i="18"/>
  <c r="AW80" i="18"/>
  <c r="AX80" i="18"/>
  <c r="AY80" i="18"/>
  <c r="AZ80" i="18"/>
  <c r="BA80" i="18"/>
  <c r="BB80" i="18"/>
  <c r="BC80" i="18"/>
  <c r="BD80" i="18"/>
  <c r="BE80" i="18"/>
  <c r="C81" i="18"/>
  <c r="D81" i="18"/>
  <c r="E81" i="18"/>
  <c r="F81" i="18"/>
  <c r="G81" i="18"/>
  <c r="H81" i="18"/>
  <c r="I81" i="18"/>
  <c r="J81" i="18"/>
  <c r="K81" i="18"/>
  <c r="L81" i="18"/>
  <c r="M81" i="18"/>
  <c r="N81" i="18"/>
  <c r="O81" i="18"/>
  <c r="P81" i="18"/>
  <c r="Q81" i="18"/>
  <c r="R81" i="18"/>
  <c r="S81" i="18"/>
  <c r="T81" i="18"/>
  <c r="U81" i="18"/>
  <c r="V81" i="18"/>
  <c r="W81" i="18"/>
  <c r="X81" i="18"/>
  <c r="Y81" i="18"/>
  <c r="Z81" i="18"/>
  <c r="AA81" i="18"/>
  <c r="AB81" i="18"/>
  <c r="AC81" i="18"/>
  <c r="AD81" i="18"/>
  <c r="AE81" i="18"/>
  <c r="AF81" i="18"/>
  <c r="AG81" i="18"/>
  <c r="AH81" i="18"/>
  <c r="AI81" i="18"/>
  <c r="AJ81" i="18"/>
  <c r="AK81" i="18"/>
  <c r="AL81" i="18"/>
  <c r="AM81" i="18"/>
  <c r="AN81" i="18"/>
  <c r="AO81" i="18"/>
  <c r="AP81" i="18"/>
  <c r="AQ81" i="18"/>
  <c r="AR81" i="18"/>
  <c r="AS81" i="18"/>
  <c r="AT81" i="18"/>
  <c r="AU81" i="18"/>
  <c r="AV81" i="18"/>
  <c r="AW81" i="18"/>
  <c r="AX81" i="18"/>
  <c r="AY81" i="18"/>
  <c r="AZ81" i="18"/>
  <c r="BA81" i="18"/>
  <c r="BB81" i="18"/>
  <c r="BC81" i="18"/>
  <c r="BD81" i="18"/>
  <c r="BE81" i="18"/>
  <c r="C82" i="18"/>
  <c r="D82" i="18"/>
  <c r="E82" i="18"/>
  <c r="F82" i="18"/>
  <c r="G82" i="18"/>
  <c r="H82" i="18"/>
  <c r="I82" i="18"/>
  <c r="J82" i="18"/>
  <c r="K82" i="18"/>
  <c r="L82" i="18"/>
  <c r="M82" i="18"/>
  <c r="N82" i="18"/>
  <c r="O82" i="18"/>
  <c r="P82" i="18"/>
  <c r="Q82" i="18"/>
  <c r="R82" i="18"/>
  <c r="S82" i="18"/>
  <c r="T82" i="18"/>
  <c r="U82" i="18"/>
  <c r="V82" i="18"/>
  <c r="W82" i="18"/>
  <c r="X82" i="18"/>
  <c r="Y82" i="18"/>
  <c r="Z82" i="18"/>
  <c r="AA82" i="18"/>
  <c r="AB82" i="18"/>
  <c r="AC82" i="18"/>
  <c r="AD82" i="18"/>
  <c r="AE82" i="18"/>
  <c r="AF82" i="18"/>
  <c r="AG82" i="18"/>
  <c r="AH82" i="18"/>
  <c r="AI82" i="18"/>
  <c r="AJ82" i="18"/>
  <c r="AK82" i="18"/>
  <c r="AL82" i="18"/>
  <c r="AM82" i="18"/>
  <c r="AN82" i="18"/>
  <c r="AO82" i="18"/>
  <c r="AP82" i="18"/>
  <c r="AQ82" i="18"/>
  <c r="AR82" i="18"/>
  <c r="AS82" i="18"/>
  <c r="AT82" i="18"/>
  <c r="AU82" i="18"/>
  <c r="AV82" i="18"/>
  <c r="AW82" i="18"/>
  <c r="AX82" i="18"/>
  <c r="AY82" i="18"/>
  <c r="AZ82" i="18"/>
  <c r="BA82" i="18"/>
  <c r="BB82" i="18"/>
  <c r="BC82" i="18"/>
  <c r="BD82" i="18"/>
  <c r="BE82" i="18"/>
  <c r="C83" i="18"/>
  <c r="D83" i="18"/>
  <c r="E83" i="18"/>
  <c r="F83" i="18"/>
  <c r="G83" i="18"/>
  <c r="H83" i="18"/>
  <c r="I83" i="18"/>
  <c r="J83" i="18"/>
  <c r="K83" i="18"/>
  <c r="L83" i="18"/>
  <c r="M83" i="18"/>
  <c r="N83" i="18"/>
  <c r="O83" i="18"/>
  <c r="P83" i="18"/>
  <c r="Q83" i="18"/>
  <c r="R83" i="18"/>
  <c r="S83" i="18"/>
  <c r="T83" i="18"/>
  <c r="U83" i="18"/>
  <c r="V83" i="18"/>
  <c r="W83" i="18"/>
  <c r="X83" i="18"/>
  <c r="Y83" i="18"/>
  <c r="Z83" i="18"/>
  <c r="AA83" i="18"/>
  <c r="AB83" i="18"/>
  <c r="AC83" i="18"/>
  <c r="AD83" i="18"/>
  <c r="AE83" i="18"/>
  <c r="AF83" i="18"/>
  <c r="AG83" i="18"/>
  <c r="AH83" i="18"/>
  <c r="AI83" i="18"/>
  <c r="AJ83" i="18"/>
  <c r="AK83" i="18"/>
  <c r="AL83" i="18"/>
  <c r="AM83" i="18"/>
  <c r="AN83" i="18"/>
  <c r="AO83" i="18"/>
  <c r="AP83" i="18"/>
  <c r="AQ83" i="18"/>
  <c r="AR83" i="18"/>
  <c r="AS83" i="18"/>
  <c r="AT83" i="18"/>
  <c r="AU83" i="18"/>
  <c r="AV83" i="18"/>
  <c r="AW83" i="18"/>
  <c r="AX83" i="18"/>
  <c r="AY83" i="18"/>
  <c r="AZ83" i="18"/>
  <c r="BA83" i="18"/>
  <c r="BB83" i="18"/>
  <c r="BC83" i="18"/>
  <c r="BD83" i="18"/>
  <c r="BE83" i="18"/>
  <c r="C84" i="18"/>
  <c r="D84" i="18"/>
  <c r="E84" i="18"/>
  <c r="F84" i="18"/>
  <c r="G84" i="18"/>
  <c r="H84" i="18"/>
  <c r="I84" i="18"/>
  <c r="J84" i="18"/>
  <c r="K84" i="18"/>
  <c r="L84" i="18"/>
  <c r="M84" i="18"/>
  <c r="N84" i="18"/>
  <c r="O84" i="18"/>
  <c r="P84" i="18"/>
  <c r="Q84" i="18"/>
  <c r="R84" i="18"/>
  <c r="S84" i="18"/>
  <c r="T84" i="18"/>
  <c r="U84" i="18"/>
  <c r="V84" i="18"/>
  <c r="W84" i="18"/>
  <c r="X84" i="18"/>
  <c r="Y84" i="18"/>
  <c r="Z84" i="18"/>
  <c r="AA84" i="18"/>
  <c r="AB84" i="18"/>
  <c r="AC84" i="18"/>
  <c r="AD84" i="18"/>
  <c r="AE84" i="18"/>
  <c r="AF84" i="18"/>
  <c r="AG84" i="18"/>
  <c r="AH84" i="18"/>
  <c r="AI84" i="18"/>
  <c r="AJ84" i="18"/>
  <c r="AK84" i="18"/>
  <c r="AL84" i="18"/>
  <c r="AM84" i="18"/>
  <c r="AN84" i="18"/>
  <c r="AO84" i="18"/>
  <c r="AP84" i="18"/>
  <c r="AQ84" i="18"/>
  <c r="AR84" i="18"/>
  <c r="AS84" i="18"/>
  <c r="AT84" i="18"/>
  <c r="AU84" i="18"/>
  <c r="AV84" i="18"/>
  <c r="AW84" i="18"/>
  <c r="AX84" i="18"/>
  <c r="AY84" i="18"/>
  <c r="AZ84" i="18"/>
  <c r="BA84" i="18"/>
  <c r="BB84" i="18"/>
  <c r="BC84" i="18"/>
  <c r="BD84" i="18"/>
  <c r="BE84" i="18"/>
  <c r="C85" i="18"/>
  <c r="D85" i="18"/>
  <c r="E85" i="18"/>
  <c r="F85" i="18"/>
  <c r="G85" i="18"/>
  <c r="H85" i="18"/>
  <c r="I85" i="18"/>
  <c r="J85" i="18"/>
  <c r="K85" i="18"/>
  <c r="L85" i="18"/>
  <c r="M85" i="18"/>
  <c r="N85" i="18"/>
  <c r="O85" i="18"/>
  <c r="P85" i="18"/>
  <c r="Q85" i="18"/>
  <c r="R85" i="18"/>
  <c r="S85" i="18"/>
  <c r="T85" i="18"/>
  <c r="U85" i="18"/>
  <c r="V85" i="18"/>
  <c r="W85" i="18"/>
  <c r="X85" i="18"/>
  <c r="Y85" i="18"/>
  <c r="Z85" i="18"/>
  <c r="AA85" i="18"/>
  <c r="AB85" i="18"/>
  <c r="AC85" i="18"/>
  <c r="AD85" i="18"/>
  <c r="AE85" i="18"/>
  <c r="AF85" i="18"/>
  <c r="AG85" i="18"/>
  <c r="AH85" i="18"/>
  <c r="AI85" i="18"/>
  <c r="AJ85" i="18"/>
  <c r="AK85" i="18"/>
  <c r="AL85" i="18"/>
  <c r="AM85" i="18"/>
  <c r="AN85" i="18"/>
  <c r="AO85" i="18"/>
  <c r="AP85" i="18"/>
  <c r="AQ85" i="18"/>
  <c r="AR85" i="18"/>
  <c r="AS85" i="18"/>
  <c r="AT85" i="18"/>
  <c r="AU85" i="18"/>
  <c r="AV85" i="18"/>
  <c r="AW85" i="18"/>
  <c r="AX85" i="18"/>
  <c r="AY85" i="18"/>
  <c r="AZ85" i="18"/>
  <c r="BA85" i="18"/>
  <c r="BB85" i="18"/>
  <c r="BC85" i="18"/>
  <c r="BD85" i="18"/>
  <c r="BE85" i="18"/>
  <c r="C86" i="18"/>
  <c r="D86" i="18"/>
  <c r="E86" i="18"/>
  <c r="F86" i="18"/>
  <c r="G86" i="18"/>
  <c r="H86" i="18"/>
  <c r="I86" i="18"/>
  <c r="J86" i="18"/>
  <c r="K86" i="18"/>
  <c r="L86" i="18"/>
  <c r="M86" i="18"/>
  <c r="N86" i="18"/>
  <c r="O86" i="18"/>
  <c r="P86" i="18"/>
  <c r="Q86" i="18"/>
  <c r="R86" i="18"/>
  <c r="S86" i="18"/>
  <c r="T86" i="18"/>
  <c r="U86" i="18"/>
  <c r="V86" i="18"/>
  <c r="W86" i="18"/>
  <c r="X86" i="18"/>
  <c r="Y86" i="18"/>
  <c r="Z86" i="18"/>
  <c r="AA86" i="18"/>
  <c r="AB86" i="18"/>
  <c r="AC86" i="18"/>
  <c r="AD86" i="18"/>
  <c r="AE86" i="18"/>
  <c r="AF86" i="18"/>
  <c r="AG86" i="18"/>
  <c r="AH86" i="18"/>
  <c r="AI86" i="18"/>
  <c r="AJ86" i="18"/>
  <c r="AK86" i="18"/>
  <c r="AL86" i="18"/>
  <c r="AM86" i="18"/>
  <c r="AN86" i="18"/>
  <c r="AO86" i="18"/>
  <c r="AP86" i="18"/>
  <c r="AQ86" i="18"/>
  <c r="AR86" i="18"/>
  <c r="AS86" i="18"/>
  <c r="AT86" i="18"/>
  <c r="AU86" i="18"/>
  <c r="AV86" i="18"/>
  <c r="AW86" i="18"/>
  <c r="AX86" i="18"/>
  <c r="AY86" i="18"/>
  <c r="AZ86" i="18"/>
  <c r="BA86" i="18"/>
  <c r="BB86" i="18"/>
  <c r="BC86" i="18"/>
  <c r="BD86" i="18"/>
  <c r="BE86" i="18"/>
  <c r="C87" i="18"/>
  <c r="D87" i="18"/>
  <c r="E87" i="18"/>
  <c r="F87" i="18"/>
  <c r="G87" i="18"/>
  <c r="H87" i="18"/>
  <c r="I87" i="18"/>
  <c r="J87" i="18"/>
  <c r="K87" i="18"/>
  <c r="L87" i="18"/>
  <c r="M87" i="18"/>
  <c r="N87" i="18"/>
  <c r="O87" i="18"/>
  <c r="P87" i="18"/>
  <c r="Q87" i="18"/>
  <c r="R87" i="18"/>
  <c r="S87" i="18"/>
  <c r="T87" i="18"/>
  <c r="U87" i="18"/>
  <c r="V87" i="18"/>
  <c r="W87" i="18"/>
  <c r="X87" i="18"/>
  <c r="Y87" i="18"/>
  <c r="Z87" i="18"/>
  <c r="AA87" i="18"/>
  <c r="AB87" i="18"/>
  <c r="AC87" i="18"/>
  <c r="AD87" i="18"/>
  <c r="AE87" i="18"/>
  <c r="AF87" i="18"/>
  <c r="AG87" i="18"/>
  <c r="AH87" i="18"/>
  <c r="AI87" i="18"/>
  <c r="AJ87" i="18"/>
  <c r="AK87" i="18"/>
  <c r="AL87" i="18"/>
  <c r="AM87" i="18"/>
  <c r="AN87" i="18"/>
  <c r="AO87" i="18"/>
  <c r="AP87" i="18"/>
  <c r="AQ87" i="18"/>
  <c r="AR87" i="18"/>
  <c r="AS87" i="18"/>
  <c r="AT87" i="18"/>
  <c r="AU87" i="18"/>
  <c r="AV87" i="18"/>
  <c r="AW87" i="18"/>
  <c r="AX87" i="18"/>
  <c r="AY87" i="18"/>
  <c r="AZ87" i="18"/>
  <c r="BA87" i="18"/>
  <c r="BB87" i="18"/>
  <c r="BC87" i="18"/>
  <c r="BD87" i="18"/>
  <c r="BE87" i="18"/>
  <c r="C88" i="18"/>
  <c r="D88" i="18"/>
  <c r="E88" i="18"/>
  <c r="F88" i="18"/>
  <c r="G88" i="18"/>
  <c r="H88" i="18"/>
  <c r="I88" i="18"/>
  <c r="J88" i="18"/>
  <c r="K88" i="18"/>
  <c r="L88" i="18"/>
  <c r="M88" i="18"/>
  <c r="N88" i="18"/>
  <c r="O88" i="18"/>
  <c r="P88" i="18"/>
  <c r="Q88" i="18"/>
  <c r="R88" i="18"/>
  <c r="S88" i="18"/>
  <c r="T88" i="18"/>
  <c r="U88" i="18"/>
  <c r="V88" i="18"/>
  <c r="W88" i="18"/>
  <c r="X88" i="18"/>
  <c r="Y88" i="18"/>
  <c r="Z88" i="18"/>
  <c r="AA88" i="18"/>
  <c r="AB88" i="18"/>
  <c r="AC88" i="18"/>
  <c r="AD88" i="18"/>
  <c r="AE88" i="18"/>
  <c r="AF88" i="18"/>
  <c r="AG88" i="18"/>
  <c r="AH88" i="18"/>
  <c r="AI88" i="18"/>
  <c r="AJ88" i="18"/>
  <c r="AK88" i="18"/>
  <c r="AL88" i="18"/>
  <c r="AM88" i="18"/>
  <c r="AN88" i="18"/>
  <c r="AO88" i="18"/>
  <c r="AP88" i="18"/>
  <c r="AQ88" i="18"/>
  <c r="AR88" i="18"/>
  <c r="AS88" i="18"/>
  <c r="AT88" i="18"/>
  <c r="AU88" i="18"/>
  <c r="AV88" i="18"/>
  <c r="AW88" i="18"/>
  <c r="AX88" i="18"/>
  <c r="AY88" i="18"/>
  <c r="AZ88" i="18"/>
  <c r="BA88" i="18"/>
  <c r="BB88" i="18"/>
  <c r="BC88" i="18"/>
  <c r="BD88" i="18"/>
  <c r="BE88" i="18"/>
  <c r="C89" i="18"/>
  <c r="D89" i="18"/>
  <c r="E89" i="18"/>
  <c r="F89" i="18"/>
  <c r="G89" i="18"/>
  <c r="H89" i="18"/>
  <c r="I89" i="18"/>
  <c r="J89" i="18"/>
  <c r="K89" i="18"/>
  <c r="L89" i="18"/>
  <c r="M89" i="18"/>
  <c r="N89" i="18"/>
  <c r="O89" i="18"/>
  <c r="P89" i="18"/>
  <c r="Q89" i="18"/>
  <c r="R89" i="18"/>
  <c r="S89" i="18"/>
  <c r="T89" i="18"/>
  <c r="U89" i="18"/>
  <c r="V89" i="18"/>
  <c r="W89" i="18"/>
  <c r="X89" i="18"/>
  <c r="Y89" i="18"/>
  <c r="Z89" i="18"/>
  <c r="AA89" i="18"/>
  <c r="AB89" i="18"/>
  <c r="AC89" i="18"/>
  <c r="AD89" i="18"/>
  <c r="AE89" i="18"/>
  <c r="AF89" i="18"/>
  <c r="AG89" i="18"/>
  <c r="AH89" i="18"/>
  <c r="AI89" i="18"/>
  <c r="AJ89" i="18"/>
  <c r="AK89" i="18"/>
  <c r="AL89" i="18"/>
  <c r="AM89" i="18"/>
  <c r="AN89" i="18"/>
  <c r="AO89" i="18"/>
  <c r="AP89" i="18"/>
  <c r="AQ89" i="18"/>
  <c r="AR89" i="18"/>
  <c r="AS89" i="18"/>
  <c r="AT89" i="18"/>
  <c r="AU89" i="18"/>
  <c r="AV89" i="18"/>
  <c r="AW89" i="18"/>
  <c r="AX89" i="18"/>
  <c r="AY89" i="18"/>
  <c r="AZ89" i="18"/>
  <c r="BA89" i="18"/>
  <c r="BB89" i="18"/>
  <c r="BC89" i="18"/>
  <c r="BD89" i="18"/>
  <c r="BE89" i="18"/>
  <c r="C90" i="18"/>
  <c r="D90" i="18"/>
  <c r="E90" i="18"/>
  <c r="F90" i="18"/>
  <c r="G90" i="18"/>
  <c r="H90" i="18"/>
  <c r="I90" i="18"/>
  <c r="J90" i="18"/>
  <c r="K90" i="18"/>
  <c r="L90" i="18"/>
  <c r="M90" i="18"/>
  <c r="N90" i="18"/>
  <c r="O90" i="18"/>
  <c r="P90" i="18"/>
  <c r="Q90" i="18"/>
  <c r="R90" i="18"/>
  <c r="S90" i="18"/>
  <c r="T90" i="18"/>
  <c r="U90" i="18"/>
  <c r="V90" i="18"/>
  <c r="W90" i="18"/>
  <c r="X90" i="18"/>
  <c r="Y90" i="18"/>
  <c r="Z90" i="18"/>
  <c r="AA90" i="18"/>
  <c r="AB90" i="18"/>
  <c r="AC90" i="18"/>
  <c r="AD90" i="18"/>
  <c r="AE90" i="18"/>
  <c r="AF90" i="18"/>
  <c r="AG90" i="18"/>
  <c r="AH90" i="18"/>
  <c r="AI90" i="18"/>
  <c r="AJ90" i="18"/>
  <c r="AK90" i="18"/>
  <c r="AL90" i="18"/>
  <c r="AM90" i="18"/>
  <c r="AN90" i="18"/>
  <c r="AO90" i="18"/>
  <c r="AP90" i="18"/>
  <c r="AQ90" i="18"/>
  <c r="AR90" i="18"/>
  <c r="AS90" i="18"/>
  <c r="AT90" i="18"/>
  <c r="AU90" i="18"/>
  <c r="AV90" i="18"/>
  <c r="AW90" i="18"/>
  <c r="AX90" i="18"/>
  <c r="AY90" i="18"/>
  <c r="AZ90" i="18"/>
  <c r="BA90" i="18"/>
  <c r="BB90" i="18"/>
  <c r="BC90" i="18"/>
  <c r="BD90" i="18"/>
  <c r="BE90" i="18"/>
  <c r="C91" i="18"/>
  <c r="D91" i="18"/>
  <c r="E91" i="18"/>
  <c r="F91" i="18"/>
  <c r="G91" i="18"/>
  <c r="H91" i="18"/>
  <c r="I91" i="18"/>
  <c r="J91" i="18"/>
  <c r="K91" i="18"/>
  <c r="L91" i="18"/>
  <c r="M91" i="18"/>
  <c r="N91" i="18"/>
  <c r="O91" i="18"/>
  <c r="P91" i="18"/>
  <c r="Q91" i="18"/>
  <c r="R91" i="18"/>
  <c r="S91" i="18"/>
  <c r="T91" i="18"/>
  <c r="U91" i="18"/>
  <c r="V91" i="18"/>
  <c r="W91" i="18"/>
  <c r="X91" i="18"/>
  <c r="Y91" i="18"/>
  <c r="Z91" i="18"/>
  <c r="AA91" i="18"/>
  <c r="AB91" i="18"/>
  <c r="AC91" i="18"/>
  <c r="AD91" i="18"/>
  <c r="AE91" i="18"/>
  <c r="AF91" i="18"/>
  <c r="AG91" i="18"/>
  <c r="AH91" i="18"/>
  <c r="AI91" i="18"/>
  <c r="AJ91" i="18"/>
  <c r="AK91" i="18"/>
  <c r="AL91" i="18"/>
  <c r="AM91" i="18"/>
  <c r="AN91" i="18"/>
  <c r="AO91" i="18"/>
  <c r="AP91" i="18"/>
  <c r="AQ91" i="18"/>
  <c r="AR91" i="18"/>
  <c r="AS91" i="18"/>
  <c r="AT91" i="18"/>
  <c r="AU91" i="18"/>
  <c r="AV91" i="18"/>
  <c r="AW91" i="18"/>
  <c r="AX91" i="18"/>
  <c r="AY91" i="18"/>
  <c r="AZ91" i="18"/>
  <c r="BA91" i="18"/>
  <c r="BB91" i="18"/>
  <c r="BC91" i="18"/>
  <c r="BD91" i="18"/>
  <c r="BE91" i="18"/>
  <c r="C92" i="18"/>
  <c r="D92" i="18"/>
  <c r="E92" i="18"/>
  <c r="F92" i="18"/>
  <c r="G92" i="18"/>
  <c r="H92" i="18"/>
  <c r="I92" i="18"/>
  <c r="J92" i="18"/>
  <c r="K92" i="18"/>
  <c r="L92" i="18"/>
  <c r="M92" i="18"/>
  <c r="N92" i="18"/>
  <c r="O92" i="18"/>
  <c r="P92" i="18"/>
  <c r="Q92" i="18"/>
  <c r="R92" i="18"/>
  <c r="S92" i="18"/>
  <c r="T92" i="18"/>
  <c r="U92" i="18"/>
  <c r="V92" i="18"/>
  <c r="W92" i="18"/>
  <c r="X92" i="18"/>
  <c r="Y92" i="18"/>
  <c r="Z92" i="18"/>
  <c r="AA92" i="18"/>
  <c r="AB92" i="18"/>
  <c r="AC92" i="18"/>
  <c r="AD92" i="18"/>
  <c r="AE92" i="18"/>
  <c r="AF92" i="18"/>
  <c r="AG92" i="18"/>
  <c r="AH92" i="18"/>
  <c r="AI92" i="18"/>
  <c r="AJ92" i="18"/>
  <c r="AK92" i="18"/>
  <c r="AL92" i="18"/>
  <c r="AM92" i="18"/>
  <c r="AN92" i="18"/>
  <c r="AO92" i="18"/>
  <c r="AP92" i="18"/>
  <c r="AQ92" i="18"/>
  <c r="AR92" i="18"/>
  <c r="AS92" i="18"/>
  <c r="AT92" i="18"/>
  <c r="AU92" i="18"/>
  <c r="AV92" i="18"/>
  <c r="AW92" i="18"/>
  <c r="AX92" i="18"/>
  <c r="AY92" i="18"/>
  <c r="AZ92" i="18"/>
  <c r="BA92" i="18"/>
  <c r="BB92" i="18"/>
  <c r="BC92" i="18"/>
  <c r="BD92" i="18"/>
  <c r="BE92" i="18"/>
  <c r="C93" i="18"/>
  <c r="D93" i="18"/>
  <c r="E93" i="18"/>
  <c r="F93" i="18"/>
  <c r="G93" i="18"/>
  <c r="H93" i="18"/>
  <c r="I93" i="18"/>
  <c r="J93" i="18"/>
  <c r="K93" i="18"/>
  <c r="L93" i="18"/>
  <c r="M93" i="18"/>
  <c r="N93" i="18"/>
  <c r="O93" i="18"/>
  <c r="P93" i="18"/>
  <c r="Q93" i="18"/>
  <c r="R93" i="18"/>
  <c r="S93" i="18"/>
  <c r="T93" i="18"/>
  <c r="U93" i="18"/>
  <c r="V93" i="18"/>
  <c r="W93" i="18"/>
  <c r="X93" i="18"/>
  <c r="Y93" i="18"/>
  <c r="Z93" i="18"/>
  <c r="AA93" i="18"/>
  <c r="AB93" i="18"/>
  <c r="AC93" i="18"/>
  <c r="AD93" i="18"/>
  <c r="AE93" i="18"/>
  <c r="AF93" i="18"/>
  <c r="AG93" i="18"/>
  <c r="AH93" i="18"/>
  <c r="AI93" i="18"/>
  <c r="AJ93" i="18"/>
  <c r="AK93" i="18"/>
  <c r="AL93" i="18"/>
  <c r="AM93" i="18"/>
  <c r="AN93" i="18"/>
  <c r="AO93" i="18"/>
  <c r="AP93" i="18"/>
  <c r="AQ93" i="18"/>
  <c r="AR93" i="18"/>
  <c r="AS93" i="18"/>
  <c r="AT93" i="18"/>
  <c r="AU93" i="18"/>
  <c r="AV93" i="18"/>
  <c r="AW93" i="18"/>
  <c r="AX93" i="18"/>
  <c r="AY93" i="18"/>
  <c r="AZ93" i="18"/>
  <c r="BA93" i="18"/>
  <c r="BB93" i="18"/>
  <c r="BC93" i="18"/>
  <c r="BD93" i="18"/>
  <c r="BE93" i="18"/>
  <c r="C94" i="18"/>
  <c r="D94" i="18"/>
  <c r="E94" i="18"/>
  <c r="F94" i="18"/>
  <c r="G94" i="18"/>
  <c r="H94" i="18"/>
  <c r="I94" i="18"/>
  <c r="J94" i="18"/>
  <c r="K94" i="18"/>
  <c r="L94" i="18"/>
  <c r="M94" i="18"/>
  <c r="N94" i="18"/>
  <c r="O94" i="18"/>
  <c r="P94" i="18"/>
  <c r="Q94" i="18"/>
  <c r="R94" i="18"/>
  <c r="S94" i="18"/>
  <c r="T94" i="18"/>
  <c r="U94" i="18"/>
  <c r="V94" i="18"/>
  <c r="W94" i="18"/>
  <c r="X94" i="18"/>
  <c r="Y94" i="18"/>
  <c r="Z94" i="18"/>
  <c r="AA94" i="18"/>
  <c r="AB94" i="18"/>
  <c r="AC94" i="18"/>
  <c r="AD94" i="18"/>
  <c r="AE94" i="18"/>
  <c r="AF94" i="18"/>
  <c r="AG94" i="18"/>
  <c r="AH94" i="18"/>
  <c r="AI94" i="18"/>
  <c r="AJ94" i="18"/>
  <c r="AK94" i="18"/>
  <c r="AL94" i="18"/>
  <c r="AM94" i="18"/>
  <c r="AN94" i="18"/>
  <c r="AO94" i="18"/>
  <c r="AP94" i="18"/>
  <c r="AQ94" i="18"/>
  <c r="AR94" i="18"/>
  <c r="AS94" i="18"/>
  <c r="AT94" i="18"/>
  <c r="AU94" i="18"/>
  <c r="AV94" i="18"/>
  <c r="AW94" i="18"/>
  <c r="AX94" i="18"/>
  <c r="AY94" i="18"/>
  <c r="AZ94" i="18"/>
  <c r="BA94" i="18"/>
  <c r="BB94" i="18"/>
  <c r="BC94" i="18"/>
  <c r="BD94" i="18"/>
  <c r="BE94" i="18"/>
  <c r="C95" i="18"/>
  <c r="D95" i="18"/>
  <c r="E95" i="18"/>
  <c r="F95" i="18"/>
  <c r="G95" i="18"/>
  <c r="H95" i="18"/>
  <c r="I95" i="18"/>
  <c r="J95" i="18"/>
  <c r="K95" i="18"/>
  <c r="L95" i="18"/>
  <c r="M95" i="18"/>
  <c r="N95" i="18"/>
  <c r="O95" i="18"/>
  <c r="P95" i="18"/>
  <c r="Q95" i="18"/>
  <c r="R95" i="18"/>
  <c r="S95" i="18"/>
  <c r="T95" i="18"/>
  <c r="U95" i="18"/>
  <c r="V95" i="18"/>
  <c r="W95" i="18"/>
  <c r="X95" i="18"/>
  <c r="Y95" i="18"/>
  <c r="Z95" i="18"/>
  <c r="AA95" i="18"/>
  <c r="AB95" i="18"/>
  <c r="AC95" i="18"/>
  <c r="AD95" i="18"/>
  <c r="AE95" i="18"/>
  <c r="AF95" i="18"/>
  <c r="AG95" i="18"/>
  <c r="AH95" i="18"/>
  <c r="AI95" i="18"/>
  <c r="AJ95" i="18"/>
  <c r="AK95" i="18"/>
  <c r="AL95" i="18"/>
  <c r="AM95" i="18"/>
  <c r="AN95" i="18"/>
  <c r="AO95" i="18"/>
  <c r="AP95" i="18"/>
  <c r="AQ95" i="18"/>
  <c r="AR95" i="18"/>
  <c r="AS95" i="18"/>
  <c r="AT95" i="18"/>
  <c r="AU95" i="18"/>
  <c r="AV95" i="18"/>
  <c r="AW95" i="18"/>
  <c r="AX95" i="18"/>
  <c r="AY95" i="18"/>
  <c r="AZ95" i="18"/>
  <c r="BA95" i="18"/>
  <c r="BB95" i="18"/>
  <c r="BC95" i="18"/>
  <c r="BD95" i="18"/>
  <c r="BE95" i="18"/>
  <c r="C96" i="18"/>
  <c r="D96" i="18"/>
  <c r="E96" i="18"/>
  <c r="F96" i="18"/>
  <c r="G96" i="18"/>
  <c r="H96" i="18"/>
  <c r="I96" i="18"/>
  <c r="J96" i="18"/>
  <c r="K96" i="18"/>
  <c r="L96" i="18"/>
  <c r="M96" i="18"/>
  <c r="N96" i="18"/>
  <c r="O96" i="18"/>
  <c r="P96" i="18"/>
  <c r="Q96" i="18"/>
  <c r="R96" i="18"/>
  <c r="S96" i="18"/>
  <c r="T96" i="18"/>
  <c r="U96" i="18"/>
  <c r="V96" i="18"/>
  <c r="W96" i="18"/>
  <c r="X96" i="18"/>
  <c r="Y96" i="18"/>
  <c r="Z96" i="18"/>
  <c r="AA96" i="18"/>
  <c r="AB96" i="18"/>
  <c r="AC96" i="18"/>
  <c r="AD96" i="18"/>
  <c r="AE96" i="18"/>
  <c r="AF96" i="18"/>
  <c r="AG96" i="18"/>
  <c r="AH96" i="18"/>
  <c r="AI96" i="18"/>
  <c r="AJ96" i="18"/>
  <c r="AK96" i="18"/>
  <c r="AL96" i="18"/>
  <c r="AM96" i="18"/>
  <c r="AN96" i="18"/>
  <c r="AO96" i="18"/>
  <c r="AP96" i="18"/>
  <c r="AQ96" i="18"/>
  <c r="AR96" i="18"/>
  <c r="AS96" i="18"/>
  <c r="AT96" i="18"/>
  <c r="AU96" i="18"/>
  <c r="AV96" i="18"/>
  <c r="AW96" i="18"/>
  <c r="AX96" i="18"/>
  <c r="AY96" i="18"/>
  <c r="AZ96" i="18"/>
  <c r="BA96" i="18"/>
  <c r="BB96" i="18"/>
  <c r="BC96" i="18"/>
  <c r="BD96" i="18"/>
  <c r="BE96" i="18"/>
  <c r="C97" i="18"/>
  <c r="D97" i="18"/>
  <c r="E97" i="18"/>
  <c r="F97" i="18"/>
  <c r="G97" i="18"/>
  <c r="H97" i="18"/>
  <c r="I97" i="18"/>
  <c r="J97" i="18"/>
  <c r="K97" i="18"/>
  <c r="L97" i="18"/>
  <c r="M97" i="18"/>
  <c r="N97" i="18"/>
  <c r="O97" i="18"/>
  <c r="P97" i="18"/>
  <c r="Q97" i="18"/>
  <c r="R97" i="18"/>
  <c r="S97" i="18"/>
  <c r="T97" i="18"/>
  <c r="U97" i="18"/>
  <c r="V97" i="18"/>
  <c r="W97" i="18"/>
  <c r="X97" i="18"/>
  <c r="Y97" i="18"/>
  <c r="Z97" i="18"/>
  <c r="AA97" i="18"/>
  <c r="AB97" i="18"/>
  <c r="AC97" i="18"/>
  <c r="AD97" i="18"/>
  <c r="AE97" i="18"/>
  <c r="AF97" i="18"/>
  <c r="AG97" i="18"/>
  <c r="AH97" i="18"/>
  <c r="AI97" i="18"/>
  <c r="AJ97" i="18"/>
  <c r="AK97" i="18"/>
  <c r="AL97" i="18"/>
  <c r="AM97" i="18"/>
  <c r="AN97" i="18"/>
  <c r="AO97" i="18"/>
  <c r="AP97" i="18"/>
  <c r="AQ97" i="18"/>
  <c r="AR97" i="18"/>
  <c r="AS97" i="18"/>
  <c r="AT97" i="18"/>
  <c r="AU97" i="18"/>
  <c r="AV97" i="18"/>
  <c r="AW97" i="18"/>
  <c r="AX97" i="18"/>
  <c r="AY97" i="18"/>
  <c r="AZ97" i="18"/>
  <c r="BA97" i="18"/>
  <c r="BB97" i="18"/>
  <c r="BC97" i="18"/>
  <c r="BD97" i="18"/>
  <c r="BE97" i="18"/>
  <c r="C98" i="18"/>
  <c r="D98" i="18"/>
  <c r="E98" i="18"/>
  <c r="F98" i="18"/>
  <c r="G98" i="18"/>
  <c r="H98" i="18"/>
  <c r="I98" i="18"/>
  <c r="J98" i="18"/>
  <c r="K98" i="18"/>
  <c r="L98" i="18"/>
  <c r="M98" i="18"/>
  <c r="N98" i="18"/>
  <c r="O98" i="18"/>
  <c r="P98" i="18"/>
  <c r="Q98" i="18"/>
  <c r="R98" i="18"/>
  <c r="S98" i="18"/>
  <c r="T98" i="18"/>
  <c r="U98" i="18"/>
  <c r="V98" i="18"/>
  <c r="W98" i="18"/>
  <c r="X98" i="18"/>
  <c r="Y98" i="18"/>
  <c r="Z98" i="18"/>
  <c r="AA98" i="18"/>
  <c r="AB98" i="18"/>
  <c r="AC98" i="18"/>
  <c r="AD98" i="18"/>
  <c r="AE98" i="18"/>
  <c r="AF98" i="18"/>
  <c r="AG98" i="18"/>
  <c r="AH98" i="18"/>
  <c r="AI98" i="18"/>
  <c r="AJ98" i="18"/>
  <c r="AK98" i="18"/>
  <c r="AL98" i="18"/>
  <c r="AM98" i="18"/>
  <c r="AN98" i="18"/>
  <c r="AO98" i="18"/>
  <c r="AP98" i="18"/>
  <c r="AQ98" i="18"/>
  <c r="AR98" i="18"/>
  <c r="AS98" i="18"/>
  <c r="AT98" i="18"/>
  <c r="AU98" i="18"/>
  <c r="AV98" i="18"/>
  <c r="AW98" i="18"/>
  <c r="AX98" i="18"/>
  <c r="AY98" i="18"/>
  <c r="AZ98" i="18"/>
  <c r="BA98" i="18"/>
  <c r="BB98" i="18"/>
  <c r="BC98" i="18"/>
  <c r="BD98" i="18"/>
  <c r="BE98" i="18"/>
  <c r="C99" i="18"/>
  <c r="D99" i="18"/>
  <c r="E99" i="18"/>
  <c r="F99" i="18"/>
  <c r="G99" i="18"/>
  <c r="H99" i="18"/>
  <c r="I99" i="18"/>
  <c r="J99" i="18"/>
  <c r="K99" i="18"/>
  <c r="L99" i="18"/>
  <c r="M99" i="18"/>
  <c r="N99" i="18"/>
  <c r="O99" i="18"/>
  <c r="P99" i="18"/>
  <c r="Q99" i="18"/>
  <c r="R99" i="18"/>
  <c r="S99" i="18"/>
  <c r="T99" i="18"/>
  <c r="U99" i="18"/>
  <c r="V99" i="18"/>
  <c r="W99" i="18"/>
  <c r="X99" i="18"/>
  <c r="Y99" i="18"/>
  <c r="Z99" i="18"/>
  <c r="AA99" i="18"/>
  <c r="AB99" i="18"/>
  <c r="AC99" i="18"/>
  <c r="AD99" i="18"/>
  <c r="AE99" i="18"/>
  <c r="AF99" i="18"/>
  <c r="AG99" i="18"/>
  <c r="AH99" i="18"/>
  <c r="AI99" i="18"/>
  <c r="AJ99" i="18"/>
  <c r="AK99" i="18"/>
  <c r="AL99" i="18"/>
  <c r="AM99" i="18"/>
  <c r="AN99" i="18"/>
  <c r="AO99" i="18"/>
  <c r="AP99" i="18"/>
  <c r="AQ99" i="18"/>
  <c r="AR99" i="18"/>
  <c r="AS99" i="18"/>
  <c r="AT99" i="18"/>
  <c r="AU99" i="18"/>
  <c r="AV99" i="18"/>
  <c r="AW99" i="18"/>
  <c r="AX99" i="18"/>
  <c r="AY99" i="18"/>
  <c r="AZ99" i="18"/>
  <c r="BA99" i="18"/>
  <c r="BB99" i="18"/>
  <c r="BC99" i="18"/>
  <c r="BD99" i="18"/>
  <c r="BE99" i="18"/>
  <c r="C100" i="18"/>
  <c r="D100" i="18"/>
  <c r="E100" i="18"/>
  <c r="F100" i="18"/>
  <c r="G100" i="18"/>
  <c r="H100" i="18"/>
  <c r="I100" i="18"/>
  <c r="J100" i="18"/>
  <c r="K100" i="18"/>
  <c r="L100" i="18"/>
  <c r="M100" i="18"/>
  <c r="N100" i="18"/>
  <c r="O100" i="18"/>
  <c r="P100" i="18"/>
  <c r="Q100" i="18"/>
  <c r="R100" i="18"/>
  <c r="S100" i="18"/>
  <c r="T100" i="18"/>
  <c r="U100" i="18"/>
  <c r="V100" i="18"/>
  <c r="W100" i="18"/>
  <c r="X100" i="18"/>
  <c r="Y100" i="18"/>
  <c r="Z100" i="18"/>
  <c r="AA100" i="18"/>
  <c r="AB100" i="18"/>
  <c r="AC100" i="18"/>
  <c r="AD100" i="18"/>
  <c r="AE100" i="18"/>
  <c r="AF100" i="18"/>
  <c r="AG100" i="18"/>
  <c r="AH100" i="18"/>
  <c r="AI100" i="18"/>
  <c r="AJ100" i="18"/>
  <c r="AK100" i="18"/>
  <c r="AL100" i="18"/>
  <c r="AM100" i="18"/>
  <c r="AN100" i="18"/>
  <c r="AO100" i="18"/>
  <c r="AP100" i="18"/>
  <c r="AQ100" i="18"/>
  <c r="AR100" i="18"/>
  <c r="AS100" i="18"/>
  <c r="AT100" i="18"/>
  <c r="AU100" i="18"/>
  <c r="AV100" i="18"/>
  <c r="AW100" i="18"/>
  <c r="AX100" i="18"/>
  <c r="AY100" i="18"/>
  <c r="AZ100" i="18"/>
  <c r="BA100" i="18"/>
  <c r="BB100" i="18"/>
  <c r="BC100" i="18"/>
  <c r="BD100" i="18"/>
  <c r="BE100" i="18"/>
  <c r="C101" i="18"/>
  <c r="D101" i="18"/>
  <c r="E101" i="18"/>
  <c r="F101" i="18"/>
  <c r="G101" i="18"/>
  <c r="H101" i="18"/>
  <c r="I101" i="18"/>
  <c r="J101" i="18"/>
  <c r="K101" i="18"/>
  <c r="L101" i="18"/>
  <c r="M101" i="18"/>
  <c r="N101" i="18"/>
  <c r="O101" i="18"/>
  <c r="P101" i="18"/>
  <c r="Q101" i="18"/>
  <c r="R101" i="18"/>
  <c r="S101" i="18"/>
  <c r="T101" i="18"/>
  <c r="U101" i="18"/>
  <c r="V101" i="18"/>
  <c r="W101" i="18"/>
  <c r="X101" i="18"/>
  <c r="Y101" i="18"/>
  <c r="Z101" i="18"/>
  <c r="AA101" i="18"/>
  <c r="AB101" i="18"/>
  <c r="AC101" i="18"/>
  <c r="AD101" i="18"/>
  <c r="AE101" i="18"/>
  <c r="AF101" i="18"/>
  <c r="AG101" i="18"/>
  <c r="AH101" i="18"/>
  <c r="AI101" i="18"/>
  <c r="AJ101" i="18"/>
  <c r="AK101" i="18"/>
  <c r="AL101" i="18"/>
  <c r="AM101" i="18"/>
  <c r="AN101" i="18"/>
  <c r="AO101" i="18"/>
  <c r="AP101" i="18"/>
  <c r="AQ101" i="18"/>
  <c r="AR101" i="18"/>
  <c r="AS101" i="18"/>
  <c r="AT101" i="18"/>
  <c r="AU101" i="18"/>
  <c r="AV101" i="18"/>
  <c r="AW101" i="18"/>
  <c r="AX101" i="18"/>
  <c r="AY101" i="18"/>
  <c r="AZ101" i="18"/>
  <c r="BA101" i="18"/>
  <c r="BB101" i="18"/>
  <c r="BC101" i="18"/>
  <c r="BD101" i="18"/>
  <c r="BE101" i="18"/>
  <c r="C102" i="18"/>
  <c r="D102" i="18"/>
  <c r="E102" i="18"/>
  <c r="F102" i="18"/>
  <c r="G102" i="18"/>
  <c r="H102" i="18"/>
  <c r="I102" i="18"/>
  <c r="J102" i="18"/>
  <c r="K102" i="18"/>
  <c r="L102" i="18"/>
  <c r="M102" i="18"/>
  <c r="N102" i="18"/>
  <c r="O102" i="18"/>
  <c r="P102" i="18"/>
  <c r="Q102" i="18"/>
  <c r="R102" i="18"/>
  <c r="S102" i="18"/>
  <c r="T102" i="18"/>
  <c r="U102" i="18"/>
  <c r="V102" i="18"/>
  <c r="W102" i="18"/>
  <c r="X102" i="18"/>
  <c r="Y102" i="18"/>
  <c r="Z102" i="18"/>
  <c r="AA102" i="18"/>
  <c r="AB102" i="18"/>
  <c r="AC102" i="18"/>
  <c r="AD102" i="18"/>
  <c r="AE102" i="18"/>
  <c r="AF102" i="18"/>
  <c r="AG102" i="18"/>
  <c r="AH102" i="18"/>
  <c r="AI102" i="18"/>
  <c r="AJ102" i="18"/>
  <c r="AK102" i="18"/>
  <c r="AL102" i="18"/>
  <c r="AM102" i="18"/>
  <c r="AN102" i="18"/>
  <c r="AO102" i="18"/>
  <c r="AP102" i="18"/>
  <c r="AQ102" i="18"/>
  <c r="AR102" i="18"/>
  <c r="AS102" i="18"/>
  <c r="AT102" i="18"/>
  <c r="AU102" i="18"/>
  <c r="AV102" i="18"/>
  <c r="AW102" i="18"/>
  <c r="AX102" i="18"/>
  <c r="AY102" i="18"/>
  <c r="AZ102" i="18"/>
  <c r="BA102" i="18"/>
  <c r="BB102" i="18"/>
  <c r="BC102" i="18"/>
  <c r="BD102" i="18"/>
  <c r="BE102" i="18"/>
  <c r="C103" i="18"/>
  <c r="D103" i="18"/>
  <c r="E103" i="18"/>
  <c r="F103" i="18"/>
  <c r="G103" i="18"/>
  <c r="H103" i="18"/>
  <c r="I103" i="18"/>
  <c r="J103" i="18"/>
  <c r="K103" i="18"/>
  <c r="L103" i="18"/>
  <c r="M103" i="18"/>
  <c r="N103" i="18"/>
  <c r="O103" i="18"/>
  <c r="P103" i="18"/>
  <c r="Q103" i="18"/>
  <c r="R103" i="18"/>
  <c r="S103" i="18"/>
  <c r="T103" i="18"/>
  <c r="U103" i="18"/>
  <c r="V103" i="18"/>
  <c r="W103" i="18"/>
  <c r="X103" i="18"/>
  <c r="Y103" i="18"/>
  <c r="Z103" i="18"/>
  <c r="AA103" i="18"/>
  <c r="AB103" i="18"/>
  <c r="AC103" i="18"/>
  <c r="AD103" i="18"/>
  <c r="AE103" i="18"/>
  <c r="AF103" i="18"/>
  <c r="AG103" i="18"/>
  <c r="AH103" i="18"/>
  <c r="AI103" i="18"/>
  <c r="AJ103" i="18"/>
  <c r="AK103" i="18"/>
  <c r="AL103" i="18"/>
  <c r="AM103" i="18"/>
  <c r="AN103" i="18"/>
  <c r="AO103" i="18"/>
  <c r="AP103" i="18"/>
  <c r="AQ103" i="18"/>
  <c r="AR103" i="18"/>
  <c r="AS103" i="18"/>
  <c r="AT103" i="18"/>
  <c r="AU103" i="18"/>
  <c r="AV103" i="18"/>
  <c r="AW103" i="18"/>
  <c r="AX103" i="18"/>
  <c r="AY103" i="18"/>
  <c r="AZ103" i="18"/>
  <c r="BA103" i="18"/>
  <c r="BB103" i="18"/>
  <c r="BC103" i="18"/>
  <c r="BD103" i="18"/>
  <c r="BE103" i="18"/>
  <c r="C104" i="18"/>
  <c r="D104" i="18"/>
  <c r="E104" i="18"/>
  <c r="F104" i="18"/>
  <c r="G104" i="18"/>
  <c r="H104" i="18"/>
  <c r="I104" i="18"/>
  <c r="J104" i="18"/>
  <c r="K104" i="18"/>
  <c r="L104" i="18"/>
  <c r="M104" i="18"/>
  <c r="N104" i="18"/>
  <c r="O104" i="18"/>
  <c r="P104" i="18"/>
  <c r="Q104" i="18"/>
  <c r="R104" i="18"/>
  <c r="S104" i="18"/>
  <c r="T104" i="18"/>
  <c r="U104" i="18"/>
  <c r="V104" i="18"/>
  <c r="W104" i="18"/>
  <c r="X104" i="18"/>
  <c r="Y104" i="18"/>
  <c r="Z104" i="18"/>
  <c r="AA104" i="18"/>
  <c r="AB104" i="18"/>
  <c r="AC104" i="18"/>
  <c r="AD104" i="18"/>
  <c r="AE104" i="18"/>
  <c r="AF104" i="18"/>
  <c r="AG104" i="18"/>
  <c r="AH104" i="18"/>
  <c r="AI104" i="18"/>
  <c r="AJ104" i="18"/>
  <c r="AK104" i="18"/>
  <c r="AL104" i="18"/>
  <c r="AM104" i="18"/>
  <c r="AN104" i="18"/>
  <c r="AO104" i="18"/>
  <c r="AP104" i="18"/>
  <c r="AQ104" i="18"/>
  <c r="AR104" i="18"/>
  <c r="AS104" i="18"/>
  <c r="AT104" i="18"/>
  <c r="AU104" i="18"/>
  <c r="AV104" i="18"/>
  <c r="AW104" i="18"/>
  <c r="AX104" i="18"/>
  <c r="AY104" i="18"/>
  <c r="AZ104" i="18"/>
  <c r="BA104" i="18"/>
  <c r="BB104" i="18"/>
  <c r="BC104" i="18"/>
  <c r="BD104" i="18"/>
  <c r="BE104" i="18"/>
  <c r="C105" i="18"/>
  <c r="D105" i="18"/>
  <c r="E105" i="18"/>
  <c r="F105" i="18"/>
  <c r="G105" i="18"/>
  <c r="H105" i="18"/>
  <c r="I105" i="18"/>
  <c r="J105" i="18"/>
  <c r="K105" i="18"/>
  <c r="L105" i="18"/>
  <c r="M105" i="18"/>
  <c r="N105" i="18"/>
  <c r="O105" i="18"/>
  <c r="P105" i="18"/>
  <c r="Q105" i="18"/>
  <c r="R105" i="18"/>
  <c r="S105" i="18"/>
  <c r="T105" i="18"/>
  <c r="U105" i="18"/>
  <c r="V105" i="18"/>
  <c r="W105" i="18"/>
  <c r="X105" i="18"/>
  <c r="Y105" i="18"/>
  <c r="Z105" i="18"/>
  <c r="AA105" i="18"/>
  <c r="AB105" i="18"/>
  <c r="AC105" i="18"/>
  <c r="AD105" i="18"/>
  <c r="AE105" i="18"/>
  <c r="AF105" i="18"/>
  <c r="AG105" i="18"/>
  <c r="AH105" i="18"/>
  <c r="AI105" i="18"/>
  <c r="AJ105" i="18"/>
  <c r="AK105" i="18"/>
  <c r="AL105" i="18"/>
  <c r="AM105" i="18"/>
  <c r="AN105" i="18"/>
  <c r="AO105" i="18"/>
  <c r="AP105" i="18"/>
  <c r="AQ105" i="18"/>
  <c r="AR105" i="18"/>
  <c r="AS105" i="18"/>
  <c r="AT105" i="18"/>
  <c r="AU105" i="18"/>
  <c r="AV105" i="18"/>
  <c r="AW105" i="18"/>
  <c r="AX105" i="18"/>
  <c r="AY105" i="18"/>
  <c r="AZ105" i="18"/>
  <c r="BA105" i="18"/>
  <c r="BB105" i="18"/>
  <c r="BC105" i="18"/>
  <c r="BD105" i="18"/>
  <c r="BE105" i="18"/>
  <c r="C106" i="18"/>
  <c r="D106" i="18"/>
  <c r="E106" i="18"/>
  <c r="F106" i="18"/>
  <c r="G106" i="18"/>
  <c r="H106" i="18"/>
  <c r="I106" i="18"/>
  <c r="J106" i="18"/>
  <c r="K106" i="18"/>
  <c r="L106" i="18"/>
  <c r="M106" i="18"/>
  <c r="N106" i="18"/>
  <c r="O106" i="18"/>
  <c r="P106" i="18"/>
  <c r="Q106" i="18"/>
  <c r="R106" i="18"/>
  <c r="S106" i="18"/>
  <c r="T106" i="18"/>
  <c r="U106" i="18"/>
  <c r="V106" i="18"/>
  <c r="W106" i="18"/>
  <c r="X106" i="18"/>
  <c r="Y106" i="18"/>
  <c r="Z106" i="18"/>
  <c r="AA106" i="18"/>
  <c r="AB106" i="18"/>
  <c r="AC106" i="18"/>
  <c r="AD106" i="18"/>
  <c r="AE106" i="18"/>
  <c r="AF106" i="18"/>
  <c r="AG106" i="18"/>
  <c r="AH106" i="18"/>
  <c r="AI106" i="18"/>
  <c r="AJ106" i="18"/>
  <c r="AK106" i="18"/>
  <c r="AL106" i="18"/>
  <c r="AM106" i="18"/>
  <c r="AN106" i="18"/>
  <c r="AO106" i="18"/>
  <c r="AP106" i="18"/>
  <c r="AQ106" i="18"/>
  <c r="AR106" i="18"/>
  <c r="AS106" i="18"/>
  <c r="AT106" i="18"/>
  <c r="AU106" i="18"/>
  <c r="AV106" i="18"/>
  <c r="AW106" i="18"/>
  <c r="AX106" i="18"/>
  <c r="AY106" i="18"/>
  <c r="AZ106" i="18"/>
  <c r="BA106" i="18"/>
  <c r="BB106" i="18"/>
  <c r="BC106" i="18"/>
  <c r="BD106" i="18"/>
  <c r="BE106" i="18"/>
  <c r="C107" i="18"/>
  <c r="D107" i="18"/>
  <c r="E107" i="18"/>
  <c r="F107" i="18"/>
  <c r="G107" i="18"/>
  <c r="H107" i="18"/>
  <c r="I107" i="18"/>
  <c r="J107" i="18"/>
  <c r="K107" i="18"/>
  <c r="L107" i="18"/>
  <c r="M107" i="18"/>
  <c r="N107" i="18"/>
  <c r="O107" i="18"/>
  <c r="P107" i="18"/>
  <c r="Q107" i="18"/>
  <c r="R107" i="18"/>
  <c r="S107" i="18"/>
  <c r="T107" i="18"/>
  <c r="U107" i="18"/>
  <c r="V107" i="18"/>
  <c r="W107" i="18"/>
  <c r="X107" i="18"/>
  <c r="Y107" i="18"/>
  <c r="Z107" i="18"/>
  <c r="AA107" i="18"/>
  <c r="AB107" i="18"/>
  <c r="AC107" i="18"/>
  <c r="AD107" i="18"/>
  <c r="AE107" i="18"/>
  <c r="AF107" i="18"/>
  <c r="AG107" i="18"/>
  <c r="AH107" i="18"/>
  <c r="AI107" i="18"/>
  <c r="AJ107" i="18"/>
  <c r="AK107" i="18"/>
  <c r="AL107" i="18"/>
  <c r="AM107" i="18"/>
  <c r="AN107" i="18"/>
  <c r="AO107" i="18"/>
  <c r="AP107" i="18"/>
  <c r="AQ107" i="18"/>
  <c r="AR107" i="18"/>
  <c r="AS107" i="18"/>
  <c r="AT107" i="18"/>
  <c r="AU107" i="18"/>
  <c r="AV107" i="18"/>
  <c r="AW107" i="18"/>
  <c r="AX107" i="18"/>
  <c r="AY107" i="18"/>
  <c r="AZ107" i="18"/>
  <c r="BA107" i="18"/>
  <c r="BB107" i="18"/>
  <c r="BC107" i="18"/>
  <c r="BD107" i="18"/>
  <c r="BE107" i="18"/>
  <c r="C108" i="18"/>
  <c r="D108" i="18"/>
  <c r="E108" i="18"/>
  <c r="F108" i="18"/>
  <c r="G108" i="18"/>
  <c r="H108" i="18"/>
  <c r="I108" i="18"/>
  <c r="J108" i="18"/>
  <c r="K108" i="18"/>
  <c r="L108" i="18"/>
  <c r="M108" i="18"/>
  <c r="N108" i="18"/>
  <c r="O108" i="18"/>
  <c r="P108" i="18"/>
  <c r="Q108" i="18"/>
  <c r="R108" i="18"/>
  <c r="S108" i="18"/>
  <c r="T108" i="18"/>
  <c r="U108" i="18"/>
  <c r="V108" i="18"/>
  <c r="W108" i="18"/>
  <c r="X108" i="18"/>
  <c r="Y108" i="18"/>
  <c r="Z108" i="18"/>
  <c r="AA108" i="18"/>
  <c r="AB108" i="18"/>
  <c r="AC108" i="18"/>
  <c r="AD108" i="18"/>
  <c r="AE108" i="18"/>
  <c r="AF108" i="18"/>
  <c r="AG108" i="18"/>
  <c r="AH108" i="18"/>
  <c r="AI108" i="18"/>
  <c r="AJ108" i="18"/>
  <c r="AK108" i="18"/>
  <c r="AL108" i="18"/>
  <c r="AM108" i="18"/>
  <c r="AN108" i="18"/>
  <c r="AO108" i="18"/>
  <c r="AP108" i="18"/>
  <c r="AQ108" i="18"/>
  <c r="AR108" i="18"/>
  <c r="AS108" i="18"/>
  <c r="AT108" i="18"/>
  <c r="AU108" i="18"/>
  <c r="AV108" i="18"/>
  <c r="AW108" i="18"/>
  <c r="AX108" i="18"/>
  <c r="AY108" i="18"/>
  <c r="AZ108" i="18"/>
  <c r="BA108" i="18"/>
  <c r="BB108" i="18"/>
  <c r="BC108" i="18"/>
  <c r="BD108" i="18"/>
  <c r="BE108" i="18"/>
  <c r="C109" i="18"/>
  <c r="D109" i="18"/>
  <c r="E109" i="18"/>
  <c r="F109" i="18"/>
  <c r="G109" i="18"/>
  <c r="H109" i="18"/>
  <c r="I109" i="18"/>
  <c r="J109" i="18"/>
  <c r="K109" i="18"/>
  <c r="L109" i="18"/>
  <c r="M109" i="18"/>
  <c r="N109" i="18"/>
  <c r="O109" i="18"/>
  <c r="P109" i="18"/>
  <c r="Q109" i="18"/>
  <c r="R109" i="18"/>
  <c r="S109" i="18"/>
  <c r="T109" i="18"/>
  <c r="U109" i="18"/>
  <c r="V109" i="18"/>
  <c r="W109" i="18"/>
  <c r="X109" i="18"/>
  <c r="Y109" i="18"/>
  <c r="Z109" i="18"/>
  <c r="AA109" i="18"/>
  <c r="AB109" i="18"/>
  <c r="AC109" i="18"/>
  <c r="AD109" i="18"/>
  <c r="AE109" i="18"/>
  <c r="AF109" i="18"/>
  <c r="AG109" i="18"/>
  <c r="AH109" i="18"/>
  <c r="AI109" i="18"/>
  <c r="AJ109" i="18"/>
  <c r="AK109" i="18"/>
  <c r="AL109" i="18"/>
  <c r="AM109" i="18"/>
  <c r="AN109" i="18"/>
  <c r="AO109" i="18"/>
  <c r="AP109" i="18"/>
  <c r="AQ109" i="18"/>
  <c r="AR109" i="18"/>
  <c r="AS109" i="18"/>
  <c r="AT109" i="18"/>
  <c r="AU109" i="18"/>
  <c r="AV109" i="18"/>
  <c r="AW109" i="18"/>
  <c r="AX109" i="18"/>
  <c r="AY109" i="18"/>
  <c r="AZ109" i="18"/>
  <c r="BA109" i="18"/>
  <c r="BB109" i="18"/>
  <c r="BC109" i="18"/>
  <c r="BD109" i="18"/>
  <c r="BE109" i="18"/>
  <c r="C110" i="18"/>
  <c r="D110" i="18"/>
  <c r="E110" i="18"/>
  <c r="F110" i="18"/>
  <c r="G110" i="18"/>
  <c r="H110" i="18"/>
  <c r="I110" i="18"/>
  <c r="J110" i="18"/>
  <c r="K110" i="18"/>
  <c r="L110" i="18"/>
  <c r="M110" i="18"/>
  <c r="N110" i="18"/>
  <c r="O110" i="18"/>
  <c r="P110" i="18"/>
  <c r="Q110" i="18"/>
  <c r="R110" i="18"/>
  <c r="S110" i="18"/>
  <c r="T110" i="18"/>
  <c r="U110" i="18"/>
  <c r="V110" i="18"/>
  <c r="W110" i="18"/>
  <c r="X110" i="18"/>
  <c r="Y110" i="18"/>
  <c r="Z110" i="18"/>
  <c r="AA110" i="18"/>
  <c r="AB110" i="18"/>
  <c r="AC110" i="18"/>
  <c r="AD110" i="18"/>
  <c r="AE110" i="18"/>
  <c r="AF110" i="18"/>
  <c r="AG110" i="18"/>
  <c r="AH110" i="18"/>
  <c r="AI110" i="18"/>
  <c r="AJ110" i="18"/>
  <c r="AK110" i="18"/>
  <c r="AL110" i="18"/>
  <c r="AM110" i="18"/>
  <c r="AN110" i="18"/>
  <c r="AO110" i="18"/>
  <c r="AP110" i="18"/>
  <c r="AQ110" i="18"/>
  <c r="AR110" i="18"/>
  <c r="AS110" i="18"/>
  <c r="AT110" i="18"/>
  <c r="AU110" i="18"/>
  <c r="AV110" i="18"/>
  <c r="AW110" i="18"/>
  <c r="AX110" i="18"/>
  <c r="AY110" i="18"/>
  <c r="AZ110" i="18"/>
  <c r="BA110" i="18"/>
  <c r="BB110" i="18"/>
  <c r="BC110" i="18"/>
  <c r="BD110" i="18"/>
  <c r="BE110" i="18"/>
  <c r="C111" i="18"/>
  <c r="D111" i="18"/>
  <c r="E111" i="18"/>
  <c r="F111" i="18"/>
  <c r="G111" i="18"/>
  <c r="H111" i="18"/>
  <c r="I111" i="18"/>
  <c r="J111" i="18"/>
  <c r="K111" i="18"/>
  <c r="L111" i="18"/>
  <c r="M111" i="18"/>
  <c r="N111" i="18"/>
  <c r="O111" i="18"/>
  <c r="P111" i="18"/>
  <c r="Q111" i="18"/>
  <c r="R111" i="18"/>
  <c r="S111" i="18"/>
  <c r="T111" i="18"/>
  <c r="U111" i="18"/>
  <c r="V111" i="18"/>
  <c r="W111" i="18"/>
  <c r="X111" i="18"/>
  <c r="Y111" i="18"/>
  <c r="Z111" i="18"/>
  <c r="AA111" i="18"/>
  <c r="AB111" i="18"/>
  <c r="AC111" i="18"/>
  <c r="AD111" i="18"/>
  <c r="AE111" i="18"/>
  <c r="AF111" i="18"/>
  <c r="AG111" i="18"/>
  <c r="AH111" i="18"/>
  <c r="AI111" i="18"/>
  <c r="AJ111" i="18"/>
  <c r="AK111" i="18"/>
  <c r="AL111" i="18"/>
  <c r="AM111" i="18"/>
  <c r="AN111" i="18"/>
  <c r="AO111" i="18"/>
  <c r="AP111" i="18"/>
  <c r="AQ111" i="18"/>
  <c r="AR111" i="18"/>
  <c r="AS111" i="18"/>
  <c r="AT111" i="18"/>
  <c r="AU111" i="18"/>
  <c r="AV111" i="18"/>
  <c r="AW111" i="18"/>
  <c r="AX111" i="18"/>
  <c r="AY111" i="18"/>
  <c r="AZ111" i="18"/>
  <c r="BA111" i="18"/>
  <c r="BB111" i="18"/>
  <c r="BC111" i="18"/>
  <c r="BD111" i="18"/>
  <c r="BE111" i="18"/>
  <c r="C112" i="18"/>
  <c r="D112" i="18"/>
  <c r="E112" i="18"/>
  <c r="F112" i="18"/>
  <c r="G112" i="18"/>
  <c r="H112" i="18"/>
  <c r="I112" i="18"/>
  <c r="J112" i="18"/>
  <c r="K112" i="18"/>
  <c r="L112" i="18"/>
  <c r="M112" i="18"/>
  <c r="N112" i="18"/>
  <c r="O112" i="18"/>
  <c r="P112" i="18"/>
  <c r="Q112" i="18"/>
  <c r="R112" i="18"/>
  <c r="S112" i="18"/>
  <c r="T112" i="18"/>
  <c r="U112" i="18"/>
  <c r="V112" i="18"/>
  <c r="W112" i="18"/>
  <c r="X112" i="18"/>
  <c r="Y112" i="18"/>
  <c r="Z112" i="18"/>
  <c r="AA112" i="18"/>
  <c r="AB112" i="18"/>
  <c r="AC112" i="18"/>
  <c r="AD112" i="18"/>
  <c r="AE112" i="18"/>
  <c r="AF112" i="18"/>
  <c r="AG112" i="18"/>
  <c r="AH112" i="18"/>
  <c r="AI112" i="18"/>
  <c r="AJ112" i="18"/>
  <c r="AK112" i="18"/>
  <c r="AL112" i="18"/>
  <c r="AM112" i="18"/>
  <c r="AN112" i="18"/>
  <c r="AO112" i="18"/>
  <c r="AP112" i="18"/>
  <c r="AQ112" i="18"/>
  <c r="AR112" i="18"/>
  <c r="AS112" i="18"/>
  <c r="AT112" i="18"/>
  <c r="AU112" i="18"/>
  <c r="AV112" i="18"/>
  <c r="AW112" i="18"/>
  <c r="AX112" i="18"/>
  <c r="AY112" i="18"/>
  <c r="AZ112" i="18"/>
  <c r="BA112" i="18"/>
  <c r="BB112" i="18"/>
  <c r="BC112" i="18"/>
  <c r="BD112" i="18"/>
  <c r="BE112" i="18"/>
  <c r="C113" i="18"/>
  <c r="D113" i="18"/>
  <c r="E113" i="18"/>
  <c r="F113" i="18"/>
  <c r="G113" i="18"/>
  <c r="H113" i="18"/>
  <c r="I113" i="18"/>
  <c r="J113" i="18"/>
  <c r="K113" i="18"/>
  <c r="L113" i="18"/>
  <c r="M113" i="18"/>
  <c r="N113" i="18"/>
  <c r="O113" i="18"/>
  <c r="P113" i="18"/>
  <c r="Q113" i="18"/>
  <c r="R113" i="18"/>
  <c r="S113" i="18"/>
  <c r="T113" i="18"/>
  <c r="U113" i="18"/>
  <c r="V113" i="18"/>
  <c r="W113" i="18"/>
  <c r="X113" i="18"/>
  <c r="Y113" i="18"/>
  <c r="Z113" i="18"/>
  <c r="AA113" i="18"/>
  <c r="AB113" i="18"/>
  <c r="AC113" i="18"/>
  <c r="AD113" i="18"/>
  <c r="AE113" i="18"/>
  <c r="AF113" i="18"/>
  <c r="AG113" i="18"/>
  <c r="AH113" i="18"/>
  <c r="AI113" i="18"/>
  <c r="AJ113" i="18"/>
  <c r="AK113" i="18"/>
  <c r="AL113" i="18"/>
  <c r="AM113" i="18"/>
  <c r="AN113" i="18"/>
  <c r="AO113" i="18"/>
  <c r="AP113" i="18"/>
  <c r="AQ113" i="18"/>
  <c r="AR113" i="18"/>
  <c r="AS113" i="18"/>
  <c r="AT113" i="18"/>
  <c r="AU113" i="18"/>
  <c r="AV113" i="18"/>
  <c r="AW113" i="18"/>
  <c r="AX113" i="18"/>
  <c r="AY113" i="18"/>
  <c r="AZ113" i="18"/>
  <c r="BA113" i="18"/>
  <c r="BB113" i="18"/>
  <c r="BC113" i="18"/>
  <c r="BD113" i="18"/>
  <c r="BE113" i="18"/>
  <c r="C114" i="18"/>
  <c r="D114" i="18"/>
  <c r="E114" i="18"/>
  <c r="F114" i="18"/>
  <c r="G114" i="18"/>
  <c r="H114" i="18"/>
  <c r="I114" i="18"/>
  <c r="J114" i="18"/>
  <c r="K114" i="18"/>
  <c r="L114" i="18"/>
  <c r="M114" i="18"/>
  <c r="N114" i="18"/>
  <c r="O114" i="18"/>
  <c r="P114" i="18"/>
  <c r="Q114" i="18"/>
  <c r="R114" i="18"/>
  <c r="S114" i="18"/>
  <c r="T114" i="18"/>
  <c r="U114" i="18"/>
  <c r="V114" i="18"/>
  <c r="W114" i="18"/>
  <c r="X114" i="18"/>
  <c r="Y114" i="18"/>
  <c r="Z114" i="18"/>
  <c r="AA114" i="18"/>
  <c r="AB114" i="18"/>
  <c r="AC114" i="18"/>
  <c r="AD114" i="18"/>
  <c r="AE114" i="18"/>
  <c r="AF114" i="18"/>
  <c r="AG114" i="18"/>
  <c r="AH114" i="18"/>
  <c r="AI114" i="18"/>
  <c r="AJ114" i="18"/>
  <c r="AK114" i="18"/>
  <c r="AL114" i="18"/>
  <c r="AM114" i="18"/>
  <c r="AN114" i="18"/>
  <c r="AO114" i="18"/>
  <c r="AP114" i="18"/>
  <c r="AQ114" i="18"/>
  <c r="AR114" i="18"/>
  <c r="AS114" i="18"/>
  <c r="AT114" i="18"/>
  <c r="AU114" i="18"/>
  <c r="AV114" i="18"/>
  <c r="AW114" i="18"/>
  <c r="AX114" i="18"/>
  <c r="AY114" i="18"/>
  <c r="AZ114" i="18"/>
  <c r="BA114" i="18"/>
  <c r="BB114" i="18"/>
  <c r="BC114" i="18"/>
  <c r="BD114" i="18"/>
  <c r="BE114" i="18"/>
  <c r="C115" i="18"/>
  <c r="D115" i="18"/>
  <c r="E115" i="18"/>
  <c r="F115" i="18"/>
  <c r="G115" i="18"/>
  <c r="H115" i="18"/>
  <c r="I115" i="18"/>
  <c r="J115" i="18"/>
  <c r="K115" i="18"/>
  <c r="L115" i="18"/>
  <c r="M115" i="18"/>
  <c r="N115" i="18"/>
  <c r="O115" i="18"/>
  <c r="P115" i="18"/>
  <c r="Q115" i="18"/>
  <c r="R115" i="18"/>
  <c r="S115" i="18"/>
  <c r="T115" i="18"/>
  <c r="U115" i="18"/>
  <c r="V115" i="18"/>
  <c r="W115" i="18"/>
  <c r="X115" i="18"/>
  <c r="Y115" i="18"/>
  <c r="Z115" i="18"/>
  <c r="AA115" i="18"/>
  <c r="AB115" i="18"/>
  <c r="AC115" i="18"/>
  <c r="AD115" i="18"/>
  <c r="AE115" i="18"/>
  <c r="AF115" i="18"/>
  <c r="AG115" i="18"/>
  <c r="AH115" i="18"/>
  <c r="AI115" i="18"/>
  <c r="AJ115" i="18"/>
  <c r="AK115" i="18"/>
  <c r="AL115" i="18"/>
  <c r="AM115" i="18"/>
  <c r="AN115" i="18"/>
  <c r="AO115" i="18"/>
  <c r="AP115" i="18"/>
  <c r="AQ115" i="18"/>
  <c r="AR115" i="18"/>
  <c r="AS115" i="18"/>
  <c r="AT115" i="18"/>
  <c r="AU115" i="18"/>
  <c r="AV115" i="18"/>
  <c r="AW115" i="18"/>
  <c r="AX115" i="18"/>
  <c r="AY115" i="18"/>
  <c r="AZ115" i="18"/>
  <c r="BA115" i="18"/>
  <c r="BB115" i="18"/>
  <c r="BC115" i="18"/>
  <c r="BD115" i="18"/>
  <c r="BE115" i="18"/>
  <c r="C116" i="18"/>
  <c r="D116" i="18"/>
  <c r="E116" i="18"/>
  <c r="F116" i="18"/>
  <c r="G116" i="18"/>
  <c r="H116" i="18"/>
  <c r="I116" i="18"/>
  <c r="J116" i="18"/>
  <c r="K116" i="18"/>
  <c r="L116" i="18"/>
  <c r="M116" i="18"/>
  <c r="N116" i="18"/>
  <c r="O116" i="18"/>
  <c r="P116" i="18"/>
  <c r="Q116" i="18"/>
  <c r="R116" i="18"/>
  <c r="S116" i="18"/>
  <c r="T116" i="18"/>
  <c r="U116" i="18"/>
  <c r="V116" i="18"/>
  <c r="W116" i="18"/>
  <c r="X116" i="18"/>
  <c r="Y116" i="18"/>
  <c r="Z116" i="18"/>
  <c r="AA116" i="18"/>
  <c r="AB116" i="18"/>
  <c r="AC116" i="18"/>
  <c r="AD116" i="18"/>
  <c r="AE116" i="18"/>
  <c r="AF116" i="18"/>
  <c r="AG116" i="18"/>
  <c r="AH116" i="18"/>
  <c r="AI116" i="18"/>
  <c r="AJ116" i="18"/>
  <c r="AK116" i="18"/>
  <c r="AL116" i="18"/>
  <c r="AM116" i="18"/>
  <c r="AN116" i="18"/>
  <c r="AO116" i="18"/>
  <c r="AP116" i="18"/>
  <c r="AQ116" i="18"/>
  <c r="AR116" i="18"/>
  <c r="AS116" i="18"/>
  <c r="AT116" i="18"/>
  <c r="AU116" i="18"/>
  <c r="AV116" i="18"/>
  <c r="AW116" i="18"/>
  <c r="AX116" i="18"/>
  <c r="AY116" i="18"/>
  <c r="AZ116" i="18"/>
  <c r="BA116" i="18"/>
  <c r="BB116" i="18"/>
  <c r="BC116" i="18"/>
  <c r="BD116" i="18"/>
  <c r="BE116" i="18"/>
  <c r="C117" i="18"/>
  <c r="D117" i="18"/>
  <c r="E117" i="18"/>
  <c r="F117" i="18"/>
  <c r="G117" i="18"/>
  <c r="H117" i="18"/>
  <c r="I117" i="18"/>
  <c r="J117" i="18"/>
  <c r="K117" i="18"/>
  <c r="L117" i="18"/>
  <c r="M117" i="18"/>
  <c r="N117" i="18"/>
  <c r="O117" i="18"/>
  <c r="P117" i="18"/>
  <c r="Q117" i="18"/>
  <c r="R117" i="18"/>
  <c r="S117" i="18"/>
  <c r="T117" i="18"/>
  <c r="U117" i="18"/>
  <c r="V117" i="18"/>
  <c r="W117" i="18"/>
  <c r="X117" i="18"/>
  <c r="Y117" i="18"/>
  <c r="Z117" i="18"/>
  <c r="AA117" i="18"/>
  <c r="AB117" i="18"/>
  <c r="AC117" i="18"/>
  <c r="AD117" i="18"/>
  <c r="AE117" i="18"/>
  <c r="AF117" i="18"/>
  <c r="AG117" i="18"/>
  <c r="AH117" i="18"/>
  <c r="AI117" i="18"/>
  <c r="AJ117" i="18"/>
  <c r="AK117" i="18"/>
  <c r="AL117" i="18"/>
  <c r="AM117" i="18"/>
  <c r="AN117" i="18"/>
  <c r="AO117" i="18"/>
  <c r="AP117" i="18"/>
  <c r="AQ117" i="18"/>
  <c r="AR117" i="18"/>
  <c r="AS117" i="18"/>
  <c r="AT117" i="18"/>
  <c r="AU117" i="18"/>
  <c r="AV117" i="18"/>
  <c r="AW117" i="18"/>
  <c r="AX117" i="18"/>
  <c r="AY117" i="18"/>
  <c r="AZ117" i="18"/>
  <c r="BA117" i="18"/>
  <c r="BB117" i="18"/>
  <c r="BC117" i="18"/>
  <c r="BD117" i="18"/>
  <c r="BE117" i="18"/>
  <c r="C118" i="18"/>
  <c r="D118" i="18"/>
  <c r="E118" i="18"/>
  <c r="F118" i="18"/>
  <c r="G118" i="18"/>
  <c r="H118" i="18"/>
  <c r="I118" i="18"/>
  <c r="J118" i="18"/>
  <c r="K118" i="18"/>
  <c r="L118" i="18"/>
  <c r="M118" i="18"/>
  <c r="N118" i="18"/>
  <c r="O118" i="18"/>
  <c r="P118" i="18"/>
  <c r="Q118" i="18"/>
  <c r="R118" i="18"/>
  <c r="S118" i="18"/>
  <c r="T118" i="18"/>
  <c r="U118" i="18"/>
  <c r="V118" i="18"/>
  <c r="W118" i="18"/>
  <c r="X118" i="18"/>
  <c r="Y118" i="18"/>
  <c r="Z118" i="18"/>
  <c r="AA118" i="18"/>
  <c r="AB118" i="18"/>
  <c r="AC118" i="18"/>
  <c r="AD118" i="18"/>
  <c r="AE118" i="18"/>
  <c r="AF118" i="18"/>
  <c r="AG118" i="18"/>
  <c r="AH118" i="18"/>
  <c r="AI118" i="18"/>
  <c r="AJ118" i="18"/>
  <c r="AK118" i="18"/>
  <c r="AL118" i="18"/>
  <c r="AM118" i="18"/>
  <c r="AN118" i="18"/>
  <c r="AO118" i="18"/>
  <c r="AP118" i="18"/>
  <c r="AQ118" i="18"/>
  <c r="AR118" i="18"/>
  <c r="AS118" i="18"/>
  <c r="AT118" i="18"/>
  <c r="AU118" i="18"/>
  <c r="AV118" i="18"/>
  <c r="AW118" i="18"/>
  <c r="AX118" i="18"/>
  <c r="AY118" i="18"/>
  <c r="AZ118" i="18"/>
  <c r="BA118" i="18"/>
  <c r="BB118" i="18"/>
  <c r="BC118" i="18"/>
  <c r="BD118" i="18"/>
  <c r="BE118" i="18"/>
  <c r="C119" i="18"/>
  <c r="D119" i="18"/>
  <c r="E119" i="18"/>
  <c r="F119" i="18"/>
  <c r="G119" i="18"/>
  <c r="H119" i="18"/>
  <c r="I119" i="18"/>
  <c r="J119" i="18"/>
  <c r="K119" i="18"/>
  <c r="L119" i="18"/>
  <c r="M119" i="18"/>
  <c r="N119" i="18"/>
  <c r="O119" i="18"/>
  <c r="P119" i="18"/>
  <c r="Q119" i="18"/>
  <c r="R119" i="18"/>
  <c r="S119" i="18"/>
  <c r="T119" i="18"/>
  <c r="U119" i="18"/>
  <c r="V119" i="18"/>
  <c r="W119" i="18"/>
  <c r="X119" i="18"/>
  <c r="Y119" i="18"/>
  <c r="Z119" i="18"/>
  <c r="AA119" i="18"/>
  <c r="AB119" i="18"/>
  <c r="AC119" i="18"/>
  <c r="AD119" i="18"/>
  <c r="AE119" i="18"/>
  <c r="AF119" i="18"/>
  <c r="AG119" i="18"/>
  <c r="AH119" i="18"/>
  <c r="AI119" i="18"/>
  <c r="AJ119" i="18"/>
  <c r="AK119" i="18"/>
  <c r="AL119" i="18"/>
  <c r="AM119" i="18"/>
  <c r="AN119" i="18"/>
  <c r="AO119" i="18"/>
  <c r="AP119" i="18"/>
  <c r="AQ119" i="18"/>
  <c r="AR119" i="18"/>
  <c r="AS119" i="18"/>
  <c r="AT119" i="18"/>
  <c r="AU119" i="18"/>
  <c r="AV119" i="18"/>
  <c r="AW119" i="18"/>
  <c r="AX119" i="18"/>
  <c r="AY119" i="18"/>
  <c r="AZ119" i="18"/>
  <c r="BA119" i="18"/>
  <c r="BB119" i="18"/>
  <c r="BC119" i="18"/>
  <c r="BD119" i="18"/>
  <c r="BE119" i="18"/>
  <c r="C120" i="18"/>
  <c r="D120" i="18"/>
  <c r="E120" i="18"/>
  <c r="F120" i="18"/>
  <c r="G120" i="18"/>
  <c r="H120" i="18"/>
  <c r="I120" i="18"/>
  <c r="J120" i="18"/>
  <c r="K120" i="18"/>
  <c r="L120" i="18"/>
  <c r="M120" i="18"/>
  <c r="N120" i="18"/>
  <c r="O120" i="18"/>
  <c r="P120" i="18"/>
  <c r="Q120" i="18"/>
  <c r="R120" i="18"/>
  <c r="S120" i="18"/>
  <c r="T120" i="18"/>
  <c r="U120" i="18"/>
  <c r="V120" i="18"/>
  <c r="W120" i="18"/>
  <c r="X120" i="18"/>
  <c r="Y120" i="18"/>
  <c r="Z120" i="18"/>
  <c r="AA120" i="18"/>
  <c r="AB120" i="18"/>
  <c r="AC120" i="18"/>
  <c r="AD120" i="18"/>
  <c r="AE120" i="18"/>
  <c r="AF120" i="18"/>
  <c r="AG120" i="18"/>
  <c r="AH120" i="18"/>
  <c r="AI120" i="18"/>
  <c r="AJ120" i="18"/>
  <c r="AK120" i="18"/>
  <c r="AL120" i="18"/>
  <c r="AM120" i="18"/>
  <c r="AN120" i="18"/>
  <c r="AO120" i="18"/>
  <c r="AP120" i="18"/>
  <c r="AQ120" i="18"/>
  <c r="AR120" i="18"/>
  <c r="AS120" i="18"/>
  <c r="AT120" i="18"/>
  <c r="AU120" i="18"/>
  <c r="AV120" i="18"/>
  <c r="AW120" i="18"/>
  <c r="AX120" i="18"/>
  <c r="AY120" i="18"/>
  <c r="AZ120" i="18"/>
  <c r="BA120" i="18"/>
  <c r="BB120" i="18"/>
  <c r="BC120" i="18"/>
  <c r="BD120" i="18"/>
  <c r="BE120" i="18"/>
  <c r="C121" i="18"/>
  <c r="D121" i="18"/>
  <c r="E121" i="18"/>
  <c r="F121" i="18"/>
  <c r="G121" i="18"/>
  <c r="H121" i="18"/>
  <c r="I121" i="18"/>
  <c r="J121" i="18"/>
  <c r="K121" i="18"/>
  <c r="L121" i="18"/>
  <c r="M121" i="18"/>
  <c r="N121" i="18"/>
  <c r="O121" i="18"/>
  <c r="P121" i="18"/>
  <c r="Q121" i="18"/>
  <c r="R121" i="18"/>
  <c r="S121" i="18"/>
  <c r="T121" i="18"/>
  <c r="U121" i="18"/>
  <c r="V121" i="18"/>
  <c r="W121" i="18"/>
  <c r="X121" i="18"/>
  <c r="Y121" i="18"/>
  <c r="Z121" i="18"/>
  <c r="AA121" i="18"/>
  <c r="AB121" i="18"/>
  <c r="AC121" i="18"/>
  <c r="AD121" i="18"/>
  <c r="AE121" i="18"/>
  <c r="AF121" i="18"/>
  <c r="AG121" i="18"/>
  <c r="AH121" i="18"/>
  <c r="AI121" i="18"/>
  <c r="AJ121" i="18"/>
  <c r="AK121" i="18"/>
  <c r="AL121" i="18"/>
  <c r="AM121" i="18"/>
  <c r="AN121" i="18"/>
  <c r="AO121" i="18"/>
  <c r="AP121" i="18"/>
  <c r="AQ121" i="18"/>
  <c r="AR121" i="18"/>
  <c r="AS121" i="18"/>
  <c r="AT121" i="18"/>
  <c r="AU121" i="18"/>
  <c r="AV121" i="18"/>
  <c r="AW121" i="18"/>
  <c r="AX121" i="18"/>
  <c r="AY121" i="18"/>
  <c r="AZ121" i="18"/>
  <c r="BA121" i="18"/>
  <c r="BB121" i="18"/>
  <c r="BC121" i="18"/>
  <c r="BD121" i="18"/>
  <c r="BE121" i="18"/>
  <c r="C65" i="18"/>
  <c r="B66" i="18"/>
  <c r="B67" i="18"/>
  <c r="B68" i="18"/>
  <c r="B69" i="18"/>
  <c r="B70" i="18"/>
  <c r="B71" i="18"/>
  <c r="B72" i="18"/>
  <c r="B73" i="18"/>
  <c r="B74" i="18"/>
  <c r="B75" i="18"/>
  <c r="B76" i="18"/>
  <c r="B77" i="18"/>
  <c r="B78" i="18"/>
  <c r="B79" i="18"/>
  <c r="B80" i="18"/>
  <c r="B81" i="18"/>
  <c r="B82" i="18"/>
  <c r="B83" i="18"/>
  <c r="B84" i="18"/>
  <c r="B85" i="18"/>
  <c r="B86" i="18"/>
  <c r="B87" i="18"/>
  <c r="B88" i="18"/>
  <c r="B89" i="18"/>
  <c r="B90" i="18"/>
  <c r="B91" i="18"/>
  <c r="B92" i="18"/>
  <c r="B93" i="18"/>
  <c r="B94" i="18"/>
  <c r="B95" i="18"/>
  <c r="B96" i="18"/>
  <c r="B97" i="18"/>
  <c r="B98" i="18"/>
  <c r="B99" i="18"/>
  <c r="B100" i="18"/>
  <c r="B101" i="18"/>
  <c r="B102" i="18"/>
  <c r="B103" i="18"/>
  <c r="B104" i="18"/>
  <c r="B105" i="18"/>
  <c r="B106" i="18"/>
  <c r="B107" i="18"/>
  <c r="B108" i="18"/>
  <c r="B109" i="18"/>
  <c r="B110" i="18"/>
  <c r="B111" i="18"/>
  <c r="B112" i="18"/>
  <c r="B113" i="18"/>
  <c r="B114" i="18"/>
  <c r="B115" i="18"/>
  <c r="B116" i="18"/>
  <c r="B117" i="18"/>
  <c r="B118" i="18"/>
  <c r="B119" i="18"/>
  <c r="B120" i="18"/>
  <c r="B121" i="18"/>
  <c r="BG62" i="18"/>
  <c r="BE65" i="18"/>
  <c r="BD65" i="18"/>
  <c r="BC65" i="18"/>
  <c r="BB65" i="18"/>
  <c r="BA65" i="18"/>
  <c r="AZ65" i="18"/>
  <c r="AY65" i="18"/>
  <c r="AX65" i="18"/>
  <c r="AW65" i="18"/>
  <c r="AV65" i="18"/>
  <c r="AU65" i="18"/>
  <c r="AT65" i="18"/>
  <c r="AS65" i="18"/>
  <c r="AR65" i="18"/>
  <c r="AQ65" i="18"/>
  <c r="AP65" i="18"/>
  <c r="AO65" i="18"/>
  <c r="AN65" i="18"/>
  <c r="AM65" i="18"/>
  <c r="AL65" i="18"/>
  <c r="AK65" i="18"/>
  <c r="AJ65" i="18"/>
  <c r="AI65" i="18"/>
  <c r="AH65" i="18"/>
  <c r="AG65" i="18"/>
  <c r="AF65" i="18"/>
  <c r="AE65" i="18"/>
  <c r="AD65" i="18"/>
  <c r="AC65" i="18"/>
  <c r="AB65" i="18"/>
  <c r="AA65" i="18"/>
  <c r="Z65" i="18"/>
  <c r="Y65" i="18"/>
  <c r="X65" i="18"/>
  <c r="W65" i="18"/>
  <c r="V65" i="18"/>
  <c r="U65" i="18"/>
  <c r="T65" i="18"/>
  <c r="S65" i="18"/>
  <c r="R65" i="18"/>
  <c r="Q65" i="18"/>
  <c r="P65" i="18"/>
  <c r="O65" i="18"/>
  <c r="N65" i="18"/>
  <c r="M65" i="18"/>
  <c r="L65" i="18"/>
  <c r="K65" i="18"/>
  <c r="J65" i="18"/>
  <c r="I65" i="18"/>
  <c r="H65" i="18"/>
  <c r="G65" i="18"/>
  <c r="F65" i="18"/>
  <c r="E65" i="18"/>
  <c r="D65" i="18"/>
  <c r="B65" i="18"/>
  <c r="A116" i="18"/>
  <c r="A117" i="18"/>
  <c r="A118" i="18"/>
  <c r="A119" i="18"/>
  <c r="A120" i="18"/>
  <c r="A121" i="18"/>
  <c r="A110" i="18"/>
  <c r="A111" i="18"/>
  <c r="A112" i="18"/>
  <c r="A113" i="18"/>
  <c r="A114" i="18"/>
  <c r="A115" i="18"/>
  <c r="A103" i="18"/>
  <c r="A104" i="18"/>
  <c r="A105" i="18"/>
  <c r="A106" i="18"/>
  <c r="A107" i="18"/>
  <c r="A108" i="18"/>
  <c r="A109" i="18"/>
  <c r="A94" i="18"/>
  <c r="A95" i="18"/>
  <c r="A96" i="18"/>
  <c r="A97" i="18"/>
  <c r="A98" i="18"/>
  <c r="A99" i="18"/>
  <c r="A100" i="18"/>
  <c r="A101" i="18"/>
  <c r="A102" i="18"/>
  <c r="A66" i="18"/>
  <c r="A67" i="18"/>
  <c r="A68" i="18"/>
  <c r="A69" i="18"/>
  <c r="A70" i="18"/>
  <c r="A71" i="18"/>
  <c r="A72" i="18"/>
  <c r="A73" i="18"/>
  <c r="A74" i="18"/>
  <c r="A75" i="18"/>
  <c r="A76" i="18"/>
  <c r="A77" i="18"/>
  <c r="A78" i="18"/>
  <c r="A79" i="18"/>
  <c r="A80" i="18"/>
  <c r="A81" i="18"/>
  <c r="A82" i="18"/>
  <c r="A83" i="18"/>
  <c r="A84" i="18"/>
  <c r="A85" i="18"/>
  <c r="A86" i="18"/>
  <c r="A87" i="18"/>
  <c r="A88" i="18"/>
  <c r="A89" i="18"/>
  <c r="A90" i="18"/>
  <c r="A91" i="18"/>
  <c r="A92" i="18"/>
  <c r="A93" i="18"/>
  <c r="A65" i="18"/>
  <c r="A62" i="18" a="1"/>
  <c r="A62" i="18" s="1"/>
  <c r="FV60" i="19"/>
  <c r="FV62" i="19" s="1"/>
  <c r="FP53" i="19"/>
  <c r="DP53" i="19"/>
  <c r="BN53" i="19"/>
  <c r="L53" i="19"/>
  <c r="I53" i="19"/>
  <c r="BL53" i="19" s="1"/>
  <c r="DN53" i="19" s="1" a="1"/>
  <c r="DN53" i="19" s="1"/>
  <c r="L52" i="19"/>
  <c r="BN52" i="19" s="1"/>
  <c r="DP52" i="19" s="1"/>
  <c r="I52" i="19"/>
  <c r="L51" i="19"/>
  <c r="BN51" i="19" s="1"/>
  <c r="DP51" i="19" s="1"/>
  <c r="I51" i="19"/>
  <c r="BL51" i="19" s="1"/>
  <c r="L50" i="19"/>
  <c r="BN50" i="19" s="1"/>
  <c r="DP50" i="19" s="1"/>
  <c r="I50" i="19"/>
  <c r="BL50" i="19" s="1"/>
  <c r="L49" i="19"/>
  <c r="BN49" i="19" s="1"/>
  <c r="DP49" i="19" s="1"/>
  <c r="I49" i="19"/>
  <c r="BF48" i="19"/>
  <c r="DH48" i="19" s="1"/>
  <c r="FJ48" i="19" s="1"/>
  <c r="L48" i="19"/>
  <c r="BN48" i="19" s="1"/>
  <c r="DP48" i="19" s="1"/>
  <c r="DP106" i="19" s="1"/>
  <c r="I48" i="19"/>
  <c r="BG47" i="19" s="1"/>
  <c r="BJ47" i="19"/>
  <c r="BB47" i="19"/>
  <c r="DD47" i="19" s="1"/>
  <c r="FF47" i="19" s="1"/>
  <c r="L47" i="19"/>
  <c r="BN47" i="19" s="1"/>
  <c r="DP47" i="19" s="1"/>
  <c r="I47" i="19"/>
  <c r="BL47" i="19" s="1"/>
  <c r="BL46" i="19"/>
  <c r="L46" i="19"/>
  <c r="BN46" i="19" s="1"/>
  <c r="DP46" i="19" s="1"/>
  <c r="I46" i="19"/>
  <c r="BE46" i="19" s="1"/>
  <c r="L45" i="19"/>
  <c r="BN45" i="19" s="1"/>
  <c r="DP45" i="19" s="1"/>
  <c r="I45" i="19"/>
  <c r="BF45" i="19" s="1"/>
  <c r="FR44" i="19"/>
  <c r="BH44" i="19"/>
  <c r="L44" i="19"/>
  <c r="BN44" i="19" s="1"/>
  <c r="DP44" i="19" s="1"/>
  <c r="DP102" i="19" s="1"/>
  <c r="I44" i="19"/>
  <c r="BJ43" i="19"/>
  <c r="BH43" i="19"/>
  <c r="BB43" i="19"/>
  <c r="L43" i="19"/>
  <c r="BN43" i="19" s="1"/>
  <c r="DP43" i="19" s="1"/>
  <c r="I43" i="19"/>
  <c r="BE43" i="19" s="1"/>
  <c r="L42" i="19"/>
  <c r="BN42" i="19" s="1"/>
  <c r="DP42" i="19" s="1"/>
  <c r="I42" i="19"/>
  <c r="BD42" i="19" s="1"/>
  <c r="L41" i="19"/>
  <c r="BN41" i="19" s="1"/>
  <c r="DP41" i="19" s="1"/>
  <c r="I41" i="19"/>
  <c r="BE41" i="19" s="1"/>
  <c r="L40" i="19"/>
  <c r="BN40" i="19" s="1"/>
  <c r="DP40" i="19" s="1"/>
  <c r="I40" i="19"/>
  <c r="L39" i="19"/>
  <c r="BN39" i="19" s="1"/>
  <c r="DP39" i="19" s="1"/>
  <c r="I39" i="19"/>
  <c r="BE39" i="19" s="1"/>
  <c r="BH38" i="19"/>
  <c r="AZ38" i="19"/>
  <c r="L38" i="19"/>
  <c r="BN38" i="19" s="1"/>
  <c r="DP38" i="19" s="1"/>
  <c r="I38" i="19"/>
  <c r="BE38" i="19" s="1"/>
  <c r="BH37" i="19"/>
  <c r="AT37" i="19"/>
  <c r="CV37" i="19" s="1"/>
  <c r="EX37" i="19" s="1"/>
  <c r="L37" i="19"/>
  <c r="BN37" i="19" s="1"/>
  <c r="DP37" i="19" s="1"/>
  <c r="I37" i="19"/>
  <c r="FR36" i="19"/>
  <c r="BN36" i="19"/>
  <c r="DP36" i="19" s="1"/>
  <c r="DP94" i="19" s="1"/>
  <c r="BE36" i="19"/>
  <c r="AW36" i="19"/>
  <c r="L36" i="19"/>
  <c r="I36" i="19"/>
  <c r="BG35" i="19"/>
  <c r="AY35" i="19"/>
  <c r="L35" i="19"/>
  <c r="BN35" i="19" s="1"/>
  <c r="DP35" i="19" s="1"/>
  <c r="I35" i="19"/>
  <c r="BE35" i="19" s="1"/>
  <c r="BJ34" i="19"/>
  <c r="BI34" i="19"/>
  <c r="BH34" i="19"/>
  <c r="BB34" i="19"/>
  <c r="BA34" i="19"/>
  <c r="AZ34" i="19"/>
  <c r="AS34" i="19"/>
  <c r="AR34" i="19"/>
  <c r="CT34" i="19" s="1"/>
  <c r="EV34" i="19" s="1"/>
  <c r="L34" i="19"/>
  <c r="BN34" i="19" s="1"/>
  <c r="DP34" i="19" s="1"/>
  <c r="I34" i="19"/>
  <c r="AS36" i="19" s="1"/>
  <c r="CU36" i="19" s="1"/>
  <c r="EW36" i="19" s="1"/>
  <c r="BK33" i="19"/>
  <c r="BJ33" i="19"/>
  <c r="BC33" i="19"/>
  <c r="BB33" i="19"/>
  <c r="AU33" i="19"/>
  <c r="AT33" i="19"/>
  <c r="L33" i="19"/>
  <c r="BN33" i="19" s="1"/>
  <c r="DP33" i="19" s="1"/>
  <c r="I33" i="19"/>
  <c r="BE33" i="19" s="1"/>
  <c r="BH32" i="19"/>
  <c r="BF32" i="19"/>
  <c r="BD32" i="19"/>
  <c r="AR32" i="19"/>
  <c r="AP32" i="19"/>
  <c r="CR32" i="19" s="1"/>
  <c r="ET32" i="19" s="1"/>
  <c r="L32" i="19"/>
  <c r="BN32" i="19" s="1"/>
  <c r="DP32" i="19" s="1"/>
  <c r="I32" i="19"/>
  <c r="AW32" i="19" s="1"/>
  <c r="CN31" i="19"/>
  <c r="EP31" i="19" s="1"/>
  <c r="BJ31" i="19"/>
  <c r="BG31" i="19"/>
  <c r="BC31" i="19"/>
  <c r="AY31" i="19"/>
  <c r="AV31" i="19"/>
  <c r="AR31" i="19"/>
  <c r="AL31" i="19"/>
  <c r="L31" i="19"/>
  <c r="BN31" i="19" s="1"/>
  <c r="DP31" i="19" s="1"/>
  <c r="I31" i="19"/>
  <c r="BH31" i="19" s="1"/>
  <c r="L30" i="19"/>
  <c r="BN30" i="19" s="1"/>
  <c r="DP30" i="19" s="1"/>
  <c r="I30" i="19"/>
  <c r="AV30" i="19" s="1"/>
  <c r="L29" i="19"/>
  <c r="BN29" i="19" s="1"/>
  <c r="DP29" i="19" s="1"/>
  <c r="I29" i="19"/>
  <c r="BC29" i="19" s="1"/>
  <c r="BK28" i="19"/>
  <c r="BJ28" i="19"/>
  <c r="BH28" i="19"/>
  <c r="BE28" i="19"/>
  <c r="BC28" i="19"/>
  <c r="BB28" i="19"/>
  <c r="AZ28" i="19"/>
  <c r="AW28" i="19"/>
  <c r="AU28" i="19"/>
  <c r="AT28" i="19"/>
  <c r="AR28" i="19"/>
  <c r="AO28" i="19"/>
  <c r="AM28" i="19"/>
  <c r="AL28" i="19"/>
  <c r="CN28" i="19" s="1"/>
  <c r="EP28" i="19" s="1"/>
  <c r="L28" i="19"/>
  <c r="BN28" i="19" s="1"/>
  <c r="DP28" i="19" s="1"/>
  <c r="I28" i="19"/>
  <c r="AM33" i="19" s="1"/>
  <c r="CO33" i="19" s="1"/>
  <c r="EQ33" i="19" s="1"/>
  <c r="BN27" i="19"/>
  <c r="DP27" i="19" s="1"/>
  <c r="DP85" i="19" s="1"/>
  <c r="BL27" i="19"/>
  <c r="BJ27" i="19"/>
  <c r="BH27" i="19"/>
  <c r="BG27" i="19"/>
  <c r="BE27" i="19"/>
  <c r="BD27" i="19"/>
  <c r="BB27" i="19"/>
  <c r="AZ27" i="19"/>
  <c r="AY27" i="19"/>
  <c r="AW27" i="19"/>
  <c r="AV27" i="19"/>
  <c r="AT27" i="19"/>
  <c r="AR27" i="19"/>
  <c r="AQ27" i="19"/>
  <c r="AO27" i="19"/>
  <c r="AN27" i="19"/>
  <c r="AL27" i="19"/>
  <c r="L27" i="19"/>
  <c r="I27" i="19"/>
  <c r="BK27" i="19" s="1"/>
  <c r="L26" i="19"/>
  <c r="BN26" i="19" s="1"/>
  <c r="DP26" i="19" s="1"/>
  <c r="I26" i="19"/>
  <c r="AK30" i="19" s="1"/>
  <c r="CM30" i="19" s="1"/>
  <c r="EO30" i="19" s="1"/>
  <c r="AJ25" i="19"/>
  <c r="L25" i="19"/>
  <c r="BN25" i="19" s="1"/>
  <c r="DP25" i="19" s="1"/>
  <c r="I25" i="19"/>
  <c r="BJ24" i="19"/>
  <c r="BH24" i="19"/>
  <c r="BB24" i="19"/>
  <c r="AZ24" i="19"/>
  <c r="AT24" i="19"/>
  <c r="AR24" i="19"/>
  <c r="AL24" i="19"/>
  <c r="AJ24" i="19"/>
  <c r="L24" i="19"/>
  <c r="BN24" i="19" s="1"/>
  <c r="DP24" i="19" s="1"/>
  <c r="I24" i="19"/>
  <c r="AI27" i="19" s="1"/>
  <c r="CK27" i="19" s="1"/>
  <c r="EM27" i="19" s="1"/>
  <c r="BD23" i="19"/>
  <c r="AV23" i="19"/>
  <c r="AJ23" i="19"/>
  <c r="L23" i="19"/>
  <c r="BN23" i="19" s="1"/>
  <c r="DP23" i="19" s="1"/>
  <c r="DP81" i="19" s="1"/>
  <c r="I23" i="19"/>
  <c r="BJ23" i="19" s="1"/>
  <c r="BH22" i="19"/>
  <c r="AZ22" i="19"/>
  <c r="AR22" i="19"/>
  <c r="AJ22" i="19"/>
  <c r="L22" i="19"/>
  <c r="BN22" i="19" s="1"/>
  <c r="DP22" i="19" s="1"/>
  <c r="I22" i="19"/>
  <c r="BE22" i="19" s="1"/>
  <c r="BJ21" i="19"/>
  <c r="BB21" i="19"/>
  <c r="AT21" i="19"/>
  <c r="AL21" i="19"/>
  <c r="L21" i="19"/>
  <c r="BN21" i="19" s="1"/>
  <c r="DP21" i="19" s="1"/>
  <c r="I21" i="19"/>
  <c r="BE21" i="19" s="1"/>
  <c r="BL20" i="19"/>
  <c r="BH20" i="19"/>
  <c r="BD20" i="19"/>
  <c r="AZ20" i="19"/>
  <c r="AV20" i="19"/>
  <c r="AR20" i="19"/>
  <c r="AN20" i="19"/>
  <c r="AJ20" i="19"/>
  <c r="AF20" i="19"/>
  <c r="X20" i="19"/>
  <c r="BZ20" i="19" s="1"/>
  <c r="EB20" i="19" s="1"/>
  <c r="L20" i="19"/>
  <c r="BN20" i="19" s="1"/>
  <c r="DP20" i="19" s="1"/>
  <c r="I20" i="19"/>
  <c r="AE21" i="19" s="1"/>
  <c r="CG21" i="19" s="1"/>
  <c r="EI21" i="19" s="1"/>
  <c r="L19" i="19"/>
  <c r="BN19" i="19" s="1"/>
  <c r="DP19" i="19" s="1"/>
  <c r="I19" i="19"/>
  <c r="AJ18" i="19"/>
  <c r="L18" i="19"/>
  <c r="BN18" i="19" s="1"/>
  <c r="DP18" i="19" s="1"/>
  <c r="I18" i="19"/>
  <c r="AV18" i="19" s="1"/>
  <c r="FR17" i="19"/>
  <c r="AP17" i="19"/>
  <c r="L17" i="19"/>
  <c r="BN17" i="19" s="1"/>
  <c r="DP17" i="19" s="1"/>
  <c r="DP75" i="19" s="1"/>
  <c r="I17" i="19"/>
  <c r="BL17" i="19" s="1"/>
  <c r="BK16" i="19"/>
  <c r="BC16" i="19"/>
  <c r="AU16" i="19"/>
  <c r="AM16" i="19"/>
  <c r="AE16" i="19"/>
  <c r="L16" i="19"/>
  <c r="BN16" i="19" s="1"/>
  <c r="DP16" i="19" s="1"/>
  <c r="I16" i="19"/>
  <c r="BE16" i="19" s="1"/>
  <c r="DP15" i="19"/>
  <c r="BN15" i="19"/>
  <c r="BE15" i="19"/>
  <c r="AW15" i="19"/>
  <c r="AO15" i="19"/>
  <c r="AG15" i="19"/>
  <c r="Y15" i="19"/>
  <c r="CA15" i="19" s="1"/>
  <c r="EC15" i="19" s="1"/>
  <c r="L15" i="19"/>
  <c r="I15" i="19"/>
  <c r="BG14" i="19"/>
  <c r="AY14" i="19"/>
  <c r="AQ14" i="19"/>
  <c r="AI14" i="19"/>
  <c r="AA14" i="19"/>
  <c r="S14" i="19"/>
  <c r="BU14" i="19" s="1"/>
  <c r="DW14" i="19" s="1"/>
  <c r="L14" i="19"/>
  <c r="BN14" i="19" s="1"/>
  <c r="DP14" i="19" s="1"/>
  <c r="I14" i="19"/>
  <c r="BE14" i="19" s="1"/>
  <c r="BL13" i="19"/>
  <c r="BJ13" i="19"/>
  <c r="BI13" i="19"/>
  <c r="BH13" i="19"/>
  <c r="BD13" i="19"/>
  <c r="BB13" i="19"/>
  <c r="BA13" i="19"/>
  <c r="AZ13" i="19"/>
  <c r="AV13" i="19"/>
  <c r="AT13" i="19"/>
  <c r="AS13" i="19"/>
  <c r="AR13" i="19"/>
  <c r="AN13" i="19"/>
  <c r="AL13" i="19"/>
  <c r="AK13" i="19"/>
  <c r="AJ13" i="19"/>
  <c r="AF13" i="19"/>
  <c r="AD13" i="19"/>
  <c r="AC13" i="19"/>
  <c r="AB13" i="19"/>
  <c r="X13" i="19"/>
  <c r="L13" i="19"/>
  <c r="BN13" i="19" s="1"/>
  <c r="DP13" i="19" s="1"/>
  <c r="I13" i="19"/>
  <c r="BE13" i="19" s="1"/>
  <c r="BC12" i="19"/>
  <c r="AP12" i="19"/>
  <c r="AD12" i="19"/>
  <c r="L12" i="19"/>
  <c r="BN12" i="19" s="1"/>
  <c r="DP12" i="19" s="1"/>
  <c r="I12" i="19"/>
  <c r="W16" i="19" s="1"/>
  <c r="BY16" i="19" s="1"/>
  <c r="EA16" i="19" s="1"/>
  <c r="BK11" i="19"/>
  <c r="BH11" i="19"/>
  <c r="BG11" i="19"/>
  <c r="BC11" i="19"/>
  <c r="BA11" i="19"/>
  <c r="AZ11" i="19"/>
  <c r="AY11" i="19"/>
  <c r="AU11" i="19"/>
  <c r="AS11" i="19"/>
  <c r="AR11" i="19"/>
  <c r="AQ11" i="19"/>
  <c r="AM11" i="19"/>
  <c r="AK11" i="19"/>
  <c r="AJ11" i="19"/>
  <c r="AI11" i="19"/>
  <c r="AE11" i="19"/>
  <c r="AC11" i="19"/>
  <c r="AB11" i="19"/>
  <c r="AA11" i="19"/>
  <c r="W11" i="19"/>
  <c r="L11" i="19"/>
  <c r="BN11" i="19" s="1"/>
  <c r="DP11" i="19" s="1"/>
  <c r="I11" i="19"/>
  <c r="BE11" i="19" s="1"/>
  <c r="BN10" i="19"/>
  <c r="DP10" i="19" s="1"/>
  <c r="BE10" i="19"/>
  <c r="AW10" i="19"/>
  <c r="AO10" i="19"/>
  <c r="AG10" i="19"/>
  <c r="AC10" i="19"/>
  <c r="Y10" i="19"/>
  <c r="U10" i="19"/>
  <c r="L10" i="19"/>
  <c r="I10" i="19"/>
  <c r="BL10" i="19" s="1"/>
  <c r="BK9" i="19"/>
  <c r="BH9" i="19"/>
  <c r="BG9" i="19"/>
  <c r="BC9" i="19"/>
  <c r="AZ9" i="19"/>
  <c r="AY9" i="19"/>
  <c r="AU9" i="19"/>
  <c r="AR9" i="19"/>
  <c r="AQ9" i="19"/>
  <c r="AM9" i="19"/>
  <c r="AJ9" i="19"/>
  <c r="AI9" i="19"/>
  <c r="AE9" i="19"/>
  <c r="AB9" i="19"/>
  <c r="AA9" i="19"/>
  <c r="Y9" i="19"/>
  <c r="W9" i="19"/>
  <c r="T9" i="19"/>
  <c r="S9" i="19"/>
  <c r="BU9" i="19" s="1"/>
  <c r="DW9" i="19" s="1"/>
  <c r="L9" i="19"/>
  <c r="BN9" i="19" s="1"/>
  <c r="DP9" i="19" s="1"/>
  <c r="I9" i="19"/>
  <c r="BN8" i="19"/>
  <c r="DP8" i="19" s="1"/>
  <c r="BI8" i="19"/>
  <c r="BA8" i="19"/>
  <c r="AS8" i="19"/>
  <c r="AK8" i="19"/>
  <c r="AC8" i="19"/>
  <c r="U8" i="19"/>
  <c r="L8" i="19"/>
  <c r="I8" i="19"/>
  <c r="S11" i="19" s="1"/>
  <c r="BU11" i="19" s="1"/>
  <c r="DW11" i="19" s="1"/>
  <c r="BG7" i="19"/>
  <c r="BD7" i="19"/>
  <c r="AU7" i="19"/>
  <c r="AQ7" i="19"/>
  <c r="AH7" i="19"/>
  <c r="AE7" i="19"/>
  <c r="T7" i="19"/>
  <c r="R7" i="19"/>
  <c r="L7" i="19"/>
  <c r="BN7" i="19" s="1"/>
  <c r="DP7" i="19" s="1"/>
  <c r="I7" i="19"/>
  <c r="BF7" i="19" s="1"/>
  <c r="BN6" i="19"/>
  <c r="DP6" i="19" s="1"/>
  <c r="BL6" i="19"/>
  <c r="BE6" i="19"/>
  <c r="BC6" i="19"/>
  <c r="AV6" i="19"/>
  <c r="AT6" i="19"/>
  <c r="AM6" i="19"/>
  <c r="AK6" i="19"/>
  <c r="AE6" i="19"/>
  <c r="AD6" i="19"/>
  <c r="AC6" i="19"/>
  <c r="W6" i="19"/>
  <c r="V6" i="19"/>
  <c r="U6" i="19"/>
  <c r="L6" i="19"/>
  <c r="I6" i="19"/>
  <c r="BH6" i="19" s="1"/>
  <c r="DP5" i="19"/>
  <c r="DP63" i="19" s="1"/>
  <c r="BN5" i="19"/>
  <c r="BK5" i="19"/>
  <c r="BC5" i="19"/>
  <c r="AU5" i="19"/>
  <c r="AM5" i="19"/>
  <c r="AE5" i="19"/>
  <c r="Y5" i="19"/>
  <c r="W5" i="19"/>
  <c r="Q5" i="19"/>
  <c r="L5" i="19"/>
  <c r="I5" i="19"/>
  <c r="P12" i="19" s="1"/>
  <c r="BR12" i="19" s="1"/>
  <c r="DT12" i="19" s="1"/>
  <c r="AZ4" i="19"/>
  <c r="AR4" i="19"/>
  <c r="AJ4" i="19"/>
  <c r="AB4" i="19"/>
  <c r="T4" i="19"/>
  <c r="L4" i="19"/>
  <c r="BN4" i="19" s="1"/>
  <c r="DP4" i="19" s="1"/>
  <c r="I4" i="19"/>
  <c r="O11" i="19" s="1"/>
  <c r="BQ11" i="19" s="1"/>
  <c r="DS11" i="19" s="1"/>
  <c r="BL3" i="19"/>
  <c r="BJ3" i="19"/>
  <c r="BI3" i="19"/>
  <c r="BH3" i="19"/>
  <c r="BG3" i="19"/>
  <c r="BE3" i="19"/>
  <c r="BD3" i="19"/>
  <c r="BB3" i="19"/>
  <c r="BA3" i="19"/>
  <c r="AZ3" i="19"/>
  <c r="AY3" i="19"/>
  <c r="AW3" i="19"/>
  <c r="AV3" i="19"/>
  <c r="AT3" i="19"/>
  <c r="AS3" i="19"/>
  <c r="AR3" i="19"/>
  <c r="AQ3" i="19"/>
  <c r="AO3" i="19"/>
  <c r="AN3" i="19"/>
  <c r="AL3" i="19"/>
  <c r="AK3" i="19"/>
  <c r="AJ3" i="19"/>
  <c r="AI3" i="19"/>
  <c r="AG3" i="19"/>
  <c r="AF3" i="19"/>
  <c r="AD3" i="19"/>
  <c r="AC3" i="19"/>
  <c r="AB3" i="19"/>
  <c r="AA3" i="19"/>
  <c r="Y3" i="19"/>
  <c r="X3" i="19"/>
  <c r="V3" i="19"/>
  <c r="U3" i="19"/>
  <c r="T3" i="19"/>
  <c r="S3" i="19"/>
  <c r="Q3" i="19"/>
  <c r="P3" i="19"/>
  <c r="N3" i="19"/>
  <c r="L3" i="19"/>
  <c r="BN3" i="19" s="1"/>
  <c r="DP3" i="19" s="1"/>
  <c r="I3" i="19"/>
  <c r="N4" i="19" s="1"/>
  <c r="BP4" i="19" s="1"/>
  <c r="DR4" i="19" s="1"/>
  <c r="L2" i="19"/>
  <c r="BN2" i="19" s="1"/>
  <c r="I2" i="19"/>
  <c r="M4" i="19" s="1"/>
  <c r="BO4" i="19" s="1"/>
  <c r="DQ4" i="19" s="1"/>
  <c r="M1" i="19" a="1"/>
  <c r="M1" i="19" s="1"/>
  <c r="I47" i="11"/>
  <c r="I48" i="11"/>
  <c r="I49" i="11"/>
  <c r="I50" i="11"/>
  <c r="I51" i="11"/>
  <c r="I52" i="11"/>
  <c r="I53" i="11"/>
  <c r="I31" i="11"/>
  <c r="I32" i="11"/>
  <c r="I33" i="11"/>
  <c r="I34" i="11"/>
  <c r="I35" i="11"/>
  <c r="I36" i="11"/>
  <c r="I37" i="11"/>
  <c r="I38" i="11"/>
  <c r="I39" i="11"/>
  <c r="I40" i="11"/>
  <c r="I41" i="11"/>
  <c r="I42" i="11"/>
  <c r="I43" i="11"/>
  <c r="I44" i="11"/>
  <c r="I45" i="11"/>
  <c r="I46" i="11"/>
  <c r="I3" i="11"/>
  <c r="I4" i="11"/>
  <c r="I5" i="11"/>
  <c r="I6" i="11"/>
  <c r="I7" i="11"/>
  <c r="I8" i="11"/>
  <c r="I9" i="11"/>
  <c r="I10" i="11"/>
  <c r="I11" i="11"/>
  <c r="I12" i="11"/>
  <c r="I13" i="11"/>
  <c r="I14" i="11"/>
  <c r="I15" i="11"/>
  <c r="I16" i="11"/>
  <c r="I17" i="11"/>
  <c r="I18" i="11"/>
  <c r="I19" i="11"/>
  <c r="I20" i="11"/>
  <c r="I21" i="11"/>
  <c r="I22" i="11"/>
  <c r="I23" i="11"/>
  <c r="I24" i="11"/>
  <c r="I25" i="11"/>
  <c r="I26" i="11"/>
  <c r="I27" i="11"/>
  <c r="I28" i="11"/>
  <c r="I29" i="11"/>
  <c r="I30" i="11"/>
  <c r="I2" i="11"/>
  <c r="S53" i="13"/>
  <c r="S60" i="13"/>
  <c r="O60" i="13"/>
  <c r="K60" i="13"/>
  <c r="G60" i="13"/>
  <c r="S58" i="13"/>
  <c r="Q58" i="13"/>
  <c r="S57" i="13"/>
  <c r="Q57" i="13"/>
  <c r="S56" i="13"/>
  <c r="Q56" i="13"/>
  <c r="K56" i="13"/>
  <c r="I56" i="13"/>
  <c r="S55" i="13"/>
  <c r="Q55" i="13"/>
  <c r="K55" i="13"/>
  <c r="I55" i="13"/>
  <c r="S54" i="13"/>
  <c r="Q54" i="13"/>
  <c r="K54" i="13"/>
  <c r="I54" i="13"/>
  <c r="Q53" i="13"/>
  <c r="K53" i="13"/>
  <c r="I53" i="13"/>
  <c r="A53" i="13"/>
  <c r="S52" i="13"/>
  <c r="Q52" i="13"/>
  <c r="K52" i="13"/>
  <c r="I52" i="13"/>
  <c r="A52" i="13"/>
  <c r="S51" i="13"/>
  <c r="Q51" i="13"/>
  <c r="K51" i="13"/>
  <c r="I51" i="13"/>
  <c r="G51" i="13"/>
  <c r="E51" i="13"/>
  <c r="A51" i="13"/>
  <c r="S50" i="13"/>
  <c r="Q50" i="13"/>
  <c r="K50" i="13"/>
  <c r="I50" i="13"/>
  <c r="G50" i="13"/>
  <c r="E50" i="13"/>
  <c r="A50" i="13"/>
  <c r="S49" i="13"/>
  <c r="Q49" i="13"/>
  <c r="K49" i="13"/>
  <c r="I49" i="13"/>
  <c r="G49" i="13"/>
  <c r="E49" i="13"/>
  <c r="A49" i="13"/>
  <c r="S48" i="13"/>
  <c r="Q48" i="13"/>
  <c r="K48" i="13"/>
  <c r="I48" i="13"/>
  <c r="G48" i="13"/>
  <c r="E48" i="13"/>
  <c r="A48" i="13"/>
  <c r="S47" i="13"/>
  <c r="Q47" i="13"/>
  <c r="K47" i="13"/>
  <c r="I47" i="13"/>
  <c r="G47" i="13"/>
  <c r="E47" i="13"/>
  <c r="A47" i="13"/>
  <c r="S46" i="13"/>
  <c r="Q46" i="13"/>
  <c r="K46" i="13"/>
  <c r="I46" i="13"/>
  <c r="G46" i="13"/>
  <c r="E46" i="13"/>
  <c r="A46" i="13"/>
  <c r="S45" i="13"/>
  <c r="Q45" i="13"/>
  <c r="K45" i="13"/>
  <c r="I45" i="13"/>
  <c r="G45" i="13"/>
  <c r="E45" i="13"/>
  <c r="A45" i="13"/>
  <c r="S44" i="13"/>
  <c r="Q44" i="13"/>
  <c r="K44" i="13"/>
  <c r="I44" i="13"/>
  <c r="G44" i="13"/>
  <c r="E44" i="13"/>
  <c r="A44" i="13"/>
  <c r="S43" i="13"/>
  <c r="Q43" i="13"/>
  <c r="K43" i="13"/>
  <c r="I43" i="13"/>
  <c r="G43" i="13"/>
  <c r="E43" i="13"/>
  <c r="A43" i="13"/>
  <c r="S42" i="13"/>
  <c r="Q42" i="13"/>
  <c r="K42" i="13"/>
  <c r="I42" i="13"/>
  <c r="G42" i="13"/>
  <c r="E42" i="13"/>
  <c r="A42" i="13"/>
  <c r="S41" i="13"/>
  <c r="Q41" i="13"/>
  <c r="O41" i="13"/>
  <c r="M41" i="13"/>
  <c r="K41" i="13"/>
  <c r="I41" i="13"/>
  <c r="G41" i="13"/>
  <c r="E41" i="13"/>
  <c r="A41" i="13"/>
  <c r="S40" i="13"/>
  <c r="Q40" i="13"/>
  <c r="O40" i="13"/>
  <c r="M40" i="13"/>
  <c r="K40" i="13"/>
  <c r="I40" i="13"/>
  <c r="G40" i="13"/>
  <c r="E40" i="13"/>
  <c r="A40" i="13"/>
  <c r="S39" i="13"/>
  <c r="Q39" i="13"/>
  <c r="O39" i="13"/>
  <c r="M39" i="13"/>
  <c r="K39" i="13"/>
  <c r="I39" i="13"/>
  <c r="G39" i="13"/>
  <c r="E39" i="13"/>
  <c r="A39" i="13"/>
  <c r="S38" i="13"/>
  <c r="Q38" i="13"/>
  <c r="O38" i="13"/>
  <c r="M38" i="13"/>
  <c r="K38" i="13"/>
  <c r="I38" i="13"/>
  <c r="G38" i="13"/>
  <c r="E38" i="13"/>
  <c r="A38" i="13"/>
  <c r="S37" i="13"/>
  <c r="Q37" i="13"/>
  <c r="O37" i="13"/>
  <c r="M37" i="13"/>
  <c r="K37" i="13"/>
  <c r="I37" i="13"/>
  <c r="G37" i="13"/>
  <c r="E37" i="13"/>
  <c r="A37" i="13"/>
  <c r="S36" i="13"/>
  <c r="Q36" i="13"/>
  <c r="O36" i="13"/>
  <c r="M36" i="13"/>
  <c r="K36" i="13"/>
  <c r="I36" i="13"/>
  <c r="G36" i="13"/>
  <c r="E36" i="13"/>
  <c r="A36" i="13"/>
  <c r="S35" i="13"/>
  <c r="Q35" i="13"/>
  <c r="O35" i="13"/>
  <c r="M35" i="13"/>
  <c r="K35" i="13"/>
  <c r="I35" i="13"/>
  <c r="G35" i="13"/>
  <c r="E35" i="13"/>
  <c r="A35" i="13"/>
  <c r="S34" i="13"/>
  <c r="Q34" i="13"/>
  <c r="O34" i="13"/>
  <c r="M34" i="13"/>
  <c r="K34" i="13"/>
  <c r="I34" i="13"/>
  <c r="G34" i="13"/>
  <c r="E34" i="13"/>
  <c r="A34" i="13"/>
  <c r="S33" i="13"/>
  <c r="Q33" i="13"/>
  <c r="O33" i="13"/>
  <c r="M33" i="13"/>
  <c r="K33" i="13"/>
  <c r="I33" i="13"/>
  <c r="G33" i="13"/>
  <c r="E33" i="13"/>
  <c r="A33" i="13"/>
  <c r="S32" i="13"/>
  <c r="Q32" i="13"/>
  <c r="O32" i="13"/>
  <c r="M32" i="13"/>
  <c r="K32" i="13"/>
  <c r="I32" i="13"/>
  <c r="G32" i="13"/>
  <c r="E32" i="13"/>
  <c r="A32" i="13"/>
  <c r="S31" i="13"/>
  <c r="Q31" i="13"/>
  <c r="O31" i="13"/>
  <c r="M31" i="13"/>
  <c r="K31" i="13"/>
  <c r="I31" i="13"/>
  <c r="G31" i="13"/>
  <c r="E31" i="13"/>
  <c r="A31" i="13"/>
  <c r="S30" i="13"/>
  <c r="Q30" i="13"/>
  <c r="O30" i="13"/>
  <c r="M30" i="13"/>
  <c r="K30" i="13"/>
  <c r="I30" i="13"/>
  <c r="G30" i="13"/>
  <c r="E30" i="13"/>
  <c r="A30" i="13"/>
  <c r="S29" i="13"/>
  <c r="Q29" i="13"/>
  <c r="O29" i="13"/>
  <c r="M29" i="13"/>
  <c r="K29" i="13"/>
  <c r="I29" i="13"/>
  <c r="G29" i="13"/>
  <c r="E29" i="13"/>
  <c r="A29" i="13"/>
  <c r="S28" i="13"/>
  <c r="Q28" i="13"/>
  <c r="O28" i="13"/>
  <c r="M28" i="13"/>
  <c r="K28" i="13"/>
  <c r="I28" i="13"/>
  <c r="G28" i="13"/>
  <c r="E28" i="13"/>
  <c r="A28" i="13"/>
  <c r="S27" i="13"/>
  <c r="Q27" i="13"/>
  <c r="O27" i="13"/>
  <c r="M27" i="13"/>
  <c r="K27" i="13"/>
  <c r="I27" i="13"/>
  <c r="G27" i="13"/>
  <c r="E27" i="13"/>
  <c r="A27" i="13"/>
  <c r="S26" i="13"/>
  <c r="Q26" i="13"/>
  <c r="O26" i="13"/>
  <c r="M26" i="13"/>
  <c r="K26" i="13"/>
  <c r="I26" i="13"/>
  <c r="G26" i="13"/>
  <c r="E26" i="13"/>
  <c r="A26" i="13"/>
  <c r="S25" i="13"/>
  <c r="Q25" i="13"/>
  <c r="O25" i="13"/>
  <c r="M25" i="13"/>
  <c r="K25" i="13"/>
  <c r="I25" i="13"/>
  <c r="G25" i="13"/>
  <c r="E25" i="13"/>
  <c r="A25" i="13"/>
  <c r="S24" i="13"/>
  <c r="Q24" i="13"/>
  <c r="O24" i="13"/>
  <c r="M24" i="13"/>
  <c r="K24" i="13"/>
  <c r="I24" i="13"/>
  <c r="G24" i="13"/>
  <c r="E24" i="13"/>
  <c r="A24" i="13"/>
  <c r="S23" i="13"/>
  <c r="Q23" i="13"/>
  <c r="O23" i="13"/>
  <c r="M23" i="13"/>
  <c r="K23" i="13"/>
  <c r="I23" i="13"/>
  <c r="G23" i="13"/>
  <c r="E23" i="13"/>
  <c r="A23" i="13"/>
  <c r="S22" i="13"/>
  <c r="Q22" i="13"/>
  <c r="O22" i="13"/>
  <c r="M22" i="13"/>
  <c r="K22" i="13"/>
  <c r="I22" i="13"/>
  <c r="G22" i="13"/>
  <c r="E22" i="13"/>
  <c r="A22" i="13"/>
  <c r="S21" i="13"/>
  <c r="Q21" i="13"/>
  <c r="O21" i="13"/>
  <c r="M21" i="13"/>
  <c r="K21" i="13"/>
  <c r="I21" i="13"/>
  <c r="G21" i="13"/>
  <c r="E21" i="13"/>
  <c r="A21" i="13"/>
  <c r="S20" i="13"/>
  <c r="Q20" i="13"/>
  <c r="O20" i="13"/>
  <c r="M20" i="13"/>
  <c r="K20" i="13"/>
  <c r="I20" i="13"/>
  <c r="G20" i="13"/>
  <c r="E20" i="13"/>
  <c r="A20" i="13"/>
  <c r="S19" i="13"/>
  <c r="Q19" i="13"/>
  <c r="O19" i="13"/>
  <c r="M19" i="13"/>
  <c r="K19" i="13"/>
  <c r="I19" i="13"/>
  <c r="G19" i="13"/>
  <c r="E19" i="13"/>
  <c r="A19" i="13"/>
  <c r="S18" i="13"/>
  <c r="Q18" i="13"/>
  <c r="O18" i="13"/>
  <c r="M18" i="13"/>
  <c r="K18" i="13"/>
  <c r="I18" i="13"/>
  <c r="G18" i="13"/>
  <c r="E18" i="13"/>
  <c r="A18" i="13"/>
  <c r="S17" i="13"/>
  <c r="Q17" i="13"/>
  <c r="O17" i="13"/>
  <c r="M17" i="13"/>
  <c r="K17" i="13"/>
  <c r="I17" i="13"/>
  <c r="G17" i="13"/>
  <c r="E17" i="13"/>
  <c r="A17" i="13"/>
  <c r="S16" i="13"/>
  <c r="Q16" i="13"/>
  <c r="O16" i="13"/>
  <c r="M16" i="13"/>
  <c r="K16" i="13"/>
  <c r="I16" i="13"/>
  <c r="G16" i="13"/>
  <c r="E16" i="13"/>
  <c r="A16" i="13"/>
  <c r="S15" i="13"/>
  <c r="Q15" i="13"/>
  <c r="O15" i="13"/>
  <c r="M15" i="13"/>
  <c r="K15" i="13"/>
  <c r="I15" i="13"/>
  <c r="G15" i="13"/>
  <c r="E15" i="13"/>
  <c r="A15" i="13"/>
  <c r="S14" i="13"/>
  <c r="Q14" i="13"/>
  <c r="O14" i="13"/>
  <c r="M14" i="13"/>
  <c r="K14" i="13"/>
  <c r="I14" i="13"/>
  <c r="G14" i="13"/>
  <c r="E14" i="13"/>
  <c r="A14" i="13"/>
  <c r="S13" i="13"/>
  <c r="Q13" i="13"/>
  <c r="O13" i="13"/>
  <c r="M13" i="13"/>
  <c r="K13" i="13"/>
  <c r="I13" i="13"/>
  <c r="G13" i="13"/>
  <c r="E13" i="13"/>
  <c r="A13" i="13"/>
  <c r="S12" i="13"/>
  <c r="Q12" i="13"/>
  <c r="O12" i="13"/>
  <c r="M12" i="13"/>
  <c r="K12" i="13"/>
  <c r="I12" i="13"/>
  <c r="G12" i="13"/>
  <c r="E12" i="13"/>
  <c r="A12" i="13"/>
  <c r="S11" i="13"/>
  <c r="Q11" i="13"/>
  <c r="O11" i="13"/>
  <c r="M11" i="13"/>
  <c r="K11" i="13"/>
  <c r="I11" i="13"/>
  <c r="G11" i="13"/>
  <c r="E11" i="13"/>
  <c r="A11" i="13"/>
  <c r="S10" i="13"/>
  <c r="Q10" i="13"/>
  <c r="O10" i="13"/>
  <c r="M10" i="13"/>
  <c r="K10" i="13"/>
  <c r="I10" i="13"/>
  <c r="G10" i="13"/>
  <c r="E10" i="13"/>
  <c r="A10" i="13"/>
  <c r="S9" i="13"/>
  <c r="Q9" i="13"/>
  <c r="O9" i="13"/>
  <c r="M9" i="13"/>
  <c r="K9" i="13"/>
  <c r="I9" i="13"/>
  <c r="G9" i="13"/>
  <c r="E9" i="13"/>
  <c r="A9" i="13"/>
  <c r="S8" i="13"/>
  <c r="Q8" i="13"/>
  <c r="O8" i="13"/>
  <c r="M8" i="13"/>
  <c r="K8" i="13"/>
  <c r="I8" i="13"/>
  <c r="G8" i="13"/>
  <c r="E8" i="13"/>
  <c r="A8" i="13"/>
  <c r="S7" i="13"/>
  <c r="Q7" i="13"/>
  <c r="O7" i="13"/>
  <c r="M7" i="13"/>
  <c r="K7" i="13"/>
  <c r="I7" i="13"/>
  <c r="G7" i="13"/>
  <c r="E7" i="13"/>
  <c r="A7" i="13"/>
  <c r="S6" i="13"/>
  <c r="Q6" i="13"/>
  <c r="O6" i="13"/>
  <c r="M6" i="13"/>
  <c r="K6" i="13"/>
  <c r="I6" i="13"/>
  <c r="G6" i="13"/>
  <c r="E6" i="13"/>
  <c r="A6" i="13"/>
  <c r="S5" i="13"/>
  <c r="Q5" i="13"/>
  <c r="O5" i="13"/>
  <c r="M5" i="13"/>
  <c r="K5" i="13"/>
  <c r="I5" i="13"/>
  <c r="G5" i="13"/>
  <c r="E5" i="13"/>
  <c r="A5" i="13"/>
  <c r="S4" i="13"/>
  <c r="Q4" i="13"/>
  <c r="O4" i="13"/>
  <c r="M4" i="13"/>
  <c r="K4" i="13"/>
  <c r="I4" i="13"/>
  <c r="G4" i="13"/>
  <c r="E4" i="13"/>
  <c r="A4" i="13"/>
  <c r="S3" i="13"/>
  <c r="Q3" i="13"/>
  <c r="O3" i="13"/>
  <c r="M3" i="13"/>
  <c r="K3" i="13"/>
  <c r="I3" i="13"/>
  <c r="G3" i="13"/>
  <c r="E3" i="13"/>
  <c r="A3" i="13"/>
  <c r="S2" i="13"/>
  <c r="Q2" i="13"/>
  <c r="O2" i="13"/>
  <c r="M2" i="13"/>
  <c r="K2" i="13"/>
  <c r="I2" i="13"/>
  <c r="G2" i="13"/>
  <c r="E2" i="13"/>
  <c r="A2" i="13"/>
  <c r="AB3" i="12"/>
  <c r="AA6" i="12"/>
  <c r="AA5" i="12"/>
  <c r="AA4" i="12"/>
  <c r="AA3" i="12"/>
  <c r="AB5" i="12"/>
  <c r="AB4" i="12"/>
  <c r="Y4" i="12"/>
  <c r="X5" i="12"/>
  <c r="X4" i="12"/>
  <c r="S60" i="12"/>
  <c r="O60" i="12"/>
  <c r="K60" i="12"/>
  <c r="G60" i="12"/>
  <c r="A27" i="12"/>
  <c r="E27" i="12"/>
  <c r="G27" i="12"/>
  <c r="I27" i="12"/>
  <c r="K27" i="12"/>
  <c r="M27" i="12"/>
  <c r="O27" i="12"/>
  <c r="Q27" i="12"/>
  <c r="S27" i="12"/>
  <c r="A28" i="12"/>
  <c r="E28" i="12"/>
  <c r="G28" i="12"/>
  <c r="I28" i="12"/>
  <c r="K28" i="12"/>
  <c r="M28" i="12"/>
  <c r="O28" i="12"/>
  <c r="Q28" i="12"/>
  <c r="S28" i="12"/>
  <c r="A29" i="12"/>
  <c r="E29" i="12"/>
  <c r="G29" i="12"/>
  <c r="I29" i="12"/>
  <c r="K29" i="12"/>
  <c r="M29" i="12"/>
  <c r="O29" i="12"/>
  <c r="Q29" i="12"/>
  <c r="S29" i="12"/>
  <c r="A30" i="12"/>
  <c r="E30" i="12"/>
  <c r="G30" i="12"/>
  <c r="I30" i="12"/>
  <c r="K30" i="12"/>
  <c r="M30" i="12"/>
  <c r="O30" i="12"/>
  <c r="Q30" i="12"/>
  <c r="S30" i="12"/>
  <c r="A31" i="12"/>
  <c r="E31" i="12"/>
  <c r="G31" i="12"/>
  <c r="I31" i="12"/>
  <c r="K31" i="12"/>
  <c r="M31" i="12"/>
  <c r="O31" i="12"/>
  <c r="Q31" i="12"/>
  <c r="S31" i="12"/>
  <c r="A32" i="12"/>
  <c r="E32" i="12"/>
  <c r="G32" i="12"/>
  <c r="I32" i="12"/>
  <c r="K32" i="12"/>
  <c r="M32" i="12"/>
  <c r="O32" i="12"/>
  <c r="Q32" i="12"/>
  <c r="S32" i="12"/>
  <c r="A33" i="12"/>
  <c r="E33" i="12"/>
  <c r="G33" i="12"/>
  <c r="I33" i="12"/>
  <c r="K33" i="12"/>
  <c r="M33" i="12"/>
  <c r="O33" i="12"/>
  <c r="Q33" i="12"/>
  <c r="S33" i="12"/>
  <c r="A34" i="12"/>
  <c r="E34" i="12"/>
  <c r="G34" i="12"/>
  <c r="I34" i="12"/>
  <c r="K34" i="12"/>
  <c r="M34" i="12"/>
  <c r="O34" i="12"/>
  <c r="Q34" i="12"/>
  <c r="S34" i="12"/>
  <c r="A35" i="12"/>
  <c r="E35" i="12"/>
  <c r="G35" i="12"/>
  <c r="I35" i="12"/>
  <c r="K35" i="12"/>
  <c r="M35" i="12"/>
  <c r="O35" i="12"/>
  <c r="Q35" i="12"/>
  <c r="S35" i="12"/>
  <c r="A36" i="12"/>
  <c r="E36" i="12"/>
  <c r="G36" i="12"/>
  <c r="I36" i="12"/>
  <c r="K36" i="12"/>
  <c r="M36" i="12"/>
  <c r="O36" i="12"/>
  <c r="Q36" i="12"/>
  <c r="S36" i="12"/>
  <c r="A37" i="12"/>
  <c r="E37" i="12"/>
  <c r="G37" i="12"/>
  <c r="I37" i="12"/>
  <c r="K37" i="12"/>
  <c r="M37" i="12"/>
  <c r="O37" i="12"/>
  <c r="Q37" i="12"/>
  <c r="S37" i="12"/>
  <c r="A38" i="12"/>
  <c r="E38" i="12"/>
  <c r="G38" i="12"/>
  <c r="I38" i="12"/>
  <c r="K38" i="12"/>
  <c r="M38" i="12"/>
  <c r="O38" i="12"/>
  <c r="Q38" i="12"/>
  <c r="S38" i="12"/>
  <c r="A39" i="12"/>
  <c r="E39" i="12"/>
  <c r="G39" i="12"/>
  <c r="I39" i="12"/>
  <c r="K39" i="12"/>
  <c r="M39" i="12"/>
  <c r="O39" i="12"/>
  <c r="Q39" i="12"/>
  <c r="S39" i="12"/>
  <c r="A40" i="12"/>
  <c r="E40" i="12"/>
  <c r="G40" i="12"/>
  <c r="I40" i="12"/>
  <c r="K40" i="12"/>
  <c r="M40" i="12"/>
  <c r="O40" i="12"/>
  <c r="Q40" i="12"/>
  <c r="S40" i="12"/>
  <c r="A41" i="12"/>
  <c r="E41" i="12"/>
  <c r="G41" i="12"/>
  <c r="I41" i="12"/>
  <c r="K41" i="12"/>
  <c r="M41" i="12"/>
  <c r="O41" i="12"/>
  <c r="Q41" i="12"/>
  <c r="S41" i="12"/>
  <c r="A42" i="12"/>
  <c r="E42" i="12"/>
  <c r="G42" i="12"/>
  <c r="I42" i="12"/>
  <c r="K42" i="12"/>
  <c r="Q42" i="12"/>
  <c r="S42" i="12"/>
  <c r="A43" i="12"/>
  <c r="E43" i="12"/>
  <c r="G43" i="12"/>
  <c r="I43" i="12"/>
  <c r="K43" i="12"/>
  <c r="Q43" i="12"/>
  <c r="S43" i="12"/>
  <c r="A44" i="12"/>
  <c r="E44" i="12"/>
  <c r="G44" i="12"/>
  <c r="I44" i="12"/>
  <c r="K44" i="12"/>
  <c r="Q44" i="12"/>
  <c r="S44" i="12"/>
  <c r="A45" i="12"/>
  <c r="E45" i="12"/>
  <c r="G45" i="12"/>
  <c r="I45" i="12"/>
  <c r="K45" i="12"/>
  <c r="Q45" i="12"/>
  <c r="S45" i="12"/>
  <c r="A46" i="12"/>
  <c r="E46" i="12"/>
  <c r="G46" i="12"/>
  <c r="I46" i="12"/>
  <c r="K46" i="12"/>
  <c r="Q46" i="12"/>
  <c r="S46" i="12"/>
  <c r="A47" i="12"/>
  <c r="E47" i="12"/>
  <c r="G47" i="12"/>
  <c r="I47" i="12"/>
  <c r="K47" i="12"/>
  <c r="Q47" i="12"/>
  <c r="S47" i="12"/>
  <c r="A48" i="12"/>
  <c r="E48" i="12"/>
  <c r="G48" i="12"/>
  <c r="I48" i="12"/>
  <c r="K48" i="12"/>
  <c r="Q48" i="12"/>
  <c r="S48" i="12"/>
  <c r="A49" i="12"/>
  <c r="E49" i="12"/>
  <c r="G49" i="12"/>
  <c r="I49" i="12"/>
  <c r="K49" i="12"/>
  <c r="Q49" i="12"/>
  <c r="S49" i="12"/>
  <c r="A50" i="12"/>
  <c r="E50" i="12"/>
  <c r="G50" i="12"/>
  <c r="I50" i="12"/>
  <c r="K50" i="12"/>
  <c r="Q50" i="12"/>
  <c r="S50" i="12"/>
  <c r="A51" i="12"/>
  <c r="E51" i="12"/>
  <c r="G51" i="12"/>
  <c r="I51" i="12"/>
  <c r="K51" i="12"/>
  <c r="Q51" i="12"/>
  <c r="S51" i="12"/>
  <c r="A52" i="12"/>
  <c r="I52" i="12"/>
  <c r="K52" i="12"/>
  <c r="Q52" i="12"/>
  <c r="S52" i="12"/>
  <c r="A53" i="12"/>
  <c r="I53" i="12"/>
  <c r="K53" i="12"/>
  <c r="Q53" i="12"/>
  <c r="S53" i="12"/>
  <c r="I54" i="12"/>
  <c r="K54" i="12"/>
  <c r="Q54" i="12"/>
  <c r="S54" i="12"/>
  <c r="I55" i="12"/>
  <c r="K55" i="12"/>
  <c r="Q55" i="12"/>
  <c r="S55" i="12"/>
  <c r="I56" i="12"/>
  <c r="K56" i="12"/>
  <c r="Q56" i="12"/>
  <c r="S56" i="12"/>
  <c r="Q57" i="12"/>
  <c r="S57" i="12"/>
  <c r="Q58" i="12"/>
  <c r="S58" i="12"/>
  <c r="A3" i="12"/>
  <c r="E3" i="12"/>
  <c r="G3" i="12"/>
  <c r="I3" i="12"/>
  <c r="K3" i="12"/>
  <c r="M3" i="12"/>
  <c r="O3" i="12"/>
  <c r="Q3" i="12"/>
  <c r="S3" i="12"/>
  <c r="A4" i="12"/>
  <c r="E4" i="12"/>
  <c r="G4" i="12"/>
  <c r="I4" i="12"/>
  <c r="K4" i="12"/>
  <c r="M4" i="12"/>
  <c r="O4" i="12"/>
  <c r="Q4" i="12"/>
  <c r="S4" i="12"/>
  <c r="A5" i="12"/>
  <c r="E5" i="12"/>
  <c r="G5" i="12"/>
  <c r="I5" i="12"/>
  <c r="K5" i="12"/>
  <c r="M5" i="12"/>
  <c r="O5" i="12"/>
  <c r="Q5" i="12"/>
  <c r="S5" i="12"/>
  <c r="A6" i="12"/>
  <c r="E6" i="12"/>
  <c r="G6" i="12"/>
  <c r="I6" i="12"/>
  <c r="K6" i="12"/>
  <c r="M6" i="12"/>
  <c r="O6" i="12"/>
  <c r="Q6" i="12"/>
  <c r="S6" i="12"/>
  <c r="A7" i="12"/>
  <c r="E7" i="12"/>
  <c r="G7" i="12"/>
  <c r="I7" i="12"/>
  <c r="K7" i="12"/>
  <c r="M7" i="12"/>
  <c r="O7" i="12"/>
  <c r="Q7" i="12"/>
  <c r="S7" i="12"/>
  <c r="A8" i="12"/>
  <c r="E8" i="12"/>
  <c r="G8" i="12"/>
  <c r="I8" i="12"/>
  <c r="K8" i="12"/>
  <c r="M8" i="12"/>
  <c r="O8" i="12"/>
  <c r="Q8" i="12"/>
  <c r="S8" i="12"/>
  <c r="A9" i="12"/>
  <c r="E9" i="12"/>
  <c r="G9" i="12"/>
  <c r="I9" i="12"/>
  <c r="K9" i="12"/>
  <c r="M9" i="12"/>
  <c r="O9" i="12"/>
  <c r="Q9" i="12"/>
  <c r="S9" i="12"/>
  <c r="A10" i="12"/>
  <c r="E10" i="12"/>
  <c r="G10" i="12"/>
  <c r="I10" i="12"/>
  <c r="K10" i="12"/>
  <c r="M10" i="12"/>
  <c r="O10" i="12"/>
  <c r="Q10" i="12"/>
  <c r="S10" i="12"/>
  <c r="A11" i="12"/>
  <c r="E11" i="12"/>
  <c r="G11" i="12"/>
  <c r="I11" i="12"/>
  <c r="K11" i="12"/>
  <c r="M11" i="12"/>
  <c r="O11" i="12"/>
  <c r="Q11" i="12"/>
  <c r="S11" i="12"/>
  <c r="A12" i="12"/>
  <c r="E12" i="12"/>
  <c r="G12" i="12"/>
  <c r="I12" i="12"/>
  <c r="K12" i="12"/>
  <c r="M12" i="12"/>
  <c r="O12" i="12"/>
  <c r="Q12" i="12"/>
  <c r="S12" i="12"/>
  <c r="A13" i="12"/>
  <c r="E13" i="12"/>
  <c r="G13" i="12"/>
  <c r="I13" i="12"/>
  <c r="K13" i="12"/>
  <c r="M13" i="12"/>
  <c r="O13" i="12"/>
  <c r="Q13" i="12"/>
  <c r="S13" i="12"/>
  <c r="A14" i="12"/>
  <c r="E14" i="12"/>
  <c r="G14" i="12"/>
  <c r="I14" i="12"/>
  <c r="K14" i="12"/>
  <c r="M14" i="12"/>
  <c r="O14" i="12"/>
  <c r="Q14" i="12"/>
  <c r="S14" i="12"/>
  <c r="A15" i="12"/>
  <c r="E15" i="12"/>
  <c r="G15" i="12"/>
  <c r="I15" i="12"/>
  <c r="K15" i="12"/>
  <c r="M15" i="12"/>
  <c r="O15" i="12"/>
  <c r="Q15" i="12"/>
  <c r="S15" i="12"/>
  <c r="A16" i="12"/>
  <c r="E16" i="12"/>
  <c r="G16" i="12"/>
  <c r="I16" i="12"/>
  <c r="K16" i="12"/>
  <c r="M16" i="12"/>
  <c r="O16" i="12"/>
  <c r="Q16" i="12"/>
  <c r="S16" i="12"/>
  <c r="A17" i="12"/>
  <c r="E17" i="12"/>
  <c r="G17" i="12"/>
  <c r="I17" i="12"/>
  <c r="K17" i="12"/>
  <c r="M17" i="12"/>
  <c r="O17" i="12"/>
  <c r="Q17" i="12"/>
  <c r="S17" i="12"/>
  <c r="A18" i="12"/>
  <c r="E18" i="12"/>
  <c r="G18" i="12"/>
  <c r="I18" i="12"/>
  <c r="K18" i="12"/>
  <c r="M18" i="12"/>
  <c r="O18" i="12"/>
  <c r="Q18" i="12"/>
  <c r="S18" i="12"/>
  <c r="A19" i="12"/>
  <c r="E19" i="12"/>
  <c r="G19" i="12"/>
  <c r="I19" i="12"/>
  <c r="K19" i="12"/>
  <c r="M19" i="12"/>
  <c r="O19" i="12"/>
  <c r="Q19" i="12"/>
  <c r="S19" i="12"/>
  <c r="A20" i="12"/>
  <c r="E20" i="12"/>
  <c r="G20" i="12"/>
  <c r="I20" i="12"/>
  <c r="K20" i="12"/>
  <c r="M20" i="12"/>
  <c r="O20" i="12"/>
  <c r="Q20" i="12"/>
  <c r="S20" i="12"/>
  <c r="A21" i="12"/>
  <c r="E21" i="12"/>
  <c r="G21" i="12"/>
  <c r="I21" i="12"/>
  <c r="K21" i="12"/>
  <c r="M21" i="12"/>
  <c r="O21" i="12"/>
  <c r="Q21" i="12"/>
  <c r="S21" i="12"/>
  <c r="A22" i="12"/>
  <c r="E22" i="12"/>
  <c r="G22" i="12"/>
  <c r="I22" i="12"/>
  <c r="K22" i="12"/>
  <c r="M22" i="12"/>
  <c r="O22" i="12"/>
  <c r="Q22" i="12"/>
  <c r="S22" i="12"/>
  <c r="A23" i="12"/>
  <c r="E23" i="12"/>
  <c r="G23" i="12"/>
  <c r="I23" i="12"/>
  <c r="K23" i="12"/>
  <c r="M23" i="12"/>
  <c r="O23" i="12"/>
  <c r="Q23" i="12"/>
  <c r="S23" i="12"/>
  <c r="A24" i="12"/>
  <c r="E24" i="12"/>
  <c r="G24" i="12"/>
  <c r="I24" i="12"/>
  <c r="K24" i="12"/>
  <c r="M24" i="12"/>
  <c r="O24" i="12"/>
  <c r="Q24" i="12"/>
  <c r="S24" i="12"/>
  <c r="A25" i="12"/>
  <c r="E25" i="12"/>
  <c r="G25" i="12"/>
  <c r="I25" i="12"/>
  <c r="K25" i="12"/>
  <c r="M25" i="12"/>
  <c r="O25" i="12"/>
  <c r="Q25" i="12"/>
  <c r="S25" i="12"/>
  <c r="A26" i="12"/>
  <c r="E26" i="12"/>
  <c r="G26" i="12"/>
  <c r="I26" i="12"/>
  <c r="K26" i="12"/>
  <c r="M26" i="12"/>
  <c r="O26" i="12"/>
  <c r="Q26" i="12"/>
  <c r="S26" i="12"/>
  <c r="S2" i="12"/>
  <c r="Q2" i="12"/>
  <c r="O2" i="12"/>
  <c r="M2" i="12"/>
  <c r="K2" i="12"/>
  <c r="I2" i="12"/>
  <c r="G2" i="12"/>
  <c r="E2" i="12"/>
  <c r="A2" i="12"/>
  <c r="EO59" i="2"/>
  <c r="EO58" i="2"/>
  <c r="ET50" i="2"/>
  <c r="GN65" i="3"/>
  <c r="GH65" i="3"/>
  <c r="GN64" i="3"/>
  <c r="GD66" i="3"/>
  <c r="GD63" i="3"/>
  <c r="GD65" i="3" s="1"/>
  <c r="EK59" i="2"/>
  <c r="EO50" i="2"/>
  <c r="ET49" i="2"/>
  <c r="EK51" i="2"/>
  <c r="EK48" i="2"/>
  <c r="EK50" i="2"/>
  <c r="J52" i="4"/>
  <c r="J53" i="4"/>
  <c r="J54" i="4"/>
  <c r="J55" i="4"/>
  <c r="J56" i="4"/>
  <c r="J57" i="4"/>
  <c r="J58" i="4"/>
  <c r="J29" i="4"/>
  <c r="J30" i="4"/>
  <c r="J31" i="4"/>
  <c r="J32" i="4"/>
  <c r="J33" i="4"/>
  <c r="J34" i="4"/>
  <c r="J35" i="4"/>
  <c r="J36" i="4"/>
  <c r="J37" i="4"/>
  <c r="J38" i="4"/>
  <c r="J39" i="4"/>
  <c r="J40" i="4"/>
  <c r="J41" i="4"/>
  <c r="J42" i="4"/>
  <c r="J43" i="4"/>
  <c r="J44" i="4"/>
  <c r="J45" i="4"/>
  <c r="J46" i="4"/>
  <c r="J47" i="4"/>
  <c r="J48" i="4"/>
  <c r="J49" i="4"/>
  <c r="J50" i="4"/>
  <c r="J51" i="4"/>
  <c r="J3" i="4"/>
  <c r="J4" i="4"/>
  <c r="J5" i="4"/>
  <c r="J6" i="4"/>
  <c r="J7" i="4"/>
  <c r="J8" i="4"/>
  <c r="J9" i="4"/>
  <c r="J10" i="4"/>
  <c r="J11" i="4"/>
  <c r="J12" i="4"/>
  <c r="J13" i="4"/>
  <c r="J14" i="4"/>
  <c r="J15" i="4"/>
  <c r="J16" i="4"/>
  <c r="J17" i="4"/>
  <c r="J18" i="4"/>
  <c r="J19" i="4"/>
  <c r="J20" i="4"/>
  <c r="J21" i="4"/>
  <c r="J22" i="4"/>
  <c r="J23" i="4"/>
  <c r="J24" i="4"/>
  <c r="J25" i="4"/>
  <c r="J26" i="4"/>
  <c r="J27" i="4"/>
  <c r="J28" i="4"/>
  <c r="J2" i="4"/>
  <c r="J31" i="2"/>
  <c r="J32" i="2"/>
  <c r="J33" i="2"/>
  <c r="J34" i="2"/>
  <c r="J35" i="2"/>
  <c r="J36" i="2"/>
  <c r="J37" i="2"/>
  <c r="J38" i="2"/>
  <c r="J39" i="2"/>
  <c r="J40" i="2"/>
  <c r="J41" i="2"/>
  <c r="J3" i="2"/>
  <c r="J4" i="2"/>
  <c r="J5" i="2"/>
  <c r="J6" i="2"/>
  <c r="J7" i="2"/>
  <c r="J8" i="2"/>
  <c r="J9" i="2"/>
  <c r="J10" i="2"/>
  <c r="J11" i="2"/>
  <c r="J12" i="2"/>
  <c r="J13" i="2"/>
  <c r="J14" i="2"/>
  <c r="J15" i="2"/>
  <c r="J16" i="2"/>
  <c r="J17" i="2"/>
  <c r="J18" i="2"/>
  <c r="J19" i="2"/>
  <c r="J20" i="2"/>
  <c r="J21" i="2"/>
  <c r="J22" i="2"/>
  <c r="J23" i="2"/>
  <c r="J24" i="2"/>
  <c r="J25" i="2"/>
  <c r="J26" i="2"/>
  <c r="J27" i="2"/>
  <c r="J28" i="2"/>
  <c r="J29" i="2"/>
  <c r="J30" i="2"/>
  <c r="J2" i="2"/>
  <c r="J45" i="5"/>
  <c r="J46" i="5"/>
  <c r="J47" i="5"/>
  <c r="J48" i="5"/>
  <c r="J49" i="5"/>
  <c r="J50" i="5"/>
  <c r="J51" i="5"/>
  <c r="J27" i="5"/>
  <c r="J28" i="5"/>
  <c r="J29" i="5"/>
  <c r="J30" i="5"/>
  <c r="J31" i="5"/>
  <c r="J32" i="5"/>
  <c r="J33" i="5"/>
  <c r="J34" i="5"/>
  <c r="J35" i="5"/>
  <c r="J36" i="5"/>
  <c r="J37" i="5"/>
  <c r="J38" i="5"/>
  <c r="J39" i="5"/>
  <c r="J40" i="5"/>
  <c r="J41" i="5"/>
  <c r="J42" i="5"/>
  <c r="J43" i="5"/>
  <c r="J44" i="5"/>
  <c r="J3" i="5"/>
  <c r="J4" i="5"/>
  <c r="J5" i="5"/>
  <c r="J6" i="5"/>
  <c r="J7" i="5"/>
  <c r="J8" i="5"/>
  <c r="J9" i="5"/>
  <c r="J10" i="5"/>
  <c r="J11" i="5"/>
  <c r="J12" i="5"/>
  <c r="J13" i="5"/>
  <c r="J14" i="5"/>
  <c r="J15" i="5"/>
  <c r="J16" i="5"/>
  <c r="J17" i="5"/>
  <c r="J18" i="5"/>
  <c r="J19" i="5"/>
  <c r="J20" i="5"/>
  <c r="J21" i="5"/>
  <c r="J22" i="5"/>
  <c r="J23" i="5"/>
  <c r="J24" i="5"/>
  <c r="J25" i="5"/>
  <c r="J26" i="5"/>
  <c r="J2" i="5"/>
  <c r="GK65" i="4"/>
  <c r="GK67" i="4" s="1"/>
  <c r="FP58" i="5"/>
  <c r="FP60" i="5" s="1"/>
  <c r="FV60" i="11"/>
  <c r="FV62" i="11" s="1"/>
  <c r="W6" i="12"/>
  <c r="W5" i="12"/>
  <c r="W4" i="12"/>
  <c r="W3" i="12"/>
  <c r="W2" i="12"/>
  <c r="E3" i="5"/>
  <c r="E3" i="4" s="1"/>
  <c r="F3" i="5"/>
  <c r="F3" i="4" s="1"/>
  <c r="E4" i="5"/>
  <c r="E3" i="3" s="1"/>
  <c r="E3" i="2" s="1"/>
  <c r="E4" i="4" s="1"/>
  <c r="F4" i="5"/>
  <c r="F3" i="3" s="1"/>
  <c r="F3" i="2" s="1"/>
  <c r="F4" i="4" s="1"/>
  <c r="E5" i="5"/>
  <c r="E4" i="3" s="1"/>
  <c r="E4" i="2" s="1"/>
  <c r="E5" i="4" s="1"/>
  <c r="F5" i="5"/>
  <c r="F4" i="3" s="1"/>
  <c r="F4" i="2" s="1"/>
  <c r="F5" i="4" s="1"/>
  <c r="E6" i="5"/>
  <c r="E5" i="3" s="1"/>
  <c r="E5" i="2" s="1"/>
  <c r="E6" i="4" s="1"/>
  <c r="F6" i="5"/>
  <c r="F5" i="3" s="1"/>
  <c r="F5" i="2" s="1"/>
  <c r="F6" i="4" s="1"/>
  <c r="E7" i="5"/>
  <c r="E6" i="3" s="1"/>
  <c r="E6" i="2" s="1"/>
  <c r="E7" i="4" s="1"/>
  <c r="F7" i="5"/>
  <c r="F6" i="3" s="1"/>
  <c r="F6" i="2" s="1"/>
  <c r="F7" i="4" s="1"/>
  <c r="E8" i="5"/>
  <c r="E7" i="3" s="1"/>
  <c r="E7" i="2" s="1"/>
  <c r="E8" i="4" s="1"/>
  <c r="F8" i="5"/>
  <c r="F7" i="3" s="1"/>
  <c r="F7" i="2" s="1"/>
  <c r="F8" i="4" s="1"/>
  <c r="E9" i="5"/>
  <c r="E8" i="3" s="1"/>
  <c r="E8" i="2" s="1"/>
  <c r="E9" i="4" s="1"/>
  <c r="F9" i="5"/>
  <c r="F8" i="3" s="1"/>
  <c r="F8" i="2" s="1"/>
  <c r="F9" i="4" s="1"/>
  <c r="E10" i="5"/>
  <c r="E9" i="3" s="1"/>
  <c r="E9" i="2" s="1"/>
  <c r="E10" i="4" s="1"/>
  <c r="F10" i="5"/>
  <c r="F9" i="3" s="1"/>
  <c r="F9" i="2" s="1"/>
  <c r="F10" i="4" s="1"/>
  <c r="E11" i="5"/>
  <c r="E10" i="3" s="1"/>
  <c r="E10" i="2" s="1"/>
  <c r="E11" i="4" s="1"/>
  <c r="F11" i="5"/>
  <c r="F10" i="3" s="1"/>
  <c r="F10" i="2" s="1"/>
  <c r="F11" i="4" s="1"/>
  <c r="E12" i="5"/>
  <c r="E11" i="3" s="1"/>
  <c r="E11" i="2" s="1"/>
  <c r="E12" i="4" s="1"/>
  <c r="F12" i="5"/>
  <c r="F11" i="3" s="1"/>
  <c r="F11" i="2" s="1"/>
  <c r="F12" i="4" s="1"/>
  <c r="E13" i="5"/>
  <c r="E12" i="3" s="1"/>
  <c r="E13" i="4" s="1"/>
  <c r="F13" i="5"/>
  <c r="F12" i="3" s="1"/>
  <c r="F13" i="4" s="1"/>
  <c r="E14" i="5"/>
  <c r="E13" i="3" s="1"/>
  <c r="E12" i="2" s="1"/>
  <c r="E14" i="4" s="1"/>
  <c r="F14" i="5"/>
  <c r="F13" i="3" s="1"/>
  <c r="F12" i="2" s="1"/>
  <c r="F14" i="4" s="1"/>
  <c r="E15" i="5"/>
  <c r="E14" i="3" s="1"/>
  <c r="E13" i="2" s="1"/>
  <c r="E15" i="4" s="1"/>
  <c r="F15" i="5"/>
  <c r="F14" i="3" s="1"/>
  <c r="F13" i="2" s="1"/>
  <c r="F15" i="4" s="1"/>
  <c r="E16" i="5"/>
  <c r="E15" i="3" s="1"/>
  <c r="E14" i="2" s="1"/>
  <c r="E16" i="4" s="1"/>
  <c r="F16" i="5"/>
  <c r="F15" i="3" s="1"/>
  <c r="F14" i="2" s="1"/>
  <c r="F16" i="4" s="1"/>
  <c r="E17" i="5"/>
  <c r="E16" i="3" s="1"/>
  <c r="E15" i="2" s="1"/>
  <c r="E17" i="4" s="1"/>
  <c r="F17" i="5"/>
  <c r="F16" i="3" s="1"/>
  <c r="F15" i="2" s="1"/>
  <c r="F17" i="4" s="1"/>
  <c r="E18" i="5"/>
  <c r="E17" i="3" s="1"/>
  <c r="E18" i="4" s="1"/>
  <c r="F18" i="5"/>
  <c r="F17" i="3" s="1"/>
  <c r="F18" i="4" s="1"/>
  <c r="E19" i="5"/>
  <c r="E18" i="3" s="1"/>
  <c r="E19" i="4" s="1"/>
  <c r="F19" i="5"/>
  <c r="F18" i="3" s="1"/>
  <c r="F19" i="4" s="1"/>
  <c r="E20" i="5"/>
  <c r="E19" i="3" s="1"/>
  <c r="E16" i="2" s="1"/>
  <c r="F20" i="5"/>
  <c r="F19" i="3" s="1"/>
  <c r="F16" i="2" s="1"/>
  <c r="E21" i="5"/>
  <c r="E17" i="2" s="1"/>
  <c r="E20" i="4" s="1"/>
  <c r="F21" i="5"/>
  <c r="F17" i="2" s="1"/>
  <c r="F20" i="4" s="1"/>
  <c r="E22" i="5"/>
  <c r="F22" i="5"/>
  <c r="E23" i="5"/>
  <c r="E20" i="3" s="1"/>
  <c r="E18" i="2" s="1"/>
  <c r="E22" i="4" s="1"/>
  <c r="F23" i="5"/>
  <c r="F20" i="3" s="1"/>
  <c r="F18" i="2" s="1"/>
  <c r="F22" i="4" s="1"/>
  <c r="E24" i="5"/>
  <c r="E21" i="3" s="1"/>
  <c r="E19" i="2" s="1"/>
  <c r="E23" i="4" s="1"/>
  <c r="F24" i="5"/>
  <c r="F21" i="3" s="1"/>
  <c r="F19" i="2" s="1"/>
  <c r="F23" i="4" s="1"/>
  <c r="E25" i="5"/>
  <c r="E24" i="4" s="1"/>
  <c r="F25" i="5"/>
  <c r="F24" i="4" s="1"/>
  <c r="E26" i="5"/>
  <c r="E22" i="3" s="1"/>
  <c r="E25" i="4" s="1"/>
  <c r="F26" i="5"/>
  <c r="F22" i="3" s="1"/>
  <c r="F25" i="4" s="1"/>
  <c r="E27" i="5"/>
  <c r="E23" i="3" s="1"/>
  <c r="E20" i="2" s="1"/>
  <c r="E26" i="4" s="1"/>
  <c r="F27" i="5"/>
  <c r="F23" i="3" s="1"/>
  <c r="F20" i="2" s="1"/>
  <c r="F26" i="4" s="1"/>
  <c r="E28" i="5"/>
  <c r="E24" i="3" s="1"/>
  <c r="E21" i="2" s="1"/>
  <c r="E27" i="4" s="1"/>
  <c r="F28" i="5"/>
  <c r="F24" i="3" s="1"/>
  <c r="F21" i="2" s="1"/>
  <c r="F27" i="4" s="1"/>
  <c r="E29" i="5"/>
  <c r="E28" i="4" s="1"/>
  <c r="F29" i="5"/>
  <c r="F28" i="4" s="1"/>
  <c r="E30" i="5"/>
  <c r="E25" i="3" s="1"/>
  <c r="E22" i="2" s="1"/>
  <c r="E29" i="4" s="1"/>
  <c r="F30" i="5"/>
  <c r="F25" i="3" s="1"/>
  <c r="F22" i="2" s="1"/>
  <c r="F29" i="4" s="1"/>
  <c r="E31" i="5"/>
  <c r="E26" i="3" s="1"/>
  <c r="E23" i="2" s="1"/>
  <c r="E30" i="4" s="1"/>
  <c r="F31" i="5"/>
  <c r="F26" i="3" s="1"/>
  <c r="F23" i="2" s="1"/>
  <c r="F30" i="4" s="1"/>
  <c r="E27" i="3"/>
  <c r="F27" i="3"/>
  <c r="E32" i="5"/>
  <c r="E28" i="3" s="1"/>
  <c r="E24" i="2" s="1"/>
  <c r="E31" i="4" s="1"/>
  <c r="F32" i="5"/>
  <c r="F28" i="3" s="1"/>
  <c r="F24" i="2" s="1"/>
  <c r="F31" i="4" s="1"/>
  <c r="E33" i="5"/>
  <c r="E29" i="3" s="1"/>
  <c r="E25" i="2" s="1"/>
  <c r="E32" i="4" s="1"/>
  <c r="F33" i="5"/>
  <c r="F29" i="3" s="1"/>
  <c r="F25" i="2" s="1"/>
  <c r="F32" i="4" s="1"/>
  <c r="E34" i="5"/>
  <c r="E33" i="4" s="1"/>
  <c r="F34" i="5"/>
  <c r="F33" i="4" s="1"/>
  <c r="E26" i="2"/>
  <c r="F26" i="2"/>
  <c r="E35" i="5"/>
  <c r="E30" i="3" s="1"/>
  <c r="E27" i="2" s="1"/>
  <c r="E34" i="4" s="1"/>
  <c r="F35" i="5"/>
  <c r="F30" i="3" s="1"/>
  <c r="F27" i="2" s="1"/>
  <c r="F34" i="4" s="1"/>
  <c r="E31" i="3"/>
  <c r="F31" i="3"/>
  <c r="E36" i="5"/>
  <c r="E28" i="2" s="1"/>
  <c r="E35" i="4" s="1"/>
  <c r="F36" i="5"/>
  <c r="F28" i="2" s="1"/>
  <c r="F35" i="4" s="1"/>
  <c r="E37" i="5"/>
  <c r="E32" i="3" s="1"/>
  <c r="E29" i="2" s="1"/>
  <c r="E36" i="4" s="1"/>
  <c r="F37" i="5"/>
  <c r="F32" i="3" s="1"/>
  <c r="F29" i="2" s="1"/>
  <c r="F36" i="4" s="1"/>
  <c r="E38" i="5"/>
  <c r="F38" i="5"/>
  <c r="E39" i="5"/>
  <c r="E30" i="2" s="1"/>
  <c r="F39" i="5"/>
  <c r="F30" i="2" s="1"/>
  <c r="E40" i="5"/>
  <c r="E33" i="3" s="1"/>
  <c r="E37" i="4" s="1"/>
  <c r="F40" i="5"/>
  <c r="F33" i="3" s="1"/>
  <c r="F37" i="4" s="1"/>
  <c r="E34" i="3"/>
  <c r="F34" i="3"/>
  <c r="E41" i="5"/>
  <c r="E35" i="3" s="1"/>
  <c r="E31" i="2" s="1"/>
  <c r="E38" i="4" s="1"/>
  <c r="F41" i="5"/>
  <c r="F35" i="3" s="1"/>
  <c r="F31" i="2" s="1"/>
  <c r="F38" i="4" s="1"/>
  <c r="F2" i="5"/>
  <c r="F2" i="3" s="1"/>
  <c r="F2" i="2" s="1"/>
  <c r="F2" i="4" s="1"/>
  <c r="E2" i="5"/>
  <c r="E2" i="3" s="1"/>
  <c r="E2" i="2" s="1"/>
  <c r="E2" i="4" s="1"/>
  <c r="I3" i="5"/>
  <c r="I4" i="5"/>
  <c r="O4" i="5" s="1"/>
  <c r="I5" i="5"/>
  <c r="I6" i="5"/>
  <c r="I7" i="5"/>
  <c r="I8" i="5"/>
  <c r="I9" i="5"/>
  <c r="L58" i="4"/>
  <c r="BS58" i="4" s="1"/>
  <c r="DZ58" i="4" s="1"/>
  <c r="GG58" i="4" s="1"/>
  <c r="I50" i="4"/>
  <c r="I51" i="4"/>
  <c r="I52" i="4"/>
  <c r="BK52" i="4" s="1"/>
  <c r="I53" i="4"/>
  <c r="I54" i="4"/>
  <c r="I55" i="4"/>
  <c r="I56" i="4"/>
  <c r="I57" i="4"/>
  <c r="I58" i="4"/>
  <c r="I48" i="4"/>
  <c r="L48" i="4"/>
  <c r="BS48" i="4" s="1"/>
  <c r="DZ48" i="4" s="1"/>
  <c r="GG48" i="4" s="1"/>
  <c r="L50" i="4"/>
  <c r="BS50" i="4" s="1"/>
  <c r="DZ50" i="4" s="1"/>
  <c r="GG50" i="4" s="1"/>
  <c r="L51" i="4"/>
  <c r="BS51" i="4" s="1"/>
  <c r="DZ51" i="4" s="1"/>
  <c r="GG51" i="4" s="1"/>
  <c r="L52" i="4"/>
  <c r="BS52" i="4" s="1"/>
  <c r="DZ52" i="4" s="1"/>
  <c r="GG52" i="4" s="1"/>
  <c r="L53" i="4"/>
  <c r="BS53" i="4" s="1"/>
  <c r="DZ53" i="4" s="1"/>
  <c r="GG53" i="4" s="1"/>
  <c r="L54" i="4"/>
  <c r="BS54" i="4" s="1"/>
  <c r="DZ54" i="4" s="1"/>
  <c r="GG54" i="4" s="1"/>
  <c r="L55" i="4"/>
  <c r="BS55" i="4" s="1"/>
  <c r="DZ55" i="4" s="1"/>
  <c r="GG55" i="4" s="1"/>
  <c r="L56" i="4"/>
  <c r="BS56" i="4" s="1"/>
  <c r="DZ56" i="4" s="1"/>
  <c r="GG56" i="4" s="1"/>
  <c r="L57" i="4"/>
  <c r="BS57" i="4" s="1"/>
  <c r="DZ57" i="4" s="1"/>
  <c r="GG57" i="4" s="1"/>
  <c r="L53" i="3"/>
  <c r="L54" i="3"/>
  <c r="L55" i="3"/>
  <c r="L56" i="3"/>
  <c r="L45" i="3"/>
  <c r="L46" i="3"/>
  <c r="L47" i="3"/>
  <c r="L48" i="3"/>
  <c r="L49" i="3"/>
  <c r="L50" i="3"/>
  <c r="L51" i="3"/>
  <c r="BQ53" i="3"/>
  <c r="DV53" i="3" s="1"/>
  <c r="GA53" i="3" s="1"/>
  <c r="BQ54" i="3"/>
  <c r="DV54" i="3" s="1"/>
  <c r="GA54" i="3" s="1"/>
  <c r="BQ55" i="3"/>
  <c r="DV55" i="3" s="1"/>
  <c r="GA55" i="3" s="1"/>
  <c r="BQ56" i="3"/>
  <c r="DV56" i="3" s="1"/>
  <c r="GA56" i="3" s="1"/>
  <c r="BQ46" i="3"/>
  <c r="DV46" i="3" s="1"/>
  <c r="GA46" i="3" s="1"/>
  <c r="BQ47" i="3"/>
  <c r="DV47" i="3" s="1"/>
  <c r="GA47" i="3" s="1"/>
  <c r="BQ48" i="3"/>
  <c r="DV48" i="3" s="1"/>
  <c r="GA48" i="3" s="1"/>
  <c r="BQ49" i="3"/>
  <c r="DV49" i="3" s="1"/>
  <c r="GA49" i="3" s="1"/>
  <c r="BQ50" i="3"/>
  <c r="DV50" i="3" s="1"/>
  <c r="GA50" i="3" s="1"/>
  <c r="BQ51" i="3"/>
  <c r="DV51" i="3" s="1"/>
  <c r="GA51" i="3" s="1"/>
  <c r="BQ45" i="3"/>
  <c r="DV45" i="3" s="1"/>
  <c r="GA45" i="3" s="1"/>
  <c r="L52" i="3"/>
  <c r="BQ52" i="3" s="1"/>
  <c r="DV52" i="3" s="1"/>
  <c r="L44" i="3"/>
  <c r="BQ44" i="3" s="1"/>
  <c r="DV44" i="3" s="1"/>
  <c r="GA44" i="3" s="1"/>
  <c r="L43" i="3"/>
  <c r="BQ43" i="3" s="1"/>
  <c r="DV43" i="3" s="1"/>
  <c r="GA43" i="3" s="1"/>
  <c r="L42" i="3"/>
  <c r="BQ42" i="3" s="1"/>
  <c r="DV42" i="3" s="1"/>
  <c r="GA42" i="3" s="1"/>
  <c r="L41" i="3"/>
  <c r="BQ41" i="3" s="1"/>
  <c r="DV41" i="3" s="1"/>
  <c r="GA41" i="3" s="1"/>
  <c r="L40" i="3"/>
  <c r="BQ40" i="3" s="1"/>
  <c r="DV40" i="3" s="1"/>
  <c r="GA40" i="3" s="1"/>
  <c r="L39" i="3"/>
  <c r="L38" i="3"/>
  <c r="BQ38" i="3" s="1"/>
  <c r="DV38" i="3" s="1"/>
  <c r="GA38" i="3" s="1"/>
  <c r="L37" i="3"/>
  <c r="BQ37" i="3" s="1"/>
  <c r="DV37" i="3" s="1"/>
  <c r="GA37" i="3" s="1"/>
  <c r="L36" i="3"/>
  <c r="BQ36" i="3" s="1"/>
  <c r="DV36" i="3" s="1"/>
  <c r="L35" i="3"/>
  <c r="BQ35" i="3" s="1"/>
  <c r="DV35" i="3" s="1"/>
  <c r="DV96" i="3" s="1"/>
  <c r="L34" i="3"/>
  <c r="BQ34" i="3" s="1"/>
  <c r="DV34" i="3" s="1"/>
  <c r="DV95" i="3" s="1"/>
  <c r="L33" i="3"/>
  <c r="BQ33" i="3" s="1"/>
  <c r="DV33" i="3" s="1"/>
  <c r="L32" i="3"/>
  <c r="BQ32" i="3" s="1"/>
  <c r="DV32" i="3" s="1"/>
  <c r="L31" i="3"/>
  <c r="BQ31" i="3" s="1"/>
  <c r="DV31" i="3" s="1"/>
  <c r="L30" i="3"/>
  <c r="BQ30" i="3" s="1"/>
  <c r="DV30" i="3" s="1"/>
  <c r="L29" i="3"/>
  <c r="BQ29" i="3" s="1"/>
  <c r="DV29" i="3" s="1"/>
  <c r="L28" i="3"/>
  <c r="BQ28" i="3" s="1"/>
  <c r="DV28" i="3" s="1"/>
  <c r="L27" i="3"/>
  <c r="BQ27" i="3" s="1"/>
  <c r="DV27" i="3" s="1"/>
  <c r="L26" i="3"/>
  <c r="BQ26" i="3" s="1"/>
  <c r="DV26" i="3" s="1"/>
  <c r="L25" i="3"/>
  <c r="BQ25" i="3" s="1"/>
  <c r="DV25" i="3" s="1"/>
  <c r="L24" i="3"/>
  <c r="BQ24" i="3" s="1"/>
  <c r="DV24" i="3" s="1"/>
  <c r="DV85" i="3" s="1"/>
  <c r="L23" i="3"/>
  <c r="BQ23" i="3" s="1"/>
  <c r="DV23" i="3" s="1"/>
  <c r="L22" i="3"/>
  <c r="BQ22" i="3" s="1"/>
  <c r="DV22" i="3" s="1"/>
  <c r="L21" i="3"/>
  <c r="BQ21" i="3" s="1"/>
  <c r="DV21" i="3" s="1"/>
  <c r="L20" i="3"/>
  <c r="BQ20" i="3" s="1"/>
  <c r="DV20" i="3" s="1"/>
  <c r="L19" i="3"/>
  <c r="BQ19" i="3" s="1"/>
  <c r="DV19" i="3" s="1"/>
  <c r="L18" i="3"/>
  <c r="BQ18" i="3" s="1"/>
  <c r="DV18" i="3" s="1"/>
  <c r="L17" i="3"/>
  <c r="BQ17" i="3" s="1"/>
  <c r="DV17" i="3" s="1"/>
  <c r="L16" i="3"/>
  <c r="BQ16" i="3" s="1"/>
  <c r="DV16" i="3" s="1"/>
  <c r="L15" i="3"/>
  <c r="BQ15" i="3" s="1"/>
  <c r="DV15" i="3" s="1"/>
  <c r="L14" i="3"/>
  <c r="BQ14" i="3" s="1"/>
  <c r="DV14" i="3" s="1"/>
  <c r="L13" i="3"/>
  <c r="BQ13" i="3" s="1"/>
  <c r="DV13" i="3" s="1"/>
  <c r="L12" i="3"/>
  <c r="BQ12" i="3" s="1"/>
  <c r="DV12" i="3" s="1"/>
  <c r="L11" i="3"/>
  <c r="BQ11" i="3" s="1"/>
  <c r="DV11" i="3" s="1"/>
  <c r="L10" i="3"/>
  <c r="BQ10" i="3" s="1"/>
  <c r="DV10" i="3" s="1"/>
  <c r="L9" i="3"/>
  <c r="BQ9" i="3" s="1"/>
  <c r="DV9" i="3" s="1"/>
  <c r="DV70" i="3" s="1"/>
  <c r="L8" i="3"/>
  <c r="BQ8" i="3" s="1"/>
  <c r="DV8" i="3" s="1"/>
  <c r="L7" i="3"/>
  <c r="BQ7" i="3" s="1"/>
  <c r="DV7" i="3" s="1"/>
  <c r="L6" i="3"/>
  <c r="BQ6" i="3" s="1"/>
  <c r="DV6" i="3" s="1"/>
  <c r="DV67" i="3" s="1"/>
  <c r="L5" i="3"/>
  <c r="BQ5" i="3" s="1"/>
  <c r="DV5" i="3" s="1"/>
  <c r="L4" i="3"/>
  <c r="BQ4" i="3" s="1"/>
  <c r="DV4" i="3" s="1"/>
  <c r="L3" i="3"/>
  <c r="BQ3" i="3" s="1"/>
  <c r="DV3" i="3" s="1"/>
  <c r="L2" i="3"/>
  <c r="L51" i="5"/>
  <c r="BL51" i="5" s="1"/>
  <c r="DL51" i="5" s="1"/>
  <c r="I51" i="5"/>
  <c r="L50" i="5"/>
  <c r="BL50" i="5" s="1"/>
  <c r="DL50" i="5" s="1"/>
  <c r="I50" i="5"/>
  <c r="L49" i="5"/>
  <c r="BL49" i="5" s="1"/>
  <c r="DL49" i="5" s="1"/>
  <c r="DL105" i="5" s="1"/>
  <c r="I49" i="5"/>
  <c r="L48" i="5"/>
  <c r="BL48" i="5" s="1"/>
  <c r="DL48" i="5" s="1"/>
  <c r="I48" i="5"/>
  <c r="L47" i="5"/>
  <c r="BL47" i="5" s="1"/>
  <c r="DL47" i="5" s="1"/>
  <c r="I47" i="5"/>
  <c r="BF47" i="5" s="1"/>
  <c r="L46" i="5"/>
  <c r="BL46" i="5" s="1"/>
  <c r="DL46" i="5" s="1"/>
  <c r="I46" i="5"/>
  <c r="L45" i="5"/>
  <c r="BL45" i="5" s="1"/>
  <c r="DL45" i="5" s="1"/>
  <c r="I45" i="5"/>
  <c r="L44" i="5"/>
  <c r="BL44" i="5" s="1"/>
  <c r="DL44" i="5" s="1"/>
  <c r="I44" i="5"/>
  <c r="L43" i="5"/>
  <c r="BL43" i="5" s="1"/>
  <c r="DL43" i="5" s="1"/>
  <c r="DL99" i="5" s="1"/>
  <c r="I43" i="5"/>
  <c r="L42" i="5"/>
  <c r="BL42" i="5" s="1"/>
  <c r="DL42" i="5" s="1"/>
  <c r="I42" i="5"/>
  <c r="L41" i="5"/>
  <c r="BL41" i="5" s="1"/>
  <c r="DL41" i="5" s="1"/>
  <c r="I41" i="5"/>
  <c r="L40" i="5"/>
  <c r="BL40" i="5" s="1"/>
  <c r="DL40" i="5" s="1"/>
  <c r="I40" i="5"/>
  <c r="L39" i="5"/>
  <c r="BL39" i="5" s="1"/>
  <c r="DL39" i="5" s="1"/>
  <c r="I39" i="5"/>
  <c r="L38" i="5"/>
  <c r="BL38" i="5" s="1"/>
  <c r="DL38" i="5" s="1"/>
  <c r="I38" i="5"/>
  <c r="L37" i="5"/>
  <c r="BL37" i="5" s="1"/>
  <c r="DL37" i="5" s="1"/>
  <c r="I37" i="5"/>
  <c r="L36" i="5"/>
  <c r="BL36" i="5" s="1"/>
  <c r="DL36" i="5" s="1"/>
  <c r="I36" i="5"/>
  <c r="L35" i="5"/>
  <c r="BL35" i="5" s="1"/>
  <c r="DL35" i="5" s="1"/>
  <c r="I35" i="5"/>
  <c r="L34" i="5"/>
  <c r="BL34" i="5" s="1"/>
  <c r="DL34" i="5" s="1"/>
  <c r="I34" i="5"/>
  <c r="L33" i="5"/>
  <c r="BL33" i="5" s="1"/>
  <c r="DL33" i="5" s="1"/>
  <c r="I33" i="5"/>
  <c r="L32" i="5"/>
  <c r="BL32" i="5" s="1"/>
  <c r="DL32" i="5" s="1"/>
  <c r="I32" i="5"/>
  <c r="L31" i="5"/>
  <c r="BL31" i="5" s="1"/>
  <c r="DL31" i="5" s="1"/>
  <c r="I31" i="5"/>
  <c r="L30" i="5"/>
  <c r="BL30" i="5" s="1"/>
  <c r="DL30" i="5" s="1"/>
  <c r="I30" i="5"/>
  <c r="L29" i="5"/>
  <c r="BL29" i="5" s="1"/>
  <c r="DL29" i="5" s="1"/>
  <c r="I29" i="5"/>
  <c r="L28" i="5"/>
  <c r="BL28" i="5" s="1"/>
  <c r="DL28" i="5" s="1"/>
  <c r="I28" i="5"/>
  <c r="L27" i="5"/>
  <c r="BL27" i="5" s="1"/>
  <c r="DL27" i="5" s="1"/>
  <c r="I27" i="5"/>
  <c r="L26" i="5"/>
  <c r="BL26" i="5" s="1"/>
  <c r="DL26" i="5" s="1"/>
  <c r="I26" i="5"/>
  <c r="L25" i="5"/>
  <c r="BL25" i="5" s="1"/>
  <c r="DL25" i="5" s="1"/>
  <c r="I25" i="5"/>
  <c r="L24" i="5"/>
  <c r="BL24" i="5" s="1"/>
  <c r="DL24" i="5" s="1"/>
  <c r="I24" i="5"/>
  <c r="L23" i="5"/>
  <c r="BL23" i="5" s="1"/>
  <c r="DL23" i="5" s="1"/>
  <c r="I23" i="5"/>
  <c r="AH23" i="5" s="1"/>
  <c r="L22" i="5"/>
  <c r="BL22" i="5" s="1"/>
  <c r="DL22" i="5" s="1"/>
  <c r="I22" i="5"/>
  <c r="L21" i="5"/>
  <c r="BL21" i="5" s="1"/>
  <c r="DL21" i="5" s="1"/>
  <c r="I21" i="5"/>
  <c r="L20" i="5"/>
  <c r="BL20" i="5" s="1"/>
  <c r="DL20" i="5" s="1"/>
  <c r="DL76" i="5" s="1"/>
  <c r="I20" i="5"/>
  <c r="L19" i="5"/>
  <c r="BL19" i="5" s="1"/>
  <c r="DL19" i="5" s="1"/>
  <c r="I19" i="5"/>
  <c r="L18" i="5"/>
  <c r="BL18" i="5" s="1"/>
  <c r="DL18" i="5" s="1"/>
  <c r="I18" i="5"/>
  <c r="L17" i="5"/>
  <c r="BL17" i="5" s="1"/>
  <c r="DL17" i="5" s="1"/>
  <c r="I17" i="5"/>
  <c r="L16" i="5"/>
  <c r="BL16" i="5" s="1"/>
  <c r="DL16" i="5" s="1"/>
  <c r="I16" i="5"/>
  <c r="L15" i="5"/>
  <c r="BL15" i="5" s="1"/>
  <c r="DL15" i="5" s="1"/>
  <c r="I15" i="5"/>
  <c r="Z15" i="5" s="1"/>
  <c r="L14" i="5"/>
  <c r="BL14" i="5" s="1"/>
  <c r="DL14" i="5" s="1"/>
  <c r="I14" i="5"/>
  <c r="L13" i="5"/>
  <c r="BL13" i="5" s="1"/>
  <c r="DL13" i="5" s="1"/>
  <c r="I13" i="5"/>
  <c r="L12" i="5"/>
  <c r="BL12" i="5" s="1"/>
  <c r="DL12" i="5" s="1"/>
  <c r="I12" i="5"/>
  <c r="L11" i="5"/>
  <c r="BL11" i="5" s="1"/>
  <c r="DL11" i="5" s="1"/>
  <c r="I11" i="5"/>
  <c r="L10" i="5"/>
  <c r="BL10" i="5" s="1"/>
  <c r="DL10" i="5" s="1"/>
  <c r="DL66" i="5" s="1"/>
  <c r="I10" i="5"/>
  <c r="L9" i="5"/>
  <c r="BL9" i="5" s="1"/>
  <c r="DL9" i="5" s="1"/>
  <c r="L8" i="5"/>
  <c r="BL8" i="5" s="1"/>
  <c r="DL8" i="5" s="1"/>
  <c r="L7" i="5"/>
  <c r="BL7" i="5" s="1"/>
  <c r="DL7" i="5" s="1"/>
  <c r="L6" i="5"/>
  <c r="BL6" i="5" s="1"/>
  <c r="DL6" i="5" s="1"/>
  <c r="L5" i="5"/>
  <c r="BL5" i="5" s="1"/>
  <c r="DL5" i="5" s="1"/>
  <c r="L4" i="5"/>
  <c r="L3" i="5"/>
  <c r="BL3" i="5" s="1"/>
  <c r="DL3" i="5" s="1"/>
  <c r="L2" i="5"/>
  <c r="BL2" i="5" s="1"/>
  <c r="I2" i="5"/>
  <c r="L49" i="4"/>
  <c r="BS49" i="4" s="1"/>
  <c r="DZ49" i="4" s="1"/>
  <c r="I49" i="4"/>
  <c r="L47" i="4"/>
  <c r="BS47" i="4" s="1"/>
  <c r="DZ47" i="4" s="1"/>
  <c r="DZ110" i="4" s="1"/>
  <c r="I47" i="4"/>
  <c r="L46" i="4"/>
  <c r="BS46" i="4" s="1"/>
  <c r="DZ46" i="4" s="1"/>
  <c r="I46" i="4"/>
  <c r="L45" i="4"/>
  <c r="BS45" i="4" s="1"/>
  <c r="DZ45" i="4" s="1"/>
  <c r="I45" i="4"/>
  <c r="L44" i="4"/>
  <c r="BS44" i="4" s="1"/>
  <c r="DZ44" i="4" s="1"/>
  <c r="I44" i="4"/>
  <c r="L43" i="4"/>
  <c r="BS43" i="4" s="1"/>
  <c r="DZ43" i="4" s="1"/>
  <c r="I43" i="4"/>
  <c r="BB43" i="4" s="1"/>
  <c r="L42" i="4"/>
  <c r="BS42" i="4" s="1"/>
  <c r="DZ42" i="4" s="1"/>
  <c r="I42" i="4"/>
  <c r="L41" i="4"/>
  <c r="BS41" i="4" s="1"/>
  <c r="DZ41" i="4" s="1"/>
  <c r="I41" i="4"/>
  <c r="L40" i="4"/>
  <c r="BS40" i="4" s="1"/>
  <c r="DZ40" i="4" s="1"/>
  <c r="I40" i="4"/>
  <c r="L39" i="4"/>
  <c r="BS39" i="4" s="1"/>
  <c r="DZ39" i="4" s="1"/>
  <c r="I39" i="4"/>
  <c r="L38" i="4"/>
  <c r="BS38" i="4" s="1"/>
  <c r="DZ38" i="4" s="1"/>
  <c r="I38" i="4"/>
  <c r="L37" i="4"/>
  <c r="BS37" i="4" s="1"/>
  <c r="DZ37" i="4" s="1"/>
  <c r="I37" i="4"/>
  <c r="L36" i="4"/>
  <c r="BS36" i="4" s="1"/>
  <c r="DZ36" i="4" s="1"/>
  <c r="I36" i="4"/>
  <c r="L35" i="4"/>
  <c r="BS35" i="4" s="1"/>
  <c r="DZ35" i="4" s="1"/>
  <c r="I35" i="4"/>
  <c r="L34" i="4"/>
  <c r="BS34" i="4" s="1"/>
  <c r="DZ34" i="4" s="1"/>
  <c r="I34" i="4"/>
  <c r="L33" i="4"/>
  <c r="BS33" i="4" s="1"/>
  <c r="DZ33" i="4" s="1"/>
  <c r="I33" i="4"/>
  <c r="L32" i="4"/>
  <c r="BS32" i="4" s="1"/>
  <c r="DZ32" i="4" s="1"/>
  <c r="I32" i="4"/>
  <c r="L31" i="4"/>
  <c r="BS31" i="4" s="1"/>
  <c r="DZ31" i="4" s="1"/>
  <c r="I31" i="4"/>
  <c r="AP38" i="4" s="1"/>
  <c r="L30" i="4"/>
  <c r="BS30" i="4" s="1"/>
  <c r="DZ30" i="4" s="1"/>
  <c r="I30" i="4"/>
  <c r="L29" i="4"/>
  <c r="BS29" i="4" s="1"/>
  <c r="DZ29" i="4" s="1"/>
  <c r="I29" i="4"/>
  <c r="L28" i="4"/>
  <c r="BS28" i="4" s="1"/>
  <c r="DZ28" i="4" s="1"/>
  <c r="I28" i="4"/>
  <c r="L27" i="4"/>
  <c r="BS27" i="4" s="1"/>
  <c r="DZ27" i="4" s="1"/>
  <c r="I27" i="4"/>
  <c r="L26" i="4"/>
  <c r="BS26" i="4" s="1"/>
  <c r="DZ26" i="4" s="1"/>
  <c r="I26" i="4"/>
  <c r="L25" i="4"/>
  <c r="BS25" i="4" s="1"/>
  <c r="DZ25" i="4" s="1"/>
  <c r="I25" i="4"/>
  <c r="L24" i="4"/>
  <c r="BS24" i="4" s="1"/>
  <c r="DZ24" i="4" s="1"/>
  <c r="DZ87" i="4" s="1"/>
  <c r="I24" i="4"/>
  <c r="L23" i="4"/>
  <c r="BS23" i="4" s="1"/>
  <c r="DZ23" i="4" s="1"/>
  <c r="I23" i="4"/>
  <c r="L22" i="4"/>
  <c r="BS22" i="4" s="1"/>
  <c r="DZ22" i="4" s="1"/>
  <c r="I22" i="4"/>
  <c r="L21" i="4"/>
  <c r="BS21" i="4" s="1"/>
  <c r="DZ21" i="4" s="1"/>
  <c r="I21" i="4"/>
  <c r="L20" i="4"/>
  <c r="BS20" i="4" s="1"/>
  <c r="DZ20" i="4" s="1"/>
  <c r="I20" i="4"/>
  <c r="L19" i="4"/>
  <c r="BS19" i="4" s="1"/>
  <c r="DZ19" i="4" s="1"/>
  <c r="I19" i="4"/>
  <c r="L18" i="4"/>
  <c r="BS18" i="4" s="1"/>
  <c r="DZ18" i="4" s="1"/>
  <c r="I18" i="4"/>
  <c r="L17" i="4"/>
  <c r="BS17" i="4" s="1"/>
  <c r="DZ17" i="4" s="1"/>
  <c r="I17" i="4"/>
  <c r="AB38" i="4" s="1"/>
  <c r="L16" i="4"/>
  <c r="BS16" i="4" s="1"/>
  <c r="DZ16" i="4" s="1"/>
  <c r="I16" i="4"/>
  <c r="L15" i="4"/>
  <c r="BS15" i="4" s="1"/>
  <c r="DZ15" i="4" s="1"/>
  <c r="I15" i="4"/>
  <c r="L14" i="4"/>
  <c r="BS14" i="4" s="1"/>
  <c r="DZ14" i="4" s="1"/>
  <c r="I14" i="4"/>
  <c r="L13" i="4"/>
  <c r="BS13" i="4" s="1"/>
  <c r="DZ13" i="4" s="1"/>
  <c r="I13" i="4"/>
  <c r="L12" i="4"/>
  <c r="BS12" i="4" s="1"/>
  <c r="DZ12" i="4" s="1"/>
  <c r="DZ75" i="4" s="1"/>
  <c r="I12" i="4"/>
  <c r="L11" i="4"/>
  <c r="BS11" i="4" s="1"/>
  <c r="DZ11" i="4" s="1"/>
  <c r="I11" i="4"/>
  <c r="L10" i="4"/>
  <c r="BS10" i="4" s="1"/>
  <c r="DZ10" i="4" s="1"/>
  <c r="I10" i="4"/>
  <c r="L9" i="4"/>
  <c r="BS9" i="4" s="1"/>
  <c r="DZ9" i="4" s="1"/>
  <c r="I9" i="4"/>
  <c r="L8" i="4"/>
  <c r="BS8" i="4" s="1"/>
  <c r="DZ8" i="4" s="1"/>
  <c r="DZ71" i="4" s="1"/>
  <c r="I8" i="4"/>
  <c r="L7" i="4"/>
  <c r="BS7" i="4" s="1"/>
  <c r="DZ7" i="4" s="1"/>
  <c r="I7" i="4"/>
  <c r="L6" i="4"/>
  <c r="BS6" i="4" s="1"/>
  <c r="DZ6" i="4" s="1"/>
  <c r="I6" i="4"/>
  <c r="L5" i="4"/>
  <c r="BS5" i="4" s="1"/>
  <c r="DZ5" i="4" s="1"/>
  <c r="I5" i="4"/>
  <c r="L4" i="4"/>
  <c r="BS4" i="4" s="1"/>
  <c r="DZ4" i="4" s="1"/>
  <c r="I4" i="4"/>
  <c r="L3" i="4"/>
  <c r="BS3" i="4" s="1"/>
  <c r="DZ3" i="4" s="1"/>
  <c r="I3" i="4"/>
  <c r="N38" i="4" s="1"/>
  <c r="L2" i="4"/>
  <c r="BS2" i="4" s="1"/>
  <c r="I2" i="4"/>
  <c r="L41" i="2"/>
  <c r="BB41" i="2" s="1"/>
  <c r="CR41" i="2" s="1"/>
  <c r="I41" i="2"/>
  <c r="L40" i="2"/>
  <c r="BB40" i="2" s="1"/>
  <c r="CR40" i="2" s="1"/>
  <c r="I40" i="2"/>
  <c r="L39" i="2"/>
  <c r="BB39" i="2" s="1"/>
  <c r="CR39" i="2" s="1"/>
  <c r="I39" i="2"/>
  <c r="L38" i="2"/>
  <c r="BB38" i="2" s="1"/>
  <c r="CR38" i="2" s="1"/>
  <c r="I38" i="2"/>
  <c r="AW38" i="2" s="1"/>
  <c r="L37" i="2"/>
  <c r="BB37" i="2" s="1"/>
  <c r="CR37" i="2" s="1"/>
  <c r="I37" i="2"/>
  <c r="L36" i="2"/>
  <c r="BB36" i="2" s="1"/>
  <c r="CR36" i="2" s="1"/>
  <c r="I36" i="2"/>
  <c r="L35" i="2"/>
  <c r="BB35" i="2" s="1"/>
  <c r="CR35" i="2" s="1"/>
  <c r="I35" i="2"/>
  <c r="L34" i="2"/>
  <c r="BB34" i="2" s="1"/>
  <c r="CR34" i="2" s="1"/>
  <c r="I34" i="2"/>
  <c r="L33" i="2"/>
  <c r="BB33" i="2" s="1"/>
  <c r="CR33" i="2" s="1"/>
  <c r="I33" i="2"/>
  <c r="L32" i="2"/>
  <c r="BB32" i="2" s="1"/>
  <c r="CR32" i="2" s="1"/>
  <c r="I32" i="2"/>
  <c r="L31" i="2"/>
  <c r="BB31" i="2" s="1"/>
  <c r="CR31" i="2" s="1"/>
  <c r="I31" i="2"/>
  <c r="L30" i="2"/>
  <c r="BB30" i="2" s="1"/>
  <c r="CR30" i="2" s="1"/>
  <c r="I30" i="2"/>
  <c r="L29" i="2"/>
  <c r="BB29" i="2" s="1"/>
  <c r="CR29" i="2" s="1"/>
  <c r="CR75" i="2" s="1"/>
  <c r="I29" i="2"/>
  <c r="L28" i="2"/>
  <c r="BB28" i="2" s="1"/>
  <c r="CR28" i="2" s="1"/>
  <c r="I28" i="2"/>
  <c r="L27" i="2"/>
  <c r="BB27" i="2" s="1"/>
  <c r="CR27" i="2" s="1"/>
  <c r="I27" i="2"/>
  <c r="L26" i="2"/>
  <c r="BB26" i="2" s="1"/>
  <c r="CR26" i="2" s="1"/>
  <c r="I26" i="2"/>
  <c r="L25" i="2"/>
  <c r="BB25" i="2" s="1"/>
  <c r="CR25" i="2" s="1"/>
  <c r="I25" i="2"/>
  <c r="L24" i="2"/>
  <c r="BB24" i="2" s="1"/>
  <c r="CR24" i="2" s="1"/>
  <c r="I24" i="2"/>
  <c r="L23" i="2"/>
  <c r="BB23" i="2" s="1"/>
  <c r="CR23" i="2" s="1"/>
  <c r="I23" i="2"/>
  <c r="L22" i="2"/>
  <c r="BB22" i="2" s="1"/>
  <c r="CR22" i="2" s="1"/>
  <c r="CR68" i="2" s="1"/>
  <c r="I22" i="2"/>
  <c r="L21" i="2"/>
  <c r="BB21" i="2" s="1"/>
  <c r="CR21" i="2" s="1"/>
  <c r="I21" i="2"/>
  <c r="AF21" i="2" s="1"/>
  <c r="L20" i="2"/>
  <c r="BB20" i="2" s="1"/>
  <c r="CR20" i="2" s="1"/>
  <c r="I20" i="2"/>
  <c r="L19" i="2"/>
  <c r="BB19" i="2" s="1"/>
  <c r="CR19" i="2" s="1"/>
  <c r="I19" i="2"/>
  <c r="L18" i="2"/>
  <c r="BB18" i="2" s="1"/>
  <c r="CR18" i="2" s="1"/>
  <c r="I18" i="2"/>
  <c r="L17" i="2"/>
  <c r="BB17" i="2" s="1"/>
  <c r="CR17" i="2" s="1"/>
  <c r="I17" i="2"/>
  <c r="L16" i="2"/>
  <c r="BB16" i="2" s="1"/>
  <c r="CR16" i="2" s="1"/>
  <c r="I16" i="2"/>
  <c r="L15" i="2"/>
  <c r="BB15" i="2" s="1"/>
  <c r="CR15" i="2" s="1"/>
  <c r="I15" i="2"/>
  <c r="L14" i="2"/>
  <c r="BB14" i="2" s="1"/>
  <c r="CR14" i="2" s="1"/>
  <c r="I14" i="2"/>
  <c r="L13" i="2"/>
  <c r="BB13" i="2" s="1"/>
  <c r="CR13" i="2" s="1"/>
  <c r="CR59" i="2" s="1"/>
  <c r="I13" i="2"/>
  <c r="L12" i="2"/>
  <c r="BB12" i="2" s="1"/>
  <c r="CR12" i="2" s="1"/>
  <c r="I12" i="2"/>
  <c r="L11" i="2"/>
  <c r="BB11" i="2" s="1"/>
  <c r="CR11" i="2" s="1"/>
  <c r="CR57" i="2" s="1"/>
  <c r="I11" i="2"/>
  <c r="L10" i="2"/>
  <c r="BB10" i="2" s="1"/>
  <c r="CR10" i="2" s="1"/>
  <c r="I10" i="2"/>
  <c r="L9" i="2"/>
  <c r="BB9" i="2" s="1"/>
  <c r="CR9" i="2" s="1"/>
  <c r="I9" i="2"/>
  <c r="L8" i="2"/>
  <c r="BB8" i="2" s="1"/>
  <c r="CR8" i="2" s="1"/>
  <c r="I8" i="2"/>
  <c r="L7" i="2"/>
  <c r="BB7" i="2" s="1"/>
  <c r="CR7" i="2" s="1"/>
  <c r="I7" i="2"/>
  <c r="L6" i="2"/>
  <c r="BB6" i="2" s="1"/>
  <c r="CR6" i="2" s="1"/>
  <c r="I6" i="2"/>
  <c r="L5" i="2"/>
  <c r="BB5" i="2" s="1"/>
  <c r="CR5" i="2" s="1"/>
  <c r="I5" i="2"/>
  <c r="L4" i="2"/>
  <c r="BB4" i="2" s="1"/>
  <c r="CR4" i="2" s="1"/>
  <c r="I4" i="2"/>
  <c r="L3" i="2"/>
  <c r="BB3" i="2" s="1"/>
  <c r="CR3" i="2" s="1"/>
  <c r="I3" i="2"/>
  <c r="L2" i="2"/>
  <c r="BB2" i="2" s="1"/>
  <c r="I2" i="2"/>
  <c r="DP2" i="19" l="1"/>
  <c r="BO1" i="19" a="1"/>
  <c r="BO1" i="19" s="1"/>
  <c r="DP67" i="19"/>
  <c r="FR9" i="19"/>
  <c r="DP61" i="19"/>
  <c r="FR3" i="19"/>
  <c r="DP62" i="19"/>
  <c r="FR4" i="19"/>
  <c r="DP64" i="19"/>
  <c r="FR6" i="19"/>
  <c r="M2" i="19"/>
  <c r="U2" i="19"/>
  <c r="AC2" i="19"/>
  <c r="AK2" i="19"/>
  <c r="AS2" i="19"/>
  <c r="BA2" i="19"/>
  <c r="BI2" i="19"/>
  <c r="Q4" i="19"/>
  <c r="Y4" i="19"/>
  <c r="AG4" i="19"/>
  <c r="AO4" i="19"/>
  <c r="AW4" i="19"/>
  <c r="BE4" i="19"/>
  <c r="O5" i="19"/>
  <c r="BQ5" i="19" s="1"/>
  <c r="DS5" i="19" s="1"/>
  <c r="M6" i="19"/>
  <c r="BO6" i="19" s="1"/>
  <c r="DQ6" i="19" s="1"/>
  <c r="M8" i="19"/>
  <c r="BO8" i="19" s="1"/>
  <c r="DQ8" i="19" s="1"/>
  <c r="N2" i="19"/>
  <c r="V2" i="19"/>
  <c r="AD2" i="19"/>
  <c r="AL2" i="19"/>
  <c r="AT2" i="19"/>
  <c r="BB2" i="19"/>
  <c r="BJ2" i="19"/>
  <c r="O52" i="19"/>
  <c r="BQ52" i="19" s="1"/>
  <c r="DS52" i="19" s="1"/>
  <c r="O53" i="19"/>
  <c r="BQ53" i="19" s="1"/>
  <c r="DS53" i="19" s="1"/>
  <c r="O51" i="19"/>
  <c r="BQ51" i="19" s="1"/>
  <c r="DS51" i="19" s="1"/>
  <c r="O49" i="19"/>
  <c r="BQ49" i="19" s="1"/>
  <c r="DS49" i="19" s="1"/>
  <c r="O48" i="19"/>
  <c r="BQ48" i="19" s="1"/>
  <c r="DS48" i="19" s="1"/>
  <c r="O50" i="19"/>
  <c r="BQ50" i="19" s="1"/>
  <c r="DS50" i="19" s="1"/>
  <c r="O46" i="19"/>
  <c r="BQ46" i="19" s="1"/>
  <c r="DS46" i="19" s="1"/>
  <c r="O42" i="19"/>
  <c r="BQ42" i="19" s="1"/>
  <c r="DS42" i="19" s="1"/>
  <c r="O45" i="19"/>
  <c r="BQ45" i="19" s="1"/>
  <c r="DS45" i="19" s="1"/>
  <c r="O44" i="19"/>
  <c r="BQ44" i="19" s="1"/>
  <c r="DS44" i="19" s="1"/>
  <c r="O47" i="19"/>
  <c r="BQ47" i="19" s="1"/>
  <c r="DS47" i="19" s="1"/>
  <c r="O43" i="19"/>
  <c r="BQ43" i="19" s="1"/>
  <c r="DS43" i="19" s="1"/>
  <c r="O41" i="19"/>
  <c r="BQ41" i="19" s="1"/>
  <c r="DS41" i="19" s="1"/>
  <c r="O37" i="19"/>
  <c r="BQ37" i="19" s="1"/>
  <c r="DS37" i="19" s="1"/>
  <c r="O40" i="19"/>
  <c r="BQ40" i="19" s="1"/>
  <c r="DS40" i="19" s="1"/>
  <c r="O39" i="19"/>
  <c r="BQ39" i="19" s="1"/>
  <c r="DS39" i="19" s="1"/>
  <c r="O38" i="19"/>
  <c r="BQ38" i="19" s="1"/>
  <c r="DS38" i="19" s="1"/>
  <c r="O36" i="19"/>
  <c r="BQ36" i="19" s="1"/>
  <c r="DS36" i="19" s="1"/>
  <c r="O32" i="19"/>
  <c r="BQ32" i="19" s="1"/>
  <c r="DS32" i="19" s="1"/>
  <c r="O35" i="19"/>
  <c r="BQ35" i="19" s="1"/>
  <c r="DS35" i="19" s="1"/>
  <c r="O34" i="19"/>
  <c r="BQ34" i="19" s="1"/>
  <c r="DS34" i="19" s="1"/>
  <c r="O27" i="19"/>
  <c r="BQ27" i="19" s="1"/>
  <c r="DS27" i="19" s="1"/>
  <c r="O33" i="19"/>
  <c r="BQ33" i="19" s="1"/>
  <c r="DS33" i="19" s="1"/>
  <c r="O31" i="19"/>
  <c r="BQ31" i="19" s="1"/>
  <c r="DS31" i="19" s="1"/>
  <c r="O30" i="19"/>
  <c r="BQ30" i="19" s="1"/>
  <c r="DS30" i="19" s="1"/>
  <c r="O26" i="19"/>
  <c r="BQ26" i="19" s="1"/>
  <c r="DS26" i="19" s="1"/>
  <c r="O29" i="19"/>
  <c r="BQ29" i="19" s="1"/>
  <c r="DS29" i="19" s="1"/>
  <c r="O25" i="19"/>
  <c r="BQ25" i="19" s="1"/>
  <c r="DS25" i="19" s="1"/>
  <c r="O24" i="19"/>
  <c r="BQ24" i="19" s="1"/>
  <c r="DS24" i="19" s="1"/>
  <c r="O23" i="19"/>
  <c r="BQ23" i="19" s="1"/>
  <c r="DS23" i="19" s="1"/>
  <c r="O28" i="19"/>
  <c r="BQ28" i="19" s="1"/>
  <c r="DS28" i="19" s="1"/>
  <c r="O20" i="19"/>
  <c r="BQ20" i="19" s="1"/>
  <c r="DS20" i="19" s="1"/>
  <c r="O19" i="19"/>
  <c r="BQ19" i="19" s="1"/>
  <c r="DS19" i="19" s="1"/>
  <c r="O22" i="19"/>
  <c r="BQ22" i="19" s="1"/>
  <c r="DS22" i="19" s="1"/>
  <c r="O18" i="19"/>
  <c r="BQ18" i="19" s="1"/>
  <c r="DS18" i="19" s="1"/>
  <c r="O21" i="19"/>
  <c r="BQ21" i="19" s="1"/>
  <c r="DS21" i="19" s="1"/>
  <c r="O15" i="19"/>
  <c r="BQ15" i="19" s="1"/>
  <c r="DS15" i="19" s="1"/>
  <c r="O14" i="19"/>
  <c r="BQ14" i="19" s="1"/>
  <c r="DS14" i="19" s="1"/>
  <c r="O17" i="19"/>
  <c r="BQ17" i="19" s="1"/>
  <c r="DS17" i="19" s="1"/>
  <c r="O13" i="19"/>
  <c r="BQ13" i="19" s="1"/>
  <c r="DS13" i="19" s="1"/>
  <c r="O10" i="19"/>
  <c r="BQ10" i="19" s="1"/>
  <c r="DS10" i="19" s="1"/>
  <c r="O9" i="19"/>
  <c r="BQ9" i="19" s="1"/>
  <c r="DS9" i="19" s="1"/>
  <c r="O16" i="19"/>
  <c r="BQ16" i="19" s="1"/>
  <c r="DS16" i="19" s="1"/>
  <c r="O8" i="19"/>
  <c r="BQ8" i="19" s="1"/>
  <c r="DS8" i="19" s="1"/>
  <c r="O12" i="19"/>
  <c r="BQ12" i="19" s="1"/>
  <c r="DS12" i="19" s="1"/>
  <c r="R4" i="19"/>
  <c r="Z4" i="19"/>
  <c r="AH4" i="19"/>
  <c r="AP4" i="19"/>
  <c r="AX4" i="19"/>
  <c r="BF4" i="19"/>
  <c r="P5" i="19"/>
  <c r="X5" i="19"/>
  <c r="AF5" i="19"/>
  <c r="AN5" i="19"/>
  <c r="AV5" i="19"/>
  <c r="BD5" i="19"/>
  <c r="BL5" i="19"/>
  <c r="N6" i="19"/>
  <c r="BP6" i="19" s="1"/>
  <c r="DR6" i="19" s="1"/>
  <c r="AL6" i="19"/>
  <c r="AU6" i="19"/>
  <c r="BD6" i="19"/>
  <c r="S7" i="19"/>
  <c r="AF7" i="19"/>
  <c r="AR7" i="19"/>
  <c r="Q10" i="19"/>
  <c r="BS10" i="19" s="1"/>
  <c r="DU10" i="19" s="1"/>
  <c r="DP68" i="19"/>
  <c r="FR10" i="19"/>
  <c r="DP70" i="19"/>
  <c r="FR12" i="19"/>
  <c r="O2" i="19"/>
  <c r="W2" i="19"/>
  <c r="AE2" i="19"/>
  <c r="AM2" i="19"/>
  <c r="AU2" i="19"/>
  <c r="BC2" i="19"/>
  <c r="BK2" i="19"/>
  <c r="M3" i="19"/>
  <c r="BO3" i="19" s="1"/>
  <c r="DQ3" i="19" s="1"/>
  <c r="S4" i="19"/>
  <c r="AA4" i="19"/>
  <c r="AI4" i="19"/>
  <c r="AQ4" i="19"/>
  <c r="AY4" i="19"/>
  <c r="BG4" i="19"/>
  <c r="AG5" i="19"/>
  <c r="AO5" i="19"/>
  <c r="AW5" i="19"/>
  <c r="BE5" i="19"/>
  <c r="O6" i="19"/>
  <c r="BQ6" i="19" s="1"/>
  <c r="DS6" i="19" s="1"/>
  <c r="P2" i="19"/>
  <c r="X2" i="19"/>
  <c r="AF2" i="19"/>
  <c r="AN2" i="19"/>
  <c r="AV2" i="19"/>
  <c r="BD2" i="19"/>
  <c r="BL2" i="19"/>
  <c r="BH4" i="19"/>
  <c r="P53" i="19"/>
  <c r="BR53" i="19" s="1"/>
  <c r="DT53" i="19" s="1"/>
  <c r="P52" i="19"/>
  <c r="BR52" i="19" s="1"/>
  <c r="DT52" i="19" s="1"/>
  <c r="P51" i="19"/>
  <c r="BR51" i="19" s="1"/>
  <c r="DT51" i="19" s="1"/>
  <c r="P49" i="19"/>
  <c r="BR49" i="19" s="1"/>
  <c r="DT49" i="19" s="1"/>
  <c r="P48" i="19"/>
  <c r="BR48" i="19" s="1"/>
  <c r="DT48" i="19" s="1"/>
  <c r="P50" i="19"/>
  <c r="BR50" i="19" s="1"/>
  <c r="DT50" i="19" s="1"/>
  <c r="P45" i="19"/>
  <c r="BR45" i="19" s="1"/>
  <c r="DT45" i="19" s="1"/>
  <c r="P44" i="19"/>
  <c r="BR44" i="19" s="1"/>
  <c r="DT44" i="19" s="1"/>
  <c r="P47" i="19"/>
  <c r="BR47" i="19" s="1"/>
  <c r="DT47" i="19" s="1"/>
  <c r="P43" i="19"/>
  <c r="BR43" i="19" s="1"/>
  <c r="DT43" i="19" s="1"/>
  <c r="P40" i="19"/>
  <c r="BR40" i="19" s="1"/>
  <c r="DT40" i="19" s="1"/>
  <c r="P39" i="19"/>
  <c r="BR39" i="19" s="1"/>
  <c r="DT39" i="19" s="1"/>
  <c r="P38" i="19"/>
  <c r="BR38" i="19" s="1"/>
  <c r="DT38" i="19" s="1"/>
  <c r="P46" i="19"/>
  <c r="BR46" i="19" s="1"/>
  <c r="DT46" i="19" s="1"/>
  <c r="P42" i="19"/>
  <c r="BR42" i="19" s="1"/>
  <c r="DT42" i="19" s="1"/>
  <c r="P41" i="19"/>
  <c r="BR41" i="19" s="1"/>
  <c r="DT41" i="19" s="1"/>
  <c r="P36" i="19"/>
  <c r="BR36" i="19" s="1"/>
  <c r="DT36" i="19" s="1"/>
  <c r="P37" i="19"/>
  <c r="BR37" i="19" s="1"/>
  <c r="DT37" i="19" s="1"/>
  <c r="P35" i="19"/>
  <c r="BR35" i="19" s="1"/>
  <c r="DT35" i="19" s="1"/>
  <c r="P34" i="19"/>
  <c r="BR34" i="19" s="1"/>
  <c r="DT34" i="19" s="1"/>
  <c r="P33" i="19"/>
  <c r="BR33" i="19" s="1"/>
  <c r="DT33" i="19" s="1"/>
  <c r="P29" i="19"/>
  <c r="BR29" i="19" s="1"/>
  <c r="DT29" i="19" s="1"/>
  <c r="P28" i="19"/>
  <c r="BR28" i="19" s="1"/>
  <c r="DT28" i="19" s="1"/>
  <c r="P32" i="19"/>
  <c r="BR32" i="19" s="1"/>
  <c r="DT32" i="19" s="1"/>
  <c r="P25" i="19"/>
  <c r="BR25" i="19" s="1"/>
  <c r="DT25" i="19" s="1"/>
  <c r="P24" i="19"/>
  <c r="BR24" i="19" s="1"/>
  <c r="DT24" i="19" s="1"/>
  <c r="P31" i="19"/>
  <c r="BR31" i="19" s="1"/>
  <c r="DT31" i="19" s="1"/>
  <c r="P30" i="19"/>
  <c r="BR30" i="19" s="1"/>
  <c r="DT30" i="19" s="1"/>
  <c r="P27" i="19"/>
  <c r="BR27" i="19" s="1"/>
  <c r="DT27" i="19" s="1"/>
  <c r="P26" i="19"/>
  <c r="BR26" i="19" s="1"/>
  <c r="DT26" i="19" s="1"/>
  <c r="P23" i="19"/>
  <c r="BR23" i="19" s="1"/>
  <c r="DT23" i="19" s="1"/>
  <c r="P19" i="19"/>
  <c r="BR19" i="19" s="1"/>
  <c r="DT19" i="19" s="1"/>
  <c r="P22" i="19"/>
  <c r="BR22" i="19" s="1"/>
  <c r="DT22" i="19" s="1"/>
  <c r="P21" i="19"/>
  <c r="BR21" i="19" s="1"/>
  <c r="DT21" i="19" s="1"/>
  <c r="P20" i="19"/>
  <c r="BR20" i="19" s="1"/>
  <c r="DT20" i="19" s="1"/>
  <c r="P18" i="19"/>
  <c r="BR18" i="19" s="1"/>
  <c r="DT18" i="19" s="1"/>
  <c r="P15" i="19"/>
  <c r="BR15" i="19" s="1"/>
  <c r="DT15" i="19" s="1"/>
  <c r="P14" i="19"/>
  <c r="BR14" i="19" s="1"/>
  <c r="DT14" i="19" s="1"/>
  <c r="P17" i="19"/>
  <c r="BR17" i="19" s="1"/>
  <c r="DT17" i="19" s="1"/>
  <c r="P16" i="19"/>
  <c r="BR16" i="19" s="1"/>
  <c r="DT16" i="19" s="1"/>
  <c r="P9" i="19"/>
  <c r="BR9" i="19" s="1"/>
  <c r="DT9" i="19" s="1"/>
  <c r="P8" i="19"/>
  <c r="BR8" i="19" s="1"/>
  <c r="DT8" i="19" s="1"/>
  <c r="P11" i="19"/>
  <c r="BR11" i="19" s="1"/>
  <c r="DT11" i="19" s="1"/>
  <c r="P10" i="19"/>
  <c r="BR10" i="19" s="1"/>
  <c r="DT10" i="19" s="1"/>
  <c r="R5" i="19"/>
  <c r="Z5" i="19"/>
  <c r="AH5" i="19"/>
  <c r="AP5" i="19"/>
  <c r="AX5" i="19"/>
  <c r="BF5" i="19"/>
  <c r="P6" i="19"/>
  <c r="BR6" i="19" s="1"/>
  <c r="DT6" i="19" s="1"/>
  <c r="X6" i="19"/>
  <c r="AF6" i="19"/>
  <c r="AN6" i="19"/>
  <c r="AW6" i="19"/>
  <c r="BF6" i="19"/>
  <c r="R53" i="19"/>
  <c r="BT53" i="19" s="1"/>
  <c r="DV53" i="19" s="1"/>
  <c r="R52" i="19"/>
  <c r="BT52" i="19" s="1"/>
  <c r="DV52" i="19" s="1"/>
  <c r="R51" i="19"/>
  <c r="BT51" i="19" s="1"/>
  <c r="DV51" i="19" s="1"/>
  <c r="R50" i="19"/>
  <c r="BT50" i="19" s="1"/>
  <c r="DV50" i="19" s="1"/>
  <c r="R49" i="19"/>
  <c r="BT49" i="19" s="1"/>
  <c r="DV49" i="19" s="1"/>
  <c r="R44" i="19"/>
  <c r="BT44" i="19" s="1"/>
  <c r="DV44" i="19" s="1"/>
  <c r="R47" i="19"/>
  <c r="BT47" i="19" s="1"/>
  <c r="DV47" i="19" s="1"/>
  <c r="R43" i="19"/>
  <c r="BT43" i="19" s="1"/>
  <c r="DV43" i="19" s="1"/>
  <c r="R46" i="19"/>
  <c r="BT46" i="19" s="1"/>
  <c r="DV46" i="19" s="1"/>
  <c r="R48" i="19"/>
  <c r="BT48" i="19" s="1"/>
  <c r="DV48" i="19" s="1"/>
  <c r="R39" i="19"/>
  <c r="BT39" i="19" s="1"/>
  <c r="DV39" i="19" s="1"/>
  <c r="R45" i="19"/>
  <c r="BT45" i="19" s="1"/>
  <c r="DV45" i="19" s="1"/>
  <c r="R38" i="19"/>
  <c r="BT38" i="19" s="1"/>
  <c r="DV38" i="19" s="1"/>
  <c r="R41" i="19"/>
  <c r="BT41" i="19" s="1"/>
  <c r="DV41" i="19" s="1"/>
  <c r="R42" i="19"/>
  <c r="BT42" i="19" s="1"/>
  <c r="DV42" i="19" s="1"/>
  <c r="R40" i="19"/>
  <c r="BT40" i="19" s="1"/>
  <c r="DV40" i="19" s="1"/>
  <c r="R35" i="19"/>
  <c r="BT35" i="19" s="1"/>
  <c r="DV35" i="19" s="1"/>
  <c r="R37" i="19"/>
  <c r="BT37" i="19" s="1"/>
  <c r="DV37" i="19" s="1"/>
  <c r="R34" i="19"/>
  <c r="BT34" i="19" s="1"/>
  <c r="DV34" i="19" s="1"/>
  <c r="R33" i="19"/>
  <c r="BT33" i="19" s="1"/>
  <c r="DV33" i="19" s="1"/>
  <c r="R36" i="19"/>
  <c r="BT36" i="19" s="1"/>
  <c r="DV36" i="19" s="1"/>
  <c r="R28" i="19"/>
  <c r="BT28" i="19" s="1"/>
  <c r="DV28" i="19" s="1"/>
  <c r="R27" i="19"/>
  <c r="BT27" i="19" s="1"/>
  <c r="DV27" i="19" s="1"/>
  <c r="R32" i="19"/>
  <c r="BT32" i="19" s="1"/>
  <c r="DV32" i="19" s="1"/>
  <c r="R31" i="19"/>
  <c r="BT31" i="19" s="1"/>
  <c r="DV31" i="19" s="1"/>
  <c r="R29" i="19"/>
  <c r="BT29" i="19" s="1"/>
  <c r="DV29" i="19" s="1"/>
  <c r="R24" i="19"/>
  <c r="BT24" i="19" s="1"/>
  <c r="DV24" i="19" s="1"/>
  <c r="R30" i="19"/>
  <c r="BT30" i="19" s="1"/>
  <c r="DV30" i="19" s="1"/>
  <c r="R26" i="19"/>
  <c r="BT26" i="19" s="1"/>
  <c r="DV26" i="19" s="1"/>
  <c r="R25" i="19"/>
  <c r="BT25" i="19" s="1"/>
  <c r="DV25" i="19" s="1"/>
  <c r="R23" i="19"/>
  <c r="BT23" i="19" s="1"/>
  <c r="DV23" i="19" s="1"/>
  <c r="R22" i="19"/>
  <c r="BT22" i="19" s="1"/>
  <c r="DV22" i="19" s="1"/>
  <c r="R21" i="19"/>
  <c r="BT21" i="19" s="1"/>
  <c r="DV21" i="19" s="1"/>
  <c r="R20" i="19"/>
  <c r="BT20" i="19" s="1"/>
  <c r="DV20" i="19" s="1"/>
  <c r="R14" i="19"/>
  <c r="BT14" i="19" s="1"/>
  <c r="DV14" i="19" s="1"/>
  <c r="R17" i="19"/>
  <c r="BT17" i="19" s="1"/>
  <c r="DV17" i="19" s="1"/>
  <c r="R13" i="19"/>
  <c r="BT13" i="19" s="1"/>
  <c r="DV13" i="19" s="1"/>
  <c r="R16" i="19"/>
  <c r="BT16" i="19" s="1"/>
  <c r="DV16" i="19" s="1"/>
  <c r="R19" i="19"/>
  <c r="BT19" i="19" s="1"/>
  <c r="DV19" i="19" s="1"/>
  <c r="R15" i="19"/>
  <c r="BT15" i="19" s="1"/>
  <c r="DV15" i="19" s="1"/>
  <c r="BI7" i="19"/>
  <c r="BA7" i="19"/>
  <c r="AS7" i="19"/>
  <c r="AK7" i="19"/>
  <c r="AC7" i="19"/>
  <c r="U7" i="19"/>
  <c r="R8" i="19"/>
  <c r="BT8" i="19" s="1"/>
  <c r="DV8" i="19" s="1"/>
  <c r="R11" i="19"/>
  <c r="BT11" i="19" s="1"/>
  <c r="DV11" i="19" s="1"/>
  <c r="BE7" i="19"/>
  <c r="AW7" i="19"/>
  <c r="AO7" i="19"/>
  <c r="AG7" i="19"/>
  <c r="Y7" i="19"/>
  <c r="R12" i="19"/>
  <c r="BT12" i="19" s="1"/>
  <c r="DV12" i="19" s="1"/>
  <c r="R10" i="19"/>
  <c r="BT10" i="19" s="1"/>
  <c r="DV10" i="19" s="1"/>
  <c r="R18" i="19"/>
  <c r="BT18" i="19" s="1"/>
  <c r="DV18" i="19" s="1"/>
  <c r="R9" i="19"/>
  <c r="BT9" i="19" s="1"/>
  <c r="DV9" i="19" s="1"/>
  <c r="BJ7" i="19"/>
  <c r="BB7" i="19"/>
  <c r="AT7" i="19"/>
  <c r="AL7" i="19"/>
  <c r="AD7" i="19"/>
  <c r="V7" i="19"/>
  <c r="W7" i="19"/>
  <c r="AI7" i="19"/>
  <c r="AV7" i="19"/>
  <c r="BH7" i="19"/>
  <c r="Q2" i="19"/>
  <c r="Y2" i="19"/>
  <c r="AG2" i="19"/>
  <c r="AO2" i="19"/>
  <c r="AW2" i="19"/>
  <c r="BE2" i="19"/>
  <c r="O3" i="19"/>
  <c r="W3" i="19"/>
  <c r="AE3" i="19"/>
  <c r="AM3" i="19"/>
  <c r="AU3" i="19"/>
  <c r="BC3" i="19"/>
  <c r="BK3" i="19"/>
  <c r="U4" i="19"/>
  <c r="AC4" i="19"/>
  <c r="AK4" i="19"/>
  <c r="AS4" i="19"/>
  <c r="BA4" i="19"/>
  <c r="BI4" i="19"/>
  <c r="S5" i="19"/>
  <c r="AA5" i="19"/>
  <c r="AI5" i="19"/>
  <c r="AQ5" i="19"/>
  <c r="AY5" i="19"/>
  <c r="BG5" i="19"/>
  <c r="Q6" i="19"/>
  <c r="Y6" i="19"/>
  <c r="AG6" i="19"/>
  <c r="AO6" i="19"/>
  <c r="AX6" i="19"/>
  <c r="X7" i="19"/>
  <c r="AJ7" i="19"/>
  <c r="AX7" i="19"/>
  <c r="BK7" i="19"/>
  <c r="M52" i="19"/>
  <c r="BO52" i="19" s="1"/>
  <c r="DQ52" i="19" s="1"/>
  <c r="M53" i="19"/>
  <c r="BO53" i="19" s="1"/>
  <c r="DQ53" i="19" s="1"/>
  <c r="M49" i="19"/>
  <c r="BO49" i="19" s="1"/>
  <c r="DQ49" i="19" s="1"/>
  <c r="M51" i="19"/>
  <c r="BO51" i="19" s="1"/>
  <c r="DQ51" i="19" s="1"/>
  <c r="M48" i="19"/>
  <c r="BO48" i="19" s="1"/>
  <c r="DQ48" i="19" s="1"/>
  <c r="M50" i="19"/>
  <c r="BO50" i="19" s="1"/>
  <c r="DQ50" i="19" s="1"/>
  <c r="M47" i="19"/>
  <c r="BO47" i="19" s="1"/>
  <c r="DQ47" i="19" s="1"/>
  <c r="M43" i="19"/>
  <c r="BO43" i="19" s="1"/>
  <c r="DQ43" i="19" s="1"/>
  <c r="M46" i="19"/>
  <c r="BO46" i="19" s="1"/>
  <c r="DQ46" i="19" s="1"/>
  <c r="M42" i="19"/>
  <c r="BO42" i="19" s="1"/>
  <c r="DQ42" i="19" s="1"/>
  <c r="M45" i="19"/>
  <c r="BO45" i="19" s="1"/>
  <c r="DQ45" i="19" s="1"/>
  <c r="M44" i="19"/>
  <c r="BO44" i="19" s="1"/>
  <c r="DQ44" i="19" s="1"/>
  <c r="M38" i="19"/>
  <c r="BO38" i="19" s="1"/>
  <c r="DQ38" i="19" s="1"/>
  <c r="M41" i="19"/>
  <c r="BO41" i="19" s="1"/>
  <c r="DQ41" i="19" s="1"/>
  <c r="M40" i="19"/>
  <c r="BO40" i="19" s="1"/>
  <c r="DQ40" i="19" s="1"/>
  <c r="M39" i="19"/>
  <c r="BO39" i="19" s="1"/>
  <c r="DQ39" i="19" s="1"/>
  <c r="M33" i="19"/>
  <c r="BO33" i="19" s="1"/>
  <c r="DQ33" i="19" s="1"/>
  <c r="M36" i="19"/>
  <c r="BO36" i="19" s="1"/>
  <c r="DQ36" i="19" s="1"/>
  <c r="M32" i="19"/>
  <c r="BO32" i="19" s="1"/>
  <c r="DQ32" i="19" s="1"/>
  <c r="M37" i="19"/>
  <c r="BO37" i="19" s="1"/>
  <c r="DQ37" i="19" s="1"/>
  <c r="M35" i="19"/>
  <c r="BO35" i="19" s="1"/>
  <c r="DQ35" i="19" s="1"/>
  <c r="M31" i="19"/>
  <c r="BO31" i="19" s="1"/>
  <c r="DQ31" i="19" s="1"/>
  <c r="M34" i="19"/>
  <c r="BO34" i="19" s="1"/>
  <c r="DQ34" i="19" s="1"/>
  <c r="M28" i="19"/>
  <c r="BO28" i="19" s="1"/>
  <c r="DQ28" i="19" s="1"/>
  <c r="M27" i="19"/>
  <c r="BO27" i="19" s="1"/>
  <c r="DQ27" i="19" s="1"/>
  <c r="M23" i="19"/>
  <c r="BO23" i="19" s="1"/>
  <c r="DQ23" i="19" s="1"/>
  <c r="M26" i="19"/>
  <c r="BO26" i="19" s="1"/>
  <c r="DQ26" i="19" s="1"/>
  <c r="M29" i="19"/>
  <c r="BO29" i="19" s="1"/>
  <c r="DQ29" i="19" s="1"/>
  <c r="M25" i="19"/>
  <c r="BO25" i="19" s="1"/>
  <c r="DQ25" i="19" s="1"/>
  <c r="M24" i="19"/>
  <c r="BO24" i="19" s="1"/>
  <c r="DQ24" i="19" s="1"/>
  <c r="M30" i="19"/>
  <c r="BO30" i="19" s="1"/>
  <c r="DQ30" i="19" s="1"/>
  <c r="M21" i="19"/>
  <c r="BO21" i="19" s="1"/>
  <c r="DQ21" i="19" s="1"/>
  <c r="M17" i="19"/>
  <c r="BO17" i="19" s="1"/>
  <c r="DQ17" i="19" s="1"/>
  <c r="M20" i="19"/>
  <c r="BO20" i="19" s="1"/>
  <c r="DQ20" i="19" s="1"/>
  <c r="M19" i="19"/>
  <c r="BO19" i="19" s="1"/>
  <c r="DQ19" i="19" s="1"/>
  <c r="M22" i="19"/>
  <c r="BO22" i="19" s="1"/>
  <c r="DQ22" i="19" s="1"/>
  <c r="M18" i="19"/>
  <c r="BO18" i="19" s="1"/>
  <c r="DQ18" i="19" s="1"/>
  <c r="M16" i="19"/>
  <c r="BO16" i="19" s="1"/>
  <c r="DQ16" i="19" s="1"/>
  <c r="M12" i="19"/>
  <c r="BO12" i="19" s="1"/>
  <c r="DQ12" i="19" s="1"/>
  <c r="M15" i="19"/>
  <c r="BO15" i="19" s="1"/>
  <c r="DQ15" i="19" s="1"/>
  <c r="M14" i="19"/>
  <c r="BO14" i="19" s="1"/>
  <c r="DQ14" i="19" s="1"/>
  <c r="M13" i="19"/>
  <c r="BO13" i="19" s="1"/>
  <c r="DQ13" i="19" s="1"/>
  <c r="M11" i="19"/>
  <c r="BO11" i="19" s="1"/>
  <c r="DQ11" i="19" s="1"/>
  <c r="M7" i="19"/>
  <c r="BO7" i="19" s="1"/>
  <c r="DQ7" i="19" s="1"/>
  <c r="M10" i="19"/>
  <c r="BO10" i="19" s="1"/>
  <c r="DQ10" i="19" s="1"/>
  <c r="M9" i="19"/>
  <c r="BO9" i="19" s="1"/>
  <c r="DQ9" i="19" s="1"/>
  <c r="R2" i="19"/>
  <c r="Z2" i="19"/>
  <c r="AH2" i="19"/>
  <c r="AP2" i="19"/>
  <c r="AX2" i="19"/>
  <c r="BF2" i="19"/>
  <c r="V4" i="19"/>
  <c r="AD4" i="19"/>
  <c r="AL4" i="19"/>
  <c r="AT4" i="19"/>
  <c r="BB4" i="19"/>
  <c r="BJ4" i="19"/>
  <c r="T5" i="19"/>
  <c r="AB5" i="19"/>
  <c r="AJ5" i="19"/>
  <c r="AR5" i="19"/>
  <c r="AZ5" i="19"/>
  <c r="BH5" i="19"/>
  <c r="FR5" i="19"/>
  <c r="Q52" i="19"/>
  <c r="BS52" i="19" s="1"/>
  <c r="DU52" i="19" s="1"/>
  <c r="Q53" i="19"/>
  <c r="BS53" i="19" s="1"/>
  <c r="DU53" i="19" s="1"/>
  <c r="Q51" i="19"/>
  <c r="BS51" i="19" s="1"/>
  <c r="DU51" i="19" s="1"/>
  <c r="Q49" i="19"/>
  <c r="BS49" i="19" s="1"/>
  <c r="DU49" i="19" s="1"/>
  <c r="Q48" i="19"/>
  <c r="BS48" i="19" s="1"/>
  <c r="DU48" i="19" s="1"/>
  <c r="Q50" i="19"/>
  <c r="BS50" i="19" s="1"/>
  <c r="DU50" i="19" s="1"/>
  <c r="Q45" i="19"/>
  <c r="BS45" i="19" s="1"/>
  <c r="DU45" i="19" s="1"/>
  <c r="Q44" i="19"/>
  <c r="BS44" i="19" s="1"/>
  <c r="DU44" i="19" s="1"/>
  <c r="Q47" i="19"/>
  <c r="BS47" i="19" s="1"/>
  <c r="DU47" i="19" s="1"/>
  <c r="Q43" i="19"/>
  <c r="BS43" i="19" s="1"/>
  <c r="DU43" i="19" s="1"/>
  <c r="Q46" i="19"/>
  <c r="BS46" i="19" s="1"/>
  <c r="DU46" i="19" s="1"/>
  <c r="Q42" i="19"/>
  <c r="BS42" i="19" s="1"/>
  <c r="DU42" i="19" s="1"/>
  <c r="Q40" i="19"/>
  <c r="BS40" i="19" s="1"/>
  <c r="DU40" i="19" s="1"/>
  <c r="Q39" i="19"/>
  <c r="BS39" i="19" s="1"/>
  <c r="DU39" i="19" s="1"/>
  <c r="Q38" i="19"/>
  <c r="BS38" i="19" s="1"/>
  <c r="DU38" i="19" s="1"/>
  <c r="Q41" i="19"/>
  <c r="BS41" i="19" s="1"/>
  <c r="DU41" i="19" s="1"/>
  <c r="Q37" i="19"/>
  <c r="BS37" i="19" s="1"/>
  <c r="DU37" i="19" s="1"/>
  <c r="Q35" i="19"/>
  <c r="BS35" i="19" s="1"/>
  <c r="DU35" i="19" s="1"/>
  <c r="Q31" i="19"/>
  <c r="BS31" i="19" s="1"/>
  <c r="DU31" i="19" s="1"/>
  <c r="Q34" i="19"/>
  <c r="BS34" i="19" s="1"/>
  <c r="DU34" i="19" s="1"/>
  <c r="Q33" i="19"/>
  <c r="BS33" i="19" s="1"/>
  <c r="DU33" i="19" s="1"/>
  <c r="Q36" i="19"/>
  <c r="BS36" i="19" s="1"/>
  <c r="DU36" i="19" s="1"/>
  <c r="Q32" i="19"/>
  <c r="BS32" i="19" s="1"/>
  <c r="DU32" i="19" s="1"/>
  <c r="Q30" i="19"/>
  <c r="BS30" i="19" s="1"/>
  <c r="DU30" i="19" s="1"/>
  <c r="Q29" i="19"/>
  <c r="BS29" i="19" s="1"/>
  <c r="DU29" i="19" s="1"/>
  <c r="Q25" i="19"/>
  <c r="BS25" i="19" s="1"/>
  <c r="DU25" i="19" s="1"/>
  <c r="Q24" i="19"/>
  <c r="BS24" i="19" s="1"/>
  <c r="DU24" i="19" s="1"/>
  <c r="Q23" i="19"/>
  <c r="BS23" i="19" s="1"/>
  <c r="DU23" i="19" s="1"/>
  <c r="Q27" i="19"/>
  <c r="BS27" i="19" s="1"/>
  <c r="DU27" i="19" s="1"/>
  <c r="Q28" i="19"/>
  <c r="BS28" i="19" s="1"/>
  <c r="DU28" i="19" s="1"/>
  <c r="Q26" i="19"/>
  <c r="BS26" i="19" s="1"/>
  <c r="DU26" i="19" s="1"/>
  <c r="Q19" i="19"/>
  <c r="BS19" i="19" s="1"/>
  <c r="DU19" i="19" s="1"/>
  <c r="Q22" i="19"/>
  <c r="BS22" i="19" s="1"/>
  <c r="DU22" i="19" s="1"/>
  <c r="Q18" i="19"/>
  <c r="BS18" i="19" s="1"/>
  <c r="DU18" i="19" s="1"/>
  <c r="Q21" i="19"/>
  <c r="BS21" i="19" s="1"/>
  <c r="DU21" i="19" s="1"/>
  <c r="Q20" i="19"/>
  <c r="BS20" i="19" s="1"/>
  <c r="DU20" i="19" s="1"/>
  <c r="Q14" i="19"/>
  <c r="BS14" i="19" s="1"/>
  <c r="DU14" i="19" s="1"/>
  <c r="Q17" i="19"/>
  <c r="BS17" i="19" s="1"/>
  <c r="DU17" i="19" s="1"/>
  <c r="Q13" i="19"/>
  <c r="BS13" i="19" s="1"/>
  <c r="DU13" i="19" s="1"/>
  <c r="Q16" i="19"/>
  <c r="BS16" i="19" s="1"/>
  <c r="DU16" i="19" s="1"/>
  <c r="Q12" i="19"/>
  <c r="BS12" i="19" s="1"/>
  <c r="DU12" i="19" s="1"/>
  <c r="Q9" i="19"/>
  <c r="BS9" i="19" s="1"/>
  <c r="DU9" i="19" s="1"/>
  <c r="Q15" i="19"/>
  <c r="BS15" i="19" s="1"/>
  <c r="DU15" i="19" s="1"/>
  <c r="Q8" i="19"/>
  <c r="BS8" i="19" s="1"/>
  <c r="DU8" i="19" s="1"/>
  <c r="Q11" i="19"/>
  <c r="BS11" i="19" s="1"/>
  <c r="DU11" i="19" s="1"/>
  <c r="Q7" i="19"/>
  <c r="BS7" i="19" s="1"/>
  <c r="DU7" i="19" s="1"/>
  <c r="BG6" i="19"/>
  <c r="AY6" i="19"/>
  <c r="AQ6" i="19"/>
  <c r="R6" i="19"/>
  <c r="Z6" i="19"/>
  <c r="AH6" i="19"/>
  <c r="AP6" i="19"/>
  <c r="AZ6" i="19"/>
  <c r="BI6" i="19"/>
  <c r="DP65" i="19"/>
  <c r="FR7" i="19"/>
  <c r="Z7" i="19"/>
  <c r="AM7" i="19"/>
  <c r="AY7" i="19"/>
  <c r="BL7" i="19"/>
  <c r="P13" i="19"/>
  <c r="BR13" i="19" s="1"/>
  <c r="DT13" i="19" s="1"/>
  <c r="S2" i="19"/>
  <c r="AA2" i="19"/>
  <c r="AI2" i="19"/>
  <c r="AQ2" i="19"/>
  <c r="AY2" i="19"/>
  <c r="BG2" i="19"/>
  <c r="O4" i="19"/>
  <c r="W4" i="19"/>
  <c r="AE4" i="19"/>
  <c r="AM4" i="19"/>
  <c r="AU4" i="19"/>
  <c r="BC4" i="19"/>
  <c r="BK4" i="19"/>
  <c r="M5" i="19"/>
  <c r="BO5" i="19" s="1"/>
  <c r="DQ5" i="19" s="1"/>
  <c r="U5" i="19"/>
  <c r="AC5" i="19"/>
  <c r="AK5" i="19"/>
  <c r="AS5" i="19"/>
  <c r="BA5" i="19"/>
  <c r="BI5" i="19"/>
  <c r="S6" i="19"/>
  <c r="AA6" i="19"/>
  <c r="AI6" i="19"/>
  <c r="AR6" i="19"/>
  <c r="BA6" i="19"/>
  <c r="BJ6" i="19"/>
  <c r="O7" i="19"/>
  <c r="BQ7" i="19" s="1"/>
  <c r="DS7" i="19" s="1"/>
  <c r="AA7" i="19"/>
  <c r="AN7" i="19"/>
  <c r="AZ7" i="19"/>
  <c r="T2" i="19"/>
  <c r="AB2" i="19"/>
  <c r="AJ2" i="19"/>
  <c r="AR2" i="19"/>
  <c r="AZ2" i="19"/>
  <c r="BH2" i="19"/>
  <c r="N52" i="19"/>
  <c r="BP52" i="19" s="1"/>
  <c r="DR52" i="19" s="1"/>
  <c r="N53" i="19"/>
  <c r="BP53" i="19" s="1"/>
  <c r="DR53" i="19" s="1"/>
  <c r="N50" i="19"/>
  <c r="BP50" i="19" s="1"/>
  <c r="DR50" i="19" s="1"/>
  <c r="N51" i="19"/>
  <c r="BP51" i="19" s="1"/>
  <c r="DR51" i="19" s="1"/>
  <c r="N49" i="19"/>
  <c r="BP49" i="19" s="1"/>
  <c r="DR49" i="19" s="1"/>
  <c r="N46" i="19"/>
  <c r="BP46" i="19" s="1"/>
  <c r="DR46" i="19" s="1"/>
  <c r="N45" i="19"/>
  <c r="BP45" i="19" s="1"/>
  <c r="DR45" i="19" s="1"/>
  <c r="N44" i="19"/>
  <c r="BP44" i="19" s="1"/>
  <c r="DR44" i="19" s="1"/>
  <c r="N42" i="19"/>
  <c r="BP42" i="19" s="1"/>
  <c r="DR42" i="19" s="1"/>
  <c r="N47" i="19"/>
  <c r="BP47" i="19" s="1"/>
  <c r="DR47" i="19" s="1"/>
  <c r="N41" i="19"/>
  <c r="BP41" i="19" s="1"/>
  <c r="DR41" i="19" s="1"/>
  <c r="N43" i="19"/>
  <c r="BP43" i="19" s="1"/>
  <c r="DR43" i="19" s="1"/>
  <c r="N40" i="19"/>
  <c r="BP40" i="19" s="1"/>
  <c r="DR40" i="19" s="1"/>
  <c r="N48" i="19"/>
  <c r="BP48" i="19" s="1"/>
  <c r="DR48" i="19" s="1"/>
  <c r="N39" i="19"/>
  <c r="BP39" i="19" s="1"/>
  <c r="DR39" i="19" s="1"/>
  <c r="N38" i="19"/>
  <c r="BP38" i="19" s="1"/>
  <c r="DR38" i="19" s="1"/>
  <c r="N36" i="19"/>
  <c r="BP36" i="19" s="1"/>
  <c r="DR36" i="19" s="1"/>
  <c r="N37" i="19"/>
  <c r="BP37" i="19" s="1"/>
  <c r="DR37" i="19" s="1"/>
  <c r="N35" i="19"/>
  <c r="BP35" i="19" s="1"/>
  <c r="DR35" i="19" s="1"/>
  <c r="N34" i="19"/>
  <c r="BP34" i="19" s="1"/>
  <c r="DR34" i="19" s="1"/>
  <c r="N33" i="19"/>
  <c r="BP33" i="19" s="1"/>
  <c r="DR33" i="19" s="1"/>
  <c r="N31" i="19"/>
  <c r="BP31" i="19" s="1"/>
  <c r="DR31" i="19" s="1"/>
  <c r="N30" i="19"/>
  <c r="BP30" i="19" s="1"/>
  <c r="DR30" i="19" s="1"/>
  <c r="N29" i="19"/>
  <c r="BP29" i="19" s="1"/>
  <c r="DR29" i="19" s="1"/>
  <c r="N28" i="19"/>
  <c r="BP28" i="19" s="1"/>
  <c r="DR28" i="19" s="1"/>
  <c r="N26" i="19"/>
  <c r="BP26" i="19" s="1"/>
  <c r="DR26" i="19" s="1"/>
  <c r="N32" i="19"/>
  <c r="BP32" i="19" s="1"/>
  <c r="DR32" i="19" s="1"/>
  <c r="N25" i="19"/>
  <c r="BP25" i="19" s="1"/>
  <c r="DR25" i="19" s="1"/>
  <c r="N27" i="19"/>
  <c r="BP27" i="19" s="1"/>
  <c r="DR27" i="19" s="1"/>
  <c r="N24" i="19"/>
  <c r="BP24" i="19" s="1"/>
  <c r="DR24" i="19" s="1"/>
  <c r="N20" i="19"/>
  <c r="BP20" i="19" s="1"/>
  <c r="DR20" i="19" s="1"/>
  <c r="N23" i="19"/>
  <c r="BP23" i="19" s="1"/>
  <c r="DR23" i="19" s="1"/>
  <c r="N19" i="19"/>
  <c r="BP19" i="19" s="1"/>
  <c r="DR19" i="19" s="1"/>
  <c r="N22" i="19"/>
  <c r="BP22" i="19" s="1"/>
  <c r="DR22" i="19" s="1"/>
  <c r="N16" i="19"/>
  <c r="BP16" i="19" s="1"/>
  <c r="DR16" i="19" s="1"/>
  <c r="N18" i="19"/>
  <c r="BP18" i="19" s="1"/>
  <c r="DR18" i="19" s="1"/>
  <c r="N15" i="19"/>
  <c r="BP15" i="19" s="1"/>
  <c r="DR15" i="19" s="1"/>
  <c r="N14" i="19"/>
  <c r="BP14" i="19" s="1"/>
  <c r="DR14" i="19" s="1"/>
  <c r="N17" i="19"/>
  <c r="BP17" i="19" s="1"/>
  <c r="DR17" i="19" s="1"/>
  <c r="N12" i="19"/>
  <c r="BP12" i="19" s="1"/>
  <c r="DR12" i="19" s="1"/>
  <c r="N10" i="19"/>
  <c r="BP10" i="19" s="1"/>
  <c r="DR10" i="19" s="1"/>
  <c r="N9" i="19"/>
  <c r="BP9" i="19" s="1"/>
  <c r="DR9" i="19" s="1"/>
  <c r="N21" i="19"/>
  <c r="BP21" i="19" s="1"/>
  <c r="DR21" i="19" s="1"/>
  <c r="N8" i="19"/>
  <c r="BP8" i="19" s="1"/>
  <c r="DR8" i="19" s="1"/>
  <c r="N13" i="19"/>
  <c r="BP13" i="19" s="1"/>
  <c r="DR13" i="19" s="1"/>
  <c r="N11" i="19"/>
  <c r="BP11" i="19" s="1"/>
  <c r="DR11" i="19" s="1"/>
  <c r="N7" i="19"/>
  <c r="BP7" i="19" s="1"/>
  <c r="DR7" i="19" s="1"/>
  <c r="R3" i="19"/>
  <c r="Z3" i="19"/>
  <c r="AH3" i="19"/>
  <c r="AP3" i="19"/>
  <c r="AX3" i="19"/>
  <c r="BF3" i="19"/>
  <c r="P4" i="19"/>
  <c r="X4" i="19"/>
  <c r="AF4" i="19"/>
  <c r="AN4" i="19"/>
  <c r="AV4" i="19"/>
  <c r="BD4" i="19"/>
  <c r="BL4" i="19"/>
  <c r="N5" i="19"/>
  <c r="BP5" i="19" s="1"/>
  <c r="DR5" i="19" s="1"/>
  <c r="V5" i="19"/>
  <c r="AD5" i="19"/>
  <c r="AL5" i="19"/>
  <c r="AT5" i="19"/>
  <c r="BB5" i="19"/>
  <c r="BJ5" i="19"/>
  <c r="T6" i="19"/>
  <c r="AB6" i="19"/>
  <c r="AJ6" i="19"/>
  <c r="AS6" i="19"/>
  <c r="BB6" i="19"/>
  <c r="BK6" i="19"/>
  <c r="P7" i="19"/>
  <c r="BR7" i="19" s="1"/>
  <c r="DT7" i="19" s="1"/>
  <c r="AB7" i="19"/>
  <c r="AP7" i="19"/>
  <c r="BC7" i="19"/>
  <c r="DP66" i="19"/>
  <c r="FR8" i="19"/>
  <c r="DP69" i="19"/>
  <c r="FR11" i="19"/>
  <c r="T8" i="19"/>
  <c r="AB8" i="19"/>
  <c r="AJ8" i="19"/>
  <c r="AR8" i="19"/>
  <c r="AZ8" i="19"/>
  <c r="BH8" i="19"/>
  <c r="T53" i="19"/>
  <c r="BV53" i="19" s="1"/>
  <c r="DX53" i="19" s="1"/>
  <c r="T51" i="19"/>
  <c r="BV51" i="19" s="1"/>
  <c r="DX51" i="19" s="1"/>
  <c r="T50" i="19"/>
  <c r="BV50" i="19" s="1"/>
  <c r="DX50" i="19" s="1"/>
  <c r="T52" i="19"/>
  <c r="BV52" i="19" s="1"/>
  <c r="DX52" i="19" s="1"/>
  <c r="T49" i="19"/>
  <c r="BV49" i="19" s="1"/>
  <c r="DX49" i="19" s="1"/>
  <c r="T47" i="19"/>
  <c r="BV47" i="19" s="1"/>
  <c r="DX47" i="19" s="1"/>
  <c r="T46" i="19"/>
  <c r="BV46" i="19" s="1"/>
  <c r="DX46" i="19" s="1"/>
  <c r="T48" i="19"/>
  <c r="BV48" i="19" s="1"/>
  <c r="DX48" i="19" s="1"/>
  <c r="T45" i="19"/>
  <c r="BV45" i="19" s="1"/>
  <c r="DX45" i="19" s="1"/>
  <c r="T43" i="19"/>
  <c r="BV43" i="19" s="1"/>
  <c r="DX43" i="19" s="1"/>
  <c r="T38" i="19"/>
  <c r="BV38" i="19" s="1"/>
  <c r="DX38" i="19" s="1"/>
  <c r="T41" i="19"/>
  <c r="BV41" i="19" s="1"/>
  <c r="DX41" i="19" s="1"/>
  <c r="T42" i="19"/>
  <c r="BV42" i="19" s="1"/>
  <c r="DX42" i="19" s="1"/>
  <c r="T40" i="19"/>
  <c r="BV40" i="19" s="1"/>
  <c r="DX40" i="19" s="1"/>
  <c r="T44" i="19"/>
  <c r="BV44" i="19" s="1"/>
  <c r="DX44" i="19" s="1"/>
  <c r="T39" i="19"/>
  <c r="BV39" i="19" s="1"/>
  <c r="DX39" i="19" s="1"/>
  <c r="T37" i="19"/>
  <c r="BV37" i="19" s="1"/>
  <c r="DX37" i="19" s="1"/>
  <c r="T33" i="19"/>
  <c r="BV33" i="19" s="1"/>
  <c r="DX33" i="19" s="1"/>
  <c r="T36" i="19"/>
  <c r="BV36" i="19" s="1"/>
  <c r="DX36" i="19" s="1"/>
  <c r="T35" i="19"/>
  <c r="BV35" i="19" s="1"/>
  <c r="DX35" i="19" s="1"/>
  <c r="T32" i="19"/>
  <c r="BV32" i="19" s="1"/>
  <c r="DX32" i="19" s="1"/>
  <c r="T30" i="19"/>
  <c r="BV30" i="19" s="1"/>
  <c r="DX30" i="19" s="1"/>
  <c r="T31" i="19"/>
  <c r="BV31" i="19" s="1"/>
  <c r="DX31" i="19" s="1"/>
  <c r="T34" i="19"/>
  <c r="BV34" i="19" s="1"/>
  <c r="DX34" i="19" s="1"/>
  <c r="T29" i="19"/>
  <c r="BV29" i="19" s="1"/>
  <c r="DX29" i="19" s="1"/>
  <c r="T27" i="19"/>
  <c r="BV27" i="19" s="1"/>
  <c r="DX27" i="19" s="1"/>
  <c r="T26" i="19"/>
  <c r="BV26" i="19" s="1"/>
  <c r="DX26" i="19" s="1"/>
  <c r="T28" i="19"/>
  <c r="BV28" i="19" s="1"/>
  <c r="DX28" i="19" s="1"/>
  <c r="T25" i="19"/>
  <c r="BV25" i="19" s="1"/>
  <c r="DX25" i="19" s="1"/>
  <c r="T24" i="19"/>
  <c r="BV24" i="19" s="1"/>
  <c r="DX24" i="19" s="1"/>
  <c r="T21" i="19"/>
  <c r="BV21" i="19" s="1"/>
  <c r="DX21" i="19" s="1"/>
  <c r="T20" i="19"/>
  <c r="BV20" i="19" s="1"/>
  <c r="DX20" i="19" s="1"/>
  <c r="T19" i="19"/>
  <c r="BV19" i="19" s="1"/>
  <c r="DX19" i="19" s="1"/>
  <c r="T17" i="19"/>
  <c r="BV17" i="19" s="1"/>
  <c r="DX17" i="19" s="1"/>
  <c r="T22" i="19"/>
  <c r="BV22" i="19" s="1"/>
  <c r="DX22" i="19" s="1"/>
  <c r="T16" i="19"/>
  <c r="BV16" i="19" s="1"/>
  <c r="DX16" i="19" s="1"/>
  <c r="T23" i="19"/>
  <c r="BV23" i="19" s="1"/>
  <c r="DX23" i="19" s="1"/>
  <c r="T15" i="19"/>
  <c r="BV15" i="19" s="1"/>
  <c r="DX15" i="19" s="1"/>
  <c r="T18" i="19"/>
  <c r="BV18" i="19" s="1"/>
  <c r="DX18" i="19" s="1"/>
  <c r="T14" i="19"/>
  <c r="BV14" i="19" s="1"/>
  <c r="DX14" i="19" s="1"/>
  <c r="Z9" i="19"/>
  <c r="AH9" i="19"/>
  <c r="AP9" i="19"/>
  <c r="AX9" i="19"/>
  <c r="BF9" i="19"/>
  <c r="X10" i="19"/>
  <c r="AF10" i="19"/>
  <c r="AN10" i="19"/>
  <c r="AV10" i="19"/>
  <c r="BD10" i="19"/>
  <c r="V11" i="19"/>
  <c r="AD11" i="19"/>
  <c r="AL11" i="19"/>
  <c r="AT11" i="19"/>
  <c r="BB11" i="19"/>
  <c r="BJ11" i="19"/>
  <c r="AB12" i="19"/>
  <c r="AN12" i="19"/>
  <c r="BB12" i="19"/>
  <c r="DP72" i="19"/>
  <c r="FR14" i="19"/>
  <c r="AF17" i="19"/>
  <c r="V8" i="19"/>
  <c r="AD8" i="19"/>
  <c r="AL8" i="19"/>
  <c r="AT8" i="19"/>
  <c r="BB8" i="19"/>
  <c r="BJ8" i="19"/>
  <c r="U53" i="19"/>
  <c r="BW53" i="19" s="1"/>
  <c r="DY53" i="19" s="1"/>
  <c r="U52" i="19"/>
  <c r="BW52" i="19" s="1"/>
  <c r="DY52" i="19" s="1"/>
  <c r="U50" i="19"/>
  <c r="BW50" i="19" s="1"/>
  <c r="DY50" i="19" s="1"/>
  <c r="U51" i="19"/>
  <c r="BW51" i="19" s="1"/>
  <c r="DY51" i="19" s="1"/>
  <c r="U49" i="19"/>
  <c r="BW49" i="19" s="1"/>
  <c r="DY49" i="19" s="1"/>
  <c r="U48" i="19"/>
  <c r="BW48" i="19" s="1"/>
  <c r="DY48" i="19" s="1"/>
  <c r="U47" i="19"/>
  <c r="BW47" i="19" s="1"/>
  <c r="DY47" i="19" s="1"/>
  <c r="U43" i="19"/>
  <c r="BW43" i="19" s="1"/>
  <c r="DY43" i="19" s="1"/>
  <c r="U46" i="19"/>
  <c r="BW46" i="19" s="1"/>
  <c r="DY46" i="19" s="1"/>
  <c r="U42" i="19"/>
  <c r="BW42" i="19" s="1"/>
  <c r="DY42" i="19" s="1"/>
  <c r="U45" i="19"/>
  <c r="BW45" i="19" s="1"/>
  <c r="DY45" i="19" s="1"/>
  <c r="U44" i="19"/>
  <c r="BW44" i="19" s="1"/>
  <c r="DY44" i="19" s="1"/>
  <c r="U38" i="19"/>
  <c r="BW38" i="19" s="1"/>
  <c r="DY38" i="19" s="1"/>
  <c r="U41" i="19"/>
  <c r="BW41" i="19" s="1"/>
  <c r="DY41" i="19" s="1"/>
  <c r="U40" i="19"/>
  <c r="BW40" i="19" s="1"/>
  <c r="DY40" i="19" s="1"/>
  <c r="U39" i="19"/>
  <c r="BW39" i="19" s="1"/>
  <c r="DY39" i="19" s="1"/>
  <c r="U33" i="19"/>
  <c r="BW33" i="19" s="1"/>
  <c r="DY33" i="19" s="1"/>
  <c r="U36" i="19"/>
  <c r="BW36" i="19" s="1"/>
  <c r="DY36" i="19" s="1"/>
  <c r="U32" i="19"/>
  <c r="BW32" i="19" s="1"/>
  <c r="DY32" i="19" s="1"/>
  <c r="U35" i="19"/>
  <c r="BW35" i="19" s="1"/>
  <c r="DY35" i="19" s="1"/>
  <c r="U31" i="19"/>
  <c r="BW31" i="19" s="1"/>
  <c r="DY31" i="19" s="1"/>
  <c r="U28" i="19"/>
  <c r="BW28" i="19" s="1"/>
  <c r="DY28" i="19" s="1"/>
  <c r="U27" i="19"/>
  <c r="BW27" i="19" s="1"/>
  <c r="DY27" i="19" s="1"/>
  <c r="U23" i="19"/>
  <c r="BW23" i="19" s="1"/>
  <c r="DY23" i="19" s="1"/>
  <c r="U37" i="19"/>
  <c r="BW37" i="19" s="1"/>
  <c r="DY37" i="19" s="1"/>
  <c r="U34" i="19"/>
  <c r="BW34" i="19" s="1"/>
  <c r="DY34" i="19" s="1"/>
  <c r="U26" i="19"/>
  <c r="BW26" i="19" s="1"/>
  <c r="DY26" i="19" s="1"/>
  <c r="U30" i="19"/>
  <c r="BW30" i="19" s="1"/>
  <c r="DY30" i="19" s="1"/>
  <c r="U25" i="19"/>
  <c r="BW25" i="19" s="1"/>
  <c r="DY25" i="19" s="1"/>
  <c r="U24" i="19"/>
  <c r="BW24" i="19" s="1"/>
  <c r="DY24" i="19" s="1"/>
  <c r="U29" i="19"/>
  <c r="BW29" i="19" s="1"/>
  <c r="DY29" i="19" s="1"/>
  <c r="U21" i="19"/>
  <c r="BW21" i="19" s="1"/>
  <c r="DY21" i="19" s="1"/>
  <c r="U17" i="19"/>
  <c r="BW17" i="19" s="1"/>
  <c r="DY17" i="19" s="1"/>
  <c r="U20" i="19"/>
  <c r="BW20" i="19" s="1"/>
  <c r="DY20" i="19" s="1"/>
  <c r="U19" i="19"/>
  <c r="BW19" i="19" s="1"/>
  <c r="DY19" i="19" s="1"/>
  <c r="U22" i="19"/>
  <c r="BW22" i="19" s="1"/>
  <c r="DY22" i="19" s="1"/>
  <c r="U18" i="19"/>
  <c r="BW18" i="19" s="1"/>
  <c r="DY18" i="19" s="1"/>
  <c r="U16" i="19"/>
  <c r="BW16" i="19" s="1"/>
  <c r="DY16" i="19" s="1"/>
  <c r="U12" i="19"/>
  <c r="BW12" i="19" s="1"/>
  <c r="DY12" i="19" s="1"/>
  <c r="U15" i="19"/>
  <c r="BW15" i="19" s="1"/>
  <c r="DY15" i="19" s="1"/>
  <c r="U14" i="19"/>
  <c r="BW14" i="19" s="1"/>
  <c r="DY14" i="19" s="1"/>
  <c r="Z10" i="19"/>
  <c r="AH10" i="19"/>
  <c r="AP10" i="19"/>
  <c r="AX10" i="19"/>
  <c r="BF10" i="19"/>
  <c r="X11" i="19"/>
  <c r="AF11" i="19"/>
  <c r="AN11" i="19"/>
  <c r="AV11" i="19"/>
  <c r="BD11" i="19"/>
  <c r="BL11" i="19"/>
  <c r="AE12" i="19"/>
  <c r="AR12" i="19"/>
  <c r="BD12" i="19"/>
  <c r="T13" i="19"/>
  <c r="BV13" i="19" s="1"/>
  <c r="DX13" i="19" s="1"/>
  <c r="DP74" i="19"/>
  <c r="FR16" i="19"/>
  <c r="BB17" i="19"/>
  <c r="V24" i="19"/>
  <c r="BX24" i="19" s="1"/>
  <c r="DZ24" i="19" s="1"/>
  <c r="W8" i="19"/>
  <c r="AE8" i="19"/>
  <c r="AM8" i="19"/>
  <c r="AU8" i="19"/>
  <c r="BC8" i="19"/>
  <c r="BK8" i="19"/>
  <c r="U9" i="19"/>
  <c r="AC9" i="19"/>
  <c r="AK9" i="19"/>
  <c r="AS9" i="19"/>
  <c r="BA9" i="19"/>
  <c r="BI9" i="19"/>
  <c r="S10" i="19"/>
  <c r="BU10" i="19" s="1"/>
  <c r="DW10" i="19" s="1"/>
  <c r="AA10" i="19"/>
  <c r="AI10" i="19"/>
  <c r="AQ10" i="19"/>
  <c r="AY10" i="19"/>
  <c r="BG10" i="19"/>
  <c r="Y11" i="19"/>
  <c r="AG11" i="19"/>
  <c r="AO11" i="19"/>
  <c r="AW11" i="19"/>
  <c r="T12" i="19"/>
  <c r="BV12" i="19" s="1"/>
  <c r="DX12" i="19" s="1"/>
  <c r="AF12" i="19"/>
  <c r="AT12" i="19"/>
  <c r="BF12" i="19"/>
  <c r="U13" i="19"/>
  <c r="BW13" i="19" s="1"/>
  <c r="DY13" i="19" s="1"/>
  <c r="X8" i="19"/>
  <c r="AF8" i="19"/>
  <c r="AN8" i="19"/>
  <c r="AV8" i="19"/>
  <c r="BD8" i="19"/>
  <c r="BL8" i="19"/>
  <c r="V9" i="19"/>
  <c r="AD9" i="19"/>
  <c r="AL9" i="19"/>
  <c r="AT9" i="19"/>
  <c r="BB9" i="19"/>
  <c r="BJ9" i="19"/>
  <c r="T10" i="19"/>
  <c r="BV10" i="19" s="1"/>
  <c r="DX10" i="19" s="1"/>
  <c r="AB10" i="19"/>
  <c r="AJ10" i="19"/>
  <c r="AR10" i="19"/>
  <c r="AZ10" i="19"/>
  <c r="BH10" i="19"/>
  <c r="V52" i="19"/>
  <c r="BX52" i="19" s="1"/>
  <c r="DZ52" i="19" s="1"/>
  <c r="V53" i="19"/>
  <c r="BX53" i="19" s="1"/>
  <c r="DZ53" i="19" s="1"/>
  <c r="V50" i="19"/>
  <c r="BX50" i="19" s="1"/>
  <c r="DZ50" i="19" s="1"/>
  <c r="V51" i="19"/>
  <c r="BX51" i="19" s="1"/>
  <c r="DZ51" i="19" s="1"/>
  <c r="V49" i="19"/>
  <c r="BX49" i="19" s="1"/>
  <c r="DZ49" i="19" s="1"/>
  <c r="V46" i="19"/>
  <c r="BX46" i="19" s="1"/>
  <c r="DZ46" i="19" s="1"/>
  <c r="V45" i="19"/>
  <c r="BX45" i="19" s="1"/>
  <c r="DZ45" i="19" s="1"/>
  <c r="V48" i="19"/>
  <c r="BX48" i="19" s="1"/>
  <c r="DZ48" i="19" s="1"/>
  <c r="V44" i="19"/>
  <c r="BX44" i="19" s="1"/>
  <c r="DZ44" i="19" s="1"/>
  <c r="V47" i="19"/>
  <c r="BX47" i="19" s="1"/>
  <c r="DZ47" i="19" s="1"/>
  <c r="V43" i="19"/>
  <c r="BX43" i="19" s="1"/>
  <c r="DZ43" i="19" s="1"/>
  <c r="V41" i="19"/>
  <c r="BX41" i="19" s="1"/>
  <c r="DZ41" i="19" s="1"/>
  <c r="V40" i="19"/>
  <c r="BX40" i="19" s="1"/>
  <c r="DZ40" i="19" s="1"/>
  <c r="V42" i="19"/>
  <c r="BX42" i="19" s="1"/>
  <c r="DZ42" i="19" s="1"/>
  <c r="V39" i="19"/>
  <c r="BX39" i="19" s="1"/>
  <c r="DZ39" i="19" s="1"/>
  <c r="V38" i="19"/>
  <c r="BX38" i="19" s="1"/>
  <c r="DZ38" i="19" s="1"/>
  <c r="V36" i="19"/>
  <c r="BX36" i="19" s="1"/>
  <c r="DZ36" i="19" s="1"/>
  <c r="V35" i="19"/>
  <c r="BX35" i="19" s="1"/>
  <c r="DZ35" i="19" s="1"/>
  <c r="V37" i="19"/>
  <c r="BX37" i="19" s="1"/>
  <c r="DZ37" i="19" s="1"/>
  <c r="V34" i="19"/>
  <c r="BX34" i="19" s="1"/>
  <c r="DZ34" i="19" s="1"/>
  <c r="V30" i="19"/>
  <c r="BX30" i="19" s="1"/>
  <c r="DZ30" i="19" s="1"/>
  <c r="V32" i="19"/>
  <c r="BX32" i="19" s="1"/>
  <c r="DZ32" i="19" s="1"/>
  <c r="V31" i="19"/>
  <c r="BX31" i="19" s="1"/>
  <c r="DZ31" i="19" s="1"/>
  <c r="V29" i="19"/>
  <c r="BX29" i="19" s="1"/>
  <c r="DZ29" i="19" s="1"/>
  <c r="V26" i="19"/>
  <c r="BX26" i="19" s="1"/>
  <c r="DZ26" i="19" s="1"/>
  <c r="V27" i="19"/>
  <c r="BX27" i="19" s="1"/>
  <c r="DZ27" i="19" s="1"/>
  <c r="V25" i="19"/>
  <c r="BX25" i="19" s="1"/>
  <c r="DZ25" i="19" s="1"/>
  <c r="V28" i="19"/>
  <c r="BX28" i="19" s="1"/>
  <c r="DZ28" i="19" s="1"/>
  <c r="V33" i="19"/>
  <c r="BX33" i="19" s="1"/>
  <c r="DZ33" i="19" s="1"/>
  <c r="V20" i="19"/>
  <c r="BX20" i="19" s="1"/>
  <c r="DZ20" i="19" s="1"/>
  <c r="V19" i="19"/>
  <c r="BX19" i="19" s="1"/>
  <c r="DZ19" i="19" s="1"/>
  <c r="V22" i="19"/>
  <c r="BX22" i="19" s="1"/>
  <c r="DZ22" i="19" s="1"/>
  <c r="V23" i="19"/>
  <c r="BX23" i="19" s="1"/>
  <c r="DZ23" i="19" s="1"/>
  <c r="V16" i="19"/>
  <c r="BX16" i="19" s="1"/>
  <c r="DZ16" i="19" s="1"/>
  <c r="V15" i="19"/>
  <c r="BX15" i="19" s="1"/>
  <c r="DZ15" i="19" s="1"/>
  <c r="V14" i="19"/>
  <c r="BX14" i="19" s="1"/>
  <c r="DZ14" i="19" s="1"/>
  <c r="V18" i="19"/>
  <c r="BX18" i="19" s="1"/>
  <c r="DZ18" i="19" s="1"/>
  <c r="V21" i="19"/>
  <c r="BX21" i="19" s="1"/>
  <c r="DZ21" i="19" s="1"/>
  <c r="Z11" i="19"/>
  <c r="AH11" i="19"/>
  <c r="AP11" i="19"/>
  <c r="AX11" i="19"/>
  <c r="BF11" i="19"/>
  <c r="V12" i="19"/>
  <c r="BX12" i="19" s="1"/>
  <c r="DZ12" i="19" s="1"/>
  <c r="AH12" i="19"/>
  <c r="AU12" i="19"/>
  <c r="BH12" i="19"/>
  <c r="V13" i="19"/>
  <c r="BX13" i="19" s="1"/>
  <c r="DZ13" i="19" s="1"/>
  <c r="Y8" i="19"/>
  <c r="AG8" i="19"/>
  <c r="AO8" i="19"/>
  <c r="AW8" i="19"/>
  <c r="BE8" i="19"/>
  <c r="AK10" i="19"/>
  <c r="AS10" i="19"/>
  <c r="BA10" i="19"/>
  <c r="BI10" i="19"/>
  <c r="W53" i="19"/>
  <c r="BY53" i="19" s="1"/>
  <c r="EA53" i="19" s="1"/>
  <c r="W52" i="19"/>
  <c r="BY52" i="19" s="1"/>
  <c r="EA52" i="19" s="1"/>
  <c r="W51" i="19"/>
  <c r="BY51" i="19" s="1"/>
  <c r="EA51" i="19" s="1"/>
  <c r="W50" i="19"/>
  <c r="BY50" i="19" s="1"/>
  <c r="EA50" i="19" s="1"/>
  <c r="W49" i="19"/>
  <c r="BY49" i="19" s="1"/>
  <c r="EA49" i="19" s="1"/>
  <c r="W48" i="19"/>
  <c r="BY48" i="19" s="1"/>
  <c r="EA48" i="19" s="1"/>
  <c r="W46" i="19"/>
  <c r="BY46" i="19" s="1"/>
  <c r="EA46" i="19" s="1"/>
  <c r="W42" i="19"/>
  <c r="BY42" i="19" s="1"/>
  <c r="EA42" i="19" s="1"/>
  <c r="W45" i="19"/>
  <c r="BY45" i="19" s="1"/>
  <c r="EA45" i="19" s="1"/>
  <c r="W44" i="19"/>
  <c r="BY44" i="19" s="1"/>
  <c r="EA44" i="19" s="1"/>
  <c r="W47" i="19"/>
  <c r="BY47" i="19" s="1"/>
  <c r="EA47" i="19" s="1"/>
  <c r="W43" i="19"/>
  <c r="BY43" i="19" s="1"/>
  <c r="EA43" i="19" s="1"/>
  <c r="W41" i="19"/>
  <c r="BY41" i="19" s="1"/>
  <c r="EA41" i="19" s="1"/>
  <c r="W37" i="19"/>
  <c r="BY37" i="19" s="1"/>
  <c r="EA37" i="19" s="1"/>
  <c r="W40" i="19"/>
  <c r="BY40" i="19" s="1"/>
  <c r="EA40" i="19" s="1"/>
  <c r="W39" i="19"/>
  <c r="BY39" i="19" s="1"/>
  <c r="EA39" i="19" s="1"/>
  <c r="W38" i="19"/>
  <c r="BY38" i="19" s="1"/>
  <c r="EA38" i="19" s="1"/>
  <c r="W36" i="19"/>
  <c r="BY36" i="19" s="1"/>
  <c r="EA36" i="19" s="1"/>
  <c r="W32" i="19"/>
  <c r="BY32" i="19" s="1"/>
  <c r="EA32" i="19" s="1"/>
  <c r="W35" i="19"/>
  <c r="BY35" i="19" s="1"/>
  <c r="EA35" i="19" s="1"/>
  <c r="W34" i="19"/>
  <c r="BY34" i="19" s="1"/>
  <c r="EA34" i="19" s="1"/>
  <c r="W31" i="19"/>
  <c r="BY31" i="19" s="1"/>
  <c r="EA31" i="19" s="1"/>
  <c r="W33" i="19"/>
  <c r="BY33" i="19" s="1"/>
  <c r="EA33" i="19" s="1"/>
  <c r="W27" i="19"/>
  <c r="BY27" i="19" s="1"/>
  <c r="EA27" i="19" s="1"/>
  <c r="W30" i="19"/>
  <c r="BY30" i="19" s="1"/>
  <c r="EA30" i="19" s="1"/>
  <c r="W26" i="19"/>
  <c r="BY26" i="19" s="1"/>
  <c r="EA26" i="19" s="1"/>
  <c r="W25" i="19"/>
  <c r="BY25" i="19" s="1"/>
  <c r="EA25" i="19" s="1"/>
  <c r="W28" i="19"/>
  <c r="BY28" i="19" s="1"/>
  <c r="EA28" i="19" s="1"/>
  <c r="W24" i="19"/>
  <c r="BY24" i="19" s="1"/>
  <c r="EA24" i="19" s="1"/>
  <c r="W29" i="19"/>
  <c r="BY29" i="19" s="1"/>
  <c r="EA29" i="19" s="1"/>
  <c r="W23" i="19"/>
  <c r="BY23" i="19" s="1"/>
  <c r="EA23" i="19" s="1"/>
  <c r="W20" i="19"/>
  <c r="BY20" i="19" s="1"/>
  <c r="EA20" i="19" s="1"/>
  <c r="W19" i="19"/>
  <c r="BY19" i="19" s="1"/>
  <c r="EA19" i="19" s="1"/>
  <c r="W22" i="19"/>
  <c r="BY22" i="19" s="1"/>
  <c r="EA22" i="19" s="1"/>
  <c r="W18" i="19"/>
  <c r="BY18" i="19" s="1"/>
  <c r="EA18" i="19" s="1"/>
  <c r="W21" i="19"/>
  <c r="BY21" i="19" s="1"/>
  <c r="EA21" i="19" s="1"/>
  <c r="W15" i="19"/>
  <c r="BY15" i="19" s="1"/>
  <c r="EA15" i="19" s="1"/>
  <c r="BI12" i="19"/>
  <c r="BA12" i="19"/>
  <c r="AS12" i="19"/>
  <c r="AK12" i="19"/>
  <c r="AC12" i="19"/>
  <c r="W14" i="19"/>
  <c r="BY14" i="19" s="1"/>
  <c r="EA14" i="19" s="1"/>
  <c r="BG12" i="19"/>
  <c r="AY12" i="19"/>
  <c r="AQ12" i="19"/>
  <c r="AI12" i="19"/>
  <c r="AA12" i="19"/>
  <c r="W13" i="19"/>
  <c r="BY13" i="19" s="1"/>
  <c r="EA13" i="19" s="1"/>
  <c r="BE12" i="19"/>
  <c r="AW12" i="19"/>
  <c r="AO12" i="19"/>
  <c r="AG12" i="19"/>
  <c r="Y12" i="19"/>
  <c r="W17" i="19"/>
  <c r="BY17" i="19" s="1"/>
  <c r="EA17" i="19" s="1"/>
  <c r="W12" i="19"/>
  <c r="AJ12" i="19"/>
  <c r="AV12" i="19"/>
  <c r="BJ12" i="19"/>
  <c r="AB53" i="19"/>
  <c r="CD53" i="19" s="1"/>
  <c r="EF53" i="19" s="1"/>
  <c r="AB51" i="19"/>
  <c r="CD51" i="19" s="1"/>
  <c r="EF51" i="19" s="1"/>
  <c r="AB52" i="19"/>
  <c r="CD52" i="19" s="1"/>
  <c r="EF52" i="19" s="1"/>
  <c r="AB50" i="19"/>
  <c r="CD50" i="19" s="1"/>
  <c r="EF50" i="19" s="1"/>
  <c r="AB49" i="19"/>
  <c r="CD49" i="19" s="1"/>
  <c r="EF49" i="19" s="1"/>
  <c r="AB47" i="19"/>
  <c r="CD47" i="19" s="1"/>
  <c r="EF47" i="19" s="1"/>
  <c r="AB48" i="19"/>
  <c r="CD48" i="19" s="1"/>
  <c r="EF48" i="19" s="1"/>
  <c r="AB46" i="19"/>
  <c r="CD46" i="19" s="1"/>
  <c r="EF46" i="19" s="1"/>
  <c r="AB45" i="19"/>
  <c r="CD45" i="19" s="1"/>
  <c r="EF45" i="19" s="1"/>
  <c r="AB42" i="19"/>
  <c r="CD42" i="19" s="1"/>
  <c r="EF42" i="19" s="1"/>
  <c r="AB38" i="19"/>
  <c r="CD38" i="19" s="1"/>
  <c r="EF38" i="19" s="1"/>
  <c r="AB41" i="19"/>
  <c r="CD41" i="19" s="1"/>
  <c r="EF41" i="19" s="1"/>
  <c r="AB40" i="19"/>
  <c r="CD40" i="19" s="1"/>
  <c r="EF40" i="19" s="1"/>
  <c r="AB44" i="19"/>
  <c r="CD44" i="19" s="1"/>
  <c r="EF44" i="19" s="1"/>
  <c r="AB43" i="19"/>
  <c r="CD43" i="19" s="1"/>
  <c r="EF43" i="19" s="1"/>
  <c r="AB39" i="19"/>
  <c r="CD39" i="19" s="1"/>
  <c r="EF39" i="19" s="1"/>
  <c r="AB33" i="19"/>
  <c r="CD33" i="19" s="1"/>
  <c r="EF33" i="19" s="1"/>
  <c r="AB37" i="19"/>
  <c r="CD37" i="19" s="1"/>
  <c r="EF37" i="19" s="1"/>
  <c r="AB36" i="19"/>
  <c r="CD36" i="19" s="1"/>
  <c r="EF36" i="19" s="1"/>
  <c r="AB35" i="19"/>
  <c r="CD35" i="19" s="1"/>
  <c r="EF35" i="19" s="1"/>
  <c r="AB30" i="19"/>
  <c r="CD30" i="19" s="1"/>
  <c r="EF30" i="19" s="1"/>
  <c r="AB34" i="19"/>
  <c r="CD34" i="19" s="1"/>
  <c r="EF34" i="19" s="1"/>
  <c r="AB32" i="19"/>
  <c r="CD32" i="19" s="1"/>
  <c r="EF32" i="19" s="1"/>
  <c r="AB31" i="19"/>
  <c r="CD31" i="19" s="1"/>
  <c r="EF31" i="19" s="1"/>
  <c r="AB28" i="19"/>
  <c r="CD28" i="19" s="1"/>
  <c r="EF28" i="19" s="1"/>
  <c r="AB26" i="19"/>
  <c r="CD26" i="19" s="1"/>
  <c r="EF26" i="19" s="1"/>
  <c r="AB29" i="19"/>
  <c r="CD29" i="19" s="1"/>
  <c r="EF29" i="19" s="1"/>
  <c r="AB25" i="19"/>
  <c r="CD25" i="19" s="1"/>
  <c r="EF25" i="19" s="1"/>
  <c r="AB27" i="19"/>
  <c r="CD27" i="19" s="1"/>
  <c r="EF27" i="19" s="1"/>
  <c r="BI17" i="19"/>
  <c r="BA17" i="19"/>
  <c r="AS17" i="19"/>
  <c r="AK17" i="19"/>
  <c r="AB21" i="19"/>
  <c r="CD21" i="19" s="1"/>
  <c r="EF21" i="19" s="1"/>
  <c r="BG17" i="19"/>
  <c r="AY17" i="19"/>
  <c r="AQ17" i="19"/>
  <c r="AI17" i="19"/>
  <c r="AB23" i="19"/>
  <c r="CD23" i="19" s="1"/>
  <c r="EF23" i="19" s="1"/>
  <c r="AB20" i="19"/>
  <c r="CD20" i="19" s="1"/>
  <c r="EF20" i="19" s="1"/>
  <c r="AB19" i="19"/>
  <c r="CD19" i="19" s="1"/>
  <c r="EF19" i="19" s="1"/>
  <c r="AB24" i="19"/>
  <c r="CD24" i="19" s="1"/>
  <c r="EF24" i="19" s="1"/>
  <c r="BK17" i="19"/>
  <c r="AZ17" i="19"/>
  <c r="AO17" i="19"/>
  <c r="AE17" i="19"/>
  <c r="AB22" i="19"/>
  <c r="CD22" i="19" s="1"/>
  <c r="EF22" i="19" s="1"/>
  <c r="BJ17" i="19"/>
  <c r="AX17" i="19"/>
  <c r="AN17" i="19"/>
  <c r="AB18" i="19"/>
  <c r="CD18" i="19" s="1"/>
  <c r="EF18" i="19" s="1"/>
  <c r="BH17" i="19"/>
  <c r="AW17" i="19"/>
  <c r="AM17" i="19"/>
  <c r="AB17" i="19"/>
  <c r="AB16" i="19"/>
  <c r="BF17" i="19"/>
  <c r="AV17" i="19"/>
  <c r="AL17" i="19"/>
  <c r="BE17" i="19"/>
  <c r="AU17" i="19"/>
  <c r="AJ17" i="19"/>
  <c r="AB15" i="19"/>
  <c r="BD17" i="19"/>
  <c r="AT17" i="19"/>
  <c r="AH17" i="19"/>
  <c r="BC17" i="19"/>
  <c r="AR17" i="19"/>
  <c r="AG17" i="19"/>
  <c r="AB14" i="19"/>
  <c r="AD52" i="19"/>
  <c r="CF52" i="19" s="1"/>
  <c r="EH52" i="19" s="1"/>
  <c r="AD53" i="19"/>
  <c r="CF53" i="19" s="1"/>
  <c r="EH53" i="19" s="1"/>
  <c r="AD50" i="19"/>
  <c r="CF50" i="19" s="1"/>
  <c r="EH50" i="19" s="1"/>
  <c r="AD51" i="19"/>
  <c r="CF51" i="19" s="1"/>
  <c r="EH51" i="19" s="1"/>
  <c r="AD49" i="19"/>
  <c r="CF49" i="19" s="1"/>
  <c r="EH49" i="19" s="1"/>
  <c r="AD48" i="19"/>
  <c r="CF48" i="19" s="1"/>
  <c r="EH48" i="19" s="1"/>
  <c r="AD46" i="19"/>
  <c r="CF46" i="19" s="1"/>
  <c r="EH46" i="19" s="1"/>
  <c r="AD45" i="19"/>
  <c r="CF45" i="19" s="1"/>
  <c r="EH45" i="19" s="1"/>
  <c r="AD44" i="19"/>
  <c r="CF44" i="19" s="1"/>
  <c r="EH44" i="19" s="1"/>
  <c r="AD42" i="19"/>
  <c r="CF42" i="19" s="1"/>
  <c r="EH42" i="19" s="1"/>
  <c r="AD41" i="19"/>
  <c r="CF41" i="19" s="1"/>
  <c r="EH41" i="19" s="1"/>
  <c r="AD40" i="19"/>
  <c r="CF40" i="19" s="1"/>
  <c r="EH40" i="19" s="1"/>
  <c r="AD39" i="19"/>
  <c r="CF39" i="19" s="1"/>
  <c r="EH39" i="19" s="1"/>
  <c r="AD43" i="19"/>
  <c r="CF43" i="19" s="1"/>
  <c r="EH43" i="19" s="1"/>
  <c r="AD47" i="19"/>
  <c r="CF47" i="19" s="1"/>
  <c r="EH47" i="19" s="1"/>
  <c r="AD38" i="19"/>
  <c r="CF38" i="19" s="1"/>
  <c r="EH38" i="19" s="1"/>
  <c r="AD37" i="19"/>
  <c r="CF37" i="19" s="1"/>
  <c r="EH37" i="19" s="1"/>
  <c r="AD36" i="19"/>
  <c r="CF36" i="19" s="1"/>
  <c r="EH36" i="19" s="1"/>
  <c r="AD35" i="19"/>
  <c r="CF35" i="19" s="1"/>
  <c r="EH35" i="19" s="1"/>
  <c r="AD34" i="19"/>
  <c r="CF34" i="19" s="1"/>
  <c r="EH34" i="19" s="1"/>
  <c r="AD30" i="19"/>
  <c r="CF30" i="19" s="1"/>
  <c r="EH30" i="19" s="1"/>
  <c r="AD29" i="19"/>
  <c r="CF29" i="19" s="1"/>
  <c r="EH29" i="19" s="1"/>
  <c r="AD33" i="19"/>
  <c r="CF33" i="19" s="1"/>
  <c r="EH33" i="19" s="1"/>
  <c r="AD32" i="19"/>
  <c r="CF32" i="19" s="1"/>
  <c r="EH32" i="19" s="1"/>
  <c r="AD28" i="19"/>
  <c r="CF28" i="19" s="1"/>
  <c r="EH28" i="19" s="1"/>
  <c r="AD31" i="19"/>
  <c r="CF31" i="19" s="1"/>
  <c r="EH31" i="19" s="1"/>
  <c r="AD26" i="19"/>
  <c r="CF26" i="19" s="1"/>
  <c r="EH26" i="19" s="1"/>
  <c r="AD25" i="19"/>
  <c r="CF25" i="19" s="1"/>
  <c r="EH25" i="19" s="1"/>
  <c r="AD27" i="19"/>
  <c r="CF27" i="19" s="1"/>
  <c r="EH27" i="19" s="1"/>
  <c r="BE19" i="19"/>
  <c r="AW19" i="19"/>
  <c r="AO19" i="19"/>
  <c r="AG19" i="19"/>
  <c r="AD20" i="19"/>
  <c r="CF20" i="19" s="1"/>
  <c r="EH20" i="19" s="1"/>
  <c r="BL19" i="19"/>
  <c r="BD19" i="19"/>
  <c r="AV19" i="19"/>
  <c r="AN19" i="19"/>
  <c r="AF19" i="19"/>
  <c r="AD23" i="19"/>
  <c r="CF23" i="19" s="1"/>
  <c r="EH23" i="19" s="1"/>
  <c r="BK19" i="19"/>
  <c r="BC19" i="19"/>
  <c r="AU19" i="19"/>
  <c r="AM19" i="19"/>
  <c r="AE19" i="19"/>
  <c r="BJ19" i="19"/>
  <c r="BB19" i="19"/>
  <c r="AT19" i="19"/>
  <c r="AL19" i="19"/>
  <c r="AD19" i="19"/>
  <c r="BI19" i="19"/>
  <c r="BA19" i="19"/>
  <c r="AS19" i="19"/>
  <c r="AK19" i="19"/>
  <c r="AD24" i="19"/>
  <c r="CF24" i="19" s="1"/>
  <c r="EH24" i="19" s="1"/>
  <c r="AD22" i="19"/>
  <c r="CF22" i="19" s="1"/>
  <c r="EH22" i="19" s="1"/>
  <c r="BH19" i="19"/>
  <c r="AZ19" i="19"/>
  <c r="AR19" i="19"/>
  <c r="AJ19" i="19"/>
  <c r="AD18" i="19"/>
  <c r="BG19" i="19"/>
  <c r="AY19" i="19"/>
  <c r="AQ19" i="19"/>
  <c r="AI19" i="19"/>
  <c r="BF19" i="19"/>
  <c r="AD16" i="19"/>
  <c r="AX19" i="19"/>
  <c r="AD17" i="19"/>
  <c r="AP19" i="19"/>
  <c r="AD15" i="19"/>
  <c r="AH19" i="19"/>
  <c r="AD14" i="19"/>
  <c r="AD21" i="19"/>
  <c r="CF21" i="19" s="1"/>
  <c r="EH21" i="19" s="1"/>
  <c r="S53" i="19"/>
  <c r="BU53" i="19" s="1"/>
  <c r="DW53" i="19" s="1"/>
  <c r="S52" i="19"/>
  <c r="BU52" i="19" s="1"/>
  <c r="DW52" i="19" s="1"/>
  <c r="S51" i="19"/>
  <c r="BU51" i="19" s="1"/>
  <c r="DW51" i="19" s="1"/>
  <c r="S50" i="19"/>
  <c r="BU50" i="19" s="1"/>
  <c r="DW50" i="19" s="1"/>
  <c r="S48" i="19"/>
  <c r="BU48" i="19" s="1"/>
  <c r="DW48" i="19" s="1"/>
  <c r="S49" i="19"/>
  <c r="BU49" i="19" s="1"/>
  <c r="DW49" i="19" s="1"/>
  <c r="S44" i="19"/>
  <c r="BU44" i="19" s="1"/>
  <c r="DW44" i="19" s="1"/>
  <c r="S47" i="19"/>
  <c r="BU47" i="19" s="1"/>
  <c r="DW47" i="19" s="1"/>
  <c r="S43" i="19"/>
  <c r="BU43" i="19" s="1"/>
  <c r="DW43" i="19" s="1"/>
  <c r="S46" i="19"/>
  <c r="BU46" i="19" s="1"/>
  <c r="DW46" i="19" s="1"/>
  <c r="S42" i="19"/>
  <c r="BU42" i="19" s="1"/>
  <c r="DW42" i="19" s="1"/>
  <c r="S45" i="19"/>
  <c r="BU45" i="19" s="1"/>
  <c r="DW45" i="19" s="1"/>
  <c r="S39" i="19"/>
  <c r="BU39" i="19" s="1"/>
  <c r="DW39" i="19" s="1"/>
  <c r="S38" i="19"/>
  <c r="BU38" i="19" s="1"/>
  <c r="DW38" i="19" s="1"/>
  <c r="S41" i="19"/>
  <c r="BU41" i="19" s="1"/>
  <c r="DW41" i="19" s="1"/>
  <c r="S37" i="19"/>
  <c r="BU37" i="19" s="1"/>
  <c r="DW37" i="19" s="1"/>
  <c r="S40" i="19"/>
  <c r="BU40" i="19" s="1"/>
  <c r="DW40" i="19" s="1"/>
  <c r="S34" i="19"/>
  <c r="BU34" i="19" s="1"/>
  <c r="DW34" i="19" s="1"/>
  <c r="S33" i="19"/>
  <c r="BU33" i="19" s="1"/>
  <c r="DW33" i="19" s="1"/>
  <c r="S36" i="19"/>
  <c r="BU36" i="19" s="1"/>
  <c r="DW36" i="19" s="1"/>
  <c r="S32" i="19"/>
  <c r="BU32" i="19" s="1"/>
  <c r="DW32" i="19" s="1"/>
  <c r="S30" i="19"/>
  <c r="BU30" i="19" s="1"/>
  <c r="DW30" i="19" s="1"/>
  <c r="S29" i="19"/>
  <c r="BU29" i="19" s="1"/>
  <c r="DW29" i="19" s="1"/>
  <c r="S28" i="19"/>
  <c r="BU28" i="19" s="1"/>
  <c r="DW28" i="19" s="1"/>
  <c r="S24" i="19"/>
  <c r="BU24" i="19" s="1"/>
  <c r="DW24" i="19" s="1"/>
  <c r="S35" i="19"/>
  <c r="BU35" i="19" s="1"/>
  <c r="DW35" i="19" s="1"/>
  <c r="S23" i="19"/>
  <c r="BU23" i="19" s="1"/>
  <c r="DW23" i="19" s="1"/>
  <c r="S31" i="19"/>
  <c r="BU31" i="19" s="1"/>
  <c r="DW31" i="19" s="1"/>
  <c r="S27" i="19"/>
  <c r="BU27" i="19" s="1"/>
  <c r="DW27" i="19" s="1"/>
  <c r="S26" i="19"/>
  <c r="BU26" i="19" s="1"/>
  <c r="DW26" i="19" s="1"/>
  <c r="S25" i="19"/>
  <c r="BU25" i="19" s="1"/>
  <c r="DW25" i="19" s="1"/>
  <c r="S22" i="19"/>
  <c r="BU22" i="19" s="1"/>
  <c r="DW22" i="19" s="1"/>
  <c r="S18" i="19"/>
  <c r="BU18" i="19" s="1"/>
  <c r="DW18" i="19" s="1"/>
  <c r="S21" i="19"/>
  <c r="BU21" i="19" s="1"/>
  <c r="DW21" i="19" s="1"/>
  <c r="S17" i="19"/>
  <c r="BU17" i="19" s="1"/>
  <c r="DW17" i="19" s="1"/>
  <c r="S20" i="19"/>
  <c r="BU20" i="19" s="1"/>
  <c r="DW20" i="19" s="1"/>
  <c r="S19" i="19"/>
  <c r="BU19" i="19" s="1"/>
  <c r="DW19" i="19" s="1"/>
  <c r="S13" i="19"/>
  <c r="BU13" i="19" s="1"/>
  <c r="DW13" i="19" s="1"/>
  <c r="S16" i="19"/>
  <c r="BU16" i="19" s="1"/>
  <c r="DW16" i="19" s="1"/>
  <c r="S12" i="19"/>
  <c r="BU12" i="19" s="1"/>
  <c r="DW12" i="19" s="1"/>
  <c r="S15" i="19"/>
  <c r="BU15" i="19" s="1"/>
  <c r="DW15" i="19" s="1"/>
  <c r="Z8" i="19"/>
  <c r="AH8" i="19"/>
  <c r="AP8" i="19"/>
  <c r="AX8" i="19"/>
  <c r="BF8" i="19"/>
  <c r="X9" i="19"/>
  <c r="AF9" i="19"/>
  <c r="AN9" i="19"/>
  <c r="AV9" i="19"/>
  <c r="BD9" i="19"/>
  <c r="BL9" i="19"/>
  <c r="V10" i="19"/>
  <c r="AD10" i="19"/>
  <c r="AL10" i="19"/>
  <c r="AT10" i="19"/>
  <c r="BB10" i="19"/>
  <c r="BJ10" i="19"/>
  <c r="T11" i="19"/>
  <c r="BV11" i="19" s="1"/>
  <c r="DX11" i="19" s="1"/>
  <c r="X12" i="19"/>
  <c r="AL12" i="19"/>
  <c r="AX12" i="19"/>
  <c r="BK12" i="19"/>
  <c r="DP71" i="19"/>
  <c r="FR13" i="19"/>
  <c r="DP73" i="19"/>
  <c r="FR15" i="19"/>
  <c r="S8" i="19"/>
  <c r="BU8" i="19" s="1" a="1"/>
  <c r="AA8" i="19"/>
  <c r="AI8" i="19"/>
  <c r="AQ8" i="19"/>
  <c r="AY8" i="19"/>
  <c r="BG8" i="19"/>
  <c r="AG9" i="19"/>
  <c r="AO9" i="19"/>
  <c r="AW9" i="19"/>
  <c r="BE9" i="19"/>
  <c r="W10" i="19"/>
  <c r="AE10" i="19"/>
  <c r="AM10" i="19"/>
  <c r="AU10" i="19"/>
  <c r="BC10" i="19"/>
  <c r="BK10" i="19"/>
  <c r="U11" i="19"/>
  <c r="BW11" i="19" s="1"/>
  <c r="DY11" i="19" s="1"/>
  <c r="BI11" i="19"/>
  <c r="Z12" i="19"/>
  <c r="AM12" i="19"/>
  <c r="AZ12" i="19"/>
  <c r="BL12" i="19"/>
  <c r="V17" i="19"/>
  <c r="BX17" i="19" s="1"/>
  <c r="DZ17" i="19" s="1"/>
  <c r="DP76" i="19"/>
  <c r="FR18" i="19"/>
  <c r="AJ14" i="19"/>
  <c r="AR14" i="19"/>
  <c r="AZ14" i="19"/>
  <c r="BH14" i="19"/>
  <c r="Z53" i="19"/>
  <c r="CB53" i="19" s="1"/>
  <c r="ED53" i="19" s="1"/>
  <c r="Z51" i="19"/>
  <c r="CB51" i="19" s="1"/>
  <c r="ED51" i="19" s="1"/>
  <c r="Z52" i="19"/>
  <c r="CB52" i="19" s="1"/>
  <c r="ED52" i="19" s="1"/>
  <c r="Z50" i="19"/>
  <c r="CB50" i="19" s="1"/>
  <c r="ED50" i="19" s="1"/>
  <c r="Z49" i="19"/>
  <c r="CB49" i="19" s="1"/>
  <c r="ED49" i="19" s="1"/>
  <c r="Z44" i="19"/>
  <c r="CB44" i="19" s="1"/>
  <c r="ED44" i="19" s="1"/>
  <c r="Z48" i="19"/>
  <c r="CB48" i="19" s="1"/>
  <c r="ED48" i="19" s="1"/>
  <c r="Z47" i="19"/>
  <c r="CB47" i="19" s="1"/>
  <c r="ED47" i="19" s="1"/>
  <c r="Z43" i="19"/>
  <c r="CB43" i="19" s="1"/>
  <c r="ED43" i="19" s="1"/>
  <c r="Z46" i="19"/>
  <c r="CB46" i="19" s="1"/>
  <c r="ED46" i="19" s="1"/>
  <c r="Z39" i="19"/>
  <c r="CB39" i="19" s="1"/>
  <c r="ED39" i="19" s="1"/>
  <c r="Z45" i="19"/>
  <c r="CB45" i="19" s="1"/>
  <c r="ED45" i="19" s="1"/>
  <c r="Z42" i="19"/>
  <c r="CB42" i="19" s="1"/>
  <c r="ED42" i="19" s="1"/>
  <c r="Z38" i="19"/>
  <c r="CB38" i="19" s="1"/>
  <c r="ED38" i="19" s="1"/>
  <c r="Z41" i="19"/>
  <c r="CB41" i="19" s="1"/>
  <c r="ED41" i="19" s="1"/>
  <c r="Z40" i="19"/>
  <c r="CB40" i="19" s="1"/>
  <c r="ED40" i="19" s="1"/>
  <c r="Z35" i="19"/>
  <c r="CB35" i="19" s="1"/>
  <c r="ED35" i="19" s="1"/>
  <c r="Z34" i="19"/>
  <c r="CB34" i="19" s="1"/>
  <c r="ED34" i="19" s="1"/>
  <c r="Z37" i="19"/>
  <c r="CB37" i="19" s="1"/>
  <c r="ED37" i="19" s="1"/>
  <c r="Z33" i="19"/>
  <c r="CB33" i="19" s="1"/>
  <c r="ED33" i="19" s="1"/>
  <c r="Z36" i="19"/>
  <c r="CB36" i="19" s="1"/>
  <c r="ED36" i="19" s="1"/>
  <c r="Z28" i="19"/>
  <c r="CB28" i="19" s="1"/>
  <c r="ED28" i="19" s="1"/>
  <c r="Z27" i="19"/>
  <c r="CB27" i="19" s="1"/>
  <c r="ED27" i="19" s="1"/>
  <c r="Z31" i="19"/>
  <c r="CB31" i="19" s="1"/>
  <c r="ED31" i="19" s="1"/>
  <c r="Z32" i="19"/>
  <c r="CB32" i="19" s="1"/>
  <c r="ED32" i="19" s="1"/>
  <c r="Z24" i="19"/>
  <c r="CB24" i="19" s="1"/>
  <c r="ED24" i="19" s="1"/>
  <c r="Z30" i="19"/>
  <c r="CB30" i="19" s="1"/>
  <c r="ED30" i="19" s="1"/>
  <c r="Z29" i="19"/>
  <c r="CB29" i="19" s="1"/>
  <c r="ED29" i="19" s="1"/>
  <c r="Z26" i="19"/>
  <c r="CB26" i="19" s="1"/>
  <c r="ED26" i="19" s="1"/>
  <c r="Z25" i="19"/>
  <c r="CB25" i="19" s="1"/>
  <c r="ED25" i="19" s="1"/>
  <c r="Z22" i="19"/>
  <c r="CB22" i="19" s="1"/>
  <c r="ED22" i="19" s="1"/>
  <c r="Z21" i="19"/>
  <c r="CB21" i="19" s="1"/>
  <c r="ED21" i="19" s="1"/>
  <c r="Z23" i="19"/>
  <c r="CB23" i="19" s="1"/>
  <c r="ED23" i="19" s="1"/>
  <c r="Z20" i="19"/>
  <c r="CB20" i="19" s="1"/>
  <c r="ED20" i="19" s="1"/>
  <c r="Z15" i="19"/>
  <c r="AH15" i="19"/>
  <c r="AP15" i="19"/>
  <c r="AX15" i="19"/>
  <c r="BF15" i="19"/>
  <c r="X16" i="19"/>
  <c r="BZ16" i="19" s="1"/>
  <c r="EB16" i="19" s="1"/>
  <c r="AF16" i="19"/>
  <c r="AN16" i="19"/>
  <c r="AV16" i="19"/>
  <c r="BD16" i="19"/>
  <c r="BL16" i="19"/>
  <c r="AN18" i="19"/>
  <c r="DP77" i="19"/>
  <c r="FR19" i="19"/>
  <c r="AE13" i="19"/>
  <c r="AM13" i="19"/>
  <c r="AU13" i="19"/>
  <c r="BC13" i="19"/>
  <c r="BK13" i="19"/>
  <c r="AC14" i="19"/>
  <c r="AK14" i="19"/>
  <c r="AS14" i="19"/>
  <c r="BA14" i="19"/>
  <c r="BI14" i="19"/>
  <c r="AA15" i="19"/>
  <c r="AI15" i="19"/>
  <c r="AQ15" i="19"/>
  <c r="AY15" i="19"/>
  <c r="BG15" i="19"/>
  <c r="Y16" i="19"/>
  <c r="CA16" i="19" s="1"/>
  <c r="EC16" i="19" s="1"/>
  <c r="AG16" i="19"/>
  <c r="AO16" i="19"/>
  <c r="AW16" i="19"/>
  <c r="X17" i="19"/>
  <c r="BZ17" i="19" s="1"/>
  <c r="EB17" i="19" s="1"/>
  <c r="AR18" i="19"/>
  <c r="AL14" i="19"/>
  <c r="AT14" i="19"/>
  <c r="BB14" i="19"/>
  <c r="BJ14" i="19"/>
  <c r="AJ15" i="19"/>
  <c r="AR15" i="19"/>
  <c r="AZ15" i="19"/>
  <c r="BH15" i="19"/>
  <c r="AA53" i="19"/>
  <c r="CC53" i="19" s="1"/>
  <c r="EE53" i="19" s="1"/>
  <c r="AA51" i="19"/>
  <c r="CC51" i="19" s="1"/>
  <c r="EE51" i="19" s="1"/>
  <c r="AA52" i="19"/>
  <c r="CC52" i="19" s="1"/>
  <c r="EE52" i="19" s="1"/>
  <c r="AA50" i="19"/>
  <c r="CC50" i="19" s="1"/>
  <c r="EE50" i="19" s="1"/>
  <c r="AA48" i="19"/>
  <c r="CC48" i="19" s="1"/>
  <c r="EE48" i="19" s="1"/>
  <c r="AA49" i="19"/>
  <c r="CC49" i="19" s="1"/>
  <c r="EE49" i="19" s="1"/>
  <c r="AA44" i="19"/>
  <c r="CC44" i="19" s="1"/>
  <c r="EE44" i="19" s="1"/>
  <c r="AA47" i="19"/>
  <c r="CC47" i="19" s="1"/>
  <c r="EE47" i="19" s="1"/>
  <c r="AA43" i="19"/>
  <c r="CC43" i="19" s="1"/>
  <c r="EE43" i="19" s="1"/>
  <c r="AA46" i="19"/>
  <c r="CC46" i="19" s="1"/>
  <c r="EE46" i="19" s="1"/>
  <c r="AA42" i="19"/>
  <c r="CC42" i="19" s="1"/>
  <c r="EE42" i="19" s="1"/>
  <c r="AA45" i="19"/>
  <c r="CC45" i="19" s="1"/>
  <c r="EE45" i="19" s="1"/>
  <c r="AA39" i="19"/>
  <c r="CC39" i="19" s="1"/>
  <c r="EE39" i="19" s="1"/>
  <c r="AA38" i="19"/>
  <c r="CC38" i="19" s="1"/>
  <c r="EE38" i="19" s="1"/>
  <c r="AA41" i="19"/>
  <c r="CC41" i="19" s="1"/>
  <c r="EE41" i="19" s="1"/>
  <c r="AA37" i="19"/>
  <c r="CC37" i="19" s="1"/>
  <c r="EE37" i="19" s="1"/>
  <c r="AA40" i="19"/>
  <c r="CC40" i="19" s="1"/>
  <c r="EE40" i="19" s="1"/>
  <c r="AA34" i="19"/>
  <c r="CC34" i="19" s="1"/>
  <c r="EE34" i="19" s="1"/>
  <c r="AA33" i="19"/>
  <c r="CC33" i="19" s="1"/>
  <c r="EE33" i="19" s="1"/>
  <c r="AA36" i="19"/>
  <c r="CC36" i="19" s="1"/>
  <c r="EE36" i="19" s="1"/>
  <c r="AA32" i="19"/>
  <c r="CC32" i="19" s="1"/>
  <c r="EE32" i="19" s="1"/>
  <c r="AA30" i="19"/>
  <c r="CC30" i="19" s="1"/>
  <c r="EE30" i="19" s="1"/>
  <c r="AA35" i="19"/>
  <c r="CC35" i="19" s="1"/>
  <c r="EE35" i="19" s="1"/>
  <c r="AA29" i="19"/>
  <c r="CC29" i="19" s="1"/>
  <c r="EE29" i="19" s="1"/>
  <c r="AA28" i="19"/>
  <c r="CC28" i="19" s="1"/>
  <c r="EE28" i="19" s="1"/>
  <c r="AA24" i="19"/>
  <c r="CC24" i="19" s="1"/>
  <c r="EE24" i="19" s="1"/>
  <c r="AA31" i="19"/>
  <c r="CC31" i="19" s="1"/>
  <c r="EE31" i="19" s="1"/>
  <c r="AA23" i="19"/>
  <c r="CC23" i="19" s="1"/>
  <c r="EE23" i="19" s="1"/>
  <c r="AA26" i="19"/>
  <c r="CC26" i="19" s="1"/>
  <c r="EE26" i="19" s="1"/>
  <c r="AA25" i="19"/>
  <c r="CC25" i="19" s="1"/>
  <c r="EE25" i="19" s="1"/>
  <c r="AA27" i="19"/>
  <c r="CC27" i="19" s="1"/>
  <c r="EE27" i="19" s="1"/>
  <c r="AA22" i="19"/>
  <c r="CC22" i="19" s="1"/>
  <c r="EE22" i="19" s="1"/>
  <c r="AA18" i="19"/>
  <c r="CC18" i="19" s="1"/>
  <c r="EE18" i="19" s="1"/>
  <c r="AA21" i="19"/>
  <c r="CC21" i="19" s="1"/>
  <c r="EE21" i="19" s="1"/>
  <c r="AA17" i="19"/>
  <c r="CC17" i="19" s="1"/>
  <c r="EE17" i="19" s="1"/>
  <c r="AA20" i="19"/>
  <c r="CC20" i="19" s="1"/>
  <c r="EE20" i="19" s="1"/>
  <c r="AA19" i="19"/>
  <c r="CC19" i="19" s="1"/>
  <c r="EE19" i="19" s="1"/>
  <c r="Z16" i="19"/>
  <c r="CB16" i="19" s="1"/>
  <c r="ED16" i="19" s="1"/>
  <c r="AH16" i="19"/>
  <c r="AP16" i="19"/>
  <c r="AX16" i="19"/>
  <c r="BF16" i="19"/>
  <c r="Y17" i="19"/>
  <c r="CA17" i="19" s="1"/>
  <c r="EC17" i="19" s="1"/>
  <c r="X18" i="19"/>
  <c r="BZ18" i="19" s="1"/>
  <c r="EB18" i="19" s="1"/>
  <c r="Z19" i="19"/>
  <c r="CB19" i="19" s="1"/>
  <c r="ED19" i="19" s="1"/>
  <c r="Y13" i="19"/>
  <c r="AG13" i="19"/>
  <c r="AO13" i="19"/>
  <c r="AW13" i="19"/>
  <c r="AE14" i="19"/>
  <c r="AM14" i="19"/>
  <c r="AU14" i="19"/>
  <c r="BC14" i="19"/>
  <c r="BK14" i="19"/>
  <c r="AC15" i="19"/>
  <c r="AK15" i="19"/>
  <c r="AS15" i="19"/>
  <c r="BA15" i="19"/>
  <c r="BI15" i="19"/>
  <c r="AA16" i="19"/>
  <c r="AI16" i="19"/>
  <c r="AQ16" i="19"/>
  <c r="AY16" i="19"/>
  <c r="BG16" i="19"/>
  <c r="Z17" i="19"/>
  <c r="CB17" i="19" s="1"/>
  <c r="ED17" i="19" s="1"/>
  <c r="AC53" i="19"/>
  <c r="CE53" i="19" s="1"/>
  <c r="EG53" i="19" s="1"/>
  <c r="AC52" i="19"/>
  <c r="CE52" i="19" s="1"/>
  <c r="EG52" i="19" s="1"/>
  <c r="AC51" i="19"/>
  <c r="CE51" i="19" s="1"/>
  <c r="EG51" i="19" s="1"/>
  <c r="AC50" i="19"/>
  <c r="CE50" i="19" s="1"/>
  <c r="EG50" i="19" s="1"/>
  <c r="AC49" i="19"/>
  <c r="CE49" i="19" s="1"/>
  <c r="EG49" i="19" s="1"/>
  <c r="AC48" i="19"/>
  <c r="CE48" i="19" s="1"/>
  <c r="EG48" i="19" s="1"/>
  <c r="AC47" i="19"/>
  <c r="CE47" i="19" s="1"/>
  <c r="EG47" i="19" s="1"/>
  <c r="AC43" i="19"/>
  <c r="CE43" i="19" s="1"/>
  <c r="EG43" i="19" s="1"/>
  <c r="AC46" i="19"/>
  <c r="CE46" i="19" s="1"/>
  <c r="EG46" i="19" s="1"/>
  <c r="AC42" i="19"/>
  <c r="CE42" i="19" s="1"/>
  <c r="EG42" i="19" s="1"/>
  <c r="AC45" i="19"/>
  <c r="CE45" i="19" s="1"/>
  <c r="EG45" i="19" s="1"/>
  <c r="AC44" i="19"/>
  <c r="CE44" i="19" s="1"/>
  <c r="EG44" i="19" s="1"/>
  <c r="AC38" i="19"/>
  <c r="CE38" i="19" s="1"/>
  <c r="EG38" i="19" s="1"/>
  <c r="AC41" i="19"/>
  <c r="CE41" i="19" s="1"/>
  <c r="EG41" i="19" s="1"/>
  <c r="AC40" i="19"/>
  <c r="CE40" i="19" s="1"/>
  <c r="EG40" i="19" s="1"/>
  <c r="AC39" i="19"/>
  <c r="CE39" i="19" s="1"/>
  <c r="EG39" i="19" s="1"/>
  <c r="AC33" i="19"/>
  <c r="CE33" i="19" s="1"/>
  <c r="EG33" i="19" s="1"/>
  <c r="AC37" i="19"/>
  <c r="CE37" i="19" s="1"/>
  <c r="EG37" i="19" s="1"/>
  <c r="AC36" i="19"/>
  <c r="CE36" i="19" s="1"/>
  <c r="EG36" i="19" s="1"/>
  <c r="AC32" i="19"/>
  <c r="CE32" i="19" s="1"/>
  <c r="EG32" i="19" s="1"/>
  <c r="AC35" i="19"/>
  <c r="CE35" i="19" s="1"/>
  <c r="EG35" i="19" s="1"/>
  <c r="AC31" i="19"/>
  <c r="CE31" i="19" s="1"/>
  <c r="EG31" i="19" s="1"/>
  <c r="AC34" i="19"/>
  <c r="CE34" i="19" s="1"/>
  <c r="EG34" i="19" s="1"/>
  <c r="AC28" i="19"/>
  <c r="CE28" i="19" s="1"/>
  <c r="EG28" i="19" s="1"/>
  <c r="AC27" i="19"/>
  <c r="CE27" i="19" s="1"/>
  <c r="EG27" i="19" s="1"/>
  <c r="AC23" i="19"/>
  <c r="CE23" i="19" s="1"/>
  <c r="EG23" i="19" s="1"/>
  <c r="AC30" i="19"/>
  <c r="CE30" i="19" s="1"/>
  <c r="EG30" i="19" s="1"/>
  <c r="AC26" i="19"/>
  <c r="CE26" i="19" s="1"/>
  <c r="EG26" i="19" s="1"/>
  <c r="AC29" i="19"/>
  <c r="CE29" i="19" s="1"/>
  <c r="EG29" i="19" s="1"/>
  <c r="AC25" i="19"/>
  <c r="CE25" i="19" s="1"/>
  <c r="EG25" i="19" s="1"/>
  <c r="AC24" i="19"/>
  <c r="CE24" i="19" s="1"/>
  <c r="EG24" i="19" s="1"/>
  <c r="AC21" i="19"/>
  <c r="CE21" i="19" s="1"/>
  <c r="EG21" i="19" s="1"/>
  <c r="BG18" i="19"/>
  <c r="AY18" i="19"/>
  <c r="AQ18" i="19"/>
  <c r="AI18" i="19"/>
  <c r="AC17" i="19"/>
  <c r="BF18" i="19"/>
  <c r="AX18" i="19"/>
  <c r="AP18" i="19"/>
  <c r="AC20" i="19"/>
  <c r="CE20" i="19" s="1"/>
  <c r="EG20" i="19" s="1"/>
  <c r="BE18" i="19"/>
  <c r="AW18" i="19"/>
  <c r="AO18" i="19"/>
  <c r="AG18" i="19"/>
  <c r="AC19" i="19"/>
  <c r="CE19" i="19" s="1"/>
  <c r="EG19" i="19" s="1"/>
  <c r="BK18" i="19"/>
  <c r="BC18" i="19"/>
  <c r="AU18" i="19"/>
  <c r="AM18" i="19"/>
  <c r="AE18" i="19"/>
  <c r="BJ18" i="19"/>
  <c r="BB18" i="19"/>
  <c r="AT18" i="19"/>
  <c r="AL18" i="19"/>
  <c r="AC22" i="19"/>
  <c r="CE22" i="19" s="1"/>
  <c r="EG22" i="19" s="1"/>
  <c r="BI18" i="19"/>
  <c r="BA18" i="19"/>
  <c r="AS18" i="19"/>
  <c r="AK18" i="19"/>
  <c r="AC18" i="19"/>
  <c r="Z18" i="19"/>
  <c r="CB18" i="19" s="1"/>
  <c r="ED18" i="19" s="1"/>
  <c r="AZ18" i="19"/>
  <c r="DP80" i="19"/>
  <c r="FR22" i="19"/>
  <c r="X53" i="19"/>
  <c r="BZ53" i="19" s="1"/>
  <c r="EB53" i="19" s="1"/>
  <c r="X52" i="19"/>
  <c r="BZ52" i="19" s="1"/>
  <c r="EB52" i="19" s="1"/>
  <c r="X51" i="19"/>
  <c r="BZ51" i="19" s="1"/>
  <c r="EB51" i="19" s="1"/>
  <c r="X49" i="19"/>
  <c r="BZ49" i="19" s="1"/>
  <c r="EB49" i="19" s="1"/>
  <c r="X48" i="19"/>
  <c r="BZ48" i="19" s="1"/>
  <c r="EB48" i="19" s="1"/>
  <c r="X50" i="19"/>
  <c r="BZ50" i="19" s="1"/>
  <c r="EB50" i="19" s="1"/>
  <c r="X45" i="19"/>
  <c r="BZ45" i="19" s="1"/>
  <c r="EB45" i="19" s="1"/>
  <c r="X44" i="19"/>
  <c r="BZ44" i="19" s="1"/>
  <c r="EB44" i="19" s="1"/>
  <c r="X47" i="19"/>
  <c r="BZ47" i="19" s="1"/>
  <c r="EB47" i="19" s="1"/>
  <c r="X43" i="19"/>
  <c r="BZ43" i="19" s="1"/>
  <c r="EB43" i="19" s="1"/>
  <c r="X40" i="19"/>
  <c r="BZ40" i="19" s="1"/>
  <c r="EB40" i="19" s="1"/>
  <c r="X42" i="19"/>
  <c r="BZ42" i="19" s="1"/>
  <c r="EB42" i="19" s="1"/>
  <c r="X39" i="19"/>
  <c r="BZ39" i="19" s="1"/>
  <c r="EB39" i="19" s="1"/>
  <c r="X46" i="19"/>
  <c r="BZ46" i="19" s="1"/>
  <c r="EB46" i="19" s="1"/>
  <c r="X38" i="19"/>
  <c r="BZ38" i="19" s="1"/>
  <c r="EB38" i="19" s="1"/>
  <c r="X41" i="19"/>
  <c r="BZ41" i="19" s="1"/>
  <c r="EB41" i="19" s="1"/>
  <c r="X36" i="19"/>
  <c r="BZ36" i="19" s="1"/>
  <c r="EB36" i="19" s="1"/>
  <c r="X35" i="19"/>
  <c r="BZ35" i="19" s="1"/>
  <c r="EB35" i="19" s="1"/>
  <c r="X34" i="19"/>
  <c r="BZ34" i="19" s="1"/>
  <c r="EB34" i="19" s="1"/>
  <c r="X37" i="19"/>
  <c r="BZ37" i="19" s="1"/>
  <c r="EB37" i="19" s="1"/>
  <c r="X33" i="19"/>
  <c r="BZ33" i="19" s="1"/>
  <c r="EB33" i="19" s="1"/>
  <c r="X32" i="19"/>
  <c r="BZ32" i="19" s="1"/>
  <c r="EB32" i="19" s="1"/>
  <c r="X31" i="19"/>
  <c r="BZ31" i="19" s="1"/>
  <c r="EB31" i="19" s="1"/>
  <c r="X29" i="19"/>
  <c r="BZ29" i="19" s="1"/>
  <c r="EB29" i="19" s="1"/>
  <c r="X28" i="19"/>
  <c r="BZ28" i="19" s="1"/>
  <c r="EB28" i="19" s="1"/>
  <c r="X27" i="19"/>
  <c r="BZ27" i="19" s="1"/>
  <c r="EB27" i="19" s="1"/>
  <c r="X25" i="19"/>
  <c r="BZ25" i="19" s="1"/>
  <c r="EB25" i="19" s="1"/>
  <c r="X30" i="19"/>
  <c r="BZ30" i="19" s="1"/>
  <c r="EB30" i="19" s="1"/>
  <c r="X24" i="19"/>
  <c r="BZ24" i="19" s="1"/>
  <c r="EB24" i="19" s="1"/>
  <c r="X26" i="19"/>
  <c r="BZ26" i="19" s="1"/>
  <c r="EB26" i="19" s="1"/>
  <c r="X19" i="19"/>
  <c r="BZ19" i="19" s="1"/>
  <c r="EB19" i="19" s="1"/>
  <c r="X22" i="19"/>
  <c r="BZ22" i="19" s="1"/>
  <c r="EB22" i="19" s="1"/>
  <c r="X23" i="19"/>
  <c r="BZ23" i="19" s="1"/>
  <c r="EB23" i="19" s="1"/>
  <c r="X21" i="19"/>
  <c r="BZ21" i="19" s="1"/>
  <c r="EB21" i="19" s="1"/>
  <c r="Z13" i="19"/>
  <c r="AH13" i="19"/>
  <c r="AP13" i="19"/>
  <c r="AX13" i="19"/>
  <c r="BF13" i="19"/>
  <c r="X14" i="19"/>
  <c r="BZ14" i="19" s="1"/>
  <c r="EB14" i="19" s="1"/>
  <c r="AF14" i="19"/>
  <c r="AN14" i="19"/>
  <c r="AV14" i="19"/>
  <c r="BD14" i="19"/>
  <c r="BL14" i="19"/>
  <c r="AL15" i="19"/>
  <c r="AT15" i="19"/>
  <c r="BB15" i="19"/>
  <c r="BJ15" i="19"/>
  <c r="AJ16" i="19"/>
  <c r="AR16" i="19"/>
  <c r="AZ16" i="19"/>
  <c r="BH16" i="19"/>
  <c r="BD18" i="19"/>
  <c r="AA13" i="19"/>
  <c r="AI13" i="19"/>
  <c r="AQ13" i="19"/>
  <c r="AY13" i="19"/>
  <c r="BG13" i="19"/>
  <c r="Y14" i="19"/>
  <c r="AG14" i="19"/>
  <c r="AO14" i="19"/>
  <c r="AW14" i="19"/>
  <c r="AE15" i="19"/>
  <c r="AM15" i="19"/>
  <c r="AU15" i="19"/>
  <c r="BC15" i="19"/>
  <c r="BK15" i="19"/>
  <c r="AC16" i="19"/>
  <c r="AK16" i="19"/>
  <c r="AS16" i="19"/>
  <c r="BA16" i="19"/>
  <c r="BI16" i="19"/>
  <c r="AF18" i="19"/>
  <c r="BH18" i="19"/>
  <c r="DP78" i="19"/>
  <c r="FR20" i="19"/>
  <c r="Y53" i="19"/>
  <c r="CA53" i="19" s="1"/>
  <c r="EC53" i="19" s="1"/>
  <c r="Y51" i="19"/>
  <c r="CA51" i="19" s="1"/>
  <c r="EC51" i="19" s="1"/>
  <c r="Y52" i="19"/>
  <c r="CA52" i="19" s="1"/>
  <c r="EC52" i="19" s="1"/>
  <c r="Y49" i="19"/>
  <c r="CA49" i="19" s="1"/>
  <c r="EC49" i="19" s="1"/>
  <c r="Y48" i="19"/>
  <c r="CA48" i="19" s="1"/>
  <c r="EC48" i="19" s="1"/>
  <c r="Y50" i="19"/>
  <c r="CA50" i="19" s="1"/>
  <c r="EC50" i="19" s="1"/>
  <c r="Y45" i="19"/>
  <c r="CA45" i="19" s="1"/>
  <c r="EC45" i="19" s="1"/>
  <c r="Y44" i="19"/>
  <c r="CA44" i="19" s="1"/>
  <c r="EC44" i="19" s="1"/>
  <c r="Y47" i="19"/>
  <c r="CA47" i="19" s="1"/>
  <c r="EC47" i="19" s="1"/>
  <c r="Y43" i="19"/>
  <c r="CA43" i="19" s="1"/>
  <c r="EC43" i="19" s="1"/>
  <c r="Y46" i="19"/>
  <c r="CA46" i="19" s="1"/>
  <c r="EC46" i="19" s="1"/>
  <c r="Y42" i="19"/>
  <c r="CA42" i="19" s="1"/>
  <c r="EC42" i="19" s="1"/>
  <c r="Y40" i="19"/>
  <c r="CA40" i="19" s="1"/>
  <c r="EC40" i="19" s="1"/>
  <c r="Y39" i="19"/>
  <c r="CA39" i="19" s="1"/>
  <c r="EC39" i="19" s="1"/>
  <c r="Y38" i="19"/>
  <c r="CA38" i="19" s="1"/>
  <c r="EC38" i="19" s="1"/>
  <c r="Y41" i="19"/>
  <c r="CA41" i="19" s="1"/>
  <c r="EC41" i="19" s="1"/>
  <c r="Y37" i="19"/>
  <c r="CA37" i="19" s="1"/>
  <c r="EC37" i="19" s="1"/>
  <c r="Y35" i="19"/>
  <c r="CA35" i="19" s="1"/>
  <c r="EC35" i="19" s="1"/>
  <c r="Y31" i="19"/>
  <c r="CA31" i="19" s="1"/>
  <c r="EC31" i="19" s="1"/>
  <c r="Y34" i="19"/>
  <c r="CA34" i="19" s="1"/>
  <c r="EC34" i="19" s="1"/>
  <c r="Y33" i="19"/>
  <c r="CA33" i="19" s="1"/>
  <c r="EC33" i="19" s="1"/>
  <c r="Y36" i="19"/>
  <c r="CA36" i="19" s="1"/>
  <c r="EC36" i="19" s="1"/>
  <c r="Y30" i="19"/>
  <c r="CA30" i="19" s="1"/>
  <c r="EC30" i="19" s="1"/>
  <c r="Y32" i="19"/>
  <c r="CA32" i="19" s="1"/>
  <c r="EC32" i="19" s="1"/>
  <c r="Y29" i="19"/>
  <c r="CA29" i="19" s="1"/>
  <c r="EC29" i="19" s="1"/>
  <c r="Y27" i="19"/>
  <c r="CA27" i="19" s="1"/>
  <c r="EC27" i="19" s="1"/>
  <c r="Y25" i="19"/>
  <c r="CA25" i="19" s="1"/>
  <c r="EC25" i="19" s="1"/>
  <c r="Y28" i="19"/>
  <c r="CA28" i="19" s="1"/>
  <c r="EC28" i="19" s="1"/>
  <c r="Y24" i="19"/>
  <c r="CA24" i="19" s="1"/>
  <c r="EC24" i="19" s="1"/>
  <c r="Y23" i="19"/>
  <c r="CA23" i="19" s="1"/>
  <c r="EC23" i="19" s="1"/>
  <c r="Y26" i="19"/>
  <c r="CA26" i="19" s="1"/>
  <c r="EC26" i="19" s="1"/>
  <c r="Y19" i="19"/>
  <c r="CA19" i="19" s="1"/>
  <c r="EC19" i="19" s="1"/>
  <c r="Y22" i="19"/>
  <c r="CA22" i="19" s="1"/>
  <c r="EC22" i="19" s="1"/>
  <c r="Y18" i="19"/>
  <c r="CA18" i="19" s="1"/>
  <c r="EC18" i="19" s="1"/>
  <c r="Y21" i="19"/>
  <c r="CA21" i="19" s="1"/>
  <c r="EC21" i="19" s="1"/>
  <c r="Y20" i="19"/>
  <c r="CA20" i="19" s="1"/>
  <c r="EC20" i="19" s="1"/>
  <c r="Z14" i="19"/>
  <c r="AH14" i="19"/>
  <c r="AP14" i="19"/>
  <c r="AX14" i="19"/>
  <c r="BF14" i="19"/>
  <c r="X15" i="19"/>
  <c r="BZ15" i="19" s="1"/>
  <c r="EB15" i="19" s="1"/>
  <c r="AF15" i="19"/>
  <c r="AN15" i="19"/>
  <c r="AV15" i="19"/>
  <c r="BD15" i="19"/>
  <c r="BL15" i="19"/>
  <c r="AL16" i="19"/>
  <c r="AT16" i="19"/>
  <c r="BB16" i="19"/>
  <c r="BJ16" i="19"/>
  <c r="AH18" i="19"/>
  <c r="BL18" i="19"/>
  <c r="DP79" i="19"/>
  <c r="FR21" i="19"/>
  <c r="AG20" i="19"/>
  <c r="AO20" i="19"/>
  <c r="AW20" i="19"/>
  <c r="BE20" i="19"/>
  <c r="AM21" i="19"/>
  <c r="AU21" i="19"/>
  <c r="BC21" i="19"/>
  <c r="BK21" i="19"/>
  <c r="AK22" i="19"/>
  <c r="AS22" i="19"/>
  <c r="BA22" i="19"/>
  <c r="BI22" i="19"/>
  <c r="AL23" i="19"/>
  <c r="BH23" i="19"/>
  <c r="AE51" i="19"/>
  <c r="CG51" i="19" s="1"/>
  <c r="EI51" i="19" s="1"/>
  <c r="AE53" i="19"/>
  <c r="CG53" i="19" s="1"/>
  <c r="EI53" i="19" s="1"/>
  <c r="AE50" i="19"/>
  <c r="CG50" i="19" s="1"/>
  <c r="EI50" i="19" s="1"/>
  <c r="AE49" i="19"/>
  <c r="CG49" i="19" s="1"/>
  <c r="EI49" i="19" s="1"/>
  <c r="AE52" i="19"/>
  <c r="CG52" i="19" s="1"/>
  <c r="EI52" i="19" s="1"/>
  <c r="AE48" i="19"/>
  <c r="CG48" i="19" s="1"/>
  <c r="EI48" i="19" s="1"/>
  <c r="AE46" i="19"/>
  <c r="CG46" i="19" s="1"/>
  <c r="EI46" i="19" s="1"/>
  <c r="AE42" i="19"/>
  <c r="CG42" i="19" s="1"/>
  <c r="EI42" i="19" s="1"/>
  <c r="AE45" i="19"/>
  <c r="CG45" i="19" s="1"/>
  <c r="EI45" i="19" s="1"/>
  <c r="AE44" i="19"/>
  <c r="CG44" i="19" s="1"/>
  <c r="EI44" i="19" s="1"/>
  <c r="AE47" i="19"/>
  <c r="CG47" i="19" s="1"/>
  <c r="EI47" i="19" s="1"/>
  <c r="AE43" i="19"/>
  <c r="CG43" i="19" s="1"/>
  <c r="EI43" i="19" s="1"/>
  <c r="AE41" i="19"/>
  <c r="CG41" i="19" s="1"/>
  <c r="EI41" i="19" s="1"/>
  <c r="AE37" i="19"/>
  <c r="CG37" i="19" s="1"/>
  <c r="EI37" i="19" s="1"/>
  <c r="AE40" i="19"/>
  <c r="CG40" i="19" s="1"/>
  <c r="EI40" i="19" s="1"/>
  <c r="AE39" i="19"/>
  <c r="CG39" i="19" s="1"/>
  <c r="EI39" i="19" s="1"/>
  <c r="AE38" i="19"/>
  <c r="CG38" i="19" s="1"/>
  <c r="EI38" i="19" s="1"/>
  <c r="AE36" i="19"/>
  <c r="CG36" i="19" s="1"/>
  <c r="EI36" i="19" s="1"/>
  <c r="AE32" i="19"/>
  <c r="CG32" i="19" s="1"/>
  <c r="EI32" i="19" s="1"/>
  <c r="AE35" i="19"/>
  <c r="CG35" i="19" s="1"/>
  <c r="EI35" i="19" s="1"/>
  <c r="AE34" i="19"/>
  <c r="CG34" i="19" s="1"/>
  <c r="EI34" i="19" s="1"/>
  <c r="AE33" i="19"/>
  <c r="CG33" i="19" s="1"/>
  <c r="EI33" i="19" s="1"/>
  <c r="AE31" i="19"/>
  <c r="CG31" i="19" s="1"/>
  <c r="EI31" i="19" s="1"/>
  <c r="AE27" i="19"/>
  <c r="CG27" i="19" s="1"/>
  <c r="EI27" i="19" s="1"/>
  <c r="AE30" i="19"/>
  <c r="CG30" i="19" s="1"/>
  <c r="EI30" i="19" s="1"/>
  <c r="AE26" i="19"/>
  <c r="CG26" i="19" s="1"/>
  <c r="EI26" i="19" s="1"/>
  <c r="AE29" i="19"/>
  <c r="CG29" i="19" s="1"/>
  <c r="EI29" i="19" s="1"/>
  <c r="AE25" i="19"/>
  <c r="CG25" i="19" s="1"/>
  <c r="EI25" i="19" s="1"/>
  <c r="AE24" i="19"/>
  <c r="CG24" i="19" s="1"/>
  <c r="EI24" i="19" s="1"/>
  <c r="AE23" i="19"/>
  <c r="CG23" i="19" s="1"/>
  <c r="EI23" i="19" s="1"/>
  <c r="AE28" i="19"/>
  <c r="CG28" i="19" s="1"/>
  <c r="EI28" i="19" s="1"/>
  <c r="AH20" i="19"/>
  <c r="AP20" i="19"/>
  <c r="AX20" i="19"/>
  <c r="BF20" i="19"/>
  <c r="AF21" i="19"/>
  <c r="AN21" i="19"/>
  <c r="AV21" i="19"/>
  <c r="BD21" i="19"/>
  <c r="BL21" i="19"/>
  <c r="AL22" i="19"/>
  <c r="AT22" i="19"/>
  <c r="BB22" i="19"/>
  <c r="BJ22" i="19"/>
  <c r="AN23" i="19"/>
  <c r="AI20" i="19"/>
  <c r="AQ20" i="19"/>
  <c r="AY20" i="19"/>
  <c r="BG20" i="19"/>
  <c r="AG21" i="19"/>
  <c r="AO21" i="19"/>
  <c r="AW21" i="19"/>
  <c r="AE22" i="19"/>
  <c r="CG22" i="19" s="1"/>
  <c r="EI22" i="19" s="1"/>
  <c r="AM22" i="19"/>
  <c r="AU22" i="19"/>
  <c r="BC22" i="19"/>
  <c r="BK22" i="19"/>
  <c r="AH53" i="19"/>
  <c r="CJ53" i="19" s="1"/>
  <c r="EL53" i="19" s="1"/>
  <c r="AH51" i="19"/>
  <c r="CJ51" i="19" s="1"/>
  <c r="EL51" i="19" s="1"/>
  <c r="AH52" i="19"/>
  <c r="CJ52" i="19" s="1"/>
  <c r="EL52" i="19" s="1"/>
  <c r="AH50" i="19"/>
  <c r="CJ50" i="19" s="1"/>
  <c r="EL50" i="19" s="1"/>
  <c r="AH49" i="19"/>
  <c r="CJ49" i="19" s="1"/>
  <c r="EL49" i="19" s="1"/>
  <c r="AH48" i="19"/>
  <c r="CJ48" i="19" s="1"/>
  <c r="EL48" i="19" s="1"/>
  <c r="AH44" i="19"/>
  <c r="CJ44" i="19" s="1"/>
  <c r="EL44" i="19" s="1"/>
  <c r="AH47" i="19"/>
  <c r="CJ47" i="19" s="1"/>
  <c r="EL47" i="19" s="1"/>
  <c r="AH43" i="19"/>
  <c r="CJ43" i="19" s="1"/>
  <c r="EL43" i="19" s="1"/>
  <c r="AH46" i="19"/>
  <c r="CJ46" i="19" s="1"/>
  <c r="EL46" i="19" s="1"/>
  <c r="AH45" i="19"/>
  <c r="CJ45" i="19" s="1"/>
  <c r="EL45" i="19" s="1"/>
  <c r="AH39" i="19"/>
  <c r="CJ39" i="19" s="1"/>
  <c r="EL39" i="19" s="1"/>
  <c r="AH38" i="19"/>
  <c r="CJ38" i="19" s="1"/>
  <c r="EL38" i="19" s="1"/>
  <c r="AH41" i="19"/>
  <c r="CJ41" i="19" s="1"/>
  <c r="EL41" i="19" s="1"/>
  <c r="AH42" i="19"/>
  <c r="CJ42" i="19" s="1"/>
  <c r="EL42" i="19" s="1"/>
  <c r="AH40" i="19"/>
  <c r="CJ40" i="19" s="1"/>
  <c r="EL40" i="19" s="1"/>
  <c r="AH35" i="19"/>
  <c r="CJ35" i="19" s="1"/>
  <c r="EL35" i="19" s="1"/>
  <c r="AH34" i="19"/>
  <c r="CJ34" i="19" s="1"/>
  <c r="EL34" i="19" s="1"/>
  <c r="AH33" i="19"/>
  <c r="CJ33" i="19" s="1"/>
  <c r="EL33" i="19" s="1"/>
  <c r="AH36" i="19"/>
  <c r="CJ36" i="19" s="1"/>
  <c r="EL36" i="19" s="1"/>
  <c r="AH28" i="19"/>
  <c r="CJ28" i="19" s="1"/>
  <c r="EL28" i="19" s="1"/>
  <c r="AH32" i="19"/>
  <c r="CJ32" i="19" s="1"/>
  <c r="EL32" i="19" s="1"/>
  <c r="AH31" i="19"/>
  <c r="CJ31" i="19" s="1"/>
  <c r="EL31" i="19" s="1"/>
  <c r="AH27" i="19"/>
  <c r="CJ27" i="19" s="1"/>
  <c r="EL27" i="19" s="1"/>
  <c r="AH37" i="19"/>
  <c r="CJ37" i="19" s="1"/>
  <c r="EL37" i="19" s="1"/>
  <c r="BI23" i="19"/>
  <c r="BA23" i="19"/>
  <c r="AS23" i="19"/>
  <c r="AK23" i="19"/>
  <c r="AH29" i="19"/>
  <c r="CJ29" i="19" s="1"/>
  <c r="EL29" i="19" s="1"/>
  <c r="AH24" i="19"/>
  <c r="CJ24" i="19" s="1"/>
  <c r="EL24" i="19" s="1"/>
  <c r="BG23" i="19"/>
  <c r="AY23" i="19"/>
  <c r="AQ23" i="19"/>
  <c r="BF23" i="19"/>
  <c r="AX23" i="19"/>
  <c r="AP23" i="19"/>
  <c r="BE23" i="19"/>
  <c r="AW23" i="19"/>
  <c r="AO23" i="19"/>
  <c r="AH26" i="19"/>
  <c r="CJ26" i="19" s="1"/>
  <c r="EL26" i="19" s="1"/>
  <c r="BK23" i="19"/>
  <c r="BC23" i="19"/>
  <c r="AU23" i="19"/>
  <c r="AM23" i="19"/>
  <c r="AH30" i="19"/>
  <c r="CJ30" i="19" s="1"/>
  <c r="EL30" i="19" s="1"/>
  <c r="AH25" i="19"/>
  <c r="CJ25" i="19" s="1"/>
  <c r="EL25" i="19" s="1"/>
  <c r="AR23" i="19"/>
  <c r="BL23" i="19"/>
  <c r="FR23" i="19"/>
  <c r="AF53" i="19"/>
  <c r="CH53" i="19" s="1"/>
  <c r="EJ53" i="19" s="1"/>
  <c r="AF52" i="19"/>
  <c r="CH52" i="19" s="1"/>
  <c r="EJ52" i="19" s="1"/>
  <c r="AF51" i="19"/>
  <c r="CH51" i="19" s="1"/>
  <c r="EJ51" i="19" s="1"/>
  <c r="AF50" i="19"/>
  <c r="CH50" i="19" s="1"/>
  <c r="EJ50" i="19" s="1"/>
  <c r="AF49" i="19"/>
  <c r="CH49" i="19" s="1"/>
  <c r="EJ49" i="19" s="1"/>
  <c r="AF48" i="19"/>
  <c r="CH48" i="19" s="1"/>
  <c r="EJ48" i="19" s="1"/>
  <c r="AF45" i="19"/>
  <c r="CH45" i="19" s="1"/>
  <c r="EJ45" i="19" s="1"/>
  <c r="AF44" i="19"/>
  <c r="CH44" i="19" s="1"/>
  <c r="EJ44" i="19" s="1"/>
  <c r="AF47" i="19"/>
  <c r="CH47" i="19" s="1"/>
  <c r="EJ47" i="19" s="1"/>
  <c r="AF43" i="19"/>
  <c r="CH43" i="19" s="1"/>
  <c r="EJ43" i="19" s="1"/>
  <c r="AF40" i="19"/>
  <c r="CH40" i="19" s="1"/>
  <c r="EJ40" i="19" s="1"/>
  <c r="AF39" i="19"/>
  <c r="CH39" i="19" s="1"/>
  <c r="EJ39" i="19" s="1"/>
  <c r="AF46" i="19"/>
  <c r="CH46" i="19" s="1"/>
  <c r="EJ46" i="19" s="1"/>
  <c r="AF38" i="19"/>
  <c r="CH38" i="19" s="1"/>
  <c r="EJ38" i="19" s="1"/>
  <c r="AF42" i="19"/>
  <c r="CH42" i="19" s="1"/>
  <c r="EJ42" i="19" s="1"/>
  <c r="AF41" i="19"/>
  <c r="CH41" i="19" s="1"/>
  <c r="EJ41" i="19" s="1"/>
  <c r="AF37" i="19"/>
  <c r="CH37" i="19" s="1"/>
  <c r="EJ37" i="19" s="1"/>
  <c r="AF36" i="19"/>
  <c r="CH36" i="19" s="1"/>
  <c r="EJ36" i="19" s="1"/>
  <c r="AF35" i="19"/>
  <c r="CH35" i="19" s="1"/>
  <c r="EJ35" i="19" s="1"/>
  <c r="AF34" i="19"/>
  <c r="CH34" i="19" s="1"/>
  <c r="EJ34" i="19" s="1"/>
  <c r="AF33" i="19"/>
  <c r="CH33" i="19" s="1"/>
  <c r="EJ33" i="19" s="1"/>
  <c r="AF29" i="19"/>
  <c r="CH29" i="19" s="1"/>
  <c r="EJ29" i="19" s="1"/>
  <c r="AF31" i="19"/>
  <c r="CH31" i="19" s="1"/>
  <c r="EJ31" i="19" s="1"/>
  <c r="AF28" i="19"/>
  <c r="CH28" i="19" s="1"/>
  <c r="EJ28" i="19" s="1"/>
  <c r="AF32" i="19"/>
  <c r="CH32" i="19" s="1"/>
  <c r="EJ32" i="19" s="1"/>
  <c r="AF30" i="19"/>
  <c r="CH30" i="19" s="1"/>
  <c r="EJ30" i="19" s="1"/>
  <c r="AF25" i="19"/>
  <c r="CH25" i="19" s="1"/>
  <c r="EJ25" i="19" s="1"/>
  <c r="AF24" i="19"/>
  <c r="CH24" i="19" s="1"/>
  <c r="EJ24" i="19" s="1"/>
  <c r="AF27" i="19"/>
  <c r="CH27" i="19" s="1"/>
  <c r="EJ27" i="19" s="1"/>
  <c r="AF26" i="19"/>
  <c r="CH26" i="19" s="1"/>
  <c r="EJ26" i="19" s="1"/>
  <c r="AH21" i="19"/>
  <c r="AP21" i="19"/>
  <c r="AX21" i="19"/>
  <c r="BF21" i="19"/>
  <c r="AF22" i="19"/>
  <c r="CH22" i="19" s="1"/>
  <c r="EJ22" i="19" s="1"/>
  <c r="AN22" i="19"/>
  <c r="AV22" i="19"/>
  <c r="BD22" i="19"/>
  <c r="BL22" i="19"/>
  <c r="AT23" i="19"/>
  <c r="DP83" i="19"/>
  <c r="FR25" i="19"/>
  <c r="AK20" i="19"/>
  <c r="AS20" i="19"/>
  <c r="BA20" i="19"/>
  <c r="BI20" i="19"/>
  <c r="AI21" i="19"/>
  <c r="AQ21" i="19"/>
  <c r="AY21" i="19"/>
  <c r="BG21" i="19"/>
  <c r="AG22" i="19"/>
  <c r="AO22" i="19"/>
  <c r="AW22" i="19"/>
  <c r="DP82" i="19"/>
  <c r="FR24" i="19"/>
  <c r="DP86" i="19"/>
  <c r="FR28" i="19"/>
  <c r="DP87" i="19"/>
  <c r="FR29" i="19"/>
  <c r="AL20" i="19"/>
  <c r="AT20" i="19"/>
  <c r="BB20" i="19"/>
  <c r="BJ20" i="19"/>
  <c r="AJ21" i="19"/>
  <c r="AR21" i="19"/>
  <c r="AZ21" i="19"/>
  <c r="BH21" i="19"/>
  <c r="AG51" i="19"/>
  <c r="CI51" i="19" s="1"/>
  <c r="EK51" i="19" s="1"/>
  <c r="AG53" i="19"/>
  <c r="CI53" i="19" s="1"/>
  <c r="EK53" i="19" s="1"/>
  <c r="AG52" i="19"/>
  <c r="CI52" i="19" s="1"/>
  <c r="EK52" i="19" s="1"/>
  <c r="AG50" i="19"/>
  <c r="CI50" i="19" s="1"/>
  <c r="EK50" i="19" s="1"/>
  <c r="AG49" i="19"/>
  <c r="CI49" i="19" s="1"/>
  <c r="EK49" i="19" s="1"/>
  <c r="AG48" i="19"/>
  <c r="CI48" i="19" s="1"/>
  <c r="EK48" i="19" s="1"/>
  <c r="AG45" i="19"/>
  <c r="CI45" i="19" s="1"/>
  <c r="EK45" i="19" s="1"/>
  <c r="AG44" i="19"/>
  <c r="CI44" i="19" s="1"/>
  <c r="EK44" i="19" s="1"/>
  <c r="AG47" i="19"/>
  <c r="CI47" i="19" s="1"/>
  <c r="EK47" i="19" s="1"/>
  <c r="AG43" i="19"/>
  <c r="CI43" i="19" s="1"/>
  <c r="EK43" i="19" s="1"/>
  <c r="AG46" i="19"/>
  <c r="CI46" i="19" s="1"/>
  <c r="EK46" i="19" s="1"/>
  <c r="AG42" i="19"/>
  <c r="CI42" i="19" s="1"/>
  <c r="EK42" i="19" s="1"/>
  <c r="AG40" i="19"/>
  <c r="CI40" i="19" s="1"/>
  <c r="EK40" i="19" s="1"/>
  <c r="AG39" i="19"/>
  <c r="CI39" i="19" s="1"/>
  <c r="EK39" i="19" s="1"/>
  <c r="AG38" i="19"/>
  <c r="CI38" i="19" s="1"/>
  <c r="EK38" i="19" s="1"/>
  <c r="AG41" i="19"/>
  <c r="CI41" i="19" s="1"/>
  <c r="EK41" i="19" s="1"/>
  <c r="AG37" i="19"/>
  <c r="CI37" i="19" s="1"/>
  <c r="EK37" i="19" s="1"/>
  <c r="AG35" i="19"/>
  <c r="CI35" i="19" s="1"/>
  <c r="EK35" i="19" s="1"/>
  <c r="AG31" i="19"/>
  <c r="CI31" i="19" s="1"/>
  <c r="EK31" i="19" s="1"/>
  <c r="AG34" i="19"/>
  <c r="CI34" i="19" s="1"/>
  <c r="EK34" i="19" s="1"/>
  <c r="AG33" i="19"/>
  <c r="CI33" i="19" s="1"/>
  <c r="EK33" i="19" s="1"/>
  <c r="AG32" i="19"/>
  <c r="CI32" i="19" s="1"/>
  <c r="EK32" i="19" s="1"/>
  <c r="AG30" i="19"/>
  <c r="CI30" i="19" s="1"/>
  <c r="EK30" i="19" s="1"/>
  <c r="AG36" i="19"/>
  <c r="CI36" i="19" s="1"/>
  <c r="EK36" i="19" s="1"/>
  <c r="AG29" i="19"/>
  <c r="CI29" i="19" s="1"/>
  <c r="EK29" i="19" s="1"/>
  <c r="AG25" i="19"/>
  <c r="CI25" i="19" s="1"/>
  <c r="EK25" i="19" s="1"/>
  <c r="AG24" i="19"/>
  <c r="CI24" i="19" s="1"/>
  <c r="EK24" i="19" s="1"/>
  <c r="AG27" i="19"/>
  <c r="CI27" i="19" s="1"/>
  <c r="EK27" i="19" s="1"/>
  <c r="AG23" i="19"/>
  <c r="CI23" i="19" s="1"/>
  <c r="EK23" i="19" s="1"/>
  <c r="AG28" i="19"/>
  <c r="CI28" i="19" s="1"/>
  <c r="EK28" i="19" s="1"/>
  <c r="AG26" i="19"/>
  <c r="CI26" i="19" s="1"/>
  <c r="EK26" i="19" s="1"/>
  <c r="AH22" i="19"/>
  <c r="AP22" i="19"/>
  <c r="AX22" i="19"/>
  <c r="BF22" i="19"/>
  <c r="AF23" i="19"/>
  <c r="CH23" i="19" s="1"/>
  <c r="EJ23" i="19" s="1"/>
  <c r="AZ23" i="19"/>
  <c r="AE20" i="19"/>
  <c r="AM20" i="19"/>
  <c r="AU20" i="19"/>
  <c r="BC20" i="19"/>
  <c r="BK20" i="19"/>
  <c r="AK21" i="19"/>
  <c r="AS21" i="19"/>
  <c r="BA21" i="19"/>
  <c r="BI21" i="19"/>
  <c r="AI22" i="19"/>
  <c r="AQ22" i="19"/>
  <c r="AY22" i="19"/>
  <c r="BG22" i="19"/>
  <c r="AH23" i="19"/>
  <c r="BB23" i="19"/>
  <c r="DP84" i="19"/>
  <c r="FR26" i="19"/>
  <c r="DP88" i="19"/>
  <c r="FR30" i="19"/>
  <c r="AJ53" i="19"/>
  <c r="CL53" i="19" s="1"/>
  <c r="EN53" i="19" s="1"/>
  <c r="AJ51" i="19"/>
  <c r="CL51" i="19" s="1"/>
  <c r="EN51" i="19" s="1"/>
  <c r="AJ52" i="19"/>
  <c r="CL52" i="19" s="1"/>
  <c r="EN52" i="19" s="1"/>
  <c r="AJ49" i="19"/>
  <c r="CL49" i="19" s="1"/>
  <c r="EN49" i="19" s="1"/>
  <c r="AJ50" i="19"/>
  <c r="CL50" i="19" s="1"/>
  <c r="EN50" i="19" s="1"/>
  <c r="AJ47" i="19"/>
  <c r="CL47" i="19" s="1"/>
  <c r="EN47" i="19" s="1"/>
  <c r="AJ46" i="19"/>
  <c r="CL46" i="19" s="1"/>
  <c r="EN46" i="19" s="1"/>
  <c r="AJ45" i="19"/>
  <c r="CL45" i="19" s="1"/>
  <c r="EN45" i="19" s="1"/>
  <c r="AJ38" i="19"/>
  <c r="CL38" i="19" s="1"/>
  <c r="EN38" i="19" s="1"/>
  <c r="AJ41" i="19"/>
  <c r="CL41" i="19" s="1"/>
  <c r="EN41" i="19" s="1"/>
  <c r="AJ48" i="19"/>
  <c r="CL48" i="19" s="1"/>
  <c r="EN48" i="19" s="1"/>
  <c r="AJ44" i="19"/>
  <c r="CL44" i="19" s="1"/>
  <c r="EN44" i="19" s="1"/>
  <c r="AJ43" i="19"/>
  <c r="CL43" i="19" s="1"/>
  <c r="EN43" i="19" s="1"/>
  <c r="AJ42" i="19"/>
  <c r="CL42" i="19" s="1"/>
  <c r="EN42" i="19" s="1"/>
  <c r="AJ40" i="19"/>
  <c r="CL40" i="19" s="1"/>
  <c r="EN40" i="19" s="1"/>
  <c r="AJ39" i="19"/>
  <c r="CL39" i="19" s="1"/>
  <c r="EN39" i="19" s="1"/>
  <c r="AJ33" i="19"/>
  <c r="CL33" i="19" s="1"/>
  <c r="EN33" i="19" s="1"/>
  <c r="AJ36" i="19"/>
  <c r="CL36" i="19" s="1"/>
  <c r="EN36" i="19" s="1"/>
  <c r="AJ37" i="19"/>
  <c r="CL37" i="19" s="1"/>
  <c r="EN37" i="19" s="1"/>
  <c r="AJ35" i="19"/>
  <c r="CL35" i="19" s="1"/>
  <c r="EN35" i="19" s="1"/>
  <c r="AJ32" i="19"/>
  <c r="CL32" i="19" s="1"/>
  <c r="EN32" i="19" s="1"/>
  <c r="AJ30" i="19"/>
  <c r="CL30" i="19" s="1"/>
  <c r="EN30" i="19" s="1"/>
  <c r="AJ34" i="19"/>
  <c r="CL34" i="19" s="1"/>
  <c r="EN34" i="19" s="1"/>
  <c r="AJ31" i="19"/>
  <c r="CL31" i="19" s="1"/>
  <c r="EN31" i="19" s="1"/>
  <c r="AP25" i="19"/>
  <c r="AX25" i="19"/>
  <c r="BF25" i="19"/>
  <c r="AN26" i="19"/>
  <c r="AV26" i="19"/>
  <c r="BD26" i="19"/>
  <c r="BL26" i="19"/>
  <c r="AK29" i="19"/>
  <c r="CM29" i="19" s="1"/>
  <c r="EO29" i="19" s="1"/>
  <c r="BA29" i="19"/>
  <c r="BD30" i="19"/>
  <c r="AN31" i="19"/>
  <c r="CP31" i="19" s="1"/>
  <c r="ER31" i="19" s="1"/>
  <c r="AK24" i="19"/>
  <c r="AS24" i="19"/>
  <c r="BA24" i="19"/>
  <c r="BI24" i="19"/>
  <c r="AI25" i="19"/>
  <c r="CK25" i="19" s="1"/>
  <c r="EM25" i="19" s="1"/>
  <c r="AQ25" i="19"/>
  <c r="AY25" i="19"/>
  <c r="BG25" i="19"/>
  <c r="AO26" i="19"/>
  <c r="AW26" i="19"/>
  <c r="BE26" i="19"/>
  <c r="AM29" i="19"/>
  <c r="BF30" i="19"/>
  <c r="AR25" i="19"/>
  <c r="AZ25" i="19"/>
  <c r="BH25" i="19"/>
  <c r="AK52" i="19"/>
  <c r="CM52" i="19" s="1"/>
  <c r="EO52" i="19" s="1"/>
  <c r="AK53" i="19"/>
  <c r="CM53" i="19" s="1"/>
  <c r="EO53" i="19" s="1"/>
  <c r="AK51" i="19"/>
  <c r="CM51" i="19" s="1"/>
  <c r="EO51" i="19" s="1"/>
  <c r="AK49" i="19"/>
  <c r="CM49" i="19" s="1"/>
  <c r="EO49" i="19" s="1"/>
  <c r="AK50" i="19"/>
  <c r="CM50" i="19" s="1"/>
  <c r="EO50" i="19" s="1"/>
  <c r="AK48" i="19"/>
  <c r="CM48" i="19" s="1"/>
  <c r="EO48" i="19" s="1"/>
  <c r="AK47" i="19"/>
  <c r="CM47" i="19" s="1"/>
  <c r="EO47" i="19" s="1"/>
  <c r="AK43" i="19"/>
  <c r="CM43" i="19" s="1"/>
  <c r="EO43" i="19" s="1"/>
  <c r="AK46" i="19"/>
  <c r="CM46" i="19" s="1"/>
  <c r="EO46" i="19" s="1"/>
  <c r="AK42" i="19"/>
  <c r="CM42" i="19" s="1"/>
  <c r="EO42" i="19" s="1"/>
  <c r="AK45" i="19"/>
  <c r="CM45" i="19" s="1"/>
  <c r="EO45" i="19" s="1"/>
  <c r="AK44" i="19"/>
  <c r="CM44" i="19" s="1"/>
  <c r="EO44" i="19" s="1"/>
  <c r="AK38" i="19"/>
  <c r="CM38" i="19" s="1"/>
  <c r="EO38" i="19" s="1"/>
  <c r="AK41" i="19"/>
  <c r="CM41" i="19" s="1"/>
  <c r="EO41" i="19" s="1"/>
  <c r="AK40" i="19"/>
  <c r="CM40" i="19" s="1"/>
  <c r="EO40" i="19" s="1"/>
  <c r="AK39" i="19"/>
  <c r="CM39" i="19" s="1"/>
  <c r="EO39" i="19" s="1"/>
  <c r="AK33" i="19"/>
  <c r="CM33" i="19" s="1"/>
  <c r="EO33" i="19" s="1"/>
  <c r="AK36" i="19"/>
  <c r="CM36" i="19" s="1"/>
  <c r="EO36" i="19" s="1"/>
  <c r="AK32" i="19"/>
  <c r="CM32" i="19" s="1"/>
  <c r="EO32" i="19" s="1"/>
  <c r="AK37" i="19"/>
  <c r="CM37" i="19" s="1"/>
  <c r="EO37" i="19" s="1"/>
  <c r="AK35" i="19"/>
  <c r="CM35" i="19" s="1"/>
  <c r="EO35" i="19" s="1"/>
  <c r="AK31" i="19"/>
  <c r="CM31" i="19" s="1"/>
  <c r="EO31" i="19" s="1"/>
  <c r="AK34" i="19"/>
  <c r="CM34" i="19" s="1"/>
  <c r="EO34" i="19" s="1"/>
  <c r="AK28" i="19"/>
  <c r="CM28" i="19" s="1"/>
  <c r="EO28" i="19" s="1"/>
  <c r="AK27" i="19"/>
  <c r="CM27" i="19" s="1"/>
  <c r="EO27" i="19" s="1"/>
  <c r="AP26" i="19"/>
  <c r="AX26" i="19"/>
  <c r="BF26" i="19"/>
  <c r="AJ28" i="19"/>
  <c r="CL28" i="19" s="1"/>
  <c r="EN28" i="19" s="1"/>
  <c r="AN53" i="19"/>
  <c r="CP53" i="19" s="1"/>
  <c r="ER53" i="19" s="1"/>
  <c r="AN52" i="19"/>
  <c r="CP52" i="19" s="1"/>
  <c r="ER52" i="19" s="1"/>
  <c r="AN51" i="19"/>
  <c r="CP51" i="19" s="1"/>
  <c r="ER51" i="19" s="1"/>
  <c r="AN49" i="19"/>
  <c r="CP49" i="19" s="1"/>
  <c r="ER49" i="19" s="1"/>
  <c r="AN50" i="19"/>
  <c r="CP50" i="19" s="1"/>
  <c r="ER50" i="19" s="1"/>
  <c r="AN48" i="19"/>
  <c r="CP48" i="19" s="1"/>
  <c r="ER48" i="19" s="1"/>
  <c r="AN45" i="19"/>
  <c r="CP45" i="19" s="1"/>
  <c r="ER45" i="19" s="1"/>
  <c r="AN44" i="19"/>
  <c r="CP44" i="19" s="1"/>
  <c r="ER44" i="19" s="1"/>
  <c r="AN47" i="19"/>
  <c r="CP47" i="19" s="1"/>
  <c r="ER47" i="19" s="1"/>
  <c r="AN43" i="19"/>
  <c r="CP43" i="19" s="1"/>
  <c r="ER43" i="19" s="1"/>
  <c r="AN40" i="19"/>
  <c r="CP40" i="19" s="1"/>
  <c r="ER40" i="19" s="1"/>
  <c r="AN46" i="19"/>
  <c r="CP46" i="19" s="1"/>
  <c r="ER46" i="19" s="1"/>
  <c r="AN42" i="19"/>
  <c r="CP42" i="19" s="1"/>
  <c r="ER42" i="19" s="1"/>
  <c r="AN39" i="19"/>
  <c r="CP39" i="19" s="1"/>
  <c r="ER39" i="19" s="1"/>
  <c r="AN38" i="19"/>
  <c r="CP38" i="19" s="1"/>
  <c r="ER38" i="19" s="1"/>
  <c r="AN41" i="19"/>
  <c r="CP41" i="19" s="1"/>
  <c r="ER41" i="19" s="1"/>
  <c r="AN36" i="19"/>
  <c r="CP36" i="19" s="1"/>
  <c r="ER36" i="19" s="1"/>
  <c r="AN35" i="19"/>
  <c r="CP35" i="19" s="1"/>
  <c r="ER35" i="19" s="1"/>
  <c r="AN37" i="19"/>
  <c r="CP37" i="19" s="1"/>
  <c r="ER37" i="19" s="1"/>
  <c r="AN34" i="19"/>
  <c r="CP34" i="19" s="1"/>
  <c r="ER34" i="19" s="1"/>
  <c r="AN33" i="19"/>
  <c r="CP33" i="19" s="1"/>
  <c r="ER33" i="19" s="1"/>
  <c r="BL29" i="19"/>
  <c r="BD29" i="19"/>
  <c r="AV29" i="19"/>
  <c r="AN29" i="19"/>
  <c r="BJ29" i="19"/>
  <c r="BB29" i="19"/>
  <c r="AT29" i="19"/>
  <c r="AN28" i="19"/>
  <c r="BG29" i="19"/>
  <c r="AY29" i="19"/>
  <c r="AQ29" i="19"/>
  <c r="BE29" i="19"/>
  <c r="AW29" i="19"/>
  <c r="AP29" i="19"/>
  <c r="BF29" i="19"/>
  <c r="AN30" i="19"/>
  <c r="CP30" i="19" s="1"/>
  <c r="ER30" i="19" s="1"/>
  <c r="BI30" i="19"/>
  <c r="DP89" i="19"/>
  <c r="FR31" i="19"/>
  <c r="AM24" i="19"/>
  <c r="AU24" i="19"/>
  <c r="BC24" i="19"/>
  <c r="BK24" i="19"/>
  <c r="AK25" i="19"/>
  <c r="AS25" i="19"/>
  <c r="BA25" i="19"/>
  <c r="BI25" i="19"/>
  <c r="AI26" i="19"/>
  <c r="CK26" i="19" s="1"/>
  <c r="EM26" i="19" s="1"/>
  <c r="AQ26" i="19"/>
  <c r="AY26" i="19"/>
  <c r="BG26" i="19"/>
  <c r="FR27" i="19"/>
  <c r="AR29" i="19"/>
  <c r="BH29" i="19"/>
  <c r="AP30" i="19"/>
  <c r="BL30" i="19"/>
  <c r="AN24" i="19"/>
  <c r="AV24" i="19"/>
  <c r="BD24" i="19"/>
  <c r="BL24" i="19"/>
  <c r="AL25" i="19"/>
  <c r="AT25" i="19"/>
  <c r="BB25" i="19"/>
  <c r="BJ25" i="19"/>
  <c r="AJ26" i="19"/>
  <c r="CL26" i="19" s="1"/>
  <c r="EN26" i="19" s="1"/>
  <c r="AR26" i="19"/>
  <c r="AZ26" i="19"/>
  <c r="BH26" i="19"/>
  <c r="AS29" i="19"/>
  <c r="BI29" i="19"/>
  <c r="AS30" i="19"/>
  <c r="DP90" i="19"/>
  <c r="FR32" i="19"/>
  <c r="AI23" i="19"/>
  <c r="AO24" i="19"/>
  <c r="AW24" i="19"/>
  <c r="BE24" i="19"/>
  <c r="AM25" i="19"/>
  <c r="AU25" i="19"/>
  <c r="BC25" i="19"/>
  <c r="BK25" i="19"/>
  <c r="AK26" i="19"/>
  <c r="AS26" i="19"/>
  <c r="BA26" i="19"/>
  <c r="BI26" i="19"/>
  <c r="AU29" i="19"/>
  <c r="BK29" i="19"/>
  <c r="DP92" i="19"/>
  <c r="FR34" i="19"/>
  <c r="AI53" i="19"/>
  <c r="CK53" i="19" s="1"/>
  <c r="EM53" i="19" s="1"/>
  <c r="AI51" i="19"/>
  <c r="CK51" i="19" s="1"/>
  <c r="EM51" i="19" s="1"/>
  <c r="AI50" i="19"/>
  <c r="CK50" i="19" s="1"/>
  <c r="EM50" i="19" s="1"/>
  <c r="AI52" i="19"/>
  <c r="CK52" i="19" s="1"/>
  <c r="EM52" i="19" s="1"/>
  <c r="AI48" i="19"/>
  <c r="CK48" i="19" s="1"/>
  <c r="EM48" i="19" s="1"/>
  <c r="AI49" i="19"/>
  <c r="CK49" i="19" s="1"/>
  <c r="EM49" i="19" s="1"/>
  <c r="AI44" i="19"/>
  <c r="CK44" i="19" s="1"/>
  <c r="EM44" i="19" s="1"/>
  <c r="AI47" i="19"/>
  <c r="CK47" i="19" s="1"/>
  <c r="EM47" i="19" s="1"/>
  <c r="AI43" i="19"/>
  <c r="CK43" i="19" s="1"/>
  <c r="EM43" i="19" s="1"/>
  <c r="AI46" i="19"/>
  <c r="CK46" i="19" s="1"/>
  <c r="EM46" i="19" s="1"/>
  <c r="AI42" i="19"/>
  <c r="CK42" i="19" s="1"/>
  <c r="EM42" i="19" s="1"/>
  <c r="AI45" i="19"/>
  <c r="CK45" i="19" s="1"/>
  <c r="EM45" i="19" s="1"/>
  <c r="AI39" i="19"/>
  <c r="CK39" i="19" s="1"/>
  <c r="EM39" i="19" s="1"/>
  <c r="AI38" i="19"/>
  <c r="CK38" i="19" s="1"/>
  <c r="EM38" i="19" s="1"/>
  <c r="AI41" i="19"/>
  <c r="CK41" i="19" s="1"/>
  <c r="EM41" i="19" s="1"/>
  <c r="AI37" i="19"/>
  <c r="CK37" i="19" s="1"/>
  <c r="EM37" i="19" s="1"/>
  <c r="AI40" i="19"/>
  <c r="CK40" i="19" s="1"/>
  <c r="EM40" i="19" s="1"/>
  <c r="AI34" i="19"/>
  <c r="CK34" i="19" s="1"/>
  <c r="EM34" i="19" s="1"/>
  <c r="AI33" i="19"/>
  <c r="CK33" i="19" s="1"/>
  <c r="EM33" i="19" s="1"/>
  <c r="AI36" i="19"/>
  <c r="CK36" i="19" s="1"/>
  <c r="EM36" i="19" s="1"/>
  <c r="AI32" i="19"/>
  <c r="CK32" i="19" s="1"/>
  <c r="EM32" i="19" s="1"/>
  <c r="AI31" i="19"/>
  <c r="CK31" i="19" s="1"/>
  <c r="EM31" i="19" s="1"/>
  <c r="AI30" i="19"/>
  <c r="CK30" i="19" s="1"/>
  <c r="EM30" i="19" s="1"/>
  <c r="AI35" i="19"/>
  <c r="CK35" i="19" s="1"/>
  <c r="EM35" i="19" s="1"/>
  <c r="AI29" i="19"/>
  <c r="CK29" i="19" s="1"/>
  <c r="EM29" i="19" s="1"/>
  <c r="AI28" i="19"/>
  <c r="CK28" i="19" s="1"/>
  <c r="EM28" i="19" s="1"/>
  <c r="AP24" i="19"/>
  <c r="AX24" i="19"/>
  <c r="BF24" i="19"/>
  <c r="AN25" i="19"/>
  <c r="AV25" i="19"/>
  <c r="BD25" i="19"/>
  <c r="BL25" i="19"/>
  <c r="AL26" i="19"/>
  <c r="AT26" i="19"/>
  <c r="BB26" i="19"/>
  <c r="BJ26" i="19"/>
  <c r="AJ27" i="19"/>
  <c r="CL27" i="19" s="1"/>
  <c r="EN27" i="19" s="1"/>
  <c r="AX29" i="19"/>
  <c r="AO52" i="19"/>
  <c r="CQ52" i="19" s="1"/>
  <c r="ES52" i="19" s="1"/>
  <c r="AO53" i="19"/>
  <c r="CQ53" i="19" s="1"/>
  <c r="ES53" i="19" s="1"/>
  <c r="AO51" i="19"/>
  <c r="CQ51" i="19" s="1"/>
  <c r="ES51" i="19" s="1"/>
  <c r="AO49" i="19"/>
  <c r="CQ49" i="19" s="1"/>
  <c r="ES49" i="19" s="1"/>
  <c r="AO50" i="19"/>
  <c r="CQ50" i="19" s="1"/>
  <c r="ES50" i="19" s="1"/>
  <c r="AO48" i="19"/>
  <c r="CQ48" i="19" s="1"/>
  <c r="ES48" i="19" s="1"/>
  <c r="AO45" i="19"/>
  <c r="CQ45" i="19" s="1"/>
  <c r="ES45" i="19" s="1"/>
  <c r="AO44" i="19"/>
  <c r="CQ44" i="19" s="1"/>
  <c r="ES44" i="19" s="1"/>
  <c r="AO47" i="19"/>
  <c r="CQ47" i="19" s="1"/>
  <c r="ES47" i="19" s="1"/>
  <c r="AO43" i="19"/>
  <c r="CQ43" i="19" s="1"/>
  <c r="ES43" i="19" s="1"/>
  <c r="AO46" i="19"/>
  <c r="CQ46" i="19" s="1"/>
  <c r="ES46" i="19" s="1"/>
  <c r="AO42" i="19"/>
  <c r="CQ42" i="19" s="1"/>
  <c r="ES42" i="19" s="1"/>
  <c r="AO40" i="19"/>
  <c r="CQ40" i="19" s="1"/>
  <c r="ES40" i="19" s="1"/>
  <c r="AO39" i="19"/>
  <c r="CQ39" i="19" s="1"/>
  <c r="ES39" i="19" s="1"/>
  <c r="AO38" i="19"/>
  <c r="CQ38" i="19" s="1"/>
  <c r="ES38" i="19" s="1"/>
  <c r="AO41" i="19"/>
  <c r="CQ41" i="19" s="1"/>
  <c r="ES41" i="19" s="1"/>
  <c r="AO37" i="19"/>
  <c r="CQ37" i="19" s="1"/>
  <c r="ES37" i="19" s="1"/>
  <c r="AO35" i="19"/>
  <c r="CQ35" i="19" s="1"/>
  <c r="ES35" i="19" s="1"/>
  <c r="AO31" i="19"/>
  <c r="CQ31" i="19" s="1"/>
  <c r="ES31" i="19" s="1"/>
  <c r="AO34" i="19"/>
  <c r="CQ34" i="19" s="1"/>
  <c r="ES34" i="19" s="1"/>
  <c r="AO33" i="19"/>
  <c r="CQ33" i="19" s="1"/>
  <c r="ES33" i="19" s="1"/>
  <c r="BJ30" i="19"/>
  <c r="BB30" i="19"/>
  <c r="AT30" i="19"/>
  <c r="BH30" i="19"/>
  <c r="AZ30" i="19"/>
  <c r="AR30" i="19"/>
  <c r="BG30" i="19"/>
  <c r="AY30" i="19"/>
  <c r="AQ30" i="19"/>
  <c r="AO32" i="19"/>
  <c r="CQ32" i="19" s="1"/>
  <c r="ES32" i="19" s="1"/>
  <c r="BE30" i="19"/>
  <c r="AW30" i="19"/>
  <c r="AO30" i="19"/>
  <c r="BK30" i="19"/>
  <c r="BC30" i="19"/>
  <c r="AU30" i="19"/>
  <c r="AO29" i="19"/>
  <c r="AX30" i="19"/>
  <c r="AO36" i="19"/>
  <c r="CQ36" i="19" s="1"/>
  <c r="ES36" i="19" s="1"/>
  <c r="AI24" i="19"/>
  <c r="AQ24" i="19"/>
  <c r="AY24" i="19"/>
  <c r="BG24" i="19"/>
  <c r="AO25" i="19"/>
  <c r="AW25" i="19"/>
  <c r="BE25" i="19"/>
  <c r="AM26" i="19"/>
  <c r="AU26" i="19"/>
  <c r="BC26" i="19"/>
  <c r="BK26" i="19"/>
  <c r="AJ29" i="19"/>
  <c r="CL29" i="19" s="1"/>
  <c r="EN29" i="19" s="1"/>
  <c r="AZ29" i="19"/>
  <c r="BA30" i="19"/>
  <c r="AN32" i="19"/>
  <c r="CP32" i="19" s="1"/>
  <c r="ER32" i="19" s="1"/>
  <c r="AS27" i="19"/>
  <c r="BA27" i="19"/>
  <c r="BI27" i="19"/>
  <c r="AQ28" i="19"/>
  <c r="AY28" i="19"/>
  <c r="BG28" i="19"/>
  <c r="AM30" i="19"/>
  <c r="CO30" i="19" s="1"/>
  <c r="EQ30" i="19" s="1"/>
  <c r="AU31" i="19"/>
  <c r="BF31" i="19"/>
  <c r="AL32" i="19"/>
  <c r="CN32" i="19" s="1"/>
  <c r="EP32" i="19" s="1"/>
  <c r="AZ32" i="19"/>
  <c r="DP93" i="19"/>
  <c r="FR35" i="19"/>
  <c r="DP98" i="19"/>
  <c r="FR40" i="19"/>
  <c r="AM27" i="19"/>
  <c r="AU27" i="19"/>
  <c r="BC27" i="19"/>
  <c r="AS28" i="19"/>
  <c r="BA28" i="19"/>
  <c r="BI28" i="19"/>
  <c r="AM31" i="19"/>
  <c r="CO31" i="19" s="1"/>
  <c r="EQ31" i="19" s="1"/>
  <c r="AX31" i="19"/>
  <c r="BE32" i="19"/>
  <c r="AP53" i="19"/>
  <c r="CR53" i="19" s="1"/>
  <c r="ET53" i="19" s="1"/>
  <c r="AP51" i="19"/>
  <c r="CR51" i="19" s="1"/>
  <c r="ET51" i="19" s="1"/>
  <c r="AP50" i="19"/>
  <c r="CR50" i="19" s="1"/>
  <c r="ET50" i="19" s="1"/>
  <c r="AP52" i="19"/>
  <c r="CR52" i="19" s="1"/>
  <c r="ET52" i="19" s="1"/>
  <c r="AP49" i="19"/>
  <c r="CR49" i="19" s="1"/>
  <c r="ET49" i="19" s="1"/>
  <c r="AP44" i="19"/>
  <c r="CR44" i="19" s="1"/>
  <c r="ET44" i="19" s="1"/>
  <c r="AP47" i="19"/>
  <c r="CR47" i="19" s="1"/>
  <c r="ET47" i="19" s="1"/>
  <c r="AP43" i="19"/>
  <c r="CR43" i="19" s="1"/>
  <c r="ET43" i="19" s="1"/>
  <c r="AP48" i="19"/>
  <c r="CR48" i="19" s="1"/>
  <c r="ET48" i="19" s="1"/>
  <c r="AP46" i="19"/>
  <c r="CR46" i="19" s="1"/>
  <c r="ET46" i="19" s="1"/>
  <c r="AP45" i="19"/>
  <c r="CR45" i="19" s="1"/>
  <c r="ET45" i="19" s="1"/>
  <c r="AP39" i="19"/>
  <c r="CR39" i="19" s="1"/>
  <c r="ET39" i="19" s="1"/>
  <c r="AP42" i="19"/>
  <c r="CR42" i="19" s="1"/>
  <c r="ET42" i="19" s="1"/>
  <c r="AP38" i="19"/>
  <c r="CR38" i="19" s="1"/>
  <c r="ET38" i="19" s="1"/>
  <c r="AP41" i="19"/>
  <c r="CR41" i="19" s="1"/>
  <c r="ET41" i="19" s="1"/>
  <c r="AP40" i="19"/>
  <c r="CR40" i="19" s="1"/>
  <c r="ET40" i="19" s="1"/>
  <c r="AP35" i="19"/>
  <c r="CR35" i="19" s="1"/>
  <c r="ET35" i="19" s="1"/>
  <c r="BE31" i="19"/>
  <c r="AW31" i="19"/>
  <c r="AP37" i="19"/>
  <c r="CR37" i="19" s="1"/>
  <c r="ET37" i="19" s="1"/>
  <c r="AP34" i="19"/>
  <c r="CR34" i="19" s="1"/>
  <c r="ET34" i="19" s="1"/>
  <c r="AP33" i="19"/>
  <c r="CR33" i="19" s="1"/>
  <c r="ET33" i="19" s="1"/>
  <c r="BI31" i="19"/>
  <c r="BA31" i="19"/>
  <c r="AS31" i="19"/>
  <c r="AP36" i="19"/>
  <c r="CR36" i="19" s="1"/>
  <c r="ET36" i="19" s="1"/>
  <c r="AP31" i="19"/>
  <c r="CR31" i="19" s="1" a="1"/>
  <c r="AZ31" i="19"/>
  <c r="BK31" i="19"/>
  <c r="AQ35" i="19"/>
  <c r="CS35" i="19" s="1"/>
  <c r="EU35" i="19" s="1"/>
  <c r="AL52" i="19"/>
  <c r="CN52" i="19" s="1"/>
  <c r="EP52" i="19" s="1"/>
  <c r="AL53" i="19"/>
  <c r="CN53" i="19" s="1"/>
  <c r="EP53" i="19" s="1"/>
  <c r="AL50" i="19"/>
  <c r="CN50" i="19" s="1"/>
  <c r="EP50" i="19" s="1"/>
  <c r="AL51" i="19"/>
  <c r="CN51" i="19" s="1"/>
  <c r="EP51" i="19" s="1"/>
  <c r="AL49" i="19"/>
  <c r="CN49" i="19" s="1"/>
  <c r="EP49" i="19" s="1"/>
  <c r="AL46" i="19"/>
  <c r="CN46" i="19" s="1"/>
  <c r="EP46" i="19" s="1"/>
  <c r="AL45" i="19"/>
  <c r="CN45" i="19" s="1"/>
  <c r="EP45" i="19" s="1"/>
  <c r="AL44" i="19"/>
  <c r="CN44" i="19" s="1"/>
  <c r="EP44" i="19" s="1"/>
  <c r="AL48" i="19"/>
  <c r="CN48" i="19" s="1"/>
  <c r="EP48" i="19" s="1"/>
  <c r="AL41" i="19"/>
  <c r="CN41" i="19" s="1"/>
  <c r="EP41" i="19" s="1"/>
  <c r="AL40" i="19"/>
  <c r="CN40" i="19" s="1"/>
  <c r="EP40" i="19" s="1"/>
  <c r="AL43" i="19"/>
  <c r="CN43" i="19" s="1"/>
  <c r="EP43" i="19" s="1"/>
  <c r="AL42" i="19"/>
  <c r="CN42" i="19" s="1"/>
  <c r="EP42" i="19" s="1"/>
  <c r="AL39" i="19"/>
  <c r="CN39" i="19" s="1"/>
  <c r="EP39" i="19" s="1"/>
  <c r="AL47" i="19"/>
  <c r="CN47" i="19" s="1"/>
  <c r="EP47" i="19" s="1"/>
  <c r="AL38" i="19"/>
  <c r="CN38" i="19" s="1"/>
  <c r="EP38" i="19" s="1"/>
  <c r="AL36" i="19"/>
  <c r="CN36" i="19" s="1"/>
  <c r="EP36" i="19" s="1"/>
  <c r="AL37" i="19"/>
  <c r="CN37" i="19" s="1"/>
  <c r="EP37" i="19" s="1"/>
  <c r="AL35" i="19"/>
  <c r="CN35" i="19" s="1"/>
  <c r="EP35" i="19" s="1"/>
  <c r="AL34" i="19"/>
  <c r="CN34" i="19" s="1"/>
  <c r="EP34" i="19" s="1"/>
  <c r="AP27" i="19"/>
  <c r="AX27" i="19"/>
  <c r="BF27" i="19"/>
  <c r="AV28" i="19"/>
  <c r="BD28" i="19"/>
  <c r="BL28" i="19"/>
  <c r="AL29" i="19"/>
  <c r="AQ31" i="19"/>
  <c r="BB31" i="19"/>
  <c r="BL31" i="19"/>
  <c r="AV32" i="19"/>
  <c r="BL32" i="19"/>
  <c r="AL33" i="19"/>
  <c r="CN33" i="19" s="1"/>
  <c r="EP33" i="19" s="1"/>
  <c r="DP91" i="19"/>
  <c r="FR33" i="19"/>
  <c r="AM52" i="19"/>
  <c r="CO52" i="19" s="1"/>
  <c r="EQ52" i="19" s="1"/>
  <c r="AM53" i="19"/>
  <c r="CO53" i="19" s="1"/>
  <c r="EQ53" i="19" s="1"/>
  <c r="AM51" i="19"/>
  <c r="CO51" i="19" s="1"/>
  <c r="EQ51" i="19" s="1"/>
  <c r="AM49" i="19"/>
  <c r="CO49" i="19" s="1"/>
  <c r="EQ49" i="19" s="1"/>
  <c r="AM50" i="19"/>
  <c r="CO50" i="19" s="1"/>
  <c r="EQ50" i="19" s="1"/>
  <c r="AM48" i="19"/>
  <c r="CO48" i="19" s="1"/>
  <c r="EQ48" i="19" s="1"/>
  <c r="AM46" i="19"/>
  <c r="CO46" i="19" s="1"/>
  <c r="EQ46" i="19" s="1"/>
  <c r="AM42" i="19"/>
  <c r="CO42" i="19" s="1"/>
  <c r="EQ42" i="19" s="1"/>
  <c r="AM45" i="19"/>
  <c r="CO45" i="19" s="1"/>
  <c r="EQ45" i="19" s="1"/>
  <c r="AM44" i="19"/>
  <c r="CO44" i="19" s="1"/>
  <c r="EQ44" i="19" s="1"/>
  <c r="AM47" i="19"/>
  <c r="CO47" i="19" s="1"/>
  <c r="EQ47" i="19" s="1"/>
  <c r="AM43" i="19"/>
  <c r="CO43" i="19" s="1"/>
  <c r="EQ43" i="19" s="1"/>
  <c r="AM41" i="19"/>
  <c r="CO41" i="19" s="1"/>
  <c r="EQ41" i="19" s="1"/>
  <c r="AM37" i="19"/>
  <c r="CO37" i="19" s="1"/>
  <c r="EQ37" i="19" s="1"/>
  <c r="AM40" i="19"/>
  <c r="CO40" i="19" s="1"/>
  <c r="EQ40" i="19" s="1"/>
  <c r="AM39" i="19"/>
  <c r="CO39" i="19" s="1"/>
  <c r="EQ39" i="19" s="1"/>
  <c r="AM38" i="19"/>
  <c r="CO38" i="19" s="1"/>
  <c r="EQ38" i="19" s="1"/>
  <c r="AM36" i="19"/>
  <c r="CO36" i="19" s="1"/>
  <c r="EQ36" i="19" s="1"/>
  <c r="AM32" i="19"/>
  <c r="CO32" i="19" s="1"/>
  <c r="EQ32" i="19" s="1"/>
  <c r="AM35" i="19"/>
  <c r="CO35" i="19" s="1"/>
  <c r="EQ35" i="19" s="1"/>
  <c r="AM34" i="19"/>
  <c r="CO34" i="19" s="1"/>
  <c r="EQ34" i="19" s="1"/>
  <c r="AP28" i="19"/>
  <c r="AX28" i="19"/>
  <c r="BF28" i="19"/>
  <c r="AL30" i="19"/>
  <c r="CN30" i="19" s="1"/>
  <c r="EP30" i="19" s="1"/>
  <c r="AT31" i="19"/>
  <c r="BD31" i="19"/>
  <c r="AQ53" i="19"/>
  <c r="CS53" i="19" s="1"/>
  <c r="EU53" i="19" s="1"/>
  <c r="AQ51" i="19"/>
  <c r="CS51" i="19" s="1"/>
  <c r="EU51" i="19" s="1"/>
  <c r="AQ50" i="19"/>
  <c r="CS50" i="19" s="1"/>
  <c r="EU50" i="19" s="1"/>
  <c r="AQ52" i="19"/>
  <c r="CS52" i="19" s="1"/>
  <c r="EU52" i="19" s="1"/>
  <c r="AQ48" i="19"/>
  <c r="CS48" i="19" s="1"/>
  <c r="EU48" i="19" s="1"/>
  <c r="AQ49" i="19"/>
  <c r="CS49" i="19" s="1"/>
  <c r="EU49" i="19" s="1"/>
  <c r="AQ44" i="19"/>
  <c r="CS44" i="19" s="1"/>
  <c r="EU44" i="19" s="1"/>
  <c r="AQ47" i="19"/>
  <c r="CS47" i="19" s="1"/>
  <c r="EU47" i="19" s="1"/>
  <c r="AQ43" i="19"/>
  <c r="CS43" i="19" s="1"/>
  <c r="EU43" i="19" s="1"/>
  <c r="AQ46" i="19"/>
  <c r="CS46" i="19" s="1"/>
  <c r="EU46" i="19" s="1"/>
  <c r="AQ42" i="19"/>
  <c r="CS42" i="19" s="1"/>
  <c r="EU42" i="19" s="1"/>
  <c r="AQ45" i="19"/>
  <c r="CS45" i="19" s="1"/>
  <c r="EU45" i="19" s="1"/>
  <c r="AQ39" i="19"/>
  <c r="CS39" i="19" s="1"/>
  <c r="EU39" i="19" s="1"/>
  <c r="AQ38" i="19"/>
  <c r="CS38" i="19" s="1"/>
  <c r="EU38" i="19" s="1"/>
  <c r="AQ41" i="19"/>
  <c r="CS41" i="19" s="1"/>
  <c r="EU41" i="19" s="1"/>
  <c r="AQ37" i="19"/>
  <c r="CS37" i="19" s="1"/>
  <c r="EU37" i="19" s="1"/>
  <c r="AQ40" i="19"/>
  <c r="CS40" i="19" s="1"/>
  <c r="EU40" i="19" s="1"/>
  <c r="AQ34" i="19"/>
  <c r="CS34" i="19" s="1"/>
  <c r="EU34" i="19" s="1"/>
  <c r="BK32" i="19"/>
  <c r="BC32" i="19"/>
  <c r="AU32" i="19"/>
  <c r="BJ32" i="19"/>
  <c r="BB32" i="19"/>
  <c r="AQ33" i="19"/>
  <c r="CS33" i="19" s="1"/>
  <c r="EU33" i="19" s="1"/>
  <c r="BI32" i="19"/>
  <c r="BA32" i="19"/>
  <c r="AS32" i="19"/>
  <c r="AQ36" i="19"/>
  <c r="CS36" i="19" s="1"/>
  <c r="EU36" i="19" s="1"/>
  <c r="BG32" i="19"/>
  <c r="AY32" i="19"/>
  <c r="AQ32" i="19"/>
  <c r="AX32" i="19"/>
  <c r="AV33" i="19"/>
  <c r="BD33" i="19"/>
  <c r="BL33" i="19"/>
  <c r="AT34" i="19"/>
  <c r="AR35" i="19"/>
  <c r="CT35" i="19" s="1"/>
  <c r="EV35" i="19" s="1"/>
  <c r="AZ35" i="19"/>
  <c r="BH35" i="19"/>
  <c r="AU53" i="19"/>
  <c r="CW53" i="19" s="1"/>
  <c r="EY53" i="19" s="1"/>
  <c r="AU52" i="19"/>
  <c r="CW52" i="19" s="1"/>
  <c r="EY52" i="19" s="1"/>
  <c r="AU51" i="19"/>
  <c r="CW51" i="19" s="1"/>
  <c r="EY51" i="19" s="1"/>
  <c r="AU49" i="19"/>
  <c r="CW49" i="19" s="1"/>
  <c r="EY49" i="19" s="1"/>
  <c r="AU48" i="19"/>
  <c r="CW48" i="19" s="1"/>
  <c r="EY48" i="19" s="1"/>
  <c r="AU50" i="19"/>
  <c r="CW50" i="19" s="1"/>
  <c r="EY50" i="19" s="1"/>
  <c r="AU46" i="19"/>
  <c r="CW46" i="19" s="1"/>
  <c r="EY46" i="19" s="1"/>
  <c r="AU42" i="19"/>
  <c r="CW42" i="19" s="1"/>
  <c r="EY42" i="19" s="1"/>
  <c r="AU45" i="19"/>
  <c r="CW45" i="19" s="1"/>
  <c r="EY45" i="19" s="1"/>
  <c r="AU44" i="19"/>
  <c r="CW44" i="19" s="1"/>
  <c r="EY44" i="19" s="1"/>
  <c r="AU47" i="19"/>
  <c r="CW47" i="19" s="1"/>
  <c r="EY47" i="19" s="1"/>
  <c r="AU43" i="19"/>
  <c r="CW43" i="19" s="1"/>
  <c r="EY43" i="19" s="1"/>
  <c r="AU41" i="19"/>
  <c r="CW41" i="19" s="1"/>
  <c r="EY41" i="19" s="1"/>
  <c r="AU37" i="19"/>
  <c r="CW37" i="19" s="1"/>
  <c r="EY37" i="19" s="1"/>
  <c r="AU40" i="19"/>
  <c r="CW40" i="19" s="1"/>
  <c r="EY40" i="19" s="1"/>
  <c r="AU39" i="19"/>
  <c r="CW39" i="19" s="1"/>
  <c r="EY39" i="19" s="1"/>
  <c r="AU38" i="19"/>
  <c r="CW38" i="19" s="1"/>
  <c r="EY38" i="19" s="1"/>
  <c r="AX36" i="19"/>
  <c r="BF36" i="19"/>
  <c r="AV53" i="19"/>
  <c r="CX53" i="19" s="1"/>
  <c r="EZ53" i="19" s="1"/>
  <c r="AV52" i="19"/>
  <c r="CX52" i="19" s="1"/>
  <c r="EZ52" i="19" s="1"/>
  <c r="AV51" i="19"/>
  <c r="CX51" i="19" s="1"/>
  <c r="EZ51" i="19" s="1"/>
  <c r="AV49" i="19"/>
  <c r="CX49" i="19" s="1"/>
  <c r="EZ49" i="19" s="1"/>
  <c r="AV48" i="19"/>
  <c r="CX48" i="19" s="1"/>
  <c r="EZ48" i="19" s="1"/>
  <c r="AV50" i="19"/>
  <c r="CX50" i="19" s="1"/>
  <c r="EZ50" i="19" s="1"/>
  <c r="AV45" i="19"/>
  <c r="CX45" i="19" s="1"/>
  <c r="EZ45" i="19" s="1"/>
  <c r="AV44" i="19"/>
  <c r="CX44" i="19" s="1"/>
  <c r="EZ44" i="19" s="1"/>
  <c r="AV47" i="19"/>
  <c r="CX47" i="19" s="1"/>
  <c r="EZ47" i="19" s="1"/>
  <c r="AV43" i="19"/>
  <c r="CX43" i="19" s="1"/>
  <c r="EZ43" i="19" s="1"/>
  <c r="BK37" i="19"/>
  <c r="BC37" i="19"/>
  <c r="AV40" i="19"/>
  <c r="CX40" i="19" s="1"/>
  <c r="EZ40" i="19" s="1"/>
  <c r="AV46" i="19"/>
  <c r="CX46" i="19" s="1"/>
  <c r="EZ46" i="19" s="1"/>
  <c r="BI37" i="19"/>
  <c r="AV39" i="19"/>
  <c r="CX39" i="19" s="1"/>
  <c r="EZ39" i="19" s="1"/>
  <c r="BG37" i="19"/>
  <c r="AY37" i="19"/>
  <c r="AV38" i="19"/>
  <c r="CX38" i="19" s="1"/>
  <c r="EZ38" i="19" s="1"/>
  <c r="BE37" i="19"/>
  <c r="AW37" i="19"/>
  <c r="AV42" i="19"/>
  <c r="CX42" i="19" s="1"/>
  <c r="EZ42" i="19" s="1"/>
  <c r="AV41" i="19"/>
  <c r="CX41" i="19" s="1"/>
  <c r="EZ41" i="19" s="1"/>
  <c r="AV37" i="19"/>
  <c r="BJ37" i="19"/>
  <c r="DP104" i="19"/>
  <c r="FR46" i="19"/>
  <c r="AW33" i="19"/>
  <c r="AU34" i="19"/>
  <c r="BC34" i="19"/>
  <c r="BK34" i="19"/>
  <c r="AS35" i="19"/>
  <c r="CU35" i="19" s="1"/>
  <c r="EW35" i="19" s="1"/>
  <c r="BA35" i="19"/>
  <c r="BI35" i="19"/>
  <c r="AY36" i="19"/>
  <c r="BG36" i="19"/>
  <c r="DP95" i="19"/>
  <c r="FR37" i="19"/>
  <c r="AX37" i="19"/>
  <c r="BL37" i="19"/>
  <c r="DP96" i="19"/>
  <c r="FR38" i="19"/>
  <c r="DP99" i="19"/>
  <c r="FR41" i="19"/>
  <c r="AR53" i="19"/>
  <c r="CT53" i="19" s="1"/>
  <c r="EV53" i="19" s="1"/>
  <c r="AR51" i="19"/>
  <c r="CT51" i="19" s="1"/>
  <c r="EV51" i="19" s="1"/>
  <c r="AR52" i="19"/>
  <c r="CT52" i="19" s="1"/>
  <c r="EV52" i="19" s="1"/>
  <c r="AR50" i="19"/>
  <c r="CT50" i="19" s="1"/>
  <c r="EV50" i="19" s="1"/>
  <c r="AR49" i="19"/>
  <c r="CT49" i="19" s="1"/>
  <c r="EV49" i="19" s="1"/>
  <c r="AR47" i="19"/>
  <c r="CT47" i="19" s="1"/>
  <c r="EV47" i="19" s="1"/>
  <c r="AR46" i="19"/>
  <c r="CT46" i="19" s="1"/>
  <c r="EV46" i="19" s="1"/>
  <c r="AR48" i="19"/>
  <c r="CT48" i="19" s="1"/>
  <c r="EV48" i="19" s="1"/>
  <c r="AR45" i="19"/>
  <c r="CT45" i="19" s="1"/>
  <c r="EV45" i="19" s="1"/>
  <c r="AR42" i="19"/>
  <c r="CT42" i="19" s="1"/>
  <c r="EV42" i="19" s="1"/>
  <c r="AR38" i="19"/>
  <c r="CT38" i="19" s="1"/>
  <c r="EV38" i="19" s="1"/>
  <c r="AR43" i="19"/>
  <c r="CT43" i="19" s="1"/>
  <c r="EV43" i="19" s="1"/>
  <c r="AR41" i="19"/>
  <c r="CT41" i="19" s="1"/>
  <c r="EV41" i="19" s="1"/>
  <c r="AR44" i="19"/>
  <c r="CT44" i="19" s="1"/>
  <c r="EV44" i="19" s="1"/>
  <c r="AR40" i="19"/>
  <c r="CT40" i="19" s="1"/>
  <c r="EV40" i="19" s="1"/>
  <c r="AR39" i="19"/>
  <c r="CT39" i="19" s="1"/>
  <c r="EV39" i="19" s="1"/>
  <c r="AX33" i="19"/>
  <c r="BF33" i="19"/>
  <c r="AV34" i="19"/>
  <c r="BD34" i="19"/>
  <c r="BL34" i="19"/>
  <c r="AT35" i="19"/>
  <c r="CV35" i="19" s="1" a="1"/>
  <c r="BB35" i="19"/>
  <c r="BJ35" i="19"/>
  <c r="AR36" i="19"/>
  <c r="CT36" i="19" s="1"/>
  <c r="EV36" i="19" s="1"/>
  <c r="AZ36" i="19"/>
  <c r="BH36" i="19"/>
  <c r="AZ37" i="19"/>
  <c r="AY33" i="19"/>
  <c r="BG33" i="19"/>
  <c r="AW34" i="19"/>
  <c r="BE34" i="19"/>
  <c r="AU35" i="19"/>
  <c r="BC35" i="19"/>
  <c r="BK35" i="19"/>
  <c r="BA36" i="19"/>
  <c r="BI36" i="19"/>
  <c r="BA37" i="19"/>
  <c r="DP100" i="19"/>
  <c r="FR42" i="19"/>
  <c r="AT32" i="19"/>
  <c r="AR33" i="19"/>
  <c r="AZ33" i="19"/>
  <c r="BH33" i="19"/>
  <c r="AS53" i="19"/>
  <c r="CU53" i="19" s="1"/>
  <c r="EW53" i="19" s="1"/>
  <c r="AS50" i="19"/>
  <c r="CU50" i="19" s="1"/>
  <c r="EW50" i="19" s="1"/>
  <c r="AS52" i="19"/>
  <c r="CU52" i="19" s="1"/>
  <c r="EW52" i="19" s="1"/>
  <c r="AS51" i="19"/>
  <c r="CU51" i="19" s="1"/>
  <c r="EW51" i="19" s="1"/>
  <c r="AS49" i="19"/>
  <c r="CU49" i="19" s="1"/>
  <c r="EW49" i="19" s="1"/>
  <c r="AS48" i="19"/>
  <c r="CU48" i="19" s="1"/>
  <c r="EW48" i="19" s="1"/>
  <c r="AS47" i="19"/>
  <c r="CU47" i="19" s="1"/>
  <c r="EW47" i="19" s="1"/>
  <c r="AS43" i="19"/>
  <c r="CU43" i="19" s="1"/>
  <c r="EW43" i="19" s="1"/>
  <c r="AS46" i="19"/>
  <c r="CU46" i="19" s="1"/>
  <c r="EW46" i="19" s="1"/>
  <c r="AS42" i="19"/>
  <c r="CU42" i="19" s="1"/>
  <c r="EW42" i="19" s="1"/>
  <c r="AS45" i="19"/>
  <c r="CU45" i="19" s="1"/>
  <c r="EW45" i="19" s="1"/>
  <c r="AS44" i="19"/>
  <c r="CU44" i="19" s="1"/>
  <c r="EW44" i="19" s="1"/>
  <c r="AS38" i="19"/>
  <c r="CU38" i="19" s="1"/>
  <c r="EW38" i="19" s="1"/>
  <c r="AS41" i="19"/>
  <c r="CU41" i="19" s="1"/>
  <c r="EW41" i="19" s="1"/>
  <c r="AS40" i="19"/>
  <c r="CU40" i="19" s="1"/>
  <c r="EW40" i="19" s="1"/>
  <c r="AS39" i="19"/>
  <c r="CU39" i="19" s="1"/>
  <c r="EW39" i="19" s="1"/>
  <c r="AX34" i="19"/>
  <c r="BF34" i="19"/>
  <c r="AV35" i="19"/>
  <c r="BD35" i="19"/>
  <c r="BL35" i="19"/>
  <c r="AT36" i="19"/>
  <c r="CV36" i="19" s="1"/>
  <c r="EX36" i="19" s="1"/>
  <c r="BB36" i="19"/>
  <c r="BJ36" i="19"/>
  <c r="BB37" i="19"/>
  <c r="AS33" i="19"/>
  <c r="BA33" i="19"/>
  <c r="BI33" i="19"/>
  <c r="AY34" i="19"/>
  <c r="BG34" i="19"/>
  <c r="AW35" i="19"/>
  <c r="AU36" i="19"/>
  <c r="BC36" i="19"/>
  <c r="BK36" i="19"/>
  <c r="AR37" i="19"/>
  <c r="CT37" i="19" s="1"/>
  <c r="EV37" i="19" s="1"/>
  <c r="BD37" i="19"/>
  <c r="DP97" i="19"/>
  <c r="FR39" i="19"/>
  <c r="AT52" i="19"/>
  <c r="CV52" i="19" s="1"/>
  <c r="EX52" i="19" s="1"/>
  <c r="AT53" i="19"/>
  <c r="CV53" i="19" s="1"/>
  <c r="EX53" i="19" s="1"/>
  <c r="AT50" i="19"/>
  <c r="CV50" i="19" s="1"/>
  <c r="EX50" i="19" s="1"/>
  <c r="AT51" i="19"/>
  <c r="CV51" i="19" s="1"/>
  <c r="EX51" i="19" s="1"/>
  <c r="AT49" i="19"/>
  <c r="CV49" i="19" s="1"/>
  <c r="EX49" i="19" s="1"/>
  <c r="AT46" i="19"/>
  <c r="CV46" i="19" s="1"/>
  <c r="EX46" i="19" s="1"/>
  <c r="AT48" i="19"/>
  <c r="CV48" i="19" s="1"/>
  <c r="EX48" i="19" s="1"/>
  <c r="AT45" i="19"/>
  <c r="CV45" i="19" s="1"/>
  <c r="EX45" i="19" s="1"/>
  <c r="AT44" i="19"/>
  <c r="CV44" i="19" s="1"/>
  <c r="EX44" i="19" s="1"/>
  <c r="AT42" i="19"/>
  <c r="CV42" i="19" s="1"/>
  <c r="EX42" i="19" s="1"/>
  <c r="AT41" i="19"/>
  <c r="CV41" i="19" s="1"/>
  <c r="EX41" i="19" s="1"/>
  <c r="AT43" i="19"/>
  <c r="CV43" i="19" s="1"/>
  <c r="EX43" i="19" s="1"/>
  <c r="AT40" i="19"/>
  <c r="CV40" i="19" s="1"/>
  <c r="EX40" i="19" s="1"/>
  <c r="AT47" i="19"/>
  <c r="CV47" i="19" s="1"/>
  <c r="EX47" i="19" s="1"/>
  <c r="AT39" i="19"/>
  <c r="CV39" i="19" s="1"/>
  <c r="EX39" i="19" s="1"/>
  <c r="AT38" i="19"/>
  <c r="CV38" i="19" s="1"/>
  <c r="EX38" i="19" s="1"/>
  <c r="AX35" i="19"/>
  <c r="BF35" i="19"/>
  <c r="AV36" i="19"/>
  <c r="BD36" i="19"/>
  <c r="BL36" i="19"/>
  <c r="AS37" i="19"/>
  <c r="CU37" i="19" s="1"/>
  <c r="EW37" i="19" s="1"/>
  <c r="BF37" i="19"/>
  <c r="BB38" i="19"/>
  <c r="BJ38" i="19"/>
  <c r="AZ39" i="19"/>
  <c r="BH39" i="19"/>
  <c r="AY53" i="19"/>
  <c r="DA53" i="19" s="1"/>
  <c r="FC53" i="19" s="1"/>
  <c r="AY52" i="19"/>
  <c r="DA52" i="19" s="1"/>
  <c r="FC52" i="19" s="1"/>
  <c r="AY51" i="19"/>
  <c r="DA51" i="19" s="1"/>
  <c r="FC51" i="19" s="1"/>
  <c r="AY50" i="19"/>
  <c r="DA50" i="19" s="1"/>
  <c r="FC50" i="19" s="1"/>
  <c r="AY48" i="19"/>
  <c r="DA48" i="19" s="1"/>
  <c r="FC48" i="19" s="1"/>
  <c r="AY49" i="19"/>
  <c r="DA49" i="19" s="1"/>
  <c r="FC49" i="19" s="1"/>
  <c r="AY44" i="19"/>
  <c r="DA44" i="19" s="1"/>
  <c r="FC44" i="19" s="1"/>
  <c r="AY47" i="19"/>
  <c r="DA47" i="19" s="1"/>
  <c r="FC47" i="19" s="1"/>
  <c r="AY43" i="19"/>
  <c r="DA43" i="19" s="1"/>
  <c r="FC43" i="19" s="1"/>
  <c r="AY46" i="19"/>
  <c r="DA46" i="19" s="1"/>
  <c r="FC46" i="19" s="1"/>
  <c r="AY42" i="19"/>
  <c r="DA42" i="19" s="1"/>
  <c r="FC42" i="19" s="1"/>
  <c r="AY45" i="19"/>
  <c r="DA45" i="19" s="1"/>
  <c r="FC45" i="19" s="1"/>
  <c r="AX40" i="19"/>
  <c r="CZ40" i="19" s="1"/>
  <c r="FB40" i="19" s="1"/>
  <c r="BF40" i="19"/>
  <c r="BD41" i="19"/>
  <c r="BL41" i="19"/>
  <c r="BL42" i="19"/>
  <c r="AX45" i="19"/>
  <c r="CZ45" i="19" s="1"/>
  <c r="FB45" i="19" s="1"/>
  <c r="BC38" i="19"/>
  <c r="BK38" i="19"/>
  <c r="BA39" i="19"/>
  <c r="BI39" i="19"/>
  <c r="AY40" i="19"/>
  <c r="BG40" i="19"/>
  <c r="AW41" i="19"/>
  <c r="CY41" i="19" s="1"/>
  <c r="FA41" i="19" s="1"/>
  <c r="AX42" i="19"/>
  <c r="CZ42" i="19" s="1"/>
  <c r="FB42" i="19" s="1"/>
  <c r="BD38" i="19"/>
  <c r="BL38" i="19"/>
  <c r="BB39" i="19"/>
  <c r="BJ39" i="19"/>
  <c r="AZ40" i="19"/>
  <c r="BH40" i="19"/>
  <c r="AZ53" i="19"/>
  <c r="DB53" i="19" s="1"/>
  <c r="FD53" i="19" s="1"/>
  <c r="AZ51" i="19"/>
  <c r="DB51" i="19" s="1"/>
  <c r="FD51" i="19" s="1"/>
  <c r="AZ52" i="19"/>
  <c r="DB52" i="19" s="1"/>
  <c r="FD52" i="19" s="1"/>
  <c r="AZ50" i="19"/>
  <c r="DB50" i="19" s="1"/>
  <c r="FD50" i="19" s="1"/>
  <c r="AZ49" i="19"/>
  <c r="DB49" i="19" s="1"/>
  <c r="FD49" i="19" s="1"/>
  <c r="AZ48" i="19"/>
  <c r="DB48" i="19" s="1"/>
  <c r="FD48" i="19" s="1"/>
  <c r="AZ47" i="19"/>
  <c r="DB47" i="19" s="1"/>
  <c r="FD47" i="19" s="1"/>
  <c r="AZ46" i="19"/>
  <c r="DB46" i="19" s="1"/>
  <c r="FD46" i="19" s="1"/>
  <c r="AZ45" i="19"/>
  <c r="DB45" i="19" s="1"/>
  <c r="FD45" i="19" s="1"/>
  <c r="AX41" i="19"/>
  <c r="CZ41" i="19" s="1"/>
  <c r="FB41" i="19" s="1"/>
  <c r="BF41" i="19"/>
  <c r="AZ42" i="19"/>
  <c r="DB42" i="19" s="1"/>
  <c r="FD42" i="19" s="1"/>
  <c r="BD53" i="19"/>
  <c r="DF53" i="19" s="1"/>
  <c r="FH53" i="19" s="1"/>
  <c r="BD52" i="19"/>
  <c r="DF52" i="19" s="1"/>
  <c r="FH52" i="19" s="1"/>
  <c r="BD51" i="19"/>
  <c r="DF51" i="19" s="1"/>
  <c r="FH51" i="19" s="1"/>
  <c r="BD50" i="19"/>
  <c r="DF50" i="19" s="1"/>
  <c r="FH50" i="19" s="1"/>
  <c r="BD49" i="19"/>
  <c r="DF49" i="19" s="1"/>
  <c r="FH49" i="19" s="1"/>
  <c r="BD48" i="19"/>
  <c r="DF48" i="19" s="1"/>
  <c r="FH48" i="19" s="1"/>
  <c r="BL45" i="19"/>
  <c r="BD45" i="19"/>
  <c r="BK45" i="19"/>
  <c r="BJ45" i="19"/>
  <c r="BD44" i="19"/>
  <c r="BI45" i="19"/>
  <c r="BD47" i="19"/>
  <c r="DF47" i="19" s="1"/>
  <c r="FH47" i="19" s="1"/>
  <c r="BH45" i="19"/>
  <c r="BD43" i="19"/>
  <c r="BG45" i="19"/>
  <c r="AW38" i="19"/>
  <c r="BC39" i="19"/>
  <c r="BK39" i="19"/>
  <c r="BA40" i="19"/>
  <c r="BI40" i="19"/>
  <c r="AY41" i="19"/>
  <c r="DA41" i="19" s="1"/>
  <c r="FC41" i="19" s="1"/>
  <c r="BG41" i="19"/>
  <c r="BB42" i="19"/>
  <c r="DP103" i="19"/>
  <c r="FR45" i="19"/>
  <c r="AW53" i="19"/>
  <c r="CY53" i="19" s="1"/>
  <c r="FA53" i="19" s="1"/>
  <c r="AW52" i="19"/>
  <c r="CY52" i="19" s="1"/>
  <c r="FA52" i="19" s="1"/>
  <c r="AW51" i="19"/>
  <c r="CY51" i="19" s="1"/>
  <c r="FA51" i="19" s="1"/>
  <c r="AW49" i="19"/>
  <c r="CY49" i="19" s="1"/>
  <c r="FA49" i="19" s="1"/>
  <c r="AW48" i="19"/>
  <c r="CY48" i="19" s="1"/>
  <c r="FA48" i="19" s="1"/>
  <c r="AW50" i="19"/>
  <c r="CY50" i="19" s="1"/>
  <c r="FA50" i="19" s="1"/>
  <c r="AW45" i="19"/>
  <c r="CY45" i="19" s="1"/>
  <c r="FA45" i="19" s="1"/>
  <c r="AW44" i="19"/>
  <c r="CY44" i="19" s="1"/>
  <c r="FA44" i="19" s="1"/>
  <c r="AW47" i="19"/>
  <c r="CY47" i="19" s="1"/>
  <c r="FA47" i="19" s="1"/>
  <c r="AW43" i="19"/>
  <c r="CY43" i="19" s="1"/>
  <c r="FA43" i="19" s="1"/>
  <c r="AW46" i="19"/>
  <c r="CY46" i="19" s="1"/>
  <c r="FA46" i="19" s="1"/>
  <c r="AW42" i="19"/>
  <c r="CY42" i="19" s="1"/>
  <c r="FA42" i="19" s="1"/>
  <c r="AX38" i="19"/>
  <c r="BF38" i="19"/>
  <c r="BD39" i="19"/>
  <c r="BL39" i="19"/>
  <c r="BB40" i="19"/>
  <c r="BJ40" i="19"/>
  <c r="AZ41" i="19"/>
  <c r="BH41" i="19"/>
  <c r="DP101" i="19"/>
  <c r="FR43" i="19"/>
  <c r="AZ44" i="19"/>
  <c r="DB44" i="19" s="1"/>
  <c r="FD44" i="19" s="1"/>
  <c r="AY38" i="19"/>
  <c r="BG38" i="19"/>
  <c r="AW39" i="19"/>
  <c r="CY39" i="19" s="1"/>
  <c r="FA39" i="19" s="1"/>
  <c r="BC40" i="19"/>
  <c r="BK40" i="19"/>
  <c r="BA41" i="19"/>
  <c r="BI41" i="19"/>
  <c r="BA50" i="19"/>
  <c r="DC50" i="19" s="1"/>
  <c r="FE50" i="19" s="1"/>
  <c r="BA53" i="19"/>
  <c r="DC53" i="19" s="1"/>
  <c r="FE53" i="19" s="1"/>
  <c r="BA52" i="19"/>
  <c r="DC52" i="19" s="1"/>
  <c r="FE52" i="19" s="1"/>
  <c r="BA51" i="19"/>
  <c r="DC51" i="19" s="1"/>
  <c r="FE51" i="19" s="1"/>
  <c r="BA49" i="19"/>
  <c r="DC49" i="19" s="1"/>
  <c r="FE49" i="19" s="1"/>
  <c r="BA48" i="19"/>
  <c r="DC48" i="19" s="1"/>
  <c r="FE48" i="19" s="1"/>
  <c r="BA47" i="19"/>
  <c r="DC47" i="19" s="1"/>
  <c r="FE47" i="19" s="1"/>
  <c r="BA43" i="19"/>
  <c r="DC43" i="19" s="1"/>
  <c r="FE43" i="19" s="1"/>
  <c r="BK42" i="19"/>
  <c r="BC42" i="19"/>
  <c r="BA46" i="19"/>
  <c r="DC46" i="19" s="1"/>
  <c r="FE46" i="19" s="1"/>
  <c r="BI42" i="19"/>
  <c r="BA42" i="19"/>
  <c r="BA45" i="19"/>
  <c r="DC45" i="19" s="1"/>
  <c r="FE45" i="19" s="1"/>
  <c r="BG42" i="19"/>
  <c r="BA44" i="19"/>
  <c r="DC44" i="19" s="1"/>
  <c r="FE44" i="19" s="1"/>
  <c r="BE42" i="19"/>
  <c r="BF42" i="19"/>
  <c r="DP105" i="19"/>
  <c r="FR47" i="19"/>
  <c r="AX53" i="19"/>
  <c r="CZ53" i="19" s="1"/>
  <c r="FB53" i="19" s="1"/>
  <c r="AX52" i="19"/>
  <c r="CZ52" i="19" s="1"/>
  <c r="FB52" i="19" s="1"/>
  <c r="AX51" i="19"/>
  <c r="CZ51" i="19" s="1"/>
  <c r="FB51" i="19" s="1"/>
  <c r="AX50" i="19"/>
  <c r="CZ50" i="19" s="1"/>
  <c r="FB50" i="19" s="1"/>
  <c r="AX49" i="19"/>
  <c r="CZ49" i="19" s="1"/>
  <c r="FB49" i="19" s="1"/>
  <c r="AX44" i="19"/>
  <c r="CZ44" i="19" s="1"/>
  <c r="FB44" i="19" s="1"/>
  <c r="AX48" i="19"/>
  <c r="CZ48" i="19" s="1"/>
  <c r="FB48" i="19" s="1"/>
  <c r="AX47" i="19"/>
  <c r="CZ47" i="19" s="1"/>
  <c r="FB47" i="19" s="1"/>
  <c r="AX43" i="19"/>
  <c r="CZ43" i="19" s="1"/>
  <c r="FB43" i="19" s="1"/>
  <c r="AX46" i="19"/>
  <c r="CZ46" i="19" s="1"/>
  <c r="FB46" i="19" s="1"/>
  <c r="AX39" i="19"/>
  <c r="BF39" i="19"/>
  <c r="BD40" i="19"/>
  <c r="BL40" i="19"/>
  <c r="BB41" i="19"/>
  <c r="BJ41" i="19"/>
  <c r="BH42" i="19"/>
  <c r="AZ43" i="19"/>
  <c r="DB43" i="19" s="1"/>
  <c r="FD43" i="19" s="1"/>
  <c r="BC45" i="19"/>
  <c r="DE45" i="19" s="1"/>
  <c r="FG45" i="19" s="1"/>
  <c r="BD46" i="19"/>
  <c r="DF46" i="19" s="1"/>
  <c r="FH46" i="19" s="1"/>
  <c r="BA38" i="19"/>
  <c r="BI38" i="19"/>
  <c r="AY39" i="19"/>
  <c r="BG39" i="19"/>
  <c r="AW40" i="19"/>
  <c r="CY40" i="19" s="1"/>
  <c r="FA40" i="19" s="1"/>
  <c r="BE40" i="19"/>
  <c r="BC41" i="19"/>
  <c r="BK41" i="19"/>
  <c r="BJ42" i="19"/>
  <c r="BC43" i="19"/>
  <c r="BK43" i="19"/>
  <c r="BI44" i="19"/>
  <c r="BC47" i="19"/>
  <c r="DE47" i="19" s="1"/>
  <c r="FG47" i="19" s="1"/>
  <c r="BK47" i="19"/>
  <c r="BH48" i="19"/>
  <c r="BL43" i="19"/>
  <c r="BB44" i="19"/>
  <c r="DD44" i="19" s="1"/>
  <c r="FF44" i="19" s="1"/>
  <c r="BJ44" i="19"/>
  <c r="BE51" i="19"/>
  <c r="DG51" i="19" s="1"/>
  <c r="FI51" i="19" s="1"/>
  <c r="BE53" i="19"/>
  <c r="DG53" i="19" s="1"/>
  <c r="FI53" i="19" s="1"/>
  <c r="BE52" i="19"/>
  <c r="DG52" i="19" s="1"/>
  <c r="FI52" i="19" s="1"/>
  <c r="BE50" i="19"/>
  <c r="DG50" i="19" s="1"/>
  <c r="FI50" i="19" s="1"/>
  <c r="BE49" i="19"/>
  <c r="DG49" i="19" s="1"/>
  <c r="FI49" i="19" s="1"/>
  <c r="BE48" i="19"/>
  <c r="DG48" i="19" s="1"/>
  <c r="FI48" i="19" s="1"/>
  <c r="BF46" i="19"/>
  <c r="BJ48" i="19"/>
  <c r="BC44" i="19"/>
  <c r="BK44" i="19"/>
  <c r="BG46" i="19"/>
  <c r="BE47" i="19"/>
  <c r="DG47" i="19" s="1"/>
  <c r="FI47" i="19" s="1"/>
  <c r="DP107" i="19"/>
  <c r="FR49" i="19"/>
  <c r="BB52" i="19"/>
  <c r="DD52" i="19" s="1"/>
  <c r="FF52" i="19" s="1"/>
  <c r="BB53" i="19"/>
  <c r="DD53" i="19" s="1"/>
  <c r="FF53" i="19" s="1"/>
  <c r="BB50" i="19"/>
  <c r="DD50" i="19" s="1"/>
  <c r="FF50" i="19" s="1"/>
  <c r="BB51" i="19"/>
  <c r="DD51" i="19" s="1"/>
  <c r="FF51" i="19" s="1"/>
  <c r="BB49" i="19"/>
  <c r="DD49" i="19" s="1"/>
  <c r="FF49" i="19" s="1"/>
  <c r="BF43" i="19"/>
  <c r="BL44" i="19"/>
  <c r="BB45" i="19"/>
  <c r="DD45" i="19" s="1"/>
  <c r="FF45" i="19" s="1"/>
  <c r="BH46" i="19"/>
  <c r="BF53" i="19"/>
  <c r="DH53" i="19" s="1"/>
  <c r="FJ53" i="19" s="1"/>
  <c r="BF51" i="19"/>
  <c r="DH51" i="19" s="1"/>
  <c r="FJ51" i="19" s="1"/>
  <c r="BF52" i="19"/>
  <c r="DH52" i="19" s="1"/>
  <c r="FJ52" i="19" s="1"/>
  <c r="BF50" i="19"/>
  <c r="DH50" i="19" s="1"/>
  <c r="FJ50" i="19" s="1"/>
  <c r="BF49" i="19"/>
  <c r="DH49" i="19" s="1"/>
  <c r="FJ49" i="19" s="1"/>
  <c r="BF47" i="19"/>
  <c r="DH47" i="19" s="1" a="1"/>
  <c r="BG43" i="19"/>
  <c r="BE44" i="19"/>
  <c r="BI46" i="19"/>
  <c r="DP108" i="19"/>
  <c r="FR50" i="19"/>
  <c r="BC53" i="19"/>
  <c r="DE53" i="19" s="1"/>
  <c r="FG53" i="19" s="1"/>
  <c r="BC52" i="19"/>
  <c r="DE52" i="19" s="1"/>
  <c r="FG52" i="19" s="1"/>
  <c r="BC51" i="19"/>
  <c r="DE51" i="19" s="1"/>
  <c r="FG51" i="19" s="1"/>
  <c r="BC50" i="19"/>
  <c r="DE50" i="19" s="1"/>
  <c r="FG50" i="19" s="1"/>
  <c r="BC49" i="19"/>
  <c r="DE49" i="19" s="1"/>
  <c r="FG49" i="19" s="1"/>
  <c r="BC48" i="19"/>
  <c r="DE48" i="19" s="1"/>
  <c r="FG48" i="19" s="1"/>
  <c r="BF44" i="19"/>
  <c r="BB46" i="19"/>
  <c r="DD46" i="19" s="1"/>
  <c r="FF46" i="19" s="1"/>
  <c r="BJ46" i="19"/>
  <c r="BH47" i="19"/>
  <c r="BG53" i="19"/>
  <c r="DI53" i="19" s="1"/>
  <c r="FK53" i="19" s="1"/>
  <c r="BG51" i="19"/>
  <c r="DI51" i="19" s="1"/>
  <c r="FK51" i="19" s="1"/>
  <c r="BG52" i="19"/>
  <c r="DI52" i="19" s="1"/>
  <c r="FK52" i="19" s="1"/>
  <c r="BG50" i="19"/>
  <c r="DI50" i="19" s="1"/>
  <c r="FK50" i="19" s="1"/>
  <c r="BG48" i="19"/>
  <c r="BL48" i="19"/>
  <c r="BK48" i="19"/>
  <c r="BG49" i="19"/>
  <c r="DI49" i="19" s="1"/>
  <c r="FK49" i="19" s="1"/>
  <c r="BI48" i="19"/>
  <c r="BI43" i="19"/>
  <c r="BG44" i="19"/>
  <c r="BE45" i="19"/>
  <c r="BC46" i="19"/>
  <c r="DE46" i="19" s="1"/>
  <c r="FG46" i="19" s="1"/>
  <c r="BK46" i="19"/>
  <c r="BI47" i="19"/>
  <c r="BB48" i="19"/>
  <c r="DD48" i="19" s="1"/>
  <c r="FF48" i="19" s="1"/>
  <c r="FR48" i="19"/>
  <c r="BH53" i="19"/>
  <c r="DJ53" i="19" s="1"/>
  <c r="FL53" i="19" s="1"/>
  <c r="BH51" i="19"/>
  <c r="DJ51" i="19" s="1"/>
  <c r="FL51" i="19" s="1"/>
  <c r="BH52" i="19"/>
  <c r="DJ52" i="19" s="1"/>
  <c r="FL52" i="19" s="1"/>
  <c r="BI51" i="19"/>
  <c r="DK51" i="19" s="1"/>
  <c r="FM51" i="19" s="1"/>
  <c r="BK53" i="19"/>
  <c r="DM53" i="19" s="1"/>
  <c r="BK51" i="19"/>
  <c r="BH50" i="19"/>
  <c r="DJ50" i="19" s="1"/>
  <c r="FL50" i="19" s="1"/>
  <c r="DP109" i="19"/>
  <c r="FR51" i="19"/>
  <c r="DP110" i="19"/>
  <c r="FR52" i="19"/>
  <c r="BH49" i="19"/>
  <c r="DJ49" i="19" s="1" a="1"/>
  <c r="BK50" i="19"/>
  <c r="BI49" i="19"/>
  <c r="BJ49" i="19"/>
  <c r="BK49" i="19"/>
  <c r="BL49" i="19"/>
  <c r="BI52" i="19"/>
  <c r="DK52" i="19" s="1"/>
  <c r="FM52" i="19" s="1"/>
  <c r="BI50" i="19"/>
  <c r="BI53" i="19"/>
  <c r="DK53" i="19" s="1"/>
  <c r="FM53" i="19" s="1"/>
  <c r="BK52" i="19"/>
  <c r="DM52" i="19" s="1" a="1"/>
  <c r="BJ51" i="19"/>
  <c r="DL51" i="19" s="1" a="1"/>
  <c r="DP111" i="19"/>
  <c r="FR53" i="19"/>
  <c r="BJ52" i="19"/>
  <c r="DL52" i="19" s="1"/>
  <c r="FN52" i="19" s="1"/>
  <c r="BJ53" i="19"/>
  <c r="DL53" i="19" s="1"/>
  <c r="BJ50" i="19"/>
  <c r="FZ63" i="19"/>
  <c r="FZ65" i="19" s="1"/>
  <c r="GF62" i="19"/>
  <c r="BL52" i="19"/>
  <c r="GD76" i="3"/>
  <c r="V44" i="4"/>
  <c r="BK47" i="4"/>
  <c r="BI34" i="4"/>
  <c r="GU67" i="4"/>
  <c r="GO68" i="4"/>
  <c r="GO70" i="4" s="1"/>
  <c r="X6" i="12"/>
  <c r="AO22" i="2"/>
  <c r="AX29" i="2"/>
  <c r="EO52" i="2"/>
  <c r="BC13" i="5"/>
  <c r="BC33" i="5"/>
  <c r="BC35" i="5"/>
  <c r="E21" i="4"/>
  <c r="F21" i="4"/>
  <c r="GH67" i="3"/>
  <c r="AN5" i="5"/>
  <c r="AU19" i="5"/>
  <c r="AT17" i="5"/>
  <c r="AT9" i="5"/>
  <c r="AT45" i="5"/>
  <c r="CT45" i="5" s="1"/>
  <c r="ET45" i="5" s="1"/>
  <c r="AT38" i="5"/>
  <c r="CT38" i="5" s="1"/>
  <c r="ET38" i="5" s="1"/>
  <c r="AT32" i="5"/>
  <c r="AT25" i="5"/>
  <c r="AT44" i="5"/>
  <c r="AT37" i="5"/>
  <c r="CT37" i="5" s="1"/>
  <c r="ET37" i="5" s="1"/>
  <c r="AT24" i="5"/>
  <c r="AT16" i="5"/>
  <c r="AT8" i="5"/>
  <c r="AT51" i="5"/>
  <c r="CT51" i="5" s="1"/>
  <c r="ET51" i="5" s="1"/>
  <c r="AT43" i="5"/>
  <c r="CT43" i="5" s="1"/>
  <c r="ET43" i="5" s="1"/>
  <c r="AT36" i="5"/>
  <c r="CT36" i="5" s="1"/>
  <c r="ET36" i="5" s="1"/>
  <c r="AT31" i="5"/>
  <c r="AT23" i="5"/>
  <c r="AT15" i="5"/>
  <c r="AT7" i="5"/>
  <c r="AT50" i="5"/>
  <c r="CT50" i="5" s="1"/>
  <c r="ET50" i="5" s="1"/>
  <c r="AT42" i="5"/>
  <c r="CT42" i="5" s="1"/>
  <c r="ET42" i="5" s="1"/>
  <c r="AT30" i="5"/>
  <c r="AT22" i="5"/>
  <c r="AT14" i="5"/>
  <c r="AT6" i="5"/>
  <c r="AT49" i="5"/>
  <c r="AT41" i="5"/>
  <c r="CT41" i="5" s="1"/>
  <c r="ET41" i="5" s="1"/>
  <c r="AT35" i="5"/>
  <c r="AT29" i="5"/>
  <c r="AT21" i="5"/>
  <c r="AT13" i="5"/>
  <c r="AT5" i="5"/>
  <c r="AT48" i="5"/>
  <c r="AT28" i="5"/>
  <c r="AT20" i="5"/>
  <c r="AT12" i="5"/>
  <c r="AT4" i="5"/>
  <c r="AT47" i="5"/>
  <c r="CT47" i="5" s="1"/>
  <c r="ET47" i="5" s="1"/>
  <c r="AT40" i="5"/>
  <c r="CT40" i="5" s="1"/>
  <c r="ET40" i="5" s="1"/>
  <c r="AT34" i="5"/>
  <c r="AT27" i="5"/>
  <c r="AT19" i="5"/>
  <c r="AT11" i="5"/>
  <c r="AT3" i="5"/>
  <c r="AT46" i="5"/>
  <c r="CT46" i="5" s="1"/>
  <c r="ET46" i="5" s="1"/>
  <c r="AT39" i="5"/>
  <c r="CT39" i="5" s="1"/>
  <c r="ET39" i="5" s="1"/>
  <c r="AT33" i="5"/>
  <c r="AT26" i="5"/>
  <c r="AT18" i="5"/>
  <c r="AT10" i="5"/>
  <c r="AT2" i="5"/>
  <c r="BF7" i="5"/>
  <c r="FZ60" i="5"/>
  <c r="X3" i="12"/>
  <c r="FT61" i="5"/>
  <c r="GF62" i="11"/>
  <c r="FZ63" i="11"/>
  <c r="X2" i="12"/>
  <c r="AI34" i="4"/>
  <c r="CP34" i="4" s="1"/>
  <c r="EW34" i="4" s="1"/>
  <c r="S38" i="4"/>
  <c r="BZ38" i="4" s="1"/>
  <c r="EG38" i="4" s="1"/>
  <c r="AH38" i="4"/>
  <c r="CO38" i="4" s="1"/>
  <c r="EV38" i="4" s="1"/>
  <c r="U38" i="4"/>
  <c r="CB38" i="4" s="1"/>
  <c r="EI38" i="4" s="1"/>
  <c r="AV44" i="4"/>
  <c r="AJ38" i="4"/>
  <c r="CQ38" i="4" s="1"/>
  <c r="EX38" i="4" s="1"/>
  <c r="P55" i="4"/>
  <c r="BW55" i="4" s="1"/>
  <c r="ED55" i="4" s="1"/>
  <c r="AE55" i="4"/>
  <c r="CL55" i="4" s="1"/>
  <c r="ES55" i="4" s="1"/>
  <c r="BE55" i="4"/>
  <c r="DL55" i="4" s="1"/>
  <c r="FS55" i="4" s="1"/>
  <c r="X55" i="4"/>
  <c r="CE55" i="4" s="1"/>
  <c r="EL55" i="4" s="1"/>
  <c r="BN2" i="4"/>
  <c r="W44" i="4"/>
  <c r="AL44" i="4"/>
  <c r="CS44" i="4" s="1"/>
  <c r="EZ44" i="4" s="1"/>
  <c r="AU44" i="4"/>
  <c r="DB44" i="4" s="1"/>
  <c r="FI44" i="4" s="1"/>
  <c r="O44" i="4"/>
  <c r="BV44" i="4" s="1"/>
  <c r="EC44" i="4" s="1"/>
  <c r="AA35" i="4"/>
  <c r="CH35" i="4" s="1"/>
  <c r="EO35" i="4" s="1"/>
  <c r="T13" i="4"/>
  <c r="CA13" i="4" s="1"/>
  <c r="EH13" i="4" s="1"/>
  <c r="AR34" i="4"/>
  <c r="CY34" i="4" s="1"/>
  <c r="FF34" i="4" s="1"/>
  <c r="R9" i="4"/>
  <c r="BY9" i="4" s="1"/>
  <c r="EF9" i="4" s="1"/>
  <c r="AK14" i="4"/>
  <c r="AZ43" i="4"/>
  <c r="DG43" i="4" s="1"/>
  <c r="FN43" i="4" s="1"/>
  <c r="BK56" i="4"/>
  <c r="DR56" i="4" s="1"/>
  <c r="FY56" i="4" s="1"/>
  <c r="AT9" i="4"/>
  <c r="BC14" i="4"/>
  <c r="BH2" i="4"/>
  <c r="BM43" i="4"/>
  <c r="BK53" i="4"/>
  <c r="DR53" i="4" s="1"/>
  <c r="FY53" i="4" s="1"/>
  <c r="BD43" i="4"/>
  <c r="BK13" i="4"/>
  <c r="BK50" i="4"/>
  <c r="BK46" i="4"/>
  <c r="BE44" i="4"/>
  <c r="BG12" i="4"/>
  <c r="BJ2" i="4"/>
  <c r="BJ58" i="4"/>
  <c r="DQ58" i="4" s="1"/>
  <c r="FX58" i="4" s="1"/>
  <c r="AK58" i="4"/>
  <c r="CR58" i="4" s="1"/>
  <c r="EY58" i="4" s="1"/>
  <c r="AK56" i="4"/>
  <c r="CR56" i="4" s="1"/>
  <c r="EY56" i="4" s="1"/>
  <c r="BK54" i="4"/>
  <c r="DR54" i="4" s="1"/>
  <c r="FY54" i="4" s="1"/>
  <c r="AK54" i="4"/>
  <c r="CR54" i="4" s="1"/>
  <c r="EY54" i="4" s="1"/>
  <c r="AK53" i="4"/>
  <c r="CR53" i="4" s="1"/>
  <c r="EY53" i="4" s="1"/>
  <c r="AK52" i="4"/>
  <c r="CR52" i="4" s="1"/>
  <c r="EY52" i="4" s="1"/>
  <c r="BK51" i="4"/>
  <c r="AK51" i="4"/>
  <c r="CR51" i="4" s="1"/>
  <c r="EY51" i="4" s="1"/>
  <c r="AK50" i="4"/>
  <c r="CR50" i="4" s="1"/>
  <c r="EY50" i="4" s="1"/>
  <c r="BK49" i="4"/>
  <c r="AK49" i="4"/>
  <c r="CR49" i="4" s="1"/>
  <c r="EY49" i="4" s="1"/>
  <c r="BK48" i="4"/>
  <c r="AK48" i="4"/>
  <c r="CR48" i="4" s="1"/>
  <c r="EY48" i="4" s="1"/>
  <c r="AK47" i="4"/>
  <c r="CR47" i="4" s="1"/>
  <c r="EY47" i="4" s="1"/>
  <c r="AK46" i="4"/>
  <c r="CR46" i="4" s="1"/>
  <c r="EY46" i="4" s="1"/>
  <c r="BK45" i="4"/>
  <c r="AK45" i="4"/>
  <c r="CR45" i="4" s="1"/>
  <c r="EY45" i="4" s="1"/>
  <c r="BK44" i="4"/>
  <c r="AK44" i="4"/>
  <c r="CR44" i="4" s="1"/>
  <c r="EY44" i="4" s="1"/>
  <c r="BK43" i="4"/>
  <c r="S43" i="4"/>
  <c r="BZ43" i="4" s="1"/>
  <c r="EG43" i="4" s="1"/>
  <c r="S42" i="4"/>
  <c r="BZ42" i="4" s="1"/>
  <c r="EG42" i="4" s="1"/>
  <c r="S41" i="4"/>
  <c r="BZ41" i="4" s="1"/>
  <c r="EG41" i="4" s="1"/>
  <c r="S40" i="4"/>
  <c r="BZ40" i="4" s="1"/>
  <c r="EG40" i="4" s="1"/>
  <c r="S39" i="4"/>
  <c r="BZ39" i="4" s="1"/>
  <c r="EG39" i="4" s="1"/>
  <c r="AR36" i="4"/>
  <c r="CY36" i="4" s="1"/>
  <c r="FF36" i="4" s="1"/>
  <c r="AD34" i="4"/>
  <c r="CK34" i="4" s="1"/>
  <c r="ER34" i="4" s="1"/>
  <c r="AK33" i="4"/>
  <c r="CR33" i="4" s="1"/>
  <c r="EY33" i="4" s="1"/>
  <c r="AK31" i="4"/>
  <c r="CR31" i="4" s="1"/>
  <c r="EY31" i="4" s="1"/>
  <c r="AK30" i="4"/>
  <c r="CR30" i="4" s="1"/>
  <c r="EY30" i="4" s="1"/>
  <c r="AK28" i="4"/>
  <c r="CR28" i="4" s="1"/>
  <c r="EY28" i="4" s="1"/>
  <c r="AK26" i="4"/>
  <c r="AK24" i="4"/>
  <c r="AK22" i="4"/>
  <c r="AK20" i="4"/>
  <c r="AK19" i="4"/>
  <c r="AK17" i="4"/>
  <c r="AK15" i="4"/>
  <c r="AK13" i="4"/>
  <c r="AT7" i="4"/>
  <c r="AW43" i="4"/>
  <c r="DD43" i="4" s="1"/>
  <c r="FK43" i="4" s="1"/>
  <c r="BA34" i="4"/>
  <c r="BI43" i="4"/>
  <c r="BE58" i="4"/>
  <c r="DL58" i="4" s="1"/>
  <c r="FS58" i="4" s="1"/>
  <c r="AE58" i="4"/>
  <c r="CL58" i="4" s="1"/>
  <c r="ES58" i="4" s="1"/>
  <c r="BE56" i="4"/>
  <c r="DL56" i="4" s="1"/>
  <c r="FS56" i="4" s="1"/>
  <c r="AE56" i="4"/>
  <c r="CL56" i="4" s="1"/>
  <c r="ES56" i="4" s="1"/>
  <c r="AW55" i="4"/>
  <c r="DD55" i="4" s="1"/>
  <c r="FK55" i="4" s="1"/>
  <c r="BE54" i="4"/>
  <c r="DL54" i="4" s="1"/>
  <c r="FS54" i="4" s="1"/>
  <c r="AE54" i="4"/>
  <c r="CL54" i="4" s="1"/>
  <c r="ES54" i="4" s="1"/>
  <c r="BE53" i="4"/>
  <c r="DL53" i="4" s="1"/>
  <c r="FS53" i="4" s="1"/>
  <c r="AE53" i="4"/>
  <c r="CL53" i="4" s="1"/>
  <c r="ES53" i="4" s="1"/>
  <c r="BE52" i="4"/>
  <c r="DL52" i="4" s="1"/>
  <c r="FS52" i="4" s="1"/>
  <c r="AE52" i="4"/>
  <c r="CL52" i="4" s="1"/>
  <c r="ES52" i="4" s="1"/>
  <c r="BE51" i="4"/>
  <c r="DL51" i="4" s="1"/>
  <c r="FS51" i="4" s="1"/>
  <c r="AE51" i="4"/>
  <c r="CL51" i="4" s="1"/>
  <c r="ES51" i="4" s="1"/>
  <c r="BE50" i="4"/>
  <c r="DL50" i="4" s="1"/>
  <c r="FS50" i="4" s="1"/>
  <c r="AE50" i="4"/>
  <c r="CL50" i="4" s="1"/>
  <c r="ES50" i="4" s="1"/>
  <c r="BE49" i="4"/>
  <c r="DL49" i="4" s="1"/>
  <c r="FS49" i="4" s="1"/>
  <c r="AE49" i="4"/>
  <c r="CL49" i="4" s="1"/>
  <c r="ES49" i="4" s="1"/>
  <c r="BE48" i="4"/>
  <c r="DL48" i="4" s="1"/>
  <c r="FS48" i="4" s="1"/>
  <c r="AE48" i="4"/>
  <c r="CL48" i="4" s="1"/>
  <c r="ES48" i="4" s="1"/>
  <c r="BE47" i="4"/>
  <c r="DL47" i="4" s="1"/>
  <c r="FS47" i="4" s="1"/>
  <c r="AE47" i="4"/>
  <c r="CL47" i="4" s="1"/>
  <c r="ES47" i="4" s="1"/>
  <c r="BE46" i="4"/>
  <c r="AE46" i="4"/>
  <c r="CL46" i="4" s="1"/>
  <c r="ES46" i="4" s="1"/>
  <c r="BE45" i="4"/>
  <c r="AE45" i="4"/>
  <c r="CL45" i="4" s="1"/>
  <c r="ES45" i="4" s="1"/>
  <c r="AE44" i="4"/>
  <c r="CL44" i="4" s="1"/>
  <c r="ES44" i="4" s="1"/>
  <c r="BJ42" i="4"/>
  <c r="BJ41" i="4"/>
  <c r="BJ40" i="4"/>
  <c r="BJ39" i="4"/>
  <c r="BJ38" i="4"/>
  <c r="AR37" i="4"/>
  <c r="CY37" i="4" s="1"/>
  <c r="FF37" i="4" s="1"/>
  <c r="AD36" i="4"/>
  <c r="CK36" i="4" s="1"/>
  <c r="ER36" i="4" s="1"/>
  <c r="AA34" i="4"/>
  <c r="CH34" i="4" s="1"/>
  <c r="EO34" i="4" s="1"/>
  <c r="AD33" i="4"/>
  <c r="CK33" i="4" s="1"/>
  <c r="ER33" i="4" s="1"/>
  <c r="AD31" i="4"/>
  <c r="CK31" i="4" s="1"/>
  <c r="ER31" i="4" s="1"/>
  <c r="AD30" i="4"/>
  <c r="CK30" i="4" s="1"/>
  <c r="ER30" i="4" s="1"/>
  <c r="AD28" i="4"/>
  <c r="CK28" i="4" s="1"/>
  <c r="ER28" i="4" s="1"/>
  <c r="AD26" i="4"/>
  <c r="CK26" i="4" s="1"/>
  <c r="ER26" i="4" s="1"/>
  <c r="AD24" i="4"/>
  <c r="CK24" i="4" s="1"/>
  <c r="ER24" i="4" s="1"/>
  <c r="AD22" i="4"/>
  <c r="CK22" i="4" s="1"/>
  <c r="ER22" i="4" s="1"/>
  <c r="AD20" i="4"/>
  <c r="CK20" i="4" s="1"/>
  <c r="ER20" i="4" s="1"/>
  <c r="AD19" i="4"/>
  <c r="AD17" i="4"/>
  <c r="AD15" i="4"/>
  <c r="AD13" i="4"/>
  <c r="R7" i="4"/>
  <c r="AM12" i="4"/>
  <c r="BC58" i="4"/>
  <c r="DJ58" i="4" s="1"/>
  <c r="FQ58" i="4" s="1"/>
  <c r="AD58" i="4"/>
  <c r="CK58" i="4" s="1"/>
  <c r="ER58" i="4" s="1"/>
  <c r="BC56" i="4"/>
  <c r="DJ56" i="4" s="1"/>
  <c r="FQ56" i="4" s="1"/>
  <c r="AD56" i="4"/>
  <c r="CK56" i="4" s="1"/>
  <c r="ER56" i="4" s="1"/>
  <c r="AS55" i="4"/>
  <c r="CZ55" i="4" s="1"/>
  <c r="FG55" i="4" s="1"/>
  <c r="BC54" i="4"/>
  <c r="DJ54" i="4" s="1"/>
  <c r="FQ54" i="4" s="1"/>
  <c r="AD54" i="4"/>
  <c r="CK54" i="4" s="1"/>
  <c r="ER54" i="4" s="1"/>
  <c r="BC53" i="4"/>
  <c r="DJ53" i="4" s="1"/>
  <c r="FQ53" i="4" s="1"/>
  <c r="AD53" i="4"/>
  <c r="CK53" i="4" s="1"/>
  <c r="ER53" i="4" s="1"/>
  <c r="BC52" i="4"/>
  <c r="DJ52" i="4" s="1"/>
  <c r="FQ52" i="4" s="1"/>
  <c r="AD52" i="4"/>
  <c r="CK52" i="4" s="1"/>
  <c r="ER52" i="4" s="1"/>
  <c r="BC51" i="4"/>
  <c r="DJ51" i="4" s="1"/>
  <c r="FQ51" i="4" s="1"/>
  <c r="AD51" i="4"/>
  <c r="CK51" i="4" s="1"/>
  <c r="ER51" i="4" s="1"/>
  <c r="BC50" i="4"/>
  <c r="DJ50" i="4" s="1"/>
  <c r="FQ50" i="4" s="1"/>
  <c r="AD50" i="4"/>
  <c r="CK50" i="4" s="1"/>
  <c r="ER50" i="4" s="1"/>
  <c r="BC49" i="4"/>
  <c r="DJ49" i="4" s="1"/>
  <c r="FQ49" i="4" s="1"/>
  <c r="AD49" i="4"/>
  <c r="CK49" i="4" s="1"/>
  <c r="ER49" i="4" s="1"/>
  <c r="BC48" i="4"/>
  <c r="DJ48" i="4" s="1"/>
  <c r="FQ48" i="4" s="1"/>
  <c r="AD48" i="4"/>
  <c r="CK48" i="4" s="1"/>
  <c r="ER48" i="4" s="1"/>
  <c r="BC47" i="4"/>
  <c r="DJ47" i="4" s="1"/>
  <c r="FQ47" i="4" s="1"/>
  <c r="AD47" i="4"/>
  <c r="CK47" i="4" s="1"/>
  <c r="ER47" i="4" s="1"/>
  <c r="BC46" i="4"/>
  <c r="DJ46" i="4" s="1"/>
  <c r="FQ46" i="4" s="1"/>
  <c r="AD46" i="4"/>
  <c r="CK46" i="4" s="1"/>
  <c r="ER46" i="4" s="1"/>
  <c r="BC45" i="4"/>
  <c r="DJ45" i="4" s="1"/>
  <c r="FQ45" i="4" s="1"/>
  <c r="AD45" i="4"/>
  <c r="CK45" i="4" s="1"/>
  <c r="ER45" i="4" s="1"/>
  <c r="BC44" i="4"/>
  <c r="AD44" i="4"/>
  <c r="CK44" i="4" s="1"/>
  <c r="ER44" i="4" s="1"/>
  <c r="BH42" i="4"/>
  <c r="BH41" i="4"/>
  <c r="BH40" i="4"/>
  <c r="BH39" i="4"/>
  <c r="BH38" i="4"/>
  <c r="AD37" i="4"/>
  <c r="CK37" i="4" s="1"/>
  <c r="ER37" i="4" s="1"/>
  <c r="AA36" i="4"/>
  <c r="CH36" i="4" s="1"/>
  <c r="EO36" i="4" s="1"/>
  <c r="BK32" i="4"/>
  <c r="BK29" i="4"/>
  <c r="BK27" i="4"/>
  <c r="BK25" i="4"/>
  <c r="BK23" i="4"/>
  <c r="BK21" i="4"/>
  <c r="BK18" i="4"/>
  <c r="BK16" i="4"/>
  <c r="BK14" i="4"/>
  <c r="BK12" i="4"/>
  <c r="AT5" i="4"/>
  <c r="AW58" i="4"/>
  <c r="DD58" i="4" s="1"/>
  <c r="FK58" i="4" s="1"/>
  <c r="X58" i="4"/>
  <c r="CE58" i="4" s="1"/>
  <c r="EL58" i="4" s="1"/>
  <c r="AW56" i="4"/>
  <c r="DD56" i="4" s="1"/>
  <c r="FK56" i="4" s="1"/>
  <c r="X56" i="4"/>
  <c r="CE56" i="4" s="1"/>
  <c r="EL56" i="4" s="1"/>
  <c r="AM55" i="4"/>
  <c r="CT55" i="4" s="1"/>
  <c r="FA55" i="4" s="1"/>
  <c r="AW54" i="4"/>
  <c r="DD54" i="4" s="1"/>
  <c r="FK54" i="4" s="1"/>
  <c r="X54" i="4"/>
  <c r="CE54" i="4" s="1"/>
  <c r="EL54" i="4" s="1"/>
  <c r="AW53" i="4"/>
  <c r="DD53" i="4" s="1"/>
  <c r="FK53" i="4" s="1"/>
  <c r="X53" i="4"/>
  <c r="CE53" i="4" s="1"/>
  <c r="EL53" i="4" s="1"/>
  <c r="AW52" i="4"/>
  <c r="DD52" i="4" s="1"/>
  <c r="FK52" i="4" s="1"/>
  <c r="X52" i="4"/>
  <c r="CE52" i="4" s="1"/>
  <c r="EL52" i="4" s="1"/>
  <c r="AW51" i="4"/>
  <c r="DD51" i="4" s="1"/>
  <c r="FK51" i="4" s="1"/>
  <c r="X51" i="4"/>
  <c r="CE51" i="4" s="1"/>
  <c r="EL51" i="4" s="1"/>
  <c r="AW50" i="4"/>
  <c r="DD50" i="4" s="1"/>
  <c r="FK50" i="4" s="1"/>
  <c r="X50" i="4"/>
  <c r="CE50" i="4" s="1"/>
  <c r="EL50" i="4" s="1"/>
  <c r="AW49" i="4"/>
  <c r="DD49" i="4" s="1"/>
  <c r="FK49" i="4" s="1"/>
  <c r="X49" i="4"/>
  <c r="CE49" i="4" s="1"/>
  <c r="EL49" i="4" s="1"/>
  <c r="AW48" i="4"/>
  <c r="DD48" i="4" s="1"/>
  <c r="FK48" i="4" s="1"/>
  <c r="X48" i="4"/>
  <c r="CE48" i="4" s="1"/>
  <c r="EL48" i="4" s="1"/>
  <c r="AW47" i="4"/>
  <c r="DD47" i="4" s="1"/>
  <c r="FK47" i="4" s="1"/>
  <c r="X47" i="4"/>
  <c r="CE47" i="4" s="1"/>
  <c r="EL47" i="4" s="1"/>
  <c r="AW46" i="4"/>
  <c r="DD46" i="4" s="1"/>
  <c r="FK46" i="4" s="1"/>
  <c r="X46" i="4"/>
  <c r="CE46" i="4" s="1"/>
  <c r="EL46" i="4" s="1"/>
  <c r="AW45" i="4"/>
  <c r="DD45" i="4" s="1"/>
  <c r="FK45" i="4" s="1"/>
  <c r="X45" i="4"/>
  <c r="CE45" i="4" s="1"/>
  <c r="EL45" i="4" s="1"/>
  <c r="AW44" i="4"/>
  <c r="DD44" i="4" s="1"/>
  <c r="FK44" i="4" s="1"/>
  <c r="X44" i="4"/>
  <c r="CE44" i="4" s="1"/>
  <c r="EL44" i="4" s="1"/>
  <c r="AA37" i="4"/>
  <c r="CH37" i="4" s="1"/>
  <c r="EO37" i="4" s="1"/>
  <c r="BI35" i="4"/>
  <c r="BC32" i="4"/>
  <c r="BC29" i="4"/>
  <c r="BC27" i="4"/>
  <c r="BC25" i="4"/>
  <c r="BC23" i="4"/>
  <c r="BC21" i="4"/>
  <c r="BC18" i="4"/>
  <c r="BC16" i="4"/>
  <c r="AW12" i="4"/>
  <c r="R5" i="4"/>
  <c r="AD55" i="4"/>
  <c r="CK55" i="4" s="1"/>
  <c r="ER55" i="4" s="1"/>
  <c r="AV58" i="4"/>
  <c r="DC58" i="4" s="1"/>
  <c r="FJ58" i="4" s="1"/>
  <c r="V58" i="4"/>
  <c r="CC58" i="4" s="1"/>
  <c r="EJ58" i="4" s="1"/>
  <c r="AV56" i="4"/>
  <c r="DC56" i="4" s="1"/>
  <c r="FJ56" i="4" s="1"/>
  <c r="V56" i="4"/>
  <c r="CC56" i="4" s="1"/>
  <c r="EJ56" i="4" s="1"/>
  <c r="AV54" i="4"/>
  <c r="DC54" i="4" s="1"/>
  <c r="FJ54" i="4" s="1"/>
  <c r="V54" i="4"/>
  <c r="CC54" i="4" s="1"/>
  <c r="EJ54" i="4" s="1"/>
  <c r="AV53" i="4"/>
  <c r="DC53" i="4" s="1"/>
  <c r="FJ53" i="4" s="1"/>
  <c r="V53" i="4"/>
  <c r="CC53" i="4" s="1"/>
  <c r="EJ53" i="4" s="1"/>
  <c r="AV52" i="4"/>
  <c r="DC52" i="4" s="1"/>
  <c r="FJ52" i="4" s="1"/>
  <c r="V52" i="4"/>
  <c r="CC52" i="4" s="1"/>
  <c r="EJ52" i="4" s="1"/>
  <c r="AV51" i="4"/>
  <c r="DC51" i="4" s="1"/>
  <c r="FJ51" i="4" s="1"/>
  <c r="V51" i="4"/>
  <c r="CC51" i="4" s="1"/>
  <c r="EJ51" i="4" s="1"/>
  <c r="AV50" i="4"/>
  <c r="DC50" i="4" s="1"/>
  <c r="FJ50" i="4" s="1"/>
  <c r="V50" i="4"/>
  <c r="CC50" i="4" s="1"/>
  <c r="EJ50" i="4" s="1"/>
  <c r="AV49" i="4"/>
  <c r="DC49" i="4" s="1"/>
  <c r="FJ49" i="4" s="1"/>
  <c r="V49" i="4"/>
  <c r="CC49" i="4" s="1"/>
  <c r="EJ49" i="4" s="1"/>
  <c r="AV48" i="4"/>
  <c r="DC48" i="4" s="1"/>
  <c r="FJ48" i="4" s="1"/>
  <c r="V48" i="4"/>
  <c r="CC48" i="4" s="1"/>
  <c r="EJ48" i="4" s="1"/>
  <c r="AV47" i="4"/>
  <c r="DC47" i="4" s="1"/>
  <c r="FJ47" i="4" s="1"/>
  <c r="V47" i="4"/>
  <c r="CC47" i="4" s="1"/>
  <c r="EJ47" i="4" s="1"/>
  <c r="AV46" i="4"/>
  <c r="DC46" i="4" s="1"/>
  <c r="FJ46" i="4" s="1"/>
  <c r="V46" i="4"/>
  <c r="CC46" i="4" s="1"/>
  <c r="EJ46" i="4" s="1"/>
  <c r="AV45" i="4"/>
  <c r="DC45" i="4" s="1"/>
  <c r="FJ45" i="4" s="1"/>
  <c r="V45" i="4"/>
  <c r="CC45" i="4" s="1"/>
  <c r="EJ45" i="4" s="1"/>
  <c r="AS43" i="4"/>
  <c r="CZ43" i="4" s="1"/>
  <c r="FG43" i="4" s="1"/>
  <c r="AU42" i="4"/>
  <c r="DB42" i="4" s="1"/>
  <c r="FI42" i="4" s="1"/>
  <c r="AU41" i="4"/>
  <c r="DB41" i="4" s="1"/>
  <c r="FI41" i="4" s="1"/>
  <c r="AU40" i="4"/>
  <c r="DB40" i="4" s="1"/>
  <c r="FI40" i="4" s="1"/>
  <c r="AU39" i="4"/>
  <c r="DB39" i="4" s="1"/>
  <c r="FI39" i="4" s="1"/>
  <c r="AU38" i="4"/>
  <c r="DB38" i="4" s="1"/>
  <c r="FI38" i="4" s="1"/>
  <c r="AK32" i="4"/>
  <c r="CR32" i="4" s="1"/>
  <c r="EY32" i="4" s="1"/>
  <c r="AK29" i="4"/>
  <c r="CR29" i="4" s="1"/>
  <c r="EY29" i="4" s="1"/>
  <c r="AK27" i="4"/>
  <c r="CR27" i="4" s="1"/>
  <c r="EY27" i="4" s="1"/>
  <c r="AK25" i="4"/>
  <c r="AK23" i="4"/>
  <c r="AK21" i="4"/>
  <c r="AK18" i="4"/>
  <c r="AK16" i="4"/>
  <c r="AT11" i="4"/>
  <c r="AT3" i="4"/>
  <c r="AO3" i="4"/>
  <c r="AS58" i="4"/>
  <c r="CZ58" i="4" s="1"/>
  <c r="FG58" i="4" s="1"/>
  <c r="P58" i="4"/>
  <c r="BW58" i="4" s="1"/>
  <c r="ED58" i="4" s="1"/>
  <c r="AS56" i="4"/>
  <c r="CZ56" i="4" s="1"/>
  <c r="FG56" i="4" s="1"/>
  <c r="P56" i="4"/>
  <c r="BW56" i="4" s="1"/>
  <c r="ED56" i="4" s="1"/>
  <c r="AS54" i="4"/>
  <c r="CZ54" i="4" s="1"/>
  <c r="FG54" i="4" s="1"/>
  <c r="P54" i="4"/>
  <c r="BW54" i="4" s="1"/>
  <c r="ED54" i="4" s="1"/>
  <c r="AS53" i="4"/>
  <c r="CZ53" i="4" s="1"/>
  <c r="FG53" i="4" s="1"/>
  <c r="P53" i="4"/>
  <c r="BW53" i="4" s="1"/>
  <c r="ED53" i="4" s="1"/>
  <c r="AS52" i="4"/>
  <c r="CZ52" i="4" s="1"/>
  <c r="FG52" i="4" s="1"/>
  <c r="P52" i="4"/>
  <c r="BW52" i="4" s="1"/>
  <c r="ED52" i="4" s="1"/>
  <c r="AS51" i="4"/>
  <c r="CZ51" i="4" s="1"/>
  <c r="FG51" i="4" s="1"/>
  <c r="P51" i="4"/>
  <c r="BW51" i="4" s="1"/>
  <c r="ED51" i="4" s="1"/>
  <c r="AS50" i="4"/>
  <c r="CZ50" i="4" s="1"/>
  <c r="FG50" i="4" s="1"/>
  <c r="P50" i="4"/>
  <c r="BW50" i="4" s="1"/>
  <c r="ED50" i="4" s="1"/>
  <c r="AS49" i="4"/>
  <c r="CZ49" i="4" s="1"/>
  <c r="FG49" i="4" s="1"/>
  <c r="P49" i="4"/>
  <c r="BW49" i="4" s="1"/>
  <c r="ED49" i="4" s="1"/>
  <c r="AS48" i="4"/>
  <c r="CZ48" i="4" s="1"/>
  <c r="FG48" i="4" s="1"/>
  <c r="P48" i="4"/>
  <c r="BW48" i="4" s="1"/>
  <c r="ED48" i="4" s="1"/>
  <c r="AS47" i="4"/>
  <c r="CZ47" i="4" s="1"/>
  <c r="FG47" i="4" s="1"/>
  <c r="P47" i="4"/>
  <c r="BW47" i="4" s="1"/>
  <c r="ED47" i="4" s="1"/>
  <c r="AS46" i="4"/>
  <c r="CZ46" i="4" s="1"/>
  <c r="FG46" i="4" s="1"/>
  <c r="P46" i="4"/>
  <c r="BW46" i="4" s="1"/>
  <c r="ED46" i="4" s="1"/>
  <c r="AS45" i="4"/>
  <c r="CZ45" i="4" s="1"/>
  <c r="FG45" i="4" s="1"/>
  <c r="P45" i="4"/>
  <c r="BW45" i="4" s="1"/>
  <c r="ED45" i="4" s="1"/>
  <c r="AS44" i="4"/>
  <c r="CZ44" i="4" s="1"/>
  <c r="FG44" i="4" s="1"/>
  <c r="P44" i="4"/>
  <c r="BW44" i="4" s="1"/>
  <c r="ED44" i="4" s="1"/>
  <c r="AJ43" i="4"/>
  <c r="CQ43" i="4" s="1"/>
  <c r="EX43" i="4" s="1"/>
  <c r="AJ42" i="4"/>
  <c r="CQ42" i="4" s="1"/>
  <c r="EX42" i="4" s="1"/>
  <c r="AJ41" i="4"/>
  <c r="CQ41" i="4" s="1"/>
  <c r="EX41" i="4" s="1"/>
  <c r="AJ40" i="4"/>
  <c r="CQ40" i="4" s="1"/>
  <c r="EX40" i="4" s="1"/>
  <c r="AJ39" i="4"/>
  <c r="CQ39" i="4" s="1"/>
  <c r="EX39" i="4" s="1"/>
  <c r="AR35" i="4"/>
  <c r="CY35" i="4" s="1"/>
  <c r="FF35" i="4" s="1"/>
  <c r="AD32" i="4"/>
  <c r="CK32" i="4" s="1"/>
  <c r="ER32" i="4" s="1"/>
  <c r="AD29" i="4"/>
  <c r="CK29" i="4" s="1"/>
  <c r="ER29" i="4" s="1"/>
  <c r="AD27" i="4"/>
  <c r="CK27" i="4" s="1"/>
  <c r="ER27" i="4" s="1"/>
  <c r="AD25" i="4"/>
  <c r="CK25" i="4" s="1"/>
  <c r="ER25" i="4" s="1"/>
  <c r="AD23" i="4"/>
  <c r="CK23" i="4" s="1"/>
  <c r="ER23" i="4" s="1"/>
  <c r="AD21" i="4"/>
  <c r="CK21" i="4" s="1"/>
  <c r="ER21" i="4" s="1"/>
  <c r="AD18" i="4"/>
  <c r="AD16" i="4"/>
  <c r="AD14" i="4"/>
  <c r="R11" i="4"/>
  <c r="BY11" i="4" s="1"/>
  <c r="EF11" i="4" s="1"/>
  <c r="R3" i="4"/>
  <c r="BJ53" i="4"/>
  <c r="DQ53" i="4" s="1"/>
  <c r="FX53" i="4" s="1"/>
  <c r="BM58" i="4"/>
  <c r="DT58" i="4" s="1"/>
  <c r="GA58" i="4" s="1"/>
  <c r="AR58" i="4"/>
  <c r="CY58" i="4" s="1"/>
  <c r="FF58" i="4" s="1"/>
  <c r="N58" i="4"/>
  <c r="BU58" i="4" s="1"/>
  <c r="EB58" i="4" s="1"/>
  <c r="AR56" i="4"/>
  <c r="CY56" i="4" s="1"/>
  <c r="FF56" i="4" s="1"/>
  <c r="N56" i="4"/>
  <c r="BU56" i="4" s="1"/>
  <c r="EB56" i="4" s="1"/>
  <c r="AR54" i="4"/>
  <c r="CY54" i="4" s="1"/>
  <c r="FF54" i="4" s="1"/>
  <c r="N54" i="4"/>
  <c r="BU54" i="4" s="1"/>
  <c r="EB54" i="4" s="1"/>
  <c r="AR53" i="4"/>
  <c r="CY53" i="4" s="1"/>
  <c r="FF53" i="4" s="1"/>
  <c r="N53" i="4"/>
  <c r="BU53" i="4" s="1"/>
  <c r="EB53" i="4" s="1"/>
  <c r="AR52" i="4"/>
  <c r="CY52" i="4" s="1"/>
  <c r="FF52" i="4" s="1"/>
  <c r="N52" i="4"/>
  <c r="BU52" i="4" s="1"/>
  <c r="EB52" i="4" s="1"/>
  <c r="AR51" i="4"/>
  <c r="CY51" i="4" s="1"/>
  <c r="FF51" i="4" s="1"/>
  <c r="N51" i="4"/>
  <c r="BU51" i="4" s="1"/>
  <c r="EB51" i="4" s="1"/>
  <c r="AR50" i="4"/>
  <c r="CY50" i="4" s="1"/>
  <c r="FF50" i="4" s="1"/>
  <c r="N50" i="4"/>
  <c r="BU50" i="4" s="1"/>
  <c r="EB50" i="4" s="1"/>
  <c r="AR49" i="4"/>
  <c r="CY49" i="4" s="1"/>
  <c r="FF49" i="4" s="1"/>
  <c r="N49" i="4"/>
  <c r="BU49" i="4" s="1"/>
  <c r="EB49" i="4" s="1"/>
  <c r="AR48" i="4"/>
  <c r="CY48" i="4" s="1"/>
  <c r="FF48" i="4" s="1"/>
  <c r="N48" i="4"/>
  <c r="BU48" i="4" s="1"/>
  <c r="EB48" i="4" s="1"/>
  <c r="AR47" i="4"/>
  <c r="CY47" i="4" s="1"/>
  <c r="FF47" i="4" s="1"/>
  <c r="N47" i="4"/>
  <c r="BU47" i="4" s="1"/>
  <c r="EB47" i="4" s="1"/>
  <c r="AR46" i="4"/>
  <c r="CY46" i="4" s="1"/>
  <c r="FF46" i="4" s="1"/>
  <c r="N46" i="4"/>
  <c r="BU46" i="4" s="1"/>
  <c r="EB46" i="4" s="1"/>
  <c r="AR45" i="4"/>
  <c r="CY45" i="4" s="1"/>
  <c r="FF45" i="4" s="1"/>
  <c r="N45" i="4"/>
  <c r="BU45" i="4" s="1"/>
  <c r="EB45" i="4" s="1"/>
  <c r="AR44" i="4"/>
  <c r="CY44" i="4" s="1"/>
  <c r="FF44" i="4" s="1"/>
  <c r="N44" i="4"/>
  <c r="BU44" i="4" s="1"/>
  <c r="EB44" i="4" s="1"/>
  <c r="AH43" i="4"/>
  <c r="CO43" i="4" s="1"/>
  <c r="EV43" i="4" s="1"/>
  <c r="AH42" i="4"/>
  <c r="CO42" i="4" s="1"/>
  <c r="EV42" i="4" s="1"/>
  <c r="AH41" i="4"/>
  <c r="CO41" i="4" s="1"/>
  <c r="EV41" i="4" s="1"/>
  <c r="AH40" i="4"/>
  <c r="CO40" i="4" s="1"/>
  <c r="EV40" i="4" s="1"/>
  <c r="AH39" i="4"/>
  <c r="CO39" i="4" s="1"/>
  <c r="EV39" i="4" s="1"/>
  <c r="BI36" i="4"/>
  <c r="AD35" i="4"/>
  <c r="CK35" i="4" s="1"/>
  <c r="ER35" i="4" s="1"/>
  <c r="BK33" i="4"/>
  <c r="BK31" i="4"/>
  <c r="BK30" i="4"/>
  <c r="BK28" i="4"/>
  <c r="BK26" i="4"/>
  <c r="BK24" i="4"/>
  <c r="BK22" i="4"/>
  <c r="BK20" i="4"/>
  <c r="BK19" i="4"/>
  <c r="BK17" i="4"/>
  <c r="BK15" i="4"/>
  <c r="BD44" i="4"/>
  <c r="BJ52" i="4"/>
  <c r="DQ52" i="4" s="1"/>
  <c r="FX52" i="4" s="1"/>
  <c r="BK58" i="4"/>
  <c r="DR58" i="4" s="1"/>
  <c r="FY58" i="4" s="1"/>
  <c r="AM58" i="4"/>
  <c r="CT58" i="4" s="1"/>
  <c r="FA58" i="4" s="1"/>
  <c r="BM56" i="4"/>
  <c r="DT56" i="4" s="1"/>
  <c r="GA56" i="4" s="1"/>
  <c r="AM56" i="4"/>
  <c r="CT56" i="4" s="1"/>
  <c r="FA56" i="4" s="1"/>
  <c r="BM55" i="4"/>
  <c r="DT55" i="4" s="1"/>
  <c r="GA55" i="4" s="1"/>
  <c r="BM54" i="4"/>
  <c r="AM54" i="4"/>
  <c r="CT54" i="4" s="1"/>
  <c r="FA54" i="4" s="1"/>
  <c r="BM53" i="4"/>
  <c r="AM53" i="4"/>
  <c r="CT53" i="4" s="1"/>
  <c r="FA53" i="4" s="1"/>
  <c r="BM52" i="4"/>
  <c r="AM52" i="4"/>
  <c r="CT52" i="4" s="1"/>
  <c r="FA52" i="4" s="1"/>
  <c r="BM51" i="4"/>
  <c r="AM51" i="4"/>
  <c r="CT51" i="4" s="1"/>
  <c r="FA51" i="4" s="1"/>
  <c r="BM50" i="4"/>
  <c r="AM50" i="4"/>
  <c r="CT50" i="4" s="1"/>
  <c r="FA50" i="4" s="1"/>
  <c r="BM49" i="4"/>
  <c r="AM49" i="4"/>
  <c r="CT49" i="4" s="1"/>
  <c r="FA49" i="4" s="1"/>
  <c r="BM48" i="4"/>
  <c r="AM48" i="4"/>
  <c r="CT48" i="4" s="1"/>
  <c r="FA48" i="4" s="1"/>
  <c r="BM47" i="4"/>
  <c r="AM47" i="4"/>
  <c r="CT47" i="4" s="1"/>
  <c r="FA47" i="4" s="1"/>
  <c r="BM46" i="4"/>
  <c r="AM46" i="4"/>
  <c r="CT46" i="4" s="1"/>
  <c r="FA46" i="4" s="1"/>
  <c r="BM45" i="4"/>
  <c r="AM45" i="4"/>
  <c r="CT45" i="4" s="1"/>
  <c r="FA45" i="4" s="1"/>
  <c r="BM44" i="4"/>
  <c r="AM44" i="4"/>
  <c r="CT44" i="4" s="1"/>
  <c r="FA44" i="4" s="1"/>
  <c r="U43" i="4"/>
  <c r="CB43" i="4" s="1"/>
  <c r="EI43" i="4" s="1"/>
  <c r="U42" i="4"/>
  <c r="CB42" i="4" s="1"/>
  <c r="EI42" i="4" s="1"/>
  <c r="U41" i="4"/>
  <c r="CB41" i="4" s="1"/>
  <c r="EI41" i="4" s="1"/>
  <c r="U40" i="4"/>
  <c r="CB40" i="4" s="1"/>
  <c r="EI40" i="4" s="1"/>
  <c r="U39" i="4"/>
  <c r="CB39" i="4" s="1"/>
  <c r="EI39" i="4" s="1"/>
  <c r="BI37" i="4"/>
  <c r="BC33" i="4"/>
  <c r="BC31" i="4"/>
  <c r="BC30" i="4"/>
  <c r="BC28" i="4"/>
  <c r="BC26" i="4"/>
  <c r="BC24" i="4"/>
  <c r="BC22" i="4"/>
  <c r="BC20" i="4"/>
  <c r="BC19" i="4"/>
  <c r="BC17" i="4"/>
  <c r="BC15" i="4"/>
  <c r="BC13" i="4"/>
  <c r="BE57" i="4"/>
  <c r="DL57" i="4" s="1"/>
  <c r="FS57" i="4" s="1"/>
  <c r="X57" i="4"/>
  <c r="CE57" i="4" s="1"/>
  <c r="EL57" i="4" s="1"/>
  <c r="BP37" i="4"/>
  <c r="BP36" i="4"/>
  <c r="BP35" i="4"/>
  <c r="BP34" i="4"/>
  <c r="M3" i="4"/>
  <c r="BT3" i="4" s="1"/>
  <c r="EA3" i="4" s="1"/>
  <c r="M4" i="4"/>
  <c r="BT4" i="4" s="1"/>
  <c r="EA4" i="4" s="1"/>
  <c r="M5" i="4"/>
  <c r="BT5" i="4" s="1"/>
  <c r="EA5" i="4" s="1"/>
  <c r="M6" i="4"/>
  <c r="BT6" i="4" s="1"/>
  <c r="EA6" i="4" s="1"/>
  <c r="M7" i="4"/>
  <c r="BT7" i="4" s="1"/>
  <c r="EA7" i="4" s="1"/>
  <c r="M8" i="4"/>
  <c r="BT8" i="4" s="1"/>
  <c r="EA8" i="4" s="1"/>
  <c r="M9" i="4"/>
  <c r="BT9" i="4" s="1"/>
  <c r="EA9" i="4" s="1"/>
  <c r="M10" i="4"/>
  <c r="BT10" i="4" s="1"/>
  <c r="EA10" i="4" s="1"/>
  <c r="M11" i="4"/>
  <c r="BT11" i="4" s="1"/>
  <c r="EA11" i="4" s="1"/>
  <c r="M12" i="4"/>
  <c r="BT12" i="4" s="1"/>
  <c r="EA12" i="4" s="1"/>
  <c r="M13" i="4"/>
  <c r="BT13" i="4" s="1"/>
  <c r="EA13" i="4" s="1"/>
  <c r="M14" i="4"/>
  <c r="BT14" i="4" s="1"/>
  <c r="EA14" i="4" s="1"/>
  <c r="M15" i="4"/>
  <c r="BT15" i="4" s="1"/>
  <c r="EA15" i="4" s="1"/>
  <c r="M16" i="4"/>
  <c r="BT16" i="4" s="1"/>
  <c r="EA16" i="4" s="1"/>
  <c r="M17" i="4"/>
  <c r="BT17" i="4" s="1"/>
  <c r="EA17" i="4" s="1"/>
  <c r="M18" i="4"/>
  <c r="BT18" i="4" s="1"/>
  <c r="EA18" i="4" s="1"/>
  <c r="M19" i="4"/>
  <c r="BT19" i="4" s="1"/>
  <c r="EA19" i="4" s="1"/>
  <c r="M20" i="4"/>
  <c r="BT20" i="4" s="1"/>
  <c r="EA20" i="4" s="1"/>
  <c r="M21" i="4"/>
  <c r="BT21" i="4" s="1"/>
  <c r="EA21" i="4" s="1"/>
  <c r="M22" i="4"/>
  <c r="BT22" i="4" s="1"/>
  <c r="EA22" i="4" s="1"/>
  <c r="M23" i="4"/>
  <c r="BT23" i="4" s="1"/>
  <c r="EA23" i="4" s="1"/>
  <c r="M24" i="4"/>
  <c r="BT24" i="4" s="1"/>
  <c r="EA24" i="4" s="1"/>
  <c r="M25" i="4"/>
  <c r="BT25" i="4" s="1"/>
  <c r="EA25" i="4" s="1"/>
  <c r="M26" i="4"/>
  <c r="BT26" i="4" s="1"/>
  <c r="EA26" i="4" s="1"/>
  <c r="M27" i="4"/>
  <c r="BT27" i="4" s="1"/>
  <c r="EA27" i="4" s="1"/>
  <c r="M28" i="4"/>
  <c r="BT28" i="4" s="1"/>
  <c r="EA28" i="4" s="1"/>
  <c r="M29" i="4"/>
  <c r="BT29" i="4" s="1"/>
  <c r="EA29" i="4" s="1"/>
  <c r="M30" i="4"/>
  <c r="BT30" i="4" s="1"/>
  <c r="EA30" i="4" s="1"/>
  <c r="M31" i="4"/>
  <c r="BT31" i="4" s="1"/>
  <c r="EA31" i="4" s="1"/>
  <c r="M32" i="4"/>
  <c r="BT32" i="4" s="1"/>
  <c r="EA32" i="4" s="1"/>
  <c r="M33" i="4"/>
  <c r="BT33" i="4" s="1"/>
  <c r="EA33" i="4" s="1"/>
  <c r="M34" i="4"/>
  <c r="BT34" i="4" s="1"/>
  <c r="EA34" i="4" s="1"/>
  <c r="M35" i="4"/>
  <c r="BT35" i="4" s="1"/>
  <c r="EA35" i="4" s="1"/>
  <c r="M36" i="4"/>
  <c r="BT36" i="4" s="1"/>
  <c r="EA36" i="4" s="1"/>
  <c r="M37" i="4"/>
  <c r="BT37" i="4" s="1"/>
  <c r="EA37" i="4" s="1"/>
  <c r="Q3" i="4"/>
  <c r="Q4" i="4"/>
  <c r="Q5" i="4"/>
  <c r="Q6" i="4"/>
  <c r="Q7" i="4"/>
  <c r="BX7" i="4" s="1"/>
  <c r="EE7" i="4" s="1"/>
  <c r="Q8" i="4"/>
  <c r="BX8" i="4" s="1"/>
  <c r="EE8" i="4" s="1"/>
  <c r="Q9" i="4"/>
  <c r="BX9" i="4" s="1"/>
  <c r="EE9" i="4" s="1"/>
  <c r="Q10" i="4"/>
  <c r="BX10" i="4" s="1"/>
  <c r="EE10" i="4" s="1"/>
  <c r="Q11" i="4"/>
  <c r="BX11" i="4" s="1"/>
  <c r="EE11" i="4" s="1"/>
  <c r="Q12" i="4"/>
  <c r="BX12" i="4" s="1"/>
  <c r="EE12" i="4" s="1"/>
  <c r="Q13" i="4"/>
  <c r="BX13" i="4" s="1"/>
  <c r="EE13" i="4" s="1"/>
  <c r="Q14" i="4"/>
  <c r="BX14" i="4" s="1"/>
  <c r="EE14" i="4" s="1"/>
  <c r="Q15" i="4"/>
  <c r="BX15" i="4" s="1"/>
  <c r="EE15" i="4" s="1"/>
  <c r="Q16" i="4"/>
  <c r="BX16" i="4" s="1"/>
  <c r="EE16" i="4" s="1"/>
  <c r="Q17" i="4"/>
  <c r="BX17" i="4" s="1"/>
  <c r="EE17" i="4" s="1"/>
  <c r="Q18" i="4"/>
  <c r="BX18" i="4" s="1"/>
  <c r="EE18" i="4" s="1"/>
  <c r="Q19" i="4"/>
  <c r="BX19" i="4" s="1"/>
  <c r="EE19" i="4" s="1"/>
  <c r="Q20" i="4"/>
  <c r="BX20" i="4" s="1"/>
  <c r="EE20" i="4" s="1"/>
  <c r="Q21" i="4"/>
  <c r="BX21" i="4" s="1"/>
  <c r="EE21" i="4" s="1"/>
  <c r="Q22" i="4"/>
  <c r="BX22" i="4" s="1"/>
  <c r="EE22" i="4" s="1"/>
  <c r="Q23" i="4"/>
  <c r="BX23" i="4" s="1"/>
  <c r="EE23" i="4" s="1"/>
  <c r="Q24" i="4"/>
  <c r="BX24" i="4" s="1"/>
  <c r="EE24" i="4" s="1"/>
  <c r="Q25" i="4"/>
  <c r="BX25" i="4" s="1"/>
  <c r="EE25" i="4" s="1"/>
  <c r="Q26" i="4"/>
  <c r="BX26" i="4" s="1"/>
  <c r="EE26" i="4" s="1"/>
  <c r="Q27" i="4"/>
  <c r="BX27" i="4" s="1"/>
  <c r="EE27" i="4" s="1"/>
  <c r="Q28" i="4"/>
  <c r="BX28" i="4" s="1"/>
  <c r="EE28" i="4" s="1"/>
  <c r="Q29" i="4"/>
  <c r="BX29" i="4" s="1"/>
  <c r="EE29" i="4" s="1"/>
  <c r="Q30" i="4"/>
  <c r="BX30" i="4" s="1"/>
  <c r="EE30" i="4" s="1"/>
  <c r="Q31" i="4"/>
  <c r="BX31" i="4" s="1"/>
  <c r="EE31" i="4" s="1"/>
  <c r="Q32" i="4"/>
  <c r="BX32" i="4" s="1"/>
  <c r="EE32" i="4" s="1"/>
  <c r="Q33" i="4"/>
  <c r="BX33" i="4" s="1"/>
  <c r="EE33" i="4" s="1"/>
  <c r="Q34" i="4"/>
  <c r="BX34" i="4" s="1"/>
  <c r="EE34" i="4" s="1"/>
  <c r="Q35" i="4"/>
  <c r="BX35" i="4" s="1"/>
  <c r="EE35" i="4" s="1"/>
  <c r="Q36" i="4"/>
  <c r="BX36" i="4" s="1"/>
  <c r="EE36" i="4" s="1"/>
  <c r="Q37" i="4"/>
  <c r="BX37" i="4" s="1"/>
  <c r="EE37" i="4" s="1"/>
  <c r="Q38" i="4"/>
  <c r="BX38" i="4" s="1"/>
  <c r="EE38" i="4" s="1"/>
  <c r="Q39" i="4"/>
  <c r="BX39" i="4" s="1"/>
  <c r="EE39" i="4" s="1"/>
  <c r="Q40" i="4"/>
  <c r="BX40" i="4" s="1"/>
  <c r="EE40" i="4" s="1"/>
  <c r="Q41" i="4"/>
  <c r="BX41" i="4" s="1"/>
  <c r="EE41" i="4" s="1"/>
  <c r="Q42" i="4"/>
  <c r="BX42" i="4" s="1"/>
  <c r="EE42" i="4" s="1"/>
  <c r="Q43" i="4"/>
  <c r="BX43" i="4" s="1"/>
  <c r="EE43" i="4" s="1"/>
  <c r="U3" i="4"/>
  <c r="U4" i="4"/>
  <c r="U5" i="4"/>
  <c r="U6" i="4"/>
  <c r="U7" i="4"/>
  <c r="U8" i="4"/>
  <c r="U9" i="4"/>
  <c r="U10" i="4"/>
  <c r="U11" i="4"/>
  <c r="CB11" i="4" s="1"/>
  <c r="EI11" i="4" s="1"/>
  <c r="U12" i="4"/>
  <c r="CB12" i="4" s="1"/>
  <c r="EI12" i="4" s="1"/>
  <c r="U13" i="4"/>
  <c r="CB13" i="4" s="1"/>
  <c r="EI13" i="4" s="1"/>
  <c r="U14" i="4"/>
  <c r="CB14" i="4" s="1"/>
  <c r="EI14" i="4" s="1"/>
  <c r="U15" i="4"/>
  <c r="CB15" i="4" s="1"/>
  <c r="EI15" i="4" s="1"/>
  <c r="U16" i="4"/>
  <c r="CB16" i="4" s="1"/>
  <c r="EI16" i="4" s="1"/>
  <c r="U17" i="4"/>
  <c r="CB17" i="4" s="1"/>
  <c r="EI17" i="4" s="1"/>
  <c r="U18" i="4"/>
  <c r="CB18" i="4" s="1"/>
  <c r="EI18" i="4" s="1"/>
  <c r="U19" i="4"/>
  <c r="CB19" i="4" s="1"/>
  <c r="EI19" i="4" s="1"/>
  <c r="U20" i="4"/>
  <c r="CB20" i="4" s="1"/>
  <c r="EI20" i="4" s="1"/>
  <c r="U21" i="4"/>
  <c r="CB21" i="4" s="1"/>
  <c r="EI21" i="4" s="1"/>
  <c r="U22" i="4"/>
  <c r="CB22" i="4" s="1"/>
  <c r="EI22" i="4" s="1"/>
  <c r="U23" i="4"/>
  <c r="CB23" i="4" s="1"/>
  <c r="EI23" i="4" s="1"/>
  <c r="U24" i="4"/>
  <c r="CB24" i="4" s="1"/>
  <c r="EI24" i="4" s="1"/>
  <c r="U25" i="4"/>
  <c r="CB25" i="4" s="1"/>
  <c r="EI25" i="4" s="1"/>
  <c r="U26" i="4"/>
  <c r="CB26" i="4" s="1"/>
  <c r="EI26" i="4" s="1"/>
  <c r="U27" i="4"/>
  <c r="CB27" i="4" s="1"/>
  <c r="EI27" i="4" s="1"/>
  <c r="U28" i="4"/>
  <c r="CB28" i="4" s="1"/>
  <c r="EI28" i="4" s="1"/>
  <c r="U29" i="4"/>
  <c r="CB29" i="4" s="1"/>
  <c r="EI29" i="4" s="1"/>
  <c r="U30" i="4"/>
  <c r="CB30" i="4" s="1"/>
  <c r="EI30" i="4" s="1"/>
  <c r="U31" i="4"/>
  <c r="CB31" i="4" s="1"/>
  <c r="EI31" i="4" s="1"/>
  <c r="U32" i="4"/>
  <c r="CB32" i="4" s="1"/>
  <c r="EI32" i="4" s="1"/>
  <c r="U33" i="4"/>
  <c r="CB33" i="4" s="1"/>
  <c r="EI33" i="4" s="1"/>
  <c r="U34" i="4"/>
  <c r="CB34" i="4" s="1"/>
  <c r="EI34" i="4" s="1"/>
  <c r="U35" i="4"/>
  <c r="CB35" i="4" s="1"/>
  <c r="EI35" i="4" s="1"/>
  <c r="U36" i="4"/>
  <c r="CB36" i="4" s="1"/>
  <c r="EI36" i="4" s="1"/>
  <c r="U37" i="4"/>
  <c r="CB37" i="4" s="1"/>
  <c r="EI37" i="4" s="1"/>
  <c r="Y3" i="4"/>
  <c r="Y4" i="4"/>
  <c r="Y5" i="4"/>
  <c r="Y6" i="4"/>
  <c r="Y7" i="4"/>
  <c r="Y8" i="4"/>
  <c r="Y9" i="4"/>
  <c r="Y10" i="4"/>
  <c r="Y11" i="4"/>
  <c r="Y12" i="4"/>
  <c r="Y13" i="4"/>
  <c r="Y14" i="4"/>
  <c r="Y15" i="4"/>
  <c r="CF15" i="4" s="1"/>
  <c r="EM15" i="4" s="1"/>
  <c r="Y16" i="4"/>
  <c r="CF16" i="4" s="1"/>
  <c r="EM16" i="4" s="1"/>
  <c r="Y17" i="4"/>
  <c r="CF17" i="4" s="1"/>
  <c r="EM17" i="4" s="1"/>
  <c r="Y18" i="4"/>
  <c r="CF18" i="4" s="1"/>
  <c r="EM18" i="4" s="1"/>
  <c r="Y19" i="4"/>
  <c r="CF19" i="4" s="1"/>
  <c r="EM19" i="4" s="1"/>
  <c r="Y20" i="4"/>
  <c r="CF20" i="4" s="1"/>
  <c r="EM20" i="4" s="1"/>
  <c r="Y21" i="4"/>
  <c r="CF21" i="4" s="1"/>
  <c r="EM21" i="4" s="1"/>
  <c r="Y22" i="4"/>
  <c r="CF22" i="4" s="1"/>
  <c r="EM22" i="4" s="1"/>
  <c r="Y23" i="4"/>
  <c r="CF23" i="4" s="1"/>
  <c r="EM23" i="4" s="1"/>
  <c r="Y24" i="4"/>
  <c r="CF24" i="4" s="1"/>
  <c r="EM24" i="4" s="1"/>
  <c r="Y25" i="4"/>
  <c r="CF25" i="4" s="1"/>
  <c r="EM25" i="4" s="1"/>
  <c r="Y26" i="4"/>
  <c r="CF26" i="4" s="1"/>
  <c r="EM26" i="4" s="1"/>
  <c r="Y27" i="4"/>
  <c r="CF27" i="4" s="1"/>
  <c r="EM27" i="4" s="1"/>
  <c r="Y28" i="4"/>
  <c r="CF28" i="4" s="1"/>
  <c r="EM28" i="4" s="1"/>
  <c r="Y29" i="4"/>
  <c r="CF29" i="4" s="1"/>
  <c r="EM29" i="4" s="1"/>
  <c r="Y30" i="4"/>
  <c r="CF30" i="4" s="1"/>
  <c r="EM30" i="4" s="1"/>
  <c r="Y31" i="4"/>
  <c r="CF31" i="4" s="1"/>
  <c r="EM31" i="4" s="1"/>
  <c r="Y32" i="4"/>
  <c r="CF32" i="4" s="1"/>
  <c r="EM32" i="4" s="1"/>
  <c r="Y33" i="4"/>
  <c r="CF33" i="4" s="1"/>
  <c r="EM33" i="4" s="1"/>
  <c r="Y34" i="4"/>
  <c r="CF34" i="4" s="1"/>
  <c r="EM34" i="4" s="1"/>
  <c r="Y35" i="4"/>
  <c r="CF35" i="4" s="1"/>
  <c r="EM35" i="4" s="1"/>
  <c r="Y36" i="4"/>
  <c r="CF36" i="4" s="1"/>
  <c r="EM36" i="4" s="1"/>
  <c r="Y37" i="4"/>
  <c r="CF37" i="4" s="1"/>
  <c r="EM37" i="4" s="1"/>
  <c r="Y38" i="4"/>
  <c r="CF38" i="4" s="1"/>
  <c r="EM38" i="4" s="1"/>
  <c r="Y39" i="4"/>
  <c r="CF39" i="4" s="1"/>
  <c r="EM39" i="4" s="1"/>
  <c r="Y40" i="4"/>
  <c r="CF40" i="4" s="1"/>
  <c r="EM40" i="4" s="1"/>
  <c r="Y41" i="4"/>
  <c r="CF41" i="4" s="1"/>
  <c r="EM41" i="4" s="1"/>
  <c r="Y42" i="4"/>
  <c r="CF42" i="4" s="1"/>
  <c r="EM42" i="4" s="1"/>
  <c r="Y43" i="4"/>
  <c r="CF43" i="4" s="1"/>
  <c r="EM43" i="4" s="1"/>
  <c r="AC3" i="4"/>
  <c r="AC4" i="4"/>
  <c r="AC5" i="4"/>
  <c r="AC6" i="4"/>
  <c r="AC7" i="4"/>
  <c r="AC8" i="4"/>
  <c r="AC9" i="4"/>
  <c r="AC10" i="4"/>
  <c r="AC11" i="4"/>
  <c r="AC12" i="4"/>
  <c r="AC13" i="4"/>
  <c r="AC14" i="4"/>
  <c r="AC15" i="4"/>
  <c r="AC16" i="4"/>
  <c r="AC17" i="4"/>
  <c r="AC18" i="4"/>
  <c r="AC19" i="4"/>
  <c r="CJ19" i="4" s="1"/>
  <c r="EQ19" i="4" s="1"/>
  <c r="AC20" i="4"/>
  <c r="CJ20" i="4" s="1"/>
  <c r="EQ20" i="4" s="1"/>
  <c r="AC21" i="4"/>
  <c r="CJ21" i="4" s="1"/>
  <c r="EQ21" i="4" s="1"/>
  <c r="AC22" i="4"/>
  <c r="CJ22" i="4" s="1"/>
  <c r="EQ22" i="4" s="1"/>
  <c r="AC23" i="4"/>
  <c r="CJ23" i="4" s="1"/>
  <c r="EQ23" i="4" s="1"/>
  <c r="AC24" i="4"/>
  <c r="CJ24" i="4" s="1"/>
  <c r="EQ24" i="4" s="1"/>
  <c r="AC25" i="4"/>
  <c r="CJ25" i="4" s="1"/>
  <c r="EQ25" i="4" s="1"/>
  <c r="AC26" i="4"/>
  <c r="CJ26" i="4" s="1"/>
  <c r="EQ26" i="4" s="1"/>
  <c r="AC27" i="4"/>
  <c r="CJ27" i="4" s="1"/>
  <c r="EQ27" i="4" s="1"/>
  <c r="AC28" i="4"/>
  <c r="CJ28" i="4" s="1"/>
  <c r="EQ28" i="4" s="1"/>
  <c r="AC29" i="4"/>
  <c r="CJ29" i="4" s="1"/>
  <c r="EQ29" i="4" s="1"/>
  <c r="AC30" i="4"/>
  <c r="CJ30" i="4" s="1"/>
  <c r="EQ30" i="4" s="1"/>
  <c r="AC31" i="4"/>
  <c r="CJ31" i="4" s="1"/>
  <c r="EQ31" i="4" s="1"/>
  <c r="AC32" i="4"/>
  <c r="CJ32" i="4" s="1"/>
  <c r="EQ32" i="4" s="1"/>
  <c r="AC33" i="4"/>
  <c r="CJ33" i="4" s="1"/>
  <c r="EQ33" i="4" s="1"/>
  <c r="AC34" i="4"/>
  <c r="CJ34" i="4" s="1"/>
  <c r="EQ34" i="4" s="1"/>
  <c r="AC35" i="4"/>
  <c r="CJ35" i="4" s="1"/>
  <c r="EQ35" i="4" s="1"/>
  <c r="AC36" i="4"/>
  <c r="CJ36" i="4" s="1"/>
  <c r="EQ36" i="4" s="1"/>
  <c r="AC37" i="4"/>
  <c r="CJ37" i="4" s="1"/>
  <c r="EQ37" i="4" s="1"/>
  <c r="AF3" i="4"/>
  <c r="AF4" i="4"/>
  <c r="AF5" i="4"/>
  <c r="AF6" i="4"/>
  <c r="AF7" i="4"/>
  <c r="AF8" i="4"/>
  <c r="AF9" i="4"/>
  <c r="AF10" i="4"/>
  <c r="AF11" i="4"/>
  <c r="AF12" i="4"/>
  <c r="AF13" i="4"/>
  <c r="AF14" i="4"/>
  <c r="AF15" i="4"/>
  <c r="AF16" i="4"/>
  <c r="AF17" i="4"/>
  <c r="AF18" i="4"/>
  <c r="AF19" i="4"/>
  <c r="AF20" i="4"/>
  <c r="AF21" i="4"/>
  <c r="AF22" i="4"/>
  <c r="CM22" i="4" s="1"/>
  <c r="ET22" i="4" s="1"/>
  <c r="AF23" i="4"/>
  <c r="CM23" i="4" s="1"/>
  <c r="ET23" i="4" s="1"/>
  <c r="AF24" i="4"/>
  <c r="CM24" i="4" s="1"/>
  <c r="ET24" i="4" s="1"/>
  <c r="AF25" i="4"/>
  <c r="CM25" i="4" s="1"/>
  <c r="ET25" i="4" s="1"/>
  <c r="AF26" i="4"/>
  <c r="CM26" i="4" s="1"/>
  <c r="ET26" i="4" s="1"/>
  <c r="AF27" i="4"/>
  <c r="CM27" i="4" s="1"/>
  <c r="ET27" i="4" s="1"/>
  <c r="AF28" i="4"/>
  <c r="CM28" i="4" s="1"/>
  <c r="ET28" i="4" s="1"/>
  <c r="AF29" i="4"/>
  <c r="CM29" i="4" s="1"/>
  <c r="ET29" i="4" s="1"/>
  <c r="AF30" i="4"/>
  <c r="CM30" i="4" s="1"/>
  <c r="ET30" i="4" s="1"/>
  <c r="AF31" i="4"/>
  <c r="CM31" i="4" s="1"/>
  <c r="ET31" i="4" s="1"/>
  <c r="AF32" i="4"/>
  <c r="CM32" i="4" s="1"/>
  <c r="ET32" i="4" s="1"/>
  <c r="AF33" i="4"/>
  <c r="CM33" i="4" s="1"/>
  <c r="ET33" i="4" s="1"/>
  <c r="AF34" i="4"/>
  <c r="CM34" i="4" s="1"/>
  <c r="ET34" i="4" s="1"/>
  <c r="AF35" i="4"/>
  <c r="CM35" i="4" s="1"/>
  <c r="ET35" i="4" s="1"/>
  <c r="AF36" i="4"/>
  <c r="CM36" i="4" s="1"/>
  <c r="ET36" i="4" s="1"/>
  <c r="AF37" i="4"/>
  <c r="CM37" i="4" s="1"/>
  <c r="ET37" i="4" s="1"/>
  <c r="AF38" i="4"/>
  <c r="CM38" i="4" s="1"/>
  <c r="ET38" i="4" s="1"/>
  <c r="AF39" i="4"/>
  <c r="CM39" i="4" s="1"/>
  <c r="ET39" i="4" s="1"/>
  <c r="AF40" i="4"/>
  <c r="CM40" i="4" s="1"/>
  <c r="ET40" i="4" s="1"/>
  <c r="AF41" i="4"/>
  <c r="CM41" i="4" s="1"/>
  <c r="ET41" i="4" s="1"/>
  <c r="AF42" i="4"/>
  <c r="CM42" i="4" s="1"/>
  <c r="ET42" i="4" s="1"/>
  <c r="AF43" i="4"/>
  <c r="CM43" i="4" s="1"/>
  <c r="ET43" i="4" s="1"/>
  <c r="AJ3" i="4"/>
  <c r="AJ4" i="4"/>
  <c r="AJ5" i="4"/>
  <c r="AJ6" i="4"/>
  <c r="AJ7" i="4"/>
  <c r="AJ8" i="4"/>
  <c r="AJ9" i="4"/>
  <c r="AJ10" i="4"/>
  <c r="AJ11" i="4"/>
  <c r="AJ12" i="4"/>
  <c r="AJ13" i="4"/>
  <c r="AJ14" i="4"/>
  <c r="AJ15" i="4"/>
  <c r="AJ16" i="4"/>
  <c r="AJ17" i="4"/>
  <c r="AJ18" i="4"/>
  <c r="AJ19" i="4"/>
  <c r="AJ20" i="4"/>
  <c r="AJ21" i="4"/>
  <c r="AJ22" i="4"/>
  <c r="AJ23" i="4"/>
  <c r="AJ24" i="4"/>
  <c r="AJ25" i="4"/>
  <c r="AJ26" i="4"/>
  <c r="CQ26" i="4" s="1"/>
  <c r="EX26" i="4" s="1"/>
  <c r="AJ27" i="4"/>
  <c r="CQ27" i="4" s="1"/>
  <c r="EX27" i="4" s="1"/>
  <c r="AJ28" i="4"/>
  <c r="CQ28" i="4" s="1"/>
  <c r="EX28" i="4" s="1"/>
  <c r="AJ29" i="4"/>
  <c r="CQ29" i="4" s="1"/>
  <c r="EX29" i="4" s="1"/>
  <c r="AJ30" i="4"/>
  <c r="CQ30" i="4" s="1"/>
  <c r="EX30" i="4" s="1"/>
  <c r="AJ31" i="4"/>
  <c r="CQ31" i="4" s="1"/>
  <c r="EX31" i="4" s="1"/>
  <c r="AJ32" i="4"/>
  <c r="CQ32" i="4" s="1"/>
  <c r="EX32" i="4" s="1"/>
  <c r="AJ33" i="4"/>
  <c r="CQ33" i="4" s="1"/>
  <c r="EX33" i="4" s="1"/>
  <c r="AJ34" i="4"/>
  <c r="CQ34" i="4" s="1"/>
  <c r="EX34" i="4" s="1"/>
  <c r="AJ35" i="4"/>
  <c r="CQ35" i="4" s="1"/>
  <c r="EX35" i="4" s="1"/>
  <c r="AJ36" i="4"/>
  <c r="CQ36" i="4" s="1"/>
  <c r="EX36" i="4" s="1"/>
  <c r="AJ37" i="4"/>
  <c r="CQ37" i="4" s="1"/>
  <c r="EX37" i="4" s="1"/>
  <c r="AN3" i="4"/>
  <c r="AN4" i="4"/>
  <c r="AN5" i="4"/>
  <c r="AN6" i="4"/>
  <c r="AN7" i="4"/>
  <c r="AN8" i="4"/>
  <c r="AN9" i="4"/>
  <c r="AN10" i="4"/>
  <c r="AN11" i="4"/>
  <c r="AN12" i="4"/>
  <c r="AN13" i="4"/>
  <c r="AN14" i="4"/>
  <c r="AN15" i="4"/>
  <c r="AN16" i="4"/>
  <c r="AN17" i="4"/>
  <c r="AN18" i="4"/>
  <c r="AN19" i="4"/>
  <c r="AN20" i="4"/>
  <c r="AN21" i="4"/>
  <c r="AN22" i="4"/>
  <c r="AN23" i="4"/>
  <c r="AN24" i="4"/>
  <c r="AN25" i="4"/>
  <c r="AN26" i="4"/>
  <c r="AN27" i="4"/>
  <c r="AN28" i="4"/>
  <c r="AN29" i="4"/>
  <c r="AN30" i="4"/>
  <c r="CU30" i="4" s="1"/>
  <c r="FB30" i="4" s="1"/>
  <c r="AN31" i="4"/>
  <c r="CU31" i="4" s="1"/>
  <c r="FB31" i="4" s="1"/>
  <c r="AN32" i="4"/>
  <c r="AN33" i="4"/>
  <c r="CU33" i="4" s="1"/>
  <c r="FB33" i="4" s="1"/>
  <c r="AN34" i="4"/>
  <c r="CU34" i="4" s="1"/>
  <c r="FB34" i="4" s="1"/>
  <c r="AN35" i="4"/>
  <c r="CU35" i="4" s="1"/>
  <c r="FB35" i="4" s="1"/>
  <c r="AN36" i="4"/>
  <c r="CU36" i="4" s="1"/>
  <c r="FB36" i="4" s="1"/>
  <c r="AN37" i="4"/>
  <c r="CU37" i="4" s="1"/>
  <c r="FB37" i="4" s="1"/>
  <c r="AN38" i="4"/>
  <c r="CU38" i="4" s="1"/>
  <c r="FB38" i="4" s="1"/>
  <c r="AN39" i="4"/>
  <c r="CU39" i="4" s="1"/>
  <c r="FB39" i="4" s="1"/>
  <c r="AN40" i="4"/>
  <c r="CU40" i="4" s="1"/>
  <c r="FB40" i="4" s="1"/>
  <c r="AN41" i="4"/>
  <c r="CU41" i="4" s="1"/>
  <c r="FB41" i="4" s="1"/>
  <c r="AN42" i="4"/>
  <c r="CU42" i="4" s="1"/>
  <c r="FB42" i="4" s="1"/>
  <c r="AN43" i="4"/>
  <c r="CU43" i="4" s="1"/>
  <c r="FB43" i="4" s="1"/>
  <c r="AQ3" i="4"/>
  <c r="AQ4" i="4"/>
  <c r="AQ5" i="4"/>
  <c r="AQ6" i="4"/>
  <c r="AQ7" i="4"/>
  <c r="AQ8" i="4"/>
  <c r="AQ9" i="4"/>
  <c r="AQ10" i="4"/>
  <c r="AQ11" i="4"/>
  <c r="AQ12" i="4"/>
  <c r="AQ13" i="4"/>
  <c r="AQ14" i="4"/>
  <c r="AQ15" i="4"/>
  <c r="AQ16" i="4"/>
  <c r="AQ17" i="4"/>
  <c r="AQ18" i="4"/>
  <c r="AQ19" i="4"/>
  <c r="AQ20" i="4"/>
  <c r="AQ21" i="4"/>
  <c r="AQ22" i="4"/>
  <c r="AQ23" i="4"/>
  <c r="AQ24" i="4"/>
  <c r="AQ25" i="4"/>
  <c r="AQ26" i="4"/>
  <c r="AQ27" i="4"/>
  <c r="AQ28" i="4"/>
  <c r="AQ29" i="4"/>
  <c r="AQ30" i="4"/>
  <c r="AQ31" i="4"/>
  <c r="AQ32" i="4"/>
  <c r="AQ33" i="4"/>
  <c r="CX33" i="4" s="1"/>
  <c r="FE33" i="4" s="1"/>
  <c r="AQ34" i="4"/>
  <c r="CX34" i="4" s="1"/>
  <c r="FE34" i="4" s="1"/>
  <c r="AQ35" i="4"/>
  <c r="CX35" i="4" s="1"/>
  <c r="FE35" i="4" s="1"/>
  <c r="AQ36" i="4"/>
  <c r="CX36" i="4" s="1"/>
  <c r="FE36" i="4" s="1"/>
  <c r="AQ37" i="4"/>
  <c r="CX37" i="4" s="1"/>
  <c r="FE37" i="4" s="1"/>
  <c r="AX3" i="4"/>
  <c r="AX4" i="4"/>
  <c r="AX5" i="4"/>
  <c r="AX6" i="4"/>
  <c r="AX7" i="4"/>
  <c r="AX8" i="4"/>
  <c r="AX9" i="4"/>
  <c r="AX10" i="4"/>
  <c r="AX11" i="4"/>
  <c r="AX12" i="4"/>
  <c r="AX13" i="4"/>
  <c r="AX14" i="4"/>
  <c r="AX15" i="4"/>
  <c r="AX16" i="4"/>
  <c r="AX17" i="4"/>
  <c r="AX18" i="4"/>
  <c r="AX19" i="4"/>
  <c r="AX20" i="4"/>
  <c r="AX21" i="4"/>
  <c r="AX22" i="4"/>
  <c r="AX23" i="4"/>
  <c r="AX24" i="4"/>
  <c r="AX25" i="4"/>
  <c r="AX26" i="4"/>
  <c r="AX27" i="4"/>
  <c r="AX28" i="4"/>
  <c r="AX29" i="4"/>
  <c r="AX30" i="4"/>
  <c r="AX31" i="4"/>
  <c r="AX32" i="4"/>
  <c r="AX33" i="4"/>
  <c r="AX34" i="4"/>
  <c r="AX35" i="4"/>
  <c r="AX36" i="4"/>
  <c r="AX37" i="4"/>
  <c r="AX38" i="4"/>
  <c r="AX39" i="4"/>
  <c r="AX40" i="4"/>
  <c r="DE40" i="4" s="1"/>
  <c r="FL40" i="4" s="1"/>
  <c r="AX41" i="4"/>
  <c r="DE41" i="4" s="1"/>
  <c r="FL41" i="4" s="1"/>
  <c r="AX42" i="4"/>
  <c r="DE42" i="4" s="1"/>
  <c r="FL42" i="4" s="1"/>
  <c r="AX43" i="4"/>
  <c r="DE43" i="4" s="1"/>
  <c r="FL43" i="4" s="1"/>
  <c r="BB3" i="4"/>
  <c r="BB4" i="4"/>
  <c r="BB5" i="4"/>
  <c r="BB6" i="4"/>
  <c r="BB7" i="4"/>
  <c r="BB8" i="4"/>
  <c r="BB9" i="4"/>
  <c r="BB10" i="4"/>
  <c r="BB11" i="4"/>
  <c r="BB12" i="4"/>
  <c r="BB13" i="4"/>
  <c r="BB14" i="4"/>
  <c r="BB15" i="4"/>
  <c r="BB16" i="4"/>
  <c r="BB17" i="4"/>
  <c r="BB18" i="4"/>
  <c r="BB19" i="4"/>
  <c r="BB20" i="4"/>
  <c r="BB21" i="4"/>
  <c r="BB22" i="4"/>
  <c r="BB23" i="4"/>
  <c r="BB24" i="4"/>
  <c r="BB25" i="4"/>
  <c r="BB26" i="4"/>
  <c r="BB27" i="4"/>
  <c r="BB28" i="4"/>
  <c r="BB29" i="4"/>
  <c r="BB30" i="4"/>
  <c r="BB31" i="4"/>
  <c r="BB32" i="4"/>
  <c r="BB33" i="4"/>
  <c r="BB34" i="4"/>
  <c r="BB35" i="4"/>
  <c r="BB36" i="4"/>
  <c r="BB37" i="4"/>
  <c r="BF3" i="4"/>
  <c r="BF4" i="4"/>
  <c r="BF5" i="4"/>
  <c r="BF6" i="4"/>
  <c r="BF7" i="4"/>
  <c r="BF8" i="4"/>
  <c r="BF9" i="4"/>
  <c r="BF10" i="4"/>
  <c r="BF11" i="4"/>
  <c r="BF13" i="4"/>
  <c r="BF14" i="4"/>
  <c r="BF15" i="4"/>
  <c r="BF16" i="4"/>
  <c r="BF17" i="4"/>
  <c r="BF18" i="4"/>
  <c r="BF19" i="4"/>
  <c r="BF20" i="4"/>
  <c r="BF21" i="4"/>
  <c r="BF22" i="4"/>
  <c r="BF23" i="4"/>
  <c r="BF24" i="4"/>
  <c r="BF25" i="4"/>
  <c r="BF26" i="4"/>
  <c r="BF27" i="4"/>
  <c r="BF28" i="4"/>
  <c r="BF29" i="4"/>
  <c r="BF30" i="4"/>
  <c r="BF31" i="4"/>
  <c r="BF32" i="4"/>
  <c r="BF33" i="4"/>
  <c r="BF34" i="4"/>
  <c r="BF35" i="4"/>
  <c r="BF36" i="4"/>
  <c r="BF37" i="4"/>
  <c r="BF38" i="4"/>
  <c r="BF39" i="4"/>
  <c r="BF40" i="4"/>
  <c r="BF41" i="4"/>
  <c r="BF42" i="4"/>
  <c r="BF12" i="4"/>
  <c r="BO12" i="4"/>
  <c r="BO13" i="4"/>
  <c r="BO14" i="4"/>
  <c r="BO15" i="4"/>
  <c r="BO16" i="4"/>
  <c r="BO17" i="4"/>
  <c r="BO18" i="4"/>
  <c r="BO19" i="4"/>
  <c r="BO20" i="4"/>
  <c r="BO21" i="4"/>
  <c r="BO22" i="4"/>
  <c r="BO23" i="4"/>
  <c r="BO24" i="4"/>
  <c r="BO25" i="4"/>
  <c r="BO26" i="4"/>
  <c r="BO27" i="4"/>
  <c r="BO28" i="4"/>
  <c r="BO29" i="4"/>
  <c r="BO30" i="4"/>
  <c r="BO31" i="4"/>
  <c r="BO32" i="4"/>
  <c r="BO33" i="4"/>
  <c r="BO34" i="4"/>
  <c r="BO35" i="4"/>
  <c r="BO36" i="4"/>
  <c r="BO37" i="4"/>
  <c r="BO38" i="4"/>
  <c r="BO39" i="4"/>
  <c r="BO40" i="4"/>
  <c r="BO41" i="4"/>
  <c r="BO42" i="4"/>
  <c r="BG2" i="4"/>
  <c r="BO2" i="4"/>
  <c r="BL58" i="4"/>
  <c r="DS58" i="4" s="1"/>
  <c r="FZ58" i="4" s="1"/>
  <c r="BD58" i="4"/>
  <c r="DK58" i="4" s="1"/>
  <c r="FR58" i="4" s="1"/>
  <c r="AL58" i="4"/>
  <c r="CS58" i="4" s="1"/>
  <c r="EZ58" i="4" s="1"/>
  <c r="W58" i="4"/>
  <c r="CD58" i="4" s="1"/>
  <c r="EK58" i="4" s="1"/>
  <c r="O58" i="4"/>
  <c r="BV58" i="4" s="1"/>
  <c r="EC58" i="4" s="1"/>
  <c r="BL57" i="4"/>
  <c r="DS57" i="4" s="1"/>
  <c r="FZ57" i="4" s="1"/>
  <c r="BD57" i="4"/>
  <c r="DK57" i="4" s="1"/>
  <c r="FR57" i="4" s="1"/>
  <c r="AL57" i="4"/>
  <c r="CS57" i="4" s="1"/>
  <c r="EZ57" i="4" s="1"/>
  <c r="W57" i="4"/>
  <c r="CD57" i="4" s="1"/>
  <c r="EK57" i="4" s="1"/>
  <c r="O57" i="4"/>
  <c r="BV57" i="4" s="1"/>
  <c r="EC57" i="4" s="1"/>
  <c r="BL56" i="4"/>
  <c r="DS56" i="4" s="1"/>
  <c r="FZ56" i="4" s="1"/>
  <c r="BD56" i="4"/>
  <c r="DK56" i="4" s="1"/>
  <c r="FR56" i="4" s="1"/>
  <c r="AL56" i="4"/>
  <c r="CS56" i="4" s="1"/>
  <c r="EZ56" i="4" s="1"/>
  <c r="W56" i="4"/>
  <c r="CD56" i="4" s="1"/>
  <c r="EK56" i="4" s="1"/>
  <c r="O56" i="4"/>
  <c r="BV56" i="4" s="1"/>
  <c r="EC56" i="4" s="1"/>
  <c r="BL55" i="4"/>
  <c r="DS55" i="4" s="1"/>
  <c r="FZ55" i="4" s="1"/>
  <c r="BD55" i="4"/>
  <c r="DK55" i="4" s="1"/>
  <c r="FR55" i="4" s="1"/>
  <c r="AL55" i="4"/>
  <c r="CS55" i="4" s="1"/>
  <c r="EZ55" i="4" s="1"/>
  <c r="W55" i="4"/>
  <c r="CD55" i="4" s="1"/>
  <c r="EK55" i="4" s="1"/>
  <c r="O55" i="4"/>
  <c r="BV55" i="4" s="1"/>
  <c r="EC55" i="4" s="1"/>
  <c r="BL54" i="4"/>
  <c r="DS54" i="4" s="1"/>
  <c r="FZ54" i="4" s="1"/>
  <c r="BD54" i="4"/>
  <c r="DK54" i="4" s="1"/>
  <c r="FR54" i="4" s="1"/>
  <c r="AL54" i="4"/>
  <c r="CS54" i="4" s="1"/>
  <c r="EZ54" i="4" s="1"/>
  <c r="W54" i="4"/>
  <c r="CD54" i="4" s="1"/>
  <c r="EK54" i="4" s="1"/>
  <c r="O54" i="4"/>
  <c r="BV54" i="4" s="1"/>
  <c r="EC54" i="4" s="1"/>
  <c r="BL53" i="4"/>
  <c r="BD53" i="4"/>
  <c r="DK53" i="4" s="1"/>
  <c r="FR53" i="4" s="1"/>
  <c r="AL53" i="4"/>
  <c r="CS53" i="4" s="1"/>
  <c r="EZ53" i="4" s="1"/>
  <c r="W53" i="4"/>
  <c r="CD53" i="4" s="1"/>
  <c r="EK53" i="4" s="1"/>
  <c r="O53" i="4"/>
  <c r="BV53" i="4" s="1"/>
  <c r="EC53" i="4" s="1"/>
  <c r="BL52" i="4"/>
  <c r="BD52" i="4"/>
  <c r="DK52" i="4" s="1"/>
  <c r="FR52" i="4" s="1"/>
  <c r="AL52" i="4"/>
  <c r="CS52" i="4" s="1"/>
  <c r="EZ52" i="4" s="1"/>
  <c r="W52" i="4"/>
  <c r="CD52" i="4" s="1"/>
  <c r="EK52" i="4" s="1"/>
  <c r="O52" i="4"/>
  <c r="BV52" i="4" s="1"/>
  <c r="EC52" i="4" s="1"/>
  <c r="BL51" i="4"/>
  <c r="BD51" i="4"/>
  <c r="DK51" i="4" s="1"/>
  <c r="FR51" i="4" s="1"/>
  <c r="AL51" i="4"/>
  <c r="CS51" i="4" s="1"/>
  <c r="EZ51" i="4" s="1"/>
  <c r="W51" i="4"/>
  <c r="CD51" i="4" s="1"/>
  <c r="EK51" i="4" s="1"/>
  <c r="O51" i="4"/>
  <c r="BV51" i="4" s="1"/>
  <c r="EC51" i="4" s="1"/>
  <c r="BL50" i="4"/>
  <c r="BD50" i="4"/>
  <c r="DK50" i="4" s="1"/>
  <c r="FR50" i="4" s="1"/>
  <c r="AL50" i="4"/>
  <c r="CS50" i="4" s="1"/>
  <c r="EZ50" i="4" s="1"/>
  <c r="W50" i="4"/>
  <c r="CD50" i="4" s="1"/>
  <c r="EK50" i="4" s="1"/>
  <c r="O50" i="4"/>
  <c r="BV50" i="4" s="1"/>
  <c r="EC50" i="4" s="1"/>
  <c r="BL49" i="4"/>
  <c r="BD49" i="4"/>
  <c r="DK49" i="4" s="1"/>
  <c r="FR49" i="4" s="1"/>
  <c r="AL49" i="4"/>
  <c r="CS49" i="4" s="1"/>
  <c r="EZ49" i="4" s="1"/>
  <c r="W49" i="4"/>
  <c r="CD49" i="4" s="1"/>
  <c r="EK49" i="4" s="1"/>
  <c r="O49" i="4"/>
  <c r="BV49" i="4" s="1"/>
  <c r="EC49" i="4" s="1"/>
  <c r="BL48" i="4"/>
  <c r="BD48" i="4"/>
  <c r="DK48" i="4" s="1"/>
  <c r="FR48" i="4" s="1"/>
  <c r="AL48" i="4"/>
  <c r="CS48" i="4" s="1"/>
  <c r="EZ48" i="4" s="1"/>
  <c r="W48" i="4"/>
  <c r="CD48" i="4" s="1"/>
  <c r="EK48" i="4" s="1"/>
  <c r="O48" i="4"/>
  <c r="BV48" i="4" s="1"/>
  <c r="EC48" i="4" s="1"/>
  <c r="BL47" i="4"/>
  <c r="BD47" i="4"/>
  <c r="DK47" i="4" s="1"/>
  <c r="FR47" i="4" s="1"/>
  <c r="AL47" i="4"/>
  <c r="CS47" i="4" s="1"/>
  <c r="EZ47" i="4" s="1"/>
  <c r="W47" i="4"/>
  <c r="CD47" i="4" s="1"/>
  <c r="EK47" i="4" s="1"/>
  <c r="O47" i="4"/>
  <c r="BV47" i="4" s="1"/>
  <c r="EC47" i="4" s="1"/>
  <c r="BL46" i="4"/>
  <c r="BD46" i="4"/>
  <c r="DK46" i="4" s="1"/>
  <c r="FR46" i="4" s="1"/>
  <c r="AL46" i="4"/>
  <c r="CS46" i="4" s="1"/>
  <c r="EZ46" i="4" s="1"/>
  <c r="W46" i="4"/>
  <c r="CD46" i="4" s="1"/>
  <c r="EK46" i="4" s="1"/>
  <c r="O46" i="4"/>
  <c r="BV46" i="4" s="1"/>
  <c r="EC46" i="4" s="1"/>
  <c r="BL45" i="4"/>
  <c r="BD45" i="4"/>
  <c r="AL45" i="4"/>
  <c r="CS45" i="4" s="1"/>
  <c r="EZ45" i="4" s="1"/>
  <c r="W45" i="4"/>
  <c r="CD45" i="4" s="1"/>
  <c r="EK45" i="4" s="1"/>
  <c r="O45" i="4"/>
  <c r="BV45" i="4" s="1"/>
  <c r="EC45" i="4" s="1"/>
  <c r="BL44" i="4"/>
  <c r="BL43" i="4"/>
  <c r="BC43" i="4"/>
  <c r="AU43" i="4"/>
  <c r="DB43" i="4" s="1"/>
  <c r="FI43" i="4" s="1"/>
  <c r="AI43" i="4"/>
  <c r="CP43" i="4" s="1"/>
  <c r="EW43" i="4" s="1"/>
  <c r="T43" i="4"/>
  <c r="CA43" i="4" s="1"/>
  <c r="EH43" i="4" s="1"/>
  <c r="BI42" i="4"/>
  <c r="AI42" i="4"/>
  <c r="CP42" i="4" s="1"/>
  <c r="EW42" i="4" s="1"/>
  <c r="T42" i="4"/>
  <c r="CA42" i="4" s="1"/>
  <c r="EH42" i="4" s="1"/>
  <c r="BI41" i="4"/>
  <c r="AI41" i="4"/>
  <c r="CP41" i="4" s="1"/>
  <c r="EW41" i="4" s="1"/>
  <c r="T41" i="4"/>
  <c r="CA41" i="4" s="1"/>
  <c r="EH41" i="4" s="1"/>
  <c r="BI40" i="4"/>
  <c r="AI40" i="4"/>
  <c r="CP40" i="4" s="1"/>
  <c r="EW40" i="4" s="1"/>
  <c r="T40" i="4"/>
  <c r="CA40" i="4" s="1"/>
  <c r="EH40" i="4" s="1"/>
  <c r="BI39" i="4"/>
  <c r="AI39" i="4"/>
  <c r="CP39" i="4" s="1"/>
  <c r="EW39" i="4" s="1"/>
  <c r="T39" i="4"/>
  <c r="CA39" i="4" s="1"/>
  <c r="EH39" i="4" s="1"/>
  <c r="BI38" i="4"/>
  <c r="AI38" i="4"/>
  <c r="CP38" i="4" s="1"/>
  <c r="EW38" i="4" s="1"/>
  <c r="T38" i="4"/>
  <c r="CA38" i="4" s="1"/>
  <c r="EH38" i="4" s="1"/>
  <c r="BK37" i="4"/>
  <c r="AU37" i="4"/>
  <c r="DB37" i="4" s="1"/>
  <c r="FI37" i="4" s="1"/>
  <c r="AB37" i="4"/>
  <c r="CI37" i="4" s="1"/>
  <c r="EP37" i="4" s="1"/>
  <c r="BK36" i="4"/>
  <c r="AU36" i="4"/>
  <c r="AB36" i="4"/>
  <c r="CI36" i="4" s="1"/>
  <c r="EP36" i="4" s="1"/>
  <c r="BK35" i="4"/>
  <c r="AU35" i="4"/>
  <c r="AB35" i="4"/>
  <c r="CI35" i="4" s="1"/>
  <c r="EP35" i="4" s="1"/>
  <c r="BK34" i="4"/>
  <c r="AU34" i="4"/>
  <c r="AB34" i="4"/>
  <c r="CI34" i="4" s="1"/>
  <c r="EP34" i="4" s="1"/>
  <c r="BI33" i="4"/>
  <c r="AI33" i="4"/>
  <c r="CP33" i="4" s="1"/>
  <c r="EW33" i="4" s="1"/>
  <c r="BI32" i="4"/>
  <c r="AI32" i="4"/>
  <c r="CP32" i="4" s="1"/>
  <c r="EW32" i="4" s="1"/>
  <c r="BI31" i="4"/>
  <c r="AI31" i="4"/>
  <c r="CP31" i="4" s="1"/>
  <c r="EW31" i="4" s="1"/>
  <c r="BI30" i="4"/>
  <c r="AI30" i="4"/>
  <c r="CP30" i="4" s="1"/>
  <c r="EW30" i="4" s="1"/>
  <c r="BI29" i="4"/>
  <c r="AI29" i="4"/>
  <c r="CP29" i="4" s="1"/>
  <c r="EW29" i="4" s="1"/>
  <c r="BI28" i="4"/>
  <c r="AI28" i="4"/>
  <c r="CP28" i="4" s="1"/>
  <c r="EW28" i="4" s="1"/>
  <c r="BI27" i="4"/>
  <c r="AI27" i="4"/>
  <c r="CP27" i="4" s="1"/>
  <c r="EW27" i="4" s="1"/>
  <c r="BI26" i="4"/>
  <c r="AI26" i="4"/>
  <c r="CP26" i="4" s="1"/>
  <c r="EW26" i="4" s="1"/>
  <c r="BI25" i="4"/>
  <c r="AI25" i="4"/>
  <c r="CP25" i="4" s="1"/>
  <c r="EW25" i="4" s="1"/>
  <c r="BI24" i="4"/>
  <c r="AI24" i="4"/>
  <c r="BI23" i="4"/>
  <c r="AI23" i="4"/>
  <c r="BI22" i="4"/>
  <c r="AI22" i="4"/>
  <c r="BI21" i="4"/>
  <c r="AI21" i="4"/>
  <c r="BI20" i="4"/>
  <c r="AI20" i="4"/>
  <c r="BI19" i="4"/>
  <c r="AI19" i="4"/>
  <c r="BI18" i="4"/>
  <c r="AI18" i="4"/>
  <c r="BI17" i="4"/>
  <c r="AI17" i="4"/>
  <c r="BI16" i="4"/>
  <c r="AI16" i="4"/>
  <c r="BI15" i="4"/>
  <c r="AI15" i="4"/>
  <c r="BI14" i="4"/>
  <c r="AI14" i="4"/>
  <c r="BI13" i="4"/>
  <c r="AI13" i="4"/>
  <c r="AO11" i="4"/>
  <c r="AO9" i="4"/>
  <c r="AO7" i="4"/>
  <c r="AO5" i="4"/>
  <c r="AE57" i="4"/>
  <c r="CL57" i="4" s="1"/>
  <c r="ES57" i="4" s="1"/>
  <c r="V3" i="4"/>
  <c r="V4" i="4"/>
  <c r="V5" i="4"/>
  <c r="V6" i="4"/>
  <c r="V7" i="4"/>
  <c r="V8" i="4"/>
  <c r="V9" i="4"/>
  <c r="V10" i="4"/>
  <c r="V11" i="4"/>
  <c r="V12" i="4"/>
  <c r="AD3" i="4"/>
  <c r="AD4" i="4"/>
  <c r="AD5" i="4"/>
  <c r="AD6" i="4"/>
  <c r="AD7" i="4"/>
  <c r="AD8" i="4"/>
  <c r="AD9" i="4"/>
  <c r="AD10" i="4"/>
  <c r="AD11" i="4"/>
  <c r="AD12" i="4"/>
  <c r="AK3" i="4"/>
  <c r="AK4" i="4"/>
  <c r="AK5" i="4"/>
  <c r="AK6" i="4"/>
  <c r="AK7" i="4"/>
  <c r="AK8" i="4"/>
  <c r="AK9" i="4"/>
  <c r="AK10" i="4"/>
  <c r="AK11" i="4"/>
  <c r="AK12" i="4"/>
  <c r="AR3" i="4"/>
  <c r="AR4" i="4"/>
  <c r="AR5" i="4"/>
  <c r="AR6" i="4"/>
  <c r="AR7" i="4"/>
  <c r="AR8" i="4"/>
  <c r="AR9" i="4"/>
  <c r="AR10" i="4"/>
  <c r="AR11" i="4"/>
  <c r="AR12" i="4"/>
  <c r="AT13" i="4"/>
  <c r="AT14" i="4"/>
  <c r="AT15" i="4"/>
  <c r="AT16" i="4"/>
  <c r="AT17" i="4"/>
  <c r="AT18" i="4"/>
  <c r="AT19" i="4"/>
  <c r="AT20" i="4"/>
  <c r="AT21" i="4"/>
  <c r="AT22" i="4"/>
  <c r="AT23" i="4"/>
  <c r="AT24" i="4"/>
  <c r="AT25" i="4"/>
  <c r="AT26" i="4"/>
  <c r="AT27" i="4"/>
  <c r="AT28" i="4"/>
  <c r="AT29" i="4"/>
  <c r="AT30" i="4"/>
  <c r="AT31" i="4"/>
  <c r="AT32" i="4"/>
  <c r="AT33" i="4"/>
  <c r="AT34" i="4"/>
  <c r="AT35" i="4"/>
  <c r="AT36" i="4"/>
  <c r="DA36" i="4" s="1"/>
  <c r="FH36" i="4" s="1"/>
  <c r="AT37" i="4"/>
  <c r="DA37" i="4" s="1"/>
  <c r="FH37" i="4" s="1"/>
  <c r="AT38" i="4"/>
  <c r="DA38" i="4" s="1"/>
  <c r="FH38" i="4" s="1"/>
  <c r="AT39" i="4"/>
  <c r="DA39" i="4" s="1"/>
  <c r="FH39" i="4" s="1"/>
  <c r="AT40" i="4"/>
  <c r="DA40" i="4" s="1"/>
  <c r="FH40" i="4" s="1"/>
  <c r="AT41" i="4"/>
  <c r="DA41" i="4" s="1"/>
  <c r="FH41" i="4" s="1"/>
  <c r="AT42" i="4"/>
  <c r="DA42" i="4" s="1"/>
  <c r="FH42" i="4" s="1"/>
  <c r="AT43" i="4"/>
  <c r="DA43" i="4" s="1"/>
  <c r="FH43" i="4" s="1"/>
  <c r="AY3" i="4"/>
  <c r="AY4" i="4"/>
  <c r="AY5" i="4"/>
  <c r="AY6" i="4"/>
  <c r="AY7" i="4"/>
  <c r="AY8" i="4"/>
  <c r="AY9" i="4"/>
  <c r="AY10" i="4"/>
  <c r="AY11" i="4"/>
  <c r="AY12" i="4"/>
  <c r="AY13" i="4"/>
  <c r="AY14" i="4"/>
  <c r="AY15" i="4"/>
  <c r="AY16" i="4"/>
  <c r="AY17" i="4"/>
  <c r="AY18" i="4"/>
  <c r="AY19" i="4"/>
  <c r="AY20" i="4"/>
  <c r="AY21" i="4"/>
  <c r="AY22" i="4"/>
  <c r="AY23" i="4"/>
  <c r="AY24" i="4"/>
  <c r="AY25" i="4"/>
  <c r="AY26" i="4"/>
  <c r="AY27" i="4"/>
  <c r="AY28" i="4"/>
  <c r="AY29" i="4"/>
  <c r="AY30" i="4"/>
  <c r="AY31" i="4"/>
  <c r="AY32" i="4"/>
  <c r="AY33" i="4"/>
  <c r="AY34" i="4"/>
  <c r="AY35" i="4"/>
  <c r="AY36" i="4"/>
  <c r="AY37" i="4"/>
  <c r="AY38" i="4"/>
  <c r="AY39" i="4"/>
  <c r="AY40" i="4"/>
  <c r="AY41" i="4"/>
  <c r="DF41" i="4" s="1"/>
  <c r="FM41" i="4" s="1"/>
  <c r="AY42" i="4"/>
  <c r="DF42" i="4" s="1"/>
  <c r="FM42" i="4" s="1"/>
  <c r="AY43" i="4"/>
  <c r="DF43" i="4" s="1"/>
  <c r="FM43" i="4" s="1"/>
  <c r="BH3" i="4"/>
  <c r="BH4" i="4"/>
  <c r="BH5" i="4"/>
  <c r="BH6" i="4"/>
  <c r="BH7" i="4"/>
  <c r="BH8" i="4"/>
  <c r="BH9" i="4"/>
  <c r="BH10" i="4"/>
  <c r="BH11" i="4"/>
  <c r="BH12" i="4"/>
  <c r="BH13" i="4"/>
  <c r="BH14" i="4"/>
  <c r="BH15" i="4"/>
  <c r="BH16" i="4"/>
  <c r="BH17" i="4"/>
  <c r="BH18" i="4"/>
  <c r="BH19" i="4"/>
  <c r="BH20" i="4"/>
  <c r="BH21" i="4"/>
  <c r="BH22" i="4"/>
  <c r="BH23" i="4"/>
  <c r="BH24" i="4"/>
  <c r="BH25" i="4"/>
  <c r="BH26" i="4"/>
  <c r="BH27" i="4"/>
  <c r="BH28" i="4"/>
  <c r="BH29" i="4"/>
  <c r="BH30" i="4"/>
  <c r="BH31" i="4"/>
  <c r="BH32" i="4"/>
  <c r="BH33" i="4"/>
  <c r="BM12" i="4"/>
  <c r="BM13" i="4"/>
  <c r="BM14" i="4"/>
  <c r="BM15" i="4"/>
  <c r="BM16" i="4"/>
  <c r="BM17" i="4"/>
  <c r="BM18" i="4"/>
  <c r="BM19" i="4"/>
  <c r="BM20" i="4"/>
  <c r="BM21" i="4"/>
  <c r="BM22" i="4"/>
  <c r="BM23" i="4"/>
  <c r="BM24" i="4"/>
  <c r="BM25" i="4"/>
  <c r="BM26" i="4"/>
  <c r="BM27" i="4"/>
  <c r="BM28" i="4"/>
  <c r="BM29" i="4"/>
  <c r="BM30" i="4"/>
  <c r="BM31" i="4"/>
  <c r="BM32" i="4"/>
  <c r="BM33" i="4"/>
  <c r="BM34" i="4"/>
  <c r="BM35" i="4"/>
  <c r="BM36" i="4"/>
  <c r="BM37" i="4"/>
  <c r="BM38" i="4"/>
  <c r="BM39" i="4"/>
  <c r="BM40" i="4"/>
  <c r="BM41" i="4"/>
  <c r="BM42" i="4"/>
  <c r="BM3" i="4"/>
  <c r="BM4" i="4"/>
  <c r="BM5" i="4"/>
  <c r="BM6" i="4"/>
  <c r="BM7" i="4"/>
  <c r="BM8" i="4"/>
  <c r="BM9" i="4"/>
  <c r="BM10" i="4"/>
  <c r="BM11" i="4"/>
  <c r="BI2" i="4"/>
  <c r="BQ2" i="4"/>
  <c r="BB58" i="4"/>
  <c r="DI58" i="4" s="1"/>
  <c r="FP58" i="4" s="1"/>
  <c r="AQ58" i="4"/>
  <c r="CX58" i="4" s="1"/>
  <c r="FE58" i="4" s="1"/>
  <c r="AJ58" i="4"/>
  <c r="CQ58" i="4" s="1"/>
  <c r="EX58" i="4" s="1"/>
  <c r="AC58" i="4"/>
  <c r="CJ58" i="4" s="1"/>
  <c r="EQ58" i="4" s="1"/>
  <c r="U58" i="4"/>
  <c r="CB58" i="4" s="1"/>
  <c r="EI58" i="4" s="1"/>
  <c r="M58" i="4"/>
  <c r="BT58" i="4" s="1"/>
  <c r="EA58" i="4" s="1"/>
  <c r="BJ57" i="4"/>
  <c r="BB57" i="4"/>
  <c r="DI57" i="4" s="1"/>
  <c r="FP57" i="4" s="1"/>
  <c r="AQ57" i="4"/>
  <c r="CX57" i="4" s="1"/>
  <c r="FE57" i="4" s="1"/>
  <c r="AJ57" i="4"/>
  <c r="CQ57" i="4" s="1"/>
  <c r="EX57" i="4" s="1"/>
  <c r="AC57" i="4"/>
  <c r="CJ57" i="4" s="1"/>
  <c r="EQ57" i="4" s="1"/>
  <c r="U57" i="4"/>
  <c r="CB57" i="4" s="1"/>
  <c r="EI57" i="4" s="1"/>
  <c r="M57" i="4"/>
  <c r="BT57" i="4" s="1"/>
  <c r="EA57" i="4" s="1"/>
  <c r="BJ56" i="4"/>
  <c r="DQ56" i="4" s="1"/>
  <c r="FX56" i="4" s="1"/>
  <c r="BB56" i="4"/>
  <c r="DI56" i="4" s="1"/>
  <c r="FP56" i="4" s="1"/>
  <c r="AQ56" i="4"/>
  <c r="CX56" i="4" s="1"/>
  <c r="FE56" i="4" s="1"/>
  <c r="AJ56" i="4"/>
  <c r="CQ56" i="4" s="1"/>
  <c r="EX56" i="4" s="1"/>
  <c r="AC56" i="4"/>
  <c r="CJ56" i="4" s="1"/>
  <c r="EQ56" i="4" s="1"/>
  <c r="U56" i="4"/>
  <c r="CB56" i="4" s="1"/>
  <c r="EI56" i="4" s="1"/>
  <c r="M56" i="4"/>
  <c r="BT56" i="4" s="1"/>
  <c r="EA56" i="4" s="1"/>
  <c r="BJ55" i="4"/>
  <c r="DQ55" i="4" s="1"/>
  <c r="FX55" i="4" s="1"/>
  <c r="BB55" i="4"/>
  <c r="DI55" i="4" s="1"/>
  <c r="FP55" i="4" s="1"/>
  <c r="AQ55" i="4"/>
  <c r="CX55" i="4" s="1"/>
  <c r="FE55" i="4" s="1"/>
  <c r="AJ55" i="4"/>
  <c r="CQ55" i="4" s="1"/>
  <c r="EX55" i="4" s="1"/>
  <c r="AC55" i="4"/>
  <c r="CJ55" i="4" s="1"/>
  <c r="EQ55" i="4" s="1"/>
  <c r="U55" i="4"/>
  <c r="CB55" i="4" s="1"/>
  <c r="EI55" i="4" s="1"/>
  <c r="M55" i="4"/>
  <c r="BT55" i="4" s="1"/>
  <c r="EA55" i="4" s="1"/>
  <c r="BJ54" i="4"/>
  <c r="DQ54" i="4" s="1"/>
  <c r="FX54" i="4" s="1"/>
  <c r="BB54" i="4"/>
  <c r="DI54" i="4" s="1"/>
  <c r="FP54" i="4" s="1"/>
  <c r="AQ54" i="4"/>
  <c r="CX54" i="4" s="1"/>
  <c r="FE54" i="4" s="1"/>
  <c r="AJ54" i="4"/>
  <c r="CQ54" i="4" s="1"/>
  <c r="EX54" i="4" s="1"/>
  <c r="AC54" i="4"/>
  <c r="CJ54" i="4" s="1"/>
  <c r="EQ54" i="4" s="1"/>
  <c r="U54" i="4"/>
  <c r="CB54" i="4" s="1"/>
  <c r="EI54" i="4" s="1"/>
  <c r="M54" i="4"/>
  <c r="BT54" i="4" s="1"/>
  <c r="EA54" i="4" s="1"/>
  <c r="BB53" i="4"/>
  <c r="DI53" i="4" s="1"/>
  <c r="FP53" i="4" s="1"/>
  <c r="AQ53" i="4"/>
  <c r="CX53" i="4" s="1"/>
  <c r="FE53" i="4" s="1"/>
  <c r="AJ53" i="4"/>
  <c r="CQ53" i="4" s="1"/>
  <c r="EX53" i="4" s="1"/>
  <c r="AC53" i="4"/>
  <c r="CJ53" i="4" s="1"/>
  <c r="EQ53" i="4" s="1"/>
  <c r="U53" i="4"/>
  <c r="CB53" i="4" s="1"/>
  <c r="EI53" i="4" s="1"/>
  <c r="M53" i="4"/>
  <c r="BT53" i="4" s="1"/>
  <c r="EA53" i="4" s="1"/>
  <c r="BB52" i="4"/>
  <c r="DI52" i="4" s="1"/>
  <c r="FP52" i="4" s="1"/>
  <c r="AQ52" i="4"/>
  <c r="CX52" i="4" s="1"/>
  <c r="FE52" i="4" s="1"/>
  <c r="AJ52" i="4"/>
  <c r="CQ52" i="4" s="1"/>
  <c r="EX52" i="4" s="1"/>
  <c r="AC52" i="4"/>
  <c r="CJ52" i="4" s="1"/>
  <c r="EQ52" i="4" s="1"/>
  <c r="U52" i="4"/>
  <c r="CB52" i="4" s="1"/>
  <c r="EI52" i="4" s="1"/>
  <c r="M52" i="4"/>
  <c r="BT52" i="4" s="1"/>
  <c r="EA52" i="4" s="1"/>
  <c r="BJ51" i="4"/>
  <c r="BB51" i="4"/>
  <c r="DI51" i="4" s="1"/>
  <c r="FP51" i="4" s="1"/>
  <c r="AQ51" i="4"/>
  <c r="CX51" i="4" s="1"/>
  <c r="FE51" i="4" s="1"/>
  <c r="AJ51" i="4"/>
  <c r="CQ51" i="4" s="1"/>
  <c r="EX51" i="4" s="1"/>
  <c r="AC51" i="4"/>
  <c r="CJ51" i="4" s="1"/>
  <c r="EQ51" i="4" s="1"/>
  <c r="U51" i="4"/>
  <c r="CB51" i="4" s="1"/>
  <c r="EI51" i="4" s="1"/>
  <c r="M51" i="4"/>
  <c r="BT51" i="4" s="1"/>
  <c r="EA51" i="4" s="1"/>
  <c r="BJ50" i="4"/>
  <c r="BB50" i="4"/>
  <c r="DI50" i="4" s="1"/>
  <c r="FP50" i="4" s="1"/>
  <c r="AQ50" i="4"/>
  <c r="CX50" i="4" s="1"/>
  <c r="FE50" i="4" s="1"/>
  <c r="AJ50" i="4"/>
  <c r="CQ50" i="4" s="1"/>
  <c r="EX50" i="4" s="1"/>
  <c r="AC50" i="4"/>
  <c r="CJ50" i="4" s="1"/>
  <c r="EQ50" i="4" s="1"/>
  <c r="U50" i="4"/>
  <c r="CB50" i="4" s="1"/>
  <c r="EI50" i="4" s="1"/>
  <c r="M50" i="4"/>
  <c r="BT50" i="4" s="1"/>
  <c r="EA50" i="4" s="1"/>
  <c r="BJ49" i="4"/>
  <c r="BB49" i="4"/>
  <c r="DI49" i="4" s="1"/>
  <c r="FP49" i="4" s="1"/>
  <c r="AQ49" i="4"/>
  <c r="CX49" i="4" s="1"/>
  <c r="FE49" i="4" s="1"/>
  <c r="AJ49" i="4"/>
  <c r="CQ49" i="4" s="1"/>
  <c r="EX49" i="4" s="1"/>
  <c r="AC49" i="4"/>
  <c r="CJ49" i="4" s="1"/>
  <c r="EQ49" i="4" s="1"/>
  <c r="U49" i="4"/>
  <c r="CB49" i="4" s="1"/>
  <c r="EI49" i="4" s="1"/>
  <c r="M49" i="4"/>
  <c r="BT49" i="4" s="1"/>
  <c r="EA49" i="4" s="1"/>
  <c r="BJ48" i="4"/>
  <c r="BB48" i="4"/>
  <c r="DI48" i="4" s="1"/>
  <c r="FP48" i="4" s="1"/>
  <c r="AQ48" i="4"/>
  <c r="CX48" i="4" s="1"/>
  <c r="FE48" i="4" s="1"/>
  <c r="AJ48" i="4"/>
  <c r="CQ48" i="4" s="1"/>
  <c r="EX48" i="4" s="1"/>
  <c r="AC48" i="4"/>
  <c r="CJ48" i="4" s="1"/>
  <c r="EQ48" i="4" s="1"/>
  <c r="U48" i="4"/>
  <c r="CB48" i="4" s="1"/>
  <c r="EI48" i="4" s="1"/>
  <c r="M48" i="4"/>
  <c r="BT48" i="4" s="1"/>
  <c r="EA48" i="4" s="1"/>
  <c r="BJ47" i="4"/>
  <c r="BB47" i="4"/>
  <c r="DI47" i="4" s="1"/>
  <c r="FP47" i="4" s="1"/>
  <c r="AQ47" i="4"/>
  <c r="CX47" i="4" s="1"/>
  <c r="FE47" i="4" s="1"/>
  <c r="AJ47" i="4"/>
  <c r="CQ47" i="4" s="1"/>
  <c r="EX47" i="4" s="1"/>
  <c r="AC47" i="4"/>
  <c r="CJ47" i="4" s="1"/>
  <c r="EQ47" i="4" s="1"/>
  <c r="U47" i="4"/>
  <c r="CB47" i="4" s="1"/>
  <c r="EI47" i="4" s="1"/>
  <c r="M47" i="4"/>
  <c r="BT47" i="4" s="1"/>
  <c r="EA47" i="4" s="1"/>
  <c r="BJ46" i="4"/>
  <c r="BB46" i="4"/>
  <c r="DI46" i="4" s="1"/>
  <c r="FP46" i="4" s="1"/>
  <c r="AQ46" i="4"/>
  <c r="CX46" i="4" s="1"/>
  <c r="FE46" i="4" s="1"/>
  <c r="AJ46" i="4"/>
  <c r="CQ46" i="4" s="1"/>
  <c r="EX46" i="4" s="1"/>
  <c r="AC46" i="4"/>
  <c r="CJ46" i="4" s="1"/>
  <c r="EQ46" i="4" s="1"/>
  <c r="U46" i="4"/>
  <c r="CB46" i="4" s="1"/>
  <c r="EI46" i="4" s="1"/>
  <c r="M46" i="4"/>
  <c r="BT46" i="4" s="1"/>
  <c r="EA46" i="4" s="1"/>
  <c r="BJ45" i="4"/>
  <c r="BB45" i="4"/>
  <c r="DI45" i="4" s="1"/>
  <c r="FP45" i="4" s="1"/>
  <c r="AQ45" i="4"/>
  <c r="CX45" i="4" s="1"/>
  <c r="FE45" i="4" s="1"/>
  <c r="AJ45" i="4"/>
  <c r="CQ45" i="4" s="1"/>
  <c r="EX45" i="4" s="1"/>
  <c r="AC45" i="4"/>
  <c r="CJ45" i="4" s="1"/>
  <c r="EQ45" i="4" s="1"/>
  <c r="U45" i="4"/>
  <c r="CB45" i="4" s="1"/>
  <c r="EI45" i="4" s="1"/>
  <c r="M45" i="4"/>
  <c r="BT45" i="4" s="1"/>
  <c r="EA45" i="4" s="1"/>
  <c r="BJ44" i="4"/>
  <c r="BB44" i="4"/>
  <c r="DI44" i="4" s="1"/>
  <c r="FP44" i="4" s="1"/>
  <c r="AQ44" i="4"/>
  <c r="CX44" i="4" s="1"/>
  <c r="FE44" i="4" s="1"/>
  <c r="AJ44" i="4"/>
  <c r="CQ44" i="4" s="1"/>
  <c r="EX44" i="4" s="1"/>
  <c r="AC44" i="4"/>
  <c r="CJ44" i="4" s="1"/>
  <c r="EQ44" i="4" s="1"/>
  <c r="U44" i="4"/>
  <c r="CB44" i="4" s="1"/>
  <c r="EI44" i="4" s="1"/>
  <c r="M44" i="4"/>
  <c r="BT44" i="4" s="1"/>
  <c r="EA44" i="4" s="1"/>
  <c r="BJ43" i="4"/>
  <c r="BA43" i="4"/>
  <c r="DH43" i="4" s="1"/>
  <c r="FO43" i="4" s="1"/>
  <c r="AR43" i="4"/>
  <c r="CY43" i="4" s="1"/>
  <c r="FF43" i="4" s="1"/>
  <c r="AD43" i="4"/>
  <c r="CK43" i="4" s="1"/>
  <c r="ER43" i="4" s="1"/>
  <c r="N43" i="4"/>
  <c r="BU43" i="4" s="1"/>
  <c r="EB43" i="4" s="1"/>
  <c r="BC42" i="4"/>
  <c r="AR42" i="4"/>
  <c r="CY42" i="4" s="1"/>
  <c r="FF42" i="4" s="1"/>
  <c r="AD42" i="4"/>
  <c r="CK42" i="4" s="1"/>
  <c r="ER42" i="4" s="1"/>
  <c r="N42" i="4"/>
  <c r="BU42" i="4" s="1"/>
  <c r="EB42" i="4" s="1"/>
  <c r="BC41" i="4"/>
  <c r="AR41" i="4"/>
  <c r="CY41" i="4" s="1"/>
  <c r="FF41" i="4" s="1"/>
  <c r="AD41" i="4"/>
  <c r="CK41" i="4" s="1"/>
  <c r="ER41" i="4" s="1"/>
  <c r="N41" i="4"/>
  <c r="BU41" i="4" s="1"/>
  <c r="EB41" i="4" s="1"/>
  <c r="BC40" i="4"/>
  <c r="AR40" i="4"/>
  <c r="CY40" i="4" s="1"/>
  <c r="FF40" i="4" s="1"/>
  <c r="AD40" i="4"/>
  <c r="CK40" i="4" s="1"/>
  <c r="ER40" i="4" s="1"/>
  <c r="N40" i="4"/>
  <c r="BU40" i="4" s="1"/>
  <c r="EB40" i="4" s="1"/>
  <c r="BC39" i="4"/>
  <c r="AR39" i="4"/>
  <c r="CY39" i="4" s="1"/>
  <c r="FF39" i="4" s="1"/>
  <c r="AD39" i="4"/>
  <c r="CK39" i="4" s="1"/>
  <c r="ER39" i="4" s="1"/>
  <c r="N39" i="4"/>
  <c r="BU39" i="4" s="1"/>
  <c r="EB39" i="4" s="1"/>
  <c r="BC38" i="4"/>
  <c r="AR38" i="4"/>
  <c r="CY38" i="4" s="1"/>
  <c r="FF38" i="4" s="1"/>
  <c r="AD38" i="4"/>
  <c r="CK38" i="4" s="1"/>
  <c r="ER38" i="4" s="1"/>
  <c r="BH37" i="4"/>
  <c r="AP37" i="4"/>
  <c r="CW37" i="4" s="1"/>
  <c r="FD37" i="4" s="1"/>
  <c r="V37" i="4"/>
  <c r="CC37" i="4" s="1"/>
  <c r="EJ37" i="4" s="1"/>
  <c r="BH36" i="4"/>
  <c r="AP36" i="4"/>
  <c r="CW36" i="4" s="1"/>
  <c r="FD36" i="4" s="1"/>
  <c r="V36" i="4"/>
  <c r="CC36" i="4" s="1"/>
  <c r="EJ36" i="4" s="1"/>
  <c r="BH35" i="4"/>
  <c r="AP35" i="4"/>
  <c r="CW35" i="4" s="1"/>
  <c r="FD35" i="4" s="1"/>
  <c r="V35" i="4"/>
  <c r="CC35" i="4" s="1"/>
  <c r="EJ35" i="4" s="1"/>
  <c r="BH34" i="4"/>
  <c r="AP34" i="4"/>
  <c r="CW34" i="4" s="1"/>
  <c r="FD34" i="4" s="1"/>
  <c r="V34" i="4"/>
  <c r="CC34" i="4" s="1"/>
  <c r="EJ34" i="4" s="1"/>
  <c r="BA33" i="4"/>
  <c r="AB33" i="4"/>
  <c r="CI33" i="4" s="1"/>
  <c r="EP33" i="4" s="1"/>
  <c r="BA32" i="4"/>
  <c r="AB32" i="4"/>
  <c r="CI32" i="4" s="1"/>
  <c r="EP32" i="4" s="1"/>
  <c r="BA31" i="4"/>
  <c r="AB31" i="4"/>
  <c r="CI31" i="4" s="1"/>
  <c r="EP31" i="4" s="1"/>
  <c r="BA30" i="4"/>
  <c r="AB30" i="4"/>
  <c r="CI30" i="4" s="1"/>
  <c r="EP30" i="4" s="1"/>
  <c r="BA29" i="4"/>
  <c r="AB29" i="4"/>
  <c r="CI29" i="4" s="1"/>
  <c r="EP29" i="4" s="1"/>
  <c r="BA28" i="4"/>
  <c r="AB28" i="4"/>
  <c r="CI28" i="4" s="1"/>
  <c r="EP28" i="4" s="1"/>
  <c r="BA27" i="4"/>
  <c r="AB27" i="4"/>
  <c r="CI27" i="4" s="1"/>
  <c r="EP27" i="4" s="1"/>
  <c r="BA26" i="4"/>
  <c r="AB26" i="4"/>
  <c r="CI26" i="4" s="1"/>
  <c r="EP26" i="4" s="1"/>
  <c r="BA25" i="4"/>
  <c r="AB25" i="4"/>
  <c r="CI25" i="4" s="1"/>
  <c r="EP25" i="4" s="1"/>
  <c r="BA24" i="4"/>
  <c r="AB24" i="4"/>
  <c r="CI24" i="4" s="1"/>
  <c r="EP24" i="4" s="1"/>
  <c r="BA23" i="4"/>
  <c r="AB23" i="4"/>
  <c r="CI23" i="4" s="1"/>
  <c r="EP23" i="4" s="1"/>
  <c r="BA22" i="4"/>
  <c r="AB22" i="4"/>
  <c r="CI22" i="4" s="1"/>
  <c r="EP22" i="4" s="1"/>
  <c r="BA21" i="4"/>
  <c r="AB21" i="4"/>
  <c r="CI21" i="4" s="1"/>
  <c r="EP21" i="4" s="1"/>
  <c r="BA20" i="4"/>
  <c r="AB20" i="4"/>
  <c r="CI20" i="4" s="1"/>
  <c r="EP20" i="4" s="1"/>
  <c r="BA19" i="4"/>
  <c r="AB19" i="4"/>
  <c r="CI19" i="4" s="1"/>
  <c r="EP19" i="4" s="1"/>
  <c r="BA18" i="4"/>
  <c r="AB18" i="4"/>
  <c r="CI18" i="4" s="1"/>
  <c r="EP18" i="4" s="1"/>
  <c r="BA17" i="4"/>
  <c r="AB17" i="4"/>
  <c r="BA16" i="4"/>
  <c r="AB16" i="4"/>
  <c r="BA15" i="4"/>
  <c r="AB15" i="4"/>
  <c r="BA14" i="4"/>
  <c r="AB14" i="4"/>
  <c r="BA13" i="4"/>
  <c r="AB13" i="4"/>
  <c r="AT12" i="4"/>
  <c r="BO10" i="4"/>
  <c r="BO8" i="4"/>
  <c r="BO6" i="4"/>
  <c r="BO4" i="4"/>
  <c r="AW57" i="4"/>
  <c r="DD57" i="4" s="1"/>
  <c r="FK57" i="4" s="1"/>
  <c r="P57" i="4"/>
  <c r="BW57" i="4" s="1"/>
  <c r="ED57" i="4" s="1"/>
  <c r="BP2" i="4"/>
  <c r="AR57" i="4"/>
  <c r="CY57" i="4" s="1"/>
  <c r="FF57" i="4" s="1"/>
  <c r="Z3" i="4"/>
  <c r="Z4" i="4"/>
  <c r="Z5" i="4"/>
  <c r="Z6" i="4"/>
  <c r="Z7" i="4"/>
  <c r="Z8" i="4"/>
  <c r="Z9" i="4"/>
  <c r="Z10" i="4"/>
  <c r="Z11" i="4"/>
  <c r="Z12" i="4"/>
  <c r="Z13" i="4"/>
  <c r="Z14" i="4"/>
  <c r="Z15" i="4"/>
  <c r="Z16" i="4"/>
  <c r="CG16" i="4" s="1"/>
  <c r="EN16" i="4" s="1"/>
  <c r="Z17" i="4"/>
  <c r="CG17" i="4" s="1"/>
  <c r="EN17" i="4" s="1"/>
  <c r="Z18" i="4"/>
  <c r="CG18" i="4" s="1"/>
  <c r="EN18" i="4" s="1"/>
  <c r="Z19" i="4"/>
  <c r="CG19" i="4" s="1"/>
  <c r="EN19" i="4" s="1"/>
  <c r="Z20" i="4"/>
  <c r="CG20" i="4" s="1"/>
  <c r="EN20" i="4" s="1"/>
  <c r="Z21" i="4"/>
  <c r="CG21" i="4" s="1"/>
  <c r="EN21" i="4" s="1"/>
  <c r="Z22" i="4"/>
  <c r="CG22" i="4" s="1"/>
  <c r="EN22" i="4" s="1"/>
  <c r="Z23" i="4"/>
  <c r="CG23" i="4" s="1"/>
  <c r="EN23" i="4" s="1"/>
  <c r="Z24" i="4"/>
  <c r="CG24" i="4" s="1"/>
  <c r="EN24" i="4" s="1"/>
  <c r="Z25" i="4"/>
  <c r="CG25" i="4" s="1"/>
  <c r="EN25" i="4" s="1"/>
  <c r="Z26" i="4"/>
  <c r="CG26" i="4" s="1"/>
  <c r="EN26" i="4" s="1"/>
  <c r="Z27" i="4"/>
  <c r="CG27" i="4" s="1"/>
  <c r="EN27" i="4" s="1"/>
  <c r="Z28" i="4"/>
  <c r="CG28" i="4" s="1"/>
  <c r="EN28" i="4" s="1"/>
  <c r="Z29" i="4"/>
  <c r="CG29" i="4" s="1"/>
  <c r="EN29" i="4" s="1"/>
  <c r="Z30" i="4"/>
  <c r="CG30" i="4" s="1"/>
  <c r="EN30" i="4" s="1"/>
  <c r="Z31" i="4"/>
  <c r="CG31" i="4" s="1"/>
  <c r="EN31" i="4" s="1"/>
  <c r="Z32" i="4"/>
  <c r="CG32" i="4" s="1"/>
  <c r="EN32" i="4" s="1"/>
  <c r="Z33" i="4"/>
  <c r="CG33" i="4" s="1"/>
  <c r="EN33" i="4" s="1"/>
  <c r="Z34" i="4"/>
  <c r="CG34" i="4" s="1"/>
  <c r="EN34" i="4" s="1"/>
  <c r="Z35" i="4"/>
  <c r="CG35" i="4" s="1"/>
  <c r="EN35" i="4" s="1"/>
  <c r="Z36" i="4"/>
  <c r="CG36" i="4" s="1"/>
  <c r="EN36" i="4" s="1"/>
  <c r="Z37" i="4"/>
  <c r="CG37" i="4" s="1"/>
  <c r="EN37" i="4" s="1"/>
  <c r="Z38" i="4"/>
  <c r="CG38" i="4" s="1"/>
  <c r="EN38" i="4" s="1"/>
  <c r="Z39" i="4"/>
  <c r="CG39" i="4" s="1"/>
  <c r="EN39" i="4" s="1"/>
  <c r="Z40" i="4"/>
  <c r="CG40" i="4" s="1"/>
  <c r="EN40" i="4" s="1"/>
  <c r="Z41" i="4"/>
  <c r="CG41" i="4" s="1"/>
  <c r="EN41" i="4" s="1"/>
  <c r="Z42" i="4"/>
  <c r="CG42" i="4" s="1"/>
  <c r="EN42" i="4" s="1"/>
  <c r="Z43" i="4"/>
  <c r="CG43" i="4" s="1"/>
  <c r="EN43" i="4" s="1"/>
  <c r="AG3" i="4"/>
  <c r="AG4" i="4"/>
  <c r="AG5" i="4"/>
  <c r="AG6" i="4"/>
  <c r="AG7" i="4"/>
  <c r="AG8" i="4"/>
  <c r="AG9" i="4"/>
  <c r="AG10" i="4"/>
  <c r="AG11" i="4"/>
  <c r="AG13" i="4"/>
  <c r="AG14" i="4"/>
  <c r="AG15" i="4"/>
  <c r="AG16" i="4"/>
  <c r="AG17" i="4"/>
  <c r="AG18" i="4"/>
  <c r="AG19" i="4"/>
  <c r="AG20" i="4"/>
  <c r="AG21" i="4"/>
  <c r="AG22" i="4"/>
  <c r="AG23" i="4"/>
  <c r="CN23" i="4" s="1"/>
  <c r="EU23" i="4" s="1"/>
  <c r="AG24" i="4"/>
  <c r="CN24" i="4" s="1"/>
  <c r="EU24" i="4" s="1"/>
  <c r="AG25" i="4"/>
  <c r="CN25" i="4" s="1"/>
  <c r="EU25" i="4" s="1"/>
  <c r="AG26" i="4"/>
  <c r="CN26" i="4" s="1"/>
  <c r="EU26" i="4" s="1"/>
  <c r="AG27" i="4"/>
  <c r="CN27" i="4" s="1"/>
  <c r="EU27" i="4" s="1"/>
  <c r="AG28" i="4"/>
  <c r="CN28" i="4" s="1"/>
  <c r="EU28" i="4" s="1"/>
  <c r="AG29" i="4"/>
  <c r="CN29" i="4" s="1"/>
  <c r="EU29" i="4" s="1"/>
  <c r="AG30" i="4"/>
  <c r="CN30" i="4" s="1"/>
  <c r="EU30" i="4" s="1"/>
  <c r="AG31" i="4"/>
  <c r="CN31" i="4" s="1"/>
  <c r="EU31" i="4" s="1"/>
  <c r="AG32" i="4"/>
  <c r="CN32" i="4" s="1"/>
  <c r="EU32" i="4" s="1"/>
  <c r="AG33" i="4"/>
  <c r="CN33" i="4" s="1"/>
  <c r="EU33" i="4" s="1"/>
  <c r="AG34" i="4"/>
  <c r="CN34" i="4" s="1"/>
  <c r="EU34" i="4" s="1"/>
  <c r="AG35" i="4"/>
  <c r="CN35" i="4" s="1"/>
  <c r="EU35" i="4" s="1"/>
  <c r="AG36" i="4"/>
  <c r="CN36" i="4" s="1"/>
  <c r="EU36" i="4" s="1"/>
  <c r="AG37" i="4"/>
  <c r="CN37" i="4" s="1"/>
  <c r="EU37" i="4" s="1"/>
  <c r="AG38" i="4"/>
  <c r="CN38" i="4" s="1"/>
  <c r="EU38" i="4" s="1"/>
  <c r="AG39" i="4"/>
  <c r="CN39" i="4" s="1"/>
  <c r="EU39" i="4" s="1"/>
  <c r="AG40" i="4"/>
  <c r="CN40" i="4" s="1"/>
  <c r="EU40" i="4" s="1"/>
  <c r="AG41" i="4"/>
  <c r="CN41" i="4" s="1"/>
  <c r="EU41" i="4" s="1"/>
  <c r="AG42" i="4"/>
  <c r="CN42" i="4" s="1"/>
  <c r="EU42" i="4" s="1"/>
  <c r="AG43" i="4"/>
  <c r="CN43" i="4" s="1"/>
  <c r="EU43" i="4" s="1"/>
  <c r="AO12" i="4"/>
  <c r="AO13" i="4"/>
  <c r="AO14" i="4"/>
  <c r="AO15" i="4"/>
  <c r="AO16" i="4"/>
  <c r="AO17" i="4"/>
  <c r="AO18" i="4"/>
  <c r="AO19" i="4"/>
  <c r="AO20" i="4"/>
  <c r="AO21" i="4"/>
  <c r="AO22" i="4"/>
  <c r="AO23" i="4"/>
  <c r="AO24" i="4"/>
  <c r="AO25" i="4"/>
  <c r="AO26" i="4"/>
  <c r="AO27" i="4"/>
  <c r="AO28" i="4"/>
  <c r="AO29" i="4"/>
  <c r="AO30" i="4"/>
  <c r="AO31" i="4"/>
  <c r="CV31" i="4" s="1"/>
  <c r="FC31" i="4" s="1"/>
  <c r="AO32" i="4"/>
  <c r="CV32" i="4" s="1"/>
  <c r="FC32" i="4" s="1"/>
  <c r="AO33" i="4"/>
  <c r="CV33" i="4" s="1"/>
  <c r="FC33" i="4" s="1"/>
  <c r="AO34" i="4"/>
  <c r="CV34" i="4" s="1"/>
  <c r="FC34" i="4" s="1"/>
  <c r="AO35" i="4"/>
  <c r="CV35" i="4" s="1"/>
  <c r="FC35" i="4" s="1"/>
  <c r="AO36" i="4"/>
  <c r="CV36" i="4" s="1"/>
  <c r="FC36" i="4" s="1"/>
  <c r="AO37" i="4"/>
  <c r="CV37" i="4" s="1"/>
  <c r="FC37" i="4" s="1"/>
  <c r="AO38" i="4"/>
  <c r="CV38" i="4" s="1"/>
  <c r="FC38" i="4" s="1"/>
  <c r="AO39" i="4"/>
  <c r="CV39" i="4" s="1"/>
  <c r="FC39" i="4" s="1"/>
  <c r="AO40" i="4"/>
  <c r="CV40" i="4" s="1"/>
  <c r="FC40" i="4" s="1"/>
  <c r="AO41" i="4"/>
  <c r="CV41" i="4" s="1"/>
  <c r="FC41" i="4" s="1"/>
  <c r="AO42" i="4"/>
  <c r="CV42" i="4" s="1"/>
  <c r="FC42" i="4" s="1"/>
  <c r="AO43" i="4"/>
  <c r="CV43" i="4" s="1"/>
  <c r="FC43" i="4" s="1"/>
  <c r="AV3" i="4"/>
  <c r="AV4" i="4"/>
  <c r="AV5" i="4"/>
  <c r="AV6" i="4"/>
  <c r="AV7" i="4"/>
  <c r="AV8" i="4"/>
  <c r="AV9" i="4"/>
  <c r="AV10" i="4"/>
  <c r="AV11" i="4"/>
  <c r="AV12" i="4"/>
  <c r="BC3" i="4"/>
  <c r="BC4" i="4"/>
  <c r="BC5" i="4"/>
  <c r="BC6" i="4"/>
  <c r="BC7" i="4"/>
  <c r="BC8" i="4"/>
  <c r="BC9" i="4"/>
  <c r="BC10" i="4"/>
  <c r="BC11" i="4"/>
  <c r="BC12" i="4"/>
  <c r="BL3" i="4"/>
  <c r="BL4" i="4"/>
  <c r="BL5" i="4"/>
  <c r="BL6" i="4"/>
  <c r="BL7" i="4"/>
  <c r="BL8" i="4"/>
  <c r="BL9" i="4"/>
  <c r="BL10" i="4"/>
  <c r="BL11" i="4"/>
  <c r="BL12" i="4"/>
  <c r="BL13" i="4"/>
  <c r="BL14" i="4"/>
  <c r="BL15" i="4"/>
  <c r="BL16" i="4"/>
  <c r="BL17" i="4"/>
  <c r="BL18" i="4"/>
  <c r="BL19" i="4"/>
  <c r="BL20" i="4"/>
  <c r="BL21" i="4"/>
  <c r="BL22" i="4"/>
  <c r="BL23" i="4"/>
  <c r="BL24" i="4"/>
  <c r="BL25" i="4"/>
  <c r="BL26" i="4"/>
  <c r="BL27" i="4"/>
  <c r="BL28" i="4"/>
  <c r="BL29" i="4"/>
  <c r="BL30" i="4"/>
  <c r="BL31" i="4"/>
  <c r="BL32" i="4"/>
  <c r="BL33" i="4"/>
  <c r="BL34" i="4"/>
  <c r="BL35" i="4"/>
  <c r="BL36" i="4"/>
  <c r="BL37" i="4"/>
  <c r="BL38" i="4"/>
  <c r="BL39" i="4"/>
  <c r="BL40" i="4"/>
  <c r="BL41" i="4"/>
  <c r="BL42" i="4"/>
  <c r="BQ58" i="4"/>
  <c r="DX58" i="4" s="1" a="1"/>
  <c r="DX58" i="4" s="1"/>
  <c r="GE58" i="4" s="1"/>
  <c r="BI58" i="4"/>
  <c r="DP58" i="4" s="1"/>
  <c r="FW58" i="4" s="1"/>
  <c r="BA58" i="4"/>
  <c r="DH58" i="4" s="1"/>
  <c r="FO58" i="4" s="1"/>
  <c r="AP58" i="4"/>
  <c r="CW58" i="4" s="1"/>
  <c r="FD58" i="4" s="1"/>
  <c r="AI58" i="4"/>
  <c r="CP58" i="4" s="1"/>
  <c r="EW58" i="4" s="1"/>
  <c r="AB58" i="4"/>
  <c r="CI58" i="4" s="1"/>
  <c r="EP58" i="4" s="1"/>
  <c r="T58" i="4"/>
  <c r="CA58" i="4" s="1"/>
  <c r="EH58" i="4" s="1"/>
  <c r="BQ57" i="4"/>
  <c r="BI57" i="4"/>
  <c r="DP57" i="4" s="1"/>
  <c r="FW57" i="4" s="1"/>
  <c r="BA57" i="4"/>
  <c r="DH57" i="4" s="1"/>
  <c r="FO57" i="4" s="1"/>
  <c r="AP57" i="4"/>
  <c r="CW57" i="4" s="1"/>
  <c r="FD57" i="4" s="1"/>
  <c r="AI57" i="4"/>
  <c r="CP57" i="4" s="1"/>
  <c r="EW57" i="4" s="1"/>
  <c r="AB57" i="4"/>
  <c r="CI57" i="4" s="1"/>
  <c r="EP57" i="4" s="1"/>
  <c r="T57" i="4"/>
  <c r="CA57" i="4" s="1"/>
  <c r="EH57" i="4" s="1"/>
  <c r="BQ56" i="4"/>
  <c r="BI56" i="4"/>
  <c r="DP56" i="4" s="1"/>
  <c r="FW56" i="4" s="1"/>
  <c r="BA56" i="4"/>
  <c r="DH56" i="4" s="1"/>
  <c r="FO56" i="4" s="1"/>
  <c r="AP56" i="4"/>
  <c r="CW56" i="4" s="1"/>
  <c r="FD56" i="4" s="1"/>
  <c r="AI56" i="4"/>
  <c r="CP56" i="4" s="1"/>
  <c r="EW56" i="4" s="1"/>
  <c r="AB56" i="4"/>
  <c r="CI56" i="4" s="1"/>
  <c r="EP56" i="4" s="1"/>
  <c r="T56" i="4"/>
  <c r="CA56" i="4" s="1"/>
  <c r="EH56" i="4" s="1"/>
  <c r="BQ55" i="4"/>
  <c r="BI55" i="4"/>
  <c r="DP55" i="4" s="1"/>
  <c r="FW55" i="4" s="1"/>
  <c r="BA55" i="4"/>
  <c r="DH55" i="4" s="1"/>
  <c r="FO55" i="4" s="1"/>
  <c r="AP55" i="4"/>
  <c r="CW55" i="4" s="1"/>
  <c r="FD55" i="4" s="1"/>
  <c r="AI55" i="4"/>
  <c r="CP55" i="4" s="1"/>
  <c r="EW55" i="4" s="1"/>
  <c r="AB55" i="4"/>
  <c r="CI55" i="4" s="1"/>
  <c r="EP55" i="4" s="1"/>
  <c r="T55" i="4"/>
  <c r="CA55" i="4" s="1"/>
  <c r="EH55" i="4" s="1"/>
  <c r="BQ54" i="4"/>
  <c r="BI54" i="4"/>
  <c r="DP54" i="4" s="1"/>
  <c r="FW54" i="4" s="1"/>
  <c r="BA54" i="4"/>
  <c r="DH54" i="4" s="1"/>
  <c r="FO54" i="4" s="1"/>
  <c r="AP54" i="4"/>
  <c r="CW54" i="4" s="1"/>
  <c r="FD54" i="4" s="1"/>
  <c r="AI54" i="4"/>
  <c r="CP54" i="4" s="1"/>
  <c r="EW54" i="4" s="1"/>
  <c r="AB54" i="4"/>
  <c r="CI54" i="4" s="1"/>
  <c r="EP54" i="4" s="1"/>
  <c r="T54" i="4"/>
  <c r="CA54" i="4" s="1"/>
  <c r="EH54" i="4" s="1"/>
  <c r="BQ53" i="4"/>
  <c r="BI53" i="4"/>
  <c r="DP53" i="4" s="1"/>
  <c r="FW53" i="4" s="1"/>
  <c r="BA53" i="4"/>
  <c r="DH53" i="4" s="1"/>
  <c r="FO53" i="4" s="1"/>
  <c r="AP53" i="4"/>
  <c r="CW53" i="4" s="1"/>
  <c r="FD53" i="4" s="1"/>
  <c r="AI53" i="4"/>
  <c r="CP53" i="4" s="1"/>
  <c r="EW53" i="4" s="1"/>
  <c r="AB53" i="4"/>
  <c r="CI53" i="4" s="1"/>
  <c r="EP53" i="4" s="1"/>
  <c r="T53" i="4"/>
  <c r="CA53" i="4" s="1"/>
  <c r="EH53" i="4" s="1"/>
  <c r="BQ52" i="4"/>
  <c r="BI52" i="4"/>
  <c r="DP52" i="4" s="1"/>
  <c r="FW52" i="4" s="1"/>
  <c r="BA52" i="4"/>
  <c r="DH52" i="4" s="1"/>
  <c r="FO52" i="4" s="1"/>
  <c r="AP52" i="4"/>
  <c r="CW52" i="4" s="1"/>
  <c r="FD52" i="4" s="1"/>
  <c r="AI52" i="4"/>
  <c r="CP52" i="4" s="1"/>
  <c r="EW52" i="4" s="1"/>
  <c r="AB52" i="4"/>
  <c r="CI52" i="4" s="1"/>
  <c r="EP52" i="4" s="1"/>
  <c r="T52" i="4"/>
  <c r="CA52" i="4" s="1"/>
  <c r="EH52" i="4" s="1"/>
  <c r="BQ51" i="4"/>
  <c r="BI51" i="4"/>
  <c r="DP51" i="4" s="1"/>
  <c r="FW51" i="4" s="1"/>
  <c r="BA51" i="4"/>
  <c r="DH51" i="4" s="1"/>
  <c r="FO51" i="4" s="1"/>
  <c r="AP51" i="4"/>
  <c r="CW51" i="4" s="1"/>
  <c r="FD51" i="4" s="1"/>
  <c r="AI51" i="4"/>
  <c r="CP51" i="4" s="1"/>
  <c r="EW51" i="4" s="1"/>
  <c r="AB51" i="4"/>
  <c r="CI51" i="4" s="1"/>
  <c r="EP51" i="4" s="1"/>
  <c r="T51" i="4"/>
  <c r="CA51" i="4" s="1"/>
  <c r="EH51" i="4" s="1"/>
  <c r="BQ50" i="4"/>
  <c r="BI50" i="4"/>
  <c r="BA50" i="4"/>
  <c r="DH50" i="4" s="1"/>
  <c r="FO50" i="4" s="1"/>
  <c r="AP50" i="4"/>
  <c r="CW50" i="4" s="1"/>
  <c r="FD50" i="4" s="1"/>
  <c r="AI50" i="4"/>
  <c r="CP50" i="4" s="1"/>
  <c r="EW50" i="4" s="1"/>
  <c r="AB50" i="4"/>
  <c r="CI50" i="4" s="1"/>
  <c r="EP50" i="4" s="1"/>
  <c r="T50" i="4"/>
  <c r="CA50" i="4" s="1"/>
  <c r="EH50" i="4" s="1"/>
  <c r="BQ49" i="4"/>
  <c r="BI49" i="4"/>
  <c r="BA49" i="4"/>
  <c r="DH49" i="4" s="1"/>
  <c r="FO49" i="4" s="1"/>
  <c r="AP49" i="4"/>
  <c r="CW49" i="4" s="1"/>
  <c r="FD49" i="4" s="1"/>
  <c r="AI49" i="4"/>
  <c r="CP49" i="4" s="1"/>
  <c r="EW49" i="4" s="1"/>
  <c r="AB49" i="4"/>
  <c r="CI49" i="4" s="1"/>
  <c r="EP49" i="4" s="1"/>
  <c r="T49" i="4"/>
  <c r="CA49" i="4" s="1"/>
  <c r="EH49" i="4" s="1"/>
  <c r="BQ48" i="4"/>
  <c r="BI48" i="4"/>
  <c r="BA48" i="4"/>
  <c r="DH48" i="4" s="1"/>
  <c r="FO48" i="4" s="1"/>
  <c r="AP48" i="4"/>
  <c r="CW48" i="4" s="1"/>
  <c r="FD48" i="4" s="1"/>
  <c r="AI48" i="4"/>
  <c r="CP48" i="4" s="1"/>
  <c r="EW48" i="4" s="1"/>
  <c r="AB48" i="4"/>
  <c r="CI48" i="4" s="1"/>
  <c r="EP48" i="4" s="1"/>
  <c r="T48" i="4"/>
  <c r="CA48" i="4" s="1"/>
  <c r="EH48" i="4" s="1"/>
  <c r="BQ47" i="4"/>
  <c r="BI47" i="4"/>
  <c r="BA47" i="4"/>
  <c r="DH47" i="4" s="1"/>
  <c r="FO47" i="4" s="1"/>
  <c r="AP47" i="4"/>
  <c r="CW47" i="4" s="1"/>
  <c r="FD47" i="4" s="1"/>
  <c r="AI47" i="4"/>
  <c r="CP47" i="4" s="1"/>
  <c r="EW47" i="4" s="1"/>
  <c r="AB47" i="4"/>
  <c r="CI47" i="4" s="1"/>
  <c r="EP47" i="4" s="1"/>
  <c r="T47" i="4"/>
  <c r="CA47" i="4" s="1"/>
  <c r="EH47" i="4" s="1"/>
  <c r="BQ46" i="4"/>
  <c r="BI46" i="4"/>
  <c r="BA46" i="4"/>
  <c r="DH46" i="4" s="1"/>
  <c r="FO46" i="4" s="1"/>
  <c r="AP46" i="4"/>
  <c r="CW46" i="4" s="1"/>
  <c r="FD46" i="4" s="1"/>
  <c r="AI46" i="4"/>
  <c r="CP46" i="4" s="1"/>
  <c r="EW46" i="4" s="1"/>
  <c r="AB46" i="4"/>
  <c r="CI46" i="4" s="1"/>
  <c r="EP46" i="4" s="1"/>
  <c r="T46" i="4"/>
  <c r="CA46" i="4" s="1"/>
  <c r="EH46" i="4" s="1"/>
  <c r="BQ45" i="4"/>
  <c r="BI45" i="4"/>
  <c r="BA45" i="4"/>
  <c r="DH45" i="4" s="1"/>
  <c r="FO45" i="4" s="1"/>
  <c r="AP45" i="4"/>
  <c r="CW45" i="4" s="1"/>
  <c r="FD45" i="4" s="1"/>
  <c r="AI45" i="4"/>
  <c r="CP45" i="4" s="1"/>
  <c r="EW45" i="4" s="1"/>
  <c r="AB45" i="4"/>
  <c r="CI45" i="4" s="1"/>
  <c r="EP45" i="4" s="1"/>
  <c r="T45" i="4"/>
  <c r="CA45" i="4" s="1"/>
  <c r="EH45" i="4" s="1"/>
  <c r="BQ44" i="4"/>
  <c r="BI44" i="4"/>
  <c r="BA44" i="4"/>
  <c r="DH44" i="4" s="1"/>
  <c r="FO44" i="4" s="1"/>
  <c r="AP44" i="4"/>
  <c r="CW44" i="4" s="1"/>
  <c r="FD44" i="4" s="1"/>
  <c r="AI44" i="4"/>
  <c r="CP44" i="4" s="1"/>
  <c r="EW44" i="4" s="1"/>
  <c r="AB44" i="4"/>
  <c r="CI44" i="4" s="1"/>
  <c r="EP44" i="4" s="1"/>
  <c r="T44" i="4"/>
  <c r="CA44" i="4" s="1"/>
  <c r="EH44" i="4" s="1"/>
  <c r="BQ43" i="4"/>
  <c r="AQ43" i="4"/>
  <c r="CX43" i="4" s="1"/>
  <c r="FE43" i="4" s="1"/>
  <c r="AC43" i="4"/>
  <c r="CJ43" i="4" s="1"/>
  <c r="EQ43" i="4" s="1"/>
  <c r="M43" i="4"/>
  <c r="BT43" i="4" s="1"/>
  <c r="EA43" i="4" s="1"/>
  <c r="BB42" i="4"/>
  <c r="AQ42" i="4"/>
  <c r="CX42" i="4" s="1"/>
  <c r="FE42" i="4" s="1"/>
  <c r="AC42" i="4"/>
  <c r="CJ42" i="4" s="1"/>
  <c r="EQ42" i="4" s="1"/>
  <c r="M42" i="4"/>
  <c r="BT42" i="4" s="1"/>
  <c r="EA42" i="4" s="1"/>
  <c r="BB41" i="4"/>
  <c r="AQ41" i="4"/>
  <c r="CX41" i="4" s="1"/>
  <c r="FE41" i="4" s="1"/>
  <c r="AC41" i="4"/>
  <c r="CJ41" i="4" s="1"/>
  <c r="EQ41" i="4" s="1"/>
  <c r="M41" i="4"/>
  <c r="BT41" i="4" s="1"/>
  <c r="EA41" i="4" s="1"/>
  <c r="BB40" i="4"/>
  <c r="AQ40" i="4"/>
  <c r="CX40" i="4" s="1"/>
  <c r="FE40" i="4" s="1"/>
  <c r="AC40" i="4"/>
  <c r="CJ40" i="4" s="1"/>
  <c r="EQ40" i="4" s="1"/>
  <c r="M40" i="4"/>
  <c r="BT40" i="4" s="1"/>
  <c r="EA40" i="4" s="1"/>
  <c r="BB39" i="4"/>
  <c r="AQ39" i="4"/>
  <c r="CX39" i="4" s="1"/>
  <c r="FE39" i="4" s="1"/>
  <c r="AC39" i="4"/>
  <c r="CJ39" i="4" s="1"/>
  <c r="EQ39" i="4" s="1"/>
  <c r="M39" i="4"/>
  <c r="BT39" i="4" s="1"/>
  <c r="EA39" i="4" s="1"/>
  <c r="BB38" i="4"/>
  <c r="AQ38" i="4"/>
  <c r="CX38" i="4" s="1"/>
  <c r="FE38" i="4" s="1"/>
  <c r="AC38" i="4"/>
  <c r="CJ38" i="4" s="1"/>
  <c r="EQ38" i="4" s="1"/>
  <c r="M38" i="4"/>
  <c r="BT38" i="4" s="1"/>
  <c r="EA38" i="4" s="1"/>
  <c r="BC37" i="4"/>
  <c r="T37" i="4"/>
  <c r="CA37" i="4" s="1"/>
  <c r="EH37" i="4" s="1"/>
  <c r="BC36" i="4"/>
  <c r="T36" i="4"/>
  <c r="CA36" i="4" s="1"/>
  <c r="EH36" i="4" s="1"/>
  <c r="BC35" i="4"/>
  <c r="T35" i="4"/>
  <c r="CA35" i="4" s="1"/>
  <c r="EH35" i="4" s="1"/>
  <c r="BC34" i="4"/>
  <c r="T34" i="4"/>
  <c r="CA34" i="4" s="1"/>
  <c r="EH34" i="4" s="1"/>
  <c r="AV33" i="4"/>
  <c r="V33" i="4"/>
  <c r="CC33" i="4" s="1"/>
  <c r="EJ33" i="4" s="1"/>
  <c r="AV32" i="4"/>
  <c r="V32" i="4"/>
  <c r="CC32" i="4" s="1"/>
  <c r="EJ32" i="4" s="1"/>
  <c r="AV31" i="4"/>
  <c r="V31" i="4"/>
  <c r="CC31" i="4" s="1"/>
  <c r="EJ31" i="4" s="1"/>
  <c r="AV30" i="4"/>
  <c r="V30" i="4"/>
  <c r="CC30" i="4" s="1"/>
  <c r="EJ30" i="4" s="1"/>
  <c r="AV29" i="4"/>
  <c r="V29" i="4"/>
  <c r="CC29" i="4" s="1"/>
  <c r="EJ29" i="4" s="1"/>
  <c r="AV28" i="4"/>
  <c r="V28" i="4"/>
  <c r="CC28" i="4" s="1"/>
  <c r="EJ28" i="4" s="1"/>
  <c r="AV27" i="4"/>
  <c r="V27" i="4"/>
  <c r="CC27" i="4" s="1"/>
  <c r="EJ27" i="4" s="1"/>
  <c r="AV26" i="4"/>
  <c r="V26" i="4"/>
  <c r="CC26" i="4" s="1"/>
  <c r="EJ26" i="4" s="1"/>
  <c r="AV25" i="4"/>
  <c r="V25" i="4"/>
  <c r="CC25" i="4" s="1"/>
  <c r="EJ25" i="4" s="1"/>
  <c r="AV24" i="4"/>
  <c r="V24" i="4"/>
  <c r="CC24" i="4" s="1"/>
  <c r="EJ24" i="4" s="1"/>
  <c r="AV23" i="4"/>
  <c r="V23" i="4"/>
  <c r="CC23" i="4" s="1"/>
  <c r="EJ23" i="4" s="1"/>
  <c r="AV22" i="4"/>
  <c r="V22" i="4"/>
  <c r="CC22" i="4" s="1"/>
  <c r="EJ22" i="4" s="1"/>
  <c r="AV21" i="4"/>
  <c r="V21" i="4"/>
  <c r="CC21" i="4" s="1"/>
  <c r="EJ21" i="4" s="1"/>
  <c r="AV20" i="4"/>
  <c r="V20" i="4"/>
  <c r="CC20" i="4" s="1"/>
  <c r="EJ20" i="4" s="1"/>
  <c r="AV19" i="4"/>
  <c r="V19" i="4"/>
  <c r="CC19" i="4" s="1"/>
  <c r="EJ19" i="4" s="1"/>
  <c r="AV18" i="4"/>
  <c r="V18" i="4"/>
  <c r="CC18" i="4" s="1"/>
  <c r="EJ18" i="4" s="1"/>
  <c r="AV17" i="4"/>
  <c r="V17" i="4"/>
  <c r="CC17" i="4" s="1"/>
  <c r="EJ17" i="4" s="1"/>
  <c r="AV16" i="4"/>
  <c r="V16" i="4"/>
  <c r="CC16" i="4" s="1"/>
  <c r="EJ16" i="4" s="1"/>
  <c r="AV15" i="4"/>
  <c r="V15" i="4"/>
  <c r="CC15" i="4" s="1"/>
  <c r="EJ15" i="4" s="1"/>
  <c r="AV14" i="4"/>
  <c r="V14" i="4"/>
  <c r="CC14" i="4" s="1"/>
  <c r="EJ14" i="4" s="1"/>
  <c r="AV13" i="4"/>
  <c r="V13" i="4"/>
  <c r="CC13" i="4" s="1"/>
  <c r="EJ13" i="4" s="1"/>
  <c r="AT10" i="4"/>
  <c r="AT8" i="4"/>
  <c r="AT6" i="4"/>
  <c r="AT4" i="4"/>
  <c r="AS57" i="4"/>
  <c r="CZ57" i="4" s="1"/>
  <c r="FG57" i="4" s="1"/>
  <c r="BN3" i="4"/>
  <c r="BN4" i="4"/>
  <c r="BN5" i="4"/>
  <c r="BN6" i="4"/>
  <c r="BN7" i="4"/>
  <c r="BN8" i="4"/>
  <c r="BN9" i="4"/>
  <c r="BN10" i="4"/>
  <c r="BN11" i="4"/>
  <c r="BN12" i="4"/>
  <c r="BN13" i="4"/>
  <c r="BN14" i="4"/>
  <c r="BN15" i="4"/>
  <c r="BN16" i="4"/>
  <c r="BN17" i="4"/>
  <c r="BN18" i="4"/>
  <c r="BN19" i="4"/>
  <c r="BN20" i="4"/>
  <c r="BN21" i="4"/>
  <c r="BN22" i="4"/>
  <c r="BN23" i="4"/>
  <c r="BN24" i="4"/>
  <c r="BN25" i="4"/>
  <c r="BN26" i="4"/>
  <c r="BN27" i="4"/>
  <c r="BN28" i="4"/>
  <c r="BN29" i="4"/>
  <c r="BN30" i="4"/>
  <c r="BN31" i="4"/>
  <c r="BN32" i="4"/>
  <c r="BN33" i="4"/>
  <c r="BN34" i="4"/>
  <c r="BN35" i="4"/>
  <c r="BN36" i="4"/>
  <c r="BN37" i="4"/>
  <c r="BN38" i="4"/>
  <c r="BN39" i="4"/>
  <c r="BN40" i="4"/>
  <c r="BN41" i="4"/>
  <c r="BN42" i="4"/>
  <c r="AD57" i="4"/>
  <c r="CK57" i="4" s="1"/>
  <c r="ER57" i="4" s="1"/>
  <c r="AV55" i="4"/>
  <c r="DC55" i="4" s="1"/>
  <c r="FJ55" i="4" s="1"/>
  <c r="V55" i="4"/>
  <c r="CC55" i="4" s="1"/>
  <c r="EJ55" i="4" s="1"/>
  <c r="R13" i="4"/>
  <c r="BY13" i="4" s="1"/>
  <c r="EF13" i="4" s="1"/>
  <c r="R14" i="4"/>
  <c r="BY14" i="4" s="1"/>
  <c r="EF14" i="4" s="1"/>
  <c r="R15" i="4"/>
  <c r="BY15" i="4" s="1"/>
  <c r="EF15" i="4" s="1"/>
  <c r="R16" i="4"/>
  <c r="BY16" i="4" s="1"/>
  <c r="EF16" i="4" s="1"/>
  <c r="R17" i="4"/>
  <c r="BY17" i="4" s="1"/>
  <c r="EF17" i="4" s="1"/>
  <c r="R18" i="4"/>
  <c r="BY18" i="4" s="1"/>
  <c r="EF18" i="4" s="1"/>
  <c r="R19" i="4"/>
  <c r="BY19" i="4" s="1"/>
  <c r="EF19" i="4" s="1"/>
  <c r="R20" i="4"/>
  <c r="BY20" i="4" s="1"/>
  <c r="EF20" i="4" s="1"/>
  <c r="R21" i="4"/>
  <c r="BY21" i="4" s="1"/>
  <c r="EF21" i="4" s="1"/>
  <c r="R22" i="4"/>
  <c r="BY22" i="4" s="1"/>
  <c r="EF22" i="4" s="1"/>
  <c r="R23" i="4"/>
  <c r="BY23" i="4" s="1"/>
  <c r="EF23" i="4" s="1"/>
  <c r="R24" i="4"/>
  <c r="BY24" i="4" s="1"/>
  <c r="EF24" i="4" s="1"/>
  <c r="R25" i="4"/>
  <c r="BY25" i="4" s="1"/>
  <c r="EF25" i="4" s="1"/>
  <c r="R26" i="4"/>
  <c r="BY26" i="4" s="1"/>
  <c r="EF26" i="4" s="1"/>
  <c r="R27" i="4"/>
  <c r="BY27" i="4" s="1"/>
  <c r="EF27" i="4" s="1"/>
  <c r="R28" i="4"/>
  <c r="BY28" i="4" s="1"/>
  <c r="EF28" i="4" s="1"/>
  <c r="R29" i="4"/>
  <c r="BY29" i="4" s="1"/>
  <c r="EF29" i="4" s="1"/>
  <c r="R30" i="4"/>
  <c r="BY30" i="4" s="1"/>
  <c r="EF30" i="4" s="1"/>
  <c r="R31" i="4"/>
  <c r="BY31" i="4" s="1"/>
  <c r="EF31" i="4" s="1"/>
  <c r="R32" i="4"/>
  <c r="BY32" i="4" s="1"/>
  <c r="EF32" i="4" s="1"/>
  <c r="R33" i="4"/>
  <c r="BY33" i="4" s="1"/>
  <c r="EF33" i="4" s="1"/>
  <c r="R34" i="4"/>
  <c r="BY34" i="4" s="1"/>
  <c r="EF34" i="4" s="1"/>
  <c r="R35" i="4"/>
  <c r="BY35" i="4" s="1"/>
  <c r="EF35" i="4" s="1"/>
  <c r="R36" i="4"/>
  <c r="BY36" i="4" s="1"/>
  <c r="EF36" i="4" s="1"/>
  <c r="R37" i="4"/>
  <c r="BY37" i="4" s="1"/>
  <c r="EF37" i="4" s="1"/>
  <c r="R38" i="4"/>
  <c r="BY38" i="4" s="1"/>
  <c r="EF38" i="4" s="1"/>
  <c r="R39" i="4"/>
  <c r="BY39" i="4" s="1"/>
  <c r="EF39" i="4" s="1"/>
  <c r="R40" i="4"/>
  <c r="BY40" i="4" s="1"/>
  <c r="EF40" i="4" s="1"/>
  <c r="R41" i="4"/>
  <c r="BY41" i="4" s="1"/>
  <c r="EF41" i="4" s="1"/>
  <c r="R42" i="4"/>
  <c r="BY42" i="4" s="1"/>
  <c r="EF42" i="4" s="1"/>
  <c r="R43" i="4"/>
  <c r="BY43" i="4" s="1"/>
  <c r="EF43" i="4" s="1"/>
  <c r="S3" i="4"/>
  <c r="S4" i="4"/>
  <c r="S5" i="4"/>
  <c r="S6" i="4"/>
  <c r="S7" i="4"/>
  <c r="S8" i="4"/>
  <c r="S9" i="4"/>
  <c r="BZ9" i="4" s="1"/>
  <c r="EG9" i="4" s="1"/>
  <c r="S10" i="4"/>
  <c r="BZ10" i="4" s="1"/>
  <c r="EG10" i="4" s="1"/>
  <c r="S11" i="4"/>
  <c r="BZ11" i="4" s="1"/>
  <c r="EG11" i="4" s="1"/>
  <c r="S12" i="4"/>
  <c r="BZ12" i="4" s="1"/>
  <c r="EG12" i="4" s="1"/>
  <c r="S13" i="4"/>
  <c r="BZ13" i="4" s="1"/>
  <c r="EG13" i="4" s="1"/>
  <c r="S14" i="4"/>
  <c r="BZ14" i="4" s="1"/>
  <c r="EG14" i="4" s="1"/>
  <c r="S15" i="4"/>
  <c r="BZ15" i="4" s="1"/>
  <c r="EG15" i="4" s="1"/>
  <c r="S16" i="4"/>
  <c r="BZ16" i="4" s="1"/>
  <c r="EG16" i="4" s="1"/>
  <c r="S17" i="4"/>
  <c r="BZ17" i="4" s="1"/>
  <c r="EG17" i="4" s="1"/>
  <c r="S18" i="4"/>
  <c r="BZ18" i="4" s="1"/>
  <c r="EG18" i="4" s="1"/>
  <c r="S19" i="4"/>
  <c r="BZ19" i="4" s="1"/>
  <c r="EG19" i="4" s="1"/>
  <c r="S20" i="4"/>
  <c r="BZ20" i="4" s="1"/>
  <c r="EG20" i="4" s="1"/>
  <c r="S21" i="4"/>
  <c r="BZ21" i="4" s="1"/>
  <c r="EG21" i="4" s="1"/>
  <c r="S22" i="4"/>
  <c r="BZ22" i="4" s="1"/>
  <c r="EG22" i="4" s="1"/>
  <c r="S23" i="4"/>
  <c r="BZ23" i="4" s="1"/>
  <c r="EG23" i="4" s="1"/>
  <c r="S24" i="4"/>
  <c r="BZ24" i="4" s="1"/>
  <c r="EG24" i="4" s="1"/>
  <c r="S25" i="4"/>
  <c r="BZ25" i="4" s="1"/>
  <c r="EG25" i="4" s="1"/>
  <c r="S26" i="4"/>
  <c r="BZ26" i="4" s="1"/>
  <c r="EG26" i="4" s="1"/>
  <c r="S27" i="4"/>
  <c r="BZ27" i="4" s="1"/>
  <c r="EG27" i="4" s="1"/>
  <c r="S28" i="4"/>
  <c r="BZ28" i="4" s="1"/>
  <c r="EG28" i="4" s="1"/>
  <c r="S29" i="4"/>
  <c r="BZ29" i="4" s="1"/>
  <c r="EG29" i="4" s="1"/>
  <c r="S30" i="4"/>
  <c r="BZ30" i="4" s="1"/>
  <c r="EG30" i="4" s="1"/>
  <c r="S31" i="4"/>
  <c r="BZ31" i="4" s="1"/>
  <c r="EG31" i="4" s="1"/>
  <c r="S32" i="4"/>
  <c r="BZ32" i="4" s="1"/>
  <c r="EG32" i="4" s="1"/>
  <c r="S33" i="4"/>
  <c r="BZ33" i="4" s="1"/>
  <c r="EG33" i="4" s="1"/>
  <c r="AA3" i="4"/>
  <c r="AA4" i="4"/>
  <c r="AA5" i="4"/>
  <c r="AA6" i="4"/>
  <c r="AA7" i="4"/>
  <c r="AA8" i="4"/>
  <c r="AA9" i="4"/>
  <c r="AA10" i="4"/>
  <c r="AA11" i="4"/>
  <c r="AA12" i="4"/>
  <c r="AA13" i="4"/>
  <c r="AA14" i="4"/>
  <c r="AA15" i="4"/>
  <c r="AA16" i="4"/>
  <c r="AA17" i="4"/>
  <c r="CH17" i="4" s="1"/>
  <c r="EO17" i="4" s="1"/>
  <c r="AA18" i="4"/>
  <c r="CH18" i="4" s="1"/>
  <c r="EO18" i="4" s="1"/>
  <c r="AA19" i="4"/>
  <c r="CH19" i="4" s="1"/>
  <c r="EO19" i="4" s="1"/>
  <c r="AA20" i="4"/>
  <c r="CH20" i="4" s="1"/>
  <c r="EO20" i="4" s="1"/>
  <c r="AA21" i="4"/>
  <c r="CH21" i="4" s="1"/>
  <c r="EO21" i="4" s="1"/>
  <c r="AA22" i="4"/>
  <c r="CH22" i="4" s="1"/>
  <c r="EO22" i="4" s="1"/>
  <c r="AA23" i="4"/>
  <c r="CH23" i="4" s="1"/>
  <c r="EO23" i="4" s="1"/>
  <c r="AA24" i="4"/>
  <c r="CH24" i="4" s="1"/>
  <c r="EO24" i="4" s="1"/>
  <c r="AA25" i="4"/>
  <c r="CH25" i="4" s="1"/>
  <c r="EO25" i="4" s="1"/>
  <c r="AA26" i="4"/>
  <c r="CH26" i="4" s="1"/>
  <c r="EO26" i="4" s="1"/>
  <c r="AA27" i="4"/>
  <c r="CH27" i="4" s="1"/>
  <c r="EO27" i="4" s="1"/>
  <c r="AA28" i="4"/>
  <c r="CH28" i="4" s="1"/>
  <c r="EO28" i="4" s="1"/>
  <c r="AA29" i="4"/>
  <c r="CH29" i="4" s="1"/>
  <c r="EO29" i="4" s="1"/>
  <c r="AA30" i="4"/>
  <c r="CH30" i="4" s="1"/>
  <c r="EO30" i="4" s="1"/>
  <c r="AA31" i="4"/>
  <c r="CH31" i="4" s="1"/>
  <c r="EO31" i="4" s="1"/>
  <c r="AA32" i="4"/>
  <c r="CH32" i="4" s="1"/>
  <c r="EO32" i="4" s="1"/>
  <c r="AA33" i="4"/>
  <c r="CH33" i="4" s="1"/>
  <c r="EO33" i="4" s="1"/>
  <c r="AH3" i="4"/>
  <c r="AH4" i="4"/>
  <c r="AH5" i="4"/>
  <c r="AH6" i="4"/>
  <c r="AH7" i="4"/>
  <c r="AH8" i="4"/>
  <c r="AH9" i="4"/>
  <c r="AH10" i="4"/>
  <c r="AH11" i="4"/>
  <c r="AH12" i="4"/>
  <c r="AH13" i="4"/>
  <c r="AH14" i="4"/>
  <c r="AH15" i="4"/>
  <c r="AH16" i="4"/>
  <c r="AH17" i="4"/>
  <c r="AH18" i="4"/>
  <c r="AH19" i="4"/>
  <c r="AH20" i="4"/>
  <c r="AH21" i="4"/>
  <c r="AH22" i="4"/>
  <c r="AH23" i="4"/>
  <c r="AH24" i="4"/>
  <c r="CO24" i="4" s="1"/>
  <c r="EV24" i="4" s="1"/>
  <c r="AH25" i="4"/>
  <c r="CO25" i="4" s="1"/>
  <c r="EV25" i="4" s="1"/>
  <c r="AH26" i="4"/>
  <c r="CO26" i="4" s="1"/>
  <c r="EV26" i="4" s="1"/>
  <c r="AH27" i="4"/>
  <c r="CO27" i="4" s="1"/>
  <c r="EV27" i="4" s="1"/>
  <c r="AH28" i="4"/>
  <c r="CO28" i="4" s="1"/>
  <c r="EV28" i="4" s="1"/>
  <c r="AH29" i="4"/>
  <c r="CO29" i="4" s="1"/>
  <c r="EV29" i="4" s="1"/>
  <c r="AH30" i="4"/>
  <c r="CO30" i="4" s="1"/>
  <c r="EV30" i="4" s="1"/>
  <c r="AH31" i="4"/>
  <c r="CO31" i="4" s="1"/>
  <c r="EV31" i="4" s="1"/>
  <c r="AH32" i="4"/>
  <c r="CO32" i="4" s="1"/>
  <c r="EV32" i="4" s="1"/>
  <c r="AH33" i="4"/>
  <c r="CO33" i="4" s="1"/>
  <c r="EV33" i="4" s="1"/>
  <c r="AZ3" i="4"/>
  <c r="AZ4" i="4"/>
  <c r="AZ5" i="4"/>
  <c r="AZ6" i="4"/>
  <c r="AZ7" i="4"/>
  <c r="AZ8" i="4"/>
  <c r="AZ9" i="4"/>
  <c r="AZ10" i="4"/>
  <c r="AZ11" i="4"/>
  <c r="AZ12" i="4"/>
  <c r="AZ13" i="4"/>
  <c r="AZ14" i="4"/>
  <c r="AZ15" i="4"/>
  <c r="AZ16" i="4"/>
  <c r="AZ17" i="4"/>
  <c r="AZ18" i="4"/>
  <c r="AZ19" i="4"/>
  <c r="AZ20" i="4"/>
  <c r="AZ21" i="4"/>
  <c r="AZ22" i="4"/>
  <c r="AZ23" i="4"/>
  <c r="AZ24" i="4"/>
  <c r="AZ25" i="4"/>
  <c r="AZ26" i="4"/>
  <c r="AZ27" i="4"/>
  <c r="AZ28" i="4"/>
  <c r="AZ29" i="4"/>
  <c r="AZ30" i="4"/>
  <c r="AZ31" i="4"/>
  <c r="AZ32" i="4"/>
  <c r="AZ33" i="4"/>
  <c r="BD3" i="4"/>
  <c r="BD4" i="4"/>
  <c r="BD5" i="4"/>
  <c r="BD6" i="4"/>
  <c r="BD7" i="4"/>
  <c r="BD8" i="4"/>
  <c r="BD9" i="4"/>
  <c r="BD10" i="4"/>
  <c r="BD11" i="4"/>
  <c r="BD13" i="4"/>
  <c r="BD14" i="4"/>
  <c r="BD15" i="4"/>
  <c r="BD16" i="4"/>
  <c r="BD17" i="4"/>
  <c r="BD18" i="4"/>
  <c r="BD19" i="4"/>
  <c r="BD20" i="4"/>
  <c r="BD21" i="4"/>
  <c r="BD22" i="4"/>
  <c r="BD23" i="4"/>
  <c r="BD24" i="4"/>
  <c r="BD25" i="4"/>
  <c r="BD26" i="4"/>
  <c r="BD27" i="4"/>
  <c r="BD28" i="4"/>
  <c r="BD29" i="4"/>
  <c r="BD30" i="4"/>
  <c r="BD31" i="4"/>
  <c r="BD32" i="4"/>
  <c r="BD33" i="4"/>
  <c r="BD34" i="4"/>
  <c r="BD35" i="4"/>
  <c r="BD36" i="4"/>
  <c r="BD37" i="4"/>
  <c r="BD38" i="4"/>
  <c r="BD39" i="4"/>
  <c r="BD40" i="4"/>
  <c r="BD41" i="4"/>
  <c r="BD42" i="4"/>
  <c r="BD12" i="4"/>
  <c r="BK3" i="4"/>
  <c r="BK4" i="4"/>
  <c r="BK5" i="4"/>
  <c r="BK6" i="4"/>
  <c r="BK7" i="4"/>
  <c r="BK8" i="4"/>
  <c r="BK9" i="4"/>
  <c r="BK10" i="4"/>
  <c r="BK11" i="4"/>
  <c r="BK2" i="4"/>
  <c r="BP58" i="4"/>
  <c r="DW58" i="4" s="1"/>
  <c r="GD58" i="4" s="1"/>
  <c r="BH58" i="4"/>
  <c r="DO58" i="4" s="1"/>
  <c r="FV58" i="4" s="1"/>
  <c r="AZ58" i="4"/>
  <c r="DG58" i="4" s="1"/>
  <c r="FN58" i="4" s="1"/>
  <c r="AU58" i="4"/>
  <c r="DB58" i="4" s="1"/>
  <c r="FI58" i="4" s="1"/>
  <c r="AH58" i="4"/>
  <c r="CO58" i="4" s="1"/>
  <c r="EV58" i="4" s="1"/>
  <c r="AA58" i="4"/>
  <c r="CH58" i="4" s="1"/>
  <c r="EO58" i="4" s="1"/>
  <c r="S58" i="4"/>
  <c r="BZ58" i="4" s="1"/>
  <c r="EG58" i="4" s="1"/>
  <c r="BP57" i="4"/>
  <c r="BH57" i="4"/>
  <c r="DO57" i="4" s="1"/>
  <c r="FV57" i="4" s="1"/>
  <c r="AZ57" i="4"/>
  <c r="DG57" i="4" s="1"/>
  <c r="FN57" i="4" s="1"/>
  <c r="AU57" i="4"/>
  <c r="DB57" i="4" s="1"/>
  <c r="FI57" i="4" s="1"/>
  <c r="AH57" i="4"/>
  <c r="CO57" i="4" s="1"/>
  <c r="EV57" i="4" s="1"/>
  <c r="AA57" i="4"/>
  <c r="CH57" i="4" s="1"/>
  <c r="EO57" i="4" s="1"/>
  <c r="S57" i="4"/>
  <c r="BZ57" i="4" s="1"/>
  <c r="EG57" i="4" s="1"/>
  <c r="BP56" i="4"/>
  <c r="BH56" i="4"/>
  <c r="DO56" i="4" s="1"/>
  <c r="FV56" i="4" s="1"/>
  <c r="AZ56" i="4"/>
  <c r="DG56" i="4" s="1"/>
  <c r="FN56" i="4" s="1"/>
  <c r="AU56" i="4"/>
  <c r="DB56" i="4" s="1"/>
  <c r="FI56" i="4" s="1"/>
  <c r="AH56" i="4"/>
  <c r="CO56" i="4" s="1"/>
  <c r="EV56" i="4" s="1"/>
  <c r="AA56" i="4"/>
  <c r="CH56" i="4" s="1"/>
  <c r="EO56" i="4" s="1"/>
  <c r="S56" i="4"/>
  <c r="BZ56" i="4" s="1"/>
  <c r="EG56" i="4" s="1"/>
  <c r="BP55" i="4"/>
  <c r="BH55" i="4"/>
  <c r="DO55" i="4" s="1"/>
  <c r="FV55" i="4" s="1"/>
  <c r="AZ55" i="4"/>
  <c r="DG55" i="4" s="1"/>
  <c r="FN55" i="4" s="1"/>
  <c r="AU55" i="4"/>
  <c r="DB55" i="4" s="1"/>
  <c r="FI55" i="4" s="1"/>
  <c r="AH55" i="4"/>
  <c r="CO55" i="4" s="1"/>
  <c r="EV55" i="4" s="1"/>
  <c r="AA55" i="4"/>
  <c r="CH55" i="4" s="1"/>
  <c r="EO55" i="4" s="1"/>
  <c r="S55" i="4"/>
  <c r="BZ55" i="4" s="1"/>
  <c r="EG55" i="4" s="1"/>
  <c r="BP54" i="4"/>
  <c r="BH54" i="4"/>
  <c r="DO54" i="4" s="1"/>
  <c r="FV54" i="4" s="1"/>
  <c r="AZ54" i="4"/>
  <c r="DG54" i="4" s="1"/>
  <c r="FN54" i="4" s="1"/>
  <c r="AU54" i="4"/>
  <c r="DB54" i="4" s="1"/>
  <c r="FI54" i="4" s="1"/>
  <c r="AH54" i="4"/>
  <c r="CO54" i="4" s="1"/>
  <c r="EV54" i="4" s="1"/>
  <c r="AA54" i="4"/>
  <c r="CH54" i="4" s="1"/>
  <c r="EO54" i="4" s="1"/>
  <c r="S54" i="4"/>
  <c r="BZ54" i="4" s="1"/>
  <c r="EG54" i="4" s="1"/>
  <c r="BP53" i="4"/>
  <c r="BH53" i="4"/>
  <c r="DO53" i="4" s="1"/>
  <c r="FV53" i="4" s="1"/>
  <c r="AZ53" i="4"/>
  <c r="DG53" i="4" s="1"/>
  <c r="FN53" i="4" s="1"/>
  <c r="AU53" i="4"/>
  <c r="DB53" i="4" s="1"/>
  <c r="FI53" i="4" s="1"/>
  <c r="AH53" i="4"/>
  <c r="CO53" i="4" s="1"/>
  <c r="EV53" i="4" s="1"/>
  <c r="AA53" i="4"/>
  <c r="CH53" i="4" s="1"/>
  <c r="EO53" i="4" s="1"/>
  <c r="S53" i="4"/>
  <c r="BZ53" i="4" s="1"/>
  <c r="EG53" i="4" s="1"/>
  <c r="BP52" i="4"/>
  <c r="BH52" i="4"/>
  <c r="DO52" i="4" s="1"/>
  <c r="FV52" i="4" s="1"/>
  <c r="AZ52" i="4"/>
  <c r="DG52" i="4" s="1"/>
  <c r="FN52" i="4" s="1"/>
  <c r="AU52" i="4"/>
  <c r="DB52" i="4" s="1"/>
  <c r="FI52" i="4" s="1"/>
  <c r="AH52" i="4"/>
  <c r="CO52" i="4" s="1"/>
  <c r="EV52" i="4" s="1"/>
  <c r="AA52" i="4"/>
  <c r="CH52" i="4" s="1"/>
  <c r="EO52" i="4" s="1"/>
  <c r="S52" i="4"/>
  <c r="BZ52" i="4" s="1"/>
  <c r="EG52" i="4" s="1"/>
  <c r="BP51" i="4"/>
  <c r="BH51" i="4"/>
  <c r="DO51" i="4" s="1"/>
  <c r="FV51" i="4" s="1"/>
  <c r="AZ51" i="4"/>
  <c r="DG51" i="4" s="1"/>
  <c r="FN51" i="4" s="1"/>
  <c r="AU51" i="4"/>
  <c r="DB51" i="4" s="1"/>
  <c r="FI51" i="4" s="1"/>
  <c r="AH51" i="4"/>
  <c r="CO51" i="4" s="1"/>
  <c r="EV51" i="4" s="1"/>
  <c r="AA51" i="4"/>
  <c r="CH51" i="4" s="1"/>
  <c r="EO51" i="4" s="1"/>
  <c r="S51" i="4"/>
  <c r="BZ51" i="4" s="1"/>
  <c r="EG51" i="4" s="1"/>
  <c r="BP50" i="4"/>
  <c r="BH50" i="4"/>
  <c r="DO50" i="4" s="1"/>
  <c r="FV50" i="4" s="1"/>
  <c r="AZ50" i="4"/>
  <c r="DG50" i="4" s="1"/>
  <c r="FN50" i="4" s="1"/>
  <c r="AU50" i="4"/>
  <c r="DB50" i="4" s="1"/>
  <c r="FI50" i="4" s="1"/>
  <c r="AH50" i="4"/>
  <c r="CO50" i="4" s="1"/>
  <c r="EV50" i="4" s="1"/>
  <c r="AA50" i="4"/>
  <c r="CH50" i="4" s="1"/>
  <c r="EO50" i="4" s="1"/>
  <c r="S50" i="4"/>
  <c r="BZ50" i="4" s="1"/>
  <c r="EG50" i="4" s="1"/>
  <c r="BP49" i="4"/>
  <c r="BH49" i="4"/>
  <c r="AZ49" i="4"/>
  <c r="DG49" i="4" s="1"/>
  <c r="FN49" i="4" s="1"/>
  <c r="AU49" i="4"/>
  <c r="DB49" i="4" s="1"/>
  <c r="FI49" i="4" s="1"/>
  <c r="AH49" i="4"/>
  <c r="CO49" i="4" s="1"/>
  <c r="EV49" i="4" s="1"/>
  <c r="AA49" i="4"/>
  <c r="CH49" i="4" s="1"/>
  <c r="EO49" i="4" s="1"/>
  <c r="S49" i="4"/>
  <c r="BZ49" i="4" s="1"/>
  <c r="EG49" i="4" s="1"/>
  <c r="BP48" i="4"/>
  <c r="BH48" i="4"/>
  <c r="AZ48" i="4"/>
  <c r="DG48" i="4" s="1"/>
  <c r="FN48" i="4" s="1"/>
  <c r="AU48" i="4"/>
  <c r="DB48" i="4" s="1"/>
  <c r="FI48" i="4" s="1"/>
  <c r="AH48" i="4"/>
  <c r="CO48" i="4" s="1"/>
  <c r="EV48" i="4" s="1"/>
  <c r="AA48" i="4"/>
  <c r="CH48" i="4" s="1"/>
  <c r="EO48" i="4" s="1"/>
  <c r="S48" i="4"/>
  <c r="BZ48" i="4" s="1"/>
  <c r="EG48" i="4" s="1"/>
  <c r="BP47" i="4"/>
  <c r="BH47" i="4"/>
  <c r="AZ47" i="4"/>
  <c r="DG47" i="4" s="1"/>
  <c r="FN47" i="4" s="1"/>
  <c r="AU47" i="4"/>
  <c r="DB47" i="4" s="1"/>
  <c r="FI47" i="4" s="1"/>
  <c r="AH47" i="4"/>
  <c r="CO47" i="4" s="1"/>
  <c r="EV47" i="4" s="1"/>
  <c r="AA47" i="4"/>
  <c r="CH47" i="4" s="1"/>
  <c r="EO47" i="4" s="1"/>
  <c r="S47" i="4"/>
  <c r="BZ47" i="4" s="1"/>
  <c r="EG47" i="4" s="1"/>
  <c r="BP46" i="4"/>
  <c r="BH46" i="4"/>
  <c r="AZ46" i="4"/>
  <c r="DG46" i="4" s="1"/>
  <c r="FN46" i="4" s="1"/>
  <c r="AU46" i="4"/>
  <c r="DB46" i="4" s="1"/>
  <c r="FI46" i="4" s="1"/>
  <c r="AH46" i="4"/>
  <c r="CO46" i="4" s="1"/>
  <c r="EV46" i="4" s="1"/>
  <c r="AA46" i="4"/>
  <c r="CH46" i="4" s="1"/>
  <c r="EO46" i="4" s="1"/>
  <c r="S46" i="4"/>
  <c r="BZ46" i="4" s="1"/>
  <c r="EG46" i="4" s="1"/>
  <c r="BP45" i="4"/>
  <c r="BH45" i="4"/>
  <c r="AZ45" i="4"/>
  <c r="DG45" i="4" s="1"/>
  <c r="FN45" i="4" s="1"/>
  <c r="AU45" i="4"/>
  <c r="DB45" i="4" s="1"/>
  <c r="FI45" i="4" s="1"/>
  <c r="AH45" i="4"/>
  <c r="CO45" i="4" s="1"/>
  <c r="EV45" i="4" s="1"/>
  <c r="AA45" i="4"/>
  <c r="CH45" i="4" s="1"/>
  <c r="EO45" i="4" s="1"/>
  <c r="S45" i="4"/>
  <c r="BZ45" i="4" s="1"/>
  <c r="EG45" i="4" s="1"/>
  <c r="BP44" i="4"/>
  <c r="BH44" i="4"/>
  <c r="AZ44" i="4"/>
  <c r="DG44" i="4" s="1"/>
  <c r="FN44" i="4" s="1"/>
  <c r="AH44" i="4"/>
  <c r="CO44" i="4" s="1"/>
  <c r="EV44" i="4" s="1"/>
  <c r="AA44" i="4"/>
  <c r="CH44" i="4" s="1"/>
  <c r="EO44" i="4" s="1"/>
  <c r="S44" i="4"/>
  <c r="BZ44" i="4" s="1"/>
  <c r="EG44" i="4" s="1"/>
  <c r="BP43" i="4"/>
  <c r="BH43" i="4"/>
  <c r="AP43" i="4"/>
  <c r="CW43" i="4" s="1"/>
  <c r="FD43" i="4" s="1"/>
  <c r="AB43" i="4"/>
  <c r="CI43" i="4" s="1"/>
  <c r="EP43" i="4" s="1"/>
  <c r="BQ42" i="4"/>
  <c r="BA42" i="4"/>
  <c r="AP42" i="4"/>
  <c r="CW42" i="4" s="1"/>
  <c r="FD42" i="4" s="1"/>
  <c r="AB42" i="4"/>
  <c r="CI42" i="4" s="1"/>
  <c r="EP42" i="4" s="1"/>
  <c r="BQ41" i="4"/>
  <c r="BA41" i="4"/>
  <c r="AP41" i="4"/>
  <c r="CW41" i="4" s="1"/>
  <c r="FD41" i="4" s="1"/>
  <c r="AB41" i="4"/>
  <c r="CI41" i="4" s="1"/>
  <c r="EP41" i="4" s="1"/>
  <c r="BQ40" i="4"/>
  <c r="BA40" i="4"/>
  <c r="AP40" i="4"/>
  <c r="CW40" i="4" s="1"/>
  <c r="FD40" i="4" s="1"/>
  <c r="AB40" i="4"/>
  <c r="CI40" i="4" s="1"/>
  <c r="EP40" i="4" s="1"/>
  <c r="BQ39" i="4"/>
  <c r="BA39" i="4"/>
  <c r="AP39" i="4"/>
  <c r="CW39" i="4" s="1"/>
  <c r="FD39" i="4" s="1"/>
  <c r="AB39" i="4"/>
  <c r="CI39" i="4" s="1"/>
  <c r="EP39" i="4" s="1"/>
  <c r="BQ38" i="4"/>
  <c r="BA38" i="4"/>
  <c r="BA37" i="4"/>
  <c r="AK37" i="4"/>
  <c r="CR37" i="4" s="1"/>
  <c r="EY37" i="4" s="1"/>
  <c r="S37" i="4"/>
  <c r="BZ37" i="4" s="1"/>
  <c r="EG37" i="4" s="1"/>
  <c r="BA36" i="4"/>
  <c r="AK36" i="4"/>
  <c r="CR36" i="4" s="1"/>
  <c r="EY36" i="4" s="1"/>
  <c r="S36" i="4"/>
  <c r="BZ36" i="4" s="1"/>
  <c r="EG36" i="4" s="1"/>
  <c r="BA35" i="4"/>
  <c r="AK35" i="4"/>
  <c r="CR35" i="4" s="1"/>
  <c r="EY35" i="4" s="1"/>
  <c r="S35" i="4"/>
  <c r="BZ35" i="4" s="1"/>
  <c r="EG35" i="4" s="1"/>
  <c r="AK34" i="4"/>
  <c r="CR34" i="4" s="1"/>
  <c r="EY34" i="4" s="1"/>
  <c r="S34" i="4"/>
  <c r="BZ34" i="4" s="1"/>
  <c r="EG34" i="4" s="1"/>
  <c r="T33" i="4"/>
  <c r="CA33" i="4" s="1"/>
  <c r="EH33" i="4" s="1"/>
  <c r="T32" i="4"/>
  <c r="CA32" i="4" s="1"/>
  <c r="EH32" i="4" s="1"/>
  <c r="T31" i="4"/>
  <c r="CA31" i="4" s="1"/>
  <c r="EH31" i="4" s="1"/>
  <c r="T30" i="4"/>
  <c r="CA30" i="4" s="1"/>
  <c r="EH30" i="4" s="1"/>
  <c r="T29" i="4"/>
  <c r="CA29" i="4" s="1"/>
  <c r="EH29" i="4" s="1"/>
  <c r="T28" i="4"/>
  <c r="CA28" i="4" s="1"/>
  <c r="EH28" i="4" s="1"/>
  <c r="T27" i="4"/>
  <c r="CA27" i="4" s="1"/>
  <c r="EH27" i="4" s="1"/>
  <c r="T26" i="4"/>
  <c r="CA26" i="4" s="1"/>
  <c r="EH26" i="4" s="1"/>
  <c r="T25" i="4"/>
  <c r="CA25" i="4" s="1"/>
  <c r="EH25" i="4" s="1"/>
  <c r="T24" i="4"/>
  <c r="CA24" i="4" s="1"/>
  <c r="EH24" i="4" s="1"/>
  <c r="T23" i="4"/>
  <c r="CA23" i="4" s="1"/>
  <c r="EH23" i="4" s="1"/>
  <c r="T22" i="4"/>
  <c r="CA22" i="4" s="1"/>
  <c r="EH22" i="4" s="1"/>
  <c r="T21" i="4"/>
  <c r="CA21" i="4" s="1"/>
  <c r="EH21" i="4" s="1"/>
  <c r="T20" i="4"/>
  <c r="CA20" i="4" s="1"/>
  <c r="EH20" i="4" s="1"/>
  <c r="T19" i="4"/>
  <c r="CA19" i="4" s="1"/>
  <c r="EH19" i="4" s="1"/>
  <c r="T18" i="4"/>
  <c r="CA18" i="4" s="1"/>
  <c r="EH18" i="4" s="1"/>
  <c r="T17" i="4"/>
  <c r="CA17" i="4" s="1"/>
  <c r="EH17" i="4" s="1"/>
  <c r="T16" i="4"/>
  <c r="CA16" i="4" s="1"/>
  <c r="EH16" i="4" s="1"/>
  <c r="T15" i="4"/>
  <c r="CA15" i="4" s="1"/>
  <c r="EH15" i="4" s="1"/>
  <c r="T14" i="4"/>
  <c r="CA14" i="4" s="1"/>
  <c r="EH14" i="4" s="1"/>
  <c r="AG12" i="4"/>
  <c r="AO10" i="4"/>
  <c r="AO8" i="4"/>
  <c r="AO6" i="4"/>
  <c r="AO4" i="4"/>
  <c r="BK57" i="4"/>
  <c r="DR57" i="4" s="1"/>
  <c r="FY57" i="4" s="1"/>
  <c r="AV57" i="4"/>
  <c r="DC57" i="4" s="1"/>
  <c r="FJ57" i="4" s="1"/>
  <c r="V57" i="4"/>
  <c r="CC57" i="4" s="1"/>
  <c r="EJ57" i="4" s="1"/>
  <c r="BC55" i="4"/>
  <c r="DJ55" i="4" s="1"/>
  <c r="FQ55" i="4" s="1"/>
  <c r="AK55" i="4"/>
  <c r="CR55" i="4" s="1"/>
  <c r="EY55" i="4" s="1"/>
  <c r="N55" i="4"/>
  <c r="BU55" i="4" s="1"/>
  <c r="EB55" i="4" s="1"/>
  <c r="N3" i="4"/>
  <c r="N4" i="4"/>
  <c r="BU4" i="4" s="1"/>
  <c r="EB4" i="4" s="1"/>
  <c r="N5" i="4"/>
  <c r="BU5" i="4" s="1"/>
  <c r="EB5" i="4" s="1"/>
  <c r="N6" i="4"/>
  <c r="BU6" i="4" s="1"/>
  <c r="EB6" i="4" s="1"/>
  <c r="N7" i="4"/>
  <c r="BU7" i="4" s="1"/>
  <c r="EB7" i="4" s="1"/>
  <c r="N8" i="4"/>
  <c r="BU8" i="4" s="1"/>
  <c r="EB8" i="4" s="1"/>
  <c r="N9" i="4"/>
  <c r="BU9" i="4" s="1"/>
  <c r="EB9" i="4" s="1"/>
  <c r="N10" i="4"/>
  <c r="BU10" i="4" s="1"/>
  <c r="EB10" i="4" s="1"/>
  <c r="N11" i="4"/>
  <c r="BU11" i="4" s="1"/>
  <c r="EB11" i="4" s="1"/>
  <c r="N12" i="4"/>
  <c r="BU12" i="4" s="1"/>
  <c r="EB12" i="4" s="1"/>
  <c r="O3" i="4"/>
  <c r="O4" i="4"/>
  <c r="O5" i="4"/>
  <c r="O6" i="4"/>
  <c r="BV6" i="4" s="1"/>
  <c r="EC6" i="4" s="1"/>
  <c r="O7" i="4"/>
  <c r="BV7" i="4" s="1"/>
  <c r="EC7" i="4" s="1"/>
  <c r="O8" i="4"/>
  <c r="BV8" i="4" s="1"/>
  <c r="EC8" i="4" s="1"/>
  <c r="O9" i="4"/>
  <c r="BV9" i="4" s="1"/>
  <c r="EC9" i="4" s="1"/>
  <c r="O10" i="4"/>
  <c r="BV10" i="4" s="1"/>
  <c r="EC10" i="4" s="1"/>
  <c r="O11" i="4"/>
  <c r="BV11" i="4" s="1"/>
  <c r="EC11" i="4" s="1"/>
  <c r="O12" i="4"/>
  <c r="BV12" i="4" s="1"/>
  <c r="EC12" i="4" s="1"/>
  <c r="O13" i="4"/>
  <c r="BV13" i="4" s="1"/>
  <c r="EC13" i="4" s="1"/>
  <c r="O14" i="4"/>
  <c r="BV14" i="4" s="1"/>
  <c r="EC14" i="4" s="1"/>
  <c r="O15" i="4"/>
  <c r="BV15" i="4" s="1"/>
  <c r="EC15" i="4" s="1"/>
  <c r="O16" i="4"/>
  <c r="BV16" i="4" s="1"/>
  <c r="EC16" i="4" s="1"/>
  <c r="O17" i="4"/>
  <c r="BV17" i="4" s="1"/>
  <c r="EC17" i="4" s="1"/>
  <c r="O18" i="4"/>
  <c r="BV18" i="4" s="1"/>
  <c r="EC18" i="4" s="1"/>
  <c r="O19" i="4"/>
  <c r="BV19" i="4" s="1"/>
  <c r="EC19" i="4" s="1"/>
  <c r="O20" i="4"/>
  <c r="BV20" i="4" s="1"/>
  <c r="EC20" i="4" s="1"/>
  <c r="O21" i="4"/>
  <c r="BV21" i="4" s="1"/>
  <c r="EC21" i="4" s="1"/>
  <c r="O22" i="4"/>
  <c r="BV22" i="4" s="1"/>
  <c r="EC22" i="4" s="1"/>
  <c r="O23" i="4"/>
  <c r="BV23" i="4" s="1"/>
  <c r="EC23" i="4" s="1"/>
  <c r="O24" i="4"/>
  <c r="BV24" i="4" s="1"/>
  <c r="EC24" i="4" s="1"/>
  <c r="O25" i="4"/>
  <c r="BV25" i="4" s="1"/>
  <c r="EC25" i="4" s="1"/>
  <c r="O26" i="4"/>
  <c r="BV26" i="4" s="1"/>
  <c r="EC26" i="4" s="1"/>
  <c r="O27" i="4"/>
  <c r="BV27" i="4" s="1"/>
  <c r="EC27" i="4" s="1"/>
  <c r="O28" i="4"/>
  <c r="BV28" i="4" s="1"/>
  <c r="EC28" i="4" s="1"/>
  <c r="O29" i="4"/>
  <c r="BV29" i="4" s="1"/>
  <c r="EC29" i="4" s="1"/>
  <c r="O30" i="4"/>
  <c r="BV30" i="4" s="1"/>
  <c r="EC30" i="4" s="1"/>
  <c r="O31" i="4"/>
  <c r="BV31" i="4" s="1"/>
  <c r="EC31" i="4" s="1"/>
  <c r="O32" i="4"/>
  <c r="BV32" i="4" s="1"/>
  <c r="EC32" i="4" s="1"/>
  <c r="O33" i="4"/>
  <c r="BV33" i="4" s="1"/>
  <c r="EC33" i="4" s="1"/>
  <c r="O34" i="4"/>
  <c r="BV34" i="4" s="1"/>
  <c r="EC34" i="4" s="1"/>
  <c r="O35" i="4"/>
  <c r="BV35" i="4" s="1"/>
  <c r="EC35" i="4" s="1"/>
  <c r="O36" i="4"/>
  <c r="BV36" i="4" s="1"/>
  <c r="EC36" i="4" s="1"/>
  <c r="O37" i="4"/>
  <c r="BV37" i="4" s="1"/>
  <c r="EC37" i="4" s="1"/>
  <c r="O38" i="4"/>
  <c r="BV38" i="4" s="1"/>
  <c r="EC38" i="4" s="1"/>
  <c r="O39" i="4"/>
  <c r="BV39" i="4" s="1"/>
  <c r="EC39" i="4" s="1"/>
  <c r="O40" i="4"/>
  <c r="BV40" i="4" s="1"/>
  <c r="EC40" i="4" s="1"/>
  <c r="O41" i="4"/>
  <c r="BV41" i="4" s="1"/>
  <c r="EC41" i="4" s="1"/>
  <c r="O42" i="4"/>
  <c r="BV42" i="4" s="1"/>
  <c r="EC42" i="4" s="1"/>
  <c r="O43" i="4"/>
  <c r="BV43" i="4" s="1"/>
  <c r="EC43" i="4" s="1"/>
  <c r="W3" i="4"/>
  <c r="W4" i="4"/>
  <c r="W5" i="4"/>
  <c r="W6" i="4"/>
  <c r="W7" i="4"/>
  <c r="W8" i="4"/>
  <c r="W9" i="4"/>
  <c r="W10" i="4"/>
  <c r="W11" i="4"/>
  <c r="W12" i="4"/>
  <c r="W13" i="4"/>
  <c r="CD13" i="4" s="1"/>
  <c r="EK13" i="4" s="1"/>
  <c r="W14" i="4"/>
  <c r="CD14" i="4" s="1"/>
  <c r="EK14" i="4" s="1"/>
  <c r="W15" i="4"/>
  <c r="CD15" i="4" s="1"/>
  <c r="EK15" i="4" s="1"/>
  <c r="W16" i="4"/>
  <c r="CD16" i="4" s="1"/>
  <c r="EK16" i="4" s="1"/>
  <c r="W17" i="4"/>
  <c r="CD17" i="4" s="1"/>
  <c r="EK17" i="4" s="1"/>
  <c r="W18" i="4"/>
  <c r="CD18" i="4" s="1"/>
  <c r="EK18" i="4" s="1"/>
  <c r="W19" i="4"/>
  <c r="CD19" i="4" s="1"/>
  <c r="EK19" i="4" s="1"/>
  <c r="W20" i="4"/>
  <c r="CD20" i="4" s="1"/>
  <c r="EK20" i="4" s="1"/>
  <c r="W21" i="4"/>
  <c r="CD21" i="4" s="1"/>
  <c r="EK21" i="4" s="1"/>
  <c r="W22" i="4"/>
  <c r="CD22" i="4" s="1"/>
  <c r="EK22" i="4" s="1"/>
  <c r="W23" i="4"/>
  <c r="CD23" i="4" s="1"/>
  <c r="EK23" i="4" s="1"/>
  <c r="W24" i="4"/>
  <c r="CD24" i="4" s="1"/>
  <c r="EK24" i="4" s="1"/>
  <c r="W25" i="4"/>
  <c r="CD25" i="4" s="1"/>
  <c r="EK25" i="4" s="1"/>
  <c r="W26" i="4"/>
  <c r="CD26" i="4" s="1"/>
  <c r="EK26" i="4" s="1"/>
  <c r="W27" i="4"/>
  <c r="CD27" i="4" s="1"/>
  <c r="EK27" i="4" s="1"/>
  <c r="W28" i="4"/>
  <c r="CD28" i="4" s="1"/>
  <c r="EK28" i="4" s="1"/>
  <c r="W29" i="4"/>
  <c r="CD29" i="4" s="1"/>
  <c r="EK29" i="4" s="1"/>
  <c r="W30" i="4"/>
  <c r="CD30" i="4" s="1"/>
  <c r="EK30" i="4" s="1"/>
  <c r="W31" i="4"/>
  <c r="CD31" i="4" s="1"/>
  <c r="EK31" i="4" s="1"/>
  <c r="W32" i="4"/>
  <c r="CD32" i="4" s="1"/>
  <c r="EK32" i="4" s="1"/>
  <c r="W33" i="4"/>
  <c r="CD33" i="4" s="1"/>
  <c r="EK33" i="4" s="1"/>
  <c r="W34" i="4"/>
  <c r="CD34" i="4" s="1"/>
  <c r="EK34" i="4" s="1"/>
  <c r="W35" i="4"/>
  <c r="CD35" i="4" s="1"/>
  <c r="EK35" i="4" s="1"/>
  <c r="W36" i="4"/>
  <c r="CD36" i="4" s="1"/>
  <c r="EK36" i="4" s="1"/>
  <c r="W37" i="4"/>
  <c r="CD37" i="4" s="1"/>
  <c r="EK37" i="4" s="1"/>
  <c r="W38" i="4"/>
  <c r="CD38" i="4" s="1"/>
  <c r="EK38" i="4" s="1"/>
  <c r="W39" i="4"/>
  <c r="CD39" i="4" s="1"/>
  <c r="EK39" i="4" s="1"/>
  <c r="W40" i="4"/>
  <c r="CD40" i="4" s="1"/>
  <c r="EK40" i="4" s="1"/>
  <c r="W41" i="4"/>
  <c r="CD41" i="4" s="1"/>
  <c r="EK41" i="4" s="1"/>
  <c r="W42" i="4"/>
  <c r="CD42" i="4" s="1"/>
  <c r="EK42" i="4" s="1"/>
  <c r="W43" i="4"/>
  <c r="CD43" i="4" s="1"/>
  <c r="EK43" i="4" s="1"/>
  <c r="AL3" i="4"/>
  <c r="AL4" i="4"/>
  <c r="AL5" i="4"/>
  <c r="AL6" i="4"/>
  <c r="AL7" i="4"/>
  <c r="AL8" i="4"/>
  <c r="AL9" i="4"/>
  <c r="AL10" i="4"/>
  <c r="AL11" i="4"/>
  <c r="AL13" i="4"/>
  <c r="AL14" i="4"/>
  <c r="AL15" i="4"/>
  <c r="AL16" i="4"/>
  <c r="AL17" i="4"/>
  <c r="AL18" i="4"/>
  <c r="AL19" i="4"/>
  <c r="AL20" i="4"/>
  <c r="AL21" i="4"/>
  <c r="AL22" i="4"/>
  <c r="AL23" i="4"/>
  <c r="AL24" i="4"/>
  <c r="AL25" i="4"/>
  <c r="AL26" i="4"/>
  <c r="AL27" i="4"/>
  <c r="AL28" i="4"/>
  <c r="CS28" i="4" s="1"/>
  <c r="EZ28" i="4" s="1"/>
  <c r="AL29" i="4"/>
  <c r="CS29" i="4" s="1"/>
  <c r="EZ29" i="4" s="1"/>
  <c r="AL30" i="4"/>
  <c r="CS30" i="4" s="1"/>
  <c r="EZ30" i="4" s="1"/>
  <c r="AL31" i="4"/>
  <c r="CS31" i="4" s="1"/>
  <c r="EZ31" i="4" s="1"/>
  <c r="AL32" i="4"/>
  <c r="CS32" i="4" s="1"/>
  <c r="EZ32" i="4" s="1"/>
  <c r="AL33" i="4"/>
  <c r="CS33" i="4" s="1"/>
  <c r="EZ33" i="4" s="1"/>
  <c r="AL34" i="4"/>
  <c r="CS34" i="4" s="1"/>
  <c r="EZ34" i="4" s="1"/>
  <c r="AL35" i="4"/>
  <c r="CS35" i="4" s="1"/>
  <c r="EZ35" i="4" s="1"/>
  <c r="AL36" i="4"/>
  <c r="CS36" i="4" s="1"/>
  <c r="EZ36" i="4" s="1"/>
  <c r="AL37" i="4"/>
  <c r="CS37" i="4" s="1"/>
  <c r="EZ37" i="4" s="1"/>
  <c r="AL38" i="4"/>
  <c r="CS38" i="4" s="1"/>
  <c r="EZ38" i="4" s="1"/>
  <c r="AL39" i="4"/>
  <c r="CS39" i="4" s="1"/>
  <c r="EZ39" i="4" s="1"/>
  <c r="AL40" i="4"/>
  <c r="CS40" i="4" s="1"/>
  <c r="EZ40" i="4" s="1"/>
  <c r="AL41" i="4"/>
  <c r="CS41" i="4" s="1"/>
  <c r="EZ41" i="4" s="1"/>
  <c r="AL42" i="4"/>
  <c r="CS42" i="4" s="1"/>
  <c r="EZ42" i="4" s="1"/>
  <c r="AL43" i="4"/>
  <c r="CS43" i="4" s="1"/>
  <c r="EZ43" i="4" s="1"/>
  <c r="AL12" i="4"/>
  <c r="AU3" i="4"/>
  <c r="AU4" i="4"/>
  <c r="AU5" i="4"/>
  <c r="AU6" i="4"/>
  <c r="AU7" i="4"/>
  <c r="AU8" i="4"/>
  <c r="AU9" i="4"/>
  <c r="AU10" i="4"/>
  <c r="AU11" i="4"/>
  <c r="AU12" i="4"/>
  <c r="AU13" i="4"/>
  <c r="AU14" i="4"/>
  <c r="AU15" i="4"/>
  <c r="AU16" i="4"/>
  <c r="AU17" i="4"/>
  <c r="AU18" i="4"/>
  <c r="AU19" i="4"/>
  <c r="AU20" i="4"/>
  <c r="AU21" i="4"/>
  <c r="AU22" i="4"/>
  <c r="AU23" i="4"/>
  <c r="AU24" i="4"/>
  <c r="AU25" i="4"/>
  <c r="AU26" i="4"/>
  <c r="AU27" i="4"/>
  <c r="AU28" i="4"/>
  <c r="AU29" i="4"/>
  <c r="AU30" i="4"/>
  <c r="AU31" i="4"/>
  <c r="AU32" i="4"/>
  <c r="AU33" i="4"/>
  <c r="BG3" i="4"/>
  <c r="BG4" i="4"/>
  <c r="BG5" i="4"/>
  <c r="BG6" i="4"/>
  <c r="BG7" i="4"/>
  <c r="BG8" i="4"/>
  <c r="BG9" i="4"/>
  <c r="BG10" i="4"/>
  <c r="BG11" i="4"/>
  <c r="BG13" i="4"/>
  <c r="BG14" i="4"/>
  <c r="BG15" i="4"/>
  <c r="BG16" i="4"/>
  <c r="BG17" i="4"/>
  <c r="BG18" i="4"/>
  <c r="BG19" i="4"/>
  <c r="BG20" i="4"/>
  <c r="BG21" i="4"/>
  <c r="BG22" i="4"/>
  <c r="BG23" i="4"/>
  <c r="BG24" i="4"/>
  <c r="BG25" i="4"/>
  <c r="BG26" i="4"/>
  <c r="BG27" i="4"/>
  <c r="BG28" i="4"/>
  <c r="BG29" i="4"/>
  <c r="BG30" i="4"/>
  <c r="BG31" i="4"/>
  <c r="BG32" i="4"/>
  <c r="BG33" i="4"/>
  <c r="BG34" i="4"/>
  <c r="BG35" i="4"/>
  <c r="BG36" i="4"/>
  <c r="BG37" i="4"/>
  <c r="BG38" i="4"/>
  <c r="BG39" i="4"/>
  <c r="BG40" i="4"/>
  <c r="BG41" i="4"/>
  <c r="BG42" i="4"/>
  <c r="BG43" i="4"/>
  <c r="BJ3" i="4"/>
  <c r="BJ4" i="4"/>
  <c r="BJ5" i="4"/>
  <c r="BJ6" i="4"/>
  <c r="BJ7" i="4"/>
  <c r="BJ8" i="4"/>
  <c r="BJ9" i="4"/>
  <c r="BJ10" i="4"/>
  <c r="BJ11" i="4"/>
  <c r="BJ12" i="4"/>
  <c r="BJ13" i="4"/>
  <c r="BJ14" i="4"/>
  <c r="BJ15" i="4"/>
  <c r="BJ16" i="4"/>
  <c r="BJ17" i="4"/>
  <c r="BJ18" i="4"/>
  <c r="BJ19" i="4"/>
  <c r="BJ20" i="4"/>
  <c r="BJ21" i="4"/>
  <c r="BJ22" i="4"/>
  <c r="BJ23" i="4"/>
  <c r="BJ24" i="4"/>
  <c r="BJ25" i="4"/>
  <c r="BJ26" i="4"/>
  <c r="BJ27" i="4"/>
  <c r="BJ28" i="4"/>
  <c r="BJ29" i="4"/>
  <c r="BJ30" i="4"/>
  <c r="BJ31" i="4"/>
  <c r="BJ32" i="4"/>
  <c r="BJ33" i="4"/>
  <c r="BJ34" i="4"/>
  <c r="BJ35" i="4"/>
  <c r="BJ36" i="4"/>
  <c r="BJ37" i="4"/>
  <c r="BL2" i="4"/>
  <c r="BO58" i="4"/>
  <c r="DV58" i="4" s="1"/>
  <c r="GC58" i="4" s="1"/>
  <c r="BG58" i="4"/>
  <c r="DN58" i="4" s="1"/>
  <c r="FU58" i="4" s="1"/>
  <c r="AY58" i="4"/>
  <c r="DF58" i="4" s="1"/>
  <c r="FM58" i="4" s="1"/>
  <c r="AT58" i="4"/>
  <c r="DA58" i="4" s="1"/>
  <c r="FH58" i="4" s="1"/>
  <c r="AO58" i="4"/>
  <c r="CV58" i="4" s="1"/>
  <c r="FC58" i="4" s="1"/>
  <c r="AG58" i="4"/>
  <c r="CN58" i="4" s="1"/>
  <c r="EU58" i="4" s="1"/>
  <c r="Z58" i="4"/>
  <c r="CG58" i="4" s="1"/>
  <c r="EN58" i="4" s="1"/>
  <c r="R58" i="4"/>
  <c r="BY58" i="4" s="1"/>
  <c r="EF58" i="4" s="1"/>
  <c r="BO57" i="4"/>
  <c r="DV57" i="4" s="1"/>
  <c r="GC57" i="4" s="1"/>
  <c r="BG57" i="4"/>
  <c r="DN57" i="4" s="1"/>
  <c r="FU57" i="4" s="1"/>
  <c r="AY57" i="4"/>
  <c r="DF57" i="4" s="1"/>
  <c r="FM57" i="4" s="1"/>
  <c r="AT57" i="4"/>
  <c r="DA57" i="4" s="1"/>
  <c r="FH57" i="4" s="1"/>
  <c r="AO57" i="4"/>
  <c r="CV57" i="4" s="1"/>
  <c r="FC57" i="4" s="1"/>
  <c r="AG57" i="4"/>
  <c r="CN57" i="4" s="1"/>
  <c r="EU57" i="4" s="1"/>
  <c r="Z57" i="4"/>
  <c r="CG57" i="4" s="1"/>
  <c r="EN57" i="4" s="1"/>
  <c r="R57" i="4"/>
  <c r="BY57" i="4" s="1"/>
  <c r="EF57" i="4" s="1"/>
  <c r="BO56" i="4"/>
  <c r="DV56" i="4" s="1" a="1"/>
  <c r="BG56" i="4"/>
  <c r="DN56" i="4" s="1"/>
  <c r="FU56" i="4" s="1"/>
  <c r="AY56" i="4"/>
  <c r="DF56" i="4" s="1"/>
  <c r="FM56" i="4" s="1"/>
  <c r="AT56" i="4"/>
  <c r="DA56" i="4" s="1"/>
  <c r="FH56" i="4" s="1"/>
  <c r="AO56" i="4"/>
  <c r="CV56" i="4" s="1"/>
  <c r="FC56" i="4" s="1"/>
  <c r="AG56" i="4"/>
  <c r="CN56" i="4" s="1"/>
  <c r="EU56" i="4" s="1"/>
  <c r="Z56" i="4"/>
  <c r="CG56" i="4" s="1"/>
  <c r="EN56" i="4" s="1"/>
  <c r="R56" i="4"/>
  <c r="BY56" i="4" s="1"/>
  <c r="EF56" i="4" s="1"/>
  <c r="BO55" i="4"/>
  <c r="BG55" i="4"/>
  <c r="DN55" i="4" s="1"/>
  <c r="FU55" i="4" s="1"/>
  <c r="AY55" i="4"/>
  <c r="DF55" i="4" s="1"/>
  <c r="FM55" i="4" s="1"/>
  <c r="AT55" i="4"/>
  <c r="DA55" i="4" s="1"/>
  <c r="FH55" i="4" s="1"/>
  <c r="AO55" i="4"/>
  <c r="CV55" i="4" s="1"/>
  <c r="FC55" i="4" s="1"/>
  <c r="AG55" i="4"/>
  <c r="CN55" i="4" s="1"/>
  <c r="EU55" i="4" s="1"/>
  <c r="Z55" i="4"/>
  <c r="CG55" i="4" s="1"/>
  <c r="EN55" i="4" s="1"/>
  <c r="R55" i="4"/>
  <c r="BY55" i="4" s="1"/>
  <c r="EF55" i="4" s="1"/>
  <c r="BO54" i="4"/>
  <c r="BG54" i="4"/>
  <c r="DN54" i="4" s="1"/>
  <c r="FU54" i="4" s="1"/>
  <c r="AY54" i="4"/>
  <c r="DF54" i="4" s="1"/>
  <c r="FM54" i="4" s="1"/>
  <c r="AT54" i="4"/>
  <c r="DA54" i="4" s="1"/>
  <c r="FH54" i="4" s="1"/>
  <c r="AO54" i="4"/>
  <c r="CV54" i="4" s="1"/>
  <c r="FC54" i="4" s="1"/>
  <c r="AG54" i="4"/>
  <c r="CN54" i="4" s="1"/>
  <c r="EU54" i="4" s="1"/>
  <c r="Z54" i="4"/>
  <c r="CG54" i="4" s="1"/>
  <c r="EN54" i="4" s="1"/>
  <c r="R54" i="4"/>
  <c r="BY54" i="4" s="1"/>
  <c r="EF54" i="4" s="1"/>
  <c r="BO53" i="4"/>
  <c r="BG53" i="4"/>
  <c r="DN53" i="4" s="1"/>
  <c r="FU53" i="4" s="1"/>
  <c r="AY53" i="4"/>
  <c r="DF53" i="4" s="1"/>
  <c r="FM53" i="4" s="1"/>
  <c r="AT53" i="4"/>
  <c r="DA53" i="4" s="1"/>
  <c r="FH53" i="4" s="1"/>
  <c r="AO53" i="4"/>
  <c r="CV53" i="4" s="1"/>
  <c r="FC53" i="4" s="1"/>
  <c r="AG53" i="4"/>
  <c r="CN53" i="4" s="1"/>
  <c r="EU53" i="4" s="1"/>
  <c r="Z53" i="4"/>
  <c r="CG53" i="4" s="1"/>
  <c r="EN53" i="4" s="1"/>
  <c r="R53" i="4"/>
  <c r="BY53" i="4" s="1"/>
  <c r="EF53" i="4" s="1"/>
  <c r="BO52" i="4"/>
  <c r="BG52" i="4"/>
  <c r="DN52" i="4" s="1"/>
  <c r="FU52" i="4" s="1"/>
  <c r="AY52" i="4"/>
  <c r="DF52" i="4" s="1"/>
  <c r="FM52" i="4" s="1"/>
  <c r="AT52" i="4"/>
  <c r="DA52" i="4" s="1"/>
  <c r="FH52" i="4" s="1"/>
  <c r="AO52" i="4"/>
  <c r="CV52" i="4" s="1"/>
  <c r="FC52" i="4" s="1"/>
  <c r="AG52" i="4"/>
  <c r="CN52" i="4" s="1"/>
  <c r="EU52" i="4" s="1"/>
  <c r="Z52" i="4"/>
  <c r="CG52" i="4" s="1"/>
  <c r="EN52" i="4" s="1"/>
  <c r="R52" i="4"/>
  <c r="BY52" i="4" s="1"/>
  <c r="EF52" i="4" s="1"/>
  <c r="BO51" i="4"/>
  <c r="BG51" i="4"/>
  <c r="DN51" i="4" s="1"/>
  <c r="FU51" i="4" s="1"/>
  <c r="AY51" i="4"/>
  <c r="DF51" i="4" s="1"/>
  <c r="FM51" i="4" s="1"/>
  <c r="AT51" i="4"/>
  <c r="DA51" i="4" s="1"/>
  <c r="FH51" i="4" s="1"/>
  <c r="AO51" i="4"/>
  <c r="CV51" i="4" s="1"/>
  <c r="FC51" i="4" s="1"/>
  <c r="AG51" i="4"/>
  <c r="CN51" i="4" s="1"/>
  <c r="EU51" i="4" s="1"/>
  <c r="Z51" i="4"/>
  <c r="CG51" i="4" s="1"/>
  <c r="EN51" i="4" s="1"/>
  <c r="R51" i="4"/>
  <c r="BY51" i="4" s="1"/>
  <c r="EF51" i="4" s="1"/>
  <c r="BO50" i="4"/>
  <c r="BG50" i="4"/>
  <c r="DN50" i="4" s="1"/>
  <c r="FU50" i="4" s="1"/>
  <c r="AY50" i="4"/>
  <c r="DF50" i="4" s="1"/>
  <c r="FM50" i="4" s="1"/>
  <c r="AT50" i="4"/>
  <c r="DA50" i="4" s="1"/>
  <c r="FH50" i="4" s="1"/>
  <c r="AO50" i="4"/>
  <c r="CV50" i="4" s="1"/>
  <c r="FC50" i="4" s="1"/>
  <c r="AG50" i="4"/>
  <c r="CN50" i="4" s="1"/>
  <c r="EU50" i="4" s="1"/>
  <c r="Z50" i="4"/>
  <c r="CG50" i="4" s="1"/>
  <c r="EN50" i="4" s="1"/>
  <c r="R50" i="4"/>
  <c r="BY50" i="4" s="1"/>
  <c r="EF50" i="4" s="1"/>
  <c r="BO49" i="4"/>
  <c r="BG49" i="4"/>
  <c r="DN49" i="4" s="1"/>
  <c r="FU49" i="4" s="1"/>
  <c r="AY49" i="4"/>
  <c r="DF49" i="4" s="1"/>
  <c r="FM49" i="4" s="1"/>
  <c r="AT49" i="4"/>
  <c r="DA49" i="4" s="1"/>
  <c r="FH49" i="4" s="1"/>
  <c r="AO49" i="4"/>
  <c r="CV49" i="4" s="1"/>
  <c r="FC49" i="4" s="1"/>
  <c r="AG49" i="4"/>
  <c r="CN49" i="4" s="1"/>
  <c r="EU49" i="4" s="1"/>
  <c r="Z49" i="4"/>
  <c r="CG49" i="4" s="1"/>
  <c r="EN49" i="4" s="1"/>
  <c r="R49" i="4"/>
  <c r="BY49" i="4" s="1"/>
  <c r="EF49" i="4" s="1"/>
  <c r="BO48" i="4"/>
  <c r="BG48" i="4"/>
  <c r="AY48" i="4"/>
  <c r="DF48" i="4" s="1"/>
  <c r="FM48" i="4" s="1"/>
  <c r="AT48" i="4"/>
  <c r="DA48" i="4" s="1"/>
  <c r="FH48" i="4" s="1"/>
  <c r="AO48" i="4"/>
  <c r="CV48" i="4" s="1"/>
  <c r="FC48" i="4" s="1"/>
  <c r="AG48" i="4"/>
  <c r="CN48" i="4" s="1"/>
  <c r="EU48" i="4" s="1"/>
  <c r="Z48" i="4"/>
  <c r="CG48" i="4" s="1"/>
  <c r="EN48" i="4" s="1"/>
  <c r="R48" i="4"/>
  <c r="BY48" i="4" s="1"/>
  <c r="EF48" i="4" s="1"/>
  <c r="BO47" i="4"/>
  <c r="BG47" i="4"/>
  <c r="AY47" i="4"/>
  <c r="DF47" i="4" s="1"/>
  <c r="FM47" i="4" s="1"/>
  <c r="AT47" i="4"/>
  <c r="DA47" i="4" s="1"/>
  <c r="FH47" i="4" s="1"/>
  <c r="AO47" i="4"/>
  <c r="CV47" i="4" s="1"/>
  <c r="FC47" i="4" s="1"/>
  <c r="AG47" i="4"/>
  <c r="CN47" i="4" s="1"/>
  <c r="EU47" i="4" s="1"/>
  <c r="Z47" i="4"/>
  <c r="CG47" i="4" s="1"/>
  <c r="EN47" i="4" s="1"/>
  <c r="R47" i="4"/>
  <c r="BY47" i="4" s="1"/>
  <c r="EF47" i="4" s="1"/>
  <c r="BO46" i="4"/>
  <c r="BG46" i="4"/>
  <c r="AY46" i="4"/>
  <c r="DF46" i="4" s="1"/>
  <c r="FM46" i="4" s="1"/>
  <c r="AT46" i="4"/>
  <c r="DA46" i="4" s="1"/>
  <c r="FH46" i="4" s="1"/>
  <c r="AO46" i="4"/>
  <c r="CV46" i="4" s="1"/>
  <c r="FC46" i="4" s="1"/>
  <c r="AG46" i="4"/>
  <c r="CN46" i="4" s="1"/>
  <c r="EU46" i="4" s="1"/>
  <c r="Z46" i="4"/>
  <c r="CG46" i="4" s="1"/>
  <c r="EN46" i="4" s="1"/>
  <c r="R46" i="4"/>
  <c r="BY46" i="4" s="1"/>
  <c r="EF46" i="4" s="1"/>
  <c r="BO45" i="4"/>
  <c r="BG45" i="4"/>
  <c r="AY45" i="4"/>
  <c r="DF45" i="4" s="1"/>
  <c r="FM45" i="4" s="1"/>
  <c r="AT45" i="4"/>
  <c r="DA45" i="4" s="1"/>
  <c r="FH45" i="4" s="1"/>
  <c r="AO45" i="4"/>
  <c r="CV45" i="4" s="1"/>
  <c r="FC45" i="4" s="1"/>
  <c r="AG45" i="4"/>
  <c r="CN45" i="4" s="1"/>
  <c r="EU45" i="4" s="1"/>
  <c r="Z45" i="4"/>
  <c r="CG45" i="4" s="1"/>
  <c r="EN45" i="4" s="1"/>
  <c r="R45" i="4"/>
  <c r="BY45" i="4" s="1"/>
  <c r="EF45" i="4" s="1"/>
  <c r="BO44" i="4"/>
  <c r="BG44" i="4"/>
  <c r="AY44" i="4"/>
  <c r="DF44" i="4" s="1"/>
  <c r="FM44" i="4" s="1"/>
  <c r="AT44" i="4"/>
  <c r="DA44" i="4" s="1"/>
  <c r="FH44" i="4" s="1"/>
  <c r="AO44" i="4"/>
  <c r="CV44" i="4" s="1"/>
  <c r="FC44" i="4" s="1"/>
  <c r="AG44" i="4"/>
  <c r="CN44" i="4" s="1"/>
  <c r="EU44" i="4" s="1"/>
  <c r="Z44" i="4"/>
  <c r="CG44" i="4" s="1"/>
  <c r="EN44" i="4" s="1"/>
  <c r="R44" i="4"/>
  <c r="BY44" i="4" s="1"/>
  <c r="EF44" i="4" s="1"/>
  <c r="BO43" i="4"/>
  <c r="BF43" i="4"/>
  <c r="AV43" i="4"/>
  <c r="DC43" i="4" s="1"/>
  <c r="FJ43" i="4" s="1"/>
  <c r="AA43" i="4"/>
  <c r="CH43" i="4" s="1"/>
  <c r="EO43" i="4" s="1"/>
  <c r="BP42" i="4"/>
  <c r="AZ42" i="4"/>
  <c r="DG42" i="4" s="1"/>
  <c r="FN42" i="4" s="1"/>
  <c r="AA42" i="4"/>
  <c r="CH42" i="4" s="1"/>
  <c r="EO42" i="4" s="1"/>
  <c r="BP41" i="4"/>
  <c r="AZ41" i="4"/>
  <c r="AA41" i="4"/>
  <c r="CH41" i="4" s="1"/>
  <c r="EO41" i="4" s="1"/>
  <c r="BP40" i="4"/>
  <c r="AZ40" i="4"/>
  <c r="AA40" i="4"/>
  <c r="CH40" i="4" s="1"/>
  <c r="EO40" i="4" s="1"/>
  <c r="BP39" i="4"/>
  <c r="AZ39" i="4"/>
  <c r="AA39" i="4"/>
  <c r="CH39" i="4" s="1"/>
  <c r="EO39" i="4" s="1"/>
  <c r="BP38" i="4"/>
  <c r="AZ38" i="4"/>
  <c r="AA38" i="4"/>
  <c r="CH38" i="4" s="1"/>
  <c r="EO38" i="4" s="1"/>
  <c r="AZ37" i="4"/>
  <c r="AI37" i="4"/>
  <c r="CP37" i="4" s="1"/>
  <c r="EW37" i="4" s="1"/>
  <c r="N37" i="4"/>
  <c r="BU37" i="4" s="1"/>
  <c r="EB37" i="4" s="1"/>
  <c r="AZ36" i="4"/>
  <c r="AI36" i="4"/>
  <c r="CP36" i="4" s="1"/>
  <c r="EW36" i="4" s="1"/>
  <c r="N36" i="4"/>
  <c r="BU36" i="4" s="1"/>
  <c r="EB36" i="4" s="1"/>
  <c r="AZ35" i="4"/>
  <c r="AI35" i="4"/>
  <c r="CP35" i="4" s="1"/>
  <c r="EW35" i="4" s="1"/>
  <c r="N35" i="4"/>
  <c r="BU35" i="4" s="1"/>
  <c r="EB35" i="4" s="1"/>
  <c r="AZ34" i="4"/>
  <c r="N34" i="4"/>
  <c r="BU34" i="4" s="1"/>
  <c r="EB34" i="4" s="1"/>
  <c r="AR33" i="4"/>
  <c r="N33" i="4"/>
  <c r="BU33" i="4" s="1"/>
  <c r="EB33" i="4" s="1"/>
  <c r="AR32" i="4"/>
  <c r="N32" i="4"/>
  <c r="BU32" i="4" s="1"/>
  <c r="EB32" i="4" s="1"/>
  <c r="AR31" i="4"/>
  <c r="N31" i="4"/>
  <c r="BU31" i="4" s="1"/>
  <c r="EB31" i="4" s="1"/>
  <c r="AR30" i="4"/>
  <c r="N30" i="4"/>
  <c r="BU30" i="4" s="1"/>
  <c r="EB30" i="4" s="1"/>
  <c r="AR29" i="4"/>
  <c r="N29" i="4"/>
  <c r="BU29" i="4" s="1"/>
  <c r="EB29" i="4" s="1"/>
  <c r="AR28" i="4"/>
  <c r="N28" i="4"/>
  <c r="BU28" i="4" s="1"/>
  <c r="EB28" i="4" s="1"/>
  <c r="AR27" i="4"/>
  <c r="N27" i="4"/>
  <c r="BU27" i="4" s="1"/>
  <c r="EB27" i="4" s="1"/>
  <c r="AR26" i="4"/>
  <c r="N26" i="4"/>
  <c r="BU26" i="4" s="1"/>
  <c r="EB26" i="4" s="1"/>
  <c r="AR25" i="4"/>
  <c r="N25" i="4"/>
  <c r="BU25" i="4" s="1"/>
  <c r="EB25" i="4" s="1"/>
  <c r="AR24" i="4"/>
  <c r="N24" i="4"/>
  <c r="BU24" i="4" s="1"/>
  <c r="EB24" i="4" s="1"/>
  <c r="AR23" i="4"/>
  <c r="N23" i="4"/>
  <c r="BU23" i="4" s="1"/>
  <c r="EB23" i="4" s="1"/>
  <c r="AR22" i="4"/>
  <c r="N22" i="4"/>
  <c r="BU22" i="4" s="1"/>
  <c r="EB22" i="4" s="1"/>
  <c r="AR21" i="4"/>
  <c r="N21" i="4"/>
  <c r="BU21" i="4" s="1"/>
  <c r="EB21" i="4" s="1"/>
  <c r="AR20" i="4"/>
  <c r="N20" i="4"/>
  <c r="BU20" i="4" s="1"/>
  <c r="EB20" i="4" s="1"/>
  <c r="AR19" i="4"/>
  <c r="N19" i="4"/>
  <c r="BU19" i="4" s="1"/>
  <c r="EB19" i="4" s="1"/>
  <c r="AR18" i="4"/>
  <c r="N18" i="4"/>
  <c r="BU18" i="4" s="1"/>
  <c r="EB18" i="4" s="1"/>
  <c r="AR17" i="4"/>
  <c r="N17" i="4"/>
  <c r="BU17" i="4" s="1"/>
  <c r="EB17" i="4" s="1"/>
  <c r="AR16" i="4"/>
  <c r="N16" i="4"/>
  <c r="BU16" i="4" s="1"/>
  <c r="EB16" i="4" s="1"/>
  <c r="AR15" i="4"/>
  <c r="N15" i="4"/>
  <c r="BU15" i="4" s="1"/>
  <c r="EB15" i="4" s="1"/>
  <c r="AR14" i="4"/>
  <c r="N14" i="4"/>
  <c r="BU14" i="4" s="1"/>
  <c r="EB14" i="4" s="1"/>
  <c r="AR13" i="4"/>
  <c r="N13" i="4"/>
  <c r="BU13" i="4" s="1"/>
  <c r="EB13" i="4" s="1"/>
  <c r="R12" i="4"/>
  <c r="BY12" i="4" s="1"/>
  <c r="EF12" i="4" s="1"/>
  <c r="R10" i="4"/>
  <c r="BY10" i="4" s="1"/>
  <c r="EF10" i="4" s="1"/>
  <c r="R8" i="4"/>
  <c r="BY8" i="4" s="1"/>
  <c r="EF8" i="4" s="1"/>
  <c r="R6" i="4"/>
  <c r="R4" i="4"/>
  <c r="BP3" i="4"/>
  <c r="BP4" i="4"/>
  <c r="BP5" i="4"/>
  <c r="BP6" i="4"/>
  <c r="BP7" i="4"/>
  <c r="BP8" i="4"/>
  <c r="BP9" i="4"/>
  <c r="BP10" i="4"/>
  <c r="BP11" i="4"/>
  <c r="BP12" i="4"/>
  <c r="BP13" i="4"/>
  <c r="BP14" i="4"/>
  <c r="BP15" i="4"/>
  <c r="BP16" i="4"/>
  <c r="BP17" i="4"/>
  <c r="BP18" i="4"/>
  <c r="BP19" i="4"/>
  <c r="BP20" i="4"/>
  <c r="BP21" i="4"/>
  <c r="BP22" i="4"/>
  <c r="BP23" i="4"/>
  <c r="BP24" i="4"/>
  <c r="BP25" i="4"/>
  <c r="BP26" i="4"/>
  <c r="BP27" i="4"/>
  <c r="BP28" i="4"/>
  <c r="BP29" i="4"/>
  <c r="BP30" i="4"/>
  <c r="BP31" i="4"/>
  <c r="BP32" i="4"/>
  <c r="BP33" i="4"/>
  <c r="BM57" i="4"/>
  <c r="DT57" i="4" s="1"/>
  <c r="GA57" i="4" s="1"/>
  <c r="AM57" i="4"/>
  <c r="CT57" i="4" s="1"/>
  <c r="FA57" i="4" s="1"/>
  <c r="BC57" i="4"/>
  <c r="DJ57" i="4" s="1"/>
  <c r="FQ57" i="4" s="1"/>
  <c r="AK57" i="4"/>
  <c r="CR57" i="4" s="1"/>
  <c r="EY57" i="4" s="1"/>
  <c r="N57" i="4"/>
  <c r="BU57" i="4" s="1"/>
  <c r="EB57" i="4" s="1"/>
  <c r="BK55" i="4"/>
  <c r="DR55" i="4" s="1"/>
  <c r="FY55" i="4" s="1"/>
  <c r="AR55" i="4"/>
  <c r="CY55" i="4" s="1"/>
  <c r="FF55" i="4" s="1"/>
  <c r="P13" i="4"/>
  <c r="BW13" i="4" s="1"/>
  <c r="ED13" i="4" s="1"/>
  <c r="P14" i="4"/>
  <c r="BW14" i="4" s="1"/>
  <c r="ED14" i="4" s="1"/>
  <c r="P15" i="4"/>
  <c r="BW15" i="4" s="1"/>
  <c r="ED15" i="4" s="1"/>
  <c r="P16" i="4"/>
  <c r="BW16" i="4" s="1"/>
  <c r="ED16" i="4" s="1"/>
  <c r="P17" i="4"/>
  <c r="BW17" i="4" s="1"/>
  <c r="ED17" i="4" s="1"/>
  <c r="P18" i="4"/>
  <c r="BW18" i="4" s="1"/>
  <c r="ED18" i="4" s="1"/>
  <c r="P19" i="4"/>
  <c r="BW19" i="4" s="1"/>
  <c r="ED19" i="4" s="1"/>
  <c r="P20" i="4"/>
  <c r="BW20" i="4" s="1"/>
  <c r="ED20" i="4" s="1"/>
  <c r="P21" i="4"/>
  <c r="BW21" i="4" s="1"/>
  <c r="ED21" i="4" s="1"/>
  <c r="P22" i="4"/>
  <c r="BW22" i="4" s="1"/>
  <c r="ED22" i="4" s="1"/>
  <c r="P23" i="4"/>
  <c r="BW23" i="4" s="1"/>
  <c r="ED23" i="4" s="1"/>
  <c r="P24" i="4"/>
  <c r="BW24" i="4" s="1"/>
  <c r="ED24" i="4" s="1"/>
  <c r="P25" i="4"/>
  <c r="BW25" i="4" s="1"/>
  <c r="ED25" i="4" s="1"/>
  <c r="P26" i="4"/>
  <c r="BW26" i="4" s="1"/>
  <c r="ED26" i="4" s="1"/>
  <c r="P27" i="4"/>
  <c r="BW27" i="4" s="1"/>
  <c r="ED27" i="4" s="1"/>
  <c r="P28" i="4"/>
  <c r="BW28" i="4" s="1"/>
  <c r="ED28" i="4" s="1"/>
  <c r="P29" i="4"/>
  <c r="BW29" i="4" s="1"/>
  <c r="ED29" i="4" s="1"/>
  <c r="P30" i="4"/>
  <c r="BW30" i="4" s="1"/>
  <c r="ED30" i="4" s="1"/>
  <c r="P31" i="4"/>
  <c r="BW31" i="4" s="1"/>
  <c r="ED31" i="4" s="1"/>
  <c r="P32" i="4"/>
  <c r="BW32" i="4" s="1"/>
  <c r="ED32" i="4" s="1"/>
  <c r="P33" i="4"/>
  <c r="BW33" i="4" s="1"/>
  <c r="ED33" i="4" s="1"/>
  <c r="P34" i="4"/>
  <c r="BW34" i="4" s="1"/>
  <c r="ED34" i="4" s="1"/>
  <c r="P35" i="4"/>
  <c r="BW35" i="4" s="1"/>
  <c r="ED35" i="4" s="1"/>
  <c r="P36" i="4"/>
  <c r="BW36" i="4" s="1"/>
  <c r="ED36" i="4" s="1"/>
  <c r="P37" i="4"/>
  <c r="BW37" i="4" s="1"/>
  <c r="ED37" i="4" s="1"/>
  <c r="P38" i="4"/>
  <c r="BW38" i="4" s="1"/>
  <c r="ED38" i="4" s="1"/>
  <c r="P39" i="4"/>
  <c r="BW39" i="4" s="1"/>
  <c r="ED39" i="4" s="1"/>
  <c r="P40" i="4"/>
  <c r="BW40" i="4" s="1"/>
  <c r="ED40" i="4" s="1"/>
  <c r="P41" i="4"/>
  <c r="BW41" i="4" s="1"/>
  <c r="ED41" i="4" s="1"/>
  <c r="P42" i="4"/>
  <c r="BW42" i="4" s="1"/>
  <c r="ED42" i="4" s="1"/>
  <c r="P43" i="4"/>
  <c r="BW43" i="4" s="1"/>
  <c r="ED43" i="4" s="1"/>
  <c r="P3" i="4"/>
  <c r="P4" i="4"/>
  <c r="P5" i="4"/>
  <c r="P6" i="4"/>
  <c r="BW6" i="4" s="1"/>
  <c r="ED6" i="4" s="1"/>
  <c r="P7" i="4"/>
  <c r="BW7" i="4" s="1"/>
  <c r="ED7" i="4" s="1"/>
  <c r="P8" i="4"/>
  <c r="BW8" i="4" s="1"/>
  <c r="ED8" i="4" s="1"/>
  <c r="P9" i="4"/>
  <c r="BW9" i="4" s="1"/>
  <c r="ED9" i="4" s="1"/>
  <c r="P10" i="4"/>
  <c r="BW10" i="4" s="1"/>
  <c r="ED10" i="4" s="1"/>
  <c r="P11" i="4"/>
  <c r="BW11" i="4" s="1"/>
  <c r="ED11" i="4" s="1"/>
  <c r="P12" i="4"/>
  <c r="BW12" i="4" s="1"/>
  <c r="ED12" i="4" s="1"/>
  <c r="T3" i="4"/>
  <c r="T4" i="4"/>
  <c r="T5" i="4"/>
  <c r="T6" i="4"/>
  <c r="T7" i="4"/>
  <c r="T8" i="4"/>
  <c r="T9" i="4"/>
  <c r="T10" i="4"/>
  <c r="CA10" i="4" s="1"/>
  <c r="EH10" i="4" s="1"/>
  <c r="T11" i="4"/>
  <c r="CA11" i="4" s="1"/>
  <c r="EH11" i="4" s="1"/>
  <c r="T12" i="4"/>
  <c r="CA12" i="4" s="1"/>
  <c r="EH12" i="4" s="1"/>
  <c r="X3" i="4"/>
  <c r="X4" i="4"/>
  <c r="X5" i="4"/>
  <c r="X6" i="4"/>
  <c r="X7" i="4"/>
  <c r="X8" i="4"/>
  <c r="X9" i="4"/>
  <c r="X10" i="4"/>
  <c r="X11" i="4"/>
  <c r="X12" i="4"/>
  <c r="X13" i="4"/>
  <c r="X14" i="4"/>
  <c r="CE14" i="4" s="1"/>
  <c r="EL14" i="4" s="1"/>
  <c r="X15" i="4"/>
  <c r="CE15" i="4" s="1"/>
  <c r="EL15" i="4" s="1"/>
  <c r="X16" i="4"/>
  <c r="CE16" i="4" s="1"/>
  <c r="EL16" i="4" s="1"/>
  <c r="X17" i="4"/>
  <c r="CE17" i="4" s="1"/>
  <c r="EL17" i="4" s="1"/>
  <c r="X18" i="4"/>
  <c r="CE18" i="4" s="1"/>
  <c r="EL18" i="4" s="1"/>
  <c r="X19" i="4"/>
  <c r="CE19" i="4" s="1"/>
  <c r="EL19" i="4" s="1"/>
  <c r="X20" i="4"/>
  <c r="CE20" i="4" s="1"/>
  <c r="EL20" i="4" s="1"/>
  <c r="X21" i="4"/>
  <c r="CE21" i="4" s="1"/>
  <c r="EL21" i="4" s="1"/>
  <c r="X22" i="4"/>
  <c r="CE22" i="4" s="1"/>
  <c r="EL22" i="4" s="1"/>
  <c r="X23" i="4"/>
  <c r="CE23" i="4" s="1"/>
  <c r="EL23" i="4" s="1"/>
  <c r="X24" i="4"/>
  <c r="CE24" i="4" s="1"/>
  <c r="EL24" i="4" s="1"/>
  <c r="X25" i="4"/>
  <c r="CE25" i="4" s="1"/>
  <c r="EL25" i="4" s="1"/>
  <c r="X26" i="4"/>
  <c r="CE26" i="4" s="1"/>
  <c r="EL26" i="4" s="1"/>
  <c r="X27" i="4"/>
  <c r="CE27" i="4" s="1"/>
  <c r="EL27" i="4" s="1"/>
  <c r="X28" i="4"/>
  <c r="CE28" i="4" s="1"/>
  <c r="EL28" i="4" s="1"/>
  <c r="X29" i="4"/>
  <c r="CE29" i="4" s="1"/>
  <c r="EL29" i="4" s="1"/>
  <c r="X30" i="4"/>
  <c r="CE30" i="4" s="1"/>
  <c r="EL30" i="4" s="1"/>
  <c r="X31" i="4"/>
  <c r="CE31" i="4" s="1"/>
  <c r="EL31" i="4" s="1"/>
  <c r="X32" i="4"/>
  <c r="CE32" i="4" s="1"/>
  <c r="EL32" i="4" s="1"/>
  <c r="X33" i="4"/>
  <c r="CE33" i="4" s="1"/>
  <c r="EL33" i="4" s="1"/>
  <c r="X34" i="4"/>
  <c r="CE34" i="4" s="1"/>
  <c r="EL34" i="4" s="1"/>
  <c r="X35" i="4"/>
  <c r="CE35" i="4" s="1"/>
  <c r="EL35" i="4" s="1"/>
  <c r="X36" i="4"/>
  <c r="CE36" i="4" s="1"/>
  <c r="EL36" i="4" s="1"/>
  <c r="X37" i="4"/>
  <c r="CE37" i="4" s="1"/>
  <c r="EL37" i="4" s="1"/>
  <c r="X38" i="4"/>
  <c r="CE38" i="4" s="1"/>
  <c r="EL38" i="4" s="1"/>
  <c r="X39" i="4"/>
  <c r="CE39" i="4" s="1"/>
  <c r="EL39" i="4" s="1"/>
  <c r="X40" i="4"/>
  <c r="CE40" i="4" s="1"/>
  <c r="EL40" i="4" s="1"/>
  <c r="X41" i="4"/>
  <c r="CE41" i="4" s="1"/>
  <c r="EL41" i="4" s="1"/>
  <c r="X42" i="4"/>
  <c r="CE42" i="4" s="1"/>
  <c r="EL42" i="4" s="1"/>
  <c r="X43" i="4"/>
  <c r="CE43" i="4" s="1"/>
  <c r="EL43" i="4" s="1"/>
  <c r="AB3" i="4"/>
  <c r="AB4" i="4"/>
  <c r="AB5" i="4"/>
  <c r="AB6" i="4"/>
  <c r="AB7" i="4"/>
  <c r="AB8" i="4"/>
  <c r="AB9" i="4"/>
  <c r="AB10" i="4"/>
  <c r="AB11" i="4"/>
  <c r="AB12" i="4"/>
  <c r="AE13" i="4"/>
  <c r="AE14" i="4"/>
  <c r="AE15" i="4"/>
  <c r="AE16" i="4"/>
  <c r="AE17" i="4"/>
  <c r="AE18" i="4"/>
  <c r="AE19" i="4"/>
  <c r="AE20" i="4"/>
  <c r="AE21" i="4"/>
  <c r="CL21" i="4" s="1"/>
  <c r="ES21" i="4" s="1"/>
  <c r="AE22" i="4"/>
  <c r="CL22" i="4" s="1"/>
  <c r="ES22" i="4" s="1"/>
  <c r="AE23" i="4"/>
  <c r="CL23" i="4" s="1"/>
  <c r="ES23" i="4" s="1"/>
  <c r="AE24" i="4"/>
  <c r="CL24" i="4" s="1"/>
  <c r="ES24" i="4" s="1"/>
  <c r="AE25" i="4"/>
  <c r="CL25" i="4" s="1"/>
  <c r="ES25" i="4" s="1"/>
  <c r="AE26" i="4"/>
  <c r="CL26" i="4" s="1"/>
  <c r="ES26" i="4" s="1"/>
  <c r="AE27" i="4"/>
  <c r="CL27" i="4" s="1"/>
  <c r="ES27" i="4" s="1"/>
  <c r="AE28" i="4"/>
  <c r="CL28" i="4" s="1"/>
  <c r="ES28" i="4" s="1"/>
  <c r="AE29" i="4"/>
  <c r="CL29" i="4" s="1"/>
  <c r="ES29" i="4" s="1"/>
  <c r="AE30" i="4"/>
  <c r="CL30" i="4" s="1"/>
  <c r="ES30" i="4" s="1"/>
  <c r="AE31" i="4"/>
  <c r="CL31" i="4" s="1"/>
  <c r="ES31" i="4" s="1"/>
  <c r="AE32" i="4"/>
  <c r="CL32" i="4" s="1"/>
  <c r="ES32" i="4" s="1"/>
  <c r="AE33" i="4"/>
  <c r="CL33" i="4" s="1"/>
  <c r="ES33" i="4" s="1"/>
  <c r="AE34" i="4"/>
  <c r="CL34" i="4" s="1"/>
  <c r="ES34" i="4" s="1"/>
  <c r="AE35" i="4"/>
  <c r="CL35" i="4" s="1"/>
  <c r="ES35" i="4" s="1"/>
  <c r="AE36" i="4"/>
  <c r="CL36" i="4" s="1"/>
  <c r="ES36" i="4" s="1"/>
  <c r="AE37" i="4"/>
  <c r="CL37" i="4" s="1"/>
  <c r="ES37" i="4" s="1"/>
  <c r="AE38" i="4"/>
  <c r="CL38" i="4" s="1"/>
  <c r="ES38" i="4" s="1"/>
  <c r="AE39" i="4"/>
  <c r="CL39" i="4" s="1"/>
  <c r="ES39" i="4" s="1"/>
  <c r="AE40" i="4"/>
  <c r="CL40" i="4" s="1"/>
  <c r="ES40" i="4" s="1"/>
  <c r="AE41" i="4"/>
  <c r="CL41" i="4" s="1"/>
  <c r="ES41" i="4" s="1"/>
  <c r="AE42" i="4"/>
  <c r="CL42" i="4" s="1"/>
  <c r="ES42" i="4" s="1"/>
  <c r="AE43" i="4"/>
  <c r="CL43" i="4" s="1"/>
  <c r="ES43" i="4" s="1"/>
  <c r="AE3" i="4"/>
  <c r="AE4" i="4"/>
  <c r="AE5" i="4"/>
  <c r="AE6" i="4"/>
  <c r="AE7" i="4"/>
  <c r="AE8" i="4"/>
  <c r="AE9" i="4"/>
  <c r="AE10" i="4"/>
  <c r="AE11" i="4"/>
  <c r="AE12" i="4"/>
  <c r="AI3" i="4"/>
  <c r="AI4" i="4"/>
  <c r="AI5" i="4"/>
  <c r="AI6" i="4"/>
  <c r="AI7" i="4"/>
  <c r="AI8" i="4"/>
  <c r="AI9" i="4"/>
  <c r="AI10" i="4"/>
  <c r="AI11" i="4"/>
  <c r="AI12" i="4"/>
  <c r="AM13" i="4"/>
  <c r="AM14" i="4"/>
  <c r="AM15" i="4"/>
  <c r="AM16" i="4"/>
  <c r="AM17" i="4"/>
  <c r="AM18" i="4"/>
  <c r="AM19" i="4"/>
  <c r="AM20" i="4"/>
  <c r="AM21" i="4"/>
  <c r="AM22" i="4"/>
  <c r="AM23" i="4"/>
  <c r="AM24" i="4"/>
  <c r="AM25" i="4"/>
  <c r="AM26" i="4"/>
  <c r="AM27" i="4"/>
  <c r="AM28" i="4"/>
  <c r="AM29" i="4"/>
  <c r="CT29" i="4" s="1"/>
  <c r="FA29" i="4" s="1"/>
  <c r="AM30" i="4"/>
  <c r="CT30" i="4" s="1"/>
  <c r="FA30" i="4" s="1"/>
  <c r="AM31" i="4"/>
  <c r="CT31" i="4" s="1"/>
  <c r="FA31" i="4" s="1"/>
  <c r="AM32" i="4"/>
  <c r="CT32" i="4" s="1"/>
  <c r="FA32" i="4" s="1"/>
  <c r="AM33" i="4"/>
  <c r="CT33" i="4" s="1"/>
  <c r="FA33" i="4" s="1"/>
  <c r="AM34" i="4"/>
  <c r="CT34" i="4" s="1"/>
  <c r="FA34" i="4" s="1"/>
  <c r="AM35" i="4"/>
  <c r="CT35" i="4" s="1"/>
  <c r="FA35" i="4" s="1"/>
  <c r="AM36" i="4"/>
  <c r="CT36" i="4" s="1"/>
  <c r="FA36" i="4" s="1"/>
  <c r="AM37" i="4"/>
  <c r="CT37" i="4" s="1"/>
  <c r="FA37" i="4" s="1"/>
  <c r="AM38" i="4"/>
  <c r="CT38" i="4" s="1"/>
  <c r="FA38" i="4" s="1"/>
  <c r="AM39" i="4"/>
  <c r="CT39" i="4" s="1"/>
  <c r="FA39" i="4" s="1"/>
  <c r="AM40" i="4"/>
  <c r="CT40" i="4" s="1"/>
  <c r="FA40" i="4" s="1"/>
  <c r="AM41" i="4"/>
  <c r="CT41" i="4" s="1"/>
  <c r="FA41" i="4" s="1"/>
  <c r="AM42" i="4"/>
  <c r="CT42" i="4" s="1"/>
  <c r="FA42" i="4" s="1"/>
  <c r="AM43" i="4"/>
  <c r="CT43" i="4" s="1"/>
  <c r="FA43" i="4" s="1"/>
  <c r="AM3" i="4"/>
  <c r="AM4" i="4"/>
  <c r="AM5" i="4"/>
  <c r="AM6" i="4"/>
  <c r="AM7" i="4"/>
  <c r="AM8" i="4"/>
  <c r="AM9" i="4"/>
  <c r="AM10" i="4"/>
  <c r="AM11" i="4"/>
  <c r="AP3" i="4"/>
  <c r="AP4" i="4"/>
  <c r="AP5" i="4"/>
  <c r="AP6" i="4"/>
  <c r="AP7" i="4"/>
  <c r="AP8" i="4"/>
  <c r="AP9" i="4"/>
  <c r="AP10" i="4"/>
  <c r="AP11" i="4"/>
  <c r="AP12" i="4"/>
  <c r="AS13" i="4"/>
  <c r="AS14" i="4"/>
  <c r="AS15" i="4"/>
  <c r="AS16" i="4"/>
  <c r="AS17" i="4"/>
  <c r="AS18" i="4"/>
  <c r="AS19" i="4"/>
  <c r="AS20" i="4"/>
  <c r="AS21" i="4"/>
  <c r="AS22" i="4"/>
  <c r="AS23" i="4"/>
  <c r="AS24" i="4"/>
  <c r="AS25" i="4"/>
  <c r="AS26" i="4"/>
  <c r="AS27" i="4"/>
  <c r="AS28" i="4"/>
  <c r="AS29" i="4"/>
  <c r="AS30" i="4"/>
  <c r="AS31" i="4"/>
  <c r="AS32" i="4"/>
  <c r="AS33" i="4"/>
  <c r="AS34" i="4"/>
  <c r="AS35" i="4"/>
  <c r="CZ35" i="4" s="1"/>
  <c r="FG35" i="4" s="1"/>
  <c r="AS36" i="4"/>
  <c r="CZ36" i="4" s="1"/>
  <c r="FG36" i="4" s="1"/>
  <c r="AS37" i="4"/>
  <c r="CZ37" i="4" s="1"/>
  <c r="FG37" i="4" s="1"/>
  <c r="AS38" i="4"/>
  <c r="CZ38" i="4" s="1"/>
  <c r="FG38" i="4" s="1"/>
  <c r="AS39" i="4"/>
  <c r="CZ39" i="4" s="1"/>
  <c r="FG39" i="4" s="1"/>
  <c r="AS40" i="4"/>
  <c r="CZ40" i="4" s="1"/>
  <c r="FG40" i="4" s="1"/>
  <c r="AS41" i="4"/>
  <c r="CZ41" i="4" s="1"/>
  <c r="FG41" i="4" s="1"/>
  <c r="AS42" i="4"/>
  <c r="CZ42" i="4" s="1"/>
  <c r="FG42" i="4" s="1"/>
  <c r="AS12" i="4"/>
  <c r="AS3" i="4"/>
  <c r="AS4" i="4"/>
  <c r="AS5" i="4"/>
  <c r="AS6" i="4"/>
  <c r="AS7" i="4"/>
  <c r="AS8" i="4"/>
  <c r="AS9" i="4"/>
  <c r="AS10" i="4"/>
  <c r="AS11" i="4"/>
  <c r="AW3" i="4"/>
  <c r="AW4" i="4"/>
  <c r="AW5" i="4"/>
  <c r="AW6" i="4"/>
  <c r="AW7" i="4"/>
  <c r="AW8" i="4"/>
  <c r="AW9" i="4"/>
  <c r="AW10" i="4"/>
  <c r="AW11" i="4"/>
  <c r="AW13" i="4"/>
  <c r="AW14" i="4"/>
  <c r="AW15" i="4"/>
  <c r="AW16" i="4"/>
  <c r="AW17" i="4"/>
  <c r="AW18" i="4"/>
  <c r="AW19" i="4"/>
  <c r="AW20" i="4"/>
  <c r="AW21" i="4"/>
  <c r="AW22" i="4"/>
  <c r="AW23" i="4"/>
  <c r="AW24" i="4"/>
  <c r="AW25" i="4"/>
  <c r="AW26" i="4"/>
  <c r="AW27" i="4"/>
  <c r="AW28" i="4"/>
  <c r="AW29" i="4"/>
  <c r="AW30" i="4"/>
  <c r="AW31" i="4"/>
  <c r="AW32" i="4"/>
  <c r="AW33" i="4"/>
  <c r="AW34" i="4"/>
  <c r="AW35" i="4"/>
  <c r="AW36" i="4"/>
  <c r="AW37" i="4"/>
  <c r="AW38" i="4"/>
  <c r="AW39" i="4"/>
  <c r="DD39" i="4" s="1"/>
  <c r="FK39" i="4" s="1"/>
  <c r="AW40" i="4"/>
  <c r="DD40" i="4" s="1"/>
  <c r="FK40" i="4" s="1"/>
  <c r="AW41" i="4"/>
  <c r="DD41" i="4" s="1"/>
  <c r="FK41" i="4" s="1"/>
  <c r="AW42" i="4"/>
  <c r="DD42" i="4" s="1"/>
  <c r="FK42" i="4" s="1"/>
  <c r="BA3" i="4"/>
  <c r="BA4" i="4"/>
  <c r="BA5" i="4"/>
  <c r="BA6" i="4"/>
  <c r="BA7" i="4"/>
  <c r="BA8" i="4"/>
  <c r="BA9" i="4"/>
  <c r="BA10" i="4"/>
  <c r="BA11" i="4"/>
  <c r="BA12" i="4"/>
  <c r="BE13" i="4"/>
  <c r="BE14" i="4"/>
  <c r="BE15" i="4"/>
  <c r="BE16" i="4"/>
  <c r="BE17" i="4"/>
  <c r="BE18" i="4"/>
  <c r="BE19" i="4"/>
  <c r="BE20" i="4"/>
  <c r="BE21" i="4"/>
  <c r="BE22" i="4"/>
  <c r="BE23" i="4"/>
  <c r="BE24" i="4"/>
  <c r="BE25" i="4"/>
  <c r="BE26" i="4"/>
  <c r="BE27" i="4"/>
  <c r="BE28" i="4"/>
  <c r="BE29" i="4"/>
  <c r="BE30" i="4"/>
  <c r="BE31" i="4"/>
  <c r="BE32" i="4"/>
  <c r="BE33" i="4"/>
  <c r="BE34" i="4"/>
  <c r="BE35" i="4"/>
  <c r="BE36" i="4"/>
  <c r="BE37" i="4"/>
  <c r="BE38" i="4"/>
  <c r="BE39" i="4"/>
  <c r="BE40" i="4"/>
  <c r="BE41" i="4"/>
  <c r="BE42" i="4"/>
  <c r="BE3" i="4"/>
  <c r="BE4" i="4"/>
  <c r="BE5" i="4"/>
  <c r="BE6" i="4"/>
  <c r="BE7" i="4"/>
  <c r="BE8" i="4"/>
  <c r="BE9" i="4"/>
  <c r="BE10" i="4"/>
  <c r="BE11" i="4"/>
  <c r="BE12" i="4"/>
  <c r="BQ3" i="4"/>
  <c r="BQ4" i="4"/>
  <c r="BQ5" i="4"/>
  <c r="BQ6" i="4"/>
  <c r="BQ7" i="4"/>
  <c r="BQ8" i="4"/>
  <c r="BQ9" i="4"/>
  <c r="BQ10" i="4"/>
  <c r="BQ11" i="4"/>
  <c r="BI3" i="4"/>
  <c r="BI4" i="4"/>
  <c r="BI5" i="4"/>
  <c r="BI6" i="4"/>
  <c r="BI7" i="4"/>
  <c r="BI8" i="4"/>
  <c r="BI9" i="4"/>
  <c r="BI10" i="4"/>
  <c r="BI11" i="4"/>
  <c r="BI12" i="4"/>
  <c r="BM2" i="4"/>
  <c r="BN58" i="4"/>
  <c r="DU58" i="4" s="1"/>
  <c r="GB58" i="4" s="1"/>
  <c r="BF58" i="4"/>
  <c r="DM58" i="4" s="1"/>
  <c r="FT58" i="4" s="1"/>
  <c r="AX58" i="4"/>
  <c r="DE58" i="4" s="1"/>
  <c r="FL58" i="4" s="1"/>
  <c r="AN58" i="4"/>
  <c r="CU58" i="4" s="1"/>
  <c r="FB58" i="4" s="1"/>
  <c r="AF58" i="4"/>
  <c r="CM58" i="4" s="1"/>
  <c r="ET58" i="4" s="1"/>
  <c r="Y58" i="4"/>
  <c r="CF58" i="4" s="1"/>
  <c r="EM58" i="4" s="1"/>
  <c r="Q58" i="4"/>
  <c r="BX58" i="4" s="1"/>
  <c r="EE58" i="4" s="1"/>
  <c r="BN57" i="4"/>
  <c r="DU57" i="4" s="1"/>
  <c r="GB57" i="4" s="1"/>
  <c r="BF57" i="4"/>
  <c r="DM57" i="4" s="1"/>
  <c r="FT57" i="4" s="1"/>
  <c r="AX57" i="4"/>
  <c r="DE57" i="4" s="1"/>
  <c r="FL57" i="4" s="1"/>
  <c r="AN57" i="4"/>
  <c r="CU57" i="4" s="1"/>
  <c r="FB57" i="4" s="1"/>
  <c r="AF57" i="4"/>
  <c r="CM57" i="4" s="1"/>
  <c r="ET57" i="4" s="1"/>
  <c r="Y57" i="4"/>
  <c r="CF57" i="4" s="1"/>
  <c r="EM57" i="4" s="1"/>
  <c r="Q57" i="4"/>
  <c r="BX57" i="4" s="1"/>
  <c r="EE57" i="4" s="1"/>
  <c r="BN56" i="4"/>
  <c r="DU56" i="4" s="1"/>
  <c r="GB56" i="4" s="1"/>
  <c r="BF56" i="4"/>
  <c r="DM56" i="4" s="1"/>
  <c r="FT56" i="4" s="1"/>
  <c r="AX56" i="4"/>
  <c r="DE56" i="4" s="1"/>
  <c r="FL56" i="4" s="1"/>
  <c r="AN56" i="4"/>
  <c r="CU56" i="4" s="1"/>
  <c r="FB56" i="4" s="1"/>
  <c r="AF56" i="4"/>
  <c r="CM56" i="4" s="1"/>
  <c r="ET56" i="4" s="1"/>
  <c r="Y56" i="4"/>
  <c r="CF56" i="4" s="1"/>
  <c r="EM56" i="4" s="1"/>
  <c r="Q56" i="4"/>
  <c r="BX56" i="4" s="1"/>
  <c r="EE56" i="4" s="1"/>
  <c r="BN55" i="4"/>
  <c r="BF55" i="4"/>
  <c r="DM55" i="4" s="1"/>
  <c r="FT55" i="4" s="1"/>
  <c r="AX55" i="4"/>
  <c r="DE55" i="4" s="1"/>
  <c r="FL55" i="4" s="1"/>
  <c r="AN55" i="4"/>
  <c r="CU55" i="4" s="1"/>
  <c r="FB55" i="4" s="1"/>
  <c r="AF55" i="4"/>
  <c r="CM55" i="4" s="1"/>
  <c r="ET55" i="4" s="1"/>
  <c r="Y55" i="4"/>
  <c r="CF55" i="4" s="1"/>
  <c r="EM55" i="4" s="1"/>
  <c r="Q55" i="4"/>
  <c r="BX55" i="4" s="1"/>
  <c r="EE55" i="4" s="1"/>
  <c r="BN54" i="4"/>
  <c r="BF54" i="4"/>
  <c r="DM54" i="4" s="1"/>
  <c r="FT54" i="4" s="1"/>
  <c r="AX54" i="4"/>
  <c r="DE54" i="4" s="1"/>
  <c r="FL54" i="4" s="1"/>
  <c r="AN54" i="4"/>
  <c r="CU54" i="4" s="1"/>
  <c r="FB54" i="4" s="1"/>
  <c r="AF54" i="4"/>
  <c r="CM54" i="4" s="1"/>
  <c r="ET54" i="4" s="1"/>
  <c r="Y54" i="4"/>
  <c r="CF54" i="4" s="1"/>
  <c r="EM54" i="4" s="1"/>
  <c r="Q54" i="4"/>
  <c r="BX54" i="4" s="1"/>
  <c r="EE54" i="4" s="1"/>
  <c r="BN53" i="4"/>
  <c r="BF53" i="4"/>
  <c r="DM53" i="4" s="1"/>
  <c r="FT53" i="4" s="1"/>
  <c r="AX53" i="4"/>
  <c r="DE53" i="4" s="1"/>
  <c r="FL53" i="4" s="1"/>
  <c r="AN53" i="4"/>
  <c r="CU53" i="4" s="1"/>
  <c r="FB53" i="4" s="1"/>
  <c r="AF53" i="4"/>
  <c r="CM53" i="4" s="1"/>
  <c r="ET53" i="4" s="1"/>
  <c r="Y53" i="4"/>
  <c r="CF53" i="4" s="1"/>
  <c r="EM53" i="4" s="1"/>
  <c r="Q53" i="4"/>
  <c r="BX53" i="4" s="1"/>
  <c r="EE53" i="4" s="1"/>
  <c r="BN52" i="4"/>
  <c r="BF52" i="4"/>
  <c r="DM52" i="4" s="1"/>
  <c r="FT52" i="4" s="1"/>
  <c r="AX52" i="4"/>
  <c r="DE52" i="4" s="1"/>
  <c r="FL52" i="4" s="1"/>
  <c r="AN52" i="4"/>
  <c r="CU52" i="4" s="1"/>
  <c r="FB52" i="4" s="1"/>
  <c r="AF52" i="4"/>
  <c r="CM52" i="4" s="1"/>
  <c r="ET52" i="4" s="1"/>
  <c r="Y52" i="4"/>
  <c r="CF52" i="4" s="1"/>
  <c r="EM52" i="4" s="1"/>
  <c r="Q52" i="4"/>
  <c r="BX52" i="4" s="1"/>
  <c r="EE52" i="4" s="1"/>
  <c r="BN51" i="4"/>
  <c r="BF51" i="4"/>
  <c r="DM51" i="4" s="1"/>
  <c r="FT51" i="4" s="1"/>
  <c r="AX51" i="4"/>
  <c r="DE51" i="4" s="1"/>
  <c r="FL51" i="4" s="1"/>
  <c r="AN51" i="4"/>
  <c r="CU51" i="4" s="1"/>
  <c r="FB51" i="4" s="1"/>
  <c r="AF51" i="4"/>
  <c r="CM51" i="4" s="1"/>
  <c r="ET51" i="4" s="1"/>
  <c r="Y51" i="4"/>
  <c r="CF51" i="4" s="1"/>
  <c r="EM51" i="4" s="1"/>
  <c r="Q51" i="4"/>
  <c r="BX51" i="4" s="1"/>
  <c r="EE51" i="4" s="1"/>
  <c r="BN50" i="4"/>
  <c r="BF50" i="4"/>
  <c r="DM50" i="4" s="1"/>
  <c r="FT50" i="4" s="1"/>
  <c r="AX50" i="4"/>
  <c r="DE50" i="4" s="1"/>
  <c r="FL50" i="4" s="1"/>
  <c r="AN50" i="4"/>
  <c r="CU50" i="4" s="1"/>
  <c r="FB50" i="4" s="1"/>
  <c r="AF50" i="4"/>
  <c r="CM50" i="4" s="1"/>
  <c r="ET50" i="4" s="1"/>
  <c r="Y50" i="4"/>
  <c r="CF50" i="4" s="1"/>
  <c r="EM50" i="4" s="1"/>
  <c r="Q50" i="4"/>
  <c r="BX50" i="4" s="1"/>
  <c r="EE50" i="4" s="1"/>
  <c r="BN49" i="4"/>
  <c r="BF49" i="4"/>
  <c r="DM49" i="4" s="1"/>
  <c r="FT49" i="4" s="1"/>
  <c r="AX49" i="4"/>
  <c r="DE49" i="4" s="1"/>
  <c r="FL49" i="4" s="1"/>
  <c r="AN49" i="4"/>
  <c r="CU49" i="4" s="1"/>
  <c r="FB49" i="4" s="1"/>
  <c r="AF49" i="4"/>
  <c r="CM49" i="4" s="1"/>
  <c r="ET49" i="4" s="1"/>
  <c r="Y49" i="4"/>
  <c r="CF49" i="4" s="1"/>
  <c r="EM49" i="4" s="1"/>
  <c r="Q49" i="4"/>
  <c r="BX49" i="4" s="1"/>
  <c r="EE49" i="4" s="1"/>
  <c r="BN48" i="4"/>
  <c r="BF48" i="4"/>
  <c r="DM48" i="4" s="1"/>
  <c r="FT48" i="4" s="1"/>
  <c r="AX48" i="4"/>
  <c r="DE48" i="4" s="1"/>
  <c r="FL48" i="4" s="1"/>
  <c r="AN48" i="4"/>
  <c r="CU48" i="4" s="1"/>
  <c r="FB48" i="4" s="1"/>
  <c r="AF48" i="4"/>
  <c r="CM48" i="4" s="1"/>
  <c r="ET48" i="4" s="1"/>
  <c r="Y48" i="4"/>
  <c r="CF48" i="4" s="1"/>
  <c r="EM48" i="4" s="1"/>
  <c r="Q48" i="4"/>
  <c r="BX48" i="4" s="1"/>
  <c r="EE48" i="4" s="1"/>
  <c r="BN47" i="4"/>
  <c r="BF47" i="4"/>
  <c r="AX47" i="4"/>
  <c r="DE47" i="4" s="1"/>
  <c r="FL47" i="4" s="1"/>
  <c r="AN47" i="4"/>
  <c r="CU47" i="4" s="1"/>
  <c r="FB47" i="4" s="1"/>
  <c r="AF47" i="4"/>
  <c r="CM47" i="4" s="1"/>
  <c r="ET47" i="4" s="1"/>
  <c r="Y47" i="4"/>
  <c r="CF47" i="4" s="1"/>
  <c r="EM47" i="4" s="1"/>
  <c r="Q47" i="4"/>
  <c r="BX47" i="4" s="1"/>
  <c r="EE47" i="4" s="1"/>
  <c r="BN46" i="4"/>
  <c r="BF46" i="4"/>
  <c r="AX46" i="4"/>
  <c r="DE46" i="4" s="1"/>
  <c r="FL46" i="4" s="1"/>
  <c r="AN46" i="4"/>
  <c r="CU46" i="4" s="1"/>
  <c r="FB46" i="4" s="1"/>
  <c r="AF46" i="4"/>
  <c r="CM46" i="4" s="1"/>
  <c r="ET46" i="4" s="1"/>
  <c r="Y46" i="4"/>
  <c r="CF46" i="4" s="1"/>
  <c r="EM46" i="4" s="1"/>
  <c r="Q46" i="4"/>
  <c r="BX46" i="4" s="1"/>
  <c r="EE46" i="4" s="1"/>
  <c r="BN45" i="4"/>
  <c r="BF45" i="4"/>
  <c r="AX45" i="4"/>
  <c r="DE45" i="4" s="1"/>
  <c r="FL45" i="4" s="1"/>
  <c r="AN45" i="4"/>
  <c r="CU45" i="4" s="1"/>
  <c r="FB45" i="4" s="1"/>
  <c r="AF45" i="4"/>
  <c r="CM45" i="4" s="1"/>
  <c r="ET45" i="4" s="1"/>
  <c r="Y45" i="4"/>
  <c r="CF45" i="4" s="1"/>
  <c r="EM45" i="4" s="1"/>
  <c r="Q45" i="4"/>
  <c r="BX45" i="4" s="1"/>
  <c r="EE45" i="4" s="1"/>
  <c r="BN44" i="4"/>
  <c r="BF44" i="4"/>
  <c r="AX44" i="4"/>
  <c r="DE44" i="4" s="1"/>
  <c r="FL44" i="4" s="1"/>
  <c r="AN44" i="4"/>
  <c r="CU44" i="4" s="1"/>
  <c r="FB44" i="4" s="1"/>
  <c r="AF44" i="4"/>
  <c r="CM44" i="4" s="1"/>
  <c r="ET44" i="4" s="1"/>
  <c r="Y44" i="4"/>
  <c r="CF44" i="4" s="1"/>
  <c r="EM44" i="4" s="1"/>
  <c r="Q44" i="4"/>
  <c r="BX44" i="4" s="1"/>
  <c r="EE44" i="4" s="1"/>
  <c r="BN43" i="4"/>
  <c r="BE43" i="4"/>
  <c r="AK43" i="4"/>
  <c r="CR43" i="4" s="1"/>
  <c r="EY43" i="4" s="1"/>
  <c r="V43" i="4"/>
  <c r="CC43" i="4" s="1"/>
  <c r="EJ43" i="4" s="1"/>
  <c r="BK42" i="4"/>
  <c r="AV42" i="4"/>
  <c r="DC42" i="4" s="1"/>
  <c r="FJ42" i="4" s="1"/>
  <c r="AK42" i="4"/>
  <c r="CR42" i="4" s="1"/>
  <c r="EY42" i="4" s="1"/>
  <c r="V42" i="4"/>
  <c r="CC42" i="4" s="1"/>
  <c r="EJ42" i="4" s="1"/>
  <c r="BK41" i="4"/>
  <c r="AV41" i="4"/>
  <c r="DC41" i="4" s="1"/>
  <c r="FJ41" i="4" s="1"/>
  <c r="AK41" i="4"/>
  <c r="CR41" i="4" s="1"/>
  <c r="EY41" i="4" s="1"/>
  <c r="V41" i="4"/>
  <c r="CC41" i="4" s="1"/>
  <c r="EJ41" i="4" s="1"/>
  <c r="BK40" i="4"/>
  <c r="AV40" i="4"/>
  <c r="DC40" i="4" s="1"/>
  <c r="FJ40" i="4" s="1"/>
  <c r="AK40" i="4"/>
  <c r="CR40" i="4" s="1"/>
  <c r="EY40" i="4" s="1"/>
  <c r="V40" i="4"/>
  <c r="CC40" i="4" s="1"/>
  <c r="EJ40" i="4" s="1"/>
  <c r="BK39" i="4"/>
  <c r="AV39" i="4"/>
  <c r="DC39" i="4" s="1"/>
  <c r="FJ39" i="4" s="1"/>
  <c r="AK39" i="4"/>
  <c r="CR39" i="4" s="1"/>
  <c r="EY39" i="4" s="1"/>
  <c r="V39" i="4"/>
  <c r="CC39" i="4" s="1"/>
  <c r="EJ39" i="4" s="1"/>
  <c r="BK38" i="4"/>
  <c r="AV38" i="4"/>
  <c r="DC38" i="4" s="1"/>
  <c r="FJ38" i="4" s="1"/>
  <c r="AK38" i="4"/>
  <c r="CR38" i="4" s="1"/>
  <c r="EY38" i="4" s="1"/>
  <c r="V38" i="4"/>
  <c r="CC38" i="4" s="1"/>
  <c r="EJ38" i="4" s="1"/>
  <c r="BQ37" i="4"/>
  <c r="AV37" i="4"/>
  <c r="AH37" i="4"/>
  <c r="CO37" i="4" s="1"/>
  <c r="EV37" i="4" s="1"/>
  <c r="BQ36" i="4"/>
  <c r="AV36" i="4"/>
  <c r="AH36" i="4"/>
  <c r="CO36" i="4" s="1"/>
  <c r="EV36" i="4" s="1"/>
  <c r="BQ35" i="4"/>
  <c r="AV35" i="4"/>
  <c r="AH35" i="4"/>
  <c r="CO35" i="4" s="1"/>
  <c r="EV35" i="4" s="1"/>
  <c r="BQ34" i="4"/>
  <c r="AV34" i="4"/>
  <c r="AH34" i="4"/>
  <c r="CO34" i="4" s="1"/>
  <c r="EV34" i="4" s="1"/>
  <c r="BQ33" i="4"/>
  <c r="AP33" i="4"/>
  <c r="CW33" i="4" s="1"/>
  <c r="FD33" i="4" s="1"/>
  <c r="BQ32" i="4"/>
  <c r="AP32" i="4"/>
  <c r="CW32" i="4" s="1"/>
  <c r="FD32" i="4" s="1"/>
  <c r="BQ31" i="4"/>
  <c r="AP31" i="4"/>
  <c r="BQ30" i="4"/>
  <c r="AP30" i="4"/>
  <c r="BQ29" i="4"/>
  <c r="AP29" i="4"/>
  <c r="BQ28" i="4"/>
  <c r="AP28" i="4"/>
  <c r="BQ27" i="4"/>
  <c r="AP27" i="4"/>
  <c r="BQ26" i="4"/>
  <c r="AP26" i="4"/>
  <c r="BQ25" i="4"/>
  <c r="AP25" i="4"/>
  <c r="BQ24" i="4"/>
  <c r="AP24" i="4"/>
  <c r="BQ23" i="4"/>
  <c r="AP23" i="4"/>
  <c r="BQ22" i="4"/>
  <c r="AP22" i="4"/>
  <c r="BQ21" i="4"/>
  <c r="AP21" i="4"/>
  <c r="BQ20" i="4"/>
  <c r="AP20" i="4"/>
  <c r="BQ19" i="4"/>
  <c r="AP19" i="4"/>
  <c r="BQ18" i="4"/>
  <c r="AP18" i="4"/>
  <c r="BQ17" i="4"/>
  <c r="AP17" i="4"/>
  <c r="BQ16" i="4"/>
  <c r="AP16" i="4"/>
  <c r="BQ15" i="4"/>
  <c r="AP15" i="4"/>
  <c r="BQ14" i="4"/>
  <c r="AP14" i="4"/>
  <c r="BQ13" i="4"/>
  <c r="AP13" i="4"/>
  <c r="BQ12" i="4"/>
  <c r="BO11" i="4"/>
  <c r="BO9" i="4"/>
  <c r="BO7" i="4"/>
  <c r="BO5" i="4"/>
  <c r="BO3" i="4"/>
  <c r="AW13" i="2"/>
  <c r="AW18" i="2"/>
  <c r="AV41" i="2"/>
  <c r="CL41" i="2" s="1"/>
  <c r="EB41" i="2" s="1"/>
  <c r="AJ13" i="2"/>
  <c r="AL2" i="5"/>
  <c r="BJ34" i="5"/>
  <c r="V15" i="5"/>
  <c r="BV15" i="5" s="1"/>
  <c r="DV15" i="5" s="1"/>
  <c r="DZ121" i="4"/>
  <c r="DZ120" i="4"/>
  <c r="DZ119" i="4"/>
  <c r="DZ113" i="4"/>
  <c r="DZ118" i="4"/>
  <c r="DZ117" i="4"/>
  <c r="DZ116" i="4"/>
  <c r="DZ115" i="4"/>
  <c r="DZ114" i="4"/>
  <c r="DZ111" i="4"/>
  <c r="P2" i="4"/>
  <c r="AE2" i="4"/>
  <c r="T2" i="4"/>
  <c r="V2" i="4"/>
  <c r="AJ2" i="4"/>
  <c r="AL2" i="4"/>
  <c r="AU2" i="4"/>
  <c r="AX2" i="4"/>
  <c r="N2" i="4"/>
  <c r="BC2" i="4"/>
  <c r="R2" i="4"/>
  <c r="AH2" i="4"/>
  <c r="X2" i="4"/>
  <c r="AN2" i="4"/>
  <c r="BA2" i="4"/>
  <c r="Z2" i="4"/>
  <c r="AP2" i="4"/>
  <c r="AB2" i="4"/>
  <c r="AR2" i="4"/>
  <c r="BE2" i="4"/>
  <c r="AD2" i="4"/>
  <c r="AS2" i="4"/>
  <c r="AR17" i="2"/>
  <c r="AZ35" i="2"/>
  <c r="AU11" i="2"/>
  <c r="AU16" i="2"/>
  <c r="AG8" i="2"/>
  <c r="T13" i="2"/>
  <c r="BJ13" i="2" s="1"/>
  <c r="CZ13" i="2" s="1"/>
  <c r="AU32" i="2"/>
  <c r="N13" i="2"/>
  <c r="BD13" i="2" s="1"/>
  <c r="CT13" i="2" s="1"/>
  <c r="AA13" i="2"/>
  <c r="AZ24" i="2"/>
  <c r="AL17" i="2"/>
  <c r="AQ31" i="2"/>
  <c r="AO32" i="2"/>
  <c r="CE32" i="2" s="1"/>
  <c r="DU32" i="2" s="1"/>
  <c r="AR6" i="2"/>
  <c r="AT8" i="2"/>
  <c r="X18" i="2"/>
  <c r="BN18" i="2" s="1"/>
  <c r="DD18" i="2" s="1"/>
  <c r="AJ16" i="2"/>
  <c r="AY36" i="2"/>
  <c r="AS25" i="2"/>
  <c r="S6" i="2"/>
  <c r="Z8" i="2"/>
  <c r="AC10" i="2"/>
  <c r="X6" i="2"/>
  <c r="AE8" i="2"/>
  <c r="AZ23" i="2"/>
  <c r="AT36" i="2"/>
  <c r="CJ36" i="2" s="1"/>
  <c r="DZ36" i="2" s="1"/>
  <c r="N11" i="2"/>
  <c r="BD11" i="2" s="1"/>
  <c r="CT11" i="2" s="1"/>
  <c r="AB2" i="2"/>
  <c r="U6" i="2"/>
  <c r="AO9" i="2"/>
  <c r="V11" i="2"/>
  <c r="AI17" i="2"/>
  <c r="AP32" i="2"/>
  <c r="CF32" i="2" s="1"/>
  <c r="DV32" i="2" s="1"/>
  <c r="AE23" i="2"/>
  <c r="BU23" i="2" s="1"/>
  <c r="DK23" i="2" s="1"/>
  <c r="AV37" i="2"/>
  <c r="AX2" i="2"/>
  <c r="AD5" i="2"/>
  <c r="AB6" i="2"/>
  <c r="W9" i="2"/>
  <c r="AY9" i="2"/>
  <c r="AP10" i="2"/>
  <c r="AJ11" i="2"/>
  <c r="AC12" i="2"/>
  <c r="AX23" i="2"/>
  <c r="AV24" i="2"/>
  <c r="AZ26" i="2"/>
  <c r="AZ28" i="2"/>
  <c r="AU31" i="2"/>
  <c r="AV32" i="2"/>
  <c r="AP2" i="2"/>
  <c r="V9" i="2"/>
  <c r="X12" i="2"/>
  <c r="AL23" i="2"/>
  <c r="AZ34" i="2"/>
  <c r="AS5" i="2"/>
  <c r="AY10" i="2"/>
  <c r="AR10" i="2"/>
  <c r="AO11" i="2"/>
  <c r="AR12" i="2"/>
  <c r="AZ16" i="2"/>
  <c r="AZ18" i="2"/>
  <c r="AI20" i="2"/>
  <c r="AV25" i="2"/>
  <c r="AY31" i="2"/>
  <c r="AZ33" i="2"/>
  <c r="AQ24" i="2"/>
  <c r="AR31" i="2"/>
  <c r="AQ3" i="2"/>
  <c r="AU5" i="2"/>
  <c r="AE6" i="2"/>
  <c r="S12" i="2"/>
  <c r="BI12" i="2" s="1"/>
  <c r="CY12" i="2" s="1"/>
  <c r="AA9" i="2"/>
  <c r="AX10" i="2"/>
  <c r="AW11" i="2"/>
  <c r="AZ12" i="2"/>
  <c r="AB23" i="2"/>
  <c r="BR23" i="2" s="1"/>
  <c r="DH23" i="2" s="1"/>
  <c r="AU17" i="2"/>
  <c r="AS27" i="2"/>
  <c r="AV29" i="2"/>
  <c r="AZ31" i="2"/>
  <c r="AY38" i="2"/>
  <c r="AH10" i="2"/>
  <c r="O9" i="2"/>
  <c r="BE9" i="2" s="1"/>
  <c r="CU9" i="2" s="1"/>
  <c r="Q9" i="2"/>
  <c r="BG9" i="2" s="1"/>
  <c r="CW9" i="2" s="1"/>
  <c r="AH6" i="2"/>
  <c r="S10" i="2"/>
  <c r="BI10" i="2" s="1"/>
  <c r="CY10" i="2" s="1"/>
  <c r="AY17" i="2"/>
  <c r="AA18" i="2"/>
  <c r="BQ18" i="2" s="1"/>
  <c r="DG18" i="2" s="1"/>
  <c r="AF22" i="2"/>
  <c r="BV22" i="2" s="1"/>
  <c r="DL22" i="2" s="1"/>
  <c r="AL22" i="2"/>
  <c r="AX30" i="2"/>
  <c r="W3" i="2"/>
  <c r="AQ9" i="2"/>
  <c r="AL6" i="2"/>
  <c r="S8" i="2"/>
  <c r="AV8" i="2"/>
  <c r="AJ9" i="2"/>
  <c r="Z10" i="2"/>
  <c r="AE16" i="2"/>
  <c r="AF18" i="2"/>
  <c r="AP22" i="2"/>
  <c r="AO29" i="2"/>
  <c r="AY32" i="2"/>
  <c r="AW33" i="2"/>
  <c r="AJ4" i="2"/>
  <c r="AZ4" i="2"/>
  <c r="O10" i="2"/>
  <c r="BE10" i="2" s="1"/>
  <c r="CU10" i="2" s="1"/>
  <c r="AL14" i="2"/>
  <c r="AV2" i="2"/>
  <c r="AD3" i="2"/>
  <c r="W4" i="2"/>
  <c r="AQ4" i="2"/>
  <c r="AA5" i="2"/>
  <c r="AW5" i="2"/>
  <c r="AP6" i="2"/>
  <c r="Q8" i="2"/>
  <c r="BG8" i="2" s="1"/>
  <c r="CW8" i="2" s="1"/>
  <c r="AM8" i="2"/>
  <c r="AU8" i="2"/>
  <c r="Q10" i="2"/>
  <c r="BG10" i="2" s="1"/>
  <c r="CW10" i="2" s="1"/>
  <c r="AT10" i="2"/>
  <c r="T11" i="2"/>
  <c r="BJ11" i="2" s="1"/>
  <c r="CZ11" i="2" s="1"/>
  <c r="AK11" i="2"/>
  <c r="Z12" i="2"/>
  <c r="AT12" i="2"/>
  <c r="AF13" i="2"/>
  <c r="AM14" i="2"/>
  <c r="Y15" i="2"/>
  <c r="BO15" i="2" s="1"/>
  <c r="DE15" i="2" s="1"/>
  <c r="AO16" i="2"/>
  <c r="AF17" i="2"/>
  <c r="AT17" i="2"/>
  <c r="AK20" i="2"/>
  <c r="AH21" i="2"/>
  <c r="AP23" i="2"/>
  <c r="AY24" i="2"/>
  <c r="AZ25" i="2"/>
  <c r="AZ29" i="2"/>
  <c r="AP33" i="2"/>
  <c r="CF33" i="2" s="1"/>
  <c r="DV33" i="2" s="1"/>
  <c r="AY41" i="2"/>
  <c r="CO41" i="2" s="1"/>
  <c r="EE41" i="2" s="1"/>
  <c r="O4" i="2"/>
  <c r="AE2" i="2"/>
  <c r="P4" i="2"/>
  <c r="Z4" i="2"/>
  <c r="AE4" i="2"/>
  <c r="AT4" i="2"/>
  <c r="Z6" i="2"/>
  <c r="AI6" i="2"/>
  <c r="AT6" i="2"/>
  <c r="T8" i="2"/>
  <c r="AB8" i="2"/>
  <c r="AH8" i="2"/>
  <c r="AO8" i="2"/>
  <c r="AX8" i="2"/>
  <c r="N9" i="2"/>
  <c r="BD9" i="2" s="1"/>
  <c r="CT9" i="2" s="1"/>
  <c r="AF9" i="2"/>
  <c r="AU9" i="2"/>
  <c r="AI10" i="2"/>
  <c r="AZ10" i="2"/>
  <c r="Y11" i="2"/>
  <c r="AK13" i="2"/>
  <c r="X14" i="2"/>
  <c r="BN14" i="2" s="1"/>
  <c r="DD14" i="2" s="1"/>
  <c r="AR14" i="2"/>
  <c r="AN15" i="2"/>
  <c r="AF16" i="2"/>
  <c r="AA17" i="2"/>
  <c r="BQ17" i="2" s="1"/>
  <c r="DG17" i="2" s="1"/>
  <c r="AG17" i="2"/>
  <c r="AW17" i="2"/>
  <c r="AJ18" i="2"/>
  <c r="AM21" i="2"/>
  <c r="AG28" i="2"/>
  <c r="BW28" i="2" s="1"/>
  <c r="DM28" i="2" s="1"/>
  <c r="AU22" i="2"/>
  <c r="AE24" i="2"/>
  <c r="BU24" i="2" s="1"/>
  <c r="DK24" i="2" s="1"/>
  <c r="AP26" i="2"/>
  <c r="AO28" i="2"/>
  <c r="AP29" i="2"/>
  <c r="AZ32" i="2"/>
  <c r="AX33" i="2"/>
  <c r="AV35" i="2"/>
  <c r="AT37" i="2"/>
  <c r="CJ37" i="2" s="1"/>
  <c r="DZ37" i="2" s="1"/>
  <c r="Q4" i="2"/>
  <c r="AM4" i="2"/>
  <c r="AU4" i="2"/>
  <c r="AJ5" i="2"/>
  <c r="AV6" i="2"/>
  <c r="AF7" i="2"/>
  <c r="U8" i="2"/>
  <c r="AI8" i="2"/>
  <c r="AY8" i="2"/>
  <c r="T9" i="2"/>
  <c r="AG9" i="2"/>
  <c r="AW9" i="2"/>
  <c r="X10" i="2"/>
  <c r="AL10" i="2"/>
  <c r="AA11" i="2"/>
  <c r="AS11" i="2"/>
  <c r="AH12" i="2"/>
  <c r="AO13" i="2"/>
  <c r="AB14" i="2"/>
  <c r="AX14" i="2"/>
  <c r="AO15" i="2"/>
  <c r="AI16" i="2"/>
  <c r="AT16" i="2"/>
  <c r="AB17" i="2"/>
  <c r="AH17" i="2"/>
  <c r="AO17" i="2"/>
  <c r="AX17" i="2"/>
  <c r="AK18" i="2"/>
  <c r="AV19" i="2"/>
  <c r="AT20" i="2"/>
  <c r="AX22" i="2"/>
  <c r="AX26" i="2"/>
  <c r="AQ28" i="2"/>
  <c r="AR29" i="2"/>
  <c r="AY35" i="2"/>
  <c r="X4" i="2"/>
  <c r="AL4" i="2"/>
  <c r="AP14" i="2"/>
  <c r="EH29" i="2"/>
  <c r="S4" i="2"/>
  <c r="AG4" i="2"/>
  <c r="AV4" i="2"/>
  <c r="N5" i="2"/>
  <c r="BD5" i="2" s="1"/>
  <c r="CT5" i="2" s="1"/>
  <c r="AK5" i="2"/>
  <c r="O6" i="2"/>
  <c r="BE6" i="2" s="1"/>
  <c r="CU6" i="2" s="1"/>
  <c r="AX6" i="2"/>
  <c r="AC8" i="2"/>
  <c r="AJ8" i="2"/>
  <c r="AP8" i="2"/>
  <c r="AZ8" i="2"/>
  <c r="AM10" i="2"/>
  <c r="AD11" i="2"/>
  <c r="AI12" i="2"/>
  <c r="AC14" i="2"/>
  <c r="AZ14" i="2"/>
  <c r="AS15" i="2"/>
  <c r="AO18" i="2"/>
  <c r="AW20" i="2"/>
  <c r="AR21" i="2"/>
  <c r="T22" i="2"/>
  <c r="BJ22" i="2" s="1"/>
  <c r="CZ22" i="2" s="1"/>
  <c r="AI25" i="2"/>
  <c r="BY25" i="2" s="1"/>
  <c r="DO25" i="2" s="1"/>
  <c r="AU28" i="2"/>
  <c r="AT29" i="2"/>
  <c r="AP30" i="2"/>
  <c r="AP4" i="2"/>
  <c r="AR4" i="2"/>
  <c r="AK21" i="2"/>
  <c r="AX32" i="2"/>
  <c r="AT35" i="2"/>
  <c r="O2" i="2"/>
  <c r="AL2" i="2"/>
  <c r="U3" i="2"/>
  <c r="AY3" i="2"/>
  <c r="T4" i="2"/>
  <c r="AB4" i="2"/>
  <c r="AH4" i="2"/>
  <c r="AO4" i="2"/>
  <c r="AX4" i="2"/>
  <c r="R5" i="2"/>
  <c r="AN5" i="2"/>
  <c r="Q6" i="2"/>
  <c r="AC6" i="2"/>
  <c r="AM6" i="2"/>
  <c r="AZ6" i="2"/>
  <c r="AS7" i="2"/>
  <c r="W8" i="2"/>
  <c r="AQ8" i="2"/>
  <c r="AK9" i="2"/>
  <c r="AB10" i="2"/>
  <c r="AM12" i="2"/>
  <c r="AU13" i="2"/>
  <c r="U16" i="2"/>
  <c r="BK16" i="2" s="1"/>
  <c r="DA16" i="2" s="1"/>
  <c r="AV16" i="2"/>
  <c r="AC17" i="2"/>
  <c r="AJ17" i="2"/>
  <c r="AP17" i="2"/>
  <c r="AZ17" i="2"/>
  <c r="AW21" i="2"/>
  <c r="AL25" i="2"/>
  <c r="AY28" i="2"/>
  <c r="AU29" i="2"/>
  <c r="AC4" i="2"/>
  <c r="P7" i="2"/>
  <c r="BF7" i="2" s="1"/>
  <c r="CV7" i="2" s="1"/>
  <c r="Q14" i="2"/>
  <c r="BG14" i="2" s="1"/>
  <c r="CW14" i="2" s="1"/>
  <c r="AM17" i="2"/>
  <c r="U2" i="2"/>
  <c r="U4" i="2"/>
  <c r="AI4" i="2"/>
  <c r="AY4" i="2"/>
  <c r="Y5" i="2"/>
  <c r="X8" i="2"/>
  <c r="AL8" i="2"/>
  <c r="AR8" i="2"/>
  <c r="AH14" i="2"/>
  <c r="AA16" i="2"/>
  <c r="AK16" i="2"/>
  <c r="AW16" i="2"/>
  <c r="AK17" i="2"/>
  <c r="AQ17" i="2"/>
  <c r="AU18" i="2"/>
  <c r="AF20" i="2"/>
  <c r="AZ21" i="2"/>
  <c r="AJ22" i="2"/>
  <c r="AT32" i="2"/>
  <c r="AZ40" i="2"/>
  <c r="M1" i="3" a="1"/>
  <c r="M1" i="3" s="1"/>
  <c r="DV117" i="3"/>
  <c r="DV116" i="3"/>
  <c r="DV115" i="3"/>
  <c r="DV114" i="3"/>
  <c r="DV111" i="3"/>
  <c r="DV112" i="3"/>
  <c r="DV110" i="3"/>
  <c r="DV109" i="3"/>
  <c r="DV108" i="3"/>
  <c r="DV107" i="3"/>
  <c r="DV106" i="3"/>
  <c r="BQ39" i="3"/>
  <c r="DV39" i="3" s="1"/>
  <c r="GA39" i="3" s="1"/>
  <c r="DV99" i="3"/>
  <c r="DV103" i="3"/>
  <c r="DV104" i="3"/>
  <c r="DV101" i="3"/>
  <c r="DV105" i="3"/>
  <c r="GA6" i="3"/>
  <c r="DV64" i="3"/>
  <c r="GA3" i="3"/>
  <c r="DV66" i="3"/>
  <c r="GA5" i="3"/>
  <c r="DV68" i="3"/>
  <c r="GA7" i="3"/>
  <c r="DV74" i="3"/>
  <c r="GA13" i="3"/>
  <c r="BQ2" i="3"/>
  <c r="DV65" i="3"/>
  <c r="GA4" i="3"/>
  <c r="DV69" i="3"/>
  <c r="GA8" i="3"/>
  <c r="DV72" i="3"/>
  <c r="GA11" i="3"/>
  <c r="DV76" i="3"/>
  <c r="GA15" i="3"/>
  <c r="DV82" i="3"/>
  <c r="GA21" i="3"/>
  <c r="GA9" i="3"/>
  <c r="DV71" i="3"/>
  <c r="GA10" i="3"/>
  <c r="DV73" i="3"/>
  <c r="GA12" i="3"/>
  <c r="DV80" i="3"/>
  <c r="GA19" i="3"/>
  <c r="DV75" i="3"/>
  <c r="GA14" i="3"/>
  <c r="DV79" i="3"/>
  <c r="GA18" i="3"/>
  <c r="DV81" i="3"/>
  <c r="GA20" i="3"/>
  <c r="DV88" i="3"/>
  <c r="GA27" i="3"/>
  <c r="DV77" i="3"/>
  <c r="GA16" i="3"/>
  <c r="DV78" i="3"/>
  <c r="GA17" i="3"/>
  <c r="DV90" i="3"/>
  <c r="GA29" i="3"/>
  <c r="DV86" i="3"/>
  <c r="GA25" i="3"/>
  <c r="DV83" i="3"/>
  <c r="GA22" i="3"/>
  <c r="DV89" i="3"/>
  <c r="GA28" i="3"/>
  <c r="DV87" i="3"/>
  <c r="GA26" i="3"/>
  <c r="DV92" i="3"/>
  <c r="GA31" i="3"/>
  <c r="DV84" i="3"/>
  <c r="GA23" i="3"/>
  <c r="GA24" i="3"/>
  <c r="DV93" i="3"/>
  <c r="GA32" i="3"/>
  <c r="DV91" i="3"/>
  <c r="GA30" i="3"/>
  <c r="DV94" i="3"/>
  <c r="GA33" i="3"/>
  <c r="DV113" i="3"/>
  <c r="GA52" i="3"/>
  <c r="DV97" i="3"/>
  <c r="GA36" i="3"/>
  <c r="GA34" i="3"/>
  <c r="GA35" i="3"/>
  <c r="AJ22" i="5"/>
  <c r="BI45" i="5"/>
  <c r="W23" i="5"/>
  <c r="BW23" i="5" s="1"/>
  <c r="DW23" i="5" s="1"/>
  <c r="BB15" i="5"/>
  <c r="AW25" i="5"/>
  <c r="S18" i="5"/>
  <c r="BS18" i="5" s="1"/>
  <c r="DS18" i="5" s="1"/>
  <c r="AK11" i="5"/>
  <c r="AX4" i="5"/>
  <c r="P5" i="5"/>
  <c r="T15" i="5"/>
  <c r="BT15" i="5" s="1"/>
  <c r="DT15" i="5" s="1"/>
  <c r="BH2" i="5"/>
  <c r="Z6" i="5"/>
  <c r="AB29" i="5"/>
  <c r="CB29" i="5" s="1"/>
  <c r="EB29" i="5" s="1"/>
  <c r="AE23" i="5"/>
  <c r="CE23" i="5" s="1"/>
  <c r="EE23" i="5" s="1"/>
  <c r="AM2" i="5"/>
  <c r="AP17" i="5"/>
  <c r="BD25" i="5"/>
  <c r="BH29" i="5"/>
  <c r="BA5" i="5"/>
  <c r="AU27" i="5"/>
  <c r="AY20" i="5"/>
  <c r="W4" i="5"/>
  <c r="O2" i="5"/>
  <c r="AR4" i="5"/>
  <c r="FL43" i="5"/>
  <c r="P2" i="5"/>
  <c r="Y2" i="5"/>
  <c r="AO23" i="5"/>
  <c r="M2" i="5"/>
  <c r="AZ2" i="5"/>
  <c r="AZ12" i="5"/>
  <c r="AH15" i="5"/>
  <c r="AN23" i="5"/>
  <c r="AL31" i="5"/>
  <c r="CL31" i="5" s="1"/>
  <c r="EL31" i="5" s="1"/>
  <c r="AZ34" i="5"/>
  <c r="BI5" i="5"/>
  <c r="AY36" i="5"/>
  <c r="BA2" i="5"/>
  <c r="AF2" i="5"/>
  <c r="AU6" i="5"/>
  <c r="AJ8" i="5"/>
  <c r="AR11" i="5"/>
  <c r="BB23" i="5"/>
  <c r="BA28" i="5"/>
  <c r="BC40" i="5"/>
  <c r="BH43" i="5"/>
  <c r="AM25" i="5"/>
  <c r="AG3" i="5"/>
  <c r="AU24" i="5"/>
  <c r="BE31" i="5"/>
  <c r="BJ43" i="5"/>
  <c r="BE2" i="5"/>
  <c r="AR2" i="5"/>
  <c r="AG5" i="5"/>
  <c r="BB6" i="5"/>
  <c r="AN12" i="5"/>
  <c r="BE24" i="5"/>
  <c r="Q2" i="5"/>
  <c r="AO2" i="5"/>
  <c r="N7" i="5"/>
  <c r="BN7" i="5" s="1"/>
  <c r="DN7" i="5" s="1"/>
  <c r="AC4" i="5"/>
  <c r="W5" i="5"/>
  <c r="AZ5" i="5"/>
  <c r="AM8" i="5"/>
  <c r="U25" i="5"/>
  <c r="BU25" i="5" s="1"/>
  <c r="DU25" i="5" s="1"/>
  <c r="BJ15" i="5"/>
  <c r="BB17" i="5"/>
  <c r="BF20" i="5"/>
  <c r="BA23" i="5"/>
  <c r="AY23" i="5"/>
  <c r="AH24" i="5"/>
  <c r="CH24" i="5" s="1"/>
  <c r="EH24" i="5" s="1"/>
  <c r="BJ24" i="5"/>
  <c r="AL27" i="5"/>
  <c r="AM34" i="5"/>
  <c r="CM34" i="5" s="1"/>
  <c r="EM34" i="5" s="1"/>
  <c r="BF29" i="5"/>
  <c r="AX31" i="5"/>
  <c r="BF36" i="5"/>
  <c r="BD40" i="5"/>
  <c r="BA41" i="5"/>
  <c r="X2" i="5"/>
  <c r="X5" i="5"/>
  <c r="AE7" i="5"/>
  <c r="AO8" i="5"/>
  <c r="BE11" i="5"/>
  <c r="BJ14" i="5"/>
  <c r="BJ16" i="5"/>
  <c r="AE17" i="5"/>
  <c r="BG17" i="5"/>
  <c r="BJ20" i="5"/>
  <c r="AF17" i="5"/>
  <c r="AK24" i="5"/>
  <c r="BJ25" i="5"/>
  <c r="AN27" i="5"/>
  <c r="BB31" i="5"/>
  <c r="AL34" i="5"/>
  <c r="CL34" i="5" s="1"/>
  <c r="EL34" i="5" s="1"/>
  <c r="BG2" i="5"/>
  <c r="AS2" i="5"/>
  <c r="AW8" i="5"/>
  <c r="BH11" i="5"/>
  <c r="AH17" i="5"/>
  <c r="BJ17" i="5"/>
  <c r="AO24" i="5"/>
  <c r="AO34" i="5"/>
  <c r="CO34" i="5" s="1"/>
  <c r="EO34" i="5" s="1"/>
  <c r="BJ32" i="5"/>
  <c r="BJ45" i="5"/>
  <c r="AD2" i="5"/>
  <c r="AX2" i="5"/>
  <c r="BJ4" i="5"/>
  <c r="BD4" i="5"/>
  <c r="AM5" i="5"/>
  <c r="BA15" i="5"/>
  <c r="AH16" i="5"/>
  <c r="AK17" i="5"/>
  <c r="AC17" i="5"/>
  <c r="AF20" i="5"/>
  <c r="AO21" i="5"/>
  <c r="BF23" i="5"/>
  <c r="AP24" i="5"/>
  <c r="AJ25" i="5"/>
  <c r="BI28" i="5"/>
  <c r="AY34" i="5"/>
  <c r="BE37" i="5"/>
  <c r="BH45" i="5"/>
  <c r="AS31" i="5"/>
  <c r="AE2" i="5"/>
  <c r="BE4" i="5"/>
  <c r="M8" i="5"/>
  <c r="BM8" i="5" s="1"/>
  <c r="DM8" i="5" s="1"/>
  <c r="BA8" i="5"/>
  <c r="AC11" i="5"/>
  <c r="AK16" i="5"/>
  <c r="AK20" i="5"/>
  <c r="AL23" i="5"/>
  <c r="BG23" i="5"/>
  <c r="AR24" i="5"/>
  <c r="AK25" i="5"/>
  <c r="AI26" i="5"/>
  <c r="CI26" i="5" s="1"/>
  <c r="EI26" i="5" s="1"/>
  <c r="AY27" i="5"/>
  <c r="AN31" i="5"/>
  <c r="CN31" i="5" s="1"/>
  <c r="EN31" i="5" s="1"/>
  <c r="BG30" i="5"/>
  <c r="AW40" i="5"/>
  <c r="CW40" i="5" s="1"/>
  <c r="EW40" i="5" s="1"/>
  <c r="BB42" i="5"/>
  <c r="BJ27" i="5"/>
  <c r="AK5" i="5"/>
  <c r="AO5" i="5"/>
  <c r="W8" i="5"/>
  <c r="BD8" i="5"/>
  <c r="AF11" i="5"/>
  <c r="BC16" i="5"/>
  <c r="AR17" i="5"/>
  <c r="AL20" i="5"/>
  <c r="BH21" i="5"/>
  <c r="BJ23" i="5"/>
  <c r="BA24" i="5"/>
  <c r="AZ27" i="5"/>
  <c r="BJ31" i="5"/>
  <c r="BH34" i="5"/>
  <c r="BJ36" i="5"/>
  <c r="AB4" i="5"/>
  <c r="AB8" i="5"/>
  <c r="AX17" i="5"/>
  <c r="AS20" i="5"/>
  <c r="BB24" i="5"/>
  <c r="BH27" i="5"/>
  <c r="AS29" i="5"/>
  <c r="BJ39" i="5"/>
  <c r="BJ41" i="5"/>
  <c r="AB9" i="5"/>
  <c r="AN9" i="5"/>
  <c r="AX9" i="5"/>
  <c r="BJ9" i="5"/>
  <c r="AM14" i="5"/>
  <c r="BF14" i="5"/>
  <c r="BG47" i="5"/>
  <c r="N2" i="5"/>
  <c r="AC2" i="5"/>
  <c r="AN2" i="5"/>
  <c r="AY2" i="5"/>
  <c r="BI2" i="5"/>
  <c r="AH3" i="5"/>
  <c r="T4" i="5"/>
  <c r="AW4" i="5"/>
  <c r="Q5" i="5"/>
  <c r="AX5" i="5"/>
  <c r="BJ6" i="5"/>
  <c r="AM7" i="5"/>
  <c r="T8" i="5"/>
  <c r="AK8" i="5"/>
  <c r="AX8" i="5"/>
  <c r="AC9" i="5"/>
  <c r="AP9" i="5"/>
  <c r="AD11" i="5"/>
  <c r="AS11" i="5"/>
  <c r="BF11" i="5"/>
  <c r="AO14" i="5"/>
  <c r="BG14" i="5"/>
  <c r="AG15" i="5"/>
  <c r="BI15" i="5"/>
  <c r="AI16" i="5"/>
  <c r="AQ17" i="5"/>
  <c r="AY17" i="5"/>
  <c r="BH17" i="5"/>
  <c r="AD20" i="5"/>
  <c r="CD20" i="5" s="1"/>
  <c r="ED20" i="5" s="1"/>
  <c r="BI20" i="5"/>
  <c r="AQ21" i="5"/>
  <c r="BI21" i="5"/>
  <c r="AX25" i="5"/>
  <c r="BG26" i="5"/>
  <c r="BI27" i="5"/>
  <c r="BE28" i="5"/>
  <c r="BG29" i="5"/>
  <c r="AY31" i="5"/>
  <c r="AS34" i="5"/>
  <c r="BB36" i="5"/>
  <c r="BI37" i="5"/>
  <c r="BG41" i="5"/>
  <c r="BC42" i="5"/>
  <c r="BC50" i="5"/>
  <c r="DC50" i="5" s="1"/>
  <c r="FC50" i="5" s="1"/>
  <c r="BJ47" i="5"/>
  <c r="AZ9" i="5"/>
  <c r="BI14" i="5"/>
  <c r="R6" i="5"/>
  <c r="AW7" i="5"/>
  <c r="Y8" i="5"/>
  <c r="T9" i="5"/>
  <c r="AF9" i="5"/>
  <c r="AR9" i="5"/>
  <c r="BB9" i="5"/>
  <c r="AH11" i="5"/>
  <c r="AU11" i="5"/>
  <c r="BJ11" i="5"/>
  <c r="BH12" i="5"/>
  <c r="Y14" i="5"/>
  <c r="AO15" i="5"/>
  <c r="BG16" i="5"/>
  <c r="AQ16" i="5"/>
  <c r="AJ17" i="5"/>
  <c r="AS17" i="5"/>
  <c r="AZ17" i="5"/>
  <c r="AX20" i="5"/>
  <c r="AF32" i="5"/>
  <c r="CF32" i="5" s="1"/>
  <c r="EF32" i="5" s="1"/>
  <c r="AM23" i="5"/>
  <c r="AU23" i="5"/>
  <c r="BH23" i="5"/>
  <c r="BI24" i="5"/>
  <c r="AN25" i="5"/>
  <c r="AZ25" i="5"/>
  <c r="AE26" i="5"/>
  <c r="CE26" i="5" s="1"/>
  <c r="EE26" i="5" s="1"/>
  <c r="AW29" i="5"/>
  <c r="AP31" i="5"/>
  <c r="BD31" i="5"/>
  <c r="AI33" i="5"/>
  <c r="CI33" i="5" s="1"/>
  <c r="EI33" i="5" s="1"/>
  <c r="BG39" i="5"/>
  <c r="BE44" i="5"/>
  <c r="BD46" i="5"/>
  <c r="DD46" i="5" s="1"/>
  <c r="FD46" i="5" s="1"/>
  <c r="AP7" i="5"/>
  <c r="AE9" i="5"/>
  <c r="AS14" i="5"/>
  <c r="Q3" i="5"/>
  <c r="BA3" i="5"/>
  <c r="Y5" i="5"/>
  <c r="M7" i="5"/>
  <c r="BM7" i="5" s="1"/>
  <c r="DM7" i="5" s="1"/>
  <c r="BA7" i="5"/>
  <c r="AQ8" i="5"/>
  <c r="W9" i="5"/>
  <c r="AH9" i="5"/>
  <c r="BD9" i="5"/>
  <c r="AX11" i="5"/>
  <c r="AD14" i="5"/>
  <c r="AP15" i="5"/>
  <c r="AR16" i="5"/>
  <c r="AW21" i="5"/>
  <c r="AB22" i="5"/>
  <c r="CB22" i="5" s="1"/>
  <c r="EB22" i="5" s="1"/>
  <c r="BI23" i="5"/>
  <c r="AQ25" i="5"/>
  <c r="AY29" i="5"/>
  <c r="AQ31" i="5"/>
  <c r="AN32" i="5"/>
  <c r="CN32" i="5" s="1"/>
  <c r="EN32" i="5" s="1"/>
  <c r="AZ35" i="5"/>
  <c r="AW38" i="5"/>
  <c r="BG40" i="5"/>
  <c r="BF44" i="5"/>
  <c r="BJ48" i="5"/>
  <c r="AQ9" i="5"/>
  <c r="V2" i="5"/>
  <c r="AG2" i="5"/>
  <c r="R3" i="5"/>
  <c r="BI3" i="5"/>
  <c r="AJ4" i="5"/>
  <c r="P11" i="5"/>
  <c r="BP11" i="5" s="1"/>
  <c r="DP11" i="5" s="1"/>
  <c r="AC5" i="5"/>
  <c r="AR5" i="5"/>
  <c r="BE5" i="5"/>
  <c r="AH6" i="5"/>
  <c r="U7" i="5"/>
  <c r="AC8" i="5"/>
  <c r="AR8" i="5"/>
  <c r="BE8" i="5"/>
  <c r="X9" i="5"/>
  <c r="AJ9" i="5"/>
  <c r="BE9" i="5"/>
  <c r="V11" i="5"/>
  <c r="AL11" i="5"/>
  <c r="AY11" i="5"/>
  <c r="AE14" i="5"/>
  <c r="AY14" i="5"/>
  <c r="W16" i="5"/>
  <c r="BW16" i="5" s="1"/>
  <c r="DW16" i="5" s="1"/>
  <c r="W17" i="5"/>
  <c r="BW17" i="5" s="1"/>
  <c r="DW17" i="5" s="1"/>
  <c r="AL17" i="5"/>
  <c r="BD17" i="5"/>
  <c r="AA18" i="5"/>
  <c r="CA18" i="5" s="1"/>
  <c r="EA18" i="5" s="1"/>
  <c r="AA19" i="5"/>
  <c r="CA19" i="5" s="1"/>
  <c r="EA19" i="5" s="1"/>
  <c r="AN20" i="5"/>
  <c r="AZ20" i="5"/>
  <c r="AF21" i="5"/>
  <c r="AZ21" i="5"/>
  <c r="BD22" i="5"/>
  <c r="AR25" i="5"/>
  <c r="BE25" i="5"/>
  <c r="AY26" i="5"/>
  <c r="AO27" i="5"/>
  <c r="BA27" i="5"/>
  <c r="AO28" i="5"/>
  <c r="AM30" i="5"/>
  <c r="CM30" i="5" s="1"/>
  <c r="EM30" i="5" s="1"/>
  <c r="BF31" i="5"/>
  <c r="BD35" i="5"/>
  <c r="AU39" i="5"/>
  <c r="CU39" i="5" s="1"/>
  <c r="EU39" i="5" s="1"/>
  <c r="AZ38" i="5"/>
  <c r="BG42" i="5"/>
  <c r="BF51" i="5"/>
  <c r="DF51" i="5" s="1"/>
  <c r="FF51" i="5" s="1"/>
  <c r="V14" i="5"/>
  <c r="BV14" i="5" s="1"/>
  <c r="DV14" i="5" s="1"/>
  <c r="FL20" i="5"/>
  <c r="M3" i="5"/>
  <c r="BM3" i="5" s="1"/>
  <c r="DM3" i="5" s="1"/>
  <c r="W2" i="5"/>
  <c r="AK2" i="5"/>
  <c r="BF2" i="5"/>
  <c r="Y3" i="5"/>
  <c r="AK4" i="5"/>
  <c r="AE5" i="5"/>
  <c r="BG5" i="5"/>
  <c r="AP6" i="5"/>
  <c r="W7" i="5"/>
  <c r="AE8" i="5"/>
  <c r="BG8" i="5"/>
  <c r="Y9" i="5"/>
  <c r="AK9" i="5"/>
  <c r="AU9" i="5"/>
  <c r="BG9" i="5"/>
  <c r="X11" i="5"/>
  <c r="AN11" i="5"/>
  <c r="AZ11" i="5"/>
  <c r="X12" i="5"/>
  <c r="S13" i="5"/>
  <c r="BS13" i="5" s="1"/>
  <c r="DS13" i="5" s="1"/>
  <c r="AG14" i="5"/>
  <c r="Q15" i="5"/>
  <c r="BQ15" i="5" s="1"/>
  <c r="DQ15" i="5" s="1"/>
  <c r="AU15" i="5"/>
  <c r="Y16" i="5"/>
  <c r="BY16" i="5" s="1"/>
  <c r="DY16" i="5" s="1"/>
  <c r="AB17" i="5"/>
  <c r="AM17" i="5"/>
  <c r="AU17" i="5"/>
  <c r="BE17" i="5"/>
  <c r="AF18" i="5"/>
  <c r="AO20" i="5"/>
  <c r="BA20" i="5"/>
  <c r="AJ21" i="5"/>
  <c r="BA21" i="5"/>
  <c r="AP23" i="5"/>
  <c r="AZ23" i="5"/>
  <c r="BG25" i="5"/>
  <c r="AP27" i="5"/>
  <c r="BB27" i="5"/>
  <c r="AN29" i="5"/>
  <c r="AZ29" i="5"/>
  <c r="AU31" i="5"/>
  <c r="AZ32" i="5"/>
  <c r="BA34" i="5"/>
  <c r="BH35" i="5"/>
  <c r="AX37" i="5"/>
  <c r="BD38" i="5"/>
  <c r="BF43" i="5"/>
  <c r="AO3" i="5"/>
  <c r="P9" i="5"/>
  <c r="BP9" i="5" s="1"/>
  <c r="DP9" i="5" s="1"/>
  <c r="BI40" i="5"/>
  <c r="BI41" i="5"/>
  <c r="BI42" i="5"/>
  <c r="Z3" i="5"/>
  <c r="M1" i="5" a="1"/>
  <c r="M1" i="5" s="1"/>
  <c r="AQ4" i="5"/>
  <c r="O5" i="5"/>
  <c r="BO5" i="5" s="1"/>
  <c r="DO5" i="5" s="1"/>
  <c r="AF5" i="5"/>
  <c r="BH5" i="5"/>
  <c r="AC7" i="5"/>
  <c r="AG8" i="5"/>
  <c r="BI8" i="5"/>
  <c r="Z9" i="5"/>
  <c r="AM9" i="5"/>
  <c r="AW9" i="5"/>
  <c r="BH9" i="5"/>
  <c r="Z11" i="5"/>
  <c r="AP11" i="5"/>
  <c r="BB11" i="5"/>
  <c r="AF12" i="5"/>
  <c r="AI13" i="5"/>
  <c r="AL14" i="5"/>
  <c r="BA14" i="5"/>
  <c r="Y15" i="5"/>
  <c r="BY15" i="5" s="1"/>
  <c r="DY15" i="5" s="1"/>
  <c r="AA16" i="5"/>
  <c r="BA16" i="5"/>
  <c r="AN17" i="5"/>
  <c r="AW17" i="5"/>
  <c r="BF17" i="5"/>
  <c r="AR20" i="5"/>
  <c r="BE20" i="5"/>
  <c r="AN21" i="5"/>
  <c r="BD21" i="5"/>
  <c r="AS23" i="5"/>
  <c r="AX24" i="5"/>
  <c r="AB25" i="5"/>
  <c r="CB25" i="5" s="1"/>
  <c r="EB25" i="5" s="1"/>
  <c r="BH25" i="5"/>
  <c r="AS27" i="5"/>
  <c r="BF27" i="5"/>
  <c r="AX28" i="5"/>
  <c r="AQ29" i="5"/>
  <c r="BD29" i="5"/>
  <c r="AW31" i="5"/>
  <c r="BH32" i="5"/>
  <c r="BF34" i="5"/>
  <c r="AU36" i="5"/>
  <c r="BA37" i="5"/>
  <c r="BH38" i="5"/>
  <c r="BA40" i="5"/>
  <c r="BA42" i="5"/>
  <c r="DL62" i="5"/>
  <c r="FL6" i="5"/>
  <c r="DL59" i="5"/>
  <c r="FL3" i="5"/>
  <c r="DL67" i="5"/>
  <c r="FL11" i="5"/>
  <c r="DL63" i="5"/>
  <c r="FL7" i="5"/>
  <c r="DL61" i="5"/>
  <c r="FL5" i="5"/>
  <c r="DL2" i="5"/>
  <c r="DL64" i="5"/>
  <c r="FL8" i="5"/>
  <c r="AP3" i="5"/>
  <c r="AU3" i="5"/>
  <c r="BB3" i="5"/>
  <c r="BJ3" i="5"/>
  <c r="M4" i="5"/>
  <c r="BM4" i="5" s="1"/>
  <c r="DM4" i="5" s="1"/>
  <c r="U4" i="5"/>
  <c r="Q50" i="5"/>
  <c r="BQ50" i="5" s="1"/>
  <c r="DQ50" i="5" s="1"/>
  <c r="Q51" i="5"/>
  <c r="BQ51" i="5" s="1"/>
  <c r="DQ51" i="5" s="1"/>
  <c r="Q49" i="5"/>
  <c r="BQ49" i="5" s="1"/>
  <c r="DQ49" i="5" s="1"/>
  <c r="Q43" i="5"/>
  <c r="BQ43" i="5" s="1"/>
  <c r="DQ43" i="5" s="1"/>
  <c r="Q46" i="5"/>
  <c r="BQ46" i="5" s="1"/>
  <c r="DQ46" i="5" s="1"/>
  <c r="Q44" i="5"/>
  <c r="BQ44" i="5" s="1"/>
  <c r="DQ44" i="5" s="1"/>
  <c r="Q47" i="5"/>
  <c r="BQ47" i="5" s="1"/>
  <c r="DQ47" i="5" s="1"/>
  <c r="Q42" i="5"/>
  <c r="BQ42" i="5" s="1"/>
  <c r="DQ42" i="5" s="1"/>
  <c r="Q38" i="5"/>
  <c r="BQ38" i="5" s="1"/>
  <c r="DQ38" i="5" s="1"/>
  <c r="Q48" i="5"/>
  <c r="BQ48" i="5" s="1"/>
  <c r="DQ48" i="5" s="1"/>
  <c r="Q40" i="5"/>
  <c r="BQ40" i="5" s="1"/>
  <c r="DQ40" i="5" s="1"/>
  <c r="Q45" i="5"/>
  <c r="BQ45" i="5" s="1"/>
  <c r="DQ45" i="5" s="1"/>
  <c r="Q36" i="5"/>
  <c r="BQ36" i="5" s="1"/>
  <c r="DQ36" i="5" s="1"/>
  <c r="Q39" i="5"/>
  <c r="BQ39" i="5" s="1"/>
  <c r="DQ39" i="5" s="1"/>
  <c r="Q41" i="5"/>
  <c r="BQ41" i="5" s="1"/>
  <c r="DQ41" i="5" s="1"/>
  <c r="Q35" i="5"/>
  <c r="BQ35" i="5" s="1"/>
  <c r="DQ35" i="5" s="1"/>
  <c r="Q37" i="5"/>
  <c r="BQ37" i="5" s="1"/>
  <c r="DQ37" i="5" s="1"/>
  <c r="Q31" i="5"/>
  <c r="BQ31" i="5" s="1"/>
  <c r="DQ31" i="5" s="1"/>
  <c r="Q33" i="5"/>
  <c r="BQ33" i="5" s="1"/>
  <c r="DQ33" i="5" s="1"/>
  <c r="Q26" i="5"/>
  <c r="BQ26" i="5" s="1"/>
  <c r="DQ26" i="5" s="1"/>
  <c r="Q29" i="5"/>
  <c r="BQ29" i="5" s="1"/>
  <c r="DQ29" i="5" s="1"/>
  <c r="Q34" i="5"/>
  <c r="BQ34" i="5" s="1"/>
  <c r="DQ34" i="5" s="1"/>
  <c r="Q27" i="5"/>
  <c r="BQ27" i="5" s="1"/>
  <c r="DQ27" i="5" s="1"/>
  <c r="Q30" i="5"/>
  <c r="BQ30" i="5" s="1"/>
  <c r="DQ30" i="5" s="1"/>
  <c r="Q32" i="5"/>
  <c r="BQ32" i="5" s="1"/>
  <c r="DQ32" i="5" s="1"/>
  <c r="Q19" i="5"/>
  <c r="BQ19" i="5" s="1"/>
  <c r="DQ19" i="5" s="1"/>
  <c r="Q22" i="5"/>
  <c r="BQ22" i="5" s="1"/>
  <c r="DQ22" i="5" s="1"/>
  <c r="Q28" i="5"/>
  <c r="BQ28" i="5" s="1"/>
  <c r="DQ28" i="5" s="1"/>
  <c r="Q25" i="5"/>
  <c r="BQ25" i="5" s="1"/>
  <c r="DQ25" i="5" s="1"/>
  <c r="Q17" i="5"/>
  <c r="BQ17" i="5" s="1"/>
  <c r="DQ17" i="5" s="1"/>
  <c r="Q20" i="5"/>
  <c r="BQ20" i="5" s="1"/>
  <c r="DQ20" i="5" s="1"/>
  <c r="Q23" i="5"/>
  <c r="BQ23" i="5" s="1"/>
  <c r="DQ23" i="5" s="1"/>
  <c r="Q18" i="5"/>
  <c r="BQ18" i="5" s="1"/>
  <c r="DQ18" i="5" s="1"/>
  <c r="Q10" i="5"/>
  <c r="BQ10" i="5" s="1"/>
  <c r="DQ10" i="5" s="1"/>
  <c r="Q13" i="5"/>
  <c r="BQ13" i="5" s="1"/>
  <c r="DQ13" i="5" s="1"/>
  <c r="Q11" i="5"/>
  <c r="BQ11" i="5" s="1"/>
  <c r="DQ11" i="5" s="1"/>
  <c r="Q16" i="5"/>
  <c r="BQ16" i="5" s="1"/>
  <c r="DQ16" i="5" s="1"/>
  <c r="Q14" i="5"/>
  <c r="BQ14" i="5" s="1"/>
  <c r="DQ14" i="5" s="1"/>
  <c r="Q9" i="5"/>
  <c r="BQ9" i="5" s="1"/>
  <c r="DQ9" i="5" s="1"/>
  <c r="Q12" i="5"/>
  <c r="BQ12" i="5" s="1"/>
  <c r="DQ12" i="5" s="1"/>
  <c r="S6" i="5"/>
  <c r="AA6" i="5"/>
  <c r="AI6" i="5"/>
  <c r="AV6" i="5"/>
  <c r="BC6" i="5"/>
  <c r="V7" i="5"/>
  <c r="AD7" i="5"/>
  <c r="AO7" i="5"/>
  <c r="AY7" i="5"/>
  <c r="O8" i="5"/>
  <c r="BO8" i="5" s="1"/>
  <c r="DO8" i="5" s="1"/>
  <c r="R9" i="5"/>
  <c r="BR9" i="5" s="1"/>
  <c r="DR9" i="5" s="1"/>
  <c r="AH10" i="5"/>
  <c r="AX10" i="5"/>
  <c r="FL10" i="5"/>
  <c r="M11" i="5"/>
  <c r="BM11" i="5" s="1"/>
  <c r="DM11" i="5" s="1"/>
  <c r="DL68" i="5"/>
  <c r="FL12" i="5"/>
  <c r="AA13" i="5"/>
  <c r="O23" i="5"/>
  <c r="BO23" i="5" s="1"/>
  <c r="DO23" i="5" s="1"/>
  <c r="AV10" i="5"/>
  <c r="N50" i="5"/>
  <c r="BN50" i="5" s="1"/>
  <c r="DN50" i="5" s="1"/>
  <c r="N42" i="5"/>
  <c r="BN42" i="5" s="1"/>
  <c r="DN42" i="5" s="1"/>
  <c r="N45" i="5"/>
  <c r="BN45" i="5" s="1"/>
  <c r="DN45" i="5" s="1"/>
  <c r="N48" i="5"/>
  <c r="BN48" i="5" s="1"/>
  <c r="DN48" i="5" s="1"/>
  <c r="N49" i="5"/>
  <c r="BN49" i="5" s="1"/>
  <c r="DN49" i="5" s="1"/>
  <c r="N46" i="5"/>
  <c r="BN46" i="5" s="1"/>
  <c r="DN46" i="5" s="1"/>
  <c r="N51" i="5"/>
  <c r="BN51" i="5" s="1"/>
  <c r="DN51" i="5" s="1"/>
  <c r="N41" i="5"/>
  <c r="BN41" i="5" s="1"/>
  <c r="DN41" i="5" s="1"/>
  <c r="N43" i="5"/>
  <c r="BN43" i="5" s="1"/>
  <c r="DN43" i="5" s="1"/>
  <c r="N40" i="5"/>
  <c r="BN40" i="5" s="1"/>
  <c r="DN40" i="5" s="1"/>
  <c r="N47" i="5"/>
  <c r="BN47" i="5" s="1"/>
  <c r="DN47" i="5" s="1"/>
  <c r="N44" i="5"/>
  <c r="BN44" i="5" s="1"/>
  <c r="DN44" i="5" s="1"/>
  <c r="N39" i="5"/>
  <c r="BN39" i="5" s="1"/>
  <c r="DN39" i="5" s="1"/>
  <c r="N37" i="5"/>
  <c r="BN37" i="5" s="1"/>
  <c r="DN37" i="5" s="1"/>
  <c r="N38" i="5"/>
  <c r="BN38" i="5" s="1"/>
  <c r="DN38" i="5" s="1"/>
  <c r="N36" i="5"/>
  <c r="BN36" i="5" s="1"/>
  <c r="DN36" i="5" s="1"/>
  <c r="N35" i="5"/>
  <c r="BN35" i="5" s="1"/>
  <c r="DN35" i="5" s="1"/>
  <c r="N30" i="5"/>
  <c r="BN30" i="5" s="1"/>
  <c r="DN30" i="5" s="1"/>
  <c r="N32" i="5"/>
  <c r="BN32" i="5" s="1"/>
  <c r="DN32" i="5" s="1"/>
  <c r="N28" i="5"/>
  <c r="BN28" i="5" s="1"/>
  <c r="DN28" i="5" s="1"/>
  <c r="N31" i="5"/>
  <c r="BN31" i="5" s="1"/>
  <c r="DN31" i="5" s="1"/>
  <c r="N33" i="5"/>
  <c r="BN33" i="5" s="1"/>
  <c r="DN33" i="5" s="1"/>
  <c r="N29" i="5"/>
  <c r="BN29" i="5" s="1"/>
  <c r="DN29" i="5" s="1"/>
  <c r="N26" i="5"/>
  <c r="BN26" i="5" s="1"/>
  <c r="DN26" i="5" s="1"/>
  <c r="N18" i="5"/>
  <c r="BN18" i="5" s="1"/>
  <c r="DN18" i="5" s="1"/>
  <c r="N21" i="5"/>
  <c r="BN21" i="5" s="1"/>
  <c r="DN21" i="5" s="1"/>
  <c r="N24" i="5"/>
  <c r="BN24" i="5" s="1"/>
  <c r="DN24" i="5" s="1"/>
  <c r="N16" i="5"/>
  <c r="BN16" i="5" s="1"/>
  <c r="DN16" i="5" s="1"/>
  <c r="N34" i="5"/>
  <c r="BN34" i="5" s="1"/>
  <c r="DN34" i="5" s="1"/>
  <c r="N22" i="5"/>
  <c r="BN22" i="5" s="1"/>
  <c r="DN22" i="5" s="1"/>
  <c r="N27" i="5"/>
  <c r="BN27" i="5" s="1"/>
  <c r="DN27" i="5" s="1"/>
  <c r="N25" i="5"/>
  <c r="BN25" i="5" s="1"/>
  <c r="DN25" i="5" s="1"/>
  <c r="N17" i="5"/>
  <c r="BN17" i="5" s="1"/>
  <c r="DN17" i="5" s="1"/>
  <c r="N23" i="5"/>
  <c r="BN23" i="5" s="1"/>
  <c r="DN23" i="5" s="1"/>
  <c r="N9" i="5"/>
  <c r="BN9" i="5" s="1"/>
  <c r="DN9" i="5" s="1"/>
  <c r="N12" i="5"/>
  <c r="BN12" i="5" s="1"/>
  <c r="DN12" i="5" s="1"/>
  <c r="N15" i="5"/>
  <c r="BN15" i="5" s="1"/>
  <c r="DN15" i="5" s="1"/>
  <c r="N20" i="5"/>
  <c r="BN20" i="5" s="1"/>
  <c r="DN20" i="5" s="1"/>
  <c r="N10" i="5"/>
  <c r="BN10" i="5" s="1"/>
  <c r="DN10" i="5" s="1"/>
  <c r="N19" i="5"/>
  <c r="BN19" i="5" s="1"/>
  <c r="DN19" i="5" s="1"/>
  <c r="N13" i="5"/>
  <c r="BN13" i="5" s="1"/>
  <c r="DN13" i="5" s="1"/>
  <c r="N8" i="5"/>
  <c r="BN8" i="5" s="1"/>
  <c r="DN8" i="5" s="1"/>
  <c r="S3" i="5"/>
  <c r="AA3" i="5"/>
  <c r="AI3" i="5"/>
  <c r="AV3" i="5"/>
  <c r="BC3" i="5"/>
  <c r="N4" i="5"/>
  <c r="BN4" i="5" s="1"/>
  <c r="DN4" i="5" s="1"/>
  <c r="V4" i="5"/>
  <c r="AD4" i="5"/>
  <c r="AL4" i="5"/>
  <c r="AS4" i="5"/>
  <c r="AY4" i="5"/>
  <c r="BF4" i="5"/>
  <c r="T6" i="5"/>
  <c r="AB6" i="5"/>
  <c r="AJ6" i="5"/>
  <c r="AQ6" i="5"/>
  <c r="AW6" i="5"/>
  <c r="BD6" i="5"/>
  <c r="O7" i="5"/>
  <c r="BO7" i="5" s="1"/>
  <c r="DO7" i="5" s="1"/>
  <c r="Q8" i="5"/>
  <c r="BQ8" i="5" s="1"/>
  <c r="DQ8" i="5" s="1"/>
  <c r="M10" i="5"/>
  <c r="BM10" i="5" s="1"/>
  <c r="DM10" i="5" s="1"/>
  <c r="AI10" i="5"/>
  <c r="BB10" i="5"/>
  <c r="N11" i="5"/>
  <c r="BN11" i="5" s="1"/>
  <c r="DN11" i="5" s="1"/>
  <c r="P12" i="5"/>
  <c r="BP12" i="5" s="1"/>
  <c r="DP12" i="5" s="1"/>
  <c r="T3" i="5"/>
  <c r="AB3" i="5"/>
  <c r="AJ3" i="5"/>
  <c r="AQ3" i="5"/>
  <c r="AW3" i="5"/>
  <c r="BD3" i="5"/>
  <c r="AE4" i="5"/>
  <c r="AM4" i="5"/>
  <c r="BG4" i="5"/>
  <c r="R5" i="5"/>
  <c r="Z5" i="5"/>
  <c r="AH5" i="5"/>
  <c r="AP5" i="5"/>
  <c r="AU5" i="5"/>
  <c r="BB5" i="5"/>
  <c r="BJ5" i="5"/>
  <c r="M6" i="5"/>
  <c r="BM6" i="5" s="1"/>
  <c r="DM6" i="5" s="1"/>
  <c r="U6" i="5"/>
  <c r="AC6" i="5"/>
  <c r="AK6" i="5"/>
  <c r="AR6" i="5"/>
  <c r="AX6" i="5"/>
  <c r="BE6" i="5"/>
  <c r="P7" i="5"/>
  <c r="BP7" i="5" s="1"/>
  <c r="DP7" i="5" s="1"/>
  <c r="X7" i="5"/>
  <c r="AG7" i="5"/>
  <c r="AQ7" i="5"/>
  <c r="BB7" i="5"/>
  <c r="R10" i="5"/>
  <c r="BR10" i="5" s="1"/>
  <c r="DR10" i="5" s="1"/>
  <c r="AK10" i="5"/>
  <c r="BC10" i="5"/>
  <c r="Q21" i="5"/>
  <c r="BQ21" i="5" s="1"/>
  <c r="DQ21" i="5" s="1"/>
  <c r="BL4" i="5"/>
  <c r="DL4" i="5" s="1"/>
  <c r="R2" i="5"/>
  <c r="Z2" i="5"/>
  <c r="AH2" i="5"/>
  <c r="AP2" i="5"/>
  <c r="AU2" i="5"/>
  <c r="BB2" i="5"/>
  <c r="BJ2" i="5"/>
  <c r="U3" i="5"/>
  <c r="AC3" i="5"/>
  <c r="AK3" i="5"/>
  <c r="AR3" i="5"/>
  <c r="AX3" i="5"/>
  <c r="BE3" i="5"/>
  <c r="P4" i="5"/>
  <c r="X4" i="5"/>
  <c r="AF4" i="5"/>
  <c r="AN4" i="5"/>
  <c r="AZ4" i="5"/>
  <c r="BH4" i="5"/>
  <c r="P50" i="5"/>
  <c r="BP50" i="5" s="1"/>
  <c r="DP50" i="5" s="1"/>
  <c r="P51" i="5"/>
  <c r="BP51" i="5" s="1"/>
  <c r="DP51" i="5" s="1"/>
  <c r="P48" i="5"/>
  <c r="BP48" i="5" s="1"/>
  <c r="DP48" i="5" s="1"/>
  <c r="P46" i="5"/>
  <c r="BP46" i="5" s="1"/>
  <c r="DP46" i="5" s="1"/>
  <c r="P49" i="5"/>
  <c r="BP49" i="5" s="1"/>
  <c r="DP49" i="5" s="1"/>
  <c r="P47" i="5"/>
  <c r="BP47" i="5" s="1"/>
  <c r="DP47" i="5" s="1"/>
  <c r="P45" i="5"/>
  <c r="BP45" i="5" s="1"/>
  <c r="DP45" i="5" s="1"/>
  <c r="P43" i="5"/>
  <c r="BP43" i="5" s="1"/>
  <c r="DP43" i="5" s="1"/>
  <c r="P44" i="5"/>
  <c r="BP44" i="5" s="1"/>
  <c r="DP44" i="5" s="1"/>
  <c r="P42" i="5"/>
  <c r="BP42" i="5" s="1"/>
  <c r="DP42" i="5" s="1"/>
  <c r="P41" i="5"/>
  <c r="BP41" i="5" s="1"/>
  <c r="DP41" i="5" s="1"/>
  <c r="P37" i="5"/>
  <c r="BP37" i="5" s="1"/>
  <c r="DP37" i="5" s="1"/>
  <c r="P38" i="5"/>
  <c r="BP38" i="5" s="1"/>
  <c r="DP38" i="5" s="1"/>
  <c r="P40" i="5"/>
  <c r="BP40" i="5" s="1"/>
  <c r="DP40" i="5" s="1"/>
  <c r="P36" i="5"/>
  <c r="BP36" i="5" s="1"/>
  <c r="DP36" i="5" s="1"/>
  <c r="P39" i="5"/>
  <c r="BP39" i="5" s="1"/>
  <c r="DP39" i="5" s="1"/>
  <c r="P28" i="5"/>
  <c r="BP28" i="5" s="1"/>
  <c r="DP28" i="5" s="1"/>
  <c r="P31" i="5"/>
  <c r="BP31" i="5" s="1"/>
  <c r="DP31" i="5" s="1"/>
  <c r="P33" i="5"/>
  <c r="BP33" i="5" s="1"/>
  <c r="DP33" i="5" s="1"/>
  <c r="P26" i="5"/>
  <c r="BP26" i="5" s="1"/>
  <c r="DP26" i="5" s="1"/>
  <c r="P29" i="5"/>
  <c r="BP29" i="5" s="1"/>
  <c r="DP29" i="5" s="1"/>
  <c r="P34" i="5"/>
  <c r="BP34" i="5" s="1"/>
  <c r="DP34" i="5" s="1"/>
  <c r="P27" i="5"/>
  <c r="BP27" i="5" s="1"/>
  <c r="DP27" i="5" s="1"/>
  <c r="P30" i="5"/>
  <c r="BP30" i="5" s="1"/>
  <c r="DP30" i="5" s="1"/>
  <c r="P24" i="5"/>
  <c r="BP24" i="5" s="1"/>
  <c r="DP24" i="5" s="1"/>
  <c r="P16" i="5"/>
  <c r="BP16" i="5" s="1"/>
  <c r="DP16" i="5" s="1"/>
  <c r="P19" i="5"/>
  <c r="BP19" i="5" s="1"/>
  <c r="DP19" i="5" s="1"/>
  <c r="P22" i="5"/>
  <c r="BP22" i="5" s="1"/>
  <c r="DP22" i="5" s="1"/>
  <c r="P35" i="5"/>
  <c r="BP35" i="5" s="1"/>
  <c r="DP35" i="5" s="1"/>
  <c r="P25" i="5"/>
  <c r="BP25" i="5" s="1"/>
  <c r="DP25" i="5" s="1"/>
  <c r="P20" i="5"/>
  <c r="BP20" i="5" s="1"/>
  <c r="DP20" i="5" s="1"/>
  <c r="P23" i="5"/>
  <c r="BP23" i="5" s="1"/>
  <c r="DP23" i="5" s="1"/>
  <c r="P21" i="5"/>
  <c r="BP21" i="5" s="1"/>
  <c r="DP21" i="5" s="1"/>
  <c r="P15" i="5"/>
  <c r="BP15" i="5" s="1"/>
  <c r="DP15" i="5" s="1"/>
  <c r="P10" i="5"/>
  <c r="BP10" i="5" s="1"/>
  <c r="DP10" i="5" s="1"/>
  <c r="P32" i="5"/>
  <c r="BP32" i="5" s="1"/>
  <c r="DP32" i="5" s="1"/>
  <c r="P18" i="5"/>
  <c r="BP18" i="5" s="1"/>
  <c r="DP18" i="5" s="1"/>
  <c r="P17" i="5"/>
  <c r="BP17" i="5" s="1"/>
  <c r="DP17" i="5" s="1"/>
  <c r="P13" i="5"/>
  <c r="BP13" i="5" s="1"/>
  <c r="DP13" i="5" s="1"/>
  <c r="P8" i="5"/>
  <c r="BP8" i="5" s="1"/>
  <c r="DP8" i="5" s="1"/>
  <c r="P14" i="5"/>
  <c r="BP14" i="5" s="1"/>
  <c r="DP14" i="5" s="1"/>
  <c r="S5" i="5"/>
  <c r="AA5" i="5"/>
  <c r="AI5" i="5"/>
  <c r="AV5" i="5"/>
  <c r="BC5" i="5"/>
  <c r="N6" i="5"/>
  <c r="BN6" i="5" s="1"/>
  <c r="DN6" i="5" s="1"/>
  <c r="V6" i="5"/>
  <c r="AD6" i="5"/>
  <c r="AL6" i="5"/>
  <c r="AS6" i="5"/>
  <c r="AY6" i="5"/>
  <c r="BF6" i="5"/>
  <c r="Q7" i="5"/>
  <c r="BQ7" i="5" s="1"/>
  <c r="DQ7" i="5" s="1"/>
  <c r="Y7" i="5"/>
  <c r="AH7" i="5"/>
  <c r="AS7" i="5"/>
  <c r="BD7" i="5"/>
  <c r="U8" i="5"/>
  <c r="S10" i="5"/>
  <c r="BS10" i="5" s="1"/>
  <c r="DS10" i="5" s="1"/>
  <c r="AP10" i="5"/>
  <c r="BE10" i="5"/>
  <c r="U11" i="5"/>
  <c r="BU11" i="5" s="1"/>
  <c r="DU11" i="5" s="1"/>
  <c r="AV13" i="5"/>
  <c r="U51" i="5"/>
  <c r="BU51" i="5" s="1"/>
  <c r="DU51" i="5" s="1"/>
  <c r="U47" i="5"/>
  <c r="BU47" i="5" s="1"/>
  <c r="DU47" i="5" s="1"/>
  <c r="U45" i="5"/>
  <c r="BU45" i="5" s="1"/>
  <c r="DU45" i="5" s="1"/>
  <c r="U50" i="5"/>
  <c r="BU50" i="5" s="1"/>
  <c r="DU50" i="5" s="1"/>
  <c r="U48" i="5"/>
  <c r="BU48" i="5" s="1"/>
  <c r="DU48" i="5" s="1"/>
  <c r="U46" i="5"/>
  <c r="BU46" i="5" s="1"/>
  <c r="DU46" i="5" s="1"/>
  <c r="U42" i="5"/>
  <c r="BU42" i="5" s="1"/>
  <c r="DU42" i="5" s="1"/>
  <c r="U49" i="5"/>
  <c r="BU49" i="5" s="1"/>
  <c r="DU49" i="5" s="1"/>
  <c r="U41" i="5"/>
  <c r="BU41" i="5" s="1"/>
  <c r="DU41" i="5" s="1"/>
  <c r="U44" i="5"/>
  <c r="BU44" i="5" s="1"/>
  <c r="DU44" i="5" s="1"/>
  <c r="U43" i="5"/>
  <c r="BU43" i="5" s="1"/>
  <c r="DU43" i="5" s="1"/>
  <c r="U40" i="5"/>
  <c r="BU40" i="5" s="1"/>
  <c r="DU40" i="5" s="1"/>
  <c r="U36" i="5"/>
  <c r="BU36" i="5" s="1"/>
  <c r="DU36" i="5" s="1"/>
  <c r="U39" i="5"/>
  <c r="BU39" i="5" s="1"/>
  <c r="DU39" i="5" s="1"/>
  <c r="U35" i="5"/>
  <c r="BU35" i="5" s="1"/>
  <c r="DU35" i="5" s="1"/>
  <c r="U37" i="5"/>
  <c r="BU37" i="5" s="1"/>
  <c r="DU37" i="5" s="1"/>
  <c r="U38" i="5"/>
  <c r="BU38" i="5" s="1"/>
  <c r="DU38" i="5" s="1"/>
  <c r="U34" i="5"/>
  <c r="BU34" i="5" s="1"/>
  <c r="DU34" i="5" s="1"/>
  <c r="U27" i="5"/>
  <c r="BU27" i="5" s="1"/>
  <c r="DU27" i="5" s="1"/>
  <c r="U30" i="5"/>
  <c r="BU30" i="5" s="1"/>
  <c r="DU30" i="5" s="1"/>
  <c r="U32" i="5"/>
  <c r="BU32" i="5" s="1"/>
  <c r="DU32" i="5" s="1"/>
  <c r="U28" i="5"/>
  <c r="BU28" i="5" s="1"/>
  <c r="DU28" i="5" s="1"/>
  <c r="U31" i="5"/>
  <c r="BU31" i="5" s="1"/>
  <c r="DU31" i="5" s="1"/>
  <c r="U33" i="5"/>
  <c r="BU33" i="5" s="1"/>
  <c r="DU33" i="5" s="1"/>
  <c r="U29" i="5"/>
  <c r="BU29" i="5" s="1"/>
  <c r="DU29" i="5" s="1"/>
  <c r="U23" i="5"/>
  <c r="BU23" i="5" s="1"/>
  <c r="DU23" i="5" s="1"/>
  <c r="U18" i="5"/>
  <c r="BU18" i="5" s="1"/>
  <c r="DU18" i="5" s="1"/>
  <c r="U21" i="5"/>
  <c r="BU21" i="5" s="1"/>
  <c r="DU21" i="5" s="1"/>
  <c r="U24" i="5"/>
  <c r="BU24" i="5" s="1"/>
  <c r="DU24" i="5" s="1"/>
  <c r="U19" i="5"/>
  <c r="BU19" i="5" s="1"/>
  <c r="DU19" i="5" s="1"/>
  <c r="U26" i="5"/>
  <c r="BU26" i="5" s="1"/>
  <c r="DU26" i="5" s="1"/>
  <c r="U22" i="5"/>
  <c r="BU22" i="5" s="1"/>
  <c r="DU22" i="5" s="1"/>
  <c r="U17" i="5"/>
  <c r="BU17" i="5" s="1"/>
  <c r="DU17" i="5" s="1"/>
  <c r="U16" i="5"/>
  <c r="BU16" i="5" s="1"/>
  <c r="DU16" i="5" s="1"/>
  <c r="U14" i="5"/>
  <c r="BU14" i="5" s="1"/>
  <c r="DU14" i="5" s="1"/>
  <c r="BI10" i="5"/>
  <c r="BA10" i="5"/>
  <c r="AO10" i="5"/>
  <c r="AG10" i="5"/>
  <c r="Y10" i="5"/>
  <c r="BH10" i="5"/>
  <c r="AZ10" i="5"/>
  <c r="AN10" i="5"/>
  <c r="AF10" i="5"/>
  <c r="U9" i="5"/>
  <c r="U20" i="5"/>
  <c r="BU20" i="5" s="1"/>
  <c r="DU20" i="5" s="1"/>
  <c r="U12" i="5"/>
  <c r="BU12" i="5" s="1"/>
  <c r="DU12" i="5" s="1"/>
  <c r="BG10" i="5"/>
  <c r="AM10" i="5"/>
  <c r="AE10" i="5"/>
  <c r="U15" i="5"/>
  <c r="BU15" i="5" s="1"/>
  <c r="DU15" i="5" s="1"/>
  <c r="BF10" i="5"/>
  <c r="AY10" i="5"/>
  <c r="AS10" i="5"/>
  <c r="AL10" i="5"/>
  <c r="AD10" i="5"/>
  <c r="V10" i="5"/>
  <c r="U13" i="5"/>
  <c r="BU13" i="5" s="1"/>
  <c r="DU13" i="5" s="1"/>
  <c r="BD10" i="5"/>
  <c r="AW10" i="5"/>
  <c r="AQ10" i="5"/>
  <c r="AJ10" i="5"/>
  <c r="AB10" i="5"/>
  <c r="M51" i="5"/>
  <c r="BM51" i="5" s="1"/>
  <c r="DM51" i="5" s="1"/>
  <c r="M47" i="5"/>
  <c r="BM47" i="5" s="1"/>
  <c r="DM47" i="5" s="1"/>
  <c r="M45" i="5"/>
  <c r="BM45" i="5" s="1"/>
  <c r="DM45" i="5" s="1"/>
  <c r="M48" i="5"/>
  <c r="BM48" i="5" s="1"/>
  <c r="DM48" i="5" s="1"/>
  <c r="M50" i="5"/>
  <c r="BM50" i="5" s="1"/>
  <c r="DM50" i="5" s="1"/>
  <c r="M49" i="5"/>
  <c r="BM49" i="5" s="1"/>
  <c r="DM49" i="5" s="1"/>
  <c r="M46" i="5"/>
  <c r="BM46" i="5" s="1"/>
  <c r="DM46" i="5" s="1"/>
  <c r="M41" i="5"/>
  <c r="BM41" i="5" s="1"/>
  <c r="DM41" i="5" s="1"/>
  <c r="M43" i="5"/>
  <c r="BM43" i="5" s="1"/>
  <c r="DM43" i="5" s="1"/>
  <c r="M44" i="5"/>
  <c r="BM44" i="5" s="1"/>
  <c r="DM44" i="5" s="1"/>
  <c r="M42" i="5"/>
  <c r="BM42" i="5" s="1"/>
  <c r="DM42" i="5" s="1"/>
  <c r="M36" i="5"/>
  <c r="BM36" i="5" s="1"/>
  <c r="DM36" i="5" s="1"/>
  <c r="M39" i="5"/>
  <c r="BM39" i="5" s="1"/>
  <c r="DM39" i="5" s="1"/>
  <c r="M35" i="5"/>
  <c r="BM35" i="5" s="1"/>
  <c r="DM35" i="5" s="1"/>
  <c r="M37" i="5"/>
  <c r="BM37" i="5" s="1"/>
  <c r="DM37" i="5" s="1"/>
  <c r="M40" i="5"/>
  <c r="BM40" i="5" s="1"/>
  <c r="DM40" i="5" s="1"/>
  <c r="M38" i="5"/>
  <c r="BM38" i="5" s="1"/>
  <c r="DM38" i="5" s="1"/>
  <c r="M34" i="5"/>
  <c r="BM34" i="5" s="1"/>
  <c r="DM34" i="5" s="1"/>
  <c r="M27" i="5"/>
  <c r="BM27" i="5" s="1"/>
  <c r="DM27" i="5" s="1"/>
  <c r="M30" i="5"/>
  <c r="BM30" i="5" s="1"/>
  <c r="DM30" i="5" s="1"/>
  <c r="M32" i="5"/>
  <c r="BM32" i="5" s="1"/>
  <c r="DM32" i="5" s="1"/>
  <c r="M28" i="5"/>
  <c r="BM28" i="5" s="1"/>
  <c r="DM28" i="5" s="1"/>
  <c r="M31" i="5"/>
  <c r="BM31" i="5" s="1"/>
  <c r="DM31" i="5" s="1"/>
  <c r="M33" i="5"/>
  <c r="BM33" i="5" s="1"/>
  <c r="DM33" i="5" s="1"/>
  <c r="M29" i="5"/>
  <c r="BM29" i="5" s="1"/>
  <c r="DM29" i="5" s="1"/>
  <c r="M23" i="5"/>
  <c r="BM23" i="5" s="1"/>
  <c r="DM23" i="5" s="1"/>
  <c r="M26" i="5"/>
  <c r="BM26" i="5" s="1"/>
  <c r="DM26" i="5" s="1"/>
  <c r="M18" i="5"/>
  <c r="BM18" i="5" s="1"/>
  <c r="DM18" i="5" s="1"/>
  <c r="M21" i="5"/>
  <c r="BM21" i="5" s="1"/>
  <c r="DM21" i="5" s="1"/>
  <c r="M24" i="5"/>
  <c r="BM24" i="5" s="1"/>
  <c r="DM24" i="5" s="1"/>
  <c r="M19" i="5"/>
  <c r="BM19" i="5" s="1"/>
  <c r="DM19" i="5" s="1"/>
  <c r="M22" i="5"/>
  <c r="BM22" i="5" s="1"/>
  <c r="DM22" i="5" s="1"/>
  <c r="M14" i="5"/>
  <c r="BM14" i="5" s="1"/>
  <c r="DM14" i="5" s="1"/>
  <c r="M25" i="5"/>
  <c r="BM25" i="5" s="1"/>
  <c r="DM25" i="5" s="1"/>
  <c r="M9" i="5"/>
  <c r="BM9" i="5" s="1"/>
  <c r="DM9" i="5" s="1"/>
  <c r="M12" i="5"/>
  <c r="BM12" i="5" s="1"/>
  <c r="DM12" i="5" s="1"/>
  <c r="M15" i="5"/>
  <c r="BM15" i="5" s="1"/>
  <c r="DM15" i="5" s="1"/>
  <c r="M20" i="5"/>
  <c r="BM20" i="5" s="1"/>
  <c r="DM20" i="5" s="1"/>
  <c r="M17" i="5"/>
  <c r="BM17" i="5" s="1"/>
  <c r="DM17" i="5" s="1"/>
  <c r="M13" i="5"/>
  <c r="BM13" i="5" s="1"/>
  <c r="DM13" i="5" s="1"/>
  <c r="M16" i="5"/>
  <c r="BM16" i="5" s="1"/>
  <c r="DM16" i="5" s="1"/>
  <c r="S2" i="5"/>
  <c r="AA2" i="5"/>
  <c r="AI2" i="5"/>
  <c r="AV2" i="5"/>
  <c r="BC2" i="5"/>
  <c r="N3" i="5"/>
  <c r="V3" i="5"/>
  <c r="AD3" i="5"/>
  <c r="AL3" i="5"/>
  <c r="AS3" i="5"/>
  <c r="AY3" i="5"/>
  <c r="BF3" i="5"/>
  <c r="Q4" i="5"/>
  <c r="Y4" i="5"/>
  <c r="AG4" i="5"/>
  <c r="AO4" i="5"/>
  <c r="BA4" i="5"/>
  <c r="BI4" i="5"/>
  <c r="T5" i="5"/>
  <c r="AB5" i="5"/>
  <c r="AJ5" i="5"/>
  <c r="AQ5" i="5"/>
  <c r="AW5" i="5"/>
  <c r="BD5" i="5"/>
  <c r="O6" i="5"/>
  <c r="BO6" i="5" s="1"/>
  <c r="DO6" i="5" s="1"/>
  <c r="W6" i="5"/>
  <c r="AE6" i="5"/>
  <c r="AM6" i="5"/>
  <c r="BG6" i="5"/>
  <c r="R7" i="5"/>
  <c r="Z7" i="5"/>
  <c r="AJ7" i="5"/>
  <c r="U10" i="5"/>
  <c r="BJ10" i="5"/>
  <c r="DL70" i="5"/>
  <c r="FL14" i="5"/>
  <c r="DL73" i="5"/>
  <c r="FL17" i="5"/>
  <c r="T2" i="5"/>
  <c r="AB2" i="5"/>
  <c r="AJ2" i="5"/>
  <c r="AQ2" i="5"/>
  <c r="AW2" i="5"/>
  <c r="BD2" i="5"/>
  <c r="O3" i="5"/>
  <c r="W3" i="5"/>
  <c r="AE3" i="5"/>
  <c r="AM3" i="5"/>
  <c r="BG3" i="5"/>
  <c r="R4" i="5"/>
  <c r="Z4" i="5"/>
  <c r="AH4" i="5"/>
  <c r="AP4" i="5"/>
  <c r="AU4" i="5"/>
  <c r="BB4" i="5"/>
  <c r="M5" i="5"/>
  <c r="BM5" i="5" s="1"/>
  <c r="DM5" i="5" s="1"/>
  <c r="U5" i="5"/>
  <c r="P6" i="5"/>
  <c r="BP6" i="5" s="1"/>
  <c r="DP6" i="5" s="1"/>
  <c r="X6" i="5"/>
  <c r="AF6" i="5"/>
  <c r="AN6" i="5"/>
  <c r="AZ6" i="5"/>
  <c r="BH6" i="5"/>
  <c r="R50" i="5"/>
  <c r="BR50" i="5" s="1"/>
  <c r="DR50" i="5" s="1"/>
  <c r="R51" i="5"/>
  <c r="BR51" i="5" s="1"/>
  <c r="DR51" i="5" s="1"/>
  <c r="R46" i="5"/>
  <c r="BR46" i="5" s="1"/>
  <c r="DR46" i="5" s="1"/>
  <c r="R49" i="5"/>
  <c r="BR49" i="5" s="1"/>
  <c r="DR49" i="5" s="1"/>
  <c r="R44" i="5"/>
  <c r="BR44" i="5" s="1"/>
  <c r="DR44" i="5" s="1"/>
  <c r="R47" i="5"/>
  <c r="BR47" i="5" s="1"/>
  <c r="DR47" i="5" s="1"/>
  <c r="R45" i="5"/>
  <c r="BR45" i="5" s="1"/>
  <c r="DR45" i="5" s="1"/>
  <c r="R42" i="5"/>
  <c r="BR42" i="5" s="1"/>
  <c r="DR42" i="5" s="1"/>
  <c r="R48" i="5"/>
  <c r="BR48" i="5" s="1"/>
  <c r="DR48" i="5" s="1"/>
  <c r="R40" i="5"/>
  <c r="BR40" i="5" s="1"/>
  <c r="DR40" i="5" s="1"/>
  <c r="R38" i="5"/>
  <c r="BR38" i="5" s="1"/>
  <c r="DR38" i="5" s="1"/>
  <c r="R43" i="5"/>
  <c r="BR43" i="5" s="1"/>
  <c r="DR43" i="5" s="1"/>
  <c r="R36" i="5"/>
  <c r="BR36" i="5" s="1"/>
  <c r="DR36" i="5" s="1"/>
  <c r="R39" i="5"/>
  <c r="BR39" i="5" s="1"/>
  <c r="DR39" i="5" s="1"/>
  <c r="R41" i="5"/>
  <c r="BR41" i="5" s="1"/>
  <c r="DR41" i="5" s="1"/>
  <c r="R35" i="5"/>
  <c r="BR35" i="5" s="1"/>
  <c r="DR35" i="5" s="1"/>
  <c r="R37" i="5"/>
  <c r="BR37" i="5" s="1"/>
  <c r="DR37" i="5" s="1"/>
  <c r="R33" i="5"/>
  <c r="BR33" i="5" s="1"/>
  <c r="DR33" i="5" s="1"/>
  <c r="R26" i="5"/>
  <c r="BR26" i="5" s="1"/>
  <c r="DR26" i="5" s="1"/>
  <c r="R29" i="5"/>
  <c r="BR29" i="5" s="1"/>
  <c r="DR29" i="5" s="1"/>
  <c r="R34" i="5"/>
  <c r="BR34" i="5" s="1"/>
  <c r="DR34" i="5" s="1"/>
  <c r="R30" i="5"/>
  <c r="BR30" i="5" s="1"/>
  <c r="DR30" i="5" s="1"/>
  <c r="R32" i="5"/>
  <c r="BR32" i="5" s="1"/>
  <c r="DR32" i="5" s="1"/>
  <c r="R28" i="5"/>
  <c r="BR28" i="5" s="1"/>
  <c r="DR28" i="5" s="1"/>
  <c r="R22" i="5"/>
  <c r="BR22" i="5" s="1"/>
  <c r="DR22" i="5" s="1"/>
  <c r="R25" i="5"/>
  <c r="BR25" i="5" s="1"/>
  <c r="DR25" i="5" s="1"/>
  <c r="R17" i="5"/>
  <c r="BR17" i="5" s="1"/>
  <c r="DR17" i="5" s="1"/>
  <c r="R20" i="5"/>
  <c r="BR20" i="5" s="1"/>
  <c r="DR20" i="5" s="1"/>
  <c r="R31" i="5"/>
  <c r="BR31" i="5" s="1"/>
  <c r="DR31" i="5" s="1"/>
  <c r="R23" i="5"/>
  <c r="BR23" i="5" s="1"/>
  <c r="DR23" i="5" s="1"/>
  <c r="R27" i="5"/>
  <c r="BR27" i="5" s="1"/>
  <c r="DR27" i="5" s="1"/>
  <c r="R18" i="5"/>
  <c r="BR18" i="5" s="1"/>
  <c r="DR18" i="5" s="1"/>
  <c r="R21" i="5"/>
  <c r="BR21" i="5" s="1"/>
  <c r="DR21" i="5" s="1"/>
  <c r="R13" i="5"/>
  <c r="BR13" i="5" s="1"/>
  <c r="DR13" i="5" s="1"/>
  <c r="BH7" i="5"/>
  <c r="AZ7" i="5"/>
  <c r="AN7" i="5"/>
  <c r="AF7" i="5"/>
  <c r="R8" i="5"/>
  <c r="BR8" i="5" s="1"/>
  <c r="DR8" i="5" s="1"/>
  <c r="BG7" i="5"/>
  <c r="R11" i="5"/>
  <c r="BR11" i="5" s="1"/>
  <c r="DR11" i="5" s="1"/>
  <c r="R19" i="5"/>
  <c r="BR19" i="5" s="1"/>
  <c r="DR19" i="5" s="1"/>
  <c r="R16" i="5"/>
  <c r="BR16" i="5" s="1"/>
  <c r="DR16" i="5" s="1"/>
  <c r="R14" i="5"/>
  <c r="BR14" i="5" s="1"/>
  <c r="DR14" i="5" s="1"/>
  <c r="BE7" i="5"/>
  <c r="AX7" i="5"/>
  <c r="AR7" i="5"/>
  <c r="R12" i="5"/>
  <c r="BR12" i="5" s="1"/>
  <c r="DR12" i="5" s="1"/>
  <c r="BC7" i="5"/>
  <c r="AV7" i="5"/>
  <c r="AI7" i="5"/>
  <c r="R24" i="5"/>
  <c r="BR24" i="5" s="1"/>
  <c r="DR24" i="5" s="1"/>
  <c r="R15" i="5"/>
  <c r="BR15" i="5" s="1"/>
  <c r="DR15" i="5" s="1"/>
  <c r="S7" i="5"/>
  <c r="AA7" i="5"/>
  <c r="AK7" i="5"/>
  <c r="BI7" i="5"/>
  <c r="DL65" i="5"/>
  <c r="FL9" i="5"/>
  <c r="Z10" i="5"/>
  <c r="AR10" i="5"/>
  <c r="X50" i="5"/>
  <c r="BX50" i="5" s="1"/>
  <c r="DX50" i="5" s="1"/>
  <c r="X51" i="5"/>
  <c r="BX51" i="5" s="1"/>
  <c r="DX51" i="5" s="1"/>
  <c r="X48" i="5"/>
  <c r="BX48" i="5" s="1"/>
  <c r="DX48" i="5" s="1"/>
  <c r="X46" i="5"/>
  <c r="BX46" i="5" s="1"/>
  <c r="DX46" i="5" s="1"/>
  <c r="X49" i="5"/>
  <c r="BX49" i="5" s="1"/>
  <c r="DX49" i="5" s="1"/>
  <c r="X47" i="5"/>
  <c r="BX47" i="5" s="1"/>
  <c r="DX47" i="5" s="1"/>
  <c r="X44" i="5"/>
  <c r="BX44" i="5" s="1"/>
  <c r="DX44" i="5" s="1"/>
  <c r="X43" i="5"/>
  <c r="BX43" i="5" s="1"/>
  <c r="DX43" i="5" s="1"/>
  <c r="X45" i="5"/>
  <c r="BX45" i="5" s="1"/>
  <c r="DX45" i="5" s="1"/>
  <c r="X42" i="5"/>
  <c r="BX42" i="5" s="1"/>
  <c r="DX42" i="5" s="1"/>
  <c r="X41" i="5"/>
  <c r="BX41" i="5" s="1"/>
  <c r="DX41" i="5" s="1"/>
  <c r="X37" i="5"/>
  <c r="BX37" i="5" s="1"/>
  <c r="DX37" i="5" s="1"/>
  <c r="X38" i="5"/>
  <c r="BX38" i="5" s="1"/>
  <c r="DX38" i="5" s="1"/>
  <c r="X36" i="5"/>
  <c r="BX36" i="5" s="1"/>
  <c r="DX36" i="5" s="1"/>
  <c r="X40" i="5"/>
  <c r="BX40" i="5" s="1"/>
  <c r="DX40" i="5" s="1"/>
  <c r="X39" i="5"/>
  <c r="BX39" i="5" s="1"/>
  <c r="DX39" i="5" s="1"/>
  <c r="X28" i="5"/>
  <c r="BX28" i="5" s="1"/>
  <c r="DX28" i="5" s="1"/>
  <c r="X31" i="5"/>
  <c r="BX31" i="5" s="1"/>
  <c r="DX31" i="5" s="1"/>
  <c r="X33" i="5"/>
  <c r="BX33" i="5" s="1"/>
  <c r="DX33" i="5" s="1"/>
  <c r="X26" i="5"/>
  <c r="BX26" i="5" s="1"/>
  <c r="DX26" i="5" s="1"/>
  <c r="X35" i="5"/>
  <c r="BX35" i="5" s="1"/>
  <c r="DX35" i="5" s="1"/>
  <c r="X29" i="5"/>
  <c r="BX29" i="5" s="1"/>
  <c r="DX29" i="5" s="1"/>
  <c r="X34" i="5"/>
  <c r="BX34" i="5" s="1"/>
  <c r="DX34" i="5" s="1"/>
  <c r="X27" i="5"/>
  <c r="BX27" i="5" s="1"/>
  <c r="DX27" i="5" s="1"/>
  <c r="X30" i="5"/>
  <c r="BX30" i="5" s="1"/>
  <c r="DX30" i="5" s="1"/>
  <c r="X24" i="5"/>
  <c r="BX24" i="5" s="1"/>
  <c r="DX24" i="5" s="1"/>
  <c r="X16" i="5"/>
  <c r="BX16" i="5" s="1"/>
  <c r="DX16" i="5" s="1"/>
  <c r="X19" i="5"/>
  <c r="BX19" i="5" s="1"/>
  <c r="DX19" i="5" s="1"/>
  <c r="X22" i="5"/>
  <c r="BX22" i="5" s="1"/>
  <c r="DX22" i="5" s="1"/>
  <c r="X25" i="5"/>
  <c r="BX25" i="5" s="1"/>
  <c r="DX25" i="5" s="1"/>
  <c r="X20" i="5"/>
  <c r="BX20" i="5" s="1"/>
  <c r="DX20" i="5" s="1"/>
  <c r="X23" i="5"/>
  <c r="BX23" i="5" s="1"/>
  <c r="DX23" i="5" s="1"/>
  <c r="X32" i="5"/>
  <c r="BX32" i="5" s="1"/>
  <c r="DX32" i="5" s="1"/>
  <c r="X15" i="5"/>
  <c r="BX15" i="5" s="1"/>
  <c r="DX15" i="5" s="1"/>
  <c r="BJ13" i="5"/>
  <c r="BB13" i="5"/>
  <c r="AU13" i="5"/>
  <c r="AP13" i="5"/>
  <c r="AH13" i="5"/>
  <c r="Z13" i="5"/>
  <c r="BI13" i="5"/>
  <c r="BA13" i="5"/>
  <c r="AO13" i="5"/>
  <c r="AG13" i="5"/>
  <c r="X10" i="5"/>
  <c r="BH13" i="5"/>
  <c r="AZ13" i="5"/>
  <c r="AN13" i="5"/>
  <c r="AF13" i="5"/>
  <c r="X13" i="5"/>
  <c r="BG13" i="5"/>
  <c r="AM13" i="5"/>
  <c r="AE13" i="5"/>
  <c r="X8" i="5"/>
  <c r="BF13" i="5"/>
  <c r="AY13" i="5"/>
  <c r="AS13" i="5"/>
  <c r="AL13" i="5"/>
  <c r="AD13" i="5"/>
  <c r="X14" i="5"/>
  <c r="BX14" i="5" s="1"/>
  <c r="DX14" i="5" s="1"/>
  <c r="BE13" i="5"/>
  <c r="AX13" i="5"/>
  <c r="AR13" i="5"/>
  <c r="AK13" i="5"/>
  <c r="AC13" i="5"/>
  <c r="X21" i="5"/>
  <c r="BX21" i="5" s="1"/>
  <c r="DX21" i="5" s="1"/>
  <c r="X17" i="5"/>
  <c r="BX17" i="5" s="1"/>
  <c r="DX17" i="5" s="1"/>
  <c r="BD13" i="5"/>
  <c r="AW13" i="5"/>
  <c r="AQ13" i="5"/>
  <c r="AJ13" i="5"/>
  <c r="AB13" i="5"/>
  <c r="T13" i="5"/>
  <c r="BT13" i="5" s="1"/>
  <c r="DT13" i="5" s="1"/>
  <c r="N14" i="5"/>
  <c r="BN14" i="5" s="1"/>
  <c r="DN14" i="5" s="1"/>
  <c r="DL72" i="5"/>
  <c r="FL16" i="5"/>
  <c r="DL74" i="5"/>
  <c r="FL18" i="5"/>
  <c r="AC10" i="5"/>
  <c r="U2" i="5"/>
  <c r="P3" i="5"/>
  <c r="X3" i="5"/>
  <c r="AF3" i="5"/>
  <c r="AN3" i="5"/>
  <c r="AZ3" i="5"/>
  <c r="BH3" i="5"/>
  <c r="O49" i="5"/>
  <c r="BO49" i="5" s="1"/>
  <c r="DO49" i="5" s="1"/>
  <c r="O50" i="5"/>
  <c r="BO50" i="5" s="1"/>
  <c r="DO50" i="5" s="1"/>
  <c r="O51" i="5"/>
  <c r="BO51" i="5" s="1"/>
  <c r="DO51" i="5" s="1"/>
  <c r="O45" i="5"/>
  <c r="BO45" i="5" s="1"/>
  <c r="DO45" i="5" s="1"/>
  <c r="O48" i="5"/>
  <c r="BO48" i="5" s="1"/>
  <c r="DO48" i="5" s="1"/>
  <c r="O43" i="5"/>
  <c r="BO43" i="5" s="1"/>
  <c r="DO43" i="5" s="1"/>
  <c r="O46" i="5"/>
  <c r="BO46" i="5" s="1"/>
  <c r="DO46" i="5" s="1"/>
  <c r="O44" i="5"/>
  <c r="BO44" i="5" s="1"/>
  <c r="DO44" i="5" s="1"/>
  <c r="O47" i="5"/>
  <c r="BO47" i="5" s="1"/>
  <c r="DO47" i="5" s="1"/>
  <c r="O42" i="5"/>
  <c r="BO42" i="5" s="1"/>
  <c r="DO42" i="5" s="1"/>
  <c r="O35" i="5"/>
  <c r="BO35" i="5" s="1"/>
  <c r="DO35" i="5" s="1"/>
  <c r="O37" i="5"/>
  <c r="BO37" i="5" s="1"/>
  <c r="DO37" i="5" s="1"/>
  <c r="O38" i="5"/>
  <c r="BO38" i="5" s="1"/>
  <c r="DO38" i="5" s="1"/>
  <c r="O40" i="5"/>
  <c r="BO40" i="5" s="1"/>
  <c r="DO40" i="5" s="1"/>
  <c r="O36" i="5"/>
  <c r="BO36" i="5" s="1"/>
  <c r="DO36" i="5" s="1"/>
  <c r="O41" i="5"/>
  <c r="BO41" i="5" s="1"/>
  <c r="DO41" i="5" s="1"/>
  <c r="O39" i="5"/>
  <c r="BO39" i="5" s="1"/>
  <c r="DO39" i="5" s="1"/>
  <c r="O32" i="5"/>
  <c r="BO32" i="5" s="1"/>
  <c r="DO32" i="5" s="1"/>
  <c r="O28" i="5"/>
  <c r="BO28" i="5" s="1"/>
  <c r="DO28" i="5" s="1"/>
  <c r="O31" i="5"/>
  <c r="BO31" i="5" s="1"/>
  <c r="DO31" i="5" s="1"/>
  <c r="O33" i="5"/>
  <c r="BO33" i="5" s="1"/>
  <c r="DO33" i="5" s="1"/>
  <c r="O29" i="5"/>
  <c r="BO29" i="5" s="1"/>
  <c r="DO29" i="5" s="1"/>
  <c r="O34" i="5"/>
  <c r="BO34" i="5" s="1"/>
  <c r="DO34" i="5" s="1"/>
  <c r="O27" i="5"/>
  <c r="BO27" i="5" s="1"/>
  <c r="DO27" i="5" s="1"/>
  <c r="O21" i="5"/>
  <c r="BO21" i="5" s="1"/>
  <c r="DO21" i="5" s="1"/>
  <c r="O24" i="5"/>
  <c r="BO24" i="5" s="1"/>
  <c r="DO24" i="5" s="1"/>
  <c r="O30" i="5"/>
  <c r="BO30" i="5" s="1"/>
  <c r="DO30" i="5" s="1"/>
  <c r="O19" i="5"/>
  <c r="BO19" i="5" s="1"/>
  <c r="DO19" i="5" s="1"/>
  <c r="O22" i="5"/>
  <c r="BO22" i="5" s="1"/>
  <c r="DO22" i="5" s="1"/>
  <c r="O25" i="5"/>
  <c r="BO25" i="5" s="1"/>
  <c r="DO25" i="5" s="1"/>
  <c r="O20" i="5"/>
  <c r="BO20" i="5" s="1"/>
  <c r="DO20" i="5" s="1"/>
  <c r="O12" i="5"/>
  <c r="BO12" i="5" s="1"/>
  <c r="DO12" i="5" s="1"/>
  <c r="O15" i="5"/>
  <c r="BO15" i="5" s="1"/>
  <c r="DO15" i="5" s="1"/>
  <c r="O10" i="5"/>
  <c r="BO10" i="5" s="1"/>
  <c r="DO10" i="5" s="1"/>
  <c r="O18" i="5"/>
  <c r="BO18" i="5" s="1"/>
  <c r="DO18" i="5" s="1"/>
  <c r="O17" i="5"/>
  <c r="BO17" i="5" s="1"/>
  <c r="DO17" i="5" s="1"/>
  <c r="O13" i="5"/>
  <c r="BO13" i="5" s="1"/>
  <c r="DO13" i="5" s="1"/>
  <c r="O16" i="5"/>
  <c r="BO16" i="5" s="1"/>
  <c r="DO16" i="5" s="1"/>
  <c r="O11" i="5"/>
  <c r="BO11" i="5" s="1"/>
  <c r="DO11" i="5" s="1"/>
  <c r="O26" i="5"/>
  <c r="BO26" i="5" s="1"/>
  <c r="DO26" i="5" s="1"/>
  <c r="O14" i="5"/>
  <c r="BO14" i="5" s="1"/>
  <c r="DO14" i="5" s="1"/>
  <c r="S4" i="5"/>
  <c r="AA4" i="5"/>
  <c r="AI4" i="5"/>
  <c r="AV4" i="5"/>
  <c r="BC4" i="5"/>
  <c r="N5" i="5"/>
  <c r="BN5" i="5" s="1"/>
  <c r="DN5" i="5" s="1"/>
  <c r="V5" i="5"/>
  <c r="AD5" i="5"/>
  <c r="AL5" i="5"/>
  <c r="AS5" i="5"/>
  <c r="AY5" i="5"/>
  <c r="BF5" i="5"/>
  <c r="Q6" i="5"/>
  <c r="Y6" i="5"/>
  <c r="AG6" i="5"/>
  <c r="AO6" i="5"/>
  <c r="BA6" i="5"/>
  <c r="BI6" i="5"/>
  <c r="T7" i="5"/>
  <c r="AB7" i="5"/>
  <c r="AL7" i="5"/>
  <c r="AU7" i="5"/>
  <c r="BJ7" i="5"/>
  <c r="O9" i="5"/>
  <c r="BO9" i="5" s="1"/>
  <c r="DO9" i="5" s="1"/>
  <c r="AA10" i="5"/>
  <c r="AU10" i="5"/>
  <c r="DL69" i="5"/>
  <c r="FL13" i="5"/>
  <c r="DL71" i="5"/>
  <c r="FL15" i="5"/>
  <c r="X18" i="5"/>
  <c r="BX18" i="5" s="1"/>
  <c r="DX18" i="5" s="1"/>
  <c r="DL78" i="5"/>
  <c r="FL22" i="5"/>
  <c r="Q24" i="5"/>
  <c r="BQ24" i="5" s="1"/>
  <c r="DQ24" i="5" s="1"/>
  <c r="Y12" i="5"/>
  <c r="AG12" i="5"/>
  <c r="AO12" i="5"/>
  <c r="BA12" i="5"/>
  <c r="BI12" i="5"/>
  <c r="W14" i="5"/>
  <c r="BW14" i="5" s="1"/>
  <c r="DW14" i="5" s="1"/>
  <c r="AD50" i="5"/>
  <c r="CD50" i="5" s="1"/>
  <c r="ED50" i="5" s="1"/>
  <c r="AD49" i="5"/>
  <c r="CD49" i="5" s="1"/>
  <c r="ED49" i="5" s="1"/>
  <c r="AD42" i="5"/>
  <c r="CD42" i="5" s="1"/>
  <c r="ED42" i="5" s="1"/>
  <c r="AD45" i="5"/>
  <c r="CD45" i="5" s="1"/>
  <c r="ED45" i="5" s="1"/>
  <c r="AD48" i="5"/>
  <c r="CD48" i="5" s="1"/>
  <c r="ED48" i="5" s="1"/>
  <c r="AD51" i="5"/>
  <c r="CD51" i="5" s="1"/>
  <c r="ED51" i="5" s="1"/>
  <c r="AD46" i="5"/>
  <c r="CD46" i="5" s="1"/>
  <c r="ED46" i="5" s="1"/>
  <c r="AD47" i="5"/>
  <c r="CD47" i="5" s="1"/>
  <c r="ED47" i="5" s="1"/>
  <c r="AD41" i="5"/>
  <c r="CD41" i="5" s="1"/>
  <c r="ED41" i="5" s="1"/>
  <c r="AD40" i="5"/>
  <c r="CD40" i="5" s="1"/>
  <c r="ED40" i="5" s="1"/>
  <c r="AD43" i="5"/>
  <c r="CD43" i="5" s="1"/>
  <c r="ED43" i="5" s="1"/>
  <c r="AD39" i="5"/>
  <c r="CD39" i="5" s="1"/>
  <c r="ED39" i="5" s="1"/>
  <c r="AD35" i="5"/>
  <c r="CD35" i="5" s="1"/>
  <c r="ED35" i="5" s="1"/>
  <c r="AD37" i="5"/>
  <c r="CD37" i="5" s="1"/>
  <c r="ED37" i="5" s="1"/>
  <c r="AD38" i="5"/>
  <c r="CD38" i="5" s="1"/>
  <c r="ED38" i="5" s="1"/>
  <c r="AD44" i="5"/>
  <c r="CD44" i="5" s="1"/>
  <c r="ED44" i="5" s="1"/>
  <c r="AD36" i="5"/>
  <c r="CD36" i="5" s="1"/>
  <c r="ED36" i="5" s="1"/>
  <c r="AD30" i="5"/>
  <c r="CD30" i="5" s="1"/>
  <c r="ED30" i="5" s="1"/>
  <c r="AD32" i="5"/>
  <c r="CD32" i="5" s="1"/>
  <c r="ED32" i="5" s="1"/>
  <c r="AD28" i="5"/>
  <c r="CD28" i="5" s="1"/>
  <c r="ED28" i="5" s="1"/>
  <c r="AD31" i="5"/>
  <c r="CD31" i="5" s="1"/>
  <c r="ED31" i="5" s="1"/>
  <c r="AD33" i="5"/>
  <c r="CD33" i="5" s="1"/>
  <c r="ED33" i="5" s="1"/>
  <c r="AD29" i="5"/>
  <c r="CD29" i="5" s="1"/>
  <c r="ED29" i="5" s="1"/>
  <c r="AD26" i="5"/>
  <c r="CD26" i="5" s="1"/>
  <c r="ED26" i="5" s="1"/>
  <c r="BI19" i="5"/>
  <c r="BA19" i="5"/>
  <c r="AO19" i="5"/>
  <c r="AD18" i="5"/>
  <c r="AD34" i="5"/>
  <c r="CD34" i="5" s="1"/>
  <c r="ED34" i="5" s="1"/>
  <c r="AD27" i="5"/>
  <c r="CD27" i="5" s="1"/>
  <c r="ED27" i="5" s="1"/>
  <c r="AD21" i="5"/>
  <c r="CD21" i="5" s="1"/>
  <c r="ED21" i="5" s="1"/>
  <c r="BH19" i="5"/>
  <c r="AZ19" i="5"/>
  <c r="AN19" i="5"/>
  <c r="AF19" i="5"/>
  <c r="AD24" i="5"/>
  <c r="CD24" i="5" s="1"/>
  <c r="ED24" i="5" s="1"/>
  <c r="BG19" i="5"/>
  <c r="AM19" i="5"/>
  <c r="AD16" i="5"/>
  <c r="BF19" i="5"/>
  <c r="AD22" i="5"/>
  <c r="CD22" i="5" s="1"/>
  <c r="ED22" i="5" s="1"/>
  <c r="BE19" i="5"/>
  <c r="AX19" i="5"/>
  <c r="AR19" i="5"/>
  <c r="AK19" i="5"/>
  <c r="AD25" i="5"/>
  <c r="CD25" i="5" s="1"/>
  <c r="ED25" i="5" s="1"/>
  <c r="BD19" i="5"/>
  <c r="AW19" i="5"/>
  <c r="AQ19" i="5"/>
  <c r="AJ19" i="5"/>
  <c r="AD17" i="5"/>
  <c r="AD19" i="5"/>
  <c r="AV19" i="5"/>
  <c r="AI22" i="5"/>
  <c r="V23" i="5"/>
  <c r="BV23" i="5" s="1"/>
  <c r="DV23" i="5" s="1"/>
  <c r="V8" i="5"/>
  <c r="AD8" i="5"/>
  <c r="AL8" i="5"/>
  <c r="AS8" i="5"/>
  <c r="AY8" i="5"/>
  <c r="BF8" i="5"/>
  <c r="AG9" i="5"/>
  <c r="AO9" i="5"/>
  <c r="BA9" i="5"/>
  <c r="BI9" i="5"/>
  <c r="T10" i="5"/>
  <c r="BT10" i="5" s="1"/>
  <c r="DT10" i="5" s="1"/>
  <c r="W11" i="5"/>
  <c r="AE11" i="5"/>
  <c r="AM11" i="5"/>
  <c r="BG11" i="5"/>
  <c r="Z12" i="5"/>
  <c r="AH12" i="5"/>
  <c r="AP12" i="5"/>
  <c r="AU12" i="5"/>
  <c r="BB12" i="5"/>
  <c r="BJ12" i="5"/>
  <c r="AF14" i="5"/>
  <c r="AN14" i="5"/>
  <c r="AZ14" i="5"/>
  <c r="BH14" i="5"/>
  <c r="Z50" i="5"/>
  <c r="BZ50" i="5" s="1"/>
  <c r="DZ50" i="5" s="1"/>
  <c r="Z51" i="5"/>
  <c r="BZ51" i="5" s="1"/>
  <c r="DZ51" i="5" s="1"/>
  <c r="Z46" i="5"/>
  <c r="BZ46" i="5" s="1"/>
  <c r="DZ46" i="5" s="1"/>
  <c r="Z44" i="5"/>
  <c r="BZ44" i="5" s="1"/>
  <c r="DZ44" i="5" s="1"/>
  <c r="Z47" i="5"/>
  <c r="BZ47" i="5" s="1"/>
  <c r="DZ47" i="5" s="1"/>
  <c r="Z49" i="5"/>
  <c r="BZ49" i="5" s="1"/>
  <c r="DZ49" i="5" s="1"/>
  <c r="Z45" i="5"/>
  <c r="BZ45" i="5" s="1"/>
  <c r="DZ45" i="5" s="1"/>
  <c r="Z43" i="5"/>
  <c r="BZ43" i="5" s="1"/>
  <c r="DZ43" i="5" s="1"/>
  <c r="Z48" i="5"/>
  <c r="BZ48" i="5" s="1"/>
  <c r="DZ48" i="5" s="1"/>
  <c r="Z42" i="5"/>
  <c r="BZ42" i="5" s="1"/>
  <c r="DZ42" i="5" s="1"/>
  <c r="Z40" i="5"/>
  <c r="BZ40" i="5" s="1"/>
  <c r="DZ40" i="5" s="1"/>
  <c r="Z41" i="5"/>
  <c r="BZ41" i="5" s="1"/>
  <c r="DZ41" i="5" s="1"/>
  <c r="Z38" i="5"/>
  <c r="BZ38" i="5" s="1"/>
  <c r="DZ38" i="5" s="1"/>
  <c r="Z36" i="5"/>
  <c r="BZ36" i="5" s="1"/>
  <c r="DZ36" i="5" s="1"/>
  <c r="Z39" i="5"/>
  <c r="BZ39" i="5" s="1"/>
  <c r="DZ39" i="5" s="1"/>
  <c r="Z35" i="5"/>
  <c r="BZ35" i="5" s="1"/>
  <c r="DZ35" i="5" s="1"/>
  <c r="Z37" i="5"/>
  <c r="BZ37" i="5" s="1"/>
  <c r="DZ37" i="5" s="1"/>
  <c r="Z33" i="5"/>
  <c r="BZ33" i="5" s="1"/>
  <c r="DZ33" i="5" s="1"/>
  <c r="Z26" i="5"/>
  <c r="BZ26" i="5" s="1"/>
  <c r="DZ26" i="5" s="1"/>
  <c r="Z29" i="5"/>
  <c r="BZ29" i="5" s="1"/>
  <c r="DZ29" i="5" s="1"/>
  <c r="Z34" i="5"/>
  <c r="BZ34" i="5" s="1"/>
  <c r="DZ34" i="5" s="1"/>
  <c r="Z30" i="5"/>
  <c r="BZ30" i="5" s="1"/>
  <c r="DZ30" i="5" s="1"/>
  <c r="Z32" i="5"/>
  <c r="BZ32" i="5" s="1"/>
  <c r="DZ32" i="5" s="1"/>
  <c r="Z28" i="5"/>
  <c r="BZ28" i="5" s="1"/>
  <c r="DZ28" i="5" s="1"/>
  <c r="Z22" i="5"/>
  <c r="BZ22" i="5" s="1"/>
  <c r="DZ22" i="5" s="1"/>
  <c r="Z25" i="5"/>
  <c r="BZ25" i="5" s="1"/>
  <c r="DZ25" i="5" s="1"/>
  <c r="Z17" i="5"/>
  <c r="BZ17" i="5" s="1"/>
  <c r="DZ17" i="5" s="1"/>
  <c r="Z31" i="5"/>
  <c r="BZ31" i="5" s="1"/>
  <c r="DZ31" i="5" s="1"/>
  <c r="Z27" i="5"/>
  <c r="BZ27" i="5" s="1"/>
  <c r="DZ27" i="5" s="1"/>
  <c r="Z20" i="5"/>
  <c r="BZ20" i="5" s="1"/>
  <c r="DZ20" i="5" s="1"/>
  <c r="Z23" i="5"/>
  <c r="BZ23" i="5" s="1"/>
  <c r="DZ23" i="5" s="1"/>
  <c r="Z18" i="5"/>
  <c r="BZ18" i="5" s="1"/>
  <c r="DZ18" i="5" s="1"/>
  <c r="Z21" i="5"/>
  <c r="BZ21" i="5" s="1"/>
  <c r="DZ21" i="5" s="1"/>
  <c r="S15" i="5"/>
  <c r="BS15" i="5" s="1"/>
  <c r="DS15" i="5" s="1"/>
  <c r="AA15" i="5"/>
  <c r="AI15" i="5"/>
  <c r="AV15" i="5"/>
  <c r="BC15" i="5"/>
  <c r="Z16" i="5"/>
  <c r="BZ16" i="5" s="1"/>
  <c r="DZ16" i="5" s="1"/>
  <c r="AJ16" i="5"/>
  <c r="BB16" i="5"/>
  <c r="AC51" i="5"/>
  <c r="CC51" i="5" s="1"/>
  <c r="EC51" i="5" s="1"/>
  <c r="AC47" i="5"/>
  <c r="CC47" i="5" s="1"/>
  <c r="EC47" i="5" s="1"/>
  <c r="AC50" i="5"/>
  <c r="CC50" i="5" s="1"/>
  <c r="EC50" i="5" s="1"/>
  <c r="AC49" i="5"/>
  <c r="CC49" i="5" s="1"/>
  <c r="EC49" i="5" s="1"/>
  <c r="AC45" i="5"/>
  <c r="CC45" i="5" s="1"/>
  <c r="EC45" i="5" s="1"/>
  <c r="AC48" i="5"/>
  <c r="CC48" i="5" s="1"/>
  <c r="EC48" i="5" s="1"/>
  <c r="AC46" i="5"/>
  <c r="CC46" i="5" s="1"/>
  <c r="EC46" i="5" s="1"/>
  <c r="AC44" i="5"/>
  <c r="CC44" i="5" s="1"/>
  <c r="EC44" i="5" s="1"/>
  <c r="AC41" i="5"/>
  <c r="CC41" i="5" s="1"/>
  <c r="EC41" i="5" s="1"/>
  <c r="AC42" i="5"/>
  <c r="CC42" i="5" s="1"/>
  <c r="EC42" i="5" s="1"/>
  <c r="AC43" i="5"/>
  <c r="CC43" i="5" s="1"/>
  <c r="EC43" i="5" s="1"/>
  <c r="AC36" i="5"/>
  <c r="CC36" i="5" s="1"/>
  <c r="EC36" i="5" s="1"/>
  <c r="AC39" i="5"/>
  <c r="CC39" i="5" s="1"/>
  <c r="EC39" i="5" s="1"/>
  <c r="AC40" i="5"/>
  <c r="CC40" i="5" s="1"/>
  <c r="EC40" i="5" s="1"/>
  <c r="AC35" i="5"/>
  <c r="CC35" i="5" s="1"/>
  <c r="EC35" i="5" s="1"/>
  <c r="AC37" i="5"/>
  <c r="CC37" i="5" s="1"/>
  <c r="EC37" i="5" s="1"/>
  <c r="AC38" i="5"/>
  <c r="CC38" i="5" s="1"/>
  <c r="EC38" i="5" s="1"/>
  <c r="AC34" i="5"/>
  <c r="CC34" i="5" s="1"/>
  <c r="EC34" i="5" s="1"/>
  <c r="AC27" i="5"/>
  <c r="CC27" i="5" s="1"/>
  <c r="EC27" i="5" s="1"/>
  <c r="AC30" i="5"/>
  <c r="CC30" i="5" s="1"/>
  <c r="EC30" i="5" s="1"/>
  <c r="AC32" i="5"/>
  <c r="CC32" i="5" s="1"/>
  <c r="EC32" i="5" s="1"/>
  <c r="AC28" i="5"/>
  <c r="CC28" i="5" s="1"/>
  <c r="EC28" i="5" s="1"/>
  <c r="AC31" i="5"/>
  <c r="CC31" i="5" s="1"/>
  <c r="EC31" i="5" s="1"/>
  <c r="AC33" i="5"/>
  <c r="CC33" i="5" s="1"/>
  <c r="EC33" i="5" s="1"/>
  <c r="AC29" i="5"/>
  <c r="CC29" i="5" s="1"/>
  <c r="EC29" i="5" s="1"/>
  <c r="AC23" i="5"/>
  <c r="CC23" i="5" s="1"/>
  <c r="EC23" i="5" s="1"/>
  <c r="BF18" i="5"/>
  <c r="AY18" i="5"/>
  <c r="AS18" i="5"/>
  <c r="AL18" i="5"/>
  <c r="AC26" i="5"/>
  <c r="CC26" i="5" s="1"/>
  <c r="EC26" i="5" s="1"/>
  <c r="BE18" i="5"/>
  <c r="AX18" i="5"/>
  <c r="AR18" i="5"/>
  <c r="AK18" i="5"/>
  <c r="AC18" i="5"/>
  <c r="AC21" i="5"/>
  <c r="CC21" i="5" s="1"/>
  <c r="EC21" i="5" s="1"/>
  <c r="BD18" i="5"/>
  <c r="AW18" i="5"/>
  <c r="AQ18" i="5"/>
  <c r="AJ18" i="5"/>
  <c r="AC24" i="5"/>
  <c r="CC24" i="5" s="1"/>
  <c r="EC24" i="5" s="1"/>
  <c r="AC19" i="5"/>
  <c r="CC19" i="5" s="1"/>
  <c r="EC19" i="5" s="1"/>
  <c r="BJ18" i="5"/>
  <c r="BB18" i="5"/>
  <c r="AU18" i="5"/>
  <c r="AP18" i="5"/>
  <c r="AH18" i="5"/>
  <c r="AC22" i="5"/>
  <c r="CC22" i="5" s="1"/>
  <c r="EC22" i="5" s="1"/>
  <c r="BI18" i="5"/>
  <c r="BA18" i="5"/>
  <c r="AO18" i="5"/>
  <c r="AE18" i="5"/>
  <c r="AV18" i="5"/>
  <c r="DL75" i="5"/>
  <c r="FL19" i="5"/>
  <c r="AH19" i="5"/>
  <c r="AY19" i="5"/>
  <c r="Y21" i="5"/>
  <c r="BY21" i="5" s="1"/>
  <c r="DY21" i="5" s="1"/>
  <c r="Y24" i="5"/>
  <c r="BY24" i="5" s="1"/>
  <c r="DY24" i="5" s="1"/>
  <c r="AC25" i="5"/>
  <c r="CC25" i="5" s="1"/>
  <c r="EC25" i="5" s="1"/>
  <c r="S26" i="5"/>
  <c r="BS26" i="5" s="1"/>
  <c r="DS26" i="5" s="1"/>
  <c r="W49" i="5"/>
  <c r="BW49" i="5" s="1"/>
  <c r="DW49" i="5" s="1"/>
  <c r="W50" i="5"/>
  <c r="BW50" i="5" s="1"/>
  <c r="DW50" i="5" s="1"/>
  <c r="W51" i="5"/>
  <c r="BW51" i="5" s="1"/>
  <c r="DW51" i="5" s="1"/>
  <c r="W45" i="5"/>
  <c r="BW45" i="5" s="1"/>
  <c r="DW45" i="5" s="1"/>
  <c r="W48" i="5"/>
  <c r="BW48" i="5" s="1"/>
  <c r="DW48" i="5" s="1"/>
  <c r="W43" i="5"/>
  <c r="BW43" i="5" s="1"/>
  <c r="DW43" i="5" s="1"/>
  <c r="W46" i="5"/>
  <c r="BW46" i="5" s="1"/>
  <c r="DW46" i="5" s="1"/>
  <c r="W44" i="5"/>
  <c r="BW44" i="5" s="1"/>
  <c r="DW44" i="5" s="1"/>
  <c r="W47" i="5"/>
  <c r="BW47" i="5" s="1"/>
  <c r="DW47" i="5" s="1"/>
  <c r="W35" i="5"/>
  <c r="BW35" i="5" s="1"/>
  <c r="DW35" i="5" s="1"/>
  <c r="W37" i="5"/>
  <c r="BW37" i="5" s="1"/>
  <c r="DW37" i="5" s="1"/>
  <c r="W41" i="5"/>
  <c r="BW41" i="5" s="1"/>
  <c r="DW41" i="5" s="1"/>
  <c r="W38" i="5"/>
  <c r="BW38" i="5" s="1"/>
  <c r="DW38" i="5" s="1"/>
  <c r="W42" i="5"/>
  <c r="BW42" i="5" s="1"/>
  <c r="DW42" i="5" s="1"/>
  <c r="W36" i="5"/>
  <c r="BW36" i="5" s="1"/>
  <c r="DW36" i="5" s="1"/>
  <c r="W40" i="5"/>
  <c r="BW40" i="5" s="1"/>
  <c r="DW40" i="5" s="1"/>
  <c r="W39" i="5"/>
  <c r="BW39" i="5" s="1"/>
  <c r="DW39" i="5" s="1"/>
  <c r="W32" i="5"/>
  <c r="BW32" i="5" s="1"/>
  <c r="DW32" i="5" s="1"/>
  <c r="W28" i="5"/>
  <c r="BW28" i="5" s="1"/>
  <c r="DW28" i="5" s="1"/>
  <c r="W31" i="5"/>
  <c r="BW31" i="5" s="1"/>
  <c r="DW31" i="5" s="1"/>
  <c r="W33" i="5"/>
  <c r="BW33" i="5" s="1"/>
  <c r="DW33" i="5" s="1"/>
  <c r="W29" i="5"/>
  <c r="BW29" i="5" s="1"/>
  <c r="DW29" i="5" s="1"/>
  <c r="W34" i="5"/>
  <c r="BW34" i="5" s="1"/>
  <c r="DW34" i="5" s="1"/>
  <c r="W27" i="5"/>
  <c r="BW27" i="5" s="1"/>
  <c r="DW27" i="5" s="1"/>
  <c r="W21" i="5"/>
  <c r="BW21" i="5" s="1"/>
  <c r="DW21" i="5" s="1"/>
  <c r="W30" i="5"/>
  <c r="BW30" i="5" s="1"/>
  <c r="DW30" i="5" s="1"/>
  <c r="W24" i="5"/>
  <c r="BW24" i="5" s="1"/>
  <c r="DW24" i="5" s="1"/>
  <c r="W19" i="5"/>
  <c r="BW19" i="5" s="1"/>
  <c r="DW19" i="5" s="1"/>
  <c r="W26" i="5"/>
  <c r="BW26" i="5" s="1"/>
  <c r="DW26" i="5" s="1"/>
  <c r="W22" i="5"/>
  <c r="BW22" i="5" s="1"/>
  <c r="DW22" i="5" s="1"/>
  <c r="W25" i="5"/>
  <c r="BW25" i="5" s="1"/>
  <c r="DW25" i="5" s="1"/>
  <c r="W20" i="5"/>
  <c r="BW20" i="5" s="1"/>
  <c r="DW20" i="5" s="1"/>
  <c r="S12" i="5"/>
  <c r="BS12" i="5" s="1"/>
  <c r="DS12" i="5" s="1"/>
  <c r="AA12" i="5"/>
  <c r="AI12" i="5"/>
  <c r="AV12" i="5"/>
  <c r="BC12" i="5"/>
  <c r="V13" i="5"/>
  <c r="BV13" i="5" s="1"/>
  <c r="DV13" i="5" s="1"/>
  <c r="AB15" i="5"/>
  <c r="AJ15" i="5"/>
  <c r="AQ15" i="5"/>
  <c r="AW15" i="5"/>
  <c r="BD15" i="5"/>
  <c r="AI19" i="5"/>
  <c r="BB19" i="5"/>
  <c r="AG50" i="5"/>
  <c r="CG50" i="5" s="1"/>
  <c r="EG50" i="5" s="1"/>
  <c r="AG51" i="5"/>
  <c r="CG51" i="5" s="1"/>
  <c r="EG51" i="5" s="1"/>
  <c r="AG49" i="5"/>
  <c r="CG49" i="5" s="1"/>
  <c r="EG49" i="5" s="1"/>
  <c r="AG43" i="5"/>
  <c r="CG43" i="5" s="1"/>
  <c r="EG43" i="5" s="1"/>
  <c r="AG46" i="5"/>
  <c r="CG46" i="5" s="1"/>
  <c r="EG46" i="5" s="1"/>
  <c r="AG44" i="5"/>
  <c r="CG44" i="5" s="1"/>
  <c r="EG44" i="5" s="1"/>
  <c r="AG47" i="5"/>
  <c r="CG47" i="5" s="1"/>
  <c r="EG47" i="5" s="1"/>
  <c r="AG48" i="5"/>
  <c r="CG48" i="5" s="1"/>
  <c r="EG48" i="5" s="1"/>
  <c r="AG45" i="5"/>
  <c r="CG45" i="5" s="1"/>
  <c r="EG45" i="5" s="1"/>
  <c r="AG38" i="5"/>
  <c r="CG38" i="5" s="1"/>
  <c r="EG38" i="5" s="1"/>
  <c r="AG36" i="5"/>
  <c r="CG36" i="5" s="1"/>
  <c r="EG36" i="5" s="1"/>
  <c r="AG42" i="5"/>
  <c r="CG42" i="5" s="1"/>
  <c r="EG42" i="5" s="1"/>
  <c r="AG39" i="5"/>
  <c r="CG39" i="5" s="1"/>
  <c r="EG39" i="5" s="1"/>
  <c r="AG41" i="5"/>
  <c r="CG41" i="5" s="1"/>
  <c r="EG41" i="5" s="1"/>
  <c r="AG35" i="5"/>
  <c r="CG35" i="5" s="1"/>
  <c r="EG35" i="5" s="1"/>
  <c r="AG40" i="5"/>
  <c r="CG40" i="5" s="1"/>
  <c r="EG40" i="5" s="1"/>
  <c r="AG37" i="5"/>
  <c r="CG37" i="5" s="1"/>
  <c r="EG37" i="5" s="1"/>
  <c r="AG31" i="5"/>
  <c r="CG31" i="5" s="1"/>
  <c r="EG31" i="5" s="1"/>
  <c r="AG33" i="5"/>
  <c r="CG33" i="5" s="1"/>
  <c r="EG33" i="5" s="1"/>
  <c r="AG26" i="5"/>
  <c r="CG26" i="5" s="1"/>
  <c r="EG26" i="5" s="1"/>
  <c r="AG29" i="5"/>
  <c r="CG29" i="5" s="1"/>
  <c r="EG29" i="5" s="1"/>
  <c r="AG34" i="5"/>
  <c r="CG34" i="5" s="1"/>
  <c r="EG34" i="5" s="1"/>
  <c r="AG27" i="5"/>
  <c r="CG27" i="5" s="1"/>
  <c r="EG27" i="5" s="1"/>
  <c r="AG30" i="5"/>
  <c r="CG30" i="5" s="1"/>
  <c r="EG30" i="5" s="1"/>
  <c r="AG32" i="5"/>
  <c r="CG32" i="5" s="1"/>
  <c r="EG32" i="5" s="1"/>
  <c r="AG28" i="5"/>
  <c r="CG28" i="5" s="1"/>
  <c r="EG28" i="5" s="1"/>
  <c r="BJ22" i="5"/>
  <c r="BB22" i="5"/>
  <c r="AU22" i="5"/>
  <c r="AP22" i="5"/>
  <c r="AH22" i="5"/>
  <c r="AG19" i="5"/>
  <c r="BI22" i="5"/>
  <c r="BA22" i="5"/>
  <c r="AO22" i="5"/>
  <c r="AG22" i="5"/>
  <c r="AG25" i="5"/>
  <c r="CG25" i="5" s="1"/>
  <c r="EG25" i="5" s="1"/>
  <c r="BH22" i="5"/>
  <c r="AZ22" i="5"/>
  <c r="AN22" i="5"/>
  <c r="AG17" i="5"/>
  <c r="BG22" i="5"/>
  <c r="AM22" i="5"/>
  <c r="AG20" i="5"/>
  <c r="AG23" i="5"/>
  <c r="CG23" i="5" s="1"/>
  <c r="EG23" i="5" s="1"/>
  <c r="BF22" i="5"/>
  <c r="AY22" i="5"/>
  <c r="AS22" i="5"/>
  <c r="AL22" i="5"/>
  <c r="BE22" i="5"/>
  <c r="AX22" i="5"/>
  <c r="AR22" i="5"/>
  <c r="AK22" i="5"/>
  <c r="AG18" i="5"/>
  <c r="AD23" i="5"/>
  <c r="CD23" i="5" s="1"/>
  <c r="ED23" i="5" s="1"/>
  <c r="Z24" i="5"/>
  <c r="BZ24" i="5" s="1"/>
  <c r="DZ24" i="5" s="1"/>
  <c r="DL81" i="5"/>
  <c r="FL25" i="5"/>
  <c r="DL83" i="5"/>
  <c r="FL27" i="5"/>
  <c r="DL85" i="5"/>
  <c r="FL29" i="5"/>
  <c r="AF8" i="5"/>
  <c r="AN8" i="5"/>
  <c r="AZ8" i="5"/>
  <c r="BH8" i="5"/>
  <c r="T51" i="5"/>
  <c r="BT51" i="5" s="1"/>
  <c r="DT51" i="5" s="1"/>
  <c r="T50" i="5"/>
  <c r="BT50" i="5" s="1"/>
  <c r="DT50" i="5" s="1"/>
  <c r="T49" i="5"/>
  <c r="BT49" i="5" s="1"/>
  <c r="DT49" i="5" s="1"/>
  <c r="T44" i="5"/>
  <c r="BT44" i="5" s="1"/>
  <c r="DT44" i="5" s="1"/>
  <c r="T47" i="5"/>
  <c r="BT47" i="5" s="1"/>
  <c r="DT47" i="5" s="1"/>
  <c r="T42" i="5"/>
  <c r="BT42" i="5" s="1"/>
  <c r="DT42" i="5" s="1"/>
  <c r="T45" i="5"/>
  <c r="BT45" i="5" s="1"/>
  <c r="DT45" i="5" s="1"/>
  <c r="T48" i="5"/>
  <c r="BT48" i="5" s="1"/>
  <c r="DT48" i="5" s="1"/>
  <c r="T41" i="5"/>
  <c r="BT41" i="5" s="1"/>
  <c r="DT41" i="5" s="1"/>
  <c r="T46" i="5"/>
  <c r="BT46" i="5" s="1"/>
  <c r="DT46" i="5" s="1"/>
  <c r="T43" i="5"/>
  <c r="BT43" i="5" s="1"/>
  <c r="DT43" i="5" s="1"/>
  <c r="T40" i="5"/>
  <c r="BT40" i="5" s="1"/>
  <c r="DT40" i="5" s="1"/>
  <c r="T36" i="5"/>
  <c r="BT36" i="5" s="1"/>
  <c r="DT36" i="5" s="1"/>
  <c r="T39" i="5"/>
  <c r="BT39" i="5" s="1"/>
  <c r="DT39" i="5" s="1"/>
  <c r="T37" i="5"/>
  <c r="BT37" i="5" s="1"/>
  <c r="DT37" i="5" s="1"/>
  <c r="T38" i="5"/>
  <c r="BT38" i="5" s="1"/>
  <c r="DT38" i="5" s="1"/>
  <c r="T34" i="5"/>
  <c r="BT34" i="5" s="1"/>
  <c r="DT34" i="5" s="1"/>
  <c r="T27" i="5"/>
  <c r="BT27" i="5" s="1"/>
  <c r="DT27" i="5" s="1"/>
  <c r="T30" i="5"/>
  <c r="BT30" i="5" s="1"/>
  <c r="DT30" i="5" s="1"/>
  <c r="T32" i="5"/>
  <c r="BT32" i="5" s="1"/>
  <c r="DT32" i="5" s="1"/>
  <c r="T28" i="5"/>
  <c r="BT28" i="5" s="1"/>
  <c r="DT28" i="5" s="1"/>
  <c r="T35" i="5"/>
  <c r="BT35" i="5" s="1"/>
  <c r="DT35" i="5" s="1"/>
  <c r="T31" i="5"/>
  <c r="BT31" i="5" s="1"/>
  <c r="DT31" i="5" s="1"/>
  <c r="T33" i="5"/>
  <c r="BT33" i="5" s="1"/>
  <c r="DT33" i="5" s="1"/>
  <c r="T26" i="5"/>
  <c r="BT26" i="5" s="1"/>
  <c r="DT26" i="5" s="1"/>
  <c r="T20" i="5"/>
  <c r="BT20" i="5" s="1"/>
  <c r="DT20" i="5" s="1"/>
  <c r="T23" i="5"/>
  <c r="BT23" i="5" s="1"/>
  <c r="DT23" i="5" s="1"/>
  <c r="T29" i="5"/>
  <c r="BT29" i="5" s="1"/>
  <c r="DT29" i="5" s="1"/>
  <c r="T18" i="5"/>
  <c r="BT18" i="5" s="1"/>
  <c r="DT18" i="5" s="1"/>
  <c r="T21" i="5"/>
  <c r="BT21" i="5" s="1"/>
  <c r="DT21" i="5" s="1"/>
  <c r="T24" i="5"/>
  <c r="BT24" i="5" s="1"/>
  <c r="DT24" i="5" s="1"/>
  <c r="T19" i="5"/>
  <c r="BT19" i="5" s="1"/>
  <c r="DT19" i="5" s="1"/>
  <c r="S9" i="5"/>
  <c r="BS9" i="5" s="1"/>
  <c r="DS9" i="5" s="1"/>
  <c r="AA9" i="5"/>
  <c r="AI9" i="5"/>
  <c r="AV9" i="5"/>
  <c r="BC9" i="5"/>
  <c r="Y11" i="5"/>
  <c r="AG11" i="5"/>
  <c r="AO11" i="5"/>
  <c r="BA11" i="5"/>
  <c r="BI11" i="5"/>
  <c r="T12" i="5"/>
  <c r="BT12" i="5" s="1"/>
  <c r="DT12" i="5" s="1"/>
  <c r="AB12" i="5"/>
  <c r="AJ12" i="5"/>
  <c r="AQ12" i="5"/>
  <c r="AW12" i="5"/>
  <c r="BD12" i="5"/>
  <c r="W13" i="5"/>
  <c r="BW13" i="5" s="1"/>
  <c r="DW13" i="5" s="1"/>
  <c r="Z14" i="5"/>
  <c r="AH14" i="5"/>
  <c r="AP14" i="5"/>
  <c r="AU14" i="5"/>
  <c r="BB14" i="5"/>
  <c r="AC15" i="5"/>
  <c r="AK15" i="5"/>
  <c r="AR15" i="5"/>
  <c r="AX15" i="5"/>
  <c r="BE15" i="5"/>
  <c r="AB16" i="5"/>
  <c r="AM16" i="5"/>
  <c r="AU16" i="5"/>
  <c r="BD16" i="5"/>
  <c r="AI18" i="5"/>
  <c r="AZ18" i="5"/>
  <c r="AL19" i="5"/>
  <c r="BC19" i="5"/>
  <c r="AG21" i="5"/>
  <c r="AQ22" i="5"/>
  <c r="AG24" i="5"/>
  <c r="CG24" i="5" s="1"/>
  <c r="EG24" i="5" s="1"/>
  <c r="W10" i="5"/>
  <c r="AC12" i="5"/>
  <c r="AK12" i="5"/>
  <c r="AR12" i="5"/>
  <c r="AX12" i="5"/>
  <c r="BE12" i="5"/>
  <c r="Y50" i="5"/>
  <c r="BY50" i="5" s="1"/>
  <c r="DY50" i="5" s="1"/>
  <c r="Y51" i="5"/>
  <c r="BY51" i="5" s="1"/>
  <c r="DY51" i="5" s="1"/>
  <c r="Y49" i="5"/>
  <c r="BY49" i="5" s="1"/>
  <c r="DY49" i="5" s="1"/>
  <c r="Y43" i="5"/>
  <c r="BY43" i="5" s="1"/>
  <c r="DY43" i="5" s="1"/>
  <c r="Y46" i="5"/>
  <c r="BY46" i="5" s="1"/>
  <c r="DY46" i="5" s="1"/>
  <c r="Y44" i="5"/>
  <c r="BY44" i="5" s="1"/>
  <c r="DY44" i="5" s="1"/>
  <c r="Y47" i="5"/>
  <c r="BY47" i="5" s="1"/>
  <c r="DY47" i="5" s="1"/>
  <c r="Y48" i="5"/>
  <c r="BY48" i="5" s="1"/>
  <c r="DY48" i="5" s="1"/>
  <c r="Y45" i="5"/>
  <c r="BY45" i="5" s="1"/>
  <c r="DY45" i="5" s="1"/>
  <c r="Y42" i="5"/>
  <c r="BY42" i="5" s="1"/>
  <c r="DY42" i="5" s="1"/>
  <c r="Y41" i="5"/>
  <c r="BY41" i="5" s="1"/>
  <c r="DY41" i="5" s="1"/>
  <c r="Y38" i="5"/>
  <c r="BY38" i="5" s="1"/>
  <c r="DY38" i="5" s="1"/>
  <c r="Y36" i="5"/>
  <c r="BY36" i="5" s="1"/>
  <c r="DY36" i="5" s="1"/>
  <c r="Y40" i="5"/>
  <c r="BY40" i="5" s="1"/>
  <c r="DY40" i="5" s="1"/>
  <c r="Y39" i="5"/>
  <c r="BY39" i="5" s="1"/>
  <c r="DY39" i="5" s="1"/>
  <c r="Y35" i="5"/>
  <c r="BY35" i="5" s="1"/>
  <c r="DY35" i="5" s="1"/>
  <c r="Y37" i="5"/>
  <c r="BY37" i="5" s="1"/>
  <c r="DY37" i="5" s="1"/>
  <c r="Y31" i="5"/>
  <c r="BY31" i="5" s="1"/>
  <c r="DY31" i="5" s="1"/>
  <c r="Y33" i="5"/>
  <c r="BY33" i="5" s="1"/>
  <c r="DY33" i="5" s="1"/>
  <c r="Y26" i="5"/>
  <c r="BY26" i="5" s="1"/>
  <c r="DY26" i="5" s="1"/>
  <c r="Y29" i="5"/>
  <c r="BY29" i="5" s="1"/>
  <c r="DY29" i="5" s="1"/>
  <c r="Y34" i="5"/>
  <c r="BY34" i="5" s="1"/>
  <c r="DY34" i="5" s="1"/>
  <c r="Y27" i="5"/>
  <c r="BY27" i="5" s="1"/>
  <c r="DY27" i="5" s="1"/>
  <c r="Y30" i="5"/>
  <c r="BY30" i="5" s="1"/>
  <c r="DY30" i="5" s="1"/>
  <c r="Y32" i="5"/>
  <c r="BY32" i="5" s="1"/>
  <c r="DY32" i="5" s="1"/>
  <c r="Y19" i="5"/>
  <c r="BY19" i="5" s="1"/>
  <c r="DY19" i="5" s="1"/>
  <c r="Y28" i="5"/>
  <c r="BY28" i="5" s="1"/>
  <c r="DY28" i="5" s="1"/>
  <c r="Y22" i="5"/>
  <c r="BY22" i="5" s="1"/>
  <c r="DY22" i="5" s="1"/>
  <c r="Y25" i="5"/>
  <c r="BY25" i="5" s="1"/>
  <c r="DY25" i="5" s="1"/>
  <c r="Y17" i="5"/>
  <c r="BY17" i="5" s="1"/>
  <c r="DY17" i="5" s="1"/>
  <c r="Y20" i="5"/>
  <c r="BY20" i="5" s="1"/>
  <c r="DY20" i="5" s="1"/>
  <c r="Y23" i="5"/>
  <c r="BY23" i="5" s="1"/>
  <c r="DY23" i="5" s="1"/>
  <c r="Y18" i="5"/>
  <c r="BY18" i="5" s="1"/>
  <c r="DY18" i="5" s="1"/>
  <c r="S14" i="5"/>
  <c r="BS14" i="5" s="1"/>
  <c r="DS14" i="5" s="1"/>
  <c r="AA14" i="5"/>
  <c r="AI14" i="5"/>
  <c r="AV14" i="5"/>
  <c r="BC14" i="5"/>
  <c r="AD15" i="5"/>
  <c r="AL15" i="5"/>
  <c r="AS15" i="5"/>
  <c r="AY15" i="5"/>
  <c r="BF15" i="5"/>
  <c r="S16" i="5"/>
  <c r="BS16" i="5" s="1"/>
  <c r="DS16" i="5" s="1"/>
  <c r="AC16" i="5"/>
  <c r="AO16" i="5"/>
  <c r="AV16" i="5"/>
  <c r="BE16" i="5"/>
  <c r="AM18" i="5"/>
  <c r="BC18" i="5"/>
  <c r="S19" i="5"/>
  <c r="BS19" i="5" s="1"/>
  <c r="DS19" i="5" s="1"/>
  <c r="AP19" i="5"/>
  <c r="BJ19" i="5"/>
  <c r="S22" i="5"/>
  <c r="BS22" i="5" s="1"/>
  <c r="DS22" i="5" s="1"/>
  <c r="AV22" i="5"/>
  <c r="DL84" i="5"/>
  <c r="FL28" i="5"/>
  <c r="Z8" i="5"/>
  <c r="AH8" i="5"/>
  <c r="AP8" i="5"/>
  <c r="AU8" i="5"/>
  <c r="BB8" i="5"/>
  <c r="BJ8" i="5"/>
  <c r="V50" i="5"/>
  <c r="BV50" i="5" s="1"/>
  <c r="DV50" i="5" s="1"/>
  <c r="V42" i="5"/>
  <c r="BV42" i="5" s="1"/>
  <c r="DV42" i="5" s="1"/>
  <c r="V45" i="5"/>
  <c r="BV45" i="5" s="1"/>
  <c r="DV45" i="5" s="1"/>
  <c r="V48" i="5"/>
  <c r="BV48" i="5" s="1"/>
  <c r="DV48" i="5" s="1"/>
  <c r="V51" i="5"/>
  <c r="BV51" i="5" s="1"/>
  <c r="DV51" i="5" s="1"/>
  <c r="V46" i="5"/>
  <c r="BV46" i="5" s="1"/>
  <c r="DV46" i="5" s="1"/>
  <c r="V49" i="5"/>
  <c r="BV49" i="5" s="1"/>
  <c r="DV49" i="5" s="1"/>
  <c r="V41" i="5"/>
  <c r="BV41" i="5" s="1"/>
  <c r="DV41" i="5" s="1"/>
  <c r="V47" i="5"/>
  <c r="BV47" i="5" s="1"/>
  <c r="DV47" i="5" s="1"/>
  <c r="V44" i="5"/>
  <c r="BV44" i="5" s="1"/>
  <c r="DV44" i="5" s="1"/>
  <c r="V40" i="5"/>
  <c r="BV40" i="5" s="1"/>
  <c r="DV40" i="5" s="1"/>
  <c r="V43" i="5"/>
  <c r="BV43" i="5" s="1"/>
  <c r="DV43" i="5" s="1"/>
  <c r="V39" i="5"/>
  <c r="BV39" i="5" s="1"/>
  <c r="DV39" i="5" s="1"/>
  <c r="V37" i="5"/>
  <c r="BV37" i="5" s="1"/>
  <c r="DV37" i="5" s="1"/>
  <c r="V38" i="5"/>
  <c r="BV38" i="5" s="1"/>
  <c r="DV38" i="5" s="1"/>
  <c r="V36" i="5"/>
  <c r="BV36" i="5" s="1"/>
  <c r="DV36" i="5" s="1"/>
  <c r="V30" i="5"/>
  <c r="BV30" i="5" s="1"/>
  <c r="DV30" i="5" s="1"/>
  <c r="V32" i="5"/>
  <c r="BV32" i="5" s="1"/>
  <c r="DV32" i="5" s="1"/>
  <c r="V28" i="5"/>
  <c r="BV28" i="5" s="1"/>
  <c r="DV28" i="5" s="1"/>
  <c r="V31" i="5"/>
  <c r="BV31" i="5" s="1"/>
  <c r="DV31" i="5" s="1"/>
  <c r="V35" i="5"/>
  <c r="BV35" i="5" s="1"/>
  <c r="DV35" i="5" s="1"/>
  <c r="V33" i="5"/>
  <c r="BV33" i="5" s="1"/>
  <c r="DV33" i="5" s="1"/>
  <c r="V29" i="5"/>
  <c r="BV29" i="5" s="1"/>
  <c r="DV29" i="5" s="1"/>
  <c r="V18" i="5"/>
  <c r="BV18" i="5" s="1"/>
  <c r="DV18" i="5" s="1"/>
  <c r="V21" i="5"/>
  <c r="BV21" i="5" s="1"/>
  <c r="DV21" i="5" s="1"/>
  <c r="V34" i="5"/>
  <c r="BV34" i="5" s="1"/>
  <c r="DV34" i="5" s="1"/>
  <c r="V24" i="5"/>
  <c r="BV24" i="5" s="1"/>
  <c r="DV24" i="5" s="1"/>
  <c r="V16" i="5"/>
  <c r="BV16" i="5" s="1"/>
  <c r="DV16" i="5" s="1"/>
  <c r="V27" i="5"/>
  <c r="BV27" i="5" s="1"/>
  <c r="DV27" i="5" s="1"/>
  <c r="V26" i="5"/>
  <c r="BV26" i="5" s="1"/>
  <c r="DV26" i="5" s="1"/>
  <c r="V22" i="5"/>
  <c r="BV22" i="5" s="1"/>
  <c r="DV22" i="5" s="1"/>
  <c r="V25" i="5"/>
  <c r="BV25" i="5" s="1"/>
  <c r="DV25" i="5" s="1"/>
  <c r="V17" i="5"/>
  <c r="BV17" i="5" s="1"/>
  <c r="DV17" i="5" s="1"/>
  <c r="S11" i="5"/>
  <c r="BS11" i="5" s="1"/>
  <c r="DS11" i="5" s="1"/>
  <c r="AA11" i="5"/>
  <c r="AI11" i="5"/>
  <c r="AV11" i="5"/>
  <c r="BC11" i="5"/>
  <c r="V12" i="5"/>
  <c r="AD12" i="5"/>
  <c r="AL12" i="5"/>
  <c r="AS12" i="5"/>
  <c r="AY12" i="5"/>
  <c r="BF12" i="5"/>
  <c r="Y13" i="5"/>
  <c r="T14" i="5"/>
  <c r="BT14" i="5" s="1"/>
  <c r="DT14" i="5" s="1"/>
  <c r="AB14" i="5"/>
  <c r="AJ14" i="5"/>
  <c r="AQ14" i="5"/>
  <c r="AW14" i="5"/>
  <c r="BD14" i="5"/>
  <c r="W15" i="5"/>
  <c r="BW15" i="5" s="1"/>
  <c r="DW15" i="5" s="1"/>
  <c r="AE15" i="5"/>
  <c r="AM15" i="5"/>
  <c r="BG15" i="5"/>
  <c r="T16" i="5"/>
  <c r="BT16" i="5" s="1"/>
  <c r="DT16" i="5" s="1"/>
  <c r="AE16" i="5"/>
  <c r="AP16" i="5"/>
  <c r="AW16" i="5"/>
  <c r="T17" i="5"/>
  <c r="BT17" i="5" s="1"/>
  <c r="DT17" i="5" s="1"/>
  <c r="AN18" i="5"/>
  <c r="BG18" i="5"/>
  <c r="V19" i="5"/>
  <c r="BV19" i="5" s="1"/>
  <c r="DV19" i="5" s="1"/>
  <c r="V20" i="5"/>
  <c r="BV20" i="5" s="1"/>
  <c r="DV20" i="5" s="1"/>
  <c r="DL77" i="5"/>
  <c r="FL21" i="5"/>
  <c r="T22" i="5"/>
  <c r="BT22" i="5" s="1"/>
  <c r="DT22" i="5" s="1"/>
  <c r="AW22" i="5"/>
  <c r="DL79" i="5"/>
  <c r="FL23" i="5"/>
  <c r="S51" i="5"/>
  <c r="BS51" i="5" s="1"/>
  <c r="DS51" i="5" s="1"/>
  <c r="S49" i="5"/>
  <c r="BS49" i="5" s="1"/>
  <c r="DS49" i="5" s="1"/>
  <c r="S44" i="5"/>
  <c r="BS44" i="5" s="1"/>
  <c r="DS44" i="5" s="1"/>
  <c r="S47" i="5"/>
  <c r="BS47" i="5" s="1"/>
  <c r="DS47" i="5" s="1"/>
  <c r="S50" i="5"/>
  <c r="BS50" i="5" s="1"/>
  <c r="DS50" i="5" s="1"/>
  <c r="S45" i="5"/>
  <c r="BS45" i="5" s="1"/>
  <c r="DS45" i="5" s="1"/>
  <c r="S48" i="5"/>
  <c r="BS48" i="5" s="1"/>
  <c r="DS48" i="5" s="1"/>
  <c r="S42" i="5"/>
  <c r="BS42" i="5" s="1"/>
  <c r="DS42" i="5" s="1"/>
  <c r="S46" i="5"/>
  <c r="BS46" i="5" s="1"/>
  <c r="DS46" i="5" s="1"/>
  <c r="S43" i="5"/>
  <c r="BS43" i="5" s="1"/>
  <c r="DS43" i="5" s="1"/>
  <c r="S38" i="5"/>
  <c r="BS38" i="5" s="1"/>
  <c r="DS38" i="5" s="1"/>
  <c r="S40" i="5"/>
  <c r="BS40" i="5" s="1"/>
  <c r="DS40" i="5" s="1"/>
  <c r="S36" i="5"/>
  <c r="BS36" i="5" s="1"/>
  <c r="DS36" i="5" s="1"/>
  <c r="S39" i="5"/>
  <c r="BS39" i="5" s="1"/>
  <c r="DS39" i="5" s="1"/>
  <c r="S41" i="5"/>
  <c r="BS41" i="5" s="1"/>
  <c r="DS41" i="5" s="1"/>
  <c r="S37" i="5"/>
  <c r="BS37" i="5" s="1"/>
  <c r="DS37" i="5" s="1"/>
  <c r="S29" i="5"/>
  <c r="BS29" i="5" s="1"/>
  <c r="DS29" i="5" s="1"/>
  <c r="S34" i="5"/>
  <c r="BS34" i="5" s="1"/>
  <c r="DS34" i="5" s="1"/>
  <c r="S27" i="5"/>
  <c r="BS27" i="5" s="1"/>
  <c r="DS27" i="5" s="1"/>
  <c r="S30" i="5"/>
  <c r="BS30" i="5" s="1"/>
  <c r="DS30" i="5" s="1"/>
  <c r="S32" i="5"/>
  <c r="BS32" i="5" s="1"/>
  <c r="DS32" i="5" s="1"/>
  <c r="S28" i="5"/>
  <c r="BS28" i="5" s="1"/>
  <c r="DS28" i="5" s="1"/>
  <c r="S35" i="5"/>
  <c r="BS35" i="5" s="1"/>
  <c r="DS35" i="5" s="1"/>
  <c r="S31" i="5"/>
  <c r="BS31" i="5" s="1"/>
  <c r="DS31" i="5" s="1"/>
  <c r="S25" i="5"/>
  <c r="BS25" i="5" s="1"/>
  <c r="DS25" i="5" s="1"/>
  <c r="S17" i="5"/>
  <c r="BS17" i="5" s="1"/>
  <c r="DS17" i="5" s="1"/>
  <c r="S33" i="5"/>
  <c r="BS33" i="5" s="1"/>
  <c r="DS33" i="5" s="1"/>
  <c r="S20" i="5"/>
  <c r="BS20" i="5" s="1"/>
  <c r="DS20" i="5" s="1"/>
  <c r="S23" i="5"/>
  <c r="BS23" i="5" s="1"/>
  <c r="DS23" i="5" s="1"/>
  <c r="S21" i="5"/>
  <c r="BS21" i="5" s="1"/>
  <c r="DS21" i="5" s="1"/>
  <c r="S24" i="5"/>
  <c r="BS24" i="5" s="1"/>
  <c r="DS24" i="5" s="1"/>
  <c r="S8" i="5"/>
  <c r="AA8" i="5"/>
  <c r="AI8" i="5"/>
  <c r="AV8" i="5"/>
  <c r="BC8" i="5"/>
  <c r="V9" i="5"/>
  <c r="AD9" i="5"/>
  <c r="AL9" i="5"/>
  <c r="AS9" i="5"/>
  <c r="AY9" i="5"/>
  <c r="BF9" i="5"/>
  <c r="T11" i="5"/>
  <c r="BT11" i="5" s="1"/>
  <c r="DT11" i="5" s="1"/>
  <c r="AB11" i="5"/>
  <c r="AJ11" i="5"/>
  <c r="AQ11" i="5"/>
  <c r="AW11" i="5"/>
  <c r="BD11" i="5"/>
  <c r="W12" i="5"/>
  <c r="AE12" i="5"/>
  <c r="AM12" i="5"/>
  <c r="BG12" i="5"/>
  <c r="AC14" i="5"/>
  <c r="AK14" i="5"/>
  <c r="AR14" i="5"/>
  <c r="AX14" i="5"/>
  <c r="BE14" i="5"/>
  <c r="AF15" i="5"/>
  <c r="AN15" i="5"/>
  <c r="AZ15" i="5"/>
  <c r="BH15" i="5"/>
  <c r="AA51" i="5"/>
  <c r="CA51" i="5" s="1"/>
  <c r="EA51" i="5" s="1"/>
  <c r="AA44" i="5"/>
  <c r="CA44" i="5" s="1"/>
  <c r="EA44" i="5" s="1"/>
  <c r="AA50" i="5"/>
  <c r="CA50" i="5" s="1"/>
  <c r="EA50" i="5" s="1"/>
  <c r="AA47" i="5"/>
  <c r="CA47" i="5" s="1"/>
  <c r="EA47" i="5" s="1"/>
  <c r="AA49" i="5"/>
  <c r="CA49" i="5" s="1"/>
  <c r="EA49" i="5" s="1"/>
  <c r="AA45" i="5"/>
  <c r="CA45" i="5" s="1"/>
  <c r="EA45" i="5" s="1"/>
  <c r="AA48" i="5"/>
  <c r="CA48" i="5" s="1"/>
  <c r="EA48" i="5" s="1"/>
  <c r="AA43" i="5"/>
  <c r="CA43" i="5" s="1"/>
  <c r="EA43" i="5" s="1"/>
  <c r="AA42" i="5"/>
  <c r="CA42" i="5" s="1"/>
  <c r="EA42" i="5" s="1"/>
  <c r="AA46" i="5"/>
  <c r="CA46" i="5" s="1"/>
  <c r="EA46" i="5" s="1"/>
  <c r="AA41" i="5"/>
  <c r="CA41" i="5" s="1"/>
  <c r="EA41" i="5" s="1"/>
  <c r="AA38" i="5"/>
  <c r="CA38" i="5" s="1"/>
  <c r="EA38" i="5" s="1"/>
  <c r="AA36" i="5"/>
  <c r="CA36" i="5" s="1"/>
  <c r="EA36" i="5" s="1"/>
  <c r="AA39" i="5"/>
  <c r="CA39" i="5" s="1"/>
  <c r="EA39" i="5" s="1"/>
  <c r="AA40" i="5"/>
  <c r="CA40" i="5" s="1"/>
  <c r="EA40" i="5" s="1"/>
  <c r="AA37" i="5"/>
  <c r="CA37" i="5" s="1"/>
  <c r="EA37" i="5" s="1"/>
  <c r="AA29" i="5"/>
  <c r="CA29" i="5" s="1"/>
  <c r="EA29" i="5" s="1"/>
  <c r="AA35" i="5"/>
  <c r="CA35" i="5" s="1"/>
  <c r="EA35" i="5" s="1"/>
  <c r="AA34" i="5"/>
  <c r="CA34" i="5" s="1"/>
  <c r="EA34" i="5" s="1"/>
  <c r="AA27" i="5"/>
  <c r="CA27" i="5" s="1"/>
  <c r="EA27" i="5" s="1"/>
  <c r="AA30" i="5"/>
  <c r="CA30" i="5" s="1"/>
  <c r="EA30" i="5" s="1"/>
  <c r="AA32" i="5"/>
  <c r="CA32" i="5" s="1"/>
  <c r="EA32" i="5" s="1"/>
  <c r="AA28" i="5"/>
  <c r="CA28" i="5" s="1"/>
  <c r="EA28" i="5" s="1"/>
  <c r="AA31" i="5"/>
  <c r="CA31" i="5" s="1"/>
  <c r="EA31" i="5" s="1"/>
  <c r="AA33" i="5"/>
  <c r="CA33" i="5" s="1"/>
  <c r="EA33" i="5" s="1"/>
  <c r="AA25" i="5"/>
  <c r="CA25" i="5" s="1"/>
  <c r="EA25" i="5" s="1"/>
  <c r="AA17" i="5"/>
  <c r="CA17" i="5" s="1"/>
  <c r="EA17" i="5" s="1"/>
  <c r="BH16" i="5"/>
  <c r="AZ16" i="5"/>
  <c r="AN16" i="5"/>
  <c r="AF16" i="5"/>
  <c r="AA20" i="5"/>
  <c r="CA20" i="5" s="1"/>
  <c r="EA20" i="5" s="1"/>
  <c r="AA26" i="5"/>
  <c r="CA26" i="5" s="1"/>
  <c r="EA26" i="5" s="1"/>
  <c r="AA23" i="5"/>
  <c r="CA23" i="5" s="1"/>
  <c r="EA23" i="5" s="1"/>
  <c r="BF16" i="5"/>
  <c r="AY16" i="5"/>
  <c r="AS16" i="5"/>
  <c r="AL16" i="5"/>
  <c r="AA21" i="5"/>
  <c r="CA21" i="5" s="1"/>
  <c r="EA21" i="5" s="1"/>
  <c r="AA24" i="5"/>
  <c r="CA24" i="5" s="1"/>
  <c r="EA24" i="5" s="1"/>
  <c r="AG16" i="5"/>
  <c r="AX16" i="5"/>
  <c r="BI16" i="5"/>
  <c r="W18" i="5"/>
  <c r="BW18" i="5" s="1"/>
  <c r="DW18" i="5" s="1"/>
  <c r="BH18" i="5"/>
  <c r="Z19" i="5"/>
  <c r="BZ19" i="5" s="1"/>
  <c r="DZ19" i="5" s="1"/>
  <c r="AS19" i="5"/>
  <c r="AC20" i="5"/>
  <c r="CC20" i="5" s="1"/>
  <c r="EC20" i="5" s="1"/>
  <c r="AA22" i="5"/>
  <c r="CA22" i="5" s="1"/>
  <c r="EA22" i="5" s="1"/>
  <c r="BC22" i="5"/>
  <c r="DL80" i="5"/>
  <c r="FL24" i="5"/>
  <c r="T25" i="5"/>
  <c r="BT25" i="5" s="1"/>
  <c r="DT25" i="5" s="1"/>
  <c r="AB19" i="5"/>
  <c r="CB19" i="5" s="1"/>
  <c r="EB19" i="5" s="1"/>
  <c r="AE20" i="5"/>
  <c r="AM20" i="5"/>
  <c r="BG20" i="5"/>
  <c r="AH21" i="5"/>
  <c r="AP21" i="5"/>
  <c r="AU21" i="5"/>
  <c r="BB21" i="5"/>
  <c r="BJ21" i="5"/>
  <c r="AF23" i="5"/>
  <c r="CF23" i="5" s="1"/>
  <c r="EF23" i="5" s="1"/>
  <c r="AI51" i="5"/>
  <c r="CI51" i="5" s="1"/>
  <c r="EI51" i="5" s="1"/>
  <c r="AI50" i="5"/>
  <c r="CI50" i="5" s="1"/>
  <c r="EI50" i="5" s="1"/>
  <c r="AI44" i="5"/>
  <c r="CI44" i="5" s="1"/>
  <c r="EI44" i="5" s="1"/>
  <c r="AI47" i="5"/>
  <c r="CI47" i="5" s="1"/>
  <c r="EI47" i="5" s="1"/>
  <c r="AI45" i="5"/>
  <c r="CI45" i="5" s="1"/>
  <c r="EI45" i="5" s="1"/>
  <c r="AI49" i="5"/>
  <c r="CI49" i="5" s="1"/>
  <c r="EI49" i="5" s="1"/>
  <c r="AI48" i="5"/>
  <c r="CI48" i="5" s="1"/>
  <c r="EI48" i="5" s="1"/>
  <c r="AI46" i="5"/>
  <c r="CI46" i="5" s="1"/>
  <c r="EI46" i="5" s="1"/>
  <c r="AI43" i="5"/>
  <c r="CI43" i="5" s="1"/>
  <c r="EI43" i="5" s="1"/>
  <c r="AI42" i="5"/>
  <c r="CI42" i="5" s="1"/>
  <c r="EI42" i="5" s="1"/>
  <c r="AI38" i="5"/>
  <c r="CI38" i="5" s="1"/>
  <c r="EI38" i="5" s="1"/>
  <c r="AI36" i="5"/>
  <c r="CI36" i="5" s="1"/>
  <c r="EI36" i="5" s="1"/>
  <c r="AI39" i="5"/>
  <c r="CI39" i="5" s="1"/>
  <c r="EI39" i="5" s="1"/>
  <c r="AI41" i="5"/>
  <c r="CI41" i="5" s="1"/>
  <c r="EI41" i="5" s="1"/>
  <c r="AI37" i="5"/>
  <c r="CI37" i="5" s="1"/>
  <c r="EI37" i="5" s="1"/>
  <c r="AI40" i="5"/>
  <c r="CI40" i="5" s="1"/>
  <c r="EI40" i="5" s="1"/>
  <c r="AI29" i="5"/>
  <c r="CI29" i="5" s="1"/>
  <c r="EI29" i="5" s="1"/>
  <c r="AI34" i="5"/>
  <c r="CI34" i="5" s="1"/>
  <c r="EI34" i="5" s="1"/>
  <c r="AI27" i="5"/>
  <c r="CI27" i="5" s="1"/>
  <c r="EI27" i="5" s="1"/>
  <c r="AI30" i="5"/>
  <c r="CI30" i="5" s="1"/>
  <c r="EI30" i="5" s="1"/>
  <c r="AI32" i="5"/>
  <c r="CI32" i="5" s="1"/>
  <c r="EI32" i="5" s="1"/>
  <c r="AI28" i="5"/>
  <c r="CI28" i="5" s="1"/>
  <c r="EI28" i="5" s="1"/>
  <c r="AI31" i="5"/>
  <c r="CI31" i="5" s="1"/>
  <c r="EI31" i="5" s="1"/>
  <c r="AI24" i="5"/>
  <c r="AV24" i="5"/>
  <c r="BC24" i="5"/>
  <c r="AL25" i="5"/>
  <c r="AS25" i="5"/>
  <c r="AY25" i="5"/>
  <c r="BF25" i="5"/>
  <c r="AL26" i="5"/>
  <c r="BC26" i="5"/>
  <c r="AV33" i="5"/>
  <c r="BH20" i="5"/>
  <c r="AF50" i="5"/>
  <c r="CF50" i="5" s="1"/>
  <c r="EF50" i="5" s="1"/>
  <c r="AF51" i="5"/>
  <c r="CF51" i="5" s="1"/>
  <c r="EF51" i="5" s="1"/>
  <c r="AF48" i="5"/>
  <c r="CF48" i="5" s="1"/>
  <c r="EF48" i="5" s="1"/>
  <c r="AF46" i="5"/>
  <c r="CF46" i="5" s="1"/>
  <c r="EF46" i="5" s="1"/>
  <c r="AF44" i="5"/>
  <c r="CF44" i="5" s="1"/>
  <c r="EF44" i="5" s="1"/>
  <c r="AF47" i="5"/>
  <c r="CF47" i="5" s="1"/>
  <c r="EF47" i="5" s="1"/>
  <c r="AF42" i="5"/>
  <c r="CF42" i="5" s="1"/>
  <c r="EF42" i="5" s="1"/>
  <c r="AF45" i="5"/>
  <c r="CF45" i="5" s="1"/>
  <c r="EF45" i="5" s="1"/>
  <c r="AF43" i="5"/>
  <c r="CF43" i="5" s="1"/>
  <c r="EF43" i="5" s="1"/>
  <c r="AF41" i="5"/>
  <c r="CF41" i="5" s="1"/>
  <c r="EF41" i="5" s="1"/>
  <c r="AF49" i="5"/>
  <c r="CF49" i="5" s="1"/>
  <c r="EF49" i="5" s="1"/>
  <c r="AF40" i="5"/>
  <c r="CF40" i="5" s="1"/>
  <c r="EF40" i="5" s="1"/>
  <c r="AF37" i="5"/>
  <c r="CF37" i="5" s="1"/>
  <c r="EF37" i="5" s="1"/>
  <c r="AF38" i="5"/>
  <c r="CF38" i="5" s="1"/>
  <c r="EF38" i="5" s="1"/>
  <c r="AF36" i="5"/>
  <c r="CF36" i="5" s="1"/>
  <c r="EF36" i="5" s="1"/>
  <c r="AF39" i="5"/>
  <c r="CF39" i="5" s="1"/>
  <c r="EF39" i="5" s="1"/>
  <c r="AF35" i="5"/>
  <c r="CF35" i="5" s="1"/>
  <c r="EF35" i="5" s="1"/>
  <c r="AF28" i="5"/>
  <c r="CF28" i="5" s="1"/>
  <c r="EF28" i="5" s="1"/>
  <c r="AF31" i="5"/>
  <c r="CF31" i="5" s="1"/>
  <c r="EF31" i="5" s="1"/>
  <c r="AF33" i="5"/>
  <c r="CF33" i="5" s="1"/>
  <c r="EF33" i="5" s="1"/>
  <c r="AF26" i="5"/>
  <c r="CF26" i="5" s="1"/>
  <c r="EF26" i="5" s="1"/>
  <c r="AF29" i="5"/>
  <c r="CF29" i="5" s="1"/>
  <c r="EF29" i="5" s="1"/>
  <c r="AF34" i="5"/>
  <c r="CF34" i="5" s="1"/>
  <c r="EF34" i="5" s="1"/>
  <c r="AF27" i="5"/>
  <c r="CF27" i="5" s="1"/>
  <c r="EF27" i="5" s="1"/>
  <c r="AF30" i="5"/>
  <c r="CF30" i="5" s="1"/>
  <c r="EF30" i="5" s="1"/>
  <c r="AI21" i="5"/>
  <c r="AV21" i="5"/>
  <c r="BC21" i="5"/>
  <c r="AB24" i="5"/>
  <c r="CB24" i="5" s="1"/>
  <c r="EB24" i="5" s="1"/>
  <c r="AJ24" i="5"/>
  <c r="AQ24" i="5"/>
  <c r="AW24" i="5"/>
  <c r="BD24" i="5"/>
  <c r="AE25" i="5"/>
  <c r="CE25" i="5" s="1"/>
  <c r="EE25" i="5" s="1"/>
  <c r="AM26" i="5"/>
  <c r="DL82" i="5"/>
  <c r="FL26" i="5"/>
  <c r="DL87" i="5"/>
  <c r="FL31" i="5"/>
  <c r="DL90" i="5"/>
  <c r="FL34" i="5"/>
  <c r="AB21" i="5"/>
  <c r="CB21" i="5" s="1"/>
  <c r="EB21" i="5" s="1"/>
  <c r="AE22" i="5"/>
  <c r="CE22" i="5" s="1"/>
  <c r="EE22" i="5" s="1"/>
  <c r="AF25" i="5"/>
  <c r="CF25" i="5" s="1"/>
  <c r="EF25" i="5" s="1"/>
  <c r="AK51" i="5"/>
  <c r="CK51" i="5" s="1"/>
  <c r="EK51" i="5" s="1"/>
  <c r="AK47" i="5"/>
  <c r="CK47" i="5" s="1"/>
  <c r="EK47" i="5" s="1"/>
  <c r="AK45" i="5"/>
  <c r="CK45" i="5" s="1"/>
  <c r="EK45" i="5" s="1"/>
  <c r="AK49" i="5"/>
  <c r="CK49" i="5" s="1"/>
  <c r="EK49" i="5" s="1"/>
  <c r="AK48" i="5"/>
  <c r="CK48" i="5" s="1"/>
  <c r="EK48" i="5" s="1"/>
  <c r="AK46" i="5"/>
  <c r="CK46" i="5" s="1"/>
  <c r="EK46" i="5" s="1"/>
  <c r="AK43" i="5"/>
  <c r="CK43" i="5" s="1"/>
  <c r="EK43" i="5" s="1"/>
  <c r="AK41" i="5"/>
  <c r="CK41" i="5" s="1"/>
  <c r="EK41" i="5" s="1"/>
  <c r="AK50" i="5"/>
  <c r="CK50" i="5" s="1"/>
  <c r="EK50" i="5" s="1"/>
  <c r="AK42" i="5"/>
  <c r="CK42" i="5" s="1"/>
  <c r="EK42" i="5" s="1"/>
  <c r="AK44" i="5"/>
  <c r="CK44" i="5" s="1"/>
  <c r="EK44" i="5" s="1"/>
  <c r="AK36" i="5"/>
  <c r="CK36" i="5" s="1"/>
  <c r="EK36" i="5" s="1"/>
  <c r="AK39" i="5"/>
  <c r="CK39" i="5" s="1"/>
  <c r="EK39" i="5" s="1"/>
  <c r="AK35" i="5"/>
  <c r="CK35" i="5" s="1"/>
  <c r="EK35" i="5" s="1"/>
  <c r="AK37" i="5"/>
  <c r="CK37" i="5" s="1"/>
  <c r="EK37" i="5" s="1"/>
  <c r="AK40" i="5"/>
  <c r="CK40" i="5" s="1"/>
  <c r="EK40" i="5" s="1"/>
  <c r="AK38" i="5"/>
  <c r="CK38" i="5" s="1"/>
  <c r="EK38" i="5" s="1"/>
  <c r="AK34" i="5"/>
  <c r="CK34" i="5" s="1"/>
  <c r="EK34" i="5" s="1"/>
  <c r="AK27" i="5"/>
  <c r="CK27" i="5" s="1"/>
  <c r="EK27" i="5" s="1"/>
  <c r="BJ26" i="5"/>
  <c r="BB26" i="5"/>
  <c r="AU26" i="5"/>
  <c r="AP26" i="5"/>
  <c r="AK30" i="5"/>
  <c r="CK30" i="5" s="1"/>
  <c r="EK30" i="5" s="1"/>
  <c r="BI26" i="5"/>
  <c r="BA26" i="5"/>
  <c r="AO26" i="5"/>
  <c r="AK32" i="5"/>
  <c r="CK32" i="5" s="1"/>
  <c r="EK32" i="5" s="1"/>
  <c r="BH26" i="5"/>
  <c r="AZ26" i="5"/>
  <c r="AN26" i="5"/>
  <c r="AK28" i="5"/>
  <c r="CK28" i="5" s="1"/>
  <c r="EK28" i="5" s="1"/>
  <c r="AK31" i="5"/>
  <c r="CK31" i="5" s="1"/>
  <c r="EK31" i="5" s="1"/>
  <c r="BF26" i="5"/>
  <c r="AK33" i="5"/>
  <c r="CK33" i="5" s="1"/>
  <c r="EK33" i="5" s="1"/>
  <c r="BE26" i="5"/>
  <c r="AX26" i="5"/>
  <c r="AK26" i="5"/>
  <c r="AK29" i="5"/>
  <c r="CK29" i="5" s="1"/>
  <c r="EK29" i="5" s="1"/>
  <c r="BD26" i="5"/>
  <c r="AW26" i="5"/>
  <c r="AQ26" i="5"/>
  <c r="DL86" i="5"/>
  <c r="FL30" i="5"/>
  <c r="AR51" i="5"/>
  <c r="CR51" i="5" s="1"/>
  <c r="ER51" i="5" s="1"/>
  <c r="AR47" i="5"/>
  <c r="CR47" i="5" s="1"/>
  <c r="ER47" i="5" s="1"/>
  <c r="AR45" i="5"/>
  <c r="CR45" i="5" s="1"/>
  <c r="ER45" i="5" s="1"/>
  <c r="AR48" i="5"/>
  <c r="CR48" i="5" s="1"/>
  <c r="ER48" i="5" s="1"/>
  <c r="AR50" i="5"/>
  <c r="CR50" i="5" s="1"/>
  <c r="ER50" i="5" s="1"/>
  <c r="AR49" i="5"/>
  <c r="CR49" i="5" s="1"/>
  <c r="ER49" i="5" s="1"/>
  <c r="AR46" i="5"/>
  <c r="CR46" i="5" s="1"/>
  <c r="ER46" i="5" s="1"/>
  <c r="AR41" i="5"/>
  <c r="CR41" i="5" s="1"/>
  <c r="ER41" i="5" s="1"/>
  <c r="AR43" i="5"/>
  <c r="CR43" i="5" s="1"/>
  <c r="ER43" i="5" s="1"/>
  <c r="AR44" i="5"/>
  <c r="CR44" i="5" s="1"/>
  <c r="ER44" i="5" s="1"/>
  <c r="AR42" i="5"/>
  <c r="CR42" i="5" s="1"/>
  <c r="ER42" i="5" s="1"/>
  <c r="AR36" i="5"/>
  <c r="CR36" i="5" s="1"/>
  <c r="ER36" i="5" s="1"/>
  <c r="AR39" i="5"/>
  <c r="CR39" i="5" s="1"/>
  <c r="ER39" i="5" s="1"/>
  <c r="AR35" i="5"/>
  <c r="CR35" i="5" s="1"/>
  <c r="ER35" i="5" s="1"/>
  <c r="AR37" i="5"/>
  <c r="CR37" i="5" s="1"/>
  <c r="ER37" i="5" s="1"/>
  <c r="AR40" i="5"/>
  <c r="CR40" i="5" s="1"/>
  <c r="ER40" i="5" s="1"/>
  <c r="AR38" i="5"/>
  <c r="CR38" i="5" s="1"/>
  <c r="ER38" i="5" s="1"/>
  <c r="AR34" i="5"/>
  <c r="CR34" i="5" s="1"/>
  <c r="ER34" i="5" s="1"/>
  <c r="BJ33" i="5"/>
  <c r="BB33" i="5"/>
  <c r="AU33" i="5"/>
  <c r="AR27" i="5"/>
  <c r="BI33" i="5"/>
  <c r="BA33" i="5"/>
  <c r="AR30" i="5"/>
  <c r="BH33" i="5"/>
  <c r="AZ33" i="5"/>
  <c r="AR32" i="5"/>
  <c r="BG33" i="5"/>
  <c r="AR28" i="5"/>
  <c r="BF33" i="5"/>
  <c r="AY33" i="5"/>
  <c r="AS33" i="5"/>
  <c r="AR31" i="5"/>
  <c r="BE33" i="5"/>
  <c r="AX33" i="5"/>
  <c r="AR33" i="5"/>
  <c r="AR26" i="5"/>
  <c r="BD33" i="5"/>
  <c r="AW33" i="5"/>
  <c r="AR29" i="5"/>
  <c r="AO17" i="5"/>
  <c r="BA17" i="5"/>
  <c r="BI17" i="5"/>
  <c r="AB18" i="5"/>
  <c r="CB18" i="5" s="1"/>
  <c r="EB18" i="5" s="1"/>
  <c r="AE19" i="5"/>
  <c r="AH20" i="5"/>
  <c r="AP20" i="5"/>
  <c r="AU20" i="5"/>
  <c r="BB20" i="5"/>
  <c r="AK21" i="5"/>
  <c r="AR21" i="5"/>
  <c r="AX21" i="5"/>
  <c r="BE21" i="5"/>
  <c r="AF22" i="5"/>
  <c r="CF22" i="5" s="1"/>
  <c r="EF22" i="5" s="1"/>
  <c r="AH50" i="5"/>
  <c r="CH50" i="5" s="1"/>
  <c r="EH50" i="5" s="1"/>
  <c r="AH51" i="5"/>
  <c r="CH51" i="5" s="1"/>
  <c r="EH51" i="5" s="1"/>
  <c r="AH46" i="5"/>
  <c r="CH46" i="5" s="1"/>
  <c r="EH46" i="5" s="1"/>
  <c r="AH44" i="5"/>
  <c r="CH44" i="5" s="1"/>
  <c r="EH44" i="5" s="1"/>
  <c r="AH47" i="5"/>
  <c r="CH47" i="5" s="1"/>
  <c r="EH47" i="5" s="1"/>
  <c r="AH45" i="5"/>
  <c r="CH45" i="5" s="1"/>
  <c r="EH45" i="5" s="1"/>
  <c r="AH48" i="5"/>
  <c r="CH48" i="5" s="1"/>
  <c r="EH48" i="5" s="1"/>
  <c r="AH43" i="5"/>
  <c r="CH43" i="5" s="1"/>
  <c r="EH43" i="5" s="1"/>
  <c r="AH49" i="5"/>
  <c r="CH49" i="5" s="1"/>
  <c r="EH49" i="5" s="1"/>
  <c r="AH42" i="5"/>
  <c r="CH42" i="5" s="1"/>
  <c r="EH42" i="5" s="1"/>
  <c r="AH40" i="5"/>
  <c r="CH40" i="5" s="1"/>
  <c r="EH40" i="5" s="1"/>
  <c r="AH38" i="5"/>
  <c r="CH38" i="5" s="1"/>
  <c r="EH38" i="5" s="1"/>
  <c r="AH36" i="5"/>
  <c r="CH36" i="5" s="1"/>
  <c r="EH36" i="5" s="1"/>
  <c r="AH39" i="5"/>
  <c r="CH39" i="5" s="1"/>
  <c r="EH39" i="5" s="1"/>
  <c r="AH41" i="5"/>
  <c r="CH41" i="5" s="1"/>
  <c r="EH41" i="5" s="1"/>
  <c r="AH35" i="5"/>
  <c r="CH35" i="5" s="1"/>
  <c r="EH35" i="5" s="1"/>
  <c r="AH37" i="5"/>
  <c r="CH37" i="5" s="1"/>
  <c r="EH37" i="5" s="1"/>
  <c r="AH33" i="5"/>
  <c r="CH33" i="5" s="1"/>
  <c r="EH33" i="5" s="1"/>
  <c r="AH26" i="5"/>
  <c r="CH26" i="5" s="1"/>
  <c r="EH26" i="5" s="1"/>
  <c r="AH29" i="5"/>
  <c r="CH29" i="5" s="1"/>
  <c r="EH29" i="5" s="1"/>
  <c r="AH34" i="5"/>
  <c r="CH34" i="5" s="1"/>
  <c r="EH34" i="5" s="1"/>
  <c r="AH30" i="5"/>
  <c r="CH30" i="5" s="1"/>
  <c r="EH30" i="5" s="1"/>
  <c r="AH32" i="5"/>
  <c r="CH32" i="5" s="1"/>
  <c r="EH32" i="5" s="1"/>
  <c r="AH28" i="5"/>
  <c r="CH28" i="5" s="1"/>
  <c r="EH28" i="5" s="1"/>
  <c r="AI23" i="5"/>
  <c r="AV23" i="5"/>
  <c r="BC23" i="5"/>
  <c r="AL24" i="5"/>
  <c r="AS24" i="5"/>
  <c r="AY24" i="5"/>
  <c r="BF24" i="5"/>
  <c r="AO25" i="5"/>
  <c r="BA25" i="5"/>
  <c r="BI25" i="5"/>
  <c r="AS26" i="5"/>
  <c r="DL89" i="5"/>
  <c r="FL33" i="5"/>
  <c r="AI35" i="5"/>
  <c r="CI35" i="5" s="1"/>
  <c r="EI35" i="5" s="1"/>
  <c r="AE49" i="5"/>
  <c r="CE49" i="5" s="1"/>
  <c r="EE49" i="5" s="1"/>
  <c r="AE50" i="5"/>
  <c r="CE50" i="5" s="1"/>
  <c r="EE50" i="5" s="1"/>
  <c r="AE51" i="5"/>
  <c r="CE51" i="5" s="1"/>
  <c r="EE51" i="5" s="1"/>
  <c r="AE45" i="5"/>
  <c r="CE45" i="5" s="1"/>
  <c r="EE45" i="5" s="1"/>
  <c r="AE48" i="5"/>
  <c r="CE48" i="5" s="1"/>
  <c r="EE48" i="5" s="1"/>
  <c r="AE43" i="5"/>
  <c r="CE43" i="5" s="1"/>
  <c r="EE43" i="5" s="1"/>
  <c r="AE46" i="5"/>
  <c r="CE46" i="5" s="1"/>
  <c r="EE46" i="5" s="1"/>
  <c r="AE44" i="5"/>
  <c r="CE44" i="5" s="1"/>
  <c r="EE44" i="5" s="1"/>
  <c r="AE42" i="5"/>
  <c r="CE42" i="5" s="1"/>
  <c r="EE42" i="5" s="1"/>
  <c r="AE35" i="5"/>
  <c r="CE35" i="5" s="1"/>
  <c r="EE35" i="5" s="1"/>
  <c r="AE40" i="5"/>
  <c r="CE40" i="5" s="1"/>
  <c r="EE40" i="5" s="1"/>
  <c r="AE37" i="5"/>
  <c r="CE37" i="5" s="1"/>
  <c r="EE37" i="5" s="1"/>
  <c r="AE38" i="5"/>
  <c r="CE38" i="5" s="1"/>
  <c r="EE38" i="5" s="1"/>
  <c r="AE47" i="5"/>
  <c r="CE47" i="5" s="1"/>
  <c r="EE47" i="5" s="1"/>
  <c r="AE36" i="5"/>
  <c r="CE36" i="5" s="1"/>
  <c r="EE36" i="5" s="1"/>
  <c r="AE41" i="5"/>
  <c r="CE41" i="5" s="1"/>
  <c r="EE41" i="5" s="1"/>
  <c r="AE39" i="5"/>
  <c r="CE39" i="5" s="1"/>
  <c r="EE39" i="5" s="1"/>
  <c r="AE32" i="5"/>
  <c r="CE32" i="5" s="1"/>
  <c r="EE32" i="5" s="1"/>
  <c r="AE28" i="5"/>
  <c r="CE28" i="5" s="1"/>
  <c r="EE28" i="5" s="1"/>
  <c r="AE31" i="5"/>
  <c r="CE31" i="5" s="1"/>
  <c r="EE31" i="5" s="1"/>
  <c r="AE33" i="5"/>
  <c r="CE33" i="5" s="1"/>
  <c r="EE33" i="5" s="1"/>
  <c r="AE29" i="5"/>
  <c r="CE29" i="5" s="1"/>
  <c r="EE29" i="5" s="1"/>
  <c r="AE34" i="5"/>
  <c r="CE34" i="5" s="1"/>
  <c r="EE34" i="5" s="1"/>
  <c r="AE27" i="5"/>
  <c r="CE27" i="5" s="1"/>
  <c r="EE27" i="5" s="1"/>
  <c r="AI20" i="5"/>
  <c r="AV20" i="5"/>
  <c r="BC20" i="5"/>
  <c r="AL21" i="5"/>
  <c r="AS21" i="5"/>
  <c r="AY21" i="5"/>
  <c r="BF21" i="5"/>
  <c r="AB23" i="5"/>
  <c r="CB23" i="5" s="1"/>
  <c r="EB23" i="5" s="1"/>
  <c r="AJ23" i="5"/>
  <c r="AQ23" i="5"/>
  <c r="AW23" i="5"/>
  <c r="BD23" i="5"/>
  <c r="AE24" i="5"/>
  <c r="CE24" i="5" s="1"/>
  <c r="EE24" i="5" s="1"/>
  <c r="AM24" i="5"/>
  <c r="BG24" i="5"/>
  <c r="AH25" i="5"/>
  <c r="CH25" i="5" s="1"/>
  <c r="EH25" i="5" s="1"/>
  <c r="AP25" i="5"/>
  <c r="AU25" i="5"/>
  <c r="BB25" i="5"/>
  <c r="AH31" i="5"/>
  <c r="CH31" i="5" s="1"/>
  <c r="EH31" i="5" s="1"/>
  <c r="AB51" i="5"/>
  <c r="CB51" i="5" s="1"/>
  <c r="EB51" i="5" s="1"/>
  <c r="AB50" i="5"/>
  <c r="CB50" i="5" s="1"/>
  <c r="EB50" i="5" s="1"/>
  <c r="AB44" i="5"/>
  <c r="CB44" i="5" s="1"/>
  <c r="EB44" i="5" s="1"/>
  <c r="AB47" i="5"/>
  <c r="CB47" i="5" s="1"/>
  <c r="EB47" i="5" s="1"/>
  <c r="AB49" i="5"/>
  <c r="CB49" i="5" s="1"/>
  <c r="EB49" i="5" s="1"/>
  <c r="AB42" i="5"/>
  <c r="CB42" i="5" s="1"/>
  <c r="EB42" i="5" s="1"/>
  <c r="AB45" i="5"/>
  <c r="CB45" i="5" s="1"/>
  <c r="EB45" i="5" s="1"/>
  <c r="AB48" i="5"/>
  <c r="CB48" i="5" s="1"/>
  <c r="EB48" i="5" s="1"/>
  <c r="AB41" i="5"/>
  <c r="CB41" i="5" s="1"/>
  <c r="EB41" i="5" s="1"/>
  <c r="AB46" i="5"/>
  <c r="CB46" i="5" s="1"/>
  <c r="EB46" i="5" s="1"/>
  <c r="AB36" i="5"/>
  <c r="CB36" i="5" s="1"/>
  <c r="EB36" i="5" s="1"/>
  <c r="AB43" i="5"/>
  <c r="CB43" i="5" s="1"/>
  <c r="EB43" i="5" s="1"/>
  <c r="AB39" i="5"/>
  <c r="CB39" i="5" s="1"/>
  <c r="EB39" i="5" s="1"/>
  <c r="AB40" i="5"/>
  <c r="CB40" i="5" s="1"/>
  <c r="EB40" i="5" s="1"/>
  <c r="AB37" i="5"/>
  <c r="CB37" i="5" s="1"/>
  <c r="EB37" i="5" s="1"/>
  <c r="AB38" i="5"/>
  <c r="CB38" i="5" s="1"/>
  <c r="EB38" i="5" s="1"/>
  <c r="AB35" i="5"/>
  <c r="CB35" i="5" s="1"/>
  <c r="EB35" i="5" s="1"/>
  <c r="AB34" i="5"/>
  <c r="CB34" i="5" s="1"/>
  <c r="EB34" i="5" s="1"/>
  <c r="AB27" i="5"/>
  <c r="CB27" i="5" s="1"/>
  <c r="EB27" i="5" s="1"/>
  <c r="AB30" i="5"/>
  <c r="CB30" i="5" s="1"/>
  <c r="EB30" i="5" s="1"/>
  <c r="AB32" i="5"/>
  <c r="CB32" i="5" s="1"/>
  <c r="EB32" i="5" s="1"/>
  <c r="AB28" i="5"/>
  <c r="CB28" i="5" s="1"/>
  <c r="EB28" i="5" s="1"/>
  <c r="AB31" i="5"/>
  <c r="CB31" i="5" s="1"/>
  <c r="EB31" i="5" s="1"/>
  <c r="AB33" i="5"/>
  <c r="CB33" i="5" s="1"/>
  <c r="EB33" i="5" s="1"/>
  <c r="AB26" i="5"/>
  <c r="CB26" i="5" s="1"/>
  <c r="EB26" i="5" s="1"/>
  <c r="AI17" i="5"/>
  <c r="AV17" i="5"/>
  <c r="BC17" i="5"/>
  <c r="AB20" i="5"/>
  <c r="CB20" i="5" s="1"/>
  <c r="EB20" i="5" s="1"/>
  <c r="AJ20" i="5"/>
  <c r="AQ20" i="5"/>
  <c r="AW20" i="5"/>
  <c r="BD20" i="5"/>
  <c r="AE21" i="5"/>
  <c r="CE21" i="5" s="1"/>
  <c r="EE21" i="5" s="1"/>
  <c r="AM21" i="5"/>
  <c r="BG21" i="5"/>
  <c r="AK23" i="5"/>
  <c r="AR23" i="5"/>
  <c r="AX23" i="5"/>
  <c r="BE23" i="5"/>
  <c r="AF24" i="5"/>
  <c r="CF24" i="5" s="1"/>
  <c r="EF24" i="5" s="1"/>
  <c r="AN24" i="5"/>
  <c r="AZ24" i="5"/>
  <c r="BH24" i="5"/>
  <c r="AJ51" i="5"/>
  <c r="CJ51" i="5" s="1"/>
  <c r="EJ51" i="5" s="1"/>
  <c r="AJ50" i="5"/>
  <c r="CJ50" i="5" s="1"/>
  <c r="EJ50" i="5" s="1"/>
  <c r="AJ44" i="5"/>
  <c r="CJ44" i="5" s="1"/>
  <c r="EJ44" i="5" s="1"/>
  <c r="AJ47" i="5"/>
  <c r="CJ47" i="5" s="1"/>
  <c r="EJ47" i="5" s="1"/>
  <c r="AJ42" i="5"/>
  <c r="CJ42" i="5" s="1"/>
  <c r="EJ42" i="5" s="1"/>
  <c r="AJ45" i="5"/>
  <c r="CJ45" i="5" s="1"/>
  <c r="EJ45" i="5" s="1"/>
  <c r="AJ49" i="5"/>
  <c r="CJ49" i="5" s="1"/>
  <c r="EJ49" i="5" s="1"/>
  <c r="AJ48" i="5"/>
  <c r="CJ48" i="5" s="1"/>
  <c r="EJ48" i="5" s="1"/>
  <c r="AJ46" i="5"/>
  <c r="CJ46" i="5" s="1"/>
  <c r="EJ46" i="5" s="1"/>
  <c r="AJ43" i="5"/>
  <c r="CJ43" i="5" s="1"/>
  <c r="EJ43" i="5" s="1"/>
  <c r="AJ41" i="5"/>
  <c r="CJ41" i="5" s="1"/>
  <c r="EJ41" i="5" s="1"/>
  <c r="AJ36" i="5"/>
  <c r="CJ36" i="5" s="1"/>
  <c r="EJ36" i="5" s="1"/>
  <c r="AJ39" i="5"/>
  <c r="CJ39" i="5" s="1"/>
  <c r="EJ39" i="5" s="1"/>
  <c r="AJ37" i="5"/>
  <c r="CJ37" i="5" s="1"/>
  <c r="EJ37" i="5" s="1"/>
  <c r="AJ40" i="5"/>
  <c r="CJ40" i="5" s="1"/>
  <c r="EJ40" i="5" s="1"/>
  <c r="AJ38" i="5"/>
  <c r="CJ38" i="5" s="1"/>
  <c r="EJ38" i="5" s="1"/>
  <c r="AJ34" i="5"/>
  <c r="CJ34" i="5" s="1"/>
  <c r="EJ34" i="5" s="1"/>
  <c r="AJ27" i="5"/>
  <c r="CJ27" i="5" s="1"/>
  <c r="EJ27" i="5" s="1"/>
  <c r="AJ30" i="5"/>
  <c r="CJ30" i="5" s="1"/>
  <c r="EJ30" i="5" s="1"/>
  <c r="AJ32" i="5"/>
  <c r="CJ32" i="5" s="1"/>
  <c r="EJ32" i="5" s="1"/>
  <c r="AJ28" i="5"/>
  <c r="CJ28" i="5" s="1"/>
  <c r="EJ28" i="5" s="1"/>
  <c r="AJ31" i="5"/>
  <c r="CJ31" i="5" s="1"/>
  <c r="EJ31" i="5" s="1"/>
  <c r="AJ35" i="5"/>
  <c r="CJ35" i="5" s="1"/>
  <c r="EJ35" i="5" s="1"/>
  <c r="AJ33" i="5"/>
  <c r="CJ33" i="5" s="1"/>
  <c r="EJ33" i="5" s="1"/>
  <c r="AJ26" i="5"/>
  <c r="CJ26" i="5" s="1"/>
  <c r="EJ26" i="5" s="1"/>
  <c r="AI25" i="5"/>
  <c r="CI25" i="5" s="1"/>
  <c r="EI25" i="5" s="1"/>
  <c r="AV25" i="5"/>
  <c r="BC25" i="5"/>
  <c r="AV26" i="5"/>
  <c r="AH27" i="5"/>
  <c r="CH27" i="5" s="1"/>
  <c r="EH27" i="5" s="1"/>
  <c r="AJ29" i="5"/>
  <c r="CJ29" i="5" s="1"/>
  <c r="EJ29" i="5" s="1"/>
  <c r="AE30" i="5"/>
  <c r="CE30" i="5" s="1"/>
  <c r="EE30" i="5" s="1"/>
  <c r="DL88" i="5"/>
  <c r="FL32" i="5"/>
  <c r="AM27" i="5"/>
  <c r="BG27" i="5"/>
  <c r="AP28" i="5"/>
  <c r="AU28" i="5"/>
  <c r="BB28" i="5"/>
  <c r="BJ28" i="5"/>
  <c r="AX29" i="5"/>
  <c r="BE29" i="5"/>
  <c r="AN30" i="5"/>
  <c r="CN30" i="5" s="1"/>
  <c r="EN30" i="5" s="1"/>
  <c r="AZ30" i="5"/>
  <c r="BH30" i="5"/>
  <c r="AP50" i="5"/>
  <c r="CP50" i="5" s="1"/>
  <c r="EP50" i="5" s="1"/>
  <c r="AP51" i="5"/>
  <c r="CP51" i="5" s="1"/>
  <c r="EP51" i="5" s="1"/>
  <c r="AP49" i="5"/>
  <c r="CP49" i="5" s="1"/>
  <c r="EP49" i="5" s="1"/>
  <c r="AP46" i="5"/>
  <c r="CP46" i="5" s="1"/>
  <c r="EP46" i="5" s="1"/>
  <c r="AP44" i="5"/>
  <c r="CP44" i="5" s="1"/>
  <c r="EP44" i="5" s="1"/>
  <c r="AP47" i="5"/>
  <c r="CP47" i="5" s="1"/>
  <c r="EP47" i="5" s="1"/>
  <c r="AP45" i="5"/>
  <c r="CP45" i="5" s="1"/>
  <c r="EP45" i="5" s="1"/>
  <c r="AP48" i="5"/>
  <c r="CP48" i="5" s="1"/>
  <c r="EP48" i="5" s="1"/>
  <c r="AP42" i="5"/>
  <c r="CP42" i="5" s="1"/>
  <c r="EP42" i="5" s="1"/>
  <c r="AP43" i="5"/>
  <c r="CP43" i="5" s="1"/>
  <c r="EP43" i="5" s="1"/>
  <c r="AP40" i="5"/>
  <c r="CP40" i="5" s="1"/>
  <c r="EP40" i="5" s="1"/>
  <c r="AP41" i="5"/>
  <c r="CP41" i="5" s="1"/>
  <c r="EP41" i="5" s="1"/>
  <c r="AP38" i="5"/>
  <c r="CP38" i="5" s="1"/>
  <c r="EP38" i="5" s="1"/>
  <c r="AP36" i="5"/>
  <c r="CP36" i="5" s="1"/>
  <c r="EP36" i="5" s="1"/>
  <c r="AP39" i="5"/>
  <c r="CP39" i="5" s="1"/>
  <c r="EP39" i="5" s="1"/>
  <c r="AP35" i="5"/>
  <c r="CP35" i="5" s="1"/>
  <c r="EP35" i="5" s="1"/>
  <c r="AP37" i="5"/>
  <c r="CP37" i="5" s="1"/>
  <c r="EP37" i="5" s="1"/>
  <c r="AV31" i="5"/>
  <c r="BC31" i="5"/>
  <c r="AO32" i="5"/>
  <c r="CO32" i="5" s="1"/>
  <c r="EO32" i="5" s="1"/>
  <c r="BA32" i="5"/>
  <c r="BI32" i="5"/>
  <c r="AQ33" i="5"/>
  <c r="CQ33" i="5" s="1"/>
  <c r="EQ33" i="5" s="1"/>
  <c r="BG34" i="5"/>
  <c r="DL94" i="5"/>
  <c r="FL38" i="5"/>
  <c r="AM49" i="5"/>
  <c r="CM49" i="5" s="1"/>
  <c r="EM49" i="5" s="1"/>
  <c r="AM50" i="5"/>
  <c r="CM50" i="5" s="1"/>
  <c r="EM50" i="5" s="1"/>
  <c r="AM51" i="5"/>
  <c r="CM51" i="5" s="1"/>
  <c r="EM51" i="5" s="1"/>
  <c r="AM45" i="5"/>
  <c r="CM45" i="5" s="1"/>
  <c r="EM45" i="5" s="1"/>
  <c r="AM48" i="5"/>
  <c r="CM48" i="5" s="1"/>
  <c r="EM48" i="5" s="1"/>
  <c r="AM43" i="5"/>
  <c r="CM43" i="5" s="1"/>
  <c r="EM43" i="5" s="1"/>
  <c r="AM46" i="5"/>
  <c r="CM46" i="5" s="1"/>
  <c r="EM46" i="5" s="1"/>
  <c r="AM44" i="5"/>
  <c r="CM44" i="5" s="1"/>
  <c r="EM44" i="5" s="1"/>
  <c r="AM42" i="5"/>
  <c r="CM42" i="5" s="1"/>
  <c r="EM42" i="5" s="1"/>
  <c r="AM47" i="5"/>
  <c r="CM47" i="5" s="1"/>
  <c r="EM47" i="5" s="1"/>
  <c r="AM35" i="5"/>
  <c r="CM35" i="5" s="1"/>
  <c r="EM35" i="5" s="1"/>
  <c r="AM37" i="5"/>
  <c r="CM37" i="5" s="1"/>
  <c r="EM37" i="5" s="1"/>
  <c r="AM41" i="5"/>
  <c r="CM41" i="5" s="1"/>
  <c r="EM41" i="5" s="1"/>
  <c r="AM40" i="5"/>
  <c r="CM40" i="5" s="1"/>
  <c r="EM40" i="5" s="1"/>
  <c r="AM38" i="5"/>
  <c r="CM38" i="5" s="1"/>
  <c r="EM38" i="5" s="1"/>
  <c r="AM36" i="5"/>
  <c r="CM36" i="5" s="1"/>
  <c r="EM36" i="5" s="1"/>
  <c r="AM39" i="5"/>
  <c r="CM39" i="5" s="1"/>
  <c r="EM39" i="5" s="1"/>
  <c r="AV28" i="5"/>
  <c r="BC28" i="5"/>
  <c r="AL29" i="5"/>
  <c r="CL29" i="5" s="1"/>
  <c r="EL29" i="5" s="1"/>
  <c r="AO30" i="5"/>
  <c r="BA30" i="5"/>
  <c r="BI30" i="5"/>
  <c r="AP32" i="5"/>
  <c r="CP32" i="5" s="1"/>
  <c r="EP32" i="5" s="1"/>
  <c r="AU32" i="5"/>
  <c r="BB32" i="5"/>
  <c r="AN34" i="5"/>
  <c r="CN34" i="5" s="1"/>
  <c r="EN34" i="5" s="1"/>
  <c r="AN35" i="5"/>
  <c r="CN35" i="5" s="1"/>
  <c r="EN35" i="5" s="1"/>
  <c r="AQ28" i="5"/>
  <c r="AW28" i="5"/>
  <c r="BD28" i="5"/>
  <c r="AM29" i="5"/>
  <c r="CM29" i="5" s="1"/>
  <c r="EM29" i="5" s="1"/>
  <c r="AP30" i="5"/>
  <c r="AU30" i="5"/>
  <c r="BB30" i="5"/>
  <c r="BJ30" i="5"/>
  <c r="AQ51" i="5"/>
  <c r="CQ51" i="5" s="1"/>
  <c r="EQ51" i="5" s="1"/>
  <c r="AQ50" i="5"/>
  <c r="CQ50" i="5" s="1"/>
  <c r="EQ50" i="5" s="1"/>
  <c r="AQ44" i="5"/>
  <c r="CQ44" i="5" s="1"/>
  <c r="EQ44" i="5" s="1"/>
  <c r="AQ47" i="5"/>
  <c r="CQ47" i="5" s="1"/>
  <c r="EQ47" i="5" s="1"/>
  <c r="AQ42" i="5"/>
  <c r="CQ42" i="5" s="1"/>
  <c r="EQ42" i="5" s="1"/>
  <c r="AQ45" i="5"/>
  <c r="CQ45" i="5" s="1"/>
  <c r="EQ45" i="5" s="1"/>
  <c r="AQ48" i="5"/>
  <c r="CQ48" i="5" s="1"/>
  <c r="EQ48" i="5" s="1"/>
  <c r="AQ41" i="5"/>
  <c r="CQ41" i="5" s="1"/>
  <c r="EQ41" i="5" s="1"/>
  <c r="AQ43" i="5"/>
  <c r="CQ43" i="5" s="1"/>
  <c r="EQ43" i="5" s="1"/>
  <c r="AQ49" i="5"/>
  <c r="CQ49" i="5" s="1"/>
  <c r="EQ49" i="5" s="1"/>
  <c r="AQ46" i="5"/>
  <c r="CQ46" i="5" s="1"/>
  <c r="EQ46" i="5" s="1"/>
  <c r="AQ36" i="5"/>
  <c r="CQ36" i="5" s="1"/>
  <c r="EQ36" i="5" s="1"/>
  <c r="AQ39" i="5"/>
  <c r="CQ39" i="5" s="1"/>
  <c r="EQ39" i="5" s="1"/>
  <c r="AQ37" i="5"/>
  <c r="CQ37" i="5" s="1"/>
  <c r="EQ37" i="5" s="1"/>
  <c r="AQ40" i="5"/>
  <c r="CQ40" i="5" s="1"/>
  <c r="EQ40" i="5" s="1"/>
  <c r="AQ38" i="5"/>
  <c r="CQ38" i="5" s="1"/>
  <c r="EQ38" i="5" s="1"/>
  <c r="AV32" i="5"/>
  <c r="BC32" i="5"/>
  <c r="AL33" i="5"/>
  <c r="CL33" i="5" s="1"/>
  <c r="EL33" i="5" s="1"/>
  <c r="BI34" i="5"/>
  <c r="DL93" i="5"/>
  <c r="FL37" i="5"/>
  <c r="DL96" i="5"/>
  <c r="FL40" i="5"/>
  <c r="AO50" i="5"/>
  <c r="CO50" i="5" s="1"/>
  <c r="EO50" i="5" s="1"/>
  <c r="AO51" i="5"/>
  <c r="CO51" i="5" s="1"/>
  <c r="EO51" i="5" s="1"/>
  <c r="AO49" i="5"/>
  <c r="CO49" i="5" s="1"/>
  <c r="EO49" i="5" s="1"/>
  <c r="AO43" i="5"/>
  <c r="CO43" i="5" s="1"/>
  <c r="EO43" i="5" s="1"/>
  <c r="AO46" i="5"/>
  <c r="CO46" i="5" s="1"/>
  <c r="EO46" i="5" s="1"/>
  <c r="AO44" i="5"/>
  <c r="CO44" i="5" s="1"/>
  <c r="EO44" i="5" s="1"/>
  <c r="AO47" i="5"/>
  <c r="CO47" i="5" s="1"/>
  <c r="EO47" i="5" s="1"/>
  <c r="AO48" i="5"/>
  <c r="CO48" i="5" s="1"/>
  <c r="EO48" i="5" s="1"/>
  <c r="AO45" i="5"/>
  <c r="CO45" i="5" s="1"/>
  <c r="EO45" i="5" s="1"/>
  <c r="AO42" i="5"/>
  <c r="CO42" i="5" s="1"/>
  <c r="EO42" i="5" s="1"/>
  <c r="AO40" i="5"/>
  <c r="CO40" i="5" s="1"/>
  <c r="EO40" i="5" s="1"/>
  <c r="AO41" i="5"/>
  <c r="CO41" i="5" s="1"/>
  <c r="EO41" i="5" s="1"/>
  <c r="AO38" i="5"/>
  <c r="CO38" i="5" s="1"/>
  <c r="EO38" i="5" s="1"/>
  <c r="AO36" i="5"/>
  <c r="CO36" i="5" s="1"/>
  <c r="EO36" i="5" s="1"/>
  <c r="AO39" i="5"/>
  <c r="CO39" i="5" s="1"/>
  <c r="EO39" i="5" s="1"/>
  <c r="AO35" i="5"/>
  <c r="CO35" i="5" s="1"/>
  <c r="EO35" i="5" s="1"/>
  <c r="AO37" i="5"/>
  <c r="CO37" i="5" s="1"/>
  <c r="EO37" i="5" s="1"/>
  <c r="AV30" i="5"/>
  <c r="BC30" i="5"/>
  <c r="AQ32" i="5"/>
  <c r="AW32" i="5"/>
  <c r="BD32" i="5"/>
  <c r="AM33" i="5"/>
  <c r="CM33" i="5" s="1"/>
  <c r="EM33" i="5" s="1"/>
  <c r="AP34" i="5"/>
  <c r="CP34" i="5" s="1"/>
  <c r="EP34" i="5" s="1"/>
  <c r="AU34" i="5"/>
  <c r="BB34" i="5"/>
  <c r="AQ35" i="5"/>
  <c r="CQ35" i="5" s="1"/>
  <c r="EQ35" i="5" s="1"/>
  <c r="DL91" i="5"/>
  <c r="FL35" i="5"/>
  <c r="DL92" i="5"/>
  <c r="FL36" i="5"/>
  <c r="AL50" i="5"/>
  <c r="CL50" i="5" s="1"/>
  <c r="EL50" i="5" s="1"/>
  <c r="AL42" i="5"/>
  <c r="CL42" i="5" s="1"/>
  <c r="EL42" i="5" s="1"/>
  <c r="AL45" i="5"/>
  <c r="CL45" i="5" s="1"/>
  <c r="EL45" i="5" s="1"/>
  <c r="AL51" i="5"/>
  <c r="CL51" i="5" s="1"/>
  <c r="EL51" i="5" s="1"/>
  <c r="AL49" i="5"/>
  <c r="CL49" i="5" s="1"/>
  <c r="EL49" i="5" s="1"/>
  <c r="AL48" i="5"/>
  <c r="CL48" i="5" s="1"/>
  <c r="EL48" i="5" s="1"/>
  <c r="AL46" i="5"/>
  <c r="CL46" i="5" s="1"/>
  <c r="EL46" i="5" s="1"/>
  <c r="AL41" i="5"/>
  <c r="CL41" i="5" s="1"/>
  <c r="EL41" i="5" s="1"/>
  <c r="AL40" i="5"/>
  <c r="CL40" i="5" s="1"/>
  <c r="EL40" i="5" s="1"/>
  <c r="AL44" i="5"/>
  <c r="CL44" i="5" s="1"/>
  <c r="EL44" i="5" s="1"/>
  <c r="AL47" i="5"/>
  <c r="CL47" i="5" s="1"/>
  <c r="EL47" i="5" s="1"/>
  <c r="AL39" i="5"/>
  <c r="CL39" i="5" s="1"/>
  <c r="EL39" i="5" s="1"/>
  <c r="AL43" i="5"/>
  <c r="CL43" i="5" s="1"/>
  <c r="EL43" i="5" s="1"/>
  <c r="AL35" i="5"/>
  <c r="CL35" i="5" s="1"/>
  <c r="EL35" i="5" s="1"/>
  <c r="AL37" i="5"/>
  <c r="CL37" i="5" s="1"/>
  <c r="EL37" i="5" s="1"/>
  <c r="AL38" i="5"/>
  <c r="CL38" i="5" s="1"/>
  <c r="EL38" i="5" s="1"/>
  <c r="AL36" i="5"/>
  <c r="CL36" i="5" s="1"/>
  <c r="EL36" i="5" s="1"/>
  <c r="AV27" i="5"/>
  <c r="BC27" i="5"/>
  <c r="AL28" i="5"/>
  <c r="CL28" i="5" s="1"/>
  <c r="EL28" i="5" s="1"/>
  <c r="AS28" i="5"/>
  <c r="AY28" i="5"/>
  <c r="BF28" i="5"/>
  <c r="AO29" i="5"/>
  <c r="BA29" i="5"/>
  <c r="BI29" i="5"/>
  <c r="AQ30" i="5"/>
  <c r="AW30" i="5"/>
  <c r="BD30" i="5"/>
  <c r="AM31" i="5"/>
  <c r="CM31" i="5" s="1"/>
  <c r="EM31" i="5" s="1"/>
  <c r="BG31" i="5"/>
  <c r="AX32" i="5"/>
  <c r="BE32" i="5"/>
  <c r="AN33" i="5"/>
  <c r="CN33" i="5" s="1"/>
  <c r="EN33" i="5" s="1"/>
  <c r="AS50" i="5"/>
  <c r="CS50" i="5" s="1"/>
  <c r="ES50" i="5" s="1"/>
  <c r="AS42" i="5"/>
  <c r="CS42" i="5" s="1"/>
  <c r="ES42" i="5" s="1"/>
  <c r="AS51" i="5"/>
  <c r="CS51" i="5" s="1"/>
  <c r="ES51" i="5" s="1"/>
  <c r="AS45" i="5"/>
  <c r="CS45" i="5" s="1"/>
  <c r="ES45" i="5" s="1"/>
  <c r="AS48" i="5"/>
  <c r="CS48" i="5" s="1"/>
  <c r="ES48" i="5" s="1"/>
  <c r="AS49" i="5"/>
  <c r="CS49" i="5" s="1"/>
  <c r="ES49" i="5" s="1"/>
  <c r="AS46" i="5"/>
  <c r="CS46" i="5" s="1"/>
  <c r="ES46" i="5" s="1"/>
  <c r="AS41" i="5"/>
  <c r="CS41" i="5" s="1"/>
  <c r="ES41" i="5" s="1"/>
  <c r="AS43" i="5"/>
  <c r="CS43" i="5" s="1"/>
  <c r="ES43" i="5" s="1"/>
  <c r="AS40" i="5"/>
  <c r="CS40" i="5" s="1"/>
  <c r="ES40" i="5" s="1"/>
  <c r="AS44" i="5"/>
  <c r="CS44" i="5" s="1"/>
  <c r="ES44" i="5" s="1"/>
  <c r="AS47" i="5"/>
  <c r="CS47" i="5" s="1"/>
  <c r="ES47" i="5" s="1"/>
  <c r="AS39" i="5"/>
  <c r="CS39" i="5" s="1"/>
  <c r="ES39" i="5" s="1"/>
  <c r="AS35" i="5"/>
  <c r="CS35" i="5" s="1"/>
  <c r="ES35" i="5" s="1"/>
  <c r="AS37" i="5"/>
  <c r="CS37" i="5" s="1"/>
  <c r="ES37" i="5" s="1"/>
  <c r="AS38" i="5"/>
  <c r="CS38" i="5" s="1"/>
  <c r="ES38" i="5" s="1"/>
  <c r="AS36" i="5"/>
  <c r="CS36" i="5" s="1"/>
  <c r="ES36" i="5" s="1"/>
  <c r="AV34" i="5"/>
  <c r="BC34" i="5"/>
  <c r="CT48" i="5"/>
  <c r="ET48" i="5" s="1"/>
  <c r="CT49" i="5"/>
  <c r="ET49" i="5" s="1"/>
  <c r="CT44" i="5"/>
  <c r="ET44" i="5" s="1"/>
  <c r="BG35" i="5"/>
  <c r="BF35" i="5"/>
  <c r="AY35" i="5"/>
  <c r="BE35" i="5"/>
  <c r="AX35" i="5"/>
  <c r="BJ35" i="5"/>
  <c r="BB35" i="5"/>
  <c r="AU35" i="5"/>
  <c r="BI35" i="5"/>
  <c r="BA35" i="5"/>
  <c r="AQ27" i="5"/>
  <c r="AW27" i="5"/>
  <c r="BD27" i="5"/>
  <c r="AM28" i="5"/>
  <c r="BG28" i="5"/>
  <c r="AP29" i="5"/>
  <c r="AU29" i="5"/>
  <c r="BB29" i="5"/>
  <c r="BJ29" i="5"/>
  <c r="AX30" i="5"/>
  <c r="BE30" i="5"/>
  <c r="AZ31" i="5"/>
  <c r="BH31" i="5"/>
  <c r="AL32" i="5"/>
  <c r="CL32" i="5" s="1"/>
  <c r="EL32" i="5" s="1"/>
  <c r="AS32" i="5"/>
  <c r="AY32" i="5"/>
  <c r="BF32" i="5"/>
  <c r="AO33" i="5"/>
  <c r="CO33" i="5" s="1"/>
  <c r="EO33" i="5" s="1"/>
  <c r="AQ34" i="5"/>
  <c r="CQ34" i="5" s="1"/>
  <c r="EQ34" i="5" s="1"/>
  <c r="AW34" i="5"/>
  <c r="BD34" i="5"/>
  <c r="AV35" i="5"/>
  <c r="AX27" i="5"/>
  <c r="BE27" i="5"/>
  <c r="AN28" i="5"/>
  <c r="AZ28" i="5"/>
  <c r="BH28" i="5"/>
  <c r="AN50" i="5"/>
  <c r="CN50" i="5" s="1"/>
  <c r="EN50" i="5" s="1"/>
  <c r="AN51" i="5"/>
  <c r="CN51" i="5" s="1"/>
  <c r="EN51" i="5" s="1"/>
  <c r="AN48" i="5"/>
  <c r="CN48" i="5" s="1"/>
  <c r="EN48" i="5" s="1"/>
  <c r="AN49" i="5"/>
  <c r="CN49" i="5" s="1"/>
  <c r="EN49" i="5" s="1"/>
  <c r="AN46" i="5"/>
  <c r="CN46" i="5" s="1"/>
  <c r="EN46" i="5" s="1"/>
  <c r="AN44" i="5"/>
  <c r="CN44" i="5" s="1"/>
  <c r="EN44" i="5" s="1"/>
  <c r="AN47" i="5"/>
  <c r="CN47" i="5" s="1"/>
  <c r="EN47" i="5" s="1"/>
  <c r="AN45" i="5"/>
  <c r="CN45" i="5" s="1"/>
  <c r="EN45" i="5" s="1"/>
  <c r="AN42" i="5"/>
  <c r="CN42" i="5" s="1"/>
  <c r="EN42" i="5" s="1"/>
  <c r="AN43" i="5"/>
  <c r="CN43" i="5" s="1"/>
  <c r="EN43" i="5" s="1"/>
  <c r="AN41" i="5"/>
  <c r="CN41" i="5" s="1"/>
  <c r="EN41" i="5" s="1"/>
  <c r="AN37" i="5"/>
  <c r="CN37" i="5" s="1"/>
  <c r="EN37" i="5" s="1"/>
  <c r="AN40" i="5"/>
  <c r="CN40" i="5" s="1"/>
  <c r="EN40" i="5" s="1"/>
  <c r="AN38" i="5"/>
  <c r="CN38" i="5" s="1"/>
  <c r="EN38" i="5" s="1"/>
  <c r="AN36" i="5"/>
  <c r="CN36" i="5" s="1"/>
  <c r="EN36" i="5" s="1"/>
  <c r="AN39" i="5"/>
  <c r="CN39" i="5" s="1"/>
  <c r="EN39" i="5" s="1"/>
  <c r="AV29" i="5"/>
  <c r="BC29" i="5"/>
  <c r="AL30" i="5"/>
  <c r="CL30" i="5" s="1"/>
  <c r="EL30" i="5" s="1"/>
  <c r="AS30" i="5"/>
  <c r="AY30" i="5"/>
  <c r="BF30" i="5"/>
  <c r="AO31" i="5"/>
  <c r="CO31" i="5" s="1"/>
  <c r="EO31" i="5" s="1"/>
  <c r="BA31" i="5"/>
  <c r="BI31" i="5"/>
  <c r="AM32" i="5"/>
  <c r="CM32" i="5" s="1"/>
  <c r="EM32" i="5" s="1"/>
  <c r="BG32" i="5"/>
  <c r="AP33" i="5"/>
  <c r="CP33" i="5" s="1"/>
  <c r="EP33" i="5" s="1"/>
  <c r="AX34" i="5"/>
  <c r="BE34" i="5"/>
  <c r="AW35" i="5"/>
  <c r="DL95" i="5"/>
  <c r="FL39" i="5"/>
  <c r="DL98" i="5"/>
  <c r="FL42" i="5"/>
  <c r="DL100" i="5"/>
  <c r="FL44" i="5"/>
  <c r="BG36" i="5"/>
  <c r="AU37" i="5"/>
  <c r="CU37" i="5" s="1"/>
  <c r="EU37" i="5" s="1"/>
  <c r="BB37" i="5"/>
  <c r="BJ37" i="5"/>
  <c r="AX38" i="5"/>
  <c r="BE38" i="5"/>
  <c r="AZ39" i="5"/>
  <c r="BH39" i="5"/>
  <c r="AZ40" i="5"/>
  <c r="AZ36" i="5"/>
  <c r="BH36" i="5"/>
  <c r="AV51" i="5"/>
  <c r="CV51" i="5" s="1"/>
  <c r="EV51" i="5" s="1"/>
  <c r="AV49" i="5"/>
  <c r="CV49" i="5" s="1"/>
  <c r="EV49" i="5" s="1"/>
  <c r="AV44" i="5"/>
  <c r="CV44" i="5" s="1"/>
  <c r="EV44" i="5" s="1"/>
  <c r="AV47" i="5"/>
  <c r="CV47" i="5" s="1"/>
  <c r="EV47" i="5" s="1"/>
  <c r="AV50" i="5"/>
  <c r="CV50" i="5" s="1"/>
  <c r="EV50" i="5" s="1"/>
  <c r="AV45" i="5"/>
  <c r="CV45" i="5" s="1"/>
  <c r="EV45" i="5" s="1"/>
  <c r="AV48" i="5"/>
  <c r="CV48" i="5" s="1"/>
  <c r="EV48" i="5" s="1"/>
  <c r="AV42" i="5"/>
  <c r="CV42" i="5" s="1"/>
  <c r="EV42" i="5" s="1"/>
  <c r="AV46" i="5"/>
  <c r="CV46" i="5" s="1"/>
  <c r="EV46" i="5" s="1"/>
  <c r="AV43" i="5"/>
  <c r="CV43" i="5" s="1"/>
  <c r="EV43" i="5" s="1"/>
  <c r="AV37" i="5"/>
  <c r="BC37" i="5"/>
  <c r="AY38" i="5"/>
  <c r="BF38" i="5"/>
  <c r="BA39" i="5"/>
  <c r="BI39" i="5"/>
  <c r="AU41" i="5"/>
  <c r="CU41" i="5" s="1"/>
  <c r="EU41" i="5" s="1"/>
  <c r="BA36" i="5"/>
  <c r="BI36" i="5"/>
  <c r="AW37" i="5"/>
  <c r="BD37" i="5"/>
  <c r="BG38" i="5"/>
  <c r="BB39" i="5"/>
  <c r="AV41" i="5"/>
  <c r="CV41" i="5" s="1"/>
  <c r="EV41" i="5" s="1"/>
  <c r="AX51" i="5"/>
  <c r="CX51" i="5" s="1"/>
  <c r="EX51" i="5" s="1"/>
  <c r="AX47" i="5"/>
  <c r="CX47" i="5" s="1"/>
  <c r="EX47" i="5" s="1"/>
  <c r="AX45" i="5"/>
  <c r="CX45" i="5" s="1"/>
  <c r="EX45" i="5" s="1"/>
  <c r="AX50" i="5"/>
  <c r="CX50" i="5" s="1"/>
  <c r="EX50" i="5" s="1"/>
  <c r="AX48" i="5"/>
  <c r="CX48" i="5" s="1"/>
  <c r="EX48" i="5" s="1"/>
  <c r="AX46" i="5"/>
  <c r="CX46" i="5" s="1"/>
  <c r="EX46" i="5" s="1"/>
  <c r="AX42" i="5"/>
  <c r="CX42" i="5" s="1"/>
  <c r="EX42" i="5" s="1"/>
  <c r="AX41" i="5"/>
  <c r="CX41" i="5" s="1"/>
  <c r="EX41" i="5" s="1"/>
  <c r="AX44" i="5"/>
  <c r="CX44" i="5" s="1"/>
  <c r="EX44" i="5" s="1"/>
  <c r="AX49" i="5"/>
  <c r="CX49" i="5" s="1"/>
  <c r="EX49" i="5" s="1"/>
  <c r="AX43" i="5"/>
  <c r="CX43" i="5" s="1"/>
  <c r="EX43" i="5" s="1"/>
  <c r="AV39" i="5"/>
  <c r="CV39" i="5" s="1"/>
  <c r="EV39" i="5" s="1"/>
  <c r="BC39" i="5"/>
  <c r="DL106" i="5"/>
  <c r="FL50" i="5"/>
  <c r="AU50" i="5"/>
  <c r="CU50" i="5" s="1"/>
  <c r="EU50" i="5" s="1"/>
  <c r="AU51" i="5"/>
  <c r="CU51" i="5" s="1"/>
  <c r="EU51" i="5" s="1"/>
  <c r="AU46" i="5"/>
  <c r="CU46" i="5" s="1"/>
  <c r="EU46" i="5" s="1"/>
  <c r="AU49" i="5"/>
  <c r="CU49" i="5" s="1"/>
  <c r="EU49" i="5" s="1"/>
  <c r="AU44" i="5"/>
  <c r="CU44" i="5" s="1"/>
  <c r="EU44" i="5" s="1"/>
  <c r="AU47" i="5"/>
  <c r="CU47" i="5" s="1"/>
  <c r="EU47" i="5" s="1"/>
  <c r="AU45" i="5"/>
  <c r="CU45" i="5" s="1"/>
  <c r="EU45" i="5" s="1"/>
  <c r="AU42" i="5"/>
  <c r="CU42" i="5" s="1"/>
  <c r="EU42" i="5" s="1"/>
  <c r="AU48" i="5"/>
  <c r="CU48" i="5" s="1"/>
  <c r="EU48" i="5" s="1"/>
  <c r="AU40" i="5"/>
  <c r="CU40" i="5" s="1"/>
  <c r="EU40" i="5" s="1"/>
  <c r="AV36" i="5"/>
  <c r="BC36" i="5"/>
  <c r="AY37" i="5"/>
  <c r="BF37" i="5"/>
  <c r="BA38" i="5"/>
  <c r="BI38" i="5"/>
  <c r="AW39" i="5"/>
  <c r="CW39" i="5" s="1"/>
  <c r="EW39" i="5" s="1"/>
  <c r="BD39" i="5"/>
  <c r="AV40" i="5"/>
  <c r="CV40" i="5" s="1"/>
  <c r="EV40" i="5" s="1"/>
  <c r="BE40" i="5"/>
  <c r="DL102" i="5"/>
  <c r="FL46" i="5"/>
  <c r="AW36" i="5"/>
  <c r="BD36" i="5"/>
  <c r="BG37" i="5"/>
  <c r="AU38" i="5"/>
  <c r="CU38" i="5" s="1"/>
  <c r="EU38" i="5" s="1"/>
  <c r="BB38" i="5"/>
  <c r="BJ38" i="5"/>
  <c r="AX39" i="5"/>
  <c r="BE39" i="5"/>
  <c r="AZ50" i="5"/>
  <c r="CZ50" i="5" s="1"/>
  <c r="EZ50" i="5" s="1"/>
  <c r="AZ51" i="5"/>
  <c r="CZ51" i="5" s="1"/>
  <c r="EZ51" i="5" s="1"/>
  <c r="AZ48" i="5"/>
  <c r="CZ48" i="5" s="1"/>
  <c r="EZ48" i="5" s="1"/>
  <c r="AZ46" i="5"/>
  <c r="CZ46" i="5" s="1"/>
  <c r="EZ46" i="5" s="1"/>
  <c r="AZ44" i="5"/>
  <c r="CZ44" i="5" s="1"/>
  <c r="EZ44" i="5" s="1"/>
  <c r="AZ49" i="5"/>
  <c r="CZ49" i="5" s="1"/>
  <c r="EZ49" i="5" s="1"/>
  <c r="AZ47" i="5"/>
  <c r="CZ47" i="5" s="1"/>
  <c r="EZ47" i="5" s="1"/>
  <c r="BF41" i="5"/>
  <c r="BE41" i="5"/>
  <c r="BD41" i="5"/>
  <c r="AZ43" i="5"/>
  <c r="CZ43" i="5" s="1"/>
  <c r="EZ43" i="5" s="1"/>
  <c r="AZ45" i="5"/>
  <c r="CZ45" i="5" s="1"/>
  <c r="EZ45" i="5" s="1"/>
  <c r="AZ42" i="5"/>
  <c r="CZ42" i="5" s="1"/>
  <c r="EZ42" i="5" s="1"/>
  <c r="BH41" i="5"/>
  <c r="AZ41" i="5"/>
  <c r="BB41" i="5"/>
  <c r="AX36" i="5"/>
  <c r="BE36" i="5"/>
  <c r="AZ37" i="5"/>
  <c r="BH37" i="5"/>
  <c r="AW51" i="5"/>
  <c r="CW51" i="5" s="1"/>
  <c r="EW51" i="5" s="1"/>
  <c r="AW50" i="5"/>
  <c r="CW50" i="5" s="1"/>
  <c r="EW50" i="5" s="1"/>
  <c r="AW49" i="5"/>
  <c r="CW49" i="5" s="1"/>
  <c r="EW49" i="5" s="1"/>
  <c r="AW44" i="5"/>
  <c r="CW44" i="5" s="1"/>
  <c r="EW44" i="5" s="1"/>
  <c r="AW47" i="5"/>
  <c r="CW47" i="5" s="1"/>
  <c r="EW47" i="5" s="1"/>
  <c r="AW42" i="5"/>
  <c r="CW42" i="5" s="1"/>
  <c r="EW42" i="5" s="1"/>
  <c r="AW45" i="5"/>
  <c r="CW45" i="5" s="1"/>
  <c r="EW45" i="5" s="1"/>
  <c r="AW48" i="5"/>
  <c r="CW48" i="5" s="1"/>
  <c r="EW48" i="5" s="1"/>
  <c r="AW43" i="5"/>
  <c r="CW43" i="5" s="1"/>
  <c r="EW43" i="5" s="1"/>
  <c r="AW41" i="5"/>
  <c r="CW41" i="5" s="1"/>
  <c r="EW41" i="5" s="1"/>
  <c r="AW46" i="5"/>
  <c r="CW46" i="5" s="1"/>
  <c r="EW46" i="5" s="1"/>
  <c r="AV38" i="5"/>
  <c r="CV38" i="5" s="1"/>
  <c r="EV38" i="5" s="1"/>
  <c r="BC38" i="5"/>
  <c r="AY39" i="5"/>
  <c r="BF39" i="5"/>
  <c r="AY50" i="5"/>
  <c r="CY50" i="5" s="1"/>
  <c r="EY50" i="5" s="1"/>
  <c r="AY51" i="5"/>
  <c r="CY51" i="5" s="1"/>
  <c r="EY51" i="5" s="1"/>
  <c r="AY42" i="5"/>
  <c r="CY42" i="5" s="1"/>
  <c r="EY42" i="5" s="1"/>
  <c r="AY45" i="5"/>
  <c r="CY45" i="5" s="1"/>
  <c r="EY45" i="5" s="1"/>
  <c r="AY48" i="5"/>
  <c r="CY48" i="5" s="1"/>
  <c r="EY48" i="5" s="1"/>
  <c r="AY46" i="5"/>
  <c r="CY46" i="5" s="1"/>
  <c r="EY46" i="5" s="1"/>
  <c r="AY41" i="5"/>
  <c r="CY41" i="5" s="1"/>
  <c r="EY41" i="5" s="1"/>
  <c r="AY44" i="5"/>
  <c r="CY44" i="5" s="1"/>
  <c r="EY44" i="5" s="1"/>
  <c r="AY49" i="5"/>
  <c r="CY49" i="5" s="1"/>
  <c r="EY49" i="5" s="1"/>
  <c r="AY47" i="5"/>
  <c r="CY47" i="5" s="1"/>
  <c r="EY47" i="5" s="1"/>
  <c r="BF40" i="5"/>
  <c r="AY40" i="5"/>
  <c r="AY43" i="5"/>
  <c r="CY43" i="5" s="1"/>
  <c r="EY43" i="5" s="1"/>
  <c r="BJ40" i="5"/>
  <c r="BB40" i="5"/>
  <c r="AX40" i="5"/>
  <c r="CX40" i="5" s="1"/>
  <c r="EX40" i="5" s="1"/>
  <c r="BH40" i="5"/>
  <c r="DL97" i="5"/>
  <c r="FL41" i="5"/>
  <c r="BC41" i="5"/>
  <c r="AU43" i="5"/>
  <c r="CU43" i="5" s="1"/>
  <c r="EU43" i="5" s="1"/>
  <c r="BJ42" i="5"/>
  <c r="BA45" i="5"/>
  <c r="DA45" i="5" s="1"/>
  <c r="FA45" i="5" s="1"/>
  <c r="DL103" i="5"/>
  <c r="FL47" i="5"/>
  <c r="BA48" i="5"/>
  <c r="DA48" i="5" s="1"/>
  <c r="FA48" i="5" s="1"/>
  <c r="DL104" i="5"/>
  <c r="FL48" i="5"/>
  <c r="BI50" i="5"/>
  <c r="BI51" i="5"/>
  <c r="DI51" i="5" s="1"/>
  <c r="FI51" i="5" s="1"/>
  <c r="BI49" i="5"/>
  <c r="BI43" i="5"/>
  <c r="BI46" i="5"/>
  <c r="BI44" i="5"/>
  <c r="BI47" i="5"/>
  <c r="BB50" i="5"/>
  <c r="DB50" i="5" s="1"/>
  <c r="FB50" i="5" s="1"/>
  <c r="BB51" i="5"/>
  <c r="DB51" i="5" s="1"/>
  <c r="FB51" i="5" s="1"/>
  <c r="BB46" i="5"/>
  <c r="DB46" i="5" s="1"/>
  <c r="FB46" i="5" s="1"/>
  <c r="BB44" i="5"/>
  <c r="DB44" i="5" s="1"/>
  <c r="FB44" i="5" s="1"/>
  <c r="BG43" i="5"/>
  <c r="BB47" i="5"/>
  <c r="DB47" i="5" s="1"/>
  <c r="FB47" i="5" s="1"/>
  <c r="BB49" i="5"/>
  <c r="DB49" i="5" s="1"/>
  <c r="FB49" i="5" s="1"/>
  <c r="BB45" i="5"/>
  <c r="DB45" i="5" s="1"/>
  <c r="FB45" i="5" s="1"/>
  <c r="BD43" i="5"/>
  <c r="BC46" i="5"/>
  <c r="DC46" i="5" s="1"/>
  <c r="FC46" i="5" s="1"/>
  <c r="BB48" i="5"/>
  <c r="DB48" i="5" s="1"/>
  <c r="FB48" i="5" s="1"/>
  <c r="BI48" i="5"/>
  <c r="BH50" i="5"/>
  <c r="DH50" i="5" s="1"/>
  <c r="FH50" i="5" s="1"/>
  <c r="BH51" i="5"/>
  <c r="DH51" i="5" s="1"/>
  <c r="FH51" i="5" s="1"/>
  <c r="BH48" i="5"/>
  <c r="BH46" i="5"/>
  <c r="BH44" i="5"/>
  <c r="BH47" i="5"/>
  <c r="BJ50" i="5"/>
  <c r="BE42" i="5"/>
  <c r="BB43" i="5"/>
  <c r="DL107" i="5"/>
  <c r="FL51" i="5"/>
  <c r="BC43" i="5"/>
  <c r="DL101" i="5"/>
  <c r="FL45" i="5"/>
  <c r="BH49" i="5"/>
  <c r="BA50" i="5"/>
  <c r="DA50" i="5" s="1"/>
  <c r="FA50" i="5" s="1"/>
  <c r="BA51" i="5"/>
  <c r="DA51" i="5" s="1"/>
  <c r="FA51" i="5" s="1"/>
  <c r="BA49" i="5"/>
  <c r="DA49" i="5" s="1"/>
  <c r="FA49" i="5" s="1"/>
  <c r="BA43" i="5"/>
  <c r="DA43" i="5" s="1"/>
  <c r="FA43" i="5" s="1"/>
  <c r="BF42" i="5"/>
  <c r="BA46" i="5"/>
  <c r="DA46" i="5" s="1"/>
  <c r="FA46" i="5" s="1"/>
  <c r="BD42" i="5"/>
  <c r="BA44" i="5"/>
  <c r="DA44" i="5" s="1"/>
  <c r="FA44" i="5" s="1"/>
  <c r="BA47" i="5"/>
  <c r="DA47" i="5" s="1"/>
  <c r="FA47" i="5" s="1"/>
  <c r="BH42" i="5"/>
  <c r="BE43" i="5"/>
  <c r="BE51" i="5"/>
  <c r="DE51" i="5" s="1"/>
  <c r="FE51" i="5" s="1"/>
  <c r="BE47" i="5"/>
  <c r="DE47" i="5" s="1"/>
  <c r="FE47" i="5" s="1"/>
  <c r="BJ46" i="5"/>
  <c r="BE50" i="5"/>
  <c r="DE50" i="5" s="1"/>
  <c r="FE50" i="5" s="1"/>
  <c r="BE49" i="5"/>
  <c r="DE49" i="5" s="1"/>
  <c r="FE49" i="5" s="1"/>
  <c r="BE45" i="5"/>
  <c r="BE48" i="5"/>
  <c r="DE48" i="5" s="1"/>
  <c r="FE48" i="5" s="1"/>
  <c r="BG46" i="5"/>
  <c r="BF46" i="5"/>
  <c r="BE46" i="5"/>
  <c r="BJ49" i="5"/>
  <c r="FL49" i="5"/>
  <c r="BG44" i="5"/>
  <c r="BG49" i="5"/>
  <c r="DG49" i="5" s="1"/>
  <c r="FG49" i="5" s="1"/>
  <c r="BG50" i="5"/>
  <c r="DG50" i="5" s="1"/>
  <c r="FG50" i="5" s="1"/>
  <c r="BG51" i="5"/>
  <c r="DG51" i="5" s="1"/>
  <c r="FG51" i="5" s="1"/>
  <c r="BC48" i="5"/>
  <c r="DC48" i="5" s="1"/>
  <c r="FC48" i="5" s="1"/>
  <c r="BD51" i="5"/>
  <c r="DD51" i="5" s="1"/>
  <c r="FD51" i="5" s="1"/>
  <c r="BD50" i="5"/>
  <c r="DD50" i="5" s="1"/>
  <c r="FD50" i="5" s="1"/>
  <c r="BC45" i="5"/>
  <c r="DC45" i="5" s="1"/>
  <c r="FC45" i="5" s="1"/>
  <c r="BD48" i="5"/>
  <c r="DD48" i="5" s="1"/>
  <c r="FD48" i="5" s="1"/>
  <c r="BD45" i="5"/>
  <c r="BC49" i="5"/>
  <c r="DC49" i="5" s="1"/>
  <c r="FC49" i="5" s="1"/>
  <c r="BJ44" i="5"/>
  <c r="BF50" i="5"/>
  <c r="DF50" i="5" s="1"/>
  <c r="FF50" i="5" s="1"/>
  <c r="BC47" i="5"/>
  <c r="DC47" i="5" s="1"/>
  <c r="FC47" i="5" s="1"/>
  <c r="BF48" i="5"/>
  <c r="DF48" i="5" s="1"/>
  <c r="FF48" i="5" s="1"/>
  <c r="BD49" i="5"/>
  <c r="DD49" i="5" s="1"/>
  <c r="FD49" i="5" s="1"/>
  <c r="BC51" i="5"/>
  <c r="DC51" i="5" s="1"/>
  <c r="FC51" i="5" s="1"/>
  <c r="BC44" i="5"/>
  <c r="BF45" i="5"/>
  <c r="BD47" i="5"/>
  <c r="DD47" i="5" s="1"/>
  <c r="FD47" i="5" s="1"/>
  <c r="BG48" i="5"/>
  <c r="BD44" i="5"/>
  <c r="BG45" i="5"/>
  <c r="BF49" i="5"/>
  <c r="DF49" i="5" s="1"/>
  <c r="FF49" i="5" s="1"/>
  <c r="BJ51" i="5"/>
  <c r="DJ51" i="5" s="1" a="1"/>
  <c r="DZ68" i="4"/>
  <c r="GG5" i="4"/>
  <c r="DZ67" i="4"/>
  <c r="GG4" i="4"/>
  <c r="BT1" i="4" a="1"/>
  <c r="BT1" i="4" s="1"/>
  <c r="DZ2" i="4"/>
  <c r="DZ66" i="4"/>
  <c r="GG3" i="4"/>
  <c r="DZ77" i="4"/>
  <c r="GG14" i="4"/>
  <c r="M1" i="4" a="1"/>
  <c r="M1" i="4" s="1"/>
  <c r="AY2" i="4"/>
  <c r="AT2" i="4"/>
  <c r="AO2" i="4"/>
  <c r="AG2" i="4"/>
  <c r="S2" i="4"/>
  <c r="AA2" i="4"/>
  <c r="AI2" i="4"/>
  <c r="AQ2" i="4"/>
  <c r="AV2" i="4"/>
  <c r="BD2" i="4"/>
  <c r="DZ70" i="4"/>
  <c r="GG7" i="4"/>
  <c r="M2" i="4"/>
  <c r="U2" i="4"/>
  <c r="AC2" i="4"/>
  <c r="AK2" i="4"/>
  <c r="AW2" i="4"/>
  <c r="BF2" i="4"/>
  <c r="GG8" i="4"/>
  <c r="DZ69" i="4"/>
  <c r="GG6" i="4"/>
  <c r="DZ72" i="4"/>
  <c r="GG9" i="4"/>
  <c r="DZ81" i="4"/>
  <c r="GG18" i="4"/>
  <c r="O2" i="4"/>
  <c r="W2" i="4"/>
  <c r="AM2" i="4"/>
  <c r="AZ2" i="4"/>
  <c r="DZ74" i="4"/>
  <c r="GG11" i="4"/>
  <c r="DZ76" i="4"/>
  <c r="GG13" i="4"/>
  <c r="BU38" i="4"/>
  <c r="EB38" i="4" s="1"/>
  <c r="GG12" i="4"/>
  <c r="Q2" i="4"/>
  <c r="Y2" i="4"/>
  <c r="AF2" i="4"/>
  <c r="BB2" i="4"/>
  <c r="DZ73" i="4"/>
  <c r="GG10" i="4"/>
  <c r="DZ80" i="4"/>
  <c r="GG17" i="4"/>
  <c r="DZ85" i="4"/>
  <c r="GG22" i="4"/>
  <c r="DZ89" i="4"/>
  <c r="GG26" i="4"/>
  <c r="CD44" i="4"/>
  <c r="EK44" i="4" s="1"/>
  <c r="DZ78" i="4"/>
  <c r="GG15" i="4"/>
  <c r="CC44" i="4"/>
  <c r="EJ44" i="4" s="1"/>
  <c r="DZ83" i="4"/>
  <c r="GG20" i="4"/>
  <c r="DZ90" i="4"/>
  <c r="GG27" i="4"/>
  <c r="DZ88" i="4"/>
  <c r="GG25" i="4"/>
  <c r="DZ79" i="4"/>
  <c r="GG16" i="4"/>
  <c r="DZ82" i="4"/>
  <c r="GG19" i="4"/>
  <c r="DZ84" i="4"/>
  <c r="GG21" i="4"/>
  <c r="DZ97" i="4"/>
  <c r="GG34" i="4"/>
  <c r="DZ86" i="4"/>
  <c r="GG23" i="4"/>
  <c r="DZ91" i="4"/>
  <c r="GG28" i="4"/>
  <c r="DZ99" i="4"/>
  <c r="GG36" i="4"/>
  <c r="DZ93" i="4"/>
  <c r="GG30" i="4"/>
  <c r="DZ92" i="4"/>
  <c r="GG29" i="4"/>
  <c r="CI38" i="4"/>
  <c r="EP38" i="4" s="1"/>
  <c r="GG24" i="4"/>
  <c r="DZ96" i="4"/>
  <c r="GG33" i="4"/>
  <c r="DZ98" i="4"/>
  <c r="GG35" i="4"/>
  <c r="DZ95" i="4"/>
  <c r="GG32" i="4"/>
  <c r="DZ106" i="4"/>
  <c r="GG43" i="4"/>
  <c r="DZ94" i="4"/>
  <c r="GG31" i="4"/>
  <c r="DZ101" i="4"/>
  <c r="GG38" i="4"/>
  <c r="CU32" i="4"/>
  <c r="FB32" i="4" s="1"/>
  <c r="DZ102" i="4"/>
  <c r="GG39" i="4"/>
  <c r="DZ100" i="4"/>
  <c r="GG37" i="4"/>
  <c r="CW38" i="4"/>
  <c r="FD38" i="4" s="1"/>
  <c r="DZ105" i="4"/>
  <c r="GG42" i="4"/>
  <c r="DZ104" i="4"/>
  <c r="GG41" i="4"/>
  <c r="DZ109" i="4"/>
  <c r="GG46" i="4"/>
  <c r="DZ108" i="4"/>
  <c r="GG45" i="4"/>
  <c r="DC44" i="4"/>
  <c r="FJ44" i="4" s="1"/>
  <c r="DZ112" i="4"/>
  <c r="GG49" i="4"/>
  <c r="DZ103" i="4"/>
  <c r="GG40" i="4"/>
  <c r="DZ107" i="4"/>
  <c r="GG44" i="4"/>
  <c r="GG47" i="4"/>
  <c r="CR55" i="2"/>
  <c r="EH9" i="2"/>
  <c r="BC1" i="2" a="1"/>
  <c r="BC1" i="2" s="1"/>
  <c r="CR2" i="2"/>
  <c r="CR51" i="2"/>
  <c r="EH5" i="2"/>
  <c r="CR52" i="2"/>
  <c r="EH6" i="2"/>
  <c r="CR49" i="2"/>
  <c r="EH3" i="2"/>
  <c r="CR56" i="2"/>
  <c r="EH10" i="2"/>
  <c r="CR53" i="2"/>
  <c r="EH7" i="2"/>
  <c r="N2" i="2"/>
  <c r="V2" i="2"/>
  <c r="AA2" i="2"/>
  <c r="AF2" i="2"/>
  <c r="AK2" i="2"/>
  <c r="AW2" i="2"/>
  <c r="M3" i="2"/>
  <c r="BC3" i="2" s="1"/>
  <c r="CS3" i="2" s="1"/>
  <c r="V3" i="2"/>
  <c r="AC3" i="2"/>
  <c r="AJ3" i="2"/>
  <c r="AZ3" i="2"/>
  <c r="P5" i="2"/>
  <c r="AY5" i="2"/>
  <c r="N7" i="2"/>
  <c r="BD7" i="2" s="1"/>
  <c r="CT7" i="2" s="1"/>
  <c r="AD7" i="2"/>
  <c r="AQ7" i="2"/>
  <c r="M9" i="2"/>
  <c r="BC9" i="2" s="1"/>
  <c r="CS9" i="2" s="1"/>
  <c r="R11" i="2"/>
  <c r="BH11" i="2" s="1"/>
  <c r="CX11" i="2" s="1"/>
  <c r="AF11" i="2"/>
  <c r="CR61" i="2"/>
  <c r="EH15" i="2"/>
  <c r="CR50" i="2"/>
  <c r="EH4" i="2"/>
  <c r="P2" i="2"/>
  <c r="W2" i="2"/>
  <c r="AG2" i="2"/>
  <c r="AQ2" i="2"/>
  <c r="AY2" i="2"/>
  <c r="N3" i="2"/>
  <c r="X3" i="2"/>
  <c r="AK3" i="2"/>
  <c r="AR3" i="2"/>
  <c r="T5" i="2"/>
  <c r="AO5" i="2"/>
  <c r="R7" i="2"/>
  <c r="AG7" i="2"/>
  <c r="AW7" i="2"/>
  <c r="P9" i="2"/>
  <c r="BF9" i="2" s="1"/>
  <c r="CV9" i="2" s="1"/>
  <c r="Q2" i="2"/>
  <c r="X2" i="2"/>
  <c r="AC2" i="2"/>
  <c r="AH2" i="2"/>
  <c r="AM2" i="2"/>
  <c r="AR2" i="2"/>
  <c r="AZ2" i="2"/>
  <c r="P3" i="2"/>
  <c r="Y3" i="2"/>
  <c r="AE3" i="2"/>
  <c r="AS3" i="2"/>
  <c r="V5" i="2"/>
  <c r="AF5" i="2"/>
  <c r="V7" i="2"/>
  <c r="AY7" i="2"/>
  <c r="CR58" i="2"/>
  <c r="EH12" i="2"/>
  <c r="CR54" i="2"/>
  <c r="EH8" i="2"/>
  <c r="M1" i="2" a="1"/>
  <c r="M1" i="2" s="1"/>
  <c r="M41" i="2"/>
  <c r="BC41" i="2" s="1"/>
  <c r="CS41" i="2" s="1"/>
  <c r="M39" i="2"/>
  <c r="BC39" i="2" s="1"/>
  <c r="CS39" i="2" s="1"/>
  <c r="M36" i="2"/>
  <c r="BC36" i="2" s="1"/>
  <c r="CS36" i="2" s="1"/>
  <c r="M38" i="2"/>
  <c r="BC38" i="2" s="1"/>
  <c r="CS38" i="2" s="1"/>
  <c r="M37" i="2"/>
  <c r="BC37" i="2" s="1"/>
  <c r="CS37" i="2" s="1"/>
  <c r="M40" i="2"/>
  <c r="BC40" i="2" s="1"/>
  <c r="CS40" i="2" s="1"/>
  <c r="M33" i="2"/>
  <c r="BC33" i="2" s="1"/>
  <c r="CS33" i="2" s="1"/>
  <c r="M34" i="2"/>
  <c r="BC34" i="2" s="1"/>
  <c r="CS34" i="2" s="1"/>
  <c r="M35" i="2"/>
  <c r="BC35" i="2" s="1"/>
  <c r="CS35" i="2" s="1"/>
  <c r="M30" i="2"/>
  <c r="BC30" i="2" s="1"/>
  <c r="CS30" i="2" s="1"/>
  <c r="M31" i="2"/>
  <c r="BC31" i="2" s="1"/>
  <c r="CS31" i="2" s="1"/>
  <c r="M32" i="2"/>
  <c r="BC32" i="2" s="1"/>
  <c r="CS32" i="2" s="1"/>
  <c r="M29" i="2"/>
  <c r="BC29" i="2" s="1"/>
  <c r="CS29" i="2" s="1"/>
  <c r="M26" i="2"/>
  <c r="BC26" i="2" s="1"/>
  <c r="CS26" i="2" s="1"/>
  <c r="M28" i="2"/>
  <c r="BC28" i="2" s="1"/>
  <c r="CS28" i="2" s="1"/>
  <c r="M27" i="2"/>
  <c r="BC27" i="2" s="1"/>
  <c r="CS27" i="2" s="1"/>
  <c r="M24" i="2"/>
  <c r="BC24" i="2" s="1"/>
  <c r="CS24" i="2" s="1"/>
  <c r="M21" i="2"/>
  <c r="BC21" i="2" s="1"/>
  <c r="CS21" i="2" s="1"/>
  <c r="M23" i="2"/>
  <c r="BC23" i="2" s="1"/>
  <c r="CS23" i="2" s="1"/>
  <c r="M19" i="2"/>
  <c r="BC19" i="2" s="1"/>
  <c r="CS19" i="2" s="1"/>
  <c r="M25" i="2"/>
  <c r="BC25" i="2" s="1"/>
  <c r="CS25" i="2" s="1"/>
  <c r="M20" i="2"/>
  <c r="BC20" i="2" s="1"/>
  <c r="CS20" i="2" s="1"/>
  <c r="M22" i="2"/>
  <c r="BC22" i="2" s="1"/>
  <c r="CS22" i="2" s="1"/>
  <c r="M17" i="2"/>
  <c r="BC17" i="2" s="1"/>
  <c r="CS17" i="2" s="1"/>
  <c r="M14" i="2"/>
  <c r="BC14" i="2" s="1"/>
  <c r="CS14" i="2" s="1"/>
  <c r="M12" i="2"/>
  <c r="BC12" i="2" s="1"/>
  <c r="CS12" i="2" s="1"/>
  <c r="M16" i="2"/>
  <c r="BC16" i="2" s="1"/>
  <c r="CS16" i="2" s="1"/>
  <c r="M7" i="2"/>
  <c r="BC7" i="2" s="1"/>
  <c r="CS7" i="2" s="1"/>
  <c r="M10" i="2"/>
  <c r="BC10" i="2" s="1"/>
  <c r="CS10" i="2" s="1"/>
  <c r="M13" i="2"/>
  <c r="BC13" i="2" s="1"/>
  <c r="CS13" i="2" s="1"/>
  <c r="M8" i="2"/>
  <c r="BC8" i="2" s="1"/>
  <c r="CS8" i="2" s="1"/>
  <c r="M18" i="2"/>
  <c r="BC18" i="2" s="1"/>
  <c r="CS18" i="2" s="1"/>
  <c r="M15" i="2"/>
  <c r="BC15" i="2" s="1"/>
  <c r="CS15" i="2" s="1"/>
  <c r="M6" i="2"/>
  <c r="BC6" i="2" s="1"/>
  <c r="CS6" i="2" s="1"/>
  <c r="R2" i="2"/>
  <c r="Y2" i="2"/>
  <c r="AD2" i="2"/>
  <c r="AN2" i="2"/>
  <c r="AS2" i="2"/>
  <c r="Q3" i="2"/>
  <c r="AF3" i="2"/>
  <c r="AM3" i="2"/>
  <c r="AU3" i="2"/>
  <c r="P40" i="2"/>
  <c r="BF40" i="2" s="1"/>
  <c r="CV40" i="2" s="1"/>
  <c r="P39" i="2"/>
  <c r="BF39" i="2" s="1"/>
  <c r="CV39" i="2" s="1"/>
  <c r="P41" i="2"/>
  <c r="BF41" i="2" s="1"/>
  <c r="CV41" i="2" s="1"/>
  <c r="P37" i="2"/>
  <c r="BF37" i="2" s="1"/>
  <c r="CV37" i="2" s="1"/>
  <c r="P38" i="2"/>
  <c r="BF38" i="2" s="1"/>
  <c r="CV38" i="2" s="1"/>
  <c r="P35" i="2"/>
  <c r="BF35" i="2" s="1"/>
  <c r="CV35" i="2" s="1"/>
  <c r="P34" i="2"/>
  <c r="BF34" i="2" s="1"/>
  <c r="CV34" i="2" s="1"/>
  <c r="P32" i="2"/>
  <c r="BF32" i="2" s="1"/>
  <c r="CV32" i="2" s="1"/>
  <c r="P33" i="2"/>
  <c r="BF33" i="2" s="1"/>
  <c r="CV33" i="2" s="1"/>
  <c r="P29" i="2"/>
  <c r="BF29" i="2" s="1"/>
  <c r="CV29" i="2" s="1"/>
  <c r="P36" i="2"/>
  <c r="BF36" i="2" s="1"/>
  <c r="CV36" i="2" s="1"/>
  <c r="P31" i="2"/>
  <c r="BF31" i="2" s="1"/>
  <c r="CV31" i="2" s="1"/>
  <c r="P30" i="2"/>
  <c r="BF30" i="2" s="1"/>
  <c r="CV30" i="2" s="1"/>
  <c r="P25" i="2"/>
  <c r="BF25" i="2" s="1"/>
  <c r="CV25" i="2" s="1"/>
  <c r="P27" i="2"/>
  <c r="BF27" i="2" s="1"/>
  <c r="CV27" i="2" s="1"/>
  <c r="P26" i="2"/>
  <c r="BF26" i="2" s="1"/>
  <c r="CV26" i="2" s="1"/>
  <c r="P19" i="2"/>
  <c r="BF19" i="2" s="1"/>
  <c r="CV19" i="2" s="1"/>
  <c r="P20" i="2"/>
  <c r="BF20" i="2" s="1"/>
  <c r="CV20" i="2" s="1"/>
  <c r="P22" i="2"/>
  <c r="BF22" i="2" s="1"/>
  <c r="CV22" i="2" s="1"/>
  <c r="P24" i="2"/>
  <c r="BF24" i="2" s="1"/>
  <c r="CV24" i="2" s="1"/>
  <c r="P28" i="2"/>
  <c r="BF28" i="2" s="1"/>
  <c r="CV28" i="2" s="1"/>
  <c r="P21" i="2"/>
  <c r="BF21" i="2" s="1"/>
  <c r="CV21" i="2" s="1"/>
  <c r="P23" i="2"/>
  <c r="BF23" i="2" s="1"/>
  <c r="CV23" i="2" s="1"/>
  <c r="P12" i="2"/>
  <c r="BF12" i="2" s="1"/>
  <c r="CV12" i="2" s="1"/>
  <c r="P15" i="2"/>
  <c r="BF15" i="2" s="1"/>
  <c r="CV15" i="2" s="1"/>
  <c r="P16" i="2"/>
  <c r="BF16" i="2" s="1"/>
  <c r="CV16" i="2" s="1"/>
  <c r="P18" i="2"/>
  <c r="BF18" i="2" s="1"/>
  <c r="CV18" i="2" s="1"/>
  <c r="P13" i="2"/>
  <c r="BF13" i="2" s="1"/>
  <c r="CV13" i="2" s="1"/>
  <c r="P17" i="2"/>
  <c r="BF17" i="2" s="1"/>
  <c r="CV17" i="2" s="1"/>
  <c r="P14" i="2"/>
  <c r="BF14" i="2" s="1"/>
  <c r="CV14" i="2" s="1"/>
  <c r="P8" i="2"/>
  <c r="BF8" i="2" s="1"/>
  <c r="CV8" i="2" s="1"/>
  <c r="AX5" i="2"/>
  <c r="AP5" i="2"/>
  <c r="AL5" i="2"/>
  <c r="AB5" i="2"/>
  <c r="P11" i="2"/>
  <c r="BF11" i="2" s="1"/>
  <c r="CV11" i="2" s="1"/>
  <c r="P6" i="2"/>
  <c r="BF6" i="2" s="1"/>
  <c r="CV6" i="2" s="1"/>
  <c r="AV5" i="2"/>
  <c r="AE5" i="2"/>
  <c r="U5" i="2"/>
  <c r="AT5" i="2"/>
  <c r="AI5" i="2"/>
  <c r="Z5" i="2"/>
  <c r="S5" i="2"/>
  <c r="P10" i="2"/>
  <c r="BF10" i="2" s="1"/>
  <c r="CV10" i="2" s="1"/>
  <c r="AZ5" i="2"/>
  <c r="AR5" i="2"/>
  <c r="AM5" i="2"/>
  <c r="AH5" i="2"/>
  <c r="AC5" i="2"/>
  <c r="X5" i="2"/>
  <c r="W5" i="2"/>
  <c r="AG5" i="2"/>
  <c r="AQ5" i="2"/>
  <c r="W7" i="2"/>
  <c r="AK7" i="2"/>
  <c r="V39" i="2"/>
  <c r="BL39" i="2" s="1"/>
  <c r="DB39" i="2" s="1"/>
  <c r="V40" i="2"/>
  <c r="BL40" i="2" s="1"/>
  <c r="DB40" i="2" s="1"/>
  <c r="V41" i="2"/>
  <c r="BL41" i="2" s="1"/>
  <c r="DB41" i="2" s="1"/>
  <c r="V36" i="2"/>
  <c r="BL36" i="2" s="1"/>
  <c r="DB36" i="2" s="1"/>
  <c r="V37" i="2"/>
  <c r="BL37" i="2" s="1"/>
  <c r="DB37" i="2" s="1"/>
  <c r="V35" i="2"/>
  <c r="BL35" i="2" s="1"/>
  <c r="DB35" i="2" s="1"/>
  <c r="V31" i="2"/>
  <c r="BL31" i="2" s="1"/>
  <c r="DB31" i="2" s="1"/>
  <c r="V34" i="2"/>
  <c r="BL34" i="2" s="1"/>
  <c r="DB34" i="2" s="1"/>
  <c r="V38" i="2"/>
  <c r="BL38" i="2" s="1"/>
  <c r="DB38" i="2" s="1"/>
  <c r="V32" i="2"/>
  <c r="BL32" i="2" s="1"/>
  <c r="DB32" i="2" s="1"/>
  <c r="V30" i="2"/>
  <c r="BL30" i="2" s="1"/>
  <c r="DB30" i="2" s="1"/>
  <c r="V29" i="2"/>
  <c r="BL29" i="2" s="1"/>
  <c r="DB29" i="2" s="1"/>
  <c r="V33" i="2"/>
  <c r="BL33" i="2" s="1"/>
  <c r="DB33" i="2" s="1"/>
  <c r="V26" i="2"/>
  <c r="BL26" i="2" s="1"/>
  <c r="DB26" i="2" s="1"/>
  <c r="V28" i="2"/>
  <c r="BL28" i="2" s="1"/>
  <c r="DB28" i="2" s="1"/>
  <c r="V25" i="2"/>
  <c r="BL25" i="2" s="1"/>
  <c r="DB25" i="2" s="1"/>
  <c r="V27" i="2"/>
  <c r="BL27" i="2" s="1"/>
  <c r="DB27" i="2" s="1"/>
  <c r="V23" i="2"/>
  <c r="BL23" i="2" s="1"/>
  <c r="DB23" i="2" s="1"/>
  <c r="V19" i="2"/>
  <c r="BL19" i="2" s="1"/>
  <c r="DB19" i="2" s="1"/>
  <c r="V20" i="2"/>
  <c r="BL20" i="2" s="1"/>
  <c r="DB20" i="2" s="1"/>
  <c r="V22" i="2"/>
  <c r="BL22" i="2" s="1"/>
  <c r="DB22" i="2" s="1"/>
  <c r="V24" i="2"/>
  <c r="BL24" i="2" s="1"/>
  <c r="DB24" i="2" s="1"/>
  <c r="V14" i="2"/>
  <c r="BL14" i="2" s="1"/>
  <c r="DB14" i="2" s="1"/>
  <c r="V12" i="2"/>
  <c r="BL12" i="2" s="1"/>
  <c r="DB12" i="2" s="1"/>
  <c r="V21" i="2"/>
  <c r="BL21" i="2" s="1"/>
  <c r="DB21" i="2" s="1"/>
  <c r="V15" i="2"/>
  <c r="BL15" i="2" s="1"/>
  <c r="DB15" i="2" s="1"/>
  <c r="V16" i="2"/>
  <c r="BL16" i="2" s="1"/>
  <c r="DB16" i="2" s="1"/>
  <c r="V18" i="2"/>
  <c r="BL18" i="2" s="1"/>
  <c r="DB18" i="2" s="1"/>
  <c r="AZ11" i="2"/>
  <c r="AR11" i="2"/>
  <c r="AM11" i="2"/>
  <c r="AH11" i="2"/>
  <c r="AC11" i="2"/>
  <c r="X11" i="2"/>
  <c r="V10" i="2"/>
  <c r="V13" i="2"/>
  <c r="BL13" i="2" s="1"/>
  <c r="DB13" i="2" s="1"/>
  <c r="AY11" i="2"/>
  <c r="AQ11" i="2"/>
  <c r="AG11" i="2"/>
  <c r="W11" i="2"/>
  <c r="AX11" i="2"/>
  <c r="AP11" i="2"/>
  <c r="AL11" i="2"/>
  <c r="AB11" i="2"/>
  <c r="V8" i="2"/>
  <c r="V17" i="2"/>
  <c r="BL17" i="2" s="1"/>
  <c r="DB17" i="2" s="1"/>
  <c r="AV11" i="2"/>
  <c r="AE11" i="2"/>
  <c r="V6" i="2"/>
  <c r="AT11" i="2"/>
  <c r="AI11" i="2"/>
  <c r="Z11" i="2"/>
  <c r="V4" i="2"/>
  <c r="AN11" i="2"/>
  <c r="S2" i="2"/>
  <c r="Z2" i="2"/>
  <c r="AI2" i="2"/>
  <c r="AT2" i="2"/>
  <c r="R3" i="2"/>
  <c r="AG3" i="2"/>
  <c r="AN3" i="2"/>
  <c r="AV3" i="2"/>
  <c r="M4" i="2"/>
  <c r="BC4" i="2" s="1"/>
  <c r="CS4" i="2" s="1"/>
  <c r="Y7" i="2"/>
  <c r="EH11" i="2"/>
  <c r="M2" i="2"/>
  <c r="T2" i="2"/>
  <c r="AJ2" i="2"/>
  <c r="AO2" i="2"/>
  <c r="AU2" i="2"/>
  <c r="N39" i="2"/>
  <c r="BD39" i="2" s="1"/>
  <c r="CT39" i="2" s="1"/>
  <c r="N40" i="2"/>
  <c r="BD40" i="2" s="1"/>
  <c r="CT40" i="2" s="1"/>
  <c r="N41" i="2"/>
  <c r="BD41" i="2" s="1"/>
  <c r="CT41" i="2" s="1"/>
  <c r="N36" i="2"/>
  <c r="BD36" i="2" s="1"/>
  <c r="CT36" i="2" s="1"/>
  <c r="N37" i="2"/>
  <c r="BD37" i="2" s="1"/>
  <c r="CT37" i="2" s="1"/>
  <c r="N35" i="2"/>
  <c r="BD35" i="2" s="1"/>
  <c r="CT35" i="2" s="1"/>
  <c r="N31" i="2"/>
  <c r="BD31" i="2" s="1"/>
  <c r="CT31" i="2" s="1"/>
  <c r="N34" i="2"/>
  <c r="BD34" i="2" s="1"/>
  <c r="CT34" i="2" s="1"/>
  <c r="N38" i="2"/>
  <c r="BD38" i="2" s="1"/>
  <c r="CT38" i="2" s="1"/>
  <c r="N32" i="2"/>
  <c r="BD32" i="2" s="1"/>
  <c r="CT32" i="2" s="1"/>
  <c r="N30" i="2"/>
  <c r="BD30" i="2" s="1"/>
  <c r="CT30" i="2" s="1"/>
  <c r="N29" i="2"/>
  <c r="BD29" i="2" s="1"/>
  <c r="CT29" i="2" s="1"/>
  <c r="N33" i="2"/>
  <c r="BD33" i="2" s="1"/>
  <c r="CT33" i="2" s="1"/>
  <c r="N26" i="2"/>
  <c r="BD26" i="2" s="1"/>
  <c r="CT26" i="2" s="1"/>
  <c r="N28" i="2"/>
  <c r="BD28" i="2" s="1"/>
  <c r="CT28" i="2" s="1"/>
  <c r="N25" i="2"/>
  <c r="BD25" i="2" s="1"/>
  <c r="CT25" i="2" s="1"/>
  <c r="N27" i="2"/>
  <c r="BD27" i="2" s="1"/>
  <c r="CT27" i="2" s="1"/>
  <c r="N23" i="2"/>
  <c r="BD23" i="2" s="1"/>
  <c r="CT23" i="2" s="1"/>
  <c r="N19" i="2"/>
  <c r="BD19" i="2" s="1"/>
  <c r="CT19" i="2" s="1"/>
  <c r="N20" i="2"/>
  <c r="BD20" i="2" s="1"/>
  <c r="CT20" i="2" s="1"/>
  <c r="N22" i="2"/>
  <c r="BD22" i="2" s="1"/>
  <c r="CT22" i="2" s="1"/>
  <c r="N24" i="2"/>
  <c r="BD24" i="2" s="1"/>
  <c r="CT24" i="2" s="1"/>
  <c r="N14" i="2"/>
  <c r="BD14" i="2" s="1"/>
  <c r="CT14" i="2" s="1"/>
  <c r="N12" i="2"/>
  <c r="BD12" i="2" s="1"/>
  <c r="CT12" i="2" s="1"/>
  <c r="N15" i="2"/>
  <c r="BD15" i="2" s="1"/>
  <c r="CT15" i="2" s="1"/>
  <c r="N21" i="2"/>
  <c r="BD21" i="2" s="1"/>
  <c r="CT21" i="2" s="1"/>
  <c r="N16" i="2"/>
  <c r="BD16" i="2" s="1"/>
  <c r="CT16" i="2" s="1"/>
  <c r="N18" i="2"/>
  <c r="BD18" i="2" s="1"/>
  <c r="CT18" i="2" s="1"/>
  <c r="N10" i="2"/>
  <c r="BD10" i="2" s="1"/>
  <c r="CT10" i="2" s="1"/>
  <c r="N8" i="2"/>
  <c r="BD8" i="2" s="1"/>
  <c r="CT8" i="2" s="1"/>
  <c r="AX3" i="2"/>
  <c r="AP3" i="2"/>
  <c r="AL3" i="2"/>
  <c r="AB3" i="2"/>
  <c r="O3" i="2"/>
  <c r="N6" i="2"/>
  <c r="BD6" i="2" s="1"/>
  <c r="CT6" i="2" s="1"/>
  <c r="N17" i="2"/>
  <c r="BD17" i="2" s="1"/>
  <c r="CT17" i="2" s="1"/>
  <c r="N4" i="2"/>
  <c r="BD4" i="2" s="1"/>
  <c r="CT4" i="2" s="1"/>
  <c r="AT3" i="2"/>
  <c r="AI3" i="2"/>
  <c r="Z3" i="2"/>
  <c r="S3" i="2"/>
  <c r="T3" i="2"/>
  <c r="AA3" i="2"/>
  <c r="AH3" i="2"/>
  <c r="AO3" i="2"/>
  <c r="AW3" i="2"/>
  <c r="M5" i="2"/>
  <c r="BC5" i="2" s="1"/>
  <c r="CS5" i="2" s="1"/>
  <c r="R41" i="2"/>
  <c r="BH41" i="2" s="1"/>
  <c r="CX41" i="2" s="1"/>
  <c r="R37" i="2"/>
  <c r="BH37" i="2" s="1"/>
  <c r="CX37" i="2" s="1"/>
  <c r="R38" i="2"/>
  <c r="BH38" i="2" s="1"/>
  <c r="CX38" i="2" s="1"/>
  <c r="R35" i="2"/>
  <c r="BH35" i="2" s="1"/>
  <c r="CX35" i="2" s="1"/>
  <c r="R40" i="2"/>
  <c r="BH40" i="2" s="1"/>
  <c r="CX40" i="2" s="1"/>
  <c r="R39" i="2"/>
  <c r="BH39" i="2" s="1"/>
  <c r="CX39" i="2" s="1"/>
  <c r="R32" i="2"/>
  <c r="BH32" i="2" s="1"/>
  <c r="CX32" i="2" s="1"/>
  <c r="R33" i="2"/>
  <c r="BH33" i="2" s="1"/>
  <c r="CX33" i="2" s="1"/>
  <c r="R31" i="2"/>
  <c r="BH31" i="2" s="1"/>
  <c r="CX31" i="2" s="1"/>
  <c r="R36" i="2"/>
  <c r="BH36" i="2" s="1"/>
  <c r="CX36" i="2" s="1"/>
  <c r="R34" i="2"/>
  <c r="BH34" i="2" s="1"/>
  <c r="CX34" i="2" s="1"/>
  <c r="R30" i="2"/>
  <c r="BH30" i="2" s="1"/>
  <c r="CX30" i="2" s="1"/>
  <c r="R29" i="2"/>
  <c r="BH29" i="2" s="1"/>
  <c r="CX29" i="2" s="1"/>
  <c r="R26" i="2"/>
  <c r="BH26" i="2" s="1"/>
  <c r="CX26" i="2" s="1"/>
  <c r="R28" i="2"/>
  <c r="BH28" i="2" s="1"/>
  <c r="CX28" i="2" s="1"/>
  <c r="R20" i="2"/>
  <c r="BH20" i="2" s="1"/>
  <c r="CX20" i="2" s="1"/>
  <c r="R22" i="2"/>
  <c r="BH22" i="2" s="1"/>
  <c r="CX22" i="2" s="1"/>
  <c r="R25" i="2"/>
  <c r="BH25" i="2" s="1"/>
  <c r="CX25" i="2" s="1"/>
  <c r="R24" i="2"/>
  <c r="BH24" i="2" s="1"/>
  <c r="CX24" i="2" s="1"/>
  <c r="R21" i="2"/>
  <c r="BH21" i="2" s="1"/>
  <c r="CX21" i="2" s="1"/>
  <c r="R23" i="2"/>
  <c r="BH23" i="2" s="1"/>
  <c r="CX23" i="2" s="1"/>
  <c r="R27" i="2"/>
  <c r="BH27" i="2" s="1"/>
  <c r="CX27" i="2" s="1"/>
  <c r="R16" i="2"/>
  <c r="BH16" i="2" s="1"/>
  <c r="CX16" i="2" s="1"/>
  <c r="R18" i="2"/>
  <c r="BH18" i="2" s="1"/>
  <c r="CX18" i="2" s="1"/>
  <c r="R13" i="2"/>
  <c r="BH13" i="2" s="1"/>
  <c r="CX13" i="2" s="1"/>
  <c r="R19" i="2"/>
  <c r="BH19" i="2" s="1"/>
  <c r="CX19" i="2" s="1"/>
  <c r="R17" i="2"/>
  <c r="BH17" i="2" s="1"/>
  <c r="CX17" i="2" s="1"/>
  <c r="R14" i="2"/>
  <c r="BH14" i="2" s="1"/>
  <c r="CX14" i="2" s="1"/>
  <c r="R12" i="2"/>
  <c r="BH12" i="2" s="1"/>
  <c r="CX12" i="2" s="1"/>
  <c r="AV7" i="2"/>
  <c r="AE7" i="2"/>
  <c r="U7" i="2"/>
  <c r="R6" i="2"/>
  <c r="R9" i="2"/>
  <c r="BH9" i="2" s="1"/>
  <c r="CX9" i="2" s="1"/>
  <c r="AU7" i="2"/>
  <c r="AO7" i="2"/>
  <c r="AJ7" i="2"/>
  <c r="T7" i="2"/>
  <c r="AT7" i="2"/>
  <c r="AI7" i="2"/>
  <c r="Z7" i="2"/>
  <c r="S7" i="2"/>
  <c r="R4" i="2"/>
  <c r="R10" i="2"/>
  <c r="BH10" i="2" s="1"/>
  <c r="CX10" i="2" s="1"/>
  <c r="AZ7" i="2"/>
  <c r="AR7" i="2"/>
  <c r="AM7" i="2"/>
  <c r="AH7" i="2"/>
  <c r="AC7" i="2"/>
  <c r="X7" i="2"/>
  <c r="R15" i="2"/>
  <c r="BH15" i="2" s="1"/>
  <c r="CX15" i="2" s="1"/>
  <c r="R8" i="2"/>
  <c r="BH8" i="2" s="1"/>
  <c r="CX8" i="2" s="1"/>
  <c r="AX7" i="2"/>
  <c r="AP7" i="2"/>
  <c r="AL7" i="2"/>
  <c r="AB7" i="2"/>
  <c r="AA7" i="2"/>
  <c r="AN7" i="2"/>
  <c r="M11" i="2"/>
  <c r="BC11" i="2" s="1"/>
  <c r="CS11" i="2" s="1"/>
  <c r="AA4" i="2"/>
  <c r="AF4" i="2"/>
  <c r="AK4" i="2"/>
  <c r="AW4" i="2"/>
  <c r="Q5" i="2"/>
  <c r="T6" i="2"/>
  <c r="AJ6" i="2"/>
  <c r="AO6" i="2"/>
  <c r="AU6" i="2"/>
  <c r="O7" i="2"/>
  <c r="BE7" i="2" s="1"/>
  <c r="CU7" i="2" s="1"/>
  <c r="S38" i="2"/>
  <c r="BI38" i="2" s="1"/>
  <c r="CY38" i="2" s="1"/>
  <c r="S41" i="2"/>
  <c r="BI41" i="2" s="1"/>
  <c r="CY41" i="2" s="1"/>
  <c r="S39" i="2"/>
  <c r="BI39" i="2" s="1"/>
  <c r="CY39" i="2" s="1"/>
  <c r="S40" i="2"/>
  <c r="BI40" i="2" s="1"/>
  <c r="CY40" i="2" s="1"/>
  <c r="S35" i="2"/>
  <c r="BI35" i="2" s="1"/>
  <c r="CY35" i="2" s="1"/>
  <c r="S36" i="2"/>
  <c r="BI36" i="2" s="1"/>
  <c r="CY36" i="2" s="1"/>
  <c r="S33" i="2"/>
  <c r="BI33" i="2" s="1"/>
  <c r="CY33" i="2" s="1"/>
  <c r="S37" i="2"/>
  <c r="BI37" i="2" s="1"/>
  <c r="CY37" i="2" s="1"/>
  <c r="S31" i="2"/>
  <c r="BI31" i="2" s="1"/>
  <c r="CY31" i="2" s="1"/>
  <c r="S34" i="2"/>
  <c r="BI34" i="2" s="1"/>
  <c r="CY34" i="2" s="1"/>
  <c r="S30" i="2"/>
  <c r="BI30" i="2" s="1"/>
  <c r="CY30" i="2" s="1"/>
  <c r="S32" i="2"/>
  <c r="BI32" i="2" s="1"/>
  <c r="CY32" i="2" s="1"/>
  <c r="S29" i="2"/>
  <c r="BI29" i="2" s="1"/>
  <c r="CY29" i="2" s="1"/>
  <c r="S28" i="2"/>
  <c r="BI28" i="2" s="1"/>
  <c r="CY28" i="2" s="1"/>
  <c r="S27" i="2"/>
  <c r="BI27" i="2" s="1"/>
  <c r="CY27" i="2" s="1"/>
  <c r="S26" i="2"/>
  <c r="BI26" i="2" s="1"/>
  <c r="CY26" i="2" s="1"/>
  <c r="S22" i="2"/>
  <c r="BI22" i="2" s="1"/>
  <c r="CY22" i="2" s="1"/>
  <c r="S25" i="2"/>
  <c r="BI25" i="2" s="1"/>
  <c r="CY25" i="2" s="1"/>
  <c r="S24" i="2"/>
  <c r="BI24" i="2" s="1"/>
  <c r="CY24" i="2" s="1"/>
  <c r="S21" i="2"/>
  <c r="BI21" i="2" s="1"/>
  <c r="CY21" i="2" s="1"/>
  <c r="S23" i="2"/>
  <c r="BI23" i="2" s="1"/>
  <c r="CY23" i="2" s="1"/>
  <c r="S19" i="2"/>
  <c r="BI19" i="2" s="1"/>
  <c r="CY19" i="2" s="1"/>
  <c r="S18" i="2"/>
  <c r="BI18" i="2" s="1"/>
  <c r="CY18" i="2" s="1"/>
  <c r="S13" i="2"/>
  <c r="BI13" i="2" s="1"/>
  <c r="CY13" i="2" s="1"/>
  <c r="S17" i="2"/>
  <c r="BI17" i="2" s="1"/>
  <c r="CY17" i="2" s="1"/>
  <c r="S14" i="2"/>
  <c r="BI14" i="2" s="1"/>
  <c r="CY14" i="2" s="1"/>
  <c r="S20" i="2"/>
  <c r="BI20" i="2" s="1"/>
  <c r="CY20" i="2" s="1"/>
  <c r="S15" i="2"/>
  <c r="BI15" i="2" s="1"/>
  <c r="CY15" i="2" s="1"/>
  <c r="Y8" i="2"/>
  <c r="AD8" i="2"/>
  <c r="AN8" i="2"/>
  <c r="AS8" i="2"/>
  <c r="U9" i="2"/>
  <c r="AE9" i="2"/>
  <c r="AV9" i="2"/>
  <c r="W10" i="2"/>
  <c r="AG10" i="2"/>
  <c r="AQ10" i="2"/>
  <c r="S11" i="2"/>
  <c r="BI11" i="2" s="1"/>
  <c r="CY11" i="2" s="1"/>
  <c r="Q12" i="2"/>
  <c r="BG12" i="2" s="1"/>
  <c r="CW12" i="2" s="1"/>
  <c r="AJ15" i="2"/>
  <c r="Z16" i="2"/>
  <c r="BP16" i="2" s="1"/>
  <c r="DF16" i="2" s="1"/>
  <c r="CR63" i="2"/>
  <c r="EH17" i="2"/>
  <c r="CR64" i="2"/>
  <c r="EH18" i="2"/>
  <c r="AA6" i="2"/>
  <c r="AF6" i="2"/>
  <c r="AK6" i="2"/>
  <c r="AW6" i="2"/>
  <c r="Q7" i="2"/>
  <c r="BG7" i="2" s="1"/>
  <c r="CW7" i="2" s="1"/>
  <c r="AB9" i="2"/>
  <c r="AL9" i="2"/>
  <c r="AP9" i="2"/>
  <c r="AX9" i="2"/>
  <c r="U39" i="2"/>
  <c r="BK39" i="2" s="1"/>
  <c r="DA39" i="2" s="1"/>
  <c r="U38" i="2"/>
  <c r="BK38" i="2" s="1"/>
  <c r="DA38" i="2" s="1"/>
  <c r="U41" i="2"/>
  <c r="BK41" i="2" s="1"/>
  <c r="DA41" i="2" s="1"/>
  <c r="U40" i="2"/>
  <c r="BK40" i="2" s="1"/>
  <c r="DA40" i="2" s="1"/>
  <c r="U36" i="2"/>
  <c r="BK36" i="2" s="1"/>
  <c r="DA36" i="2" s="1"/>
  <c r="U33" i="2"/>
  <c r="BK33" i="2" s="1"/>
  <c r="DA33" i="2" s="1"/>
  <c r="U35" i="2"/>
  <c r="BK35" i="2" s="1"/>
  <c r="DA35" i="2" s="1"/>
  <c r="U31" i="2"/>
  <c r="BK31" i="2" s="1"/>
  <c r="DA31" i="2" s="1"/>
  <c r="U37" i="2"/>
  <c r="BK37" i="2" s="1"/>
  <c r="DA37" i="2" s="1"/>
  <c r="U34" i="2"/>
  <c r="BK34" i="2" s="1"/>
  <c r="DA34" i="2" s="1"/>
  <c r="U32" i="2"/>
  <c r="BK32" i="2" s="1"/>
  <c r="DA32" i="2" s="1"/>
  <c r="U30" i="2"/>
  <c r="BK30" i="2" s="1"/>
  <c r="DA30" i="2" s="1"/>
  <c r="U26" i="2"/>
  <c r="BK26" i="2" s="1"/>
  <c r="DA26" i="2" s="1"/>
  <c r="U29" i="2"/>
  <c r="BK29" i="2" s="1"/>
  <c r="DA29" i="2" s="1"/>
  <c r="U28" i="2"/>
  <c r="BK28" i="2" s="1"/>
  <c r="DA28" i="2" s="1"/>
  <c r="U27" i="2"/>
  <c r="BK27" i="2" s="1"/>
  <c r="DA27" i="2" s="1"/>
  <c r="U21" i="2"/>
  <c r="BK21" i="2" s="1"/>
  <c r="DA21" i="2" s="1"/>
  <c r="U23" i="2"/>
  <c r="BK23" i="2" s="1"/>
  <c r="DA23" i="2" s="1"/>
  <c r="U20" i="2"/>
  <c r="BK20" i="2" s="1"/>
  <c r="DA20" i="2" s="1"/>
  <c r="U22" i="2"/>
  <c r="BK22" i="2" s="1"/>
  <c r="DA22" i="2" s="1"/>
  <c r="U17" i="2"/>
  <c r="BK17" i="2" s="1"/>
  <c r="DA17" i="2" s="1"/>
  <c r="U24" i="2"/>
  <c r="BK24" i="2" s="1"/>
  <c r="DA24" i="2" s="1"/>
  <c r="U19" i="2"/>
  <c r="BK19" i="2" s="1"/>
  <c r="DA19" i="2" s="1"/>
  <c r="U14" i="2"/>
  <c r="BK14" i="2" s="1"/>
  <c r="DA14" i="2" s="1"/>
  <c r="U12" i="2"/>
  <c r="BK12" i="2" s="1"/>
  <c r="DA12" i="2" s="1"/>
  <c r="U25" i="2"/>
  <c r="BK25" i="2" s="1"/>
  <c r="DA25" i="2" s="1"/>
  <c r="U15" i="2"/>
  <c r="BK15" i="2" s="1"/>
  <c r="DA15" i="2" s="1"/>
  <c r="U18" i="2"/>
  <c r="BK18" i="2" s="1"/>
  <c r="DA18" i="2" s="1"/>
  <c r="U13" i="2"/>
  <c r="BK13" i="2" s="1"/>
  <c r="DA13" i="2" s="1"/>
  <c r="Y10" i="2"/>
  <c r="AD10" i="2"/>
  <c r="AN10" i="2"/>
  <c r="AS10" i="2"/>
  <c r="U11" i="2"/>
  <c r="BK11" i="2" s="1"/>
  <c r="DA11" i="2" s="1"/>
  <c r="T15" i="2"/>
  <c r="BJ15" i="2" s="1"/>
  <c r="CZ15" i="2" s="1"/>
  <c r="T18" i="2"/>
  <c r="BJ18" i="2" s="1"/>
  <c r="CZ18" i="2" s="1"/>
  <c r="CR66" i="2"/>
  <c r="EH20" i="2"/>
  <c r="CR62" i="2"/>
  <c r="EH16" i="2"/>
  <c r="O36" i="2"/>
  <c r="BE36" i="2" s="1"/>
  <c r="CU36" i="2" s="1"/>
  <c r="O39" i="2"/>
  <c r="BE39" i="2" s="1"/>
  <c r="CU39" i="2" s="1"/>
  <c r="O41" i="2"/>
  <c r="BE41" i="2" s="1"/>
  <c r="CU41" i="2" s="1"/>
  <c r="O37" i="2"/>
  <c r="BE37" i="2" s="1"/>
  <c r="CU37" i="2" s="1"/>
  <c r="O38" i="2"/>
  <c r="BE38" i="2" s="1"/>
  <c r="CU38" i="2" s="1"/>
  <c r="O31" i="2"/>
  <c r="BE31" i="2" s="1"/>
  <c r="CU31" i="2" s="1"/>
  <c r="O34" i="2"/>
  <c r="BE34" i="2" s="1"/>
  <c r="CU34" i="2" s="1"/>
  <c r="O35" i="2"/>
  <c r="BE35" i="2" s="1"/>
  <c r="CU35" i="2" s="1"/>
  <c r="O40" i="2"/>
  <c r="BE40" i="2" s="1"/>
  <c r="CU40" i="2" s="1"/>
  <c r="O33" i="2"/>
  <c r="BE33" i="2" s="1"/>
  <c r="CU33" i="2" s="1"/>
  <c r="O32" i="2"/>
  <c r="BE32" i="2" s="1"/>
  <c r="CU32" i="2" s="1"/>
  <c r="O28" i="2"/>
  <c r="BE28" i="2" s="1"/>
  <c r="CU28" i="2" s="1"/>
  <c r="O27" i="2"/>
  <c r="BE27" i="2" s="1"/>
  <c r="CU27" i="2" s="1"/>
  <c r="O29" i="2"/>
  <c r="BE29" i="2" s="1"/>
  <c r="CU29" i="2" s="1"/>
  <c r="O30" i="2"/>
  <c r="BE30" i="2" s="1"/>
  <c r="CU30" i="2" s="1"/>
  <c r="O26" i="2"/>
  <c r="BE26" i="2" s="1"/>
  <c r="CU26" i="2" s="1"/>
  <c r="O19" i="2"/>
  <c r="BE19" i="2" s="1"/>
  <c r="CU19" i="2" s="1"/>
  <c r="O20" i="2"/>
  <c r="BE20" i="2" s="1"/>
  <c r="CU20" i="2" s="1"/>
  <c r="O25" i="2"/>
  <c r="BE25" i="2" s="1"/>
  <c r="CU25" i="2" s="1"/>
  <c r="O22" i="2"/>
  <c r="BE22" i="2" s="1"/>
  <c r="CU22" i="2" s="1"/>
  <c r="O24" i="2"/>
  <c r="BE24" i="2" s="1"/>
  <c r="CU24" i="2" s="1"/>
  <c r="O21" i="2"/>
  <c r="BE21" i="2" s="1"/>
  <c r="CU21" i="2" s="1"/>
  <c r="O12" i="2"/>
  <c r="BE12" i="2" s="1"/>
  <c r="CU12" i="2" s="1"/>
  <c r="O15" i="2"/>
  <c r="BE15" i="2" s="1"/>
  <c r="CU15" i="2" s="1"/>
  <c r="O16" i="2"/>
  <c r="BE16" i="2" s="1"/>
  <c r="CU16" i="2" s="1"/>
  <c r="O18" i="2"/>
  <c r="BE18" i="2" s="1"/>
  <c r="CU18" i="2" s="1"/>
  <c r="O13" i="2"/>
  <c r="BE13" i="2" s="1"/>
  <c r="CU13" i="2" s="1"/>
  <c r="O23" i="2"/>
  <c r="BE23" i="2" s="1"/>
  <c r="CU23" i="2" s="1"/>
  <c r="O17" i="2"/>
  <c r="BE17" i="2" s="1"/>
  <c r="CU17" i="2" s="1"/>
  <c r="Y4" i="2"/>
  <c r="AD4" i="2"/>
  <c r="AN4" i="2"/>
  <c r="AS4" i="2"/>
  <c r="W6" i="2"/>
  <c r="AG6" i="2"/>
  <c r="AQ6" i="2"/>
  <c r="AY6" i="2"/>
  <c r="AA8" i="2"/>
  <c r="AF8" i="2"/>
  <c r="AK8" i="2"/>
  <c r="AW8" i="2"/>
  <c r="X9" i="2"/>
  <c r="AC9" i="2"/>
  <c r="AH9" i="2"/>
  <c r="AM9" i="2"/>
  <c r="AR9" i="2"/>
  <c r="AZ9" i="2"/>
  <c r="T10" i="2"/>
  <c r="BJ10" i="2" s="1"/>
  <c r="CZ10" i="2" s="1"/>
  <c r="AJ10" i="2"/>
  <c r="AO10" i="2"/>
  <c r="AU10" i="2"/>
  <c r="O11" i="2"/>
  <c r="BE11" i="2" s="1"/>
  <c r="CU11" i="2" s="1"/>
  <c r="EH13" i="2"/>
  <c r="AU15" i="2"/>
  <c r="O8" i="2"/>
  <c r="BE8" i="2" s="1"/>
  <c r="CU8" i="2" s="1"/>
  <c r="T41" i="2"/>
  <c r="BJ41" i="2" s="1"/>
  <c r="CZ41" i="2" s="1"/>
  <c r="T38" i="2"/>
  <c r="BJ38" i="2" s="1"/>
  <c r="CZ38" i="2" s="1"/>
  <c r="T40" i="2"/>
  <c r="BJ40" i="2" s="1"/>
  <c r="CZ40" i="2" s="1"/>
  <c r="T36" i="2"/>
  <c r="BJ36" i="2" s="1"/>
  <c r="CZ36" i="2" s="1"/>
  <c r="T39" i="2"/>
  <c r="BJ39" i="2" s="1"/>
  <c r="CZ39" i="2" s="1"/>
  <c r="T37" i="2"/>
  <c r="BJ37" i="2" s="1"/>
  <c r="CZ37" i="2" s="1"/>
  <c r="T33" i="2"/>
  <c r="BJ33" i="2" s="1"/>
  <c r="CZ33" i="2" s="1"/>
  <c r="T35" i="2"/>
  <c r="BJ35" i="2" s="1"/>
  <c r="CZ35" i="2" s="1"/>
  <c r="T34" i="2"/>
  <c r="BJ34" i="2" s="1"/>
  <c r="CZ34" i="2" s="1"/>
  <c r="T31" i="2"/>
  <c r="BJ31" i="2" s="1"/>
  <c r="CZ31" i="2" s="1"/>
  <c r="T30" i="2"/>
  <c r="BJ30" i="2" s="1"/>
  <c r="CZ30" i="2" s="1"/>
  <c r="T32" i="2"/>
  <c r="BJ32" i="2" s="1"/>
  <c r="CZ32" i="2" s="1"/>
  <c r="T26" i="2"/>
  <c r="BJ26" i="2" s="1"/>
  <c r="CZ26" i="2" s="1"/>
  <c r="T29" i="2"/>
  <c r="BJ29" i="2" s="1"/>
  <c r="CZ29" i="2" s="1"/>
  <c r="T28" i="2"/>
  <c r="BJ28" i="2" s="1"/>
  <c r="CZ28" i="2" s="1"/>
  <c r="T27" i="2"/>
  <c r="BJ27" i="2" s="1"/>
  <c r="CZ27" i="2" s="1"/>
  <c r="T25" i="2"/>
  <c r="BJ25" i="2" s="1"/>
  <c r="CZ25" i="2" s="1"/>
  <c r="T24" i="2"/>
  <c r="BJ24" i="2" s="1"/>
  <c r="CZ24" i="2" s="1"/>
  <c r="T21" i="2"/>
  <c r="BJ21" i="2" s="1"/>
  <c r="CZ21" i="2" s="1"/>
  <c r="T23" i="2"/>
  <c r="BJ23" i="2" s="1"/>
  <c r="CZ23" i="2" s="1"/>
  <c r="T19" i="2"/>
  <c r="BJ19" i="2" s="1"/>
  <c r="CZ19" i="2" s="1"/>
  <c r="T20" i="2"/>
  <c r="BJ20" i="2" s="1"/>
  <c r="CZ20" i="2" s="1"/>
  <c r="T17" i="2"/>
  <c r="BJ17" i="2" s="1"/>
  <c r="CZ17" i="2" s="1"/>
  <c r="T14" i="2"/>
  <c r="BJ14" i="2" s="1"/>
  <c r="CZ14" i="2" s="1"/>
  <c r="T12" i="2"/>
  <c r="BJ12" i="2" s="1"/>
  <c r="CZ12" i="2" s="1"/>
  <c r="T16" i="2"/>
  <c r="BJ16" i="2" s="1"/>
  <c r="CZ16" i="2" s="1"/>
  <c r="Y9" i="2"/>
  <c r="AD9" i="2"/>
  <c r="AN9" i="2"/>
  <c r="AS9" i="2"/>
  <c r="U10" i="2"/>
  <c r="AE10" i="2"/>
  <c r="AV10" i="2"/>
  <c r="CR60" i="2"/>
  <c r="EH14" i="2"/>
  <c r="AD15" i="2"/>
  <c r="O5" i="2"/>
  <c r="BE5" i="2" s="1"/>
  <c r="CU5" i="2" s="1"/>
  <c r="Q40" i="2"/>
  <c r="BG40" i="2" s="1"/>
  <c r="CW40" i="2" s="1"/>
  <c r="Q41" i="2"/>
  <c r="BG41" i="2" s="1"/>
  <c r="CW41" i="2" s="1"/>
  <c r="Q39" i="2"/>
  <c r="BG39" i="2" s="1"/>
  <c r="CW39" i="2" s="1"/>
  <c r="Q37" i="2"/>
  <c r="BG37" i="2" s="1"/>
  <c r="CW37" i="2" s="1"/>
  <c r="Q38" i="2"/>
  <c r="BG38" i="2" s="1"/>
  <c r="CW38" i="2" s="1"/>
  <c r="Q35" i="2"/>
  <c r="BG35" i="2" s="1"/>
  <c r="CW35" i="2" s="1"/>
  <c r="Q36" i="2"/>
  <c r="BG36" i="2" s="1"/>
  <c r="CW36" i="2" s="1"/>
  <c r="Q32" i="2"/>
  <c r="BG32" i="2" s="1"/>
  <c r="CW32" i="2" s="1"/>
  <c r="Q33" i="2"/>
  <c r="BG33" i="2" s="1"/>
  <c r="CW33" i="2" s="1"/>
  <c r="Q34" i="2"/>
  <c r="BG34" i="2" s="1"/>
  <c r="CW34" i="2" s="1"/>
  <c r="Q31" i="2"/>
  <c r="BG31" i="2" s="1"/>
  <c r="CW31" i="2" s="1"/>
  <c r="Q30" i="2"/>
  <c r="BG30" i="2" s="1"/>
  <c r="CW30" i="2" s="1"/>
  <c r="Q27" i="2"/>
  <c r="BG27" i="2" s="1"/>
  <c r="CW27" i="2" s="1"/>
  <c r="Q29" i="2"/>
  <c r="BG29" i="2" s="1"/>
  <c r="CW29" i="2" s="1"/>
  <c r="Q26" i="2"/>
  <c r="BG26" i="2" s="1"/>
  <c r="CW26" i="2" s="1"/>
  <c r="Q28" i="2"/>
  <c r="BG28" i="2" s="1"/>
  <c r="CW28" i="2" s="1"/>
  <c r="Q19" i="2"/>
  <c r="BG19" i="2" s="1"/>
  <c r="CW19" i="2" s="1"/>
  <c r="Q20" i="2"/>
  <c r="BG20" i="2" s="1"/>
  <c r="CW20" i="2" s="1"/>
  <c r="Q22" i="2"/>
  <c r="BG22" i="2" s="1"/>
  <c r="CW22" i="2" s="1"/>
  <c r="Q25" i="2"/>
  <c r="BG25" i="2" s="1"/>
  <c r="CW25" i="2" s="1"/>
  <c r="Q24" i="2"/>
  <c r="BG24" i="2" s="1"/>
  <c r="CW24" i="2" s="1"/>
  <c r="Q21" i="2"/>
  <c r="BG21" i="2" s="1"/>
  <c r="CW21" i="2" s="1"/>
  <c r="Q23" i="2"/>
  <c r="BG23" i="2" s="1"/>
  <c r="CW23" i="2" s="1"/>
  <c r="Q15" i="2"/>
  <c r="BG15" i="2" s="1"/>
  <c r="CW15" i="2" s="1"/>
  <c r="Q16" i="2"/>
  <c r="BG16" i="2" s="1"/>
  <c r="CW16" i="2" s="1"/>
  <c r="Q18" i="2"/>
  <c r="BG18" i="2" s="1"/>
  <c r="CW18" i="2" s="1"/>
  <c r="Q13" i="2"/>
  <c r="BG13" i="2" s="1"/>
  <c r="CW13" i="2" s="1"/>
  <c r="Q17" i="2"/>
  <c r="BG17" i="2" s="1"/>
  <c r="CW17" i="2" s="1"/>
  <c r="Y6" i="2"/>
  <c r="AD6" i="2"/>
  <c r="AN6" i="2"/>
  <c r="AS6" i="2"/>
  <c r="S9" i="2"/>
  <c r="BI9" i="2" s="1"/>
  <c r="CY9" i="2" s="1"/>
  <c r="Z9" i="2"/>
  <c r="AI9" i="2"/>
  <c r="AT9" i="2"/>
  <c r="AA10" i="2"/>
  <c r="AF10" i="2"/>
  <c r="AK10" i="2"/>
  <c r="AW10" i="2"/>
  <c r="Q11" i="2"/>
  <c r="BG11" i="2" s="1"/>
  <c r="CW11" i="2" s="1"/>
  <c r="O14" i="2"/>
  <c r="BE14" i="2" s="1"/>
  <c r="CU14" i="2" s="1"/>
  <c r="Z38" i="2"/>
  <c r="BP38" i="2" s="1"/>
  <c r="DF38" i="2" s="1"/>
  <c r="Z41" i="2"/>
  <c r="BP41" i="2" s="1"/>
  <c r="DF41" i="2" s="1"/>
  <c r="Z39" i="2"/>
  <c r="BP39" i="2" s="1"/>
  <c r="DF39" i="2" s="1"/>
  <c r="Z40" i="2"/>
  <c r="BP40" i="2" s="1"/>
  <c r="DF40" i="2" s="1"/>
  <c r="Z35" i="2"/>
  <c r="BP35" i="2" s="1"/>
  <c r="DF35" i="2" s="1"/>
  <c r="Z36" i="2"/>
  <c r="BP36" i="2" s="1"/>
  <c r="DF36" i="2" s="1"/>
  <c r="Z37" i="2"/>
  <c r="BP37" i="2" s="1"/>
  <c r="DF37" i="2" s="1"/>
  <c r="Z33" i="2"/>
  <c r="BP33" i="2" s="1"/>
  <c r="DF33" i="2" s="1"/>
  <c r="Z31" i="2"/>
  <c r="BP31" i="2" s="1"/>
  <c r="DF31" i="2" s="1"/>
  <c r="Z34" i="2"/>
  <c r="BP34" i="2" s="1"/>
  <c r="DF34" i="2" s="1"/>
  <c r="Z32" i="2"/>
  <c r="BP32" i="2" s="1"/>
  <c r="DF32" i="2" s="1"/>
  <c r="Z30" i="2"/>
  <c r="BP30" i="2" s="1"/>
  <c r="DF30" i="2" s="1"/>
  <c r="Z28" i="2"/>
  <c r="BP28" i="2" s="1"/>
  <c r="DF28" i="2" s="1"/>
  <c r="Z27" i="2"/>
  <c r="BP27" i="2" s="1"/>
  <c r="DF27" i="2" s="1"/>
  <c r="Z22" i="2"/>
  <c r="BP22" i="2" s="1"/>
  <c r="DF22" i="2" s="1"/>
  <c r="Z24" i="2"/>
  <c r="BP24" i="2" s="1"/>
  <c r="DF24" i="2" s="1"/>
  <c r="Z21" i="2"/>
  <c r="BP21" i="2" s="1"/>
  <c r="DF21" i="2" s="1"/>
  <c r="Z25" i="2"/>
  <c r="BP25" i="2" s="1"/>
  <c r="DF25" i="2" s="1"/>
  <c r="Z23" i="2"/>
  <c r="BP23" i="2" s="1"/>
  <c r="DF23" i="2" s="1"/>
  <c r="Z29" i="2"/>
  <c r="BP29" i="2" s="1"/>
  <c r="DF29" i="2" s="1"/>
  <c r="Z26" i="2"/>
  <c r="BP26" i="2" s="1"/>
  <c r="DF26" i="2" s="1"/>
  <c r="Z19" i="2"/>
  <c r="BP19" i="2" s="1"/>
  <c r="DF19" i="2" s="1"/>
  <c r="Z18" i="2"/>
  <c r="BP18" i="2" s="1"/>
  <c r="DF18" i="2" s="1"/>
  <c r="AZ15" i="2"/>
  <c r="AR15" i="2"/>
  <c r="AM15" i="2"/>
  <c r="AH15" i="2"/>
  <c r="AC15" i="2"/>
  <c r="Z13" i="2"/>
  <c r="AY15" i="2"/>
  <c r="AQ15" i="2"/>
  <c r="AG15" i="2"/>
  <c r="Z17" i="2"/>
  <c r="BP17" i="2" s="1"/>
  <c r="DF17" i="2" s="1"/>
  <c r="AX15" i="2"/>
  <c r="AP15" i="2"/>
  <c r="AL15" i="2"/>
  <c r="AB15" i="2"/>
  <c r="AW15" i="2"/>
  <c r="AK15" i="2"/>
  <c r="AF15" i="2"/>
  <c r="AA15" i="2"/>
  <c r="Z14" i="2"/>
  <c r="AV15" i="2"/>
  <c r="AE15" i="2"/>
  <c r="Z20" i="2"/>
  <c r="BP20" i="2" s="1"/>
  <c r="DF20" i="2" s="1"/>
  <c r="AT15" i="2"/>
  <c r="AI15" i="2"/>
  <c r="Z15" i="2"/>
  <c r="S16" i="2"/>
  <c r="BI16" i="2" s="1"/>
  <c r="CY16" i="2" s="1"/>
  <c r="CR69" i="2"/>
  <c r="EH23" i="2"/>
  <c r="W40" i="2"/>
  <c r="BM40" i="2" s="1"/>
  <c r="DC40" i="2" s="1"/>
  <c r="W39" i="2"/>
  <c r="BM39" i="2" s="1"/>
  <c r="DC39" i="2" s="1"/>
  <c r="W37" i="2"/>
  <c r="BM37" i="2" s="1"/>
  <c r="DC37" i="2" s="1"/>
  <c r="W35" i="2"/>
  <c r="BM35" i="2" s="1"/>
  <c r="DC35" i="2" s="1"/>
  <c r="W41" i="2"/>
  <c r="BM41" i="2" s="1"/>
  <c r="DC41" i="2" s="1"/>
  <c r="W34" i="2"/>
  <c r="BM34" i="2" s="1"/>
  <c r="DC34" i="2" s="1"/>
  <c r="W38" i="2"/>
  <c r="BM38" i="2" s="1"/>
  <c r="DC38" i="2" s="1"/>
  <c r="W32" i="2"/>
  <c r="BM32" i="2" s="1"/>
  <c r="DC32" i="2" s="1"/>
  <c r="W36" i="2"/>
  <c r="BM36" i="2" s="1"/>
  <c r="DC36" i="2" s="1"/>
  <c r="W33" i="2"/>
  <c r="BM33" i="2" s="1"/>
  <c r="DC33" i="2" s="1"/>
  <c r="W29" i="2"/>
  <c r="BM29" i="2" s="1"/>
  <c r="DC29" i="2" s="1"/>
  <c r="W31" i="2"/>
  <c r="BM31" i="2" s="1"/>
  <c r="DC31" i="2" s="1"/>
  <c r="W30" i="2"/>
  <c r="BM30" i="2" s="1"/>
  <c r="DC30" i="2" s="1"/>
  <c r="W25" i="2"/>
  <c r="BM25" i="2" s="1"/>
  <c r="DC25" i="2" s="1"/>
  <c r="W27" i="2"/>
  <c r="BM27" i="2" s="1"/>
  <c r="DC27" i="2" s="1"/>
  <c r="W26" i="2"/>
  <c r="BM26" i="2" s="1"/>
  <c r="DC26" i="2" s="1"/>
  <c r="W19" i="2"/>
  <c r="BM19" i="2" s="1"/>
  <c r="DC19" i="2" s="1"/>
  <c r="W20" i="2"/>
  <c r="BM20" i="2" s="1"/>
  <c r="DC20" i="2" s="1"/>
  <c r="W22" i="2"/>
  <c r="BM22" i="2" s="1"/>
  <c r="DC22" i="2" s="1"/>
  <c r="W28" i="2"/>
  <c r="BM28" i="2" s="1"/>
  <c r="DC28" i="2" s="1"/>
  <c r="W24" i="2"/>
  <c r="BM24" i="2" s="1"/>
  <c r="DC24" i="2" s="1"/>
  <c r="W21" i="2"/>
  <c r="BM21" i="2" s="1"/>
  <c r="DC21" i="2" s="1"/>
  <c r="W23" i="2"/>
  <c r="BM23" i="2" s="1"/>
  <c r="DC23" i="2" s="1"/>
  <c r="Y12" i="2"/>
  <c r="AD12" i="2"/>
  <c r="AN12" i="2"/>
  <c r="AS12" i="2"/>
  <c r="AE13" i="2"/>
  <c r="AV13" i="2"/>
  <c r="W14" i="2"/>
  <c r="BM14" i="2" s="1"/>
  <c r="DC14" i="2" s="1"/>
  <c r="AG14" i="2"/>
  <c r="AQ14" i="2"/>
  <c r="AY14" i="2"/>
  <c r="AE18" i="2"/>
  <c r="AV18" i="2"/>
  <c r="AD19" i="2"/>
  <c r="W17" i="2"/>
  <c r="BM17" i="2" s="1"/>
  <c r="DC17" i="2" s="1"/>
  <c r="AD41" i="2"/>
  <c r="BT41" i="2" s="1"/>
  <c r="DJ41" i="2" s="1"/>
  <c r="AD37" i="2"/>
  <c r="BT37" i="2" s="1"/>
  <c r="DJ37" i="2" s="1"/>
  <c r="AD35" i="2"/>
  <c r="BT35" i="2" s="1"/>
  <c r="DJ35" i="2" s="1"/>
  <c r="AD40" i="2"/>
  <c r="BT40" i="2" s="1"/>
  <c r="DJ40" i="2" s="1"/>
  <c r="AD39" i="2"/>
  <c r="BT39" i="2" s="1"/>
  <c r="DJ39" i="2" s="1"/>
  <c r="AD38" i="2"/>
  <c r="BT38" i="2" s="1"/>
  <c r="DJ38" i="2" s="1"/>
  <c r="AD32" i="2"/>
  <c r="BT32" i="2" s="1"/>
  <c r="DJ32" i="2" s="1"/>
  <c r="AD36" i="2"/>
  <c r="BT36" i="2" s="1"/>
  <c r="DJ36" i="2" s="1"/>
  <c r="AD33" i="2"/>
  <c r="BT33" i="2" s="1"/>
  <c r="DJ33" i="2" s="1"/>
  <c r="AD31" i="2"/>
  <c r="BT31" i="2" s="1"/>
  <c r="DJ31" i="2" s="1"/>
  <c r="AD30" i="2"/>
  <c r="BT30" i="2" s="1"/>
  <c r="DJ30" i="2" s="1"/>
  <c r="AD34" i="2"/>
  <c r="BT34" i="2" s="1"/>
  <c r="DJ34" i="2" s="1"/>
  <c r="AD29" i="2"/>
  <c r="BT29" i="2" s="1"/>
  <c r="DJ29" i="2" s="1"/>
  <c r="AD26" i="2"/>
  <c r="BT26" i="2" s="1"/>
  <c r="DJ26" i="2" s="1"/>
  <c r="AD28" i="2"/>
  <c r="BT28" i="2" s="1"/>
  <c r="DJ28" i="2" s="1"/>
  <c r="AD20" i="2"/>
  <c r="BT20" i="2" s="1"/>
  <c r="DJ20" i="2" s="1"/>
  <c r="AZ19" i="2"/>
  <c r="AR19" i="2"/>
  <c r="AM19" i="2"/>
  <c r="AH19" i="2"/>
  <c r="AD22" i="2"/>
  <c r="BT22" i="2" s="1"/>
  <c r="DJ22" i="2" s="1"/>
  <c r="AY19" i="2"/>
  <c r="AQ19" i="2"/>
  <c r="AG19" i="2"/>
  <c r="AD24" i="2"/>
  <c r="BT24" i="2" s="1"/>
  <c r="DJ24" i="2" s="1"/>
  <c r="AX19" i="2"/>
  <c r="AP19" i="2"/>
  <c r="AL19" i="2"/>
  <c r="AD21" i="2"/>
  <c r="BT21" i="2" s="1"/>
  <c r="DJ21" i="2" s="1"/>
  <c r="AW19" i="2"/>
  <c r="AK19" i="2"/>
  <c r="AF19" i="2"/>
  <c r="AD27" i="2"/>
  <c r="BT27" i="2" s="1"/>
  <c r="DJ27" i="2" s="1"/>
  <c r="AD23" i="2"/>
  <c r="BT23" i="2" s="1"/>
  <c r="DJ23" i="2" s="1"/>
  <c r="AU19" i="2"/>
  <c r="AO19" i="2"/>
  <c r="AJ19" i="2"/>
  <c r="AD25" i="2"/>
  <c r="BT25" i="2" s="1"/>
  <c r="DJ25" i="2" s="1"/>
  <c r="AT19" i="2"/>
  <c r="AI19" i="2"/>
  <c r="AE19" i="2"/>
  <c r="CR67" i="2"/>
  <c r="EH21" i="2"/>
  <c r="CR71" i="2"/>
  <c r="EH25" i="2"/>
  <c r="AJ12" i="2"/>
  <c r="AO12" i="2"/>
  <c r="AU12" i="2"/>
  <c r="AB13" i="2"/>
  <c r="AL13" i="2"/>
  <c r="AP13" i="2"/>
  <c r="AX13" i="2"/>
  <c r="Y41" i="2"/>
  <c r="BO41" i="2" s="1"/>
  <c r="DE41" i="2" s="1"/>
  <c r="Y40" i="2"/>
  <c r="BO40" i="2" s="1"/>
  <c r="DE40" i="2" s="1"/>
  <c r="Y37" i="2"/>
  <c r="BO37" i="2" s="1"/>
  <c r="DE37" i="2" s="1"/>
  <c r="Y35" i="2"/>
  <c r="BO35" i="2" s="1"/>
  <c r="DE35" i="2" s="1"/>
  <c r="Y39" i="2"/>
  <c r="BO39" i="2" s="1"/>
  <c r="DE39" i="2" s="1"/>
  <c r="Y38" i="2"/>
  <c r="BO38" i="2" s="1"/>
  <c r="DE38" i="2" s="1"/>
  <c r="Y32" i="2"/>
  <c r="BO32" i="2" s="1"/>
  <c r="DE32" i="2" s="1"/>
  <c r="Y33" i="2"/>
  <c r="BO33" i="2" s="1"/>
  <c r="DE33" i="2" s="1"/>
  <c r="Y36" i="2"/>
  <c r="BO36" i="2" s="1"/>
  <c r="DE36" i="2" s="1"/>
  <c r="Y31" i="2"/>
  <c r="BO31" i="2" s="1"/>
  <c r="DE31" i="2" s="1"/>
  <c r="Y34" i="2"/>
  <c r="BO34" i="2" s="1"/>
  <c r="DE34" i="2" s="1"/>
  <c r="Y30" i="2"/>
  <c r="BO30" i="2" s="1"/>
  <c r="DE30" i="2" s="1"/>
  <c r="Y29" i="2"/>
  <c r="BO29" i="2" s="1"/>
  <c r="DE29" i="2" s="1"/>
  <c r="Y26" i="2"/>
  <c r="BO26" i="2" s="1"/>
  <c r="DE26" i="2" s="1"/>
  <c r="Y28" i="2"/>
  <c r="BO28" i="2" s="1"/>
  <c r="DE28" i="2" s="1"/>
  <c r="Y20" i="2"/>
  <c r="BO20" i="2" s="1"/>
  <c r="DE20" i="2" s="1"/>
  <c r="Y22" i="2"/>
  <c r="BO22" i="2" s="1"/>
  <c r="DE22" i="2" s="1"/>
  <c r="Y24" i="2"/>
  <c r="BO24" i="2" s="1"/>
  <c r="DE24" i="2" s="1"/>
  <c r="Y21" i="2"/>
  <c r="BO21" i="2" s="1"/>
  <c r="DE21" i="2" s="1"/>
  <c r="Y25" i="2"/>
  <c r="BO25" i="2" s="1"/>
  <c r="DE25" i="2" s="1"/>
  <c r="Y23" i="2"/>
  <c r="BO23" i="2" s="1"/>
  <c r="DE23" i="2" s="1"/>
  <c r="Y27" i="2"/>
  <c r="BO27" i="2" s="1"/>
  <c r="DE27" i="2" s="1"/>
  <c r="Y14" i="2"/>
  <c r="AD14" i="2"/>
  <c r="AN14" i="2"/>
  <c r="AS14" i="2"/>
  <c r="X17" i="2"/>
  <c r="BN17" i="2" s="1"/>
  <c r="DD17" i="2" s="1"/>
  <c r="AB18" i="2"/>
  <c r="BR18" i="2" s="1"/>
  <c r="DH18" i="2" s="1"/>
  <c r="AL18" i="2"/>
  <c r="AP18" i="2"/>
  <c r="AX18" i="2"/>
  <c r="CR65" i="2"/>
  <c r="EH19" i="2"/>
  <c r="CR70" i="2"/>
  <c r="EH24" i="2"/>
  <c r="CR73" i="2"/>
  <c r="EH27" i="2"/>
  <c r="AE12" i="2"/>
  <c r="AV12" i="2"/>
  <c r="W13" i="2"/>
  <c r="BM13" i="2" s="1"/>
  <c r="DC13" i="2" s="1"/>
  <c r="AG13" i="2"/>
  <c r="AQ13" i="2"/>
  <c r="AY13" i="2"/>
  <c r="AI14" i="2"/>
  <c r="AT14" i="2"/>
  <c r="AB16" i="2"/>
  <c r="AL16" i="2"/>
  <c r="AP16" i="2"/>
  <c r="AX16" i="2"/>
  <c r="AB38" i="2"/>
  <c r="BR38" i="2" s="1"/>
  <c r="DH38" i="2" s="1"/>
  <c r="AB36" i="2"/>
  <c r="BR36" i="2" s="1"/>
  <c r="DH36" i="2" s="1"/>
  <c r="AB39" i="2"/>
  <c r="BR39" i="2" s="1"/>
  <c r="DH39" i="2" s="1"/>
  <c r="AB37" i="2"/>
  <c r="BR37" i="2" s="1"/>
  <c r="DH37" i="2" s="1"/>
  <c r="AB41" i="2"/>
  <c r="BR41" i="2" s="1"/>
  <c r="DH41" i="2" s="1"/>
  <c r="AB31" i="2"/>
  <c r="BR31" i="2" s="1"/>
  <c r="DH31" i="2" s="1"/>
  <c r="AB34" i="2"/>
  <c r="BR34" i="2" s="1"/>
  <c r="DH34" i="2" s="1"/>
  <c r="AB40" i="2"/>
  <c r="BR40" i="2" s="1"/>
  <c r="DH40" i="2" s="1"/>
  <c r="AB35" i="2"/>
  <c r="BR35" i="2" s="1"/>
  <c r="DH35" i="2" s="1"/>
  <c r="AB33" i="2"/>
  <c r="BR33" i="2" s="1"/>
  <c r="DH33" i="2" s="1"/>
  <c r="AB28" i="2"/>
  <c r="BR28" i="2" s="1"/>
  <c r="DH28" i="2" s="1"/>
  <c r="AB32" i="2"/>
  <c r="BR32" i="2" s="1"/>
  <c r="DH32" i="2" s="1"/>
  <c r="AB27" i="2"/>
  <c r="BR27" i="2" s="1"/>
  <c r="DH27" i="2" s="1"/>
  <c r="AB29" i="2"/>
  <c r="BR29" i="2" s="1"/>
  <c r="DH29" i="2" s="1"/>
  <c r="AB30" i="2"/>
  <c r="BR30" i="2" s="1"/>
  <c r="DH30" i="2" s="1"/>
  <c r="AB25" i="2"/>
  <c r="BR25" i="2" s="1"/>
  <c r="DH25" i="2" s="1"/>
  <c r="AB19" i="2"/>
  <c r="BR19" i="2" s="1"/>
  <c r="DH19" i="2" s="1"/>
  <c r="AB20" i="2"/>
  <c r="BR20" i="2" s="1"/>
  <c r="DH20" i="2" s="1"/>
  <c r="AB22" i="2"/>
  <c r="BR22" i="2" s="1"/>
  <c r="DH22" i="2" s="1"/>
  <c r="AB26" i="2"/>
  <c r="BR26" i="2" s="1"/>
  <c r="DH26" i="2" s="1"/>
  <c r="AB24" i="2"/>
  <c r="BR24" i="2" s="1"/>
  <c r="DH24" i="2" s="1"/>
  <c r="AB21" i="2"/>
  <c r="BR21" i="2" s="1"/>
  <c r="DH21" i="2" s="1"/>
  <c r="Y17" i="2"/>
  <c r="BO17" i="2" s="1"/>
  <c r="DE17" i="2" s="1"/>
  <c r="AD17" i="2"/>
  <c r="AN17" i="2"/>
  <c r="AS17" i="2"/>
  <c r="W18" i="2"/>
  <c r="BM18" i="2" s="1"/>
  <c r="DC18" i="2" s="1"/>
  <c r="AG18" i="2"/>
  <c r="AQ18" i="2"/>
  <c r="AY18" i="2"/>
  <c r="AC25" i="2"/>
  <c r="BS25" i="2" s="1"/>
  <c r="DI25" i="2" s="1"/>
  <c r="AA12" i="2"/>
  <c r="AF12" i="2"/>
  <c r="AK12" i="2"/>
  <c r="AW12" i="2"/>
  <c r="X13" i="2"/>
  <c r="AC13" i="2"/>
  <c r="AH13" i="2"/>
  <c r="AM13" i="2"/>
  <c r="AR13" i="2"/>
  <c r="AZ13" i="2"/>
  <c r="AJ14" i="2"/>
  <c r="AO14" i="2"/>
  <c r="AU14" i="2"/>
  <c r="W16" i="2"/>
  <c r="BM16" i="2" s="1"/>
  <c r="DC16" i="2" s="1"/>
  <c r="AG16" i="2"/>
  <c r="AQ16" i="2"/>
  <c r="AY16" i="2"/>
  <c r="AC18" i="2"/>
  <c r="AH18" i="2"/>
  <c r="AM18" i="2"/>
  <c r="AR18" i="2"/>
  <c r="AN19" i="2"/>
  <c r="AA21" i="2"/>
  <c r="BQ21" i="2" s="1"/>
  <c r="DG21" i="2" s="1"/>
  <c r="AB12" i="2"/>
  <c r="AL12" i="2"/>
  <c r="AP12" i="2"/>
  <c r="AX12" i="2"/>
  <c r="X40" i="2"/>
  <c r="BN40" i="2" s="1"/>
  <c r="DD40" i="2" s="1"/>
  <c r="X41" i="2"/>
  <c r="BN41" i="2" s="1"/>
  <c r="DD41" i="2" s="1"/>
  <c r="X37" i="2"/>
  <c r="BN37" i="2" s="1"/>
  <c r="DD37" i="2" s="1"/>
  <c r="X35" i="2"/>
  <c r="BN35" i="2" s="1"/>
  <c r="DD35" i="2" s="1"/>
  <c r="X39" i="2"/>
  <c r="BN39" i="2" s="1"/>
  <c r="DD39" i="2" s="1"/>
  <c r="X38" i="2"/>
  <c r="BN38" i="2" s="1"/>
  <c r="DD38" i="2" s="1"/>
  <c r="X36" i="2"/>
  <c r="BN36" i="2" s="1"/>
  <c r="DD36" i="2" s="1"/>
  <c r="X32" i="2"/>
  <c r="BN32" i="2" s="1"/>
  <c r="DD32" i="2" s="1"/>
  <c r="X33" i="2"/>
  <c r="BN33" i="2" s="1"/>
  <c r="DD33" i="2" s="1"/>
  <c r="X31" i="2"/>
  <c r="BN31" i="2" s="1"/>
  <c r="DD31" i="2" s="1"/>
  <c r="X34" i="2"/>
  <c r="BN34" i="2" s="1"/>
  <c r="DD34" i="2" s="1"/>
  <c r="X30" i="2"/>
  <c r="BN30" i="2" s="1"/>
  <c r="DD30" i="2" s="1"/>
  <c r="X29" i="2"/>
  <c r="BN29" i="2" s="1"/>
  <c r="DD29" i="2" s="1"/>
  <c r="X27" i="2"/>
  <c r="BN27" i="2" s="1"/>
  <c r="DD27" i="2" s="1"/>
  <c r="X26" i="2"/>
  <c r="BN26" i="2" s="1"/>
  <c r="DD26" i="2" s="1"/>
  <c r="X28" i="2"/>
  <c r="BN28" i="2" s="1"/>
  <c r="DD28" i="2" s="1"/>
  <c r="X19" i="2"/>
  <c r="BN19" i="2" s="1"/>
  <c r="DD19" i="2" s="1"/>
  <c r="X20" i="2"/>
  <c r="BN20" i="2" s="1"/>
  <c r="DD20" i="2" s="1"/>
  <c r="X22" i="2"/>
  <c r="BN22" i="2" s="1"/>
  <c r="DD22" i="2" s="1"/>
  <c r="X24" i="2"/>
  <c r="BN24" i="2" s="1"/>
  <c r="DD24" i="2" s="1"/>
  <c r="X21" i="2"/>
  <c r="BN21" i="2" s="1"/>
  <c r="DD21" i="2" s="1"/>
  <c r="X25" i="2"/>
  <c r="BN25" i="2" s="1"/>
  <c r="DD25" i="2" s="1"/>
  <c r="X23" i="2"/>
  <c r="BN23" i="2" s="1"/>
  <c r="DD23" i="2" s="1"/>
  <c r="Y13" i="2"/>
  <c r="AD13" i="2"/>
  <c r="AN13" i="2"/>
  <c r="AS13" i="2"/>
  <c r="AE14" i="2"/>
  <c r="AV14" i="2"/>
  <c r="W15" i="2"/>
  <c r="BM15" i="2" s="1"/>
  <c r="DC15" i="2" s="1"/>
  <c r="X16" i="2"/>
  <c r="BN16" i="2" s="1"/>
  <c r="DD16" i="2" s="1"/>
  <c r="AC16" i="2"/>
  <c r="AH16" i="2"/>
  <c r="AM16" i="2"/>
  <c r="AR16" i="2"/>
  <c r="AC40" i="2"/>
  <c r="BS40" i="2" s="1"/>
  <c r="DI40" i="2" s="1"/>
  <c r="AC41" i="2"/>
  <c r="BS41" i="2" s="1"/>
  <c r="DI41" i="2" s="1"/>
  <c r="AC39" i="2"/>
  <c r="BS39" i="2" s="1"/>
  <c r="DI39" i="2" s="1"/>
  <c r="AC37" i="2"/>
  <c r="BS37" i="2" s="1"/>
  <c r="DI37" i="2" s="1"/>
  <c r="AC35" i="2"/>
  <c r="BS35" i="2" s="1"/>
  <c r="DI35" i="2" s="1"/>
  <c r="AC38" i="2"/>
  <c r="BS38" i="2" s="1"/>
  <c r="DI38" i="2" s="1"/>
  <c r="AC36" i="2"/>
  <c r="BS36" i="2" s="1"/>
  <c r="DI36" i="2" s="1"/>
  <c r="AC32" i="2"/>
  <c r="BS32" i="2" s="1"/>
  <c r="DI32" i="2" s="1"/>
  <c r="AC33" i="2"/>
  <c r="BS33" i="2" s="1"/>
  <c r="DI33" i="2" s="1"/>
  <c r="AC31" i="2"/>
  <c r="BS31" i="2" s="1"/>
  <c r="DI31" i="2" s="1"/>
  <c r="AC30" i="2"/>
  <c r="BS30" i="2" s="1"/>
  <c r="DI30" i="2" s="1"/>
  <c r="AC27" i="2"/>
  <c r="BS27" i="2" s="1"/>
  <c r="DI27" i="2" s="1"/>
  <c r="AC34" i="2"/>
  <c r="BS34" i="2" s="1"/>
  <c r="DI34" i="2" s="1"/>
  <c r="AC29" i="2"/>
  <c r="BS29" i="2" s="1"/>
  <c r="DI29" i="2" s="1"/>
  <c r="AC26" i="2"/>
  <c r="BS26" i="2" s="1"/>
  <c r="DI26" i="2" s="1"/>
  <c r="AC28" i="2"/>
  <c r="BS28" i="2" s="1"/>
  <c r="DI28" i="2" s="1"/>
  <c r="AC19" i="2"/>
  <c r="BS19" i="2" s="1"/>
  <c r="DI19" i="2" s="1"/>
  <c r="AC20" i="2"/>
  <c r="BS20" i="2" s="1"/>
  <c r="DI20" i="2" s="1"/>
  <c r="AC22" i="2"/>
  <c r="BS22" i="2" s="1"/>
  <c r="DI22" i="2" s="1"/>
  <c r="AC24" i="2"/>
  <c r="BS24" i="2" s="1"/>
  <c r="DI24" i="2" s="1"/>
  <c r="AC21" i="2"/>
  <c r="BS21" i="2" s="1"/>
  <c r="DI21" i="2" s="1"/>
  <c r="AC23" i="2"/>
  <c r="BS23" i="2" s="1"/>
  <c r="DI23" i="2" s="1"/>
  <c r="Y18" i="2"/>
  <c r="BO18" i="2" s="1"/>
  <c r="DE18" i="2" s="1"/>
  <c r="AD18" i="2"/>
  <c r="AN18" i="2"/>
  <c r="AS18" i="2"/>
  <c r="W12" i="2"/>
  <c r="AG12" i="2"/>
  <c r="AQ12" i="2"/>
  <c r="AY12" i="2"/>
  <c r="AI13" i="2"/>
  <c r="AT13" i="2"/>
  <c r="AA14" i="2"/>
  <c r="AF14" i="2"/>
  <c r="AK14" i="2"/>
  <c r="AW14" i="2"/>
  <c r="X15" i="2"/>
  <c r="BN15" i="2" s="1"/>
  <c r="DD15" i="2" s="1"/>
  <c r="AA39" i="2"/>
  <c r="BQ39" i="2" s="1"/>
  <c r="DG39" i="2" s="1"/>
  <c r="AA40" i="2"/>
  <c r="BQ40" i="2" s="1"/>
  <c r="DG40" i="2" s="1"/>
  <c r="AA41" i="2"/>
  <c r="BQ41" i="2" s="1"/>
  <c r="DG41" i="2" s="1"/>
  <c r="AA38" i="2"/>
  <c r="BQ38" i="2" s="1"/>
  <c r="DG38" i="2" s="1"/>
  <c r="AA36" i="2"/>
  <c r="BQ36" i="2" s="1"/>
  <c r="DG36" i="2" s="1"/>
  <c r="AA37" i="2"/>
  <c r="BQ37" i="2" s="1"/>
  <c r="DG37" i="2" s="1"/>
  <c r="AA35" i="2"/>
  <c r="BQ35" i="2" s="1"/>
  <c r="DG35" i="2" s="1"/>
  <c r="AA31" i="2"/>
  <c r="BQ31" i="2" s="1"/>
  <c r="DG31" i="2" s="1"/>
  <c r="AA34" i="2"/>
  <c r="BQ34" i="2" s="1"/>
  <c r="DG34" i="2" s="1"/>
  <c r="AA32" i="2"/>
  <c r="BQ32" i="2" s="1"/>
  <c r="DG32" i="2" s="1"/>
  <c r="AA30" i="2"/>
  <c r="BQ30" i="2" s="1"/>
  <c r="DG30" i="2" s="1"/>
  <c r="AA33" i="2"/>
  <c r="BQ33" i="2" s="1"/>
  <c r="DG33" i="2" s="1"/>
  <c r="AA29" i="2"/>
  <c r="BQ29" i="2" s="1"/>
  <c r="DG29" i="2" s="1"/>
  <c r="AA26" i="2"/>
  <c r="BQ26" i="2" s="1"/>
  <c r="DG26" i="2" s="1"/>
  <c r="AA28" i="2"/>
  <c r="BQ28" i="2" s="1"/>
  <c r="DG28" i="2" s="1"/>
  <c r="AA25" i="2"/>
  <c r="BQ25" i="2" s="1"/>
  <c r="DG25" i="2" s="1"/>
  <c r="AA27" i="2"/>
  <c r="BQ27" i="2" s="1"/>
  <c r="DG27" i="2" s="1"/>
  <c r="AA23" i="2"/>
  <c r="BQ23" i="2" s="1"/>
  <c r="DG23" i="2" s="1"/>
  <c r="AA19" i="2"/>
  <c r="BQ19" i="2" s="1"/>
  <c r="DG19" i="2" s="1"/>
  <c r="AA20" i="2"/>
  <c r="BQ20" i="2" s="1"/>
  <c r="DG20" i="2" s="1"/>
  <c r="AA22" i="2"/>
  <c r="BQ22" i="2" s="1"/>
  <c r="DG22" i="2" s="1"/>
  <c r="AA24" i="2"/>
  <c r="BQ24" i="2" s="1"/>
  <c r="DG24" i="2" s="1"/>
  <c r="Y16" i="2"/>
  <c r="BO16" i="2" s="1"/>
  <c r="DE16" i="2" s="1"/>
  <c r="AD16" i="2"/>
  <c r="AN16" i="2"/>
  <c r="AS16" i="2"/>
  <c r="AE17" i="2"/>
  <c r="AV17" i="2"/>
  <c r="AI18" i="2"/>
  <c r="AT18" i="2"/>
  <c r="Y19" i="2"/>
  <c r="BO19" i="2" s="1"/>
  <c r="DE19" i="2" s="1"/>
  <c r="AS19" i="2"/>
  <c r="EH22" i="2"/>
  <c r="AJ20" i="2"/>
  <c r="AO20" i="2"/>
  <c r="AU20" i="2"/>
  <c r="AL21" i="2"/>
  <c r="AP21" i="2"/>
  <c r="AX21" i="2"/>
  <c r="AE22" i="2"/>
  <c r="BU22" i="2" s="1"/>
  <c r="DK22" i="2" s="1"/>
  <c r="AV22" i="2"/>
  <c r="AG23" i="2"/>
  <c r="BW23" i="2" s="1"/>
  <c r="DM23" i="2" s="1"/>
  <c r="AQ23" i="2"/>
  <c r="AY23" i="2"/>
  <c r="AF24" i="2"/>
  <c r="BV24" i="2" s="1"/>
  <c r="DL24" i="2" s="1"/>
  <c r="AK24" i="2"/>
  <c r="AW24" i="2"/>
  <c r="AJ25" i="2"/>
  <c r="AP25" i="2"/>
  <c r="CR74" i="2"/>
  <c r="EH28" i="2"/>
  <c r="AE20" i="2"/>
  <c r="AV20" i="2"/>
  <c r="AG21" i="2"/>
  <c r="AQ21" i="2"/>
  <c r="AY21" i="2"/>
  <c r="AK22" i="2"/>
  <c r="AW22" i="2"/>
  <c r="AH23" i="2"/>
  <c r="AM23" i="2"/>
  <c r="AR23" i="2"/>
  <c r="AL24" i="2"/>
  <c r="AP24" i="2"/>
  <c r="AX24" i="2"/>
  <c r="AR25" i="2"/>
  <c r="AH40" i="2"/>
  <c r="BX40" i="2" s="1"/>
  <c r="DN40" i="2" s="1"/>
  <c r="AH41" i="2"/>
  <c r="BX41" i="2" s="1"/>
  <c r="DN41" i="2" s="1"/>
  <c r="AH38" i="2"/>
  <c r="BX38" i="2" s="1"/>
  <c r="DN38" i="2" s="1"/>
  <c r="AH37" i="2"/>
  <c r="BX37" i="2" s="1"/>
  <c r="DN37" i="2" s="1"/>
  <c r="AH35" i="2"/>
  <c r="BX35" i="2" s="1"/>
  <c r="DN35" i="2" s="1"/>
  <c r="AH39" i="2"/>
  <c r="BX39" i="2" s="1"/>
  <c r="DN39" i="2" s="1"/>
  <c r="AH36" i="2"/>
  <c r="BX36" i="2" s="1"/>
  <c r="DN36" i="2" s="1"/>
  <c r="AH32" i="2"/>
  <c r="BX32" i="2" s="1"/>
  <c r="DN32" i="2" s="1"/>
  <c r="AH33" i="2"/>
  <c r="BX33" i="2" s="1"/>
  <c r="DN33" i="2" s="1"/>
  <c r="AH31" i="2"/>
  <c r="BX31" i="2" s="1"/>
  <c r="DN31" i="2" s="1"/>
  <c r="AH34" i="2"/>
  <c r="BX34" i="2" s="1"/>
  <c r="DN34" i="2" s="1"/>
  <c r="AH30" i="2"/>
  <c r="BX30" i="2" s="1"/>
  <c r="DN30" i="2" s="1"/>
  <c r="AH27" i="2"/>
  <c r="BX27" i="2" s="1"/>
  <c r="DN27" i="2" s="1"/>
  <c r="AH26" i="2"/>
  <c r="BX26" i="2" s="1"/>
  <c r="DN26" i="2" s="1"/>
  <c r="AH29" i="2"/>
  <c r="BX29" i="2" s="1"/>
  <c r="DN29" i="2" s="1"/>
  <c r="AH28" i="2"/>
  <c r="BX28" i="2" s="1"/>
  <c r="DN28" i="2" s="1"/>
  <c r="AN23" i="2"/>
  <c r="AS23" i="2"/>
  <c r="AG24" i="2"/>
  <c r="BW24" i="2" s="1"/>
  <c r="DM24" i="2" s="1"/>
  <c r="AL20" i="2"/>
  <c r="AP20" i="2"/>
  <c r="AX20" i="2"/>
  <c r="AF39" i="2"/>
  <c r="BV39" i="2" s="1"/>
  <c r="DL39" i="2" s="1"/>
  <c r="AF40" i="2"/>
  <c r="BV40" i="2" s="1"/>
  <c r="DL40" i="2" s="1"/>
  <c r="AF41" i="2"/>
  <c r="BV41" i="2" s="1"/>
  <c r="DL41" i="2" s="1"/>
  <c r="AF36" i="2"/>
  <c r="BV36" i="2" s="1"/>
  <c r="DL36" i="2" s="1"/>
  <c r="AF38" i="2"/>
  <c r="BV38" i="2" s="1"/>
  <c r="DL38" i="2" s="1"/>
  <c r="AF37" i="2"/>
  <c r="BV37" i="2" s="1"/>
  <c r="DL37" i="2" s="1"/>
  <c r="AF35" i="2"/>
  <c r="BV35" i="2" s="1"/>
  <c r="DL35" i="2" s="1"/>
  <c r="AF31" i="2"/>
  <c r="BV31" i="2" s="1"/>
  <c r="DL31" i="2" s="1"/>
  <c r="AF34" i="2"/>
  <c r="BV34" i="2" s="1"/>
  <c r="DL34" i="2" s="1"/>
  <c r="AF32" i="2"/>
  <c r="BV32" i="2" s="1"/>
  <c r="DL32" i="2" s="1"/>
  <c r="AF33" i="2"/>
  <c r="BV33" i="2" s="1"/>
  <c r="DL33" i="2" s="1"/>
  <c r="AF30" i="2"/>
  <c r="BV30" i="2" s="1"/>
  <c r="DL30" i="2" s="1"/>
  <c r="AF29" i="2"/>
  <c r="BV29" i="2" s="1"/>
  <c r="DL29" i="2" s="1"/>
  <c r="AF26" i="2"/>
  <c r="BV26" i="2" s="1"/>
  <c r="DL26" i="2" s="1"/>
  <c r="AF28" i="2"/>
  <c r="BV28" i="2" s="1"/>
  <c r="DL28" i="2" s="1"/>
  <c r="AF25" i="2"/>
  <c r="BV25" i="2" s="1"/>
  <c r="DL25" i="2" s="1"/>
  <c r="AF27" i="2"/>
  <c r="BV27" i="2" s="1"/>
  <c r="DL27" i="2" s="1"/>
  <c r="AN21" i="2"/>
  <c r="AS21" i="2"/>
  <c r="AG22" i="2"/>
  <c r="AQ22" i="2"/>
  <c r="AY22" i="2"/>
  <c r="AI23" i="2"/>
  <c r="AT23" i="2"/>
  <c r="AH24" i="2"/>
  <c r="BX24" i="2" s="1"/>
  <c r="DN24" i="2" s="1"/>
  <c r="AM24" i="2"/>
  <c r="AR24" i="2"/>
  <c r="AE25" i="2"/>
  <c r="BU25" i="2" s="1"/>
  <c r="DK25" i="2" s="1"/>
  <c r="AM25" i="2"/>
  <c r="AT25" i="2"/>
  <c r="AG20" i="2"/>
  <c r="AQ20" i="2"/>
  <c r="AY20" i="2"/>
  <c r="AI21" i="2"/>
  <c r="AT21" i="2"/>
  <c r="AH22" i="2"/>
  <c r="AM22" i="2"/>
  <c r="AR22" i="2"/>
  <c r="AZ22" i="2"/>
  <c r="AJ23" i="2"/>
  <c r="AO23" i="2"/>
  <c r="AU23" i="2"/>
  <c r="AI38" i="2"/>
  <c r="BY38" i="2" s="1"/>
  <c r="DO38" i="2" s="1"/>
  <c r="AI41" i="2"/>
  <c r="BY41" i="2" s="1"/>
  <c r="DO41" i="2" s="1"/>
  <c r="AI39" i="2"/>
  <c r="BY39" i="2" s="1"/>
  <c r="DO39" i="2" s="1"/>
  <c r="AI40" i="2"/>
  <c r="BY40" i="2" s="1"/>
  <c r="DO40" i="2" s="1"/>
  <c r="AI35" i="2"/>
  <c r="BY35" i="2" s="1"/>
  <c r="DO35" i="2" s="1"/>
  <c r="AI36" i="2"/>
  <c r="BY36" i="2" s="1"/>
  <c r="DO36" i="2" s="1"/>
  <c r="AI33" i="2"/>
  <c r="BY33" i="2" s="1"/>
  <c r="DO33" i="2" s="1"/>
  <c r="AI31" i="2"/>
  <c r="BY31" i="2" s="1"/>
  <c r="DO31" i="2" s="1"/>
  <c r="AI34" i="2"/>
  <c r="BY34" i="2" s="1"/>
  <c r="DO34" i="2" s="1"/>
  <c r="AI37" i="2"/>
  <c r="BY37" i="2" s="1"/>
  <c r="DO37" i="2" s="1"/>
  <c r="AI32" i="2"/>
  <c r="BY32" i="2" s="1"/>
  <c r="DO32" i="2" s="1"/>
  <c r="AI30" i="2"/>
  <c r="BY30" i="2" s="1"/>
  <c r="DO30" i="2" s="1"/>
  <c r="AI28" i="2"/>
  <c r="BY28" i="2" s="1"/>
  <c r="DO28" i="2" s="1"/>
  <c r="AI29" i="2"/>
  <c r="BY29" i="2" s="1"/>
  <c r="DO29" i="2" s="1"/>
  <c r="AI27" i="2"/>
  <c r="BY27" i="2" s="1"/>
  <c r="DO27" i="2" s="1"/>
  <c r="AN24" i="2"/>
  <c r="AS24" i="2"/>
  <c r="AN25" i="2"/>
  <c r="AU25" i="2"/>
  <c r="CR72" i="2"/>
  <c r="EH26" i="2"/>
  <c r="AI26" i="2"/>
  <c r="BY26" i="2" s="1"/>
  <c r="DO26" i="2" s="1"/>
  <c r="AN27" i="2"/>
  <c r="AH20" i="2"/>
  <c r="AM20" i="2"/>
  <c r="AR20" i="2"/>
  <c r="AZ20" i="2"/>
  <c r="AJ21" i="2"/>
  <c r="AO21" i="2"/>
  <c r="AU21" i="2"/>
  <c r="AG40" i="2"/>
  <c r="BW40" i="2" s="1"/>
  <c r="DM40" i="2" s="1"/>
  <c r="AG39" i="2"/>
  <c r="BW39" i="2" s="1"/>
  <c r="DM39" i="2" s="1"/>
  <c r="AG41" i="2"/>
  <c r="BW41" i="2" s="1"/>
  <c r="DM41" i="2" s="1"/>
  <c r="AG38" i="2"/>
  <c r="BW38" i="2" s="1"/>
  <c r="DM38" i="2" s="1"/>
  <c r="AG37" i="2"/>
  <c r="BW37" i="2" s="1"/>
  <c r="DM37" i="2" s="1"/>
  <c r="AG35" i="2"/>
  <c r="BW35" i="2" s="1"/>
  <c r="DM35" i="2" s="1"/>
  <c r="AG34" i="2"/>
  <c r="BW34" i="2" s="1"/>
  <c r="DM34" i="2" s="1"/>
  <c r="AG36" i="2"/>
  <c r="BW36" i="2" s="1"/>
  <c r="DM36" i="2" s="1"/>
  <c r="AG32" i="2"/>
  <c r="BW32" i="2" s="1"/>
  <c r="DM32" i="2" s="1"/>
  <c r="AG33" i="2"/>
  <c r="BW33" i="2" s="1"/>
  <c r="DM33" i="2" s="1"/>
  <c r="AG29" i="2"/>
  <c r="BW29" i="2" s="1"/>
  <c r="DM29" i="2" s="1"/>
  <c r="AG31" i="2"/>
  <c r="BW31" i="2" s="1"/>
  <c r="DM31" i="2" s="1"/>
  <c r="AG30" i="2"/>
  <c r="BW30" i="2" s="1"/>
  <c r="DM30" i="2" s="1"/>
  <c r="AG25" i="2"/>
  <c r="BW25" i="2" s="1"/>
  <c r="DM25" i="2" s="1"/>
  <c r="AG27" i="2"/>
  <c r="BW27" i="2" s="1"/>
  <c r="DM27" i="2" s="1"/>
  <c r="AG26" i="2"/>
  <c r="BW26" i="2" s="1"/>
  <c r="DM26" i="2" s="1"/>
  <c r="AN22" i="2"/>
  <c r="AS22" i="2"/>
  <c r="AV23" i="2"/>
  <c r="AI24" i="2"/>
  <c r="AT24" i="2"/>
  <c r="AH25" i="2"/>
  <c r="BX25" i="2" s="1"/>
  <c r="DN25" i="2" s="1"/>
  <c r="AL26" i="2"/>
  <c r="AE39" i="2"/>
  <c r="BU39" i="2" s="1"/>
  <c r="DK39" i="2" s="1"/>
  <c r="AE38" i="2"/>
  <c r="BU38" i="2" s="1"/>
  <c r="DK38" i="2" s="1"/>
  <c r="AE41" i="2"/>
  <c r="BU41" i="2" s="1"/>
  <c r="DK41" i="2" s="1"/>
  <c r="AE40" i="2"/>
  <c r="BU40" i="2" s="1"/>
  <c r="DK40" i="2" s="1"/>
  <c r="AE36" i="2"/>
  <c r="BU36" i="2" s="1"/>
  <c r="DK36" i="2" s="1"/>
  <c r="AE33" i="2"/>
  <c r="BU33" i="2" s="1"/>
  <c r="DK33" i="2" s="1"/>
  <c r="AE31" i="2"/>
  <c r="BU31" i="2" s="1"/>
  <c r="DK31" i="2" s="1"/>
  <c r="AE35" i="2"/>
  <c r="BU35" i="2" s="1"/>
  <c r="DK35" i="2" s="1"/>
  <c r="AE34" i="2"/>
  <c r="BU34" i="2" s="1"/>
  <c r="DK34" i="2" s="1"/>
  <c r="AE32" i="2"/>
  <c r="BU32" i="2" s="1"/>
  <c r="DK32" i="2" s="1"/>
  <c r="AE30" i="2"/>
  <c r="BU30" i="2" s="1"/>
  <c r="DK30" i="2" s="1"/>
  <c r="AE37" i="2"/>
  <c r="BU37" i="2" s="1"/>
  <c r="DK37" i="2" s="1"/>
  <c r="AE29" i="2"/>
  <c r="BU29" i="2" s="1"/>
  <c r="DK29" i="2" s="1"/>
  <c r="AE26" i="2"/>
  <c r="BU26" i="2" s="1"/>
  <c r="DK26" i="2" s="1"/>
  <c r="AE28" i="2"/>
  <c r="BU28" i="2" s="1"/>
  <c r="DK28" i="2" s="1"/>
  <c r="AE27" i="2"/>
  <c r="BU27" i="2" s="1"/>
  <c r="DK27" i="2" s="1"/>
  <c r="AN20" i="2"/>
  <c r="AS20" i="2"/>
  <c r="AE21" i="2"/>
  <c r="BU21" i="2" s="1"/>
  <c r="DK21" i="2" s="1"/>
  <c r="AV21" i="2"/>
  <c r="AI22" i="2"/>
  <c r="AT22" i="2"/>
  <c r="AF23" i="2"/>
  <c r="BV23" i="2" s="1"/>
  <c r="DL23" i="2" s="1"/>
  <c r="AK23" i="2"/>
  <c r="AW23" i="2"/>
  <c r="AJ24" i="2"/>
  <c r="AO24" i="2"/>
  <c r="AU24" i="2"/>
  <c r="AJ41" i="2"/>
  <c r="BZ41" i="2" s="1"/>
  <c r="DP41" i="2" s="1"/>
  <c r="AJ39" i="2"/>
  <c r="BZ39" i="2" s="1"/>
  <c r="DP39" i="2" s="1"/>
  <c r="AJ36" i="2"/>
  <c r="BZ36" i="2" s="1"/>
  <c r="DP36" i="2" s="1"/>
  <c r="AJ38" i="2"/>
  <c r="BZ38" i="2" s="1"/>
  <c r="DP38" i="2" s="1"/>
  <c r="AJ37" i="2"/>
  <c r="BZ37" i="2" s="1"/>
  <c r="DP37" i="2" s="1"/>
  <c r="AJ40" i="2"/>
  <c r="BZ40" i="2" s="1"/>
  <c r="DP40" i="2" s="1"/>
  <c r="AJ35" i="2"/>
  <c r="BZ35" i="2" s="1"/>
  <c r="DP35" i="2" s="1"/>
  <c r="AJ33" i="2"/>
  <c r="BZ33" i="2" s="1"/>
  <c r="DP33" i="2" s="1"/>
  <c r="AJ34" i="2"/>
  <c r="BZ34" i="2" s="1"/>
  <c r="DP34" i="2" s="1"/>
  <c r="AJ31" i="2"/>
  <c r="BZ31" i="2" s="1"/>
  <c r="DP31" i="2" s="1"/>
  <c r="AJ32" i="2"/>
  <c r="BZ32" i="2" s="1"/>
  <c r="DP32" i="2" s="1"/>
  <c r="AJ30" i="2"/>
  <c r="BZ30" i="2" s="1"/>
  <c r="DP30" i="2" s="1"/>
  <c r="AY25" i="2"/>
  <c r="AQ25" i="2"/>
  <c r="AJ26" i="2"/>
  <c r="BZ26" i="2" s="1"/>
  <c r="DP26" i="2" s="1"/>
  <c r="AW25" i="2"/>
  <c r="AJ28" i="2"/>
  <c r="BZ28" i="2" s="1"/>
  <c r="DP28" i="2" s="1"/>
  <c r="AJ29" i="2"/>
  <c r="BZ29" i="2" s="1"/>
  <c r="DP29" i="2" s="1"/>
  <c r="AJ27" i="2"/>
  <c r="BZ27" i="2" s="1"/>
  <c r="DP27" i="2" s="1"/>
  <c r="AO25" i="2"/>
  <c r="AX25" i="2"/>
  <c r="AL36" i="2"/>
  <c r="CB36" i="2" s="1"/>
  <c r="DR36" i="2" s="1"/>
  <c r="AL39" i="2"/>
  <c r="CB39" i="2" s="1"/>
  <c r="DR39" i="2" s="1"/>
  <c r="AL37" i="2"/>
  <c r="CB37" i="2" s="1"/>
  <c r="DR37" i="2" s="1"/>
  <c r="AL38" i="2"/>
  <c r="CB38" i="2" s="1"/>
  <c r="DR38" i="2" s="1"/>
  <c r="AL41" i="2"/>
  <c r="CB41" i="2" s="1"/>
  <c r="DR41" i="2" s="1"/>
  <c r="AL31" i="2"/>
  <c r="CB31" i="2" s="1"/>
  <c r="DR31" i="2" s="1"/>
  <c r="AL34" i="2"/>
  <c r="CB34" i="2" s="1"/>
  <c r="DR34" i="2" s="1"/>
  <c r="AL40" i="2"/>
  <c r="CB40" i="2" s="1"/>
  <c r="DR40" i="2" s="1"/>
  <c r="AL32" i="2"/>
  <c r="CB32" i="2" s="1"/>
  <c r="DR32" i="2" s="1"/>
  <c r="AL33" i="2"/>
  <c r="CB33" i="2" s="1"/>
  <c r="DR33" i="2" s="1"/>
  <c r="AL28" i="2"/>
  <c r="CB28" i="2" s="1"/>
  <c r="DR28" i="2" s="1"/>
  <c r="AZ27" i="2"/>
  <c r="AR27" i="2"/>
  <c r="AM27" i="2"/>
  <c r="AY27" i="2"/>
  <c r="AQ27" i="2"/>
  <c r="AL29" i="2"/>
  <c r="CB29" i="2" s="1"/>
  <c r="DR29" i="2" s="1"/>
  <c r="AX27" i="2"/>
  <c r="AP27" i="2"/>
  <c r="AL27" i="2"/>
  <c r="AL35" i="2"/>
  <c r="CB35" i="2" s="1"/>
  <c r="DR35" i="2" s="1"/>
  <c r="AL30" i="2"/>
  <c r="CB30" i="2" s="1"/>
  <c r="DR30" i="2" s="1"/>
  <c r="AW27" i="2"/>
  <c r="AV27" i="2"/>
  <c r="AU27" i="2"/>
  <c r="AO27" i="2"/>
  <c r="AT27" i="2"/>
  <c r="AQ26" i="2"/>
  <c r="AY26" i="2"/>
  <c r="AM28" i="2"/>
  <c r="AR28" i="2"/>
  <c r="AM26" i="2"/>
  <c r="AR26" i="2"/>
  <c r="AM40" i="2"/>
  <c r="CC40" i="2" s="1"/>
  <c r="DS40" i="2" s="1"/>
  <c r="AM41" i="2"/>
  <c r="CC41" i="2" s="1"/>
  <c r="DS41" i="2" s="1"/>
  <c r="AM39" i="2"/>
  <c r="CC39" i="2" s="1"/>
  <c r="DS39" i="2" s="1"/>
  <c r="AM37" i="2"/>
  <c r="CC37" i="2" s="1"/>
  <c r="DS37" i="2" s="1"/>
  <c r="AM38" i="2"/>
  <c r="CC38" i="2" s="1"/>
  <c r="DS38" i="2" s="1"/>
  <c r="AM35" i="2"/>
  <c r="CC35" i="2" s="1"/>
  <c r="DS35" i="2" s="1"/>
  <c r="AM36" i="2"/>
  <c r="CC36" i="2" s="1"/>
  <c r="DS36" i="2" s="1"/>
  <c r="AM32" i="2"/>
  <c r="CC32" i="2" s="1"/>
  <c r="DS32" i="2" s="1"/>
  <c r="AM33" i="2"/>
  <c r="CC33" i="2" s="1"/>
  <c r="DS33" i="2" s="1"/>
  <c r="AM34" i="2"/>
  <c r="CC34" i="2" s="1"/>
  <c r="DS34" i="2" s="1"/>
  <c r="AM30" i="2"/>
  <c r="CC30" i="2" s="1"/>
  <c r="DS30" i="2" s="1"/>
  <c r="AN28" i="2"/>
  <c r="AS28" i="2"/>
  <c r="AK39" i="2"/>
  <c r="CA39" i="2" s="1"/>
  <c r="DQ39" i="2" s="1"/>
  <c r="AK40" i="2"/>
  <c r="CA40" i="2" s="1"/>
  <c r="DQ40" i="2" s="1"/>
  <c r="AK41" i="2"/>
  <c r="CA41" i="2" s="1"/>
  <c r="DQ41" i="2" s="1"/>
  <c r="AK36" i="2"/>
  <c r="CA36" i="2" s="1"/>
  <c r="DQ36" i="2" s="1"/>
  <c r="AK37" i="2"/>
  <c r="CA37" i="2" s="1"/>
  <c r="DQ37" i="2" s="1"/>
  <c r="AK35" i="2"/>
  <c r="CA35" i="2" s="1"/>
  <c r="DQ35" i="2" s="1"/>
  <c r="AK31" i="2"/>
  <c r="CA31" i="2" s="1"/>
  <c r="DQ31" i="2" s="1"/>
  <c r="AK34" i="2"/>
  <c r="CA34" i="2" s="1"/>
  <c r="DQ34" i="2" s="1"/>
  <c r="AK32" i="2"/>
  <c r="CA32" i="2" s="1"/>
  <c r="DQ32" i="2" s="1"/>
  <c r="AK38" i="2"/>
  <c r="CA38" i="2" s="1"/>
  <c r="DQ38" i="2" s="1"/>
  <c r="AK30" i="2"/>
  <c r="CA30" i="2" s="1"/>
  <c r="DQ30" i="2" s="1"/>
  <c r="AK29" i="2"/>
  <c r="CA29" i="2" s="1"/>
  <c r="DQ29" i="2" s="1"/>
  <c r="AK33" i="2"/>
  <c r="CA33" i="2" s="1"/>
  <c r="DQ33" i="2" s="1"/>
  <c r="AN26" i="2"/>
  <c r="AS26" i="2"/>
  <c r="AT28" i="2"/>
  <c r="AT26" i="2"/>
  <c r="AK27" i="2"/>
  <c r="CA27" i="2" s="1"/>
  <c r="DQ27" i="2" s="1"/>
  <c r="CR78" i="2"/>
  <c r="EH32" i="2"/>
  <c r="CR80" i="2"/>
  <c r="EH34" i="2"/>
  <c r="AK25" i="2"/>
  <c r="AO26" i="2"/>
  <c r="AU26" i="2"/>
  <c r="AV28" i="2"/>
  <c r="AM31" i="2"/>
  <c r="CC31" i="2" s="1"/>
  <c r="DS31" i="2" s="1"/>
  <c r="CR77" i="2"/>
  <c r="EH31" i="2"/>
  <c r="AV26" i="2"/>
  <c r="AK28" i="2"/>
  <c r="CA28" i="2" s="1"/>
  <c r="DQ28" i="2" s="1"/>
  <c r="AW28" i="2"/>
  <c r="AM29" i="2"/>
  <c r="CC29" i="2" s="1"/>
  <c r="DS29" i="2" s="1"/>
  <c r="CR79" i="2"/>
  <c r="EH33" i="2"/>
  <c r="AK26" i="2"/>
  <c r="AW26" i="2"/>
  <c r="AP28" i="2"/>
  <c r="AX28" i="2"/>
  <c r="CR76" i="2"/>
  <c r="EH30" i="2"/>
  <c r="AN41" i="2"/>
  <c r="CD41" i="2" s="1"/>
  <c r="DT41" i="2" s="1"/>
  <c r="AN37" i="2"/>
  <c r="CD37" i="2" s="1"/>
  <c r="DT37" i="2" s="1"/>
  <c r="AN38" i="2"/>
  <c r="CD38" i="2" s="1"/>
  <c r="DT38" i="2" s="1"/>
  <c r="AN35" i="2"/>
  <c r="CD35" i="2" s="1"/>
  <c r="DT35" i="2" s="1"/>
  <c r="AN40" i="2"/>
  <c r="CD40" i="2" s="1"/>
  <c r="DT40" i="2" s="1"/>
  <c r="AN39" i="2"/>
  <c r="CD39" i="2" s="1"/>
  <c r="DT39" i="2" s="1"/>
  <c r="AN32" i="2"/>
  <c r="CD32" i="2" s="1"/>
  <c r="DT32" i="2" s="1"/>
  <c r="AN33" i="2"/>
  <c r="CD33" i="2" s="1"/>
  <c r="DT33" i="2" s="1"/>
  <c r="AN31" i="2"/>
  <c r="CD31" i="2" s="1"/>
  <c r="DT31" i="2" s="1"/>
  <c r="AN29" i="2"/>
  <c r="AS29" i="2"/>
  <c r="AQ30" i="2"/>
  <c r="AY30" i="2"/>
  <c r="AO31" i="2"/>
  <c r="CE31" i="2" s="1"/>
  <c r="DU31" i="2" s="1"/>
  <c r="AO35" i="2"/>
  <c r="CE35" i="2" s="1"/>
  <c r="DU35" i="2" s="1"/>
  <c r="AR30" i="2"/>
  <c r="AZ30" i="2"/>
  <c r="AS41" i="2"/>
  <c r="CI41" i="2" s="1"/>
  <c r="DY41" i="2" s="1"/>
  <c r="AS40" i="2"/>
  <c r="CI40" i="2" s="1"/>
  <c r="DY40" i="2" s="1"/>
  <c r="AS37" i="2"/>
  <c r="CI37" i="2" s="1"/>
  <c r="DY37" i="2" s="1"/>
  <c r="AS35" i="2"/>
  <c r="CI35" i="2" s="1"/>
  <c r="DY35" i="2" s="1"/>
  <c r="AS39" i="2"/>
  <c r="CI39" i="2" s="1"/>
  <c r="DY39" i="2" s="1"/>
  <c r="AS38" i="2"/>
  <c r="CI38" i="2" s="1"/>
  <c r="DY38" i="2" s="1"/>
  <c r="AY34" i="2"/>
  <c r="AS32" i="2"/>
  <c r="AX34" i="2"/>
  <c r="AW34" i="2"/>
  <c r="AV34" i="2"/>
  <c r="AS33" i="2"/>
  <c r="AS36" i="2"/>
  <c r="CI36" i="2" s="1"/>
  <c r="DY36" i="2" s="1"/>
  <c r="AU34" i="2"/>
  <c r="AT34" i="2"/>
  <c r="AS31" i="2"/>
  <c r="AO41" i="2"/>
  <c r="CE41" i="2" s="1"/>
  <c r="DU41" i="2" s="1"/>
  <c r="AO38" i="2"/>
  <c r="CE38" i="2" s="1"/>
  <c r="DU38" i="2" s="1"/>
  <c r="AO40" i="2"/>
  <c r="CE40" i="2" s="1"/>
  <c r="DU40" i="2" s="1"/>
  <c r="AO36" i="2"/>
  <c r="CE36" i="2" s="1"/>
  <c r="DU36" i="2" s="1"/>
  <c r="AO39" i="2"/>
  <c r="CE39" i="2" s="1"/>
  <c r="DU39" i="2" s="1"/>
  <c r="AO37" i="2"/>
  <c r="CE37" i="2" s="1"/>
  <c r="DU37" i="2" s="1"/>
  <c r="AO33" i="2"/>
  <c r="CE33" i="2" s="1"/>
  <c r="DU33" i="2" s="1"/>
  <c r="AO34" i="2"/>
  <c r="CE34" i="2" s="1"/>
  <c r="DU34" i="2" s="1"/>
  <c r="AN30" i="2"/>
  <c r="CD30" i="2" s="1"/>
  <c r="DT30" i="2" s="1"/>
  <c r="AS30" i="2"/>
  <c r="AT30" i="2"/>
  <c r="CR83" i="2"/>
  <c r="EH37" i="2"/>
  <c r="AW29" i="2"/>
  <c r="AO30" i="2"/>
  <c r="AU30" i="2"/>
  <c r="AN34" i="2"/>
  <c r="CD34" i="2" s="1"/>
  <c r="DT34" i="2" s="1"/>
  <c r="CR81" i="2"/>
  <c r="EH35" i="2"/>
  <c r="AV30" i="2"/>
  <c r="AR34" i="2"/>
  <c r="CH34" i="2" s="1"/>
  <c r="DX34" i="2" s="1"/>
  <c r="CR84" i="2"/>
  <c r="EH38" i="2"/>
  <c r="AQ29" i="2"/>
  <c r="AY29" i="2"/>
  <c r="AW30" i="2"/>
  <c r="AS34" i="2"/>
  <c r="AN36" i="2"/>
  <c r="CD36" i="2" s="1"/>
  <c r="DT36" i="2" s="1"/>
  <c r="AX41" i="2"/>
  <c r="CN41" i="2" s="1"/>
  <c r="ED41" i="2" s="1"/>
  <c r="AZ39" i="2"/>
  <c r="AX38" i="2"/>
  <c r="AX36" i="2"/>
  <c r="AX39" i="2"/>
  <c r="AX37" i="2"/>
  <c r="AP36" i="2"/>
  <c r="CF36" i="2" s="1"/>
  <c r="DV36" i="2" s="1"/>
  <c r="AP40" i="2"/>
  <c r="CF40" i="2" s="1"/>
  <c r="DV40" i="2" s="1"/>
  <c r="AP41" i="2"/>
  <c r="CF41" i="2" s="1"/>
  <c r="DV41" i="2" s="1"/>
  <c r="AP37" i="2"/>
  <c r="CF37" i="2" s="1"/>
  <c r="DV37" i="2" s="1"/>
  <c r="AP38" i="2"/>
  <c r="CF38" i="2" s="1"/>
  <c r="DV38" i="2" s="1"/>
  <c r="AQ33" i="2"/>
  <c r="CG33" i="2" s="1"/>
  <c r="DW33" i="2" s="1"/>
  <c r="AY33" i="2"/>
  <c r="AQ36" i="2"/>
  <c r="CG36" i="2" s="1"/>
  <c r="DW36" i="2" s="1"/>
  <c r="CR85" i="2"/>
  <c r="EH39" i="2"/>
  <c r="CR86" i="2"/>
  <c r="EH40" i="2"/>
  <c r="AT31" i="2"/>
  <c r="AW32" i="2"/>
  <c r="AR33" i="2"/>
  <c r="AP35" i="2"/>
  <c r="CF35" i="2" s="1"/>
  <c r="DV35" i="2" s="1"/>
  <c r="AQ38" i="2"/>
  <c r="CG38" i="2" s="1"/>
  <c r="DW38" i="2" s="1"/>
  <c r="AR40" i="2"/>
  <c r="CH40" i="2" s="1"/>
  <c r="DX40" i="2" s="1"/>
  <c r="AR41" i="2"/>
  <c r="CH41" i="2" s="1"/>
  <c r="DX41" i="2" s="1"/>
  <c r="AR37" i="2"/>
  <c r="CH37" i="2" s="1"/>
  <c r="DX37" i="2" s="1"/>
  <c r="AR35" i="2"/>
  <c r="CH35" i="2" s="1"/>
  <c r="DX35" i="2" s="1"/>
  <c r="AR39" i="2"/>
  <c r="CH39" i="2" s="1"/>
  <c r="DX39" i="2" s="1"/>
  <c r="AR38" i="2"/>
  <c r="CH38" i="2" s="1"/>
  <c r="DX38" i="2" s="1"/>
  <c r="AR36" i="2"/>
  <c r="CH36" i="2" s="1"/>
  <c r="DX36" i="2" s="1"/>
  <c r="AV31" i="2"/>
  <c r="AQ32" i="2"/>
  <c r="AT33" i="2"/>
  <c r="AU35" i="2"/>
  <c r="AP39" i="2"/>
  <c r="CF39" i="2" s="1"/>
  <c r="DV39" i="2" s="1"/>
  <c r="AW31" i="2"/>
  <c r="AR32" i="2"/>
  <c r="AU33" i="2"/>
  <c r="AP34" i="2"/>
  <c r="CF34" i="2" s="1"/>
  <c r="DV34" i="2" s="1"/>
  <c r="AU41" i="2"/>
  <c r="CK41" i="2" s="1"/>
  <c r="EA41" i="2" s="1"/>
  <c r="AW36" i="2"/>
  <c r="AU39" i="2"/>
  <c r="CK39" i="2" s="1"/>
  <c r="EA39" i="2" s="1"/>
  <c r="AU38" i="2"/>
  <c r="CK38" i="2" s="1"/>
  <c r="EA38" i="2" s="1"/>
  <c r="AU36" i="2"/>
  <c r="AU37" i="2"/>
  <c r="CK37" i="2" s="1"/>
  <c r="EA37" i="2" s="1"/>
  <c r="AZ36" i="2"/>
  <c r="AU40" i="2"/>
  <c r="CK40" i="2" s="1"/>
  <c r="EA40" i="2" s="1"/>
  <c r="AX40" i="2"/>
  <c r="CN40" i="2" s="1"/>
  <c r="ED40" i="2" s="1"/>
  <c r="AP31" i="2"/>
  <c r="AX31" i="2"/>
  <c r="AQ40" i="2"/>
  <c r="CG40" i="2" s="1"/>
  <c r="DW40" i="2" s="1"/>
  <c r="AQ39" i="2"/>
  <c r="CG39" i="2" s="1"/>
  <c r="DW39" i="2" s="1"/>
  <c r="AQ41" i="2"/>
  <c r="CG41" i="2" s="1"/>
  <c r="DW41" i="2" s="1"/>
  <c r="AQ37" i="2"/>
  <c r="CG37" i="2" s="1"/>
  <c r="DW37" i="2" s="1"/>
  <c r="AQ35" i="2"/>
  <c r="CG35" i="2" s="1"/>
  <c r="DW35" i="2" s="1"/>
  <c r="AV33" i="2"/>
  <c r="AQ34" i="2"/>
  <c r="CG34" i="2" s="1"/>
  <c r="DW34" i="2" s="1"/>
  <c r="AX35" i="2"/>
  <c r="CR82" i="2"/>
  <c r="EH36" i="2"/>
  <c r="AW35" i="2"/>
  <c r="AZ38" i="2"/>
  <c r="AV40" i="2"/>
  <c r="CL40" i="2" s="1"/>
  <c r="EB40" i="2" s="1"/>
  <c r="AW37" i="2"/>
  <c r="CR87" i="2"/>
  <c r="EH41" i="2"/>
  <c r="AT38" i="2"/>
  <c r="CJ38" i="2" s="1"/>
  <c r="DZ38" i="2" s="1"/>
  <c r="AT41" i="2"/>
  <c r="CJ41" i="2" s="1"/>
  <c r="DZ41" i="2" s="1"/>
  <c r="AT39" i="2"/>
  <c r="CJ39" i="2" s="1"/>
  <c r="DZ39" i="2" s="1"/>
  <c r="AT40" i="2"/>
  <c r="CJ40" i="2" s="1"/>
  <c r="DZ40" i="2" s="1"/>
  <c r="AV36" i="2"/>
  <c r="AY37" i="2"/>
  <c r="AZ37" i="2"/>
  <c r="AY40" i="2"/>
  <c r="AY39" i="2"/>
  <c r="AV39" i="2"/>
  <c r="CL39" i="2" s="1"/>
  <c r="EB39" i="2" s="1"/>
  <c r="AV38" i="2"/>
  <c r="AW39" i="2"/>
  <c r="CM39" i="2" s="1"/>
  <c r="EC39" i="2" s="1"/>
  <c r="AW40" i="2"/>
  <c r="CM40" i="2" s="1"/>
  <c r="EC40" i="2" s="1"/>
  <c r="AW41" i="2"/>
  <c r="CM41" i="2" s="1"/>
  <c r="EC41" i="2" s="1"/>
  <c r="AZ41" i="2"/>
  <c r="CP41" i="2" s="1" a="1"/>
  <c r="FP53" i="11"/>
  <c r="CD17" i="19" l="1" a="1"/>
  <c r="BS6" i="19" a="1"/>
  <c r="GF64" i="19"/>
  <c r="GF63" i="19"/>
  <c r="GF65" i="19" s="1"/>
  <c r="FZ70" i="19" s="1"/>
  <c r="CG20" i="19" a="1"/>
  <c r="BQ4" i="19" a="1"/>
  <c r="FO51" i="19" a="1"/>
  <c r="FO51" i="19" s="1"/>
  <c r="FP51" i="19" a="1"/>
  <c r="FP51" i="19" s="1"/>
  <c r="DL51" i="19"/>
  <c r="FN51" i="19" s="1"/>
  <c r="CZ39" i="19" a="1"/>
  <c r="DA40" i="19" a="1"/>
  <c r="CW36" i="19" a="1"/>
  <c r="CX37" i="19" a="1"/>
  <c r="CN29" i="19"/>
  <c r="EP29" i="19" s="1"/>
  <c r="CN27" i="19" a="1"/>
  <c r="CI22" i="19" a="1"/>
  <c r="CE18" i="19" a="1"/>
  <c r="CB15" i="19" a="1"/>
  <c r="BY12" i="19" a="1"/>
  <c r="BV9" i="19" a="1"/>
  <c r="BO2" i="19" a="1"/>
  <c r="FM31" i="19" a="1"/>
  <c r="FM31" i="19" s="1"/>
  <c r="FG31" i="19" a="1"/>
  <c r="FG31" i="19" s="1"/>
  <c r="FF31" i="19" a="1"/>
  <c r="FF31" i="19" s="1"/>
  <c r="EZ31" i="19" a="1"/>
  <c r="EZ31" i="19" s="1"/>
  <c r="FL31" i="19" a="1"/>
  <c r="FL31" i="19" s="1"/>
  <c r="FE31" i="19" a="1"/>
  <c r="FE31" i="19" s="1"/>
  <c r="EY31" i="19" a="1"/>
  <c r="EY31" i="19" s="1"/>
  <c r="FK31" i="19" a="1"/>
  <c r="FK31" i="19" s="1"/>
  <c r="EX31" i="19" a="1"/>
  <c r="EX31" i="19" s="1"/>
  <c r="CR31" i="19"/>
  <c r="ET31" i="19" s="1"/>
  <c r="FJ31" i="19" a="1"/>
  <c r="FJ31" i="19" s="1"/>
  <c r="FP31" i="19" a="1"/>
  <c r="FP31" i="19" s="1"/>
  <c r="FI31" i="19" a="1"/>
  <c r="FI31" i="19" s="1"/>
  <c r="FC31" i="19" a="1"/>
  <c r="FC31" i="19" s="1"/>
  <c r="FN31" i="19" a="1"/>
  <c r="FN31" i="19" s="1"/>
  <c r="FH31" i="19" a="1"/>
  <c r="FH31" i="19" s="1"/>
  <c r="FA31" i="19" a="1"/>
  <c r="FA31" i="19" s="1"/>
  <c r="EU31" i="19" a="1"/>
  <c r="EU31" i="19" s="1"/>
  <c r="FO31" i="19" a="1"/>
  <c r="FO31" i="19" s="1"/>
  <c r="FD31" i="19" a="1"/>
  <c r="FD31" i="19" s="1"/>
  <c r="FB31" i="19" a="1"/>
  <c r="FB31" i="19" s="1"/>
  <c r="EW31" i="19" a="1"/>
  <c r="EW31" i="19" s="1"/>
  <c r="EV31" i="19" a="1"/>
  <c r="EV31" i="19" s="1"/>
  <c r="FO53" i="19"/>
  <c r="FP52" i="19" a="1"/>
  <c r="FP52" i="19" s="1"/>
  <c r="DM52" i="19"/>
  <c r="FP8" i="19" a="1"/>
  <c r="FP8" i="19" s="1"/>
  <c r="FL8" i="19" a="1"/>
  <c r="FL8" i="19" s="1"/>
  <c r="FH8" i="19" a="1"/>
  <c r="FH8" i="19" s="1"/>
  <c r="FD8" i="19" a="1"/>
  <c r="FD8" i="19" s="1"/>
  <c r="EZ8" i="19" a="1"/>
  <c r="EZ8" i="19" s="1"/>
  <c r="EV8" i="19" a="1"/>
  <c r="EV8" i="19" s="1"/>
  <c r="ER8" i="19" a="1"/>
  <c r="ER8" i="19" s="1"/>
  <c r="EN8" i="19" a="1"/>
  <c r="EN8" i="19" s="1"/>
  <c r="EJ8" i="19" a="1"/>
  <c r="EJ8" i="19" s="1"/>
  <c r="EF8" i="19" a="1"/>
  <c r="EF8" i="19" s="1"/>
  <c r="EB8" i="19" a="1"/>
  <c r="EB8" i="19" s="1"/>
  <c r="DX8" i="19" a="1"/>
  <c r="DX8" i="19" s="1"/>
  <c r="BU8" i="19"/>
  <c r="DW8" i="19" s="1"/>
  <c r="FO8" i="19" a="1"/>
  <c r="FO8" i="19" s="1"/>
  <c r="FK8" i="19" a="1"/>
  <c r="FK8" i="19" s="1"/>
  <c r="FG8" i="19" a="1"/>
  <c r="FG8" i="19" s="1"/>
  <c r="FC8" i="19" a="1"/>
  <c r="FC8" i="19" s="1"/>
  <c r="EY8" i="19" a="1"/>
  <c r="EY8" i="19" s="1"/>
  <c r="EU8" i="19" a="1"/>
  <c r="EU8" i="19" s="1"/>
  <c r="EQ8" i="19" a="1"/>
  <c r="EQ8" i="19" s="1"/>
  <c r="EM8" i="19" a="1"/>
  <c r="EM8" i="19" s="1"/>
  <c r="EI8" i="19" a="1"/>
  <c r="EI8" i="19" s="1"/>
  <c r="EE8" i="19" a="1"/>
  <c r="EE8" i="19" s="1"/>
  <c r="EA8" i="19" a="1"/>
  <c r="EA8" i="19" s="1"/>
  <c r="FN8" i="19" a="1"/>
  <c r="FN8" i="19" s="1"/>
  <c r="FJ8" i="19" a="1"/>
  <c r="FJ8" i="19" s="1"/>
  <c r="FF8" i="19" a="1"/>
  <c r="FF8" i="19" s="1"/>
  <c r="FB8" i="19" a="1"/>
  <c r="FB8" i="19" s="1"/>
  <c r="EX8" i="19" a="1"/>
  <c r="EX8" i="19" s="1"/>
  <c r="ET8" i="19" a="1"/>
  <c r="ET8" i="19" s="1"/>
  <c r="EP8" i="19" a="1"/>
  <c r="EP8" i="19" s="1"/>
  <c r="EL8" i="19" a="1"/>
  <c r="EL8" i="19" s="1"/>
  <c r="EH8" i="19" a="1"/>
  <c r="EH8" i="19" s="1"/>
  <c r="ED8" i="19" a="1"/>
  <c r="ED8" i="19" s="1"/>
  <c r="DZ8" i="19" a="1"/>
  <c r="DZ8" i="19" s="1"/>
  <c r="FM8" i="19" a="1"/>
  <c r="FM8" i="19" s="1"/>
  <c r="FI8" i="19" a="1"/>
  <c r="FI8" i="19" s="1"/>
  <c r="FE8" i="19" a="1"/>
  <c r="FE8" i="19" s="1"/>
  <c r="FA8" i="19" a="1"/>
  <c r="FA8" i="19" s="1"/>
  <c r="EW8" i="19" a="1"/>
  <c r="EW8" i="19" s="1"/>
  <c r="ES8" i="19" a="1"/>
  <c r="ES8" i="19" s="1"/>
  <c r="EO8" i="19" a="1"/>
  <c r="EO8" i="19" s="1"/>
  <c r="EK8" i="19" a="1"/>
  <c r="EK8" i="19" s="1"/>
  <c r="EG8" i="19" a="1"/>
  <c r="EG8" i="19" s="1"/>
  <c r="EC8" i="19" a="1"/>
  <c r="EC8" i="19" s="1"/>
  <c r="DY8" i="19" a="1"/>
  <c r="DY8" i="19" s="1"/>
  <c r="FP47" i="19" a="1"/>
  <c r="FP47" i="19" s="1"/>
  <c r="FL47" i="19" a="1"/>
  <c r="FL47" i="19" s="1"/>
  <c r="FN47" i="19" a="1"/>
  <c r="FN47" i="19" s="1"/>
  <c r="FM47" i="19" a="1"/>
  <c r="FM47" i="19" s="1"/>
  <c r="FK47" i="19" a="1"/>
  <c r="FK47" i="19" s="1"/>
  <c r="DH47" i="19"/>
  <c r="FJ47" i="19" s="1"/>
  <c r="FO47" i="19" a="1"/>
  <c r="FO47" i="19" s="1"/>
  <c r="FO49" i="19" a="1"/>
  <c r="FO49" i="19" s="1"/>
  <c r="FN49" i="19" a="1"/>
  <c r="FN49" i="19" s="1"/>
  <c r="FM49" i="19" a="1"/>
  <c r="FM49" i="19" s="1"/>
  <c r="FP49" i="19" a="1"/>
  <c r="FP49" i="19" s="1"/>
  <c r="DJ49" i="19"/>
  <c r="FL49" i="19" s="1"/>
  <c r="DI48" i="19" a="1"/>
  <c r="DE44" i="19" a="1"/>
  <c r="DC42" i="19" a="1"/>
  <c r="CY38" i="19" a="1"/>
  <c r="CT33" i="19" a="1"/>
  <c r="CU34" i="19" a="1"/>
  <c r="CQ30" i="19" a="1"/>
  <c r="CP29" i="19" a="1"/>
  <c r="CJ23" i="19" a="1"/>
  <c r="CC16" i="19" a="1"/>
  <c r="DP60" i="19"/>
  <c r="DQ59" i="19" s="1" a="1"/>
  <c r="DQ59" i="19" s="1"/>
  <c r="FR2" i="19"/>
  <c r="FS1" i="19" s="1" a="1"/>
  <c r="FS1" i="19" s="1"/>
  <c r="DQ1" i="19" a="1"/>
  <c r="DQ1" i="19" s="1"/>
  <c r="DK50" i="19" a="1"/>
  <c r="DF45" i="19" a="1"/>
  <c r="CK24" i="19" a="1"/>
  <c r="CL25" i="19" a="1"/>
  <c r="BR5" i="19" a="1"/>
  <c r="BP3" i="19" a="1"/>
  <c r="CA14" i="19" a="1"/>
  <c r="DG46" i="19" a="1"/>
  <c r="DB41" i="19" a="1"/>
  <c r="CS32" i="19" a="1"/>
  <c r="CM26" i="19" a="1"/>
  <c r="CO28" i="19" a="1"/>
  <c r="CO29" i="19"/>
  <c r="EQ29" i="19" s="1"/>
  <c r="CH21" i="19" a="1"/>
  <c r="BX11" i="19" a="1"/>
  <c r="FP35" i="19" a="1"/>
  <c r="FP35" i="19" s="1"/>
  <c r="FL35" i="19" a="1"/>
  <c r="FL35" i="19" s="1"/>
  <c r="FH35" i="19" a="1"/>
  <c r="FH35" i="19" s="1"/>
  <c r="FD35" i="19" a="1"/>
  <c r="FD35" i="19" s="1"/>
  <c r="EZ35" i="19" a="1"/>
  <c r="EZ35" i="19" s="1"/>
  <c r="FO35" i="19" a="1"/>
  <c r="FO35" i="19" s="1"/>
  <c r="FK35" i="19" a="1"/>
  <c r="FK35" i="19" s="1"/>
  <c r="FG35" i="19" a="1"/>
  <c r="FG35" i="19" s="1"/>
  <c r="FC35" i="19" a="1"/>
  <c r="FC35" i="19" s="1"/>
  <c r="EY35" i="19" a="1"/>
  <c r="EY35" i="19" s="1"/>
  <c r="FN35" i="19" a="1"/>
  <c r="FN35" i="19" s="1"/>
  <c r="FJ35" i="19" a="1"/>
  <c r="FJ35" i="19" s="1"/>
  <c r="FF35" i="19" a="1"/>
  <c r="FF35" i="19" s="1"/>
  <c r="FB35" i="19" a="1"/>
  <c r="FB35" i="19" s="1"/>
  <c r="FM35" i="19" a="1"/>
  <c r="FM35" i="19" s="1"/>
  <c r="FI35" i="19" a="1"/>
  <c r="FI35" i="19" s="1"/>
  <c r="FE35" i="19" a="1"/>
  <c r="FE35" i="19" s="1"/>
  <c r="FA35" i="19" a="1"/>
  <c r="FA35" i="19" s="1"/>
  <c r="CV35" i="19"/>
  <c r="EX35" i="19" s="1"/>
  <c r="DD43" i="19" a="1"/>
  <c r="CF19" i="19" a="1"/>
  <c r="BZ13" i="19" a="1"/>
  <c r="BW10" i="19" a="1"/>
  <c r="BT7" i="19" a="1"/>
  <c r="DP50" i="4" a="1"/>
  <c r="DW57" i="4" a="1"/>
  <c r="DW57" i="4" s="1"/>
  <c r="GD57" i="4" s="1"/>
  <c r="DO49" i="4" a="1"/>
  <c r="GA49" i="4" s="1" a="1"/>
  <c r="GA49" i="4" s="1"/>
  <c r="BR1" i="3" a="1"/>
  <c r="FM1" i="3" s="1"/>
  <c r="HR1" i="3" s="1"/>
  <c r="AP2" i="11"/>
  <c r="AP10" i="11"/>
  <c r="AP18" i="11"/>
  <c r="AP26" i="11"/>
  <c r="AP33" i="11"/>
  <c r="AP40" i="11"/>
  <c r="AP47" i="11"/>
  <c r="AP3" i="11"/>
  <c r="AP11" i="11"/>
  <c r="AP19" i="11"/>
  <c r="AP27" i="11"/>
  <c r="AP34" i="11"/>
  <c r="AP41" i="11"/>
  <c r="AP48" i="11"/>
  <c r="AP4" i="11"/>
  <c r="AP12" i="11"/>
  <c r="AP20" i="11"/>
  <c r="AP28" i="11"/>
  <c r="AP49" i="11"/>
  <c r="AP5" i="11"/>
  <c r="AP13" i="11"/>
  <c r="AP21" i="11"/>
  <c r="AP29" i="11"/>
  <c r="AP35" i="11"/>
  <c r="AP42" i="11"/>
  <c r="AP50" i="11"/>
  <c r="AP6" i="11"/>
  <c r="AP14" i="11"/>
  <c r="AP22" i="11"/>
  <c r="AP30" i="11"/>
  <c r="AP36" i="11"/>
  <c r="AP43" i="11"/>
  <c r="AP51" i="11"/>
  <c r="AP7" i="11"/>
  <c r="AP15" i="11"/>
  <c r="AP23" i="11"/>
  <c r="AP31" i="11"/>
  <c r="AP37" i="11"/>
  <c r="AP44" i="11"/>
  <c r="AP52" i="11"/>
  <c r="AP8" i="11"/>
  <c r="AP16" i="11"/>
  <c r="AP24" i="11"/>
  <c r="AP38" i="11"/>
  <c r="AP45" i="11"/>
  <c r="AP53" i="11"/>
  <c r="AP9" i="11"/>
  <c r="AP17" i="11"/>
  <c r="AP25" i="11"/>
  <c r="AP32" i="11"/>
  <c r="AP39" i="11"/>
  <c r="AP46" i="11"/>
  <c r="DS53" i="4" a="1"/>
  <c r="GA53" i="4" s="1" a="1"/>
  <c r="GA53" i="4" s="1"/>
  <c r="DN48" i="4" a="1"/>
  <c r="GD48" i="4" s="1" a="1"/>
  <c r="GD48" i="4" s="1"/>
  <c r="DU55" i="4" a="1"/>
  <c r="GD55" i="4" s="1" a="1"/>
  <c r="GD55" i="4" s="1"/>
  <c r="DT54" i="4" a="1"/>
  <c r="GC54" i="4" s="1" a="1"/>
  <c r="GC54" i="4" s="1"/>
  <c r="DP50" i="4"/>
  <c r="FW50" i="4" s="1"/>
  <c r="FX50" i="4" a="1"/>
  <c r="FX50" i="4" s="1"/>
  <c r="GA50" i="4" a="1"/>
  <c r="GA50" i="4" s="1"/>
  <c r="GC50" i="4" a="1"/>
  <c r="GC50" i="4" s="1"/>
  <c r="GD50" i="4" a="1"/>
  <c r="GD50" i="4" s="1"/>
  <c r="GE50" i="4" a="1"/>
  <c r="GE50" i="4" s="1"/>
  <c r="FY50" i="4" a="1"/>
  <c r="FY50" i="4" s="1"/>
  <c r="FZ50" i="4" a="1"/>
  <c r="FZ50" i="4" s="1"/>
  <c r="GB50" i="4" a="1"/>
  <c r="GB50" i="4" s="1"/>
  <c r="FX49" i="4" a="1"/>
  <c r="FX49" i="4" s="1"/>
  <c r="DV56" i="4"/>
  <c r="GC56" i="4" s="1"/>
  <c r="GE56" i="4" a="1"/>
  <c r="GE56" i="4" s="1"/>
  <c r="GD56" i="4" a="1"/>
  <c r="GD56" i="4" s="1"/>
  <c r="DQ51" i="4" a="1"/>
  <c r="DQ57" i="4"/>
  <c r="FX57" i="4" s="1"/>
  <c r="DR52" i="4" a="1"/>
  <c r="DG41" i="4" a="1"/>
  <c r="DE39" i="4" a="1"/>
  <c r="CO40" i="2" a="1"/>
  <c r="CO40" i="2" s="1"/>
  <c r="EE40" i="2" s="1"/>
  <c r="CK36" i="2" a="1"/>
  <c r="EC36" i="2" s="1" a="1"/>
  <c r="EC36" i="2" s="1"/>
  <c r="DV98" i="3"/>
  <c r="DV102" i="3"/>
  <c r="DV100" i="3"/>
  <c r="DV2" i="3"/>
  <c r="DH49" i="5" a="1"/>
  <c r="FI49" i="5" s="1" a="1"/>
  <c r="FI49" i="5" s="1"/>
  <c r="DB43" i="5" a="1"/>
  <c r="FI43" i="5" s="1" a="1"/>
  <c r="FI43" i="5" s="1"/>
  <c r="BX13" i="5" a="1"/>
  <c r="DG48" i="5" a="1"/>
  <c r="DG48" i="5" s="1"/>
  <c r="FG48" i="5" s="1"/>
  <c r="CR33" i="5" a="1"/>
  <c r="FB33" i="5" s="1" a="1"/>
  <c r="FB33" i="5" s="1"/>
  <c r="CI24" i="5" a="1"/>
  <c r="DC44" i="5" a="1"/>
  <c r="CC18" i="5" a="1"/>
  <c r="CZ41" i="5" a="1"/>
  <c r="CM28" i="5" a="1"/>
  <c r="CP31" i="5" a="1"/>
  <c r="BS8" i="5" a="1"/>
  <c r="CJ25" i="5" a="1"/>
  <c r="DL60" i="5"/>
  <c r="FL4" i="5"/>
  <c r="BZ15" i="5" a="1"/>
  <c r="BY14" i="5" a="1"/>
  <c r="DI50" i="5" a="1"/>
  <c r="CW38" i="5" a="1"/>
  <c r="CX39" i="5" a="1"/>
  <c r="CG22" i="5" a="1"/>
  <c r="BR7" i="5" a="1"/>
  <c r="DF47" i="5" a="1"/>
  <c r="CQ32" i="5" a="1"/>
  <c r="ET32" i="5" s="1" a="1"/>
  <c r="ET32" i="5" s="1"/>
  <c r="CN29" i="5" a="1"/>
  <c r="CD19" i="5" a="1"/>
  <c r="CF21" i="5" a="1"/>
  <c r="DJ51" i="5"/>
  <c r="CV37" i="5" a="1"/>
  <c r="CU36" i="5" a="1"/>
  <c r="CK26" i="5" a="1"/>
  <c r="BV12" i="5"/>
  <c r="DV12" i="5" s="1"/>
  <c r="BV11" i="5" a="1"/>
  <c r="CH23" i="5" a="1"/>
  <c r="CL27" i="5" a="1"/>
  <c r="BQ6" i="5" a="1"/>
  <c r="BP5" i="5" a="1"/>
  <c r="CY40" i="5" a="1"/>
  <c r="CT35" i="5" a="1"/>
  <c r="CO30" i="5" a="1"/>
  <c r="BW12" i="5" a="1"/>
  <c r="CB17" i="5" a="1"/>
  <c r="BN3" i="5" a="1"/>
  <c r="BO4" i="5" a="1"/>
  <c r="DL58" i="5"/>
  <c r="FL2" i="5"/>
  <c r="DM1" i="5" a="1"/>
  <c r="DM1" i="5" s="1"/>
  <c r="DD45" i="5" a="1"/>
  <c r="DE46" i="5" a="1"/>
  <c r="DA42" i="5" a="1"/>
  <c r="CE20" i="5" a="1"/>
  <c r="CS34" i="5" a="1"/>
  <c r="ET34" i="5" s="1" a="1"/>
  <c r="ET34" i="5" s="1"/>
  <c r="BU10" i="5" a="1"/>
  <c r="BT9" i="5" a="1"/>
  <c r="CA16" i="5" a="1"/>
  <c r="BM2" i="5" a="1"/>
  <c r="BM1" i="5" a="1"/>
  <c r="BM1" i="5" s="1"/>
  <c r="CU29" i="4" a="1"/>
  <c r="CL20" i="4" a="1"/>
  <c r="CC12" i="4"/>
  <c r="EJ12" i="4" s="1"/>
  <c r="CC11" i="4" a="1"/>
  <c r="BV5" i="4"/>
  <c r="EC5" i="4" s="1"/>
  <c r="BV4" i="4" a="1"/>
  <c r="DZ65" i="4"/>
  <c r="EA64" i="4" s="1" a="1"/>
  <c r="EA64" i="4" s="1"/>
  <c r="EA1" i="4" a="1"/>
  <c r="EA1" i="4" s="1"/>
  <c r="GG2" i="4"/>
  <c r="GH1" i="4" s="1" a="1"/>
  <c r="GH1" i="4" s="1"/>
  <c r="BU3" i="4" a="1"/>
  <c r="DF40" i="4" a="1"/>
  <c r="DH42" i="4" a="1"/>
  <c r="CZ34" i="4" a="1"/>
  <c r="CX32" i="4" a="1"/>
  <c r="CK19" i="4" a="1"/>
  <c r="CG15" i="4" a="1"/>
  <c r="CJ18" i="4" a="1"/>
  <c r="CF14" i="4" a="1"/>
  <c r="BT2" i="4" a="1"/>
  <c r="CD12" i="4" a="1"/>
  <c r="DI43" i="4" a="1"/>
  <c r="DB36" i="4" a="1"/>
  <c r="CT28" i="4" a="1"/>
  <c r="CV30" i="4" a="1"/>
  <c r="DJ44" i="4" a="1"/>
  <c r="DD38" i="4" a="1"/>
  <c r="CS27" i="4" a="1"/>
  <c r="DM47" i="4" a="1"/>
  <c r="BX6" i="4" a="1"/>
  <c r="CQ25" i="4" a="1"/>
  <c r="CR26" i="4" a="1"/>
  <c r="DK45" i="4" a="1"/>
  <c r="DL46" i="4" a="1"/>
  <c r="DA35" i="4" a="1"/>
  <c r="CP24" i="4" a="1"/>
  <c r="CE13" i="4" a="1"/>
  <c r="BW5" i="4" a="1"/>
  <c r="CA9" i="4" a="1"/>
  <c r="CM21" i="4" a="1"/>
  <c r="DC37" i="4" a="1"/>
  <c r="CW31" i="4" a="1"/>
  <c r="CN22" i="4" a="1"/>
  <c r="CO23" i="4" a="1"/>
  <c r="BZ8" i="4" a="1"/>
  <c r="CH16" i="4" a="1"/>
  <c r="CY33" i="4" a="1"/>
  <c r="CB10" i="4" a="1"/>
  <c r="CI17" i="4" a="1"/>
  <c r="BY7" i="4" a="1"/>
  <c r="CP41" i="2"/>
  <c r="CH33" i="2" a="1"/>
  <c r="BS18" i="2" a="1"/>
  <c r="CF31" i="2" a="1"/>
  <c r="BW22" i="2" a="1"/>
  <c r="BC2" i="2" a="1"/>
  <c r="BH7" i="2" a="1"/>
  <c r="CL38" i="2"/>
  <c r="EB38" i="2" s="1"/>
  <c r="CL37" i="2" a="1"/>
  <c r="CJ35" i="2" a="1"/>
  <c r="CC28" i="2" a="1"/>
  <c r="BU20" i="2" a="1"/>
  <c r="BD3" i="2" a="1"/>
  <c r="CR48" i="2"/>
  <c r="CS47" i="2" s="1" a="1"/>
  <c r="CS47" i="2" s="1"/>
  <c r="EH2" i="2"/>
  <c r="EI1" i="2" s="1" a="1"/>
  <c r="EI1" i="2" s="1"/>
  <c r="CS1" i="2" a="1"/>
  <c r="CS1" i="2" s="1"/>
  <c r="CB27" i="2" a="1"/>
  <c r="BX23" i="2" a="1"/>
  <c r="BP15" i="2" a="1"/>
  <c r="BQ16" i="2" a="1"/>
  <c r="BI8" i="2" a="1"/>
  <c r="CM38" i="2" a="1"/>
  <c r="BY24" i="2" a="1"/>
  <c r="BV21" i="2" a="1"/>
  <c r="BZ25" i="2" a="1"/>
  <c r="BM12" i="2" a="1"/>
  <c r="BN13" i="2" a="1"/>
  <c r="BG6" i="2" a="1"/>
  <c r="BL11" i="2" a="1"/>
  <c r="CE30" i="2" a="1"/>
  <c r="CA26" i="2" a="1"/>
  <c r="BR17" i="2" a="1"/>
  <c r="BF5" i="2" a="1"/>
  <c r="CD29" i="2" a="1"/>
  <c r="CG32" i="2" a="1"/>
  <c r="CN39" i="2" a="1"/>
  <c r="CI34" i="2" a="1"/>
  <c r="BO14" i="2" a="1"/>
  <c r="BT19" i="2" a="1"/>
  <c r="BK10" i="2" a="1"/>
  <c r="BJ9" i="2" a="1"/>
  <c r="BE4" i="2" a="1"/>
  <c r="W10" i="11"/>
  <c r="W15" i="11"/>
  <c r="AZ36" i="11"/>
  <c r="R40" i="11"/>
  <c r="BT40" i="11" s="1"/>
  <c r="U42" i="11"/>
  <c r="AF53" i="11"/>
  <c r="AZ2" i="11"/>
  <c r="W2" i="11"/>
  <c r="L3" i="11"/>
  <c r="BN3" i="11" s="1"/>
  <c r="DP3" i="11" s="1"/>
  <c r="L4" i="11"/>
  <c r="BN4" i="11" s="1"/>
  <c r="DP4" i="11" s="1"/>
  <c r="FR4" i="11" s="1"/>
  <c r="L5" i="11"/>
  <c r="BN5" i="11" s="1"/>
  <c r="DP5" i="11" s="1"/>
  <c r="L6" i="11"/>
  <c r="BN6" i="11" s="1"/>
  <c r="DP6" i="11" s="1"/>
  <c r="L7" i="11"/>
  <c r="BN7" i="11" s="1"/>
  <c r="DP7" i="11" s="1"/>
  <c r="L8" i="11"/>
  <c r="BN8" i="11" s="1"/>
  <c r="DP8" i="11" s="1"/>
  <c r="L9" i="11"/>
  <c r="BN9" i="11" s="1"/>
  <c r="DP9" i="11" s="1"/>
  <c r="L10" i="11"/>
  <c r="BN10" i="11" s="1"/>
  <c r="DP10" i="11" s="1"/>
  <c r="L11" i="11"/>
  <c r="BN11" i="11" s="1"/>
  <c r="DP11" i="11" s="1"/>
  <c r="L12" i="11"/>
  <c r="BN12" i="11" s="1"/>
  <c r="DP12" i="11" s="1"/>
  <c r="FR12" i="11" s="1"/>
  <c r="L13" i="11"/>
  <c r="BN13" i="11" s="1"/>
  <c r="DP13" i="11" s="1"/>
  <c r="DP71" i="11" s="1"/>
  <c r="L14" i="11"/>
  <c r="BN14" i="11" s="1"/>
  <c r="DP14" i="11" s="1"/>
  <c r="L15" i="11"/>
  <c r="BN15" i="11" s="1"/>
  <c r="DP15" i="11" s="1"/>
  <c r="L16" i="11"/>
  <c r="BN16" i="11" s="1"/>
  <c r="DP16" i="11" s="1"/>
  <c r="FR16" i="11" s="1"/>
  <c r="L17" i="11"/>
  <c r="BN17" i="11" s="1"/>
  <c r="DP17" i="11" s="1"/>
  <c r="L18" i="11"/>
  <c r="BN18" i="11" s="1"/>
  <c r="DP18" i="11" s="1"/>
  <c r="L19" i="11"/>
  <c r="BN19" i="11" s="1"/>
  <c r="DP19" i="11" s="1"/>
  <c r="L20" i="11"/>
  <c r="BN20" i="11" s="1"/>
  <c r="DP20" i="11" s="1"/>
  <c r="L21" i="11"/>
  <c r="BN21" i="11" s="1"/>
  <c r="DP21" i="11" s="1"/>
  <c r="DP79" i="11" s="1"/>
  <c r="L22" i="11"/>
  <c r="BN22" i="11" s="1"/>
  <c r="DP22" i="11" s="1"/>
  <c r="L23" i="11"/>
  <c r="BN23" i="11" s="1"/>
  <c r="DP23" i="11" s="1"/>
  <c r="L24" i="11"/>
  <c r="BN24" i="11" s="1"/>
  <c r="DP24" i="11" s="1"/>
  <c r="FR24" i="11" s="1"/>
  <c r="L25" i="11"/>
  <c r="BN25" i="11" s="1"/>
  <c r="DP25" i="11" s="1"/>
  <c r="L26" i="11"/>
  <c r="BN26" i="11" s="1"/>
  <c r="DP26" i="11" s="1"/>
  <c r="L27" i="11"/>
  <c r="BN27" i="11" s="1"/>
  <c r="DP27" i="11" s="1"/>
  <c r="L28" i="11"/>
  <c r="BN28" i="11" s="1"/>
  <c r="DP28" i="11" s="1"/>
  <c r="L29" i="11"/>
  <c r="BN29" i="11" s="1"/>
  <c r="DP29" i="11" s="1"/>
  <c r="DP87" i="11" s="1"/>
  <c r="L30" i="11"/>
  <c r="BN30" i="11" s="1"/>
  <c r="DP30" i="11" s="1"/>
  <c r="L31" i="11"/>
  <c r="BN31" i="11" s="1"/>
  <c r="DP31" i="11" s="1"/>
  <c r="L32" i="11"/>
  <c r="BN32" i="11" s="1"/>
  <c r="DP32" i="11" s="1"/>
  <c r="L33" i="11"/>
  <c r="BN33" i="11" s="1"/>
  <c r="DP33" i="11" s="1"/>
  <c r="L34" i="11"/>
  <c r="BN34" i="11" s="1"/>
  <c r="DP34" i="11" s="1"/>
  <c r="L35" i="11"/>
  <c r="BN35" i="11" s="1"/>
  <c r="DP35" i="11" s="1"/>
  <c r="DP93" i="11" s="1"/>
  <c r="L36" i="11"/>
  <c r="BN36" i="11" s="1"/>
  <c r="DP36" i="11" s="1"/>
  <c r="L37" i="11"/>
  <c r="BN37" i="11" s="1"/>
  <c r="DP37" i="11" s="1"/>
  <c r="DP95" i="11" s="1"/>
  <c r="L38" i="11"/>
  <c r="BN38" i="11" s="1"/>
  <c r="DP38" i="11" s="1"/>
  <c r="L39" i="11"/>
  <c r="BN39" i="11" s="1"/>
  <c r="DP39" i="11" s="1"/>
  <c r="L40" i="11"/>
  <c r="BN40" i="11" s="1"/>
  <c r="DP40" i="11" s="1"/>
  <c r="L41" i="11"/>
  <c r="BN41" i="11" s="1"/>
  <c r="DP41" i="11" s="1"/>
  <c r="L42" i="11"/>
  <c r="BN42" i="11" s="1"/>
  <c r="DP42" i="11" s="1"/>
  <c r="L43" i="11"/>
  <c r="BN43" i="11" s="1"/>
  <c r="DP43" i="11" s="1"/>
  <c r="L44" i="11"/>
  <c r="BN44" i="11" s="1"/>
  <c r="DP44" i="11" s="1"/>
  <c r="DP102" i="11" s="1"/>
  <c r="L45" i="11"/>
  <c r="BN45" i="11" s="1"/>
  <c r="DP45" i="11" s="1"/>
  <c r="L46" i="11"/>
  <c r="BN46" i="11" s="1"/>
  <c r="DP46" i="11" s="1"/>
  <c r="L47" i="11"/>
  <c r="BN47" i="11" s="1"/>
  <c r="DP47" i="11" s="1"/>
  <c r="L48" i="11"/>
  <c r="BN48" i="11" s="1"/>
  <c r="DP48" i="11" s="1"/>
  <c r="L49" i="11"/>
  <c r="BN49" i="11" s="1"/>
  <c r="DP49" i="11" s="1"/>
  <c r="L50" i="11"/>
  <c r="BN50" i="11" s="1"/>
  <c r="DP50" i="11" s="1"/>
  <c r="FR50" i="11" s="1"/>
  <c r="L51" i="11"/>
  <c r="BN51" i="11" s="1"/>
  <c r="DP51" i="11" s="1"/>
  <c r="L52" i="11"/>
  <c r="BN52" i="11" s="1"/>
  <c r="DP52" i="11" s="1"/>
  <c r="L53" i="11"/>
  <c r="BN53" i="11" s="1"/>
  <c r="DP53" i="11" s="1"/>
  <c r="L2" i="11"/>
  <c r="BN2" i="11" s="1"/>
  <c r="DP2" i="11" s="1"/>
  <c r="AL36" i="11"/>
  <c r="FZ65" i="11"/>
  <c r="BG14" i="11"/>
  <c r="BF36" i="11"/>
  <c r="Q46" i="11"/>
  <c r="BS46" i="11" s="1"/>
  <c r="DU46" i="11" s="1"/>
  <c r="BC40" i="11"/>
  <c r="AU36" i="11"/>
  <c r="AT38" i="11"/>
  <c r="AS36" i="11"/>
  <c r="AR36" i="11"/>
  <c r="AO36" i="11"/>
  <c r="AN38" i="11"/>
  <c r="AM44" i="11"/>
  <c r="W31" i="11"/>
  <c r="AK36" i="11"/>
  <c r="AH47" i="11"/>
  <c r="AG4" i="11"/>
  <c r="M21" i="11"/>
  <c r="BO21" i="11" s="1"/>
  <c r="DQ21" i="11" s="1"/>
  <c r="AE44" i="11"/>
  <c r="AC36" i="11"/>
  <c r="Z38" i="11"/>
  <c r="Y36" i="11"/>
  <c r="BL36" i="11"/>
  <c r="BJ39" i="11"/>
  <c r="M50" i="11"/>
  <c r="BO50" i="11" s="1"/>
  <c r="DQ50" i="11" s="1"/>
  <c r="BH52" i="11"/>
  <c r="BB17" i="11"/>
  <c r="AC42" i="11"/>
  <c r="AZ14" i="11"/>
  <c r="Z40" i="11"/>
  <c r="AX42" i="11"/>
  <c r="P38" i="11"/>
  <c r="BR38" i="11" s="1"/>
  <c r="U41" i="11"/>
  <c r="Q41" i="11"/>
  <c r="BS41" i="11" s="1"/>
  <c r="DU41" i="11" s="1"/>
  <c r="P39" i="11"/>
  <c r="BR39" i="11" s="1"/>
  <c r="I58" i="9"/>
  <c r="I57" i="9"/>
  <c r="I56" i="9"/>
  <c r="I55" i="9"/>
  <c r="I54" i="9"/>
  <c r="I53" i="9"/>
  <c r="I51" i="9"/>
  <c r="I50" i="9"/>
  <c r="I49" i="9"/>
  <c r="I48" i="9"/>
  <c r="I47" i="9"/>
  <c r="I46" i="9"/>
  <c r="I45" i="9"/>
  <c r="I44" i="9"/>
  <c r="I43" i="9"/>
  <c r="I42" i="9"/>
  <c r="I41" i="9"/>
  <c r="I39" i="9"/>
  <c r="I38" i="9"/>
  <c r="I37" i="9"/>
  <c r="I36" i="9"/>
  <c r="I35" i="9"/>
  <c r="I34" i="9"/>
  <c r="I33" i="9"/>
  <c r="I32" i="9"/>
  <c r="I31" i="9"/>
  <c r="I30" i="9"/>
  <c r="I29" i="9"/>
  <c r="I28" i="9"/>
  <c r="I27" i="9"/>
  <c r="I26" i="9"/>
  <c r="I25" i="9"/>
  <c r="I24" i="9"/>
  <c r="I23" i="9"/>
  <c r="I22" i="9"/>
  <c r="I21" i="9"/>
  <c r="I20" i="9"/>
  <c r="I19" i="9"/>
  <c r="I18" i="9"/>
  <c r="I17" i="9"/>
  <c r="I16" i="9"/>
  <c r="I15" i="9"/>
  <c r="I14" i="9"/>
  <c r="I13" i="9"/>
  <c r="I12" i="9"/>
  <c r="I11" i="9"/>
  <c r="I10" i="9"/>
  <c r="I9" i="9"/>
  <c r="I8" i="9"/>
  <c r="I7" i="9"/>
  <c r="I6" i="9"/>
  <c r="I5" i="9"/>
  <c r="I4" i="9"/>
  <c r="I3" i="9"/>
  <c r="I2" i="9"/>
  <c r="GI76" i="8"/>
  <c r="GI73" i="8"/>
  <c r="GO68" i="8"/>
  <c r="GO67" i="8"/>
  <c r="GO66" i="8"/>
  <c r="GO65" i="8"/>
  <c r="DW64" i="8"/>
  <c r="DX64" i="8"/>
  <c r="DY64" i="8"/>
  <c r="DZ64" i="8"/>
  <c r="EA64" i="8"/>
  <c r="EB64" i="8"/>
  <c r="FZ64" i="8" s="1"/>
  <c r="GB64" i="8" s="1"/>
  <c r="GB118" i="8" s="1"/>
  <c r="GI65" i="8" s="1"/>
  <c r="GI67" i="8" s="1"/>
  <c r="GI69" i="8" s="1"/>
  <c r="GI72" i="8" s="1"/>
  <c r="EC64" i="8"/>
  <c r="ED64" i="8"/>
  <c r="EE64" i="8"/>
  <c r="EF64" i="8"/>
  <c r="EG64" i="8"/>
  <c r="EH64" i="8"/>
  <c r="EI64" i="8"/>
  <c r="EJ64" i="8"/>
  <c r="EK64" i="8"/>
  <c r="EL64" i="8"/>
  <c r="EM64" i="8"/>
  <c r="EN64" i="8"/>
  <c r="EO64" i="8"/>
  <c r="EP64" i="8"/>
  <c r="EQ64" i="8"/>
  <c r="ER64" i="8"/>
  <c r="ES64" i="8"/>
  <c r="ET64" i="8"/>
  <c r="EU64" i="8"/>
  <c r="EV64" i="8"/>
  <c r="EW64" i="8"/>
  <c r="EX64" i="8"/>
  <c r="EY64" i="8"/>
  <c r="EZ64" i="8"/>
  <c r="FA64" i="8"/>
  <c r="FB64" i="8"/>
  <c r="FC64" i="8"/>
  <c r="FD64" i="8"/>
  <c r="FE64" i="8"/>
  <c r="FF64" i="8"/>
  <c r="FG64" i="8"/>
  <c r="FH64" i="8"/>
  <c r="FI64" i="8"/>
  <c r="FJ64" i="8"/>
  <c r="FK64" i="8"/>
  <c r="FL64" i="8"/>
  <c r="FM64" i="8"/>
  <c r="FN64" i="8"/>
  <c r="FO64" i="8"/>
  <c r="FP64" i="8"/>
  <c r="FQ64" i="8"/>
  <c r="FR64" i="8"/>
  <c r="FS64" i="8"/>
  <c r="FT64" i="8"/>
  <c r="FU64" i="8"/>
  <c r="FV64" i="8"/>
  <c r="FW64" i="8"/>
  <c r="FX64" i="8"/>
  <c r="FY64" i="8"/>
  <c r="DW65" i="8"/>
  <c r="DX65" i="8"/>
  <c r="DY65" i="8"/>
  <c r="DZ65" i="8"/>
  <c r="EA65" i="8"/>
  <c r="EB65" i="8"/>
  <c r="EC65" i="8"/>
  <c r="FZ65" i="8" s="1"/>
  <c r="GB65" i="8" s="1"/>
  <c r="ED65" i="8"/>
  <c r="EE65" i="8"/>
  <c r="EF65" i="8"/>
  <c r="EG65" i="8"/>
  <c r="EH65" i="8"/>
  <c r="EI65" i="8"/>
  <c r="EJ65" i="8"/>
  <c r="EK65" i="8"/>
  <c r="EL65" i="8"/>
  <c r="EM65" i="8"/>
  <c r="EN65" i="8"/>
  <c r="EO65" i="8"/>
  <c r="EP65" i="8"/>
  <c r="EQ65" i="8"/>
  <c r="ER65" i="8"/>
  <c r="ES65" i="8"/>
  <c r="ET65" i="8"/>
  <c r="EU65" i="8"/>
  <c r="EV65" i="8"/>
  <c r="EW65" i="8"/>
  <c r="EX65" i="8"/>
  <c r="EY65" i="8"/>
  <c r="EZ65" i="8"/>
  <c r="FA65" i="8"/>
  <c r="FB65" i="8"/>
  <c r="FC65" i="8"/>
  <c r="FD65" i="8"/>
  <c r="FE65" i="8"/>
  <c r="FF65" i="8"/>
  <c r="FG65" i="8"/>
  <c r="FH65" i="8"/>
  <c r="FI65" i="8"/>
  <c r="FJ65" i="8"/>
  <c r="FK65" i="8"/>
  <c r="FL65" i="8"/>
  <c r="FM65" i="8"/>
  <c r="FN65" i="8"/>
  <c r="FO65" i="8"/>
  <c r="FP65" i="8"/>
  <c r="FQ65" i="8"/>
  <c r="FR65" i="8"/>
  <c r="FS65" i="8"/>
  <c r="FT65" i="8"/>
  <c r="FU65" i="8"/>
  <c r="FV65" i="8"/>
  <c r="FW65" i="8"/>
  <c r="FX65" i="8"/>
  <c r="FY65" i="8"/>
  <c r="DW66" i="8"/>
  <c r="DX66" i="8"/>
  <c r="DY66" i="8"/>
  <c r="DZ66" i="8"/>
  <c r="EA66" i="8"/>
  <c r="EB66" i="8"/>
  <c r="EC66" i="8"/>
  <c r="ED66" i="8"/>
  <c r="FZ66" i="8" s="1"/>
  <c r="GB66" i="8" s="1"/>
  <c r="EE66" i="8"/>
  <c r="EF66" i="8"/>
  <c r="EG66" i="8"/>
  <c r="EH66" i="8"/>
  <c r="EI66" i="8"/>
  <c r="EJ66" i="8"/>
  <c r="EK66" i="8"/>
  <c r="EL66" i="8"/>
  <c r="EM66" i="8"/>
  <c r="EN66" i="8"/>
  <c r="EO66" i="8"/>
  <c r="EP66" i="8"/>
  <c r="EQ66" i="8"/>
  <c r="ER66" i="8"/>
  <c r="ES66" i="8"/>
  <c r="ET66" i="8"/>
  <c r="EU66" i="8"/>
  <c r="EV66" i="8"/>
  <c r="EW66" i="8"/>
  <c r="EX66" i="8"/>
  <c r="EY66" i="8"/>
  <c r="EZ66" i="8"/>
  <c r="FA66" i="8"/>
  <c r="FB66" i="8"/>
  <c r="FC66" i="8"/>
  <c r="FD66" i="8"/>
  <c r="FE66" i="8"/>
  <c r="FF66" i="8"/>
  <c r="FG66" i="8"/>
  <c r="FH66" i="8"/>
  <c r="FI66" i="8"/>
  <c r="FJ66" i="8"/>
  <c r="FK66" i="8"/>
  <c r="FL66" i="8"/>
  <c r="FM66" i="8"/>
  <c r="FN66" i="8"/>
  <c r="FO66" i="8"/>
  <c r="FP66" i="8"/>
  <c r="FQ66" i="8"/>
  <c r="FR66" i="8"/>
  <c r="FS66" i="8"/>
  <c r="FT66" i="8"/>
  <c r="FU66" i="8"/>
  <c r="FV66" i="8"/>
  <c r="FW66" i="8"/>
  <c r="FX66" i="8"/>
  <c r="FY66" i="8"/>
  <c r="DW67" i="8"/>
  <c r="FZ67" i="8" s="1"/>
  <c r="GB67" i="8" s="1"/>
  <c r="DX67" i="8"/>
  <c r="DY67" i="8"/>
  <c r="DZ67" i="8"/>
  <c r="EA67" i="8"/>
  <c r="EB67" i="8"/>
  <c r="EC67" i="8"/>
  <c r="ED67" i="8"/>
  <c r="EE67" i="8"/>
  <c r="EF67" i="8"/>
  <c r="EG67" i="8"/>
  <c r="EH67" i="8"/>
  <c r="EI67" i="8"/>
  <c r="EJ67" i="8"/>
  <c r="EK67" i="8"/>
  <c r="EL67" i="8"/>
  <c r="EM67" i="8"/>
  <c r="EN67" i="8"/>
  <c r="EO67" i="8"/>
  <c r="EP67" i="8"/>
  <c r="EQ67" i="8"/>
  <c r="ER67" i="8"/>
  <c r="ES67" i="8"/>
  <c r="ET67" i="8"/>
  <c r="EU67" i="8"/>
  <c r="EV67" i="8"/>
  <c r="EW67" i="8"/>
  <c r="EX67" i="8"/>
  <c r="EY67" i="8"/>
  <c r="EZ67" i="8"/>
  <c r="FA67" i="8"/>
  <c r="FB67" i="8"/>
  <c r="FC67" i="8"/>
  <c r="FD67" i="8"/>
  <c r="FE67" i="8"/>
  <c r="FF67" i="8"/>
  <c r="FG67" i="8"/>
  <c r="FH67" i="8"/>
  <c r="FI67" i="8"/>
  <c r="FJ67" i="8"/>
  <c r="FK67" i="8"/>
  <c r="FL67" i="8"/>
  <c r="FM67" i="8"/>
  <c r="FN67" i="8"/>
  <c r="FO67" i="8"/>
  <c r="FP67" i="8"/>
  <c r="FQ67" i="8"/>
  <c r="FR67" i="8"/>
  <c r="FS67" i="8"/>
  <c r="FT67" i="8"/>
  <c r="FU67" i="8"/>
  <c r="FV67" i="8"/>
  <c r="FW67" i="8"/>
  <c r="FX67" i="8"/>
  <c r="FY67" i="8"/>
  <c r="DW68" i="8"/>
  <c r="DX68" i="8"/>
  <c r="FZ68" i="8" s="1"/>
  <c r="GB68" i="8" s="1"/>
  <c r="DY68" i="8"/>
  <c r="DZ68" i="8"/>
  <c r="EA68" i="8"/>
  <c r="EB68" i="8"/>
  <c r="EC68" i="8"/>
  <c r="ED68" i="8"/>
  <c r="EE68" i="8"/>
  <c r="EF68" i="8"/>
  <c r="EG68" i="8"/>
  <c r="EH68" i="8"/>
  <c r="EI68" i="8"/>
  <c r="EJ68" i="8"/>
  <c r="EK68" i="8"/>
  <c r="EL68" i="8"/>
  <c r="EM68" i="8"/>
  <c r="EN68" i="8"/>
  <c r="EO68" i="8"/>
  <c r="EP68" i="8"/>
  <c r="EQ68" i="8"/>
  <c r="ER68" i="8"/>
  <c r="ES68" i="8"/>
  <c r="ET68" i="8"/>
  <c r="EU68" i="8"/>
  <c r="EV68" i="8"/>
  <c r="EW68" i="8"/>
  <c r="EX68" i="8"/>
  <c r="EY68" i="8"/>
  <c r="EZ68" i="8"/>
  <c r="FA68" i="8"/>
  <c r="FB68" i="8"/>
  <c r="FC68" i="8"/>
  <c r="FD68" i="8"/>
  <c r="FE68" i="8"/>
  <c r="FF68" i="8"/>
  <c r="FG68" i="8"/>
  <c r="FH68" i="8"/>
  <c r="FI68" i="8"/>
  <c r="FJ68" i="8"/>
  <c r="FK68" i="8"/>
  <c r="FL68" i="8"/>
  <c r="FM68" i="8"/>
  <c r="FN68" i="8"/>
  <c r="FO68" i="8"/>
  <c r="FP68" i="8"/>
  <c r="FQ68" i="8"/>
  <c r="FR68" i="8"/>
  <c r="FS68" i="8"/>
  <c r="FT68" i="8"/>
  <c r="FU68" i="8"/>
  <c r="FV68" i="8"/>
  <c r="FW68" i="8"/>
  <c r="FX68" i="8"/>
  <c r="FY68" i="8"/>
  <c r="DW69" i="8"/>
  <c r="DX69" i="8"/>
  <c r="DY69" i="8"/>
  <c r="FZ69" i="8" s="1"/>
  <c r="GB69" i="8" s="1"/>
  <c r="DZ69" i="8"/>
  <c r="EA69" i="8"/>
  <c r="EB69" i="8"/>
  <c r="EC69" i="8"/>
  <c r="ED69" i="8"/>
  <c r="EE69" i="8"/>
  <c r="EF69" i="8"/>
  <c r="EG69" i="8"/>
  <c r="EH69" i="8"/>
  <c r="EI69" i="8"/>
  <c r="EJ69" i="8"/>
  <c r="EK69" i="8"/>
  <c r="EL69" i="8"/>
  <c r="EM69" i="8"/>
  <c r="EN69" i="8"/>
  <c r="EO69" i="8"/>
  <c r="EP69" i="8"/>
  <c r="EQ69" i="8"/>
  <c r="ER69" i="8"/>
  <c r="ES69" i="8"/>
  <c r="ET69" i="8"/>
  <c r="EU69" i="8"/>
  <c r="EV69" i="8"/>
  <c r="EW69" i="8"/>
  <c r="EX69" i="8"/>
  <c r="EY69" i="8"/>
  <c r="EZ69" i="8"/>
  <c r="FA69" i="8"/>
  <c r="FB69" i="8"/>
  <c r="FC69" i="8"/>
  <c r="FD69" i="8"/>
  <c r="FE69" i="8"/>
  <c r="FF69" i="8"/>
  <c r="FG69" i="8"/>
  <c r="FH69" i="8"/>
  <c r="FI69" i="8"/>
  <c r="FJ69" i="8"/>
  <c r="FK69" i="8"/>
  <c r="FL69" i="8"/>
  <c r="FM69" i="8"/>
  <c r="FN69" i="8"/>
  <c r="FO69" i="8"/>
  <c r="FP69" i="8"/>
  <c r="FQ69" i="8"/>
  <c r="FR69" i="8"/>
  <c r="FS69" i="8"/>
  <c r="FT69" i="8"/>
  <c r="FU69" i="8"/>
  <c r="FV69" i="8"/>
  <c r="FW69" i="8"/>
  <c r="FX69" i="8"/>
  <c r="FY69" i="8"/>
  <c r="DW70" i="8"/>
  <c r="DX70" i="8"/>
  <c r="DY70" i="8"/>
  <c r="DZ70" i="8"/>
  <c r="FZ70" i="8" s="1"/>
  <c r="GB70" i="8" s="1"/>
  <c r="EA70" i="8"/>
  <c r="EB70" i="8"/>
  <c r="EC70" i="8"/>
  <c r="ED70" i="8"/>
  <c r="EE70" i="8"/>
  <c r="EF70" i="8"/>
  <c r="EG70" i="8"/>
  <c r="EH70" i="8"/>
  <c r="EI70" i="8"/>
  <c r="EJ70" i="8"/>
  <c r="EK70" i="8"/>
  <c r="EL70" i="8"/>
  <c r="EM70" i="8"/>
  <c r="EN70" i="8"/>
  <c r="EO70" i="8"/>
  <c r="EP70" i="8"/>
  <c r="EQ70" i="8"/>
  <c r="ER70" i="8"/>
  <c r="ES70" i="8"/>
  <c r="ET70" i="8"/>
  <c r="EU70" i="8"/>
  <c r="EV70" i="8"/>
  <c r="EW70" i="8"/>
  <c r="EX70" i="8"/>
  <c r="EY70" i="8"/>
  <c r="EZ70" i="8"/>
  <c r="FA70" i="8"/>
  <c r="FB70" i="8"/>
  <c r="FC70" i="8"/>
  <c r="FD70" i="8"/>
  <c r="FE70" i="8"/>
  <c r="FF70" i="8"/>
  <c r="FG70" i="8"/>
  <c r="FH70" i="8"/>
  <c r="FI70" i="8"/>
  <c r="FJ70" i="8"/>
  <c r="FK70" i="8"/>
  <c r="FL70" i="8"/>
  <c r="FM70" i="8"/>
  <c r="FN70" i="8"/>
  <c r="FO70" i="8"/>
  <c r="FP70" i="8"/>
  <c r="FQ70" i="8"/>
  <c r="FR70" i="8"/>
  <c r="FS70" i="8"/>
  <c r="FT70" i="8"/>
  <c r="FU70" i="8"/>
  <c r="FV70" i="8"/>
  <c r="FW70" i="8"/>
  <c r="FX70" i="8"/>
  <c r="FY70" i="8"/>
  <c r="DW71" i="8"/>
  <c r="DX71" i="8"/>
  <c r="DY71" i="8"/>
  <c r="DZ71" i="8"/>
  <c r="EA71" i="8"/>
  <c r="EB71" i="8"/>
  <c r="EC71" i="8"/>
  <c r="ED71" i="8"/>
  <c r="EE71" i="8"/>
  <c r="EF71" i="8"/>
  <c r="EG71" i="8"/>
  <c r="EH71" i="8"/>
  <c r="EI71" i="8"/>
  <c r="EJ71" i="8"/>
  <c r="EK71" i="8"/>
  <c r="EL71" i="8"/>
  <c r="EM71" i="8"/>
  <c r="EN71" i="8"/>
  <c r="EO71" i="8"/>
  <c r="EP71" i="8"/>
  <c r="EQ71" i="8"/>
  <c r="ER71" i="8"/>
  <c r="ES71" i="8"/>
  <c r="ET71" i="8"/>
  <c r="EU71" i="8"/>
  <c r="EV71" i="8"/>
  <c r="EW71" i="8"/>
  <c r="EX71" i="8"/>
  <c r="EY71" i="8"/>
  <c r="EZ71" i="8"/>
  <c r="FA71" i="8"/>
  <c r="FB71" i="8"/>
  <c r="FC71" i="8"/>
  <c r="FD71" i="8"/>
  <c r="FE71" i="8"/>
  <c r="FF71" i="8"/>
  <c r="FG71" i="8"/>
  <c r="FH71" i="8"/>
  <c r="FI71" i="8"/>
  <c r="FJ71" i="8"/>
  <c r="FK71" i="8"/>
  <c r="FL71" i="8"/>
  <c r="FM71" i="8"/>
  <c r="FN71" i="8"/>
  <c r="FO71" i="8"/>
  <c r="FP71" i="8"/>
  <c r="FQ71" i="8"/>
  <c r="FR71" i="8"/>
  <c r="FS71" i="8"/>
  <c r="FT71" i="8"/>
  <c r="FU71" i="8"/>
  <c r="FV71" i="8"/>
  <c r="FW71" i="8"/>
  <c r="FX71" i="8"/>
  <c r="FY71" i="8"/>
  <c r="DW72" i="8"/>
  <c r="DX72" i="8"/>
  <c r="DY72" i="8"/>
  <c r="DZ72" i="8"/>
  <c r="EA72" i="8"/>
  <c r="EB72" i="8"/>
  <c r="FZ72" i="8" s="1"/>
  <c r="GB72" i="8" s="1"/>
  <c r="EC72" i="8"/>
  <c r="ED72" i="8"/>
  <c r="EE72" i="8"/>
  <c r="EF72" i="8"/>
  <c r="EG72" i="8"/>
  <c r="EH72" i="8"/>
  <c r="EI72" i="8"/>
  <c r="EJ72" i="8"/>
  <c r="EK72" i="8"/>
  <c r="EL72" i="8"/>
  <c r="EM72" i="8"/>
  <c r="EN72" i="8"/>
  <c r="EO72" i="8"/>
  <c r="EP72" i="8"/>
  <c r="EQ72" i="8"/>
  <c r="ER72" i="8"/>
  <c r="ES72" i="8"/>
  <c r="ET72" i="8"/>
  <c r="EU72" i="8"/>
  <c r="EV72" i="8"/>
  <c r="EW72" i="8"/>
  <c r="EX72" i="8"/>
  <c r="EY72" i="8"/>
  <c r="EZ72" i="8"/>
  <c r="FA72" i="8"/>
  <c r="FB72" i="8"/>
  <c r="FC72" i="8"/>
  <c r="FD72" i="8"/>
  <c r="FE72" i="8"/>
  <c r="FF72" i="8"/>
  <c r="FG72" i="8"/>
  <c r="FH72" i="8"/>
  <c r="FI72" i="8"/>
  <c r="FJ72" i="8"/>
  <c r="FK72" i="8"/>
  <c r="FL72" i="8"/>
  <c r="FM72" i="8"/>
  <c r="FN72" i="8"/>
  <c r="FO72" i="8"/>
  <c r="FP72" i="8"/>
  <c r="FQ72" i="8"/>
  <c r="FR72" i="8"/>
  <c r="FS72" i="8"/>
  <c r="FT72" i="8"/>
  <c r="FU72" i="8"/>
  <c r="FV72" i="8"/>
  <c r="FW72" i="8"/>
  <c r="FX72" i="8"/>
  <c r="FY72" i="8"/>
  <c r="DW73" i="8"/>
  <c r="DX73" i="8"/>
  <c r="DY73" i="8"/>
  <c r="DZ73" i="8"/>
  <c r="EA73" i="8"/>
  <c r="EB73" i="8"/>
  <c r="EC73" i="8"/>
  <c r="FZ73" i="8" s="1"/>
  <c r="GB73" i="8" s="1"/>
  <c r="ED73" i="8"/>
  <c r="EE73" i="8"/>
  <c r="EF73" i="8"/>
  <c r="EG73" i="8"/>
  <c r="EH73" i="8"/>
  <c r="EI73" i="8"/>
  <c r="EJ73" i="8"/>
  <c r="EK73" i="8"/>
  <c r="EL73" i="8"/>
  <c r="EM73" i="8"/>
  <c r="EN73" i="8"/>
  <c r="EO73" i="8"/>
  <c r="EP73" i="8"/>
  <c r="EQ73" i="8"/>
  <c r="ER73" i="8"/>
  <c r="ES73" i="8"/>
  <c r="ET73" i="8"/>
  <c r="EU73" i="8"/>
  <c r="EV73" i="8"/>
  <c r="EW73" i="8"/>
  <c r="EX73" i="8"/>
  <c r="EY73" i="8"/>
  <c r="EZ73" i="8"/>
  <c r="FA73" i="8"/>
  <c r="FB73" i="8"/>
  <c r="FC73" i="8"/>
  <c r="FD73" i="8"/>
  <c r="FE73" i="8"/>
  <c r="FF73" i="8"/>
  <c r="FG73" i="8"/>
  <c r="FH73" i="8"/>
  <c r="FI73" i="8"/>
  <c r="FJ73" i="8"/>
  <c r="FK73" i="8"/>
  <c r="FL73" i="8"/>
  <c r="FM73" i="8"/>
  <c r="FN73" i="8"/>
  <c r="FO73" i="8"/>
  <c r="FP73" i="8"/>
  <c r="FQ73" i="8"/>
  <c r="FR73" i="8"/>
  <c r="FS73" i="8"/>
  <c r="FT73" i="8"/>
  <c r="FU73" i="8"/>
  <c r="FV73" i="8"/>
  <c r="FW73" i="8"/>
  <c r="FX73" i="8"/>
  <c r="FY73" i="8"/>
  <c r="DW74" i="8"/>
  <c r="DX74" i="8"/>
  <c r="DY74" i="8"/>
  <c r="DZ74" i="8"/>
  <c r="EA74" i="8"/>
  <c r="EB74" i="8"/>
  <c r="EC74" i="8"/>
  <c r="ED74" i="8"/>
  <c r="FZ74" i="8" s="1"/>
  <c r="GB74" i="8" s="1"/>
  <c r="EE74" i="8"/>
  <c r="EF74" i="8"/>
  <c r="EG74" i="8"/>
  <c r="EH74" i="8"/>
  <c r="EI74" i="8"/>
  <c r="EJ74" i="8"/>
  <c r="EK74" i="8"/>
  <c r="EL74" i="8"/>
  <c r="EM74" i="8"/>
  <c r="EN74" i="8"/>
  <c r="EO74" i="8"/>
  <c r="EP74" i="8"/>
  <c r="EQ74" i="8"/>
  <c r="ER74" i="8"/>
  <c r="ES74" i="8"/>
  <c r="ET74" i="8"/>
  <c r="EU74" i="8"/>
  <c r="EV74" i="8"/>
  <c r="EW74" i="8"/>
  <c r="EX74" i="8"/>
  <c r="EY74" i="8"/>
  <c r="EZ74" i="8"/>
  <c r="FA74" i="8"/>
  <c r="FB74" i="8"/>
  <c r="FC74" i="8"/>
  <c r="FD74" i="8"/>
  <c r="FE74" i="8"/>
  <c r="FF74" i="8"/>
  <c r="FG74" i="8"/>
  <c r="FH74" i="8"/>
  <c r="FI74" i="8"/>
  <c r="FJ74" i="8"/>
  <c r="FK74" i="8"/>
  <c r="FL74" i="8"/>
  <c r="FM74" i="8"/>
  <c r="FN74" i="8"/>
  <c r="FO74" i="8"/>
  <c r="FP74" i="8"/>
  <c r="FQ74" i="8"/>
  <c r="FR74" i="8"/>
  <c r="FS74" i="8"/>
  <c r="FT74" i="8"/>
  <c r="FU74" i="8"/>
  <c r="FV74" i="8"/>
  <c r="FW74" i="8"/>
  <c r="FX74" i="8"/>
  <c r="FY74" i="8"/>
  <c r="DW75" i="8"/>
  <c r="FZ75" i="8" s="1"/>
  <c r="GB75" i="8" s="1"/>
  <c r="DX75" i="8"/>
  <c r="DY75" i="8"/>
  <c r="DZ75" i="8"/>
  <c r="EA75" i="8"/>
  <c r="EB75" i="8"/>
  <c r="EC75" i="8"/>
  <c r="ED75" i="8"/>
  <c r="EE75" i="8"/>
  <c r="EF75" i="8"/>
  <c r="EG75" i="8"/>
  <c r="EH75" i="8"/>
  <c r="EI75" i="8"/>
  <c r="EJ75" i="8"/>
  <c r="EK75" i="8"/>
  <c r="EL75" i="8"/>
  <c r="EM75" i="8"/>
  <c r="EN75" i="8"/>
  <c r="EO75" i="8"/>
  <c r="EP75" i="8"/>
  <c r="EQ75" i="8"/>
  <c r="ER75" i="8"/>
  <c r="ES75" i="8"/>
  <c r="ET75" i="8"/>
  <c r="EU75" i="8"/>
  <c r="EV75" i="8"/>
  <c r="EW75" i="8"/>
  <c r="EX75" i="8"/>
  <c r="EY75" i="8"/>
  <c r="EZ75" i="8"/>
  <c r="FA75" i="8"/>
  <c r="FB75" i="8"/>
  <c r="FC75" i="8"/>
  <c r="FD75" i="8"/>
  <c r="FE75" i="8"/>
  <c r="FF75" i="8"/>
  <c r="FG75" i="8"/>
  <c r="FH75" i="8"/>
  <c r="FI75" i="8"/>
  <c r="FJ75" i="8"/>
  <c r="FK75" i="8"/>
  <c r="FL75" i="8"/>
  <c r="FM75" i="8"/>
  <c r="FN75" i="8"/>
  <c r="FO75" i="8"/>
  <c r="FP75" i="8"/>
  <c r="FQ75" i="8"/>
  <c r="FR75" i="8"/>
  <c r="FS75" i="8"/>
  <c r="FT75" i="8"/>
  <c r="FU75" i="8"/>
  <c r="FV75" i="8"/>
  <c r="FW75" i="8"/>
  <c r="FX75" i="8"/>
  <c r="FY75" i="8"/>
  <c r="DW76" i="8"/>
  <c r="DX76" i="8"/>
  <c r="FZ76" i="8" s="1"/>
  <c r="GB76" i="8" s="1"/>
  <c r="DY76" i="8"/>
  <c r="DZ76" i="8"/>
  <c r="EA76" i="8"/>
  <c r="EB76" i="8"/>
  <c r="EC76" i="8"/>
  <c r="ED76" i="8"/>
  <c r="EE76" i="8"/>
  <c r="EF76" i="8"/>
  <c r="EG76" i="8"/>
  <c r="EH76" i="8"/>
  <c r="EI76" i="8"/>
  <c r="EJ76" i="8"/>
  <c r="EK76" i="8"/>
  <c r="EL76" i="8"/>
  <c r="EM76" i="8"/>
  <c r="EN76" i="8"/>
  <c r="EO76" i="8"/>
  <c r="EP76" i="8"/>
  <c r="EQ76" i="8"/>
  <c r="ER76" i="8"/>
  <c r="ES76" i="8"/>
  <c r="ET76" i="8"/>
  <c r="EU76" i="8"/>
  <c r="EV76" i="8"/>
  <c r="EW76" i="8"/>
  <c r="EX76" i="8"/>
  <c r="EY76" i="8"/>
  <c r="EZ76" i="8"/>
  <c r="FA76" i="8"/>
  <c r="FB76" i="8"/>
  <c r="FC76" i="8"/>
  <c r="FD76" i="8"/>
  <c r="FE76" i="8"/>
  <c r="FF76" i="8"/>
  <c r="FG76" i="8"/>
  <c r="FH76" i="8"/>
  <c r="FI76" i="8"/>
  <c r="FJ76" i="8"/>
  <c r="FK76" i="8"/>
  <c r="FL76" i="8"/>
  <c r="FM76" i="8"/>
  <c r="FN76" i="8"/>
  <c r="FO76" i="8"/>
  <c r="FP76" i="8"/>
  <c r="FQ76" i="8"/>
  <c r="FR76" i="8"/>
  <c r="FS76" i="8"/>
  <c r="FT76" i="8"/>
  <c r="FU76" i="8"/>
  <c r="FV76" i="8"/>
  <c r="FW76" i="8"/>
  <c r="FX76" i="8"/>
  <c r="FY76" i="8"/>
  <c r="DW77" i="8"/>
  <c r="DX77" i="8"/>
  <c r="DY77" i="8"/>
  <c r="FZ77" i="8" s="1"/>
  <c r="GB77" i="8" s="1"/>
  <c r="DZ77" i="8"/>
  <c r="EA77" i="8"/>
  <c r="EB77" i="8"/>
  <c r="EC77" i="8"/>
  <c r="ED77" i="8"/>
  <c r="EE77" i="8"/>
  <c r="EF77" i="8"/>
  <c r="EG77" i="8"/>
  <c r="EH77" i="8"/>
  <c r="EI77" i="8"/>
  <c r="EJ77" i="8"/>
  <c r="EK77" i="8"/>
  <c r="EL77" i="8"/>
  <c r="EM77" i="8"/>
  <c r="EN77" i="8"/>
  <c r="EO77" i="8"/>
  <c r="EP77" i="8"/>
  <c r="EQ77" i="8"/>
  <c r="ER77" i="8"/>
  <c r="ES77" i="8"/>
  <c r="ET77" i="8"/>
  <c r="EU77" i="8"/>
  <c r="EV77" i="8"/>
  <c r="EW77" i="8"/>
  <c r="EX77" i="8"/>
  <c r="EY77" i="8"/>
  <c r="EZ77" i="8"/>
  <c r="FA77" i="8"/>
  <c r="FB77" i="8"/>
  <c r="FC77" i="8"/>
  <c r="FD77" i="8"/>
  <c r="FE77" i="8"/>
  <c r="FF77" i="8"/>
  <c r="FG77" i="8"/>
  <c r="FH77" i="8"/>
  <c r="FI77" i="8"/>
  <c r="FJ77" i="8"/>
  <c r="FK77" i="8"/>
  <c r="FL77" i="8"/>
  <c r="FM77" i="8"/>
  <c r="FN77" i="8"/>
  <c r="FO77" i="8"/>
  <c r="FP77" i="8"/>
  <c r="FQ77" i="8"/>
  <c r="FR77" i="8"/>
  <c r="FS77" i="8"/>
  <c r="FT77" i="8"/>
  <c r="FU77" i="8"/>
  <c r="FV77" i="8"/>
  <c r="FW77" i="8"/>
  <c r="FX77" i="8"/>
  <c r="FY77" i="8"/>
  <c r="DW78" i="8"/>
  <c r="DX78" i="8"/>
  <c r="DY78" i="8"/>
  <c r="DZ78" i="8"/>
  <c r="FZ78" i="8" s="1"/>
  <c r="GB78" i="8" s="1"/>
  <c r="EA78" i="8"/>
  <c r="EB78" i="8"/>
  <c r="EC78" i="8"/>
  <c r="ED78" i="8"/>
  <c r="EE78" i="8"/>
  <c r="EF78" i="8"/>
  <c r="EG78" i="8"/>
  <c r="EH78" i="8"/>
  <c r="EI78" i="8"/>
  <c r="EJ78" i="8"/>
  <c r="EK78" i="8"/>
  <c r="EL78" i="8"/>
  <c r="EM78" i="8"/>
  <c r="EN78" i="8"/>
  <c r="EO78" i="8"/>
  <c r="EP78" i="8"/>
  <c r="EQ78" i="8"/>
  <c r="ER78" i="8"/>
  <c r="ES78" i="8"/>
  <c r="ET78" i="8"/>
  <c r="EU78" i="8"/>
  <c r="EV78" i="8"/>
  <c r="EW78" i="8"/>
  <c r="EX78" i="8"/>
  <c r="EY78" i="8"/>
  <c r="EZ78" i="8"/>
  <c r="FA78" i="8"/>
  <c r="FB78" i="8"/>
  <c r="FC78" i="8"/>
  <c r="FD78" i="8"/>
  <c r="FE78" i="8"/>
  <c r="FF78" i="8"/>
  <c r="FG78" i="8"/>
  <c r="FH78" i="8"/>
  <c r="FI78" i="8"/>
  <c r="FJ78" i="8"/>
  <c r="FK78" i="8"/>
  <c r="FL78" i="8"/>
  <c r="FM78" i="8"/>
  <c r="FN78" i="8"/>
  <c r="FO78" i="8"/>
  <c r="FP78" i="8"/>
  <c r="FQ78" i="8"/>
  <c r="FR78" i="8"/>
  <c r="FS78" i="8"/>
  <c r="FT78" i="8"/>
  <c r="FU78" i="8"/>
  <c r="FV78" i="8"/>
  <c r="FW78" i="8"/>
  <c r="FX78" i="8"/>
  <c r="FY78" i="8"/>
  <c r="DW79" i="8"/>
  <c r="DX79" i="8"/>
  <c r="DY79" i="8"/>
  <c r="DZ79" i="8"/>
  <c r="EA79" i="8"/>
  <c r="EB79" i="8"/>
  <c r="EC79" i="8"/>
  <c r="ED79" i="8"/>
  <c r="EE79" i="8"/>
  <c r="EF79" i="8"/>
  <c r="EG79" i="8"/>
  <c r="EH79" i="8"/>
  <c r="EI79" i="8"/>
  <c r="EJ79" i="8"/>
  <c r="EK79" i="8"/>
  <c r="EL79" i="8"/>
  <c r="EM79" i="8"/>
  <c r="EN79" i="8"/>
  <c r="EO79" i="8"/>
  <c r="EP79" i="8"/>
  <c r="EQ79" i="8"/>
  <c r="ER79" i="8"/>
  <c r="ES79" i="8"/>
  <c r="ET79" i="8"/>
  <c r="EU79" i="8"/>
  <c r="EV79" i="8"/>
  <c r="EW79" i="8"/>
  <c r="EX79" i="8"/>
  <c r="EY79" i="8"/>
  <c r="EZ79" i="8"/>
  <c r="FA79" i="8"/>
  <c r="FB79" i="8"/>
  <c r="FC79" i="8"/>
  <c r="FD79" i="8"/>
  <c r="FE79" i="8"/>
  <c r="FF79" i="8"/>
  <c r="FG79" i="8"/>
  <c r="FH79" i="8"/>
  <c r="FI79" i="8"/>
  <c r="FJ79" i="8"/>
  <c r="FK79" i="8"/>
  <c r="FL79" i="8"/>
  <c r="FM79" i="8"/>
  <c r="FN79" i="8"/>
  <c r="FO79" i="8"/>
  <c r="FP79" i="8"/>
  <c r="FQ79" i="8"/>
  <c r="FR79" i="8"/>
  <c r="FS79" i="8"/>
  <c r="FT79" i="8"/>
  <c r="FU79" i="8"/>
  <c r="FV79" i="8"/>
  <c r="FW79" i="8"/>
  <c r="FX79" i="8"/>
  <c r="FY79" i="8"/>
  <c r="DW80" i="8"/>
  <c r="DX80" i="8"/>
  <c r="DY80" i="8"/>
  <c r="DZ80" i="8"/>
  <c r="EA80" i="8"/>
  <c r="EB80" i="8"/>
  <c r="FZ80" i="8" s="1"/>
  <c r="GB80" i="8" s="1"/>
  <c r="EC80" i="8"/>
  <c r="ED80" i="8"/>
  <c r="EE80" i="8"/>
  <c r="EF80" i="8"/>
  <c r="EG80" i="8"/>
  <c r="EH80" i="8"/>
  <c r="EI80" i="8"/>
  <c r="EJ80" i="8"/>
  <c r="EK80" i="8"/>
  <c r="EL80" i="8"/>
  <c r="EM80" i="8"/>
  <c r="EN80" i="8"/>
  <c r="EO80" i="8"/>
  <c r="EP80" i="8"/>
  <c r="EQ80" i="8"/>
  <c r="ER80" i="8"/>
  <c r="ES80" i="8"/>
  <c r="ET80" i="8"/>
  <c r="EU80" i="8"/>
  <c r="EV80" i="8"/>
  <c r="EW80" i="8"/>
  <c r="EX80" i="8"/>
  <c r="EY80" i="8"/>
  <c r="EZ80" i="8"/>
  <c r="FA80" i="8"/>
  <c r="FB80" i="8"/>
  <c r="FC80" i="8"/>
  <c r="FD80" i="8"/>
  <c r="FE80" i="8"/>
  <c r="FF80" i="8"/>
  <c r="FG80" i="8"/>
  <c r="FH80" i="8"/>
  <c r="FI80" i="8"/>
  <c r="FJ80" i="8"/>
  <c r="FK80" i="8"/>
  <c r="FL80" i="8"/>
  <c r="FM80" i="8"/>
  <c r="FN80" i="8"/>
  <c r="FO80" i="8"/>
  <c r="FP80" i="8"/>
  <c r="FQ80" i="8"/>
  <c r="FR80" i="8"/>
  <c r="FS80" i="8"/>
  <c r="FT80" i="8"/>
  <c r="FU80" i="8"/>
  <c r="FV80" i="8"/>
  <c r="FW80" i="8"/>
  <c r="FX80" i="8"/>
  <c r="FY80" i="8"/>
  <c r="DW81" i="8"/>
  <c r="DX81" i="8"/>
  <c r="DY81" i="8"/>
  <c r="DZ81" i="8"/>
  <c r="EA81" i="8"/>
  <c r="EB81" i="8"/>
  <c r="EC81" i="8"/>
  <c r="FZ81" i="8" s="1"/>
  <c r="GB81" i="8" s="1"/>
  <c r="ED81" i="8"/>
  <c r="EE81" i="8"/>
  <c r="EF81" i="8"/>
  <c r="EG81" i="8"/>
  <c r="EH81" i="8"/>
  <c r="EI81" i="8"/>
  <c r="EJ81" i="8"/>
  <c r="EK81" i="8"/>
  <c r="EL81" i="8"/>
  <c r="EM81" i="8"/>
  <c r="EN81" i="8"/>
  <c r="EO81" i="8"/>
  <c r="EP81" i="8"/>
  <c r="EQ81" i="8"/>
  <c r="ER81" i="8"/>
  <c r="ES81" i="8"/>
  <c r="ET81" i="8"/>
  <c r="EU81" i="8"/>
  <c r="EV81" i="8"/>
  <c r="EW81" i="8"/>
  <c r="EX81" i="8"/>
  <c r="EY81" i="8"/>
  <c r="EZ81" i="8"/>
  <c r="FA81" i="8"/>
  <c r="FB81" i="8"/>
  <c r="FC81" i="8"/>
  <c r="FD81" i="8"/>
  <c r="FE81" i="8"/>
  <c r="FF81" i="8"/>
  <c r="FG81" i="8"/>
  <c r="FH81" i="8"/>
  <c r="FI81" i="8"/>
  <c r="FJ81" i="8"/>
  <c r="FK81" i="8"/>
  <c r="FL81" i="8"/>
  <c r="FM81" i="8"/>
  <c r="FN81" i="8"/>
  <c r="FO81" i="8"/>
  <c r="FP81" i="8"/>
  <c r="FQ81" i="8"/>
  <c r="FR81" i="8"/>
  <c r="FS81" i="8"/>
  <c r="FT81" i="8"/>
  <c r="FU81" i="8"/>
  <c r="FV81" i="8"/>
  <c r="FW81" i="8"/>
  <c r="FX81" i="8"/>
  <c r="FY81" i="8"/>
  <c r="DW82" i="8"/>
  <c r="DX82" i="8"/>
  <c r="DY82" i="8"/>
  <c r="DZ82" i="8"/>
  <c r="EA82" i="8"/>
  <c r="EB82" i="8"/>
  <c r="EC82" i="8"/>
  <c r="ED82" i="8"/>
  <c r="FZ82" i="8" s="1"/>
  <c r="GB82" i="8" s="1"/>
  <c r="EE82" i="8"/>
  <c r="EF82" i="8"/>
  <c r="EG82" i="8"/>
  <c r="EH82" i="8"/>
  <c r="EI82" i="8"/>
  <c r="EJ82" i="8"/>
  <c r="EK82" i="8"/>
  <c r="EL82" i="8"/>
  <c r="EM82" i="8"/>
  <c r="EN82" i="8"/>
  <c r="EO82" i="8"/>
  <c r="EP82" i="8"/>
  <c r="EQ82" i="8"/>
  <c r="ER82" i="8"/>
  <c r="ES82" i="8"/>
  <c r="ET82" i="8"/>
  <c r="EU82" i="8"/>
  <c r="EV82" i="8"/>
  <c r="EW82" i="8"/>
  <c r="EX82" i="8"/>
  <c r="EY82" i="8"/>
  <c r="EZ82" i="8"/>
  <c r="FA82" i="8"/>
  <c r="FB82" i="8"/>
  <c r="FC82" i="8"/>
  <c r="FD82" i="8"/>
  <c r="FE82" i="8"/>
  <c r="FF82" i="8"/>
  <c r="FG82" i="8"/>
  <c r="FH82" i="8"/>
  <c r="FI82" i="8"/>
  <c r="FJ82" i="8"/>
  <c r="FK82" i="8"/>
  <c r="FL82" i="8"/>
  <c r="FM82" i="8"/>
  <c r="FN82" i="8"/>
  <c r="FO82" i="8"/>
  <c r="FP82" i="8"/>
  <c r="FQ82" i="8"/>
  <c r="FR82" i="8"/>
  <c r="FS82" i="8"/>
  <c r="FT82" i="8"/>
  <c r="FU82" i="8"/>
  <c r="FV82" i="8"/>
  <c r="FW82" i="8"/>
  <c r="FX82" i="8"/>
  <c r="FY82" i="8"/>
  <c r="DW83" i="8"/>
  <c r="FZ83" i="8" s="1"/>
  <c r="GB83" i="8" s="1"/>
  <c r="DX83" i="8"/>
  <c r="DY83" i="8"/>
  <c r="DZ83" i="8"/>
  <c r="EA83" i="8"/>
  <c r="EB83" i="8"/>
  <c r="EC83" i="8"/>
  <c r="ED83" i="8"/>
  <c r="EE83" i="8"/>
  <c r="EF83" i="8"/>
  <c r="EG83" i="8"/>
  <c r="EH83" i="8"/>
  <c r="EI83" i="8"/>
  <c r="EJ83" i="8"/>
  <c r="EK83" i="8"/>
  <c r="EL83" i="8"/>
  <c r="EM83" i="8"/>
  <c r="EN83" i="8"/>
  <c r="EO83" i="8"/>
  <c r="EP83" i="8"/>
  <c r="EQ83" i="8"/>
  <c r="ER83" i="8"/>
  <c r="ES83" i="8"/>
  <c r="ET83" i="8"/>
  <c r="EU83" i="8"/>
  <c r="EV83" i="8"/>
  <c r="EW83" i="8"/>
  <c r="EX83" i="8"/>
  <c r="EY83" i="8"/>
  <c r="EZ83" i="8"/>
  <c r="FA83" i="8"/>
  <c r="FB83" i="8"/>
  <c r="FC83" i="8"/>
  <c r="FD83" i="8"/>
  <c r="FE83" i="8"/>
  <c r="FF83" i="8"/>
  <c r="FG83" i="8"/>
  <c r="FH83" i="8"/>
  <c r="FI83" i="8"/>
  <c r="FJ83" i="8"/>
  <c r="FK83" i="8"/>
  <c r="FL83" i="8"/>
  <c r="FM83" i="8"/>
  <c r="FN83" i="8"/>
  <c r="FO83" i="8"/>
  <c r="FP83" i="8"/>
  <c r="FQ83" i="8"/>
  <c r="FR83" i="8"/>
  <c r="FS83" i="8"/>
  <c r="FT83" i="8"/>
  <c r="FU83" i="8"/>
  <c r="FV83" i="8"/>
  <c r="FW83" i="8"/>
  <c r="FX83" i="8"/>
  <c r="FY83" i="8"/>
  <c r="DW84" i="8"/>
  <c r="DX84" i="8"/>
  <c r="FZ84" i="8" s="1"/>
  <c r="GB84" i="8" s="1"/>
  <c r="DY84" i="8"/>
  <c r="DZ84" i="8"/>
  <c r="EA84" i="8"/>
  <c r="EB84" i="8"/>
  <c r="EC84" i="8"/>
  <c r="ED84" i="8"/>
  <c r="EE84" i="8"/>
  <c r="EF84" i="8"/>
  <c r="EG84" i="8"/>
  <c r="EH84" i="8"/>
  <c r="EI84" i="8"/>
  <c r="EJ84" i="8"/>
  <c r="EK84" i="8"/>
  <c r="EL84" i="8"/>
  <c r="EM84" i="8"/>
  <c r="EN84" i="8"/>
  <c r="EO84" i="8"/>
  <c r="EP84" i="8"/>
  <c r="EQ84" i="8"/>
  <c r="ER84" i="8"/>
  <c r="ES84" i="8"/>
  <c r="ET84" i="8"/>
  <c r="EU84" i="8"/>
  <c r="EV84" i="8"/>
  <c r="EW84" i="8"/>
  <c r="EX84" i="8"/>
  <c r="EY84" i="8"/>
  <c r="EZ84" i="8"/>
  <c r="FA84" i="8"/>
  <c r="FB84" i="8"/>
  <c r="FC84" i="8"/>
  <c r="FD84" i="8"/>
  <c r="FE84" i="8"/>
  <c r="FF84" i="8"/>
  <c r="FG84" i="8"/>
  <c r="FH84" i="8"/>
  <c r="FI84" i="8"/>
  <c r="FJ84" i="8"/>
  <c r="FK84" i="8"/>
  <c r="FL84" i="8"/>
  <c r="FM84" i="8"/>
  <c r="FN84" i="8"/>
  <c r="FO84" i="8"/>
  <c r="FP84" i="8"/>
  <c r="FQ84" i="8"/>
  <c r="FR84" i="8"/>
  <c r="FS84" i="8"/>
  <c r="FT84" i="8"/>
  <c r="FU84" i="8"/>
  <c r="FV84" i="8"/>
  <c r="FW84" i="8"/>
  <c r="FX84" i="8"/>
  <c r="FY84" i="8"/>
  <c r="DW85" i="8"/>
  <c r="DX85" i="8"/>
  <c r="DY85" i="8"/>
  <c r="FZ85" i="8" s="1"/>
  <c r="GB85" i="8" s="1"/>
  <c r="DZ85" i="8"/>
  <c r="EA85" i="8"/>
  <c r="EB85" i="8"/>
  <c r="EC85" i="8"/>
  <c r="ED85" i="8"/>
  <c r="EE85" i="8"/>
  <c r="EF85" i="8"/>
  <c r="EG85" i="8"/>
  <c r="EH85" i="8"/>
  <c r="EI85" i="8"/>
  <c r="EJ85" i="8"/>
  <c r="EK85" i="8"/>
  <c r="EL85" i="8"/>
  <c r="EM85" i="8"/>
  <c r="EN85" i="8"/>
  <c r="EO85" i="8"/>
  <c r="EP85" i="8"/>
  <c r="EQ85" i="8"/>
  <c r="ER85" i="8"/>
  <c r="ES85" i="8"/>
  <c r="ET85" i="8"/>
  <c r="EU85" i="8"/>
  <c r="EV85" i="8"/>
  <c r="EW85" i="8"/>
  <c r="EX85" i="8"/>
  <c r="EY85" i="8"/>
  <c r="EZ85" i="8"/>
  <c r="FA85" i="8"/>
  <c r="FB85" i="8"/>
  <c r="FC85" i="8"/>
  <c r="FD85" i="8"/>
  <c r="FE85" i="8"/>
  <c r="FF85" i="8"/>
  <c r="FG85" i="8"/>
  <c r="FH85" i="8"/>
  <c r="FI85" i="8"/>
  <c r="FJ85" i="8"/>
  <c r="FK85" i="8"/>
  <c r="FL85" i="8"/>
  <c r="FM85" i="8"/>
  <c r="FN85" i="8"/>
  <c r="FO85" i="8"/>
  <c r="FP85" i="8"/>
  <c r="FQ85" i="8"/>
  <c r="FR85" i="8"/>
  <c r="FS85" i="8"/>
  <c r="FT85" i="8"/>
  <c r="FU85" i="8"/>
  <c r="FV85" i="8"/>
  <c r="FW85" i="8"/>
  <c r="FX85" i="8"/>
  <c r="FY85" i="8"/>
  <c r="DW86" i="8"/>
  <c r="DX86" i="8"/>
  <c r="DY86" i="8"/>
  <c r="DZ86" i="8"/>
  <c r="FZ86" i="8" s="1"/>
  <c r="GB86" i="8" s="1"/>
  <c r="EA86" i="8"/>
  <c r="EB86" i="8"/>
  <c r="EC86" i="8"/>
  <c r="ED86" i="8"/>
  <c r="EE86" i="8"/>
  <c r="EF86" i="8"/>
  <c r="EG86" i="8"/>
  <c r="EH86" i="8"/>
  <c r="EI86" i="8"/>
  <c r="EJ86" i="8"/>
  <c r="EK86" i="8"/>
  <c r="EL86" i="8"/>
  <c r="EM86" i="8"/>
  <c r="EN86" i="8"/>
  <c r="EO86" i="8"/>
  <c r="EP86" i="8"/>
  <c r="EQ86" i="8"/>
  <c r="ER86" i="8"/>
  <c r="ES86" i="8"/>
  <c r="ET86" i="8"/>
  <c r="EU86" i="8"/>
  <c r="EV86" i="8"/>
  <c r="EW86" i="8"/>
  <c r="EX86" i="8"/>
  <c r="EY86" i="8"/>
  <c r="EZ86" i="8"/>
  <c r="FA86" i="8"/>
  <c r="FB86" i="8"/>
  <c r="FC86" i="8"/>
  <c r="FD86" i="8"/>
  <c r="FE86" i="8"/>
  <c r="FF86" i="8"/>
  <c r="FG86" i="8"/>
  <c r="FH86" i="8"/>
  <c r="FI86" i="8"/>
  <c r="FJ86" i="8"/>
  <c r="FK86" i="8"/>
  <c r="FL86" i="8"/>
  <c r="FM86" i="8"/>
  <c r="FN86" i="8"/>
  <c r="FO86" i="8"/>
  <c r="FP86" i="8"/>
  <c r="FQ86" i="8"/>
  <c r="FR86" i="8"/>
  <c r="FS86" i="8"/>
  <c r="FT86" i="8"/>
  <c r="FU86" i="8"/>
  <c r="FV86" i="8"/>
  <c r="FW86" i="8"/>
  <c r="FX86" i="8"/>
  <c r="FY86" i="8"/>
  <c r="DW87" i="8"/>
  <c r="DX87" i="8"/>
  <c r="DY87" i="8"/>
  <c r="DZ87" i="8"/>
  <c r="EA87" i="8"/>
  <c r="EB87" i="8"/>
  <c r="EC87" i="8"/>
  <c r="ED87" i="8"/>
  <c r="EE87" i="8"/>
  <c r="EF87" i="8"/>
  <c r="EG87" i="8"/>
  <c r="EH87" i="8"/>
  <c r="EI87" i="8"/>
  <c r="EJ87" i="8"/>
  <c r="EK87" i="8"/>
  <c r="EL87" i="8"/>
  <c r="EM87" i="8"/>
  <c r="EN87" i="8"/>
  <c r="EO87" i="8"/>
  <c r="EP87" i="8"/>
  <c r="EQ87" i="8"/>
  <c r="ER87" i="8"/>
  <c r="ES87" i="8"/>
  <c r="ET87" i="8"/>
  <c r="EU87" i="8"/>
  <c r="EV87" i="8"/>
  <c r="EW87" i="8"/>
  <c r="EX87" i="8"/>
  <c r="EY87" i="8"/>
  <c r="EZ87" i="8"/>
  <c r="FA87" i="8"/>
  <c r="FB87" i="8"/>
  <c r="FC87" i="8"/>
  <c r="FD87" i="8"/>
  <c r="FE87" i="8"/>
  <c r="FF87" i="8"/>
  <c r="FG87" i="8"/>
  <c r="FH87" i="8"/>
  <c r="FI87" i="8"/>
  <c r="FJ87" i="8"/>
  <c r="FK87" i="8"/>
  <c r="FL87" i="8"/>
  <c r="FM87" i="8"/>
  <c r="FN87" i="8"/>
  <c r="FO87" i="8"/>
  <c r="FP87" i="8"/>
  <c r="FQ87" i="8"/>
  <c r="FR87" i="8"/>
  <c r="FS87" i="8"/>
  <c r="FT87" i="8"/>
  <c r="FU87" i="8"/>
  <c r="FV87" i="8"/>
  <c r="FW87" i="8"/>
  <c r="FX87" i="8"/>
  <c r="FY87" i="8"/>
  <c r="DW88" i="8"/>
  <c r="DX88" i="8"/>
  <c r="DY88" i="8"/>
  <c r="DZ88" i="8"/>
  <c r="EA88" i="8"/>
  <c r="EB88" i="8"/>
  <c r="FZ88" i="8" s="1"/>
  <c r="GB88" i="8" s="1"/>
  <c r="EC88" i="8"/>
  <c r="ED88" i="8"/>
  <c r="EE88" i="8"/>
  <c r="EF88" i="8"/>
  <c r="EG88" i="8"/>
  <c r="EH88" i="8"/>
  <c r="EI88" i="8"/>
  <c r="EJ88" i="8"/>
  <c r="EK88" i="8"/>
  <c r="EL88" i="8"/>
  <c r="EM88" i="8"/>
  <c r="EN88" i="8"/>
  <c r="EO88" i="8"/>
  <c r="EP88" i="8"/>
  <c r="EQ88" i="8"/>
  <c r="ER88" i="8"/>
  <c r="ES88" i="8"/>
  <c r="ET88" i="8"/>
  <c r="EU88" i="8"/>
  <c r="EV88" i="8"/>
  <c r="EW88" i="8"/>
  <c r="EX88" i="8"/>
  <c r="EY88" i="8"/>
  <c r="EZ88" i="8"/>
  <c r="FA88" i="8"/>
  <c r="FB88" i="8"/>
  <c r="FC88" i="8"/>
  <c r="FD88" i="8"/>
  <c r="FE88" i="8"/>
  <c r="FF88" i="8"/>
  <c r="FG88" i="8"/>
  <c r="FH88" i="8"/>
  <c r="FI88" i="8"/>
  <c r="FJ88" i="8"/>
  <c r="FK88" i="8"/>
  <c r="FL88" i="8"/>
  <c r="FM88" i="8"/>
  <c r="FN88" i="8"/>
  <c r="FO88" i="8"/>
  <c r="FP88" i="8"/>
  <c r="FQ88" i="8"/>
  <c r="FR88" i="8"/>
  <c r="FS88" i="8"/>
  <c r="FT88" i="8"/>
  <c r="FU88" i="8"/>
  <c r="FV88" i="8"/>
  <c r="FW88" i="8"/>
  <c r="FX88" i="8"/>
  <c r="FY88" i="8"/>
  <c r="DW89" i="8"/>
  <c r="DX89" i="8"/>
  <c r="DY89" i="8"/>
  <c r="DZ89" i="8"/>
  <c r="EA89" i="8"/>
  <c r="EB89" i="8"/>
  <c r="EC89" i="8"/>
  <c r="FZ89" i="8" s="1"/>
  <c r="GB89" i="8" s="1"/>
  <c r="ED89" i="8"/>
  <c r="EE89" i="8"/>
  <c r="EF89" i="8"/>
  <c r="EG89" i="8"/>
  <c r="EH89" i="8"/>
  <c r="EI89" i="8"/>
  <c r="EJ89" i="8"/>
  <c r="EK89" i="8"/>
  <c r="EL89" i="8"/>
  <c r="EM89" i="8"/>
  <c r="EN89" i="8"/>
  <c r="EO89" i="8"/>
  <c r="EP89" i="8"/>
  <c r="EQ89" i="8"/>
  <c r="ER89" i="8"/>
  <c r="ES89" i="8"/>
  <c r="ET89" i="8"/>
  <c r="EU89" i="8"/>
  <c r="EV89" i="8"/>
  <c r="EW89" i="8"/>
  <c r="EX89" i="8"/>
  <c r="EY89" i="8"/>
  <c r="EZ89" i="8"/>
  <c r="FA89" i="8"/>
  <c r="FB89" i="8"/>
  <c r="FC89" i="8"/>
  <c r="FD89" i="8"/>
  <c r="FE89" i="8"/>
  <c r="FF89" i="8"/>
  <c r="FG89" i="8"/>
  <c r="FH89" i="8"/>
  <c r="FI89" i="8"/>
  <c r="FJ89" i="8"/>
  <c r="FK89" i="8"/>
  <c r="FL89" i="8"/>
  <c r="FM89" i="8"/>
  <c r="FN89" i="8"/>
  <c r="FO89" i="8"/>
  <c r="FP89" i="8"/>
  <c r="FQ89" i="8"/>
  <c r="FR89" i="8"/>
  <c r="FS89" i="8"/>
  <c r="FT89" i="8"/>
  <c r="FU89" i="8"/>
  <c r="FV89" i="8"/>
  <c r="FW89" i="8"/>
  <c r="FX89" i="8"/>
  <c r="FY89" i="8"/>
  <c r="DW90" i="8"/>
  <c r="DX90" i="8"/>
  <c r="DY90" i="8"/>
  <c r="DZ90" i="8"/>
  <c r="EA90" i="8"/>
  <c r="EB90" i="8"/>
  <c r="EC90" i="8"/>
  <c r="ED90" i="8"/>
  <c r="FZ90" i="8" s="1"/>
  <c r="GB90" i="8" s="1"/>
  <c r="EE90" i="8"/>
  <c r="EF90" i="8"/>
  <c r="EG90" i="8"/>
  <c r="EH90" i="8"/>
  <c r="EI90" i="8"/>
  <c r="EJ90" i="8"/>
  <c r="EK90" i="8"/>
  <c r="EL90" i="8"/>
  <c r="EM90" i="8"/>
  <c r="EN90" i="8"/>
  <c r="EO90" i="8"/>
  <c r="EP90" i="8"/>
  <c r="EQ90" i="8"/>
  <c r="ER90" i="8"/>
  <c r="ES90" i="8"/>
  <c r="ET90" i="8"/>
  <c r="EU90" i="8"/>
  <c r="EV90" i="8"/>
  <c r="EW90" i="8"/>
  <c r="EX90" i="8"/>
  <c r="EY90" i="8"/>
  <c r="EZ90" i="8"/>
  <c r="FA90" i="8"/>
  <c r="FB90" i="8"/>
  <c r="FC90" i="8"/>
  <c r="FD90" i="8"/>
  <c r="FE90" i="8"/>
  <c r="FF90" i="8"/>
  <c r="FG90" i="8"/>
  <c r="FH90" i="8"/>
  <c r="FI90" i="8"/>
  <c r="FJ90" i="8"/>
  <c r="FK90" i="8"/>
  <c r="FL90" i="8"/>
  <c r="FM90" i="8"/>
  <c r="FN90" i="8"/>
  <c r="FO90" i="8"/>
  <c r="FP90" i="8"/>
  <c r="FQ90" i="8"/>
  <c r="FR90" i="8"/>
  <c r="FS90" i="8"/>
  <c r="FT90" i="8"/>
  <c r="FU90" i="8"/>
  <c r="FV90" i="8"/>
  <c r="FW90" i="8"/>
  <c r="FX90" i="8"/>
  <c r="FY90" i="8"/>
  <c r="DW91" i="8"/>
  <c r="FZ91" i="8" s="1"/>
  <c r="GB91" i="8" s="1"/>
  <c r="DX91" i="8"/>
  <c r="DY91" i="8"/>
  <c r="DZ91" i="8"/>
  <c r="EA91" i="8"/>
  <c r="EB91" i="8"/>
  <c r="EC91" i="8"/>
  <c r="ED91" i="8"/>
  <c r="EE91" i="8"/>
  <c r="EF91" i="8"/>
  <c r="EG91" i="8"/>
  <c r="EH91" i="8"/>
  <c r="EI91" i="8"/>
  <c r="EJ91" i="8"/>
  <c r="EK91" i="8"/>
  <c r="EL91" i="8"/>
  <c r="EM91" i="8"/>
  <c r="EN91" i="8"/>
  <c r="EO91" i="8"/>
  <c r="EP91" i="8"/>
  <c r="EQ91" i="8"/>
  <c r="ER91" i="8"/>
  <c r="ES91" i="8"/>
  <c r="ET91" i="8"/>
  <c r="EU91" i="8"/>
  <c r="EV91" i="8"/>
  <c r="EW91" i="8"/>
  <c r="EX91" i="8"/>
  <c r="EY91" i="8"/>
  <c r="EZ91" i="8"/>
  <c r="FA91" i="8"/>
  <c r="FB91" i="8"/>
  <c r="FC91" i="8"/>
  <c r="FD91" i="8"/>
  <c r="FE91" i="8"/>
  <c r="FF91" i="8"/>
  <c r="FG91" i="8"/>
  <c r="FH91" i="8"/>
  <c r="FI91" i="8"/>
  <c r="FJ91" i="8"/>
  <c r="FK91" i="8"/>
  <c r="FL91" i="8"/>
  <c r="FM91" i="8"/>
  <c r="FN91" i="8"/>
  <c r="FO91" i="8"/>
  <c r="FP91" i="8"/>
  <c r="FQ91" i="8"/>
  <c r="FR91" i="8"/>
  <c r="FS91" i="8"/>
  <c r="FT91" i="8"/>
  <c r="FU91" i="8"/>
  <c r="FV91" i="8"/>
  <c r="FW91" i="8"/>
  <c r="FX91" i="8"/>
  <c r="FY91" i="8"/>
  <c r="DW92" i="8"/>
  <c r="DX92" i="8"/>
  <c r="FZ92" i="8" s="1"/>
  <c r="GB92" i="8" s="1"/>
  <c r="DY92" i="8"/>
  <c r="DZ92" i="8"/>
  <c r="EA92" i="8"/>
  <c r="EB92" i="8"/>
  <c r="EC92" i="8"/>
  <c r="ED92" i="8"/>
  <c r="EE92" i="8"/>
  <c r="EF92" i="8"/>
  <c r="EG92" i="8"/>
  <c r="EH92" i="8"/>
  <c r="EI92" i="8"/>
  <c r="EJ92" i="8"/>
  <c r="EK92" i="8"/>
  <c r="EL92" i="8"/>
  <c r="EM92" i="8"/>
  <c r="EN92" i="8"/>
  <c r="EO92" i="8"/>
  <c r="EP92" i="8"/>
  <c r="EQ92" i="8"/>
  <c r="ER92" i="8"/>
  <c r="ES92" i="8"/>
  <c r="ET92" i="8"/>
  <c r="EU92" i="8"/>
  <c r="EV92" i="8"/>
  <c r="EW92" i="8"/>
  <c r="EX92" i="8"/>
  <c r="EY92" i="8"/>
  <c r="EZ92" i="8"/>
  <c r="FA92" i="8"/>
  <c r="FB92" i="8"/>
  <c r="FC92" i="8"/>
  <c r="FD92" i="8"/>
  <c r="FE92" i="8"/>
  <c r="FF92" i="8"/>
  <c r="FG92" i="8"/>
  <c r="FH92" i="8"/>
  <c r="FI92" i="8"/>
  <c r="FJ92" i="8"/>
  <c r="FK92" i="8"/>
  <c r="FL92" i="8"/>
  <c r="FM92" i="8"/>
  <c r="FN92" i="8"/>
  <c r="FO92" i="8"/>
  <c r="FP92" i="8"/>
  <c r="FQ92" i="8"/>
  <c r="FR92" i="8"/>
  <c r="FS92" i="8"/>
  <c r="FT92" i="8"/>
  <c r="FU92" i="8"/>
  <c r="FV92" i="8"/>
  <c r="FW92" i="8"/>
  <c r="FX92" i="8"/>
  <c r="FY92" i="8"/>
  <c r="DW93" i="8"/>
  <c r="DX93" i="8"/>
  <c r="DY93" i="8"/>
  <c r="FZ93" i="8" s="1"/>
  <c r="GB93" i="8" s="1"/>
  <c r="DZ93" i="8"/>
  <c r="EA93" i="8"/>
  <c r="EB93" i="8"/>
  <c r="EC93" i="8"/>
  <c r="ED93" i="8"/>
  <c r="EE93" i="8"/>
  <c r="EF93" i="8"/>
  <c r="EG93" i="8"/>
  <c r="EH93" i="8"/>
  <c r="EI93" i="8"/>
  <c r="EJ93" i="8"/>
  <c r="EK93" i="8"/>
  <c r="EL93" i="8"/>
  <c r="EM93" i="8"/>
  <c r="EN93" i="8"/>
  <c r="EO93" i="8"/>
  <c r="EP93" i="8"/>
  <c r="EQ93" i="8"/>
  <c r="ER93" i="8"/>
  <c r="ES93" i="8"/>
  <c r="ET93" i="8"/>
  <c r="EU93" i="8"/>
  <c r="EV93" i="8"/>
  <c r="EW93" i="8"/>
  <c r="EX93" i="8"/>
  <c r="EY93" i="8"/>
  <c r="EZ93" i="8"/>
  <c r="FA93" i="8"/>
  <c r="FB93" i="8"/>
  <c r="FC93" i="8"/>
  <c r="FD93" i="8"/>
  <c r="FE93" i="8"/>
  <c r="FF93" i="8"/>
  <c r="FG93" i="8"/>
  <c r="FH93" i="8"/>
  <c r="FI93" i="8"/>
  <c r="FJ93" i="8"/>
  <c r="FK93" i="8"/>
  <c r="FL93" i="8"/>
  <c r="FM93" i="8"/>
  <c r="FN93" i="8"/>
  <c r="FO93" i="8"/>
  <c r="FP93" i="8"/>
  <c r="FQ93" i="8"/>
  <c r="FR93" i="8"/>
  <c r="FS93" i="8"/>
  <c r="FT93" i="8"/>
  <c r="FU93" i="8"/>
  <c r="FV93" i="8"/>
  <c r="FW93" i="8"/>
  <c r="FX93" i="8"/>
  <c r="FY93" i="8"/>
  <c r="DW94" i="8"/>
  <c r="DX94" i="8"/>
  <c r="DY94" i="8"/>
  <c r="DZ94" i="8"/>
  <c r="FZ94" i="8" s="1"/>
  <c r="GB94" i="8" s="1"/>
  <c r="EA94" i="8"/>
  <c r="EB94" i="8"/>
  <c r="EC94" i="8"/>
  <c r="ED94" i="8"/>
  <c r="EE94" i="8"/>
  <c r="EF94" i="8"/>
  <c r="EG94" i="8"/>
  <c r="EH94" i="8"/>
  <c r="EI94" i="8"/>
  <c r="EJ94" i="8"/>
  <c r="EK94" i="8"/>
  <c r="EL94" i="8"/>
  <c r="EM94" i="8"/>
  <c r="EN94" i="8"/>
  <c r="EO94" i="8"/>
  <c r="EP94" i="8"/>
  <c r="EQ94" i="8"/>
  <c r="ER94" i="8"/>
  <c r="ES94" i="8"/>
  <c r="ET94" i="8"/>
  <c r="EU94" i="8"/>
  <c r="EV94" i="8"/>
  <c r="EW94" i="8"/>
  <c r="EX94" i="8"/>
  <c r="EY94" i="8"/>
  <c r="EZ94" i="8"/>
  <c r="FA94" i="8"/>
  <c r="FB94" i="8"/>
  <c r="FC94" i="8"/>
  <c r="FD94" i="8"/>
  <c r="FE94" i="8"/>
  <c r="FF94" i="8"/>
  <c r="FG94" i="8"/>
  <c r="FH94" i="8"/>
  <c r="FI94" i="8"/>
  <c r="FJ94" i="8"/>
  <c r="FK94" i="8"/>
  <c r="FL94" i="8"/>
  <c r="FM94" i="8"/>
  <c r="FN94" i="8"/>
  <c r="FO94" i="8"/>
  <c r="FP94" i="8"/>
  <c r="FQ94" i="8"/>
  <c r="FR94" i="8"/>
  <c r="FS94" i="8"/>
  <c r="FT94" i="8"/>
  <c r="FU94" i="8"/>
  <c r="FV94" i="8"/>
  <c r="FW94" i="8"/>
  <c r="FX94" i="8"/>
  <c r="FY94" i="8"/>
  <c r="DW95" i="8"/>
  <c r="DX95" i="8"/>
  <c r="DY95" i="8"/>
  <c r="DZ95" i="8"/>
  <c r="EA95" i="8"/>
  <c r="EB95" i="8"/>
  <c r="EC95" i="8"/>
  <c r="ED95" i="8"/>
  <c r="EE95" i="8"/>
  <c r="EF95" i="8"/>
  <c r="EG95" i="8"/>
  <c r="EH95" i="8"/>
  <c r="EI95" i="8"/>
  <c r="EJ95" i="8"/>
  <c r="EK95" i="8"/>
  <c r="EL95" i="8"/>
  <c r="EM95" i="8"/>
  <c r="EN95" i="8"/>
  <c r="EO95" i="8"/>
  <c r="EP95" i="8"/>
  <c r="EQ95" i="8"/>
  <c r="ER95" i="8"/>
  <c r="ES95" i="8"/>
  <c r="ET95" i="8"/>
  <c r="EU95" i="8"/>
  <c r="EV95" i="8"/>
  <c r="EW95" i="8"/>
  <c r="EX95" i="8"/>
  <c r="EY95" i="8"/>
  <c r="EZ95" i="8"/>
  <c r="FA95" i="8"/>
  <c r="FB95" i="8"/>
  <c r="FC95" i="8"/>
  <c r="FD95" i="8"/>
  <c r="FE95" i="8"/>
  <c r="FF95" i="8"/>
  <c r="FG95" i="8"/>
  <c r="FH95" i="8"/>
  <c r="FI95" i="8"/>
  <c r="FJ95" i="8"/>
  <c r="FK95" i="8"/>
  <c r="FL95" i="8"/>
  <c r="FM95" i="8"/>
  <c r="FN95" i="8"/>
  <c r="FO95" i="8"/>
  <c r="FP95" i="8"/>
  <c r="FQ95" i="8"/>
  <c r="FR95" i="8"/>
  <c r="FS95" i="8"/>
  <c r="FT95" i="8"/>
  <c r="FU95" i="8"/>
  <c r="FV95" i="8"/>
  <c r="FW95" i="8"/>
  <c r="FX95" i="8"/>
  <c r="FY95" i="8"/>
  <c r="DW96" i="8"/>
  <c r="DX96" i="8"/>
  <c r="DY96" i="8"/>
  <c r="DZ96" i="8"/>
  <c r="EA96" i="8"/>
  <c r="EB96" i="8"/>
  <c r="FZ96" i="8" s="1"/>
  <c r="GB96" i="8" s="1"/>
  <c r="EC96" i="8"/>
  <c r="ED96" i="8"/>
  <c r="EE96" i="8"/>
  <c r="EF96" i="8"/>
  <c r="EG96" i="8"/>
  <c r="EH96" i="8"/>
  <c r="EI96" i="8"/>
  <c r="EJ96" i="8"/>
  <c r="EK96" i="8"/>
  <c r="EL96" i="8"/>
  <c r="EM96" i="8"/>
  <c r="EN96" i="8"/>
  <c r="EO96" i="8"/>
  <c r="EP96" i="8"/>
  <c r="EQ96" i="8"/>
  <c r="ER96" i="8"/>
  <c r="ES96" i="8"/>
  <c r="ET96" i="8"/>
  <c r="EU96" i="8"/>
  <c r="EV96" i="8"/>
  <c r="EW96" i="8"/>
  <c r="EX96" i="8"/>
  <c r="EY96" i="8"/>
  <c r="EZ96" i="8"/>
  <c r="FA96" i="8"/>
  <c r="FB96" i="8"/>
  <c r="FC96" i="8"/>
  <c r="FD96" i="8"/>
  <c r="FE96" i="8"/>
  <c r="FF96" i="8"/>
  <c r="FG96" i="8"/>
  <c r="FH96" i="8"/>
  <c r="FI96" i="8"/>
  <c r="FJ96" i="8"/>
  <c r="FK96" i="8"/>
  <c r="FL96" i="8"/>
  <c r="FM96" i="8"/>
  <c r="FN96" i="8"/>
  <c r="FO96" i="8"/>
  <c r="FP96" i="8"/>
  <c r="FQ96" i="8"/>
  <c r="FR96" i="8"/>
  <c r="FS96" i="8"/>
  <c r="FT96" i="8"/>
  <c r="FU96" i="8"/>
  <c r="FV96" i="8"/>
  <c r="FW96" i="8"/>
  <c r="FX96" i="8"/>
  <c r="FY96" i="8"/>
  <c r="DW97" i="8"/>
  <c r="DX97" i="8"/>
  <c r="DY97" i="8"/>
  <c r="DZ97" i="8"/>
  <c r="EA97" i="8"/>
  <c r="EB97" i="8"/>
  <c r="EC97" i="8"/>
  <c r="FZ97" i="8" s="1"/>
  <c r="GB97" i="8" s="1"/>
  <c r="ED97" i="8"/>
  <c r="EE97" i="8"/>
  <c r="EF97" i="8"/>
  <c r="EG97" i="8"/>
  <c r="EH97" i="8"/>
  <c r="EI97" i="8"/>
  <c r="EJ97" i="8"/>
  <c r="EK97" i="8"/>
  <c r="EL97" i="8"/>
  <c r="EM97" i="8"/>
  <c r="EN97" i="8"/>
  <c r="EO97" i="8"/>
  <c r="EP97" i="8"/>
  <c r="EQ97" i="8"/>
  <c r="ER97" i="8"/>
  <c r="ES97" i="8"/>
  <c r="ET97" i="8"/>
  <c r="EU97" i="8"/>
  <c r="EV97" i="8"/>
  <c r="EW97" i="8"/>
  <c r="EX97" i="8"/>
  <c r="EY97" i="8"/>
  <c r="EZ97" i="8"/>
  <c r="FA97" i="8"/>
  <c r="FB97" i="8"/>
  <c r="FC97" i="8"/>
  <c r="FD97" i="8"/>
  <c r="FE97" i="8"/>
  <c r="FF97" i="8"/>
  <c r="FG97" i="8"/>
  <c r="FH97" i="8"/>
  <c r="FI97" i="8"/>
  <c r="FJ97" i="8"/>
  <c r="FK97" i="8"/>
  <c r="FL97" i="8"/>
  <c r="FM97" i="8"/>
  <c r="FN97" i="8"/>
  <c r="FO97" i="8"/>
  <c r="FP97" i="8"/>
  <c r="FQ97" i="8"/>
  <c r="FR97" i="8"/>
  <c r="FS97" i="8"/>
  <c r="FT97" i="8"/>
  <c r="FU97" i="8"/>
  <c r="FV97" i="8"/>
  <c r="FW97" i="8"/>
  <c r="FX97" i="8"/>
  <c r="FY97" i="8"/>
  <c r="DW98" i="8"/>
  <c r="DX98" i="8"/>
  <c r="DY98" i="8"/>
  <c r="DZ98" i="8"/>
  <c r="EA98" i="8"/>
  <c r="EB98" i="8"/>
  <c r="EC98" i="8"/>
  <c r="ED98" i="8"/>
  <c r="FZ98" i="8" s="1"/>
  <c r="GB98" i="8" s="1"/>
  <c r="EE98" i="8"/>
  <c r="EF98" i="8"/>
  <c r="EG98" i="8"/>
  <c r="EH98" i="8"/>
  <c r="EI98" i="8"/>
  <c r="EJ98" i="8"/>
  <c r="EK98" i="8"/>
  <c r="EL98" i="8"/>
  <c r="EM98" i="8"/>
  <c r="EN98" i="8"/>
  <c r="EO98" i="8"/>
  <c r="EP98" i="8"/>
  <c r="EQ98" i="8"/>
  <c r="ER98" i="8"/>
  <c r="ES98" i="8"/>
  <c r="ET98" i="8"/>
  <c r="EU98" i="8"/>
  <c r="EV98" i="8"/>
  <c r="EW98" i="8"/>
  <c r="EX98" i="8"/>
  <c r="EY98" i="8"/>
  <c r="EZ98" i="8"/>
  <c r="FA98" i="8"/>
  <c r="FB98" i="8"/>
  <c r="FC98" i="8"/>
  <c r="FD98" i="8"/>
  <c r="FE98" i="8"/>
  <c r="FF98" i="8"/>
  <c r="FG98" i="8"/>
  <c r="FH98" i="8"/>
  <c r="FI98" i="8"/>
  <c r="FJ98" i="8"/>
  <c r="FK98" i="8"/>
  <c r="FL98" i="8"/>
  <c r="FM98" i="8"/>
  <c r="FN98" i="8"/>
  <c r="FO98" i="8"/>
  <c r="FP98" i="8"/>
  <c r="FQ98" i="8"/>
  <c r="FR98" i="8"/>
  <c r="FS98" i="8"/>
  <c r="FT98" i="8"/>
  <c r="FU98" i="8"/>
  <c r="FV98" i="8"/>
  <c r="FW98" i="8"/>
  <c r="FX98" i="8"/>
  <c r="FY98" i="8"/>
  <c r="DW99" i="8"/>
  <c r="FZ99" i="8" s="1"/>
  <c r="GB99" i="8" s="1"/>
  <c r="DX99" i="8"/>
  <c r="DY99" i="8"/>
  <c r="DZ99" i="8"/>
  <c r="EA99" i="8"/>
  <c r="EB99" i="8"/>
  <c r="EC99" i="8"/>
  <c r="ED99" i="8"/>
  <c r="EE99" i="8"/>
  <c r="EF99" i="8"/>
  <c r="EG99" i="8"/>
  <c r="EH99" i="8"/>
  <c r="EI99" i="8"/>
  <c r="EJ99" i="8"/>
  <c r="EK99" i="8"/>
  <c r="EL99" i="8"/>
  <c r="EM99" i="8"/>
  <c r="EN99" i="8"/>
  <c r="EO99" i="8"/>
  <c r="EP99" i="8"/>
  <c r="EQ99" i="8"/>
  <c r="ER99" i="8"/>
  <c r="ES99" i="8"/>
  <c r="ET99" i="8"/>
  <c r="EU99" i="8"/>
  <c r="EV99" i="8"/>
  <c r="EW99" i="8"/>
  <c r="EX99" i="8"/>
  <c r="EY99" i="8"/>
  <c r="EZ99" i="8"/>
  <c r="FA99" i="8"/>
  <c r="FB99" i="8"/>
  <c r="FC99" i="8"/>
  <c r="FD99" i="8"/>
  <c r="FE99" i="8"/>
  <c r="FF99" i="8"/>
  <c r="FG99" i="8"/>
  <c r="FH99" i="8"/>
  <c r="FI99" i="8"/>
  <c r="FJ99" i="8"/>
  <c r="FK99" i="8"/>
  <c r="FL99" i="8"/>
  <c r="FM99" i="8"/>
  <c r="FN99" i="8"/>
  <c r="FO99" i="8"/>
  <c r="FP99" i="8"/>
  <c r="FQ99" i="8"/>
  <c r="FR99" i="8"/>
  <c r="FS99" i="8"/>
  <c r="FT99" i="8"/>
  <c r="FU99" i="8"/>
  <c r="FV99" i="8"/>
  <c r="FW99" i="8"/>
  <c r="FX99" i="8"/>
  <c r="FY99" i="8"/>
  <c r="DW100" i="8"/>
  <c r="DX100" i="8"/>
  <c r="FZ100" i="8" s="1"/>
  <c r="GB100" i="8" s="1"/>
  <c r="DY100" i="8"/>
  <c r="DZ100" i="8"/>
  <c r="EA100" i="8"/>
  <c r="EB100" i="8"/>
  <c r="EC100" i="8"/>
  <c r="ED100" i="8"/>
  <c r="EE100" i="8"/>
  <c r="EF100" i="8"/>
  <c r="EG100" i="8"/>
  <c r="EH100" i="8"/>
  <c r="EI100" i="8"/>
  <c r="EJ100" i="8"/>
  <c r="EK100" i="8"/>
  <c r="EL100" i="8"/>
  <c r="EM100" i="8"/>
  <c r="EN100" i="8"/>
  <c r="EO100" i="8"/>
  <c r="EP100" i="8"/>
  <c r="EQ100" i="8"/>
  <c r="ER100" i="8"/>
  <c r="ES100" i="8"/>
  <c r="ET100" i="8"/>
  <c r="EU100" i="8"/>
  <c r="EV100" i="8"/>
  <c r="EW100" i="8"/>
  <c r="EX100" i="8"/>
  <c r="EY100" i="8"/>
  <c r="EZ100" i="8"/>
  <c r="FA100" i="8"/>
  <c r="FB100" i="8"/>
  <c r="FC100" i="8"/>
  <c r="FD100" i="8"/>
  <c r="FE100" i="8"/>
  <c r="FF100" i="8"/>
  <c r="FG100" i="8"/>
  <c r="FH100" i="8"/>
  <c r="FI100" i="8"/>
  <c r="FJ100" i="8"/>
  <c r="FK100" i="8"/>
  <c r="FL100" i="8"/>
  <c r="FM100" i="8"/>
  <c r="FN100" i="8"/>
  <c r="FO100" i="8"/>
  <c r="FP100" i="8"/>
  <c r="FQ100" i="8"/>
  <c r="FR100" i="8"/>
  <c r="FS100" i="8"/>
  <c r="FT100" i="8"/>
  <c r="FU100" i="8"/>
  <c r="FV100" i="8"/>
  <c r="FW100" i="8"/>
  <c r="FX100" i="8"/>
  <c r="FY100" i="8"/>
  <c r="DW101" i="8"/>
  <c r="DX101" i="8"/>
  <c r="DY101" i="8"/>
  <c r="DZ101" i="8"/>
  <c r="EA101" i="8"/>
  <c r="EB101" i="8"/>
  <c r="EC101" i="8"/>
  <c r="ED101" i="8"/>
  <c r="EE101" i="8"/>
  <c r="EF101" i="8"/>
  <c r="EG101" i="8"/>
  <c r="EH101" i="8"/>
  <c r="EI101" i="8"/>
  <c r="EJ101" i="8"/>
  <c r="EK101" i="8"/>
  <c r="EL101" i="8"/>
  <c r="EM101" i="8"/>
  <c r="EN101" i="8"/>
  <c r="EO101" i="8"/>
  <c r="EP101" i="8"/>
  <c r="EQ101" i="8"/>
  <c r="ER101" i="8"/>
  <c r="ES101" i="8"/>
  <c r="ET101" i="8"/>
  <c r="EU101" i="8"/>
  <c r="EV101" i="8"/>
  <c r="EW101" i="8"/>
  <c r="EX101" i="8"/>
  <c r="EY101" i="8"/>
  <c r="EZ101" i="8"/>
  <c r="FA101" i="8"/>
  <c r="FB101" i="8"/>
  <c r="FC101" i="8"/>
  <c r="FD101" i="8"/>
  <c r="FE101" i="8"/>
  <c r="FF101" i="8"/>
  <c r="FG101" i="8"/>
  <c r="FH101" i="8"/>
  <c r="FI101" i="8"/>
  <c r="FJ101" i="8"/>
  <c r="FK101" i="8"/>
  <c r="FL101" i="8"/>
  <c r="FM101" i="8"/>
  <c r="FN101" i="8"/>
  <c r="FO101" i="8"/>
  <c r="FP101" i="8"/>
  <c r="FQ101" i="8"/>
  <c r="FR101" i="8"/>
  <c r="FS101" i="8"/>
  <c r="FT101" i="8"/>
  <c r="FU101" i="8"/>
  <c r="FV101" i="8"/>
  <c r="FW101" i="8"/>
  <c r="FX101" i="8"/>
  <c r="FY101" i="8"/>
  <c r="DW102" i="8"/>
  <c r="DX102" i="8"/>
  <c r="DY102" i="8"/>
  <c r="DZ102" i="8"/>
  <c r="FZ102" i="8" s="1"/>
  <c r="GB102" i="8" s="1"/>
  <c r="EA102" i="8"/>
  <c r="EB102" i="8"/>
  <c r="EC102" i="8"/>
  <c r="ED102" i="8"/>
  <c r="EE102" i="8"/>
  <c r="EF102" i="8"/>
  <c r="EG102" i="8"/>
  <c r="EH102" i="8"/>
  <c r="EI102" i="8"/>
  <c r="EJ102" i="8"/>
  <c r="EK102" i="8"/>
  <c r="EL102" i="8"/>
  <c r="EM102" i="8"/>
  <c r="EN102" i="8"/>
  <c r="EO102" i="8"/>
  <c r="EP102" i="8"/>
  <c r="EQ102" i="8"/>
  <c r="ER102" i="8"/>
  <c r="ES102" i="8"/>
  <c r="ET102" i="8"/>
  <c r="EU102" i="8"/>
  <c r="EV102" i="8"/>
  <c r="EW102" i="8"/>
  <c r="EX102" i="8"/>
  <c r="EY102" i="8"/>
  <c r="EZ102" i="8"/>
  <c r="FA102" i="8"/>
  <c r="FB102" i="8"/>
  <c r="FC102" i="8"/>
  <c r="FD102" i="8"/>
  <c r="FE102" i="8"/>
  <c r="FF102" i="8"/>
  <c r="FG102" i="8"/>
  <c r="FH102" i="8"/>
  <c r="FI102" i="8"/>
  <c r="FJ102" i="8"/>
  <c r="FK102" i="8"/>
  <c r="FL102" i="8"/>
  <c r="FM102" i="8"/>
  <c r="FN102" i="8"/>
  <c r="FO102" i="8"/>
  <c r="FP102" i="8"/>
  <c r="FQ102" i="8"/>
  <c r="FR102" i="8"/>
  <c r="FS102" i="8"/>
  <c r="FT102" i="8"/>
  <c r="FU102" i="8"/>
  <c r="FV102" i="8"/>
  <c r="FW102" i="8"/>
  <c r="FX102" i="8"/>
  <c r="FY102" i="8"/>
  <c r="DW103" i="8"/>
  <c r="DX103" i="8"/>
  <c r="DY103" i="8"/>
  <c r="DZ103" i="8"/>
  <c r="EA103" i="8"/>
  <c r="FZ103" i="8" s="1"/>
  <c r="GB103" i="8" s="1"/>
  <c r="EB103" i="8"/>
  <c r="EC103" i="8"/>
  <c r="ED103" i="8"/>
  <c r="EE103" i="8"/>
  <c r="EF103" i="8"/>
  <c r="EG103" i="8"/>
  <c r="EH103" i="8"/>
  <c r="EI103" i="8"/>
  <c r="EJ103" i="8"/>
  <c r="EK103" i="8"/>
  <c r="EL103" i="8"/>
  <c r="EM103" i="8"/>
  <c r="EN103" i="8"/>
  <c r="EO103" i="8"/>
  <c r="EP103" i="8"/>
  <c r="EQ103" i="8"/>
  <c r="ER103" i="8"/>
  <c r="ES103" i="8"/>
  <c r="ET103" i="8"/>
  <c r="EU103" i="8"/>
  <c r="EV103" i="8"/>
  <c r="EW103" i="8"/>
  <c r="EX103" i="8"/>
  <c r="EY103" i="8"/>
  <c r="EZ103" i="8"/>
  <c r="FA103" i="8"/>
  <c r="FB103" i="8"/>
  <c r="FC103" i="8"/>
  <c r="FD103" i="8"/>
  <c r="FE103" i="8"/>
  <c r="FF103" i="8"/>
  <c r="FG103" i="8"/>
  <c r="FH103" i="8"/>
  <c r="FI103" i="8"/>
  <c r="FJ103" i="8"/>
  <c r="FK103" i="8"/>
  <c r="FL103" i="8"/>
  <c r="FM103" i="8"/>
  <c r="FN103" i="8"/>
  <c r="FO103" i="8"/>
  <c r="FP103" i="8"/>
  <c r="FQ103" i="8"/>
  <c r="FR103" i="8"/>
  <c r="FS103" i="8"/>
  <c r="FT103" i="8"/>
  <c r="FU103" i="8"/>
  <c r="FV103" i="8"/>
  <c r="FW103" i="8"/>
  <c r="FX103" i="8"/>
  <c r="FY103" i="8"/>
  <c r="DW104" i="8"/>
  <c r="DX104" i="8"/>
  <c r="DY104" i="8"/>
  <c r="DZ104" i="8"/>
  <c r="EA104" i="8"/>
  <c r="EB104" i="8"/>
  <c r="FZ104" i="8" s="1"/>
  <c r="GB104" i="8" s="1"/>
  <c r="EC104" i="8"/>
  <c r="ED104" i="8"/>
  <c r="EE104" i="8"/>
  <c r="EF104" i="8"/>
  <c r="EG104" i="8"/>
  <c r="EH104" i="8"/>
  <c r="EI104" i="8"/>
  <c r="EJ104" i="8"/>
  <c r="EK104" i="8"/>
  <c r="EL104" i="8"/>
  <c r="EM104" i="8"/>
  <c r="EN104" i="8"/>
  <c r="EO104" i="8"/>
  <c r="EP104" i="8"/>
  <c r="EQ104" i="8"/>
  <c r="ER104" i="8"/>
  <c r="ES104" i="8"/>
  <c r="ET104" i="8"/>
  <c r="EU104" i="8"/>
  <c r="EV104" i="8"/>
  <c r="EW104" i="8"/>
  <c r="EX104" i="8"/>
  <c r="EY104" i="8"/>
  <c r="EZ104" i="8"/>
  <c r="FA104" i="8"/>
  <c r="FB104" i="8"/>
  <c r="FC104" i="8"/>
  <c r="FD104" i="8"/>
  <c r="FE104" i="8"/>
  <c r="FF104" i="8"/>
  <c r="FG104" i="8"/>
  <c r="FH104" i="8"/>
  <c r="FI104" i="8"/>
  <c r="FJ104" i="8"/>
  <c r="FK104" i="8"/>
  <c r="FL104" i="8"/>
  <c r="FM104" i="8"/>
  <c r="FN104" i="8"/>
  <c r="FO104" i="8"/>
  <c r="FP104" i="8"/>
  <c r="FQ104" i="8"/>
  <c r="FR104" i="8"/>
  <c r="FS104" i="8"/>
  <c r="FT104" i="8"/>
  <c r="FU104" i="8"/>
  <c r="FV104" i="8"/>
  <c r="FW104" i="8"/>
  <c r="FX104" i="8"/>
  <c r="FY104" i="8"/>
  <c r="DW105" i="8"/>
  <c r="DX105" i="8"/>
  <c r="DY105" i="8"/>
  <c r="DZ105" i="8"/>
  <c r="EA105" i="8"/>
  <c r="EB105" i="8"/>
  <c r="EC105" i="8"/>
  <c r="FZ105" i="8" s="1"/>
  <c r="GB105" i="8" s="1"/>
  <c r="ED105" i="8"/>
  <c r="EE105" i="8"/>
  <c r="EF105" i="8"/>
  <c r="EG105" i="8"/>
  <c r="EH105" i="8"/>
  <c r="EI105" i="8"/>
  <c r="EJ105" i="8"/>
  <c r="EK105" i="8"/>
  <c r="EL105" i="8"/>
  <c r="EM105" i="8"/>
  <c r="EN105" i="8"/>
  <c r="EO105" i="8"/>
  <c r="EP105" i="8"/>
  <c r="EQ105" i="8"/>
  <c r="ER105" i="8"/>
  <c r="ES105" i="8"/>
  <c r="ET105" i="8"/>
  <c r="EU105" i="8"/>
  <c r="EV105" i="8"/>
  <c r="EW105" i="8"/>
  <c r="EX105" i="8"/>
  <c r="EY105" i="8"/>
  <c r="EZ105" i="8"/>
  <c r="FA105" i="8"/>
  <c r="FB105" i="8"/>
  <c r="FC105" i="8"/>
  <c r="FD105" i="8"/>
  <c r="FE105" i="8"/>
  <c r="FF105" i="8"/>
  <c r="FG105" i="8"/>
  <c r="FH105" i="8"/>
  <c r="FI105" i="8"/>
  <c r="FJ105" i="8"/>
  <c r="FK105" i="8"/>
  <c r="FL105" i="8"/>
  <c r="FM105" i="8"/>
  <c r="FN105" i="8"/>
  <c r="FO105" i="8"/>
  <c r="FP105" i="8"/>
  <c r="FQ105" i="8"/>
  <c r="FR105" i="8"/>
  <c r="FS105" i="8"/>
  <c r="FT105" i="8"/>
  <c r="FU105" i="8"/>
  <c r="FV105" i="8"/>
  <c r="FW105" i="8"/>
  <c r="FX105" i="8"/>
  <c r="FY105" i="8"/>
  <c r="DW106" i="8"/>
  <c r="DX106" i="8"/>
  <c r="DY106" i="8"/>
  <c r="DZ106" i="8"/>
  <c r="EA106" i="8"/>
  <c r="EB106" i="8"/>
  <c r="EC106" i="8"/>
  <c r="ED106" i="8"/>
  <c r="FZ106" i="8" s="1"/>
  <c r="GB106" i="8" s="1"/>
  <c r="EE106" i="8"/>
  <c r="EF106" i="8"/>
  <c r="EG106" i="8"/>
  <c r="EH106" i="8"/>
  <c r="EI106" i="8"/>
  <c r="EJ106" i="8"/>
  <c r="EK106" i="8"/>
  <c r="EL106" i="8"/>
  <c r="EM106" i="8"/>
  <c r="EN106" i="8"/>
  <c r="EO106" i="8"/>
  <c r="EP106" i="8"/>
  <c r="EQ106" i="8"/>
  <c r="ER106" i="8"/>
  <c r="ES106" i="8"/>
  <c r="ET106" i="8"/>
  <c r="EU106" i="8"/>
  <c r="EV106" i="8"/>
  <c r="EW106" i="8"/>
  <c r="EX106" i="8"/>
  <c r="EY106" i="8"/>
  <c r="EZ106" i="8"/>
  <c r="FA106" i="8"/>
  <c r="FB106" i="8"/>
  <c r="FC106" i="8"/>
  <c r="FD106" i="8"/>
  <c r="FE106" i="8"/>
  <c r="FF106" i="8"/>
  <c r="FG106" i="8"/>
  <c r="FH106" i="8"/>
  <c r="FI106" i="8"/>
  <c r="FJ106" i="8"/>
  <c r="FK106" i="8"/>
  <c r="FL106" i="8"/>
  <c r="FM106" i="8"/>
  <c r="FN106" i="8"/>
  <c r="FO106" i="8"/>
  <c r="FP106" i="8"/>
  <c r="FQ106" i="8"/>
  <c r="FR106" i="8"/>
  <c r="FS106" i="8"/>
  <c r="FT106" i="8"/>
  <c r="FU106" i="8"/>
  <c r="FV106" i="8"/>
  <c r="FW106" i="8"/>
  <c r="FX106" i="8"/>
  <c r="FY106" i="8"/>
  <c r="DW107" i="8"/>
  <c r="FZ107" i="8" s="1"/>
  <c r="GB107" i="8" s="1"/>
  <c r="DX107" i="8"/>
  <c r="DY107" i="8"/>
  <c r="DZ107" i="8"/>
  <c r="EA107" i="8"/>
  <c r="EB107" i="8"/>
  <c r="EC107" i="8"/>
  <c r="ED107" i="8"/>
  <c r="EE107" i="8"/>
  <c r="EF107" i="8"/>
  <c r="EG107" i="8"/>
  <c r="EH107" i="8"/>
  <c r="EI107" i="8"/>
  <c r="EJ107" i="8"/>
  <c r="EK107" i="8"/>
  <c r="EL107" i="8"/>
  <c r="EM107" i="8"/>
  <c r="EN107" i="8"/>
  <c r="EO107" i="8"/>
  <c r="EP107" i="8"/>
  <c r="EQ107" i="8"/>
  <c r="ER107" i="8"/>
  <c r="ES107" i="8"/>
  <c r="ET107" i="8"/>
  <c r="EU107" i="8"/>
  <c r="EV107" i="8"/>
  <c r="EW107" i="8"/>
  <c r="EX107" i="8"/>
  <c r="EY107" i="8"/>
  <c r="EZ107" i="8"/>
  <c r="FA107" i="8"/>
  <c r="FB107" i="8"/>
  <c r="FC107" i="8"/>
  <c r="FD107" i="8"/>
  <c r="FE107" i="8"/>
  <c r="FF107" i="8"/>
  <c r="FG107" i="8"/>
  <c r="FH107" i="8"/>
  <c r="FI107" i="8"/>
  <c r="FJ107" i="8"/>
  <c r="FK107" i="8"/>
  <c r="FL107" i="8"/>
  <c r="FM107" i="8"/>
  <c r="FN107" i="8"/>
  <c r="FO107" i="8"/>
  <c r="FP107" i="8"/>
  <c r="FQ107" i="8"/>
  <c r="FR107" i="8"/>
  <c r="FS107" i="8"/>
  <c r="FT107" i="8"/>
  <c r="FU107" i="8"/>
  <c r="FV107" i="8"/>
  <c r="FW107" i="8"/>
  <c r="FX107" i="8"/>
  <c r="FY107" i="8"/>
  <c r="DW108" i="8"/>
  <c r="DX108" i="8"/>
  <c r="FZ108" i="8" s="1"/>
  <c r="GB108" i="8" s="1"/>
  <c r="DY108" i="8"/>
  <c r="DZ108" i="8"/>
  <c r="EA108" i="8"/>
  <c r="EB108" i="8"/>
  <c r="EC108" i="8"/>
  <c r="ED108" i="8"/>
  <c r="EE108" i="8"/>
  <c r="EF108" i="8"/>
  <c r="EG108" i="8"/>
  <c r="EH108" i="8"/>
  <c r="EI108" i="8"/>
  <c r="EJ108" i="8"/>
  <c r="EK108" i="8"/>
  <c r="EL108" i="8"/>
  <c r="EM108" i="8"/>
  <c r="EN108" i="8"/>
  <c r="EO108" i="8"/>
  <c r="EP108" i="8"/>
  <c r="EQ108" i="8"/>
  <c r="ER108" i="8"/>
  <c r="ES108" i="8"/>
  <c r="ET108" i="8"/>
  <c r="EU108" i="8"/>
  <c r="EV108" i="8"/>
  <c r="EW108" i="8"/>
  <c r="EX108" i="8"/>
  <c r="EY108" i="8"/>
  <c r="EZ108" i="8"/>
  <c r="FA108" i="8"/>
  <c r="FB108" i="8"/>
  <c r="FC108" i="8"/>
  <c r="FD108" i="8"/>
  <c r="FE108" i="8"/>
  <c r="FF108" i="8"/>
  <c r="FG108" i="8"/>
  <c r="FH108" i="8"/>
  <c r="FI108" i="8"/>
  <c r="FJ108" i="8"/>
  <c r="FK108" i="8"/>
  <c r="FL108" i="8"/>
  <c r="FM108" i="8"/>
  <c r="FN108" i="8"/>
  <c r="FO108" i="8"/>
  <c r="FP108" i="8"/>
  <c r="FQ108" i="8"/>
  <c r="FR108" i="8"/>
  <c r="FS108" i="8"/>
  <c r="FT108" i="8"/>
  <c r="FU108" i="8"/>
  <c r="FV108" i="8"/>
  <c r="FW108" i="8"/>
  <c r="FX108" i="8"/>
  <c r="FY108" i="8"/>
  <c r="DW109" i="8"/>
  <c r="DX109" i="8"/>
  <c r="DY109" i="8"/>
  <c r="DZ109" i="8"/>
  <c r="EA109" i="8"/>
  <c r="EB109" i="8"/>
  <c r="EC109" i="8"/>
  <c r="ED109" i="8"/>
  <c r="EE109" i="8"/>
  <c r="EF109" i="8"/>
  <c r="EG109" i="8"/>
  <c r="EH109" i="8"/>
  <c r="EI109" i="8"/>
  <c r="EJ109" i="8"/>
  <c r="EK109" i="8"/>
  <c r="EL109" i="8"/>
  <c r="EM109" i="8"/>
  <c r="EN109" i="8"/>
  <c r="EO109" i="8"/>
  <c r="EP109" i="8"/>
  <c r="EQ109" i="8"/>
  <c r="ER109" i="8"/>
  <c r="ES109" i="8"/>
  <c r="ET109" i="8"/>
  <c r="EU109" i="8"/>
  <c r="EV109" i="8"/>
  <c r="EW109" i="8"/>
  <c r="EX109" i="8"/>
  <c r="EY109" i="8"/>
  <c r="EZ109" i="8"/>
  <c r="FA109" i="8"/>
  <c r="FB109" i="8"/>
  <c r="FC109" i="8"/>
  <c r="FD109" i="8"/>
  <c r="FE109" i="8"/>
  <c r="FF109" i="8"/>
  <c r="FG109" i="8"/>
  <c r="FH109" i="8"/>
  <c r="FI109" i="8"/>
  <c r="FJ109" i="8"/>
  <c r="FK109" i="8"/>
  <c r="FL109" i="8"/>
  <c r="FM109" i="8"/>
  <c r="FN109" i="8"/>
  <c r="FO109" i="8"/>
  <c r="FP109" i="8"/>
  <c r="FQ109" i="8"/>
  <c r="FR109" i="8"/>
  <c r="FS109" i="8"/>
  <c r="FT109" i="8"/>
  <c r="FU109" i="8"/>
  <c r="FV109" i="8"/>
  <c r="FW109" i="8"/>
  <c r="FX109" i="8"/>
  <c r="FY109" i="8"/>
  <c r="DW110" i="8"/>
  <c r="DX110" i="8"/>
  <c r="DY110" i="8"/>
  <c r="DZ110" i="8"/>
  <c r="FZ110" i="8" s="1"/>
  <c r="GB110" i="8" s="1"/>
  <c r="EA110" i="8"/>
  <c r="EB110" i="8"/>
  <c r="EC110" i="8"/>
  <c r="ED110" i="8"/>
  <c r="EE110" i="8"/>
  <c r="EF110" i="8"/>
  <c r="EG110" i="8"/>
  <c r="EH110" i="8"/>
  <c r="EI110" i="8"/>
  <c r="EJ110" i="8"/>
  <c r="EK110" i="8"/>
  <c r="EL110" i="8"/>
  <c r="EM110" i="8"/>
  <c r="EN110" i="8"/>
  <c r="EO110" i="8"/>
  <c r="EP110" i="8"/>
  <c r="EQ110" i="8"/>
  <c r="ER110" i="8"/>
  <c r="ES110" i="8"/>
  <c r="ET110" i="8"/>
  <c r="EU110" i="8"/>
  <c r="EV110" i="8"/>
  <c r="EW110" i="8"/>
  <c r="EX110" i="8"/>
  <c r="EY110" i="8"/>
  <c r="EZ110" i="8"/>
  <c r="FA110" i="8"/>
  <c r="FB110" i="8"/>
  <c r="FC110" i="8"/>
  <c r="FD110" i="8"/>
  <c r="FE110" i="8"/>
  <c r="FF110" i="8"/>
  <c r="FG110" i="8"/>
  <c r="FH110" i="8"/>
  <c r="FI110" i="8"/>
  <c r="FJ110" i="8"/>
  <c r="FK110" i="8"/>
  <c r="FL110" i="8"/>
  <c r="FM110" i="8"/>
  <c r="FN110" i="8"/>
  <c r="FO110" i="8"/>
  <c r="FP110" i="8"/>
  <c r="FQ110" i="8"/>
  <c r="FR110" i="8"/>
  <c r="FS110" i="8"/>
  <c r="FT110" i="8"/>
  <c r="FU110" i="8"/>
  <c r="FV110" i="8"/>
  <c r="FW110" i="8"/>
  <c r="FX110" i="8"/>
  <c r="FY110" i="8"/>
  <c r="DW111" i="8"/>
  <c r="DX111" i="8"/>
  <c r="DY111" i="8"/>
  <c r="DZ111" i="8"/>
  <c r="EA111" i="8"/>
  <c r="FZ111" i="8" s="1"/>
  <c r="GB111" i="8" s="1"/>
  <c r="EB111" i="8"/>
  <c r="EC111" i="8"/>
  <c r="ED111" i="8"/>
  <c r="EE111" i="8"/>
  <c r="EF111" i="8"/>
  <c r="EG111" i="8"/>
  <c r="EH111" i="8"/>
  <c r="EI111" i="8"/>
  <c r="EJ111" i="8"/>
  <c r="EK111" i="8"/>
  <c r="EL111" i="8"/>
  <c r="EM111" i="8"/>
  <c r="EN111" i="8"/>
  <c r="EO111" i="8"/>
  <c r="EP111" i="8"/>
  <c r="EQ111" i="8"/>
  <c r="ER111" i="8"/>
  <c r="ES111" i="8"/>
  <c r="ET111" i="8"/>
  <c r="EU111" i="8"/>
  <c r="EV111" i="8"/>
  <c r="EW111" i="8"/>
  <c r="EX111" i="8"/>
  <c r="EY111" i="8"/>
  <c r="EZ111" i="8"/>
  <c r="FA111" i="8"/>
  <c r="FB111" i="8"/>
  <c r="FC111" i="8"/>
  <c r="FD111" i="8"/>
  <c r="FE111" i="8"/>
  <c r="FF111" i="8"/>
  <c r="FG111" i="8"/>
  <c r="FH111" i="8"/>
  <c r="FI111" i="8"/>
  <c r="FJ111" i="8"/>
  <c r="FK111" i="8"/>
  <c r="FL111" i="8"/>
  <c r="FM111" i="8"/>
  <c r="FN111" i="8"/>
  <c r="FO111" i="8"/>
  <c r="FP111" i="8"/>
  <c r="FQ111" i="8"/>
  <c r="FR111" i="8"/>
  <c r="FS111" i="8"/>
  <c r="FT111" i="8"/>
  <c r="FU111" i="8"/>
  <c r="FV111" i="8"/>
  <c r="FW111" i="8"/>
  <c r="FX111" i="8"/>
  <c r="FY111" i="8"/>
  <c r="DW112" i="8"/>
  <c r="DX112" i="8"/>
  <c r="DY112" i="8"/>
  <c r="DZ112" i="8"/>
  <c r="EA112" i="8"/>
  <c r="EB112" i="8"/>
  <c r="FZ112" i="8" s="1"/>
  <c r="GB112" i="8" s="1"/>
  <c r="EC112" i="8"/>
  <c r="ED112" i="8"/>
  <c r="EE112" i="8"/>
  <c r="EF112" i="8"/>
  <c r="EG112" i="8"/>
  <c r="EH112" i="8"/>
  <c r="EI112" i="8"/>
  <c r="EJ112" i="8"/>
  <c r="EK112" i="8"/>
  <c r="EL112" i="8"/>
  <c r="EM112" i="8"/>
  <c r="EN112" i="8"/>
  <c r="EO112" i="8"/>
  <c r="EP112" i="8"/>
  <c r="EQ112" i="8"/>
  <c r="ER112" i="8"/>
  <c r="ES112" i="8"/>
  <c r="ET112" i="8"/>
  <c r="EU112" i="8"/>
  <c r="EV112" i="8"/>
  <c r="EW112" i="8"/>
  <c r="EX112" i="8"/>
  <c r="EY112" i="8"/>
  <c r="EZ112" i="8"/>
  <c r="FA112" i="8"/>
  <c r="FB112" i="8"/>
  <c r="FC112" i="8"/>
  <c r="FD112" i="8"/>
  <c r="FE112" i="8"/>
  <c r="FF112" i="8"/>
  <c r="FG112" i="8"/>
  <c r="FH112" i="8"/>
  <c r="FI112" i="8"/>
  <c r="FJ112" i="8"/>
  <c r="FK112" i="8"/>
  <c r="FL112" i="8"/>
  <c r="FM112" i="8"/>
  <c r="FN112" i="8"/>
  <c r="FO112" i="8"/>
  <c r="FP112" i="8"/>
  <c r="FQ112" i="8"/>
  <c r="FR112" i="8"/>
  <c r="FS112" i="8"/>
  <c r="FT112" i="8"/>
  <c r="FU112" i="8"/>
  <c r="FV112" i="8"/>
  <c r="FW112" i="8"/>
  <c r="FX112" i="8"/>
  <c r="FY112" i="8"/>
  <c r="DW113" i="8"/>
  <c r="DX113" i="8"/>
  <c r="DY113" i="8"/>
  <c r="DZ113" i="8"/>
  <c r="EA113" i="8"/>
  <c r="EB113" i="8"/>
  <c r="EC113" i="8"/>
  <c r="FZ113" i="8" s="1"/>
  <c r="GB113" i="8" s="1"/>
  <c r="ED113" i="8"/>
  <c r="EE113" i="8"/>
  <c r="EF113" i="8"/>
  <c r="EG113" i="8"/>
  <c r="EH113" i="8"/>
  <c r="EI113" i="8"/>
  <c r="EJ113" i="8"/>
  <c r="EK113" i="8"/>
  <c r="EL113" i="8"/>
  <c r="EM113" i="8"/>
  <c r="EN113" i="8"/>
  <c r="EO113" i="8"/>
  <c r="EP113" i="8"/>
  <c r="EQ113" i="8"/>
  <c r="ER113" i="8"/>
  <c r="ES113" i="8"/>
  <c r="ET113" i="8"/>
  <c r="EU113" i="8"/>
  <c r="EV113" i="8"/>
  <c r="EW113" i="8"/>
  <c r="EX113" i="8"/>
  <c r="EY113" i="8"/>
  <c r="EZ113" i="8"/>
  <c r="FA113" i="8"/>
  <c r="FB113" i="8"/>
  <c r="FC113" i="8"/>
  <c r="FD113" i="8"/>
  <c r="FE113" i="8"/>
  <c r="FF113" i="8"/>
  <c r="FG113" i="8"/>
  <c r="FH113" i="8"/>
  <c r="FI113" i="8"/>
  <c r="FJ113" i="8"/>
  <c r="FK113" i="8"/>
  <c r="FL113" i="8"/>
  <c r="FM113" i="8"/>
  <c r="FN113" i="8"/>
  <c r="FO113" i="8"/>
  <c r="FP113" i="8"/>
  <c r="FQ113" i="8"/>
  <c r="FR113" i="8"/>
  <c r="FS113" i="8"/>
  <c r="FT113" i="8"/>
  <c r="FU113" i="8"/>
  <c r="FV113" i="8"/>
  <c r="FW113" i="8"/>
  <c r="FX113" i="8"/>
  <c r="FY113" i="8"/>
  <c r="DW114" i="8"/>
  <c r="DX114" i="8"/>
  <c r="DY114" i="8"/>
  <c r="DZ114" i="8"/>
  <c r="EA114" i="8"/>
  <c r="EB114" i="8"/>
  <c r="EC114" i="8"/>
  <c r="ED114" i="8"/>
  <c r="FZ114" i="8" s="1"/>
  <c r="GB114" i="8" s="1"/>
  <c r="EE114" i="8"/>
  <c r="EF114" i="8"/>
  <c r="EG114" i="8"/>
  <c r="EH114" i="8"/>
  <c r="EI114" i="8"/>
  <c r="EJ114" i="8"/>
  <c r="EK114" i="8"/>
  <c r="EL114" i="8"/>
  <c r="EM114" i="8"/>
  <c r="EN114" i="8"/>
  <c r="EO114" i="8"/>
  <c r="EP114" i="8"/>
  <c r="EQ114" i="8"/>
  <c r="ER114" i="8"/>
  <c r="ES114" i="8"/>
  <c r="ET114" i="8"/>
  <c r="EU114" i="8"/>
  <c r="EV114" i="8"/>
  <c r="EW114" i="8"/>
  <c r="EX114" i="8"/>
  <c r="EY114" i="8"/>
  <c r="EZ114" i="8"/>
  <c r="FA114" i="8"/>
  <c r="FB114" i="8"/>
  <c r="FC114" i="8"/>
  <c r="FD114" i="8"/>
  <c r="FE114" i="8"/>
  <c r="FF114" i="8"/>
  <c r="FG114" i="8"/>
  <c r="FH114" i="8"/>
  <c r="FI114" i="8"/>
  <c r="FJ114" i="8"/>
  <c r="FK114" i="8"/>
  <c r="FL114" i="8"/>
  <c r="FM114" i="8"/>
  <c r="FN114" i="8"/>
  <c r="FO114" i="8"/>
  <c r="FP114" i="8"/>
  <c r="FQ114" i="8"/>
  <c r="FR114" i="8"/>
  <c r="FS114" i="8"/>
  <c r="FT114" i="8"/>
  <c r="FU114" i="8"/>
  <c r="FV114" i="8"/>
  <c r="FW114" i="8"/>
  <c r="FX114" i="8"/>
  <c r="FY114" i="8"/>
  <c r="DW115" i="8"/>
  <c r="FZ115" i="8" s="1"/>
  <c r="GB115" i="8" s="1"/>
  <c r="DX115" i="8"/>
  <c r="DY115" i="8"/>
  <c r="DZ115" i="8"/>
  <c r="EA115" i="8"/>
  <c r="EB115" i="8"/>
  <c r="EC115" i="8"/>
  <c r="ED115" i="8"/>
  <c r="EE115" i="8"/>
  <c r="EF115" i="8"/>
  <c r="EG115" i="8"/>
  <c r="EH115" i="8"/>
  <c r="EI115" i="8"/>
  <c r="EJ115" i="8"/>
  <c r="EK115" i="8"/>
  <c r="EL115" i="8"/>
  <c r="EM115" i="8"/>
  <c r="EN115" i="8"/>
  <c r="EO115" i="8"/>
  <c r="EP115" i="8"/>
  <c r="EQ115" i="8"/>
  <c r="ER115" i="8"/>
  <c r="ES115" i="8"/>
  <c r="ET115" i="8"/>
  <c r="EU115" i="8"/>
  <c r="EV115" i="8"/>
  <c r="EW115" i="8"/>
  <c r="EX115" i="8"/>
  <c r="EY115" i="8"/>
  <c r="EZ115" i="8"/>
  <c r="FA115" i="8"/>
  <c r="FB115" i="8"/>
  <c r="FC115" i="8"/>
  <c r="FD115" i="8"/>
  <c r="FE115" i="8"/>
  <c r="FF115" i="8"/>
  <c r="FG115" i="8"/>
  <c r="FH115" i="8"/>
  <c r="FI115" i="8"/>
  <c r="FJ115" i="8"/>
  <c r="FK115" i="8"/>
  <c r="FL115" i="8"/>
  <c r="FM115" i="8"/>
  <c r="FN115" i="8"/>
  <c r="FO115" i="8"/>
  <c r="FP115" i="8"/>
  <c r="FQ115" i="8"/>
  <c r="FR115" i="8"/>
  <c r="FS115" i="8"/>
  <c r="FT115" i="8"/>
  <c r="FU115" i="8"/>
  <c r="FV115" i="8"/>
  <c r="FW115" i="8"/>
  <c r="FX115" i="8"/>
  <c r="FY115" i="8"/>
  <c r="DW116" i="8"/>
  <c r="DX116" i="8"/>
  <c r="FZ116" i="8" s="1"/>
  <c r="GB116" i="8" s="1"/>
  <c r="DY116" i="8"/>
  <c r="DZ116" i="8"/>
  <c r="EA116" i="8"/>
  <c r="EB116" i="8"/>
  <c r="EC116" i="8"/>
  <c r="ED116" i="8"/>
  <c r="EE116" i="8"/>
  <c r="EF116" i="8"/>
  <c r="EG116" i="8"/>
  <c r="EH116" i="8"/>
  <c r="EI116" i="8"/>
  <c r="EJ116" i="8"/>
  <c r="EK116" i="8"/>
  <c r="EL116" i="8"/>
  <c r="EM116" i="8"/>
  <c r="EN116" i="8"/>
  <c r="EO116" i="8"/>
  <c r="EP116" i="8"/>
  <c r="EQ116" i="8"/>
  <c r="ER116" i="8"/>
  <c r="ES116" i="8"/>
  <c r="ET116" i="8"/>
  <c r="EU116" i="8"/>
  <c r="EV116" i="8"/>
  <c r="EW116" i="8"/>
  <c r="EX116" i="8"/>
  <c r="EY116" i="8"/>
  <c r="EZ116" i="8"/>
  <c r="FA116" i="8"/>
  <c r="FB116" i="8"/>
  <c r="FC116" i="8"/>
  <c r="FD116" i="8"/>
  <c r="FE116" i="8"/>
  <c r="FF116" i="8"/>
  <c r="FG116" i="8"/>
  <c r="FH116" i="8"/>
  <c r="FI116" i="8"/>
  <c r="FJ116" i="8"/>
  <c r="FK116" i="8"/>
  <c r="FL116" i="8"/>
  <c r="FM116" i="8"/>
  <c r="FN116" i="8"/>
  <c r="FO116" i="8"/>
  <c r="FP116" i="8"/>
  <c r="FQ116" i="8"/>
  <c r="FR116" i="8"/>
  <c r="FS116" i="8"/>
  <c r="FT116" i="8"/>
  <c r="FU116" i="8"/>
  <c r="FV116" i="8"/>
  <c r="FW116" i="8"/>
  <c r="FX116" i="8"/>
  <c r="FY116" i="8"/>
  <c r="DW117" i="8"/>
  <c r="DX117" i="8"/>
  <c r="DY117" i="8"/>
  <c r="DZ117" i="8"/>
  <c r="EA117" i="8"/>
  <c r="EB117" i="8"/>
  <c r="EC117" i="8"/>
  <c r="ED117" i="8"/>
  <c r="EE117" i="8"/>
  <c r="EF117" i="8"/>
  <c r="EG117" i="8"/>
  <c r="EH117" i="8"/>
  <c r="EI117" i="8"/>
  <c r="EJ117" i="8"/>
  <c r="EK117" i="8"/>
  <c r="EL117" i="8"/>
  <c r="EM117" i="8"/>
  <c r="EN117" i="8"/>
  <c r="EO117" i="8"/>
  <c r="EP117" i="8"/>
  <c r="EQ117" i="8"/>
  <c r="ER117" i="8"/>
  <c r="ES117" i="8"/>
  <c r="ET117" i="8"/>
  <c r="EU117" i="8"/>
  <c r="EV117" i="8"/>
  <c r="EW117" i="8"/>
  <c r="EX117" i="8"/>
  <c r="EY117" i="8"/>
  <c r="EZ117" i="8"/>
  <c r="FA117" i="8"/>
  <c r="FB117" i="8"/>
  <c r="FC117" i="8"/>
  <c r="FD117" i="8"/>
  <c r="FE117" i="8"/>
  <c r="FF117" i="8"/>
  <c r="FG117" i="8"/>
  <c r="FH117" i="8"/>
  <c r="FI117" i="8"/>
  <c r="FJ117" i="8"/>
  <c r="FK117" i="8"/>
  <c r="FL117" i="8"/>
  <c r="FM117" i="8"/>
  <c r="FN117" i="8"/>
  <c r="FO117" i="8"/>
  <c r="FP117" i="8"/>
  <c r="FQ117" i="8"/>
  <c r="FR117" i="8"/>
  <c r="FS117" i="8"/>
  <c r="FT117" i="8"/>
  <c r="FU117" i="8"/>
  <c r="FV117" i="8"/>
  <c r="FW117" i="8"/>
  <c r="FX117" i="8"/>
  <c r="FY117" i="8"/>
  <c r="GI68" i="8"/>
  <c r="GB63" i="8"/>
  <c r="GA101" i="8"/>
  <c r="GA102" i="8"/>
  <c r="GA103" i="8"/>
  <c r="GA104" i="8"/>
  <c r="GA105" i="8"/>
  <c r="GA106" i="8"/>
  <c r="GA107" i="8"/>
  <c r="GA108" i="8"/>
  <c r="GA109" i="8"/>
  <c r="GA110" i="8"/>
  <c r="GA111" i="8"/>
  <c r="GA112" i="8"/>
  <c r="GA113" i="8"/>
  <c r="GA114" i="8"/>
  <c r="GA115" i="8"/>
  <c r="GA116" i="8"/>
  <c r="GA117" i="8"/>
  <c r="GA81" i="8"/>
  <c r="GA82" i="8"/>
  <c r="GA83" i="8"/>
  <c r="GA84" i="8"/>
  <c r="GA85" i="8"/>
  <c r="GA86" i="8"/>
  <c r="GA87" i="8"/>
  <c r="GA88" i="8"/>
  <c r="GA89" i="8"/>
  <c r="GA90" i="8"/>
  <c r="GA91" i="8"/>
  <c r="GA92" i="8"/>
  <c r="GA93" i="8"/>
  <c r="GA94" i="8"/>
  <c r="GA95" i="8"/>
  <c r="GA96" i="8"/>
  <c r="GA97" i="8"/>
  <c r="GA98" i="8"/>
  <c r="GA99" i="8"/>
  <c r="GA100" i="8"/>
  <c r="GA64" i="8"/>
  <c r="GA65" i="8"/>
  <c r="GA66" i="8"/>
  <c r="GA67" i="8"/>
  <c r="GA68" i="8"/>
  <c r="GA69" i="8"/>
  <c r="GA70" i="8"/>
  <c r="GA71" i="8"/>
  <c r="GA72" i="8"/>
  <c r="GA73" i="8"/>
  <c r="GA74" i="8"/>
  <c r="GA75" i="8"/>
  <c r="GA76" i="8"/>
  <c r="GA77" i="8"/>
  <c r="GA78" i="8"/>
  <c r="GA79" i="8"/>
  <c r="GA80" i="8"/>
  <c r="GA63" i="8"/>
  <c r="FZ101" i="8"/>
  <c r="GB101" i="8" s="1"/>
  <c r="FZ109" i="8"/>
  <c r="GB109" i="8" s="1"/>
  <c r="FZ117" i="8"/>
  <c r="GB117" i="8" s="1"/>
  <c r="FZ71" i="8"/>
  <c r="GB71" i="8" s="1"/>
  <c r="FZ79" i="8"/>
  <c r="GB79" i="8" s="1"/>
  <c r="FZ87" i="8"/>
  <c r="GB87" i="8" s="1"/>
  <c r="FZ95" i="8"/>
  <c r="GB95" i="8" s="1"/>
  <c r="FZ63" i="8"/>
  <c r="FY63" i="8"/>
  <c r="FX63" i="8"/>
  <c r="FW63" i="8"/>
  <c r="FV63" i="8"/>
  <c r="FU63" i="8"/>
  <c r="FT63" i="8"/>
  <c r="FS63" i="8"/>
  <c r="FR63" i="8"/>
  <c r="FQ63" i="8"/>
  <c r="FP63" i="8"/>
  <c r="FO63" i="8"/>
  <c r="FN63" i="8"/>
  <c r="FM63" i="8"/>
  <c r="FL63" i="8"/>
  <c r="FK63" i="8"/>
  <c r="FJ63" i="8"/>
  <c r="FI63" i="8"/>
  <c r="FH63" i="8"/>
  <c r="FG63" i="8"/>
  <c r="FF63" i="8"/>
  <c r="FE63" i="8"/>
  <c r="FD63" i="8"/>
  <c r="FC63" i="8"/>
  <c r="FB63" i="8"/>
  <c r="FA63" i="8"/>
  <c r="EZ63" i="8"/>
  <c r="EY63" i="8"/>
  <c r="EX63" i="8"/>
  <c r="EW63" i="8"/>
  <c r="EV63" i="8"/>
  <c r="EU63" i="8"/>
  <c r="ET63" i="8"/>
  <c r="ES63" i="8"/>
  <c r="ER63" i="8"/>
  <c r="EQ63" i="8"/>
  <c r="EP63" i="8"/>
  <c r="EO63" i="8"/>
  <c r="EN63" i="8"/>
  <c r="EM63" i="8"/>
  <c r="EL63" i="8"/>
  <c r="EK63" i="8"/>
  <c r="EJ63" i="8"/>
  <c r="EI63" i="8"/>
  <c r="EH63" i="8"/>
  <c r="EG63" i="8"/>
  <c r="EF63" i="8"/>
  <c r="EE63" i="8"/>
  <c r="ED63" i="8"/>
  <c r="EC63" i="8"/>
  <c r="EB63" i="8"/>
  <c r="EA63" i="8"/>
  <c r="DZ63" i="8"/>
  <c r="DY63" i="8"/>
  <c r="DX63" i="8"/>
  <c r="DW63" i="8"/>
  <c r="DW61" i="8" a="1"/>
  <c r="DW61" i="8" s="1"/>
  <c r="DW62" i="8"/>
  <c r="DW62" i="8" a="1"/>
  <c r="IH40" i="8"/>
  <c r="IH41" i="8"/>
  <c r="IH42" i="8"/>
  <c r="IH43" i="8"/>
  <c r="IH44" i="8"/>
  <c r="IH45" i="8"/>
  <c r="IH46" i="8"/>
  <c r="IH47" i="8"/>
  <c r="IH48" i="8"/>
  <c r="IH49" i="8"/>
  <c r="IH50" i="8"/>
  <c r="IH51" i="8"/>
  <c r="IH52" i="8"/>
  <c r="IH53" i="8"/>
  <c r="IH54" i="8"/>
  <c r="IH55" i="8"/>
  <c r="IH56" i="8"/>
  <c r="IH3" i="8"/>
  <c r="IH4" i="8"/>
  <c r="IH5" i="8"/>
  <c r="IH6" i="8"/>
  <c r="IH7" i="8"/>
  <c r="IH8" i="8"/>
  <c r="IH9" i="8"/>
  <c r="IH10" i="8"/>
  <c r="IH11" i="8"/>
  <c r="IH12" i="8"/>
  <c r="IH13" i="8"/>
  <c r="IH14" i="8"/>
  <c r="IH15" i="8"/>
  <c r="IH16" i="8"/>
  <c r="IH17" i="8"/>
  <c r="IH18" i="8"/>
  <c r="IH19" i="8"/>
  <c r="IH20" i="8"/>
  <c r="IH21" i="8"/>
  <c r="IH22" i="8"/>
  <c r="IH23" i="8"/>
  <c r="IH24" i="8"/>
  <c r="IH25" i="8"/>
  <c r="IH26" i="8"/>
  <c r="IH27" i="8"/>
  <c r="IH28" i="8"/>
  <c r="IH29" i="8"/>
  <c r="IH30" i="8"/>
  <c r="IH31" i="8"/>
  <c r="IH32" i="8"/>
  <c r="IH33" i="8"/>
  <c r="IH34" i="8"/>
  <c r="IH35" i="8"/>
  <c r="IH36" i="8"/>
  <c r="IH37" i="8"/>
  <c r="IH38" i="8"/>
  <c r="IH39" i="8"/>
  <c r="IH2" i="8"/>
  <c r="IG58" i="8"/>
  <c r="IG45" i="8"/>
  <c r="IG46" i="8"/>
  <c r="IG47" i="8"/>
  <c r="IG48" i="8"/>
  <c r="IG49" i="8"/>
  <c r="IG50" i="8"/>
  <c r="IG51" i="8"/>
  <c r="IG52" i="8"/>
  <c r="IG53" i="8"/>
  <c r="IG54" i="8"/>
  <c r="IG55" i="8"/>
  <c r="IG56" i="8"/>
  <c r="IG3" i="8"/>
  <c r="IG4" i="8"/>
  <c r="IG5" i="8"/>
  <c r="IG6" i="8"/>
  <c r="IG7" i="8"/>
  <c r="IG8" i="8"/>
  <c r="IG9" i="8"/>
  <c r="IG10" i="8"/>
  <c r="IG11" i="8"/>
  <c r="IG12" i="8"/>
  <c r="IG13" i="8"/>
  <c r="IG14" i="8"/>
  <c r="IG15" i="8"/>
  <c r="IG16" i="8"/>
  <c r="IG17" i="8"/>
  <c r="IG18" i="8"/>
  <c r="IG19" i="8"/>
  <c r="IG20" i="8"/>
  <c r="IG21" i="8"/>
  <c r="IG22" i="8"/>
  <c r="IG23" i="8"/>
  <c r="IG24" i="8"/>
  <c r="IG25" i="8"/>
  <c r="IG26" i="8"/>
  <c r="IG27" i="8"/>
  <c r="IG28" i="8"/>
  <c r="IG29" i="8"/>
  <c r="IG30" i="8"/>
  <c r="IG31" i="8"/>
  <c r="IG32" i="8"/>
  <c r="IG33" i="8"/>
  <c r="IG34" i="8"/>
  <c r="IG35" i="8"/>
  <c r="IG36" i="8"/>
  <c r="IG37" i="8"/>
  <c r="IG38" i="8"/>
  <c r="IG39" i="8"/>
  <c r="IG40" i="8"/>
  <c r="IG41" i="8"/>
  <c r="IG42" i="8"/>
  <c r="IG43" i="8"/>
  <c r="IG44" i="8"/>
  <c r="IG2" i="8"/>
  <c r="IF58" i="8"/>
  <c r="IF35" i="8"/>
  <c r="IF36" i="8"/>
  <c r="IF37" i="8"/>
  <c r="IF38" i="8"/>
  <c r="IF39" i="8"/>
  <c r="IF40" i="8"/>
  <c r="IF41" i="8"/>
  <c r="IF42" i="8"/>
  <c r="IF43" i="8"/>
  <c r="IF44" i="8"/>
  <c r="IF45" i="8"/>
  <c r="IF46" i="8"/>
  <c r="IF47" i="8"/>
  <c r="IF48" i="8"/>
  <c r="IF49" i="8"/>
  <c r="IF50" i="8"/>
  <c r="IF51" i="8"/>
  <c r="IF52" i="8"/>
  <c r="IF53" i="8"/>
  <c r="IF54" i="8"/>
  <c r="IF55" i="8"/>
  <c r="IF56" i="8"/>
  <c r="IF3" i="8"/>
  <c r="IF4" i="8"/>
  <c r="IF5" i="8"/>
  <c r="IF6" i="8"/>
  <c r="IF7" i="8"/>
  <c r="IF8" i="8"/>
  <c r="IF9" i="8"/>
  <c r="IF10" i="8"/>
  <c r="IF11" i="8"/>
  <c r="IF12" i="8"/>
  <c r="IF13" i="8"/>
  <c r="IF14" i="8"/>
  <c r="IF15" i="8"/>
  <c r="IF16" i="8"/>
  <c r="IF17" i="8"/>
  <c r="IF18" i="8"/>
  <c r="IF19" i="8"/>
  <c r="IF20" i="8"/>
  <c r="IF21" i="8"/>
  <c r="IF22" i="8"/>
  <c r="IF23" i="8"/>
  <c r="IF24" i="8"/>
  <c r="IF25" i="8"/>
  <c r="IF26" i="8"/>
  <c r="IF27" i="8"/>
  <c r="IF28" i="8"/>
  <c r="IF29" i="8"/>
  <c r="IF30" i="8"/>
  <c r="IF31" i="8"/>
  <c r="IF32" i="8"/>
  <c r="IF33" i="8"/>
  <c r="IF34" i="8"/>
  <c r="IF2" i="8"/>
  <c r="HF58" i="8"/>
  <c r="HG58" i="8"/>
  <c r="HH58" i="8"/>
  <c r="HI58" i="8"/>
  <c r="HJ58" i="8"/>
  <c r="HK58" i="8"/>
  <c r="HL58" i="8"/>
  <c r="HM58" i="8"/>
  <c r="HN58" i="8"/>
  <c r="HO58" i="8"/>
  <c r="HP58" i="8"/>
  <c r="HQ58" i="8"/>
  <c r="HR58" i="8"/>
  <c r="HS58" i="8"/>
  <c r="HT58" i="8"/>
  <c r="HU58" i="8"/>
  <c r="HV58" i="8"/>
  <c r="HW58" i="8"/>
  <c r="HX58" i="8"/>
  <c r="HY58" i="8"/>
  <c r="HZ58" i="8"/>
  <c r="IA58" i="8"/>
  <c r="IB58" i="8"/>
  <c r="IC58" i="8"/>
  <c r="ID58" i="8"/>
  <c r="GC58" i="8"/>
  <c r="GD58" i="8"/>
  <c r="GE58" i="8"/>
  <c r="GF58" i="8"/>
  <c r="GG58" i="8"/>
  <c r="GH58" i="8"/>
  <c r="GI58" i="8"/>
  <c r="GJ58" i="8"/>
  <c r="GK58" i="8"/>
  <c r="GL58" i="8"/>
  <c r="GM58" i="8"/>
  <c r="GN58" i="8"/>
  <c r="GO58" i="8"/>
  <c r="GP58" i="8"/>
  <c r="GQ58" i="8"/>
  <c r="GR58" i="8"/>
  <c r="GS58" i="8"/>
  <c r="GT58" i="8"/>
  <c r="GU58" i="8"/>
  <c r="GV58" i="8"/>
  <c r="GW58" i="8"/>
  <c r="GX58" i="8"/>
  <c r="GY58" i="8"/>
  <c r="GZ58" i="8"/>
  <c r="HA58" i="8"/>
  <c r="HB58" i="8"/>
  <c r="HC58" i="8"/>
  <c r="HD58" i="8"/>
  <c r="HE58" i="8"/>
  <c r="GB58" i="8"/>
  <c r="GC39" i="8"/>
  <c r="GD39" i="8"/>
  <c r="GE39" i="8"/>
  <c r="GF39" i="8"/>
  <c r="GG39" i="8"/>
  <c r="GH39" i="8"/>
  <c r="GI39" i="8"/>
  <c r="GJ39" i="8"/>
  <c r="GK39" i="8"/>
  <c r="GL39" i="8"/>
  <c r="GM39" i="8"/>
  <c r="GN39" i="8"/>
  <c r="GO39" i="8"/>
  <c r="GP39" i="8"/>
  <c r="GQ39" i="8"/>
  <c r="GR39" i="8"/>
  <c r="GS39" i="8"/>
  <c r="GT39" i="8"/>
  <c r="GU39" i="8"/>
  <c r="GV39" i="8"/>
  <c r="GW39" i="8"/>
  <c r="GX39" i="8"/>
  <c r="GY39" i="8"/>
  <c r="GZ39" i="8"/>
  <c r="HA39" i="8"/>
  <c r="HB39" i="8"/>
  <c r="HC39" i="8"/>
  <c r="HD39" i="8"/>
  <c r="HE39" i="8"/>
  <c r="HF39" i="8"/>
  <c r="HG39" i="8"/>
  <c r="HH39" i="8"/>
  <c r="HI39" i="8"/>
  <c r="HJ39" i="8"/>
  <c r="HK39" i="8"/>
  <c r="HL39" i="8"/>
  <c r="HM39" i="8"/>
  <c r="HN39" i="8"/>
  <c r="HO39" i="8"/>
  <c r="HP39" i="8"/>
  <c r="HQ39" i="8"/>
  <c r="HR39" i="8"/>
  <c r="HS39" i="8"/>
  <c r="HT39" i="8"/>
  <c r="HU39" i="8"/>
  <c r="HV39" i="8"/>
  <c r="HW39" i="8"/>
  <c r="HX39" i="8"/>
  <c r="HY39" i="8"/>
  <c r="HZ39" i="8"/>
  <c r="IA39" i="8"/>
  <c r="IB39" i="8"/>
  <c r="IC39" i="8"/>
  <c r="ID39" i="8"/>
  <c r="GC40" i="8"/>
  <c r="GD40" i="8"/>
  <c r="GE40" i="8"/>
  <c r="GF40" i="8"/>
  <c r="GG40" i="8"/>
  <c r="GH40" i="8"/>
  <c r="GI40" i="8"/>
  <c r="GJ40" i="8"/>
  <c r="GK40" i="8"/>
  <c r="GL40" i="8"/>
  <c r="GM40" i="8"/>
  <c r="GN40" i="8"/>
  <c r="GO40" i="8"/>
  <c r="GP40" i="8"/>
  <c r="GQ40" i="8"/>
  <c r="GR40" i="8"/>
  <c r="GS40" i="8"/>
  <c r="GT40" i="8"/>
  <c r="GU40" i="8"/>
  <c r="GV40" i="8"/>
  <c r="GW40" i="8"/>
  <c r="GX40" i="8"/>
  <c r="GY40" i="8"/>
  <c r="GZ40" i="8"/>
  <c r="HA40" i="8"/>
  <c r="HB40" i="8"/>
  <c r="HC40" i="8"/>
  <c r="HD40" i="8"/>
  <c r="HE40" i="8"/>
  <c r="HF40" i="8"/>
  <c r="HG40" i="8"/>
  <c r="HH40" i="8"/>
  <c r="HI40" i="8"/>
  <c r="HJ40" i="8"/>
  <c r="HK40" i="8"/>
  <c r="HL40" i="8"/>
  <c r="HM40" i="8"/>
  <c r="HN40" i="8"/>
  <c r="HO40" i="8"/>
  <c r="HP40" i="8"/>
  <c r="HQ40" i="8"/>
  <c r="HR40" i="8"/>
  <c r="HS40" i="8"/>
  <c r="HT40" i="8"/>
  <c r="HU40" i="8"/>
  <c r="HV40" i="8"/>
  <c r="HW40" i="8"/>
  <c r="HX40" i="8"/>
  <c r="HY40" i="8"/>
  <c r="HZ40" i="8"/>
  <c r="IA40" i="8"/>
  <c r="IB40" i="8"/>
  <c r="IC40" i="8"/>
  <c r="ID40" i="8"/>
  <c r="GC41" i="8"/>
  <c r="GD41" i="8"/>
  <c r="GE41" i="8"/>
  <c r="GF41" i="8"/>
  <c r="GG41" i="8"/>
  <c r="GH41" i="8"/>
  <c r="GI41" i="8"/>
  <c r="GJ41" i="8"/>
  <c r="GK41" i="8"/>
  <c r="GL41" i="8"/>
  <c r="GM41" i="8"/>
  <c r="GN41" i="8"/>
  <c r="GO41" i="8"/>
  <c r="GP41" i="8"/>
  <c r="GQ41" i="8"/>
  <c r="GR41" i="8"/>
  <c r="GS41" i="8"/>
  <c r="GT41" i="8"/>
  <c r="GU41" i="8"/>
  <c r="GV41" i="8"/>
  <c r="GW41" i="8"/>
  <c r="GX41" i="8"/>
  <c r="GY41" i="8"/>
  <c r="GZ41" i="8"/>
  <c r="HA41" i="8"/>
  <c r="HB41" i="8"/>
  <c r="HC41" i="8"/>
  <c r="HD41" i="8"/>
  <c r="HE41" i="8"/>
  <c r="HF41" i="8"/>
  <c r="HG41" i="8"/>
  <c r="HH41" i="8"/>
  <c r="HI41" i="8"/>
  <c r="HJ41" i="8"/>
  <c r="HK41" i="8"/>
  <c r="HL41" i="8"/>
  <c r="HM41" i="8"/>
  <c r="HN41" i="8"/>
  <c r="HO41" i="8"/>
  <c r="HP41" i="8"/>
  <c r="HQ41" i="8"/>
  <c r="HR41" i="8"/>
  <c r="HS41" i="8"/>
  <c r="HT41" i="8"/>
  <c r="HU41" i="8"/>
  <c r="HV41" i="8"/>
  <c r="HW41" i="8"/>
  <c r="HX41" i="8"/>
  <c r="HY41" i="8"/>
  <c r="HZ41" i="8"/>
  <c r="IA41" i="8"/>
  <c r="IB41" i="8"/>
  <c r="IC41" i="8"/>
  <c r="ID41" i="8"/>
  <c r="GC42" i="8"/>
  <c r="GD42" i="8"/>
  <c r="GE42" i="8"/>
  <c r="GF42" i="8"/>
  <c r="GG42" i="8"/>
  <c r="GH42" i="8"/>
  <c r="GI42" i="8"/>
  <c r="GJ42" i="8"/>
  <c r="GK42" i="8"/>
  <c r="GL42" i="8"/>
  <c r="GM42" i="8"/>
  <c r="GN42" i="8"/>
  <c r="GO42" i="8"/>
  <c r="GP42" i="8"/>
  <c r="GQ42" i="8"/>
  <c r="GR42" i="8"/>
  <c r="GS42" i="8"/>
  <c r="GT42" i="8"/>
  <c r="GU42" i="8"/>
  <c r="GV42" i="8"/>
  <c r="GW42" i="8"/>
  <c r="GX42" i="8"/>
  <c r="GY42" i="8"/>
  <c r="GZ42" i="8"/>
  <c r="HA42" i="8"/>
  <c r="HB42" i="8"/>
  <c r="HC42" i="8"/>
  <c r="HD42" i="8"/>
  <c r="HE42" i="8"/>
  <c r="HF42" i="8"/>
  <c r="HG42" i="8"/>
  <c r="HH42" i="8"/>
  <c r="HI42" i="8"/>
  <c r="HJ42" i="8"/>
  <c r="HK42" i="8"/>
  <c r="HL42" i="8"/>
  <c r="HM42" i="8"/>
  <c r="HN42" i="8"/>
  <c r="HO42" i="8"/>
  <c r="HP42" i="8"/>
  <c r="HQ42" i="8"/>
  <c r="HR42" i="8"/>
  <c r="HS42" i="8"/>
  <c r="HT42" i="8"/>
  <c r="HU42" i="8"/>
  <c r="HV42" i="8"/>
  <c r="HW42" i="8"/>
  <c r="HX42" i="8"/>
  <c r="HY42" i="8"/>
  <c r="HZ42" i="8"/>
  <c r="IA42" i="8"/>
  <c r="IB42" i="8"/>
  <c r="IC42" i="8"/>
  <c r="ID42" i="8"/>
  <c r="GC43" i="8"/>
  <c r="GD43" i="8"/>
  <c r="GE43" i="8"/>
  <c r="GF43" i="8"/>
  <c r="GG43" i="8"/>
  <c r="GH43" i="8"/>
  <c r="GI43" i="8"/>
  <c r="GJ43" i="8"/>
  <c r="GK43" i="8"/>
  <c r="GL43" i="8"/>
  <c r="GM43" i="8"/>
  <c r="GN43" i="8"/>
  <c r="GO43" i="8"/>
  <c r="GP43" i="8"/>
  <c r="GQ43" i="8"/>
  <c r="GR43" i="8"/>
  <c r="GS43" i="8"/>
  <c r="GT43" i="8"/>
  <c r="GU43" i="8"/>
  <c r="GV43" i="8"/>
  <c r="GW43" i="8"/>
  <c r="GX43" i="8"/>
  <c r="GY43" i="8"/>
  <c r="GZ43" i="8"/>
  <c r="HA43" i="8"/>
  <c r="HB43" i="8"/>
  <c r="HC43" i="8"/>
  <c r="HD43" i="8"/>
  <c r="HE43" i="8"/>
  <c r="HF43" i="8"/>
  <c r="HG43" i="8"/>
  <c r="HH43" i="8"/>
  <c r="HI43" i="8"/>
  <c r="HJ43" i="8"/>
  <c r="HK43" i="8"/>
  <c r="HL43" i="8"/>
  <c r="HM43" i="8"/>
  <c r="HN43" i="8"/>
  <c r="HO43" i="8"/>
  <c r="HP43" i="8"/>
  <c r="HQ43" i="8"/>
  <c r="HR43" i="8"/>
  <c r="HS43" i="8"/>
  <c r="HT43" i="8"/>
  <c r="HU43" i="8"/>
  <c r="HV43" i="8"/>
  <c r="HW43" i="8"/>
  <c r="HX43" i="8"/>
  <c r="HY43" i="8"/>
  <c r="HZ43" i="8"/>
  <c r="IA43" i="8"/>
  <c r="IB43" i="8"/>
  <c r="IC43" i="8"/>
  <c r="ID43" i="8"/>
  <c r="GC44" i="8"/>
  <c r="GD44" i="8"/>
  <c r="GE44" i="8"/>
  <c r="GF44" i="8"/>
  <c r="GG44" i="8"/>
  <c r="GH44" i="8"/>
  <c r="GI44" i="8"/>
  <c r="GJ44" i="8"/>
  <c r="GK44" i="8"/>
  <c r="GL44" i="8"/>
  <c r="GM44" i="8"/>
  <c r="GN44" i="8"/>
  <c r="GO44" i="8"/>
  <c r="GP44" i="8"/>
  <c r="GQ44" i="8"/>
  <c r="GR44" i="8"/>
  <c r="GS44" i="8"/>
  <c r="GT44" i="8"/>
  <c r="GU44" i="8"/>
  <c r="GV44" i="8"/>
  <c r="GW44" i="8"/>
  <c r="GX44" i="8"/>
  <c r="GY44" i="8"/>
  <c r="GZ44" i="8"/>
  <c r="HA44" i="8"/>
  <c r="HB44" i="8"/>
  <c r="HC44" i="8"/>
  <c r="HD44" i="8"/>
  <c r="HE44" i="8"/>
  <c r="HF44" i="8"/>
  <c r="HG44" i="8"/>
  <c r="HH44" i="8"/>
  <c r="HI44" i="8"/>
  <c r="HJ44" i="8"/>
  <c r="HK44" i="8"/>
  <c r="HL44" i="8"/>
  <c r="HM44" i="8"/>
  <c r="HN44" i="8"/>
  <c r="HO44" i="8"/>
  <c r="HP44" i="8"/>
  <c r="HQ44" i="8"/>
  <c r="HR44" i="8"/>
  <c r="HS44" i="8"/>
  <c r="HT44" i="8"/>
  <c r="HU44" i="8"/>
  <c r="HV44" i="8"/>
  <c r="HW44" i="8"/>
  <c r="HX44" i="8"/>
  <c r="HY44" i="8"/>
  <c r="HZ44" i="8"/>
  <c r="IA44" i="8"/>
  <c r="IB44" i="8"/>
  <c r="IC44" i="8"/>
  <c r="ID44" i="8"/>
  <c r="GC45" i="8"/>
  <c r="GD45" i="8"/>
  <c r="GE45" i="8"/>
  <c r="GF45" i="8"/>
  <c r="GG45" i="8"/>
  <c r="GH45" i="8"/>
  <c r="GI45" i="8"/>
  <c r="GJ45" i="8"/>
  <c r="GK45" i="8"/>
  <c r="GL45" i="8"/>
  <c r="GM45" i="8"/>
  <c r="GN45" i="8"/>
  <c r="GO45" i="8"/>
  <c r="GP45" i="8"/>
  <c r="GQ45" i="8"/>
  <c r="GR45" i="8"/>
  <c r="GS45" i="8"/>
  <c r="GT45" i="8"/>
  <c r="GU45" i="8"/>
  <c r="GV45" i="8"/>
  <c r="GW45" i="8"/>
  <c r="GX45" i="8"/>
  <c r="GY45" i="8"/>
  <c r="GZ45" i="8"/>
  <c r="HA45" i="8"/>
  <c r="HB45" i="8"/>
  <c r="HC45" i="8"/>
  <c r="HD45" i="8"/>
  <c r="HE45" i="8"/>
  <c r="HF45" i="8"/>
  <c r="HG45" i="8"/>
  <c r="HH45" i="8"/>
  <c r="HI45" i="8"/>
  <c r="HJ45" i="8"/>
  <c r="HK45" i="8"/>
  <c r="HL45" i="8"/>
  <c r="HM45" i="8"/>
  <c r="HN45" i="8"/>
  <c r="HO45" i="8"/>
  <c r="HP45" i="8"/>
  <c r="HQ45" i="8"/>
  <c r="HR45" i="8"/>
  <c r="HS45" i="8"/>
  <c r="HT45" i="8"/>
  <c r="HU45" i="8"/>
  <c r="HV45" i="8"/>
  <c r="HW45" i="8"/>
  <c r="HX45" i="8"/>
  <c r="HY45" i="8"/>
  <c r="HZ45" i="8"/>
  <c r="IA45" i="8"/>
  <c r="IB45" i="8"/>
  <c r="IC45" i="8"/>
  <c r="ID45" i="8"/>
  <c r="GC46" i="8"/>
  <c r="GD46" i="8"/>
  <c r="GE46" i="8"/>
  <c r="GF46" i="8"/>
  <c r="GG46" i="8"/>
  <c r="GH46" i="8"/>
  <c r="GI46" i="8"/>
  <c r="GJ46" i="8"/>
  <c r="GK46" i="8"/>
  <c r="GL46" i="8"/>
  <c r="GM46" i="8"/>
  <c r="GN46" i="8"/>
  <c r="GO46" i="8"/>
  <c r="GP46" i="8"/>
  <c r="GQ46" i="8"/>
  <c r="GR46" i="8"/>
  <c r="GS46" i="8"/>
  <c r="GT46" i="8"/>
  <c r="GU46" i="8"/>
  <c r="GV46" i="8"/>
  <c r="GW46" i="8"/>
  <c r="GX46" i="8"/>
  <c r="GY46" i="8"/>
  <c r="GZ46" i="8"/>
  <c r="HA46" i="8"/>
  <c r="HB46" i="8"/>
  <c r="HC46" i="8"/>
  <c r="HD46" i="8"/>
  <c r="HE46" i="8"/>
  <c r="HF46" i="8"/>
  <c r="HG46" i="8"/>
  <c r="HH46" i="8"/>
  <c r="HI46" i="8"/>
  <c r="HJ46" i="8"/>
  <c r="HK46" i="8"/>
  <c r="HL46" i="8"/>
  <c r="HM46" i="8"/>
  <c r="HN46" i="8"/>
  <c r="HO46" i="8"/>
  <c r="HP46" i="8"/>
  <c r="HQ46" i="8"/>
  <c r="HR46" i="8"/>
  <c r="HS46" i="8"/>
  <c r="HT46" i="8"/>
  <c r="HU46" i="8"/>
  <c r="HV46" i="8"/>
  <c r="HW46" i="8"/>
  <c r="HX46" i="8"/>
  <c r="HY46" i="8"/>
  <c r="HZ46" i="8"/>
  <c r="IA46" i="8"/>
  <c r="IB46" i="8"/>
  <c r="IC46" i="8"/>
  <c r="ID46" i="8"/>
  <c r="GC47" i="8"/>
  <c r="GD47" i="8"/>
  <c r="GE47" i="8"/>
  <c r="GF47" i="8"/>
  <c r="GG47" i="8"/>
  <c r="GH47" i="8"/>
  <c r="GI47" i="8"/>
  <c r="GJ47" i="8"/>
  <c r="GK47" i="8"/>
  <c r="GL47" i="8"/>
  <c r="GM47" i="8"/>
  <c r="GN47" i="8"/>
  <c r="GO47" i="8"/>
  <c r="GP47" i="8"/>
  <c r="GQ47" i="8"/>
  <c r="GR47" i="8"/>
  <c r="GS47" i="8"/>
  <c r="GT47" i="8"/>
  <c r="GU47" i="8"/>
  <c r="GV47" i="8"/>
  <c r="GW47" i="8"/>
  <c r="GX47" i="8"/>
  <c r="GY47" i="8"/>
  <c r="GZ47" i="8"/>
  <c r="HA47" i="8"/>
  <c r="HB47" i="8"/>
  <c r="HC47" i="8"/>
  <c r="HD47" i="8"/>
  <c r="HE47" i="8"/>
  <c r="HF47" i="8"/>
  <c r="HG47" i="8"/>
  <c r="HH47" i="8"/>
  <c r="HI47" i="8"/>
  <c r="HJ47" i="8"/>
  <c r="HK47" i="8"/>
  <c r="HL47" i="8"/>
  <c r="HM47" i="8"/>
  <c r="HN47" i="8"/>
  <c r="HO47" i="8"/>
  <c r="HP47" i="8"/>
  <c r="HQ47" i="8"/>
  <c r="HR47" i="8"/>
  <c r="HS47" i="8"/>
  <c r="HT47" i="8"/>
  <c r="HU47" i="8"/>
  <c r="HV47" i="8"/>
  <c r="HW47" i="8"/>
  <c r="HX47" i="8"/>
  <c r="HY47" i="8"/>
  <c r="HZ47" i="8"/>
  <c r="IA47" i="8"/>
  <c r="IB47" i="8"/>
  <c r="IC47" i="8"/>
  <c r="ID47" i="8"/>
  <c r="GC48" i="8"/>
  <c r="GD48" i="8"/>
  <c r="GE48" i="8"/>
  <c r="GF48" i="8"/>
  <c r="GG48" i="8"/>
  <c r="GH48" i="8"/>
  <c r="GI48" i="8"/>
  <c r="GJ48" i="8"/>
  <c r="GK48" i="8"/>
  <c r="GL48" i="8"/>
  <c r="GM48" i="8"/>
  <c r="GN48" i="8"/>
  <c r="GO48" i="8"/>
  <c r="GP48" i="8"/>
  <c r="GQ48" i="8"/>
  <c r="GR48" i="8"/>
  <c r="GS48" i="8"/>
  <c r="GT48" i="8"/>
  <c r="GU48" i="8"/>
  <c r="GV48" i="8"/>
  <c r="GW48" i="8"/>
  <c r="GX48" i="8"/>
  <c r="GY48" i="8"/>
  <c r="GZ48" i="8"/>
  <c r="HA48" i="8"/>
  <c r="HB48" i="8"/>
  <c r="HC48" i="8"/>
  <c r="HD48" i="8"/>
  <c r="HE48" i="8"/>
  <c r="HF48" i="8"/>
  <c r="HG48" i="8"/>
  <c r="HH48" i="8"/>
  <c r="HI48" i="8"/>
  <c r="HJ48" i="8"/>
  <c r="HK48" i="8"/>
  <c r="HL48" i="8"/>
  <c r="HM48" i="8"/>
  <c r="HN48" i="8"/>
  <c r="HO48" i="8"/>
  <c r="HP48" i="8"/>
  <c r="HQ48" i="8"/>
  <c r="HR48" i="8"/>
  <c r="HS48" i="8"/>
  <c r="HT48" i="8"/>
  <c r="HU48" i="8"/>
  <c r="HV48" i="8"/>
  <c r="HW48" i="8"/>
  <c r="HX48" i="8"/>
  <c r="HY48" i="8"/>
  <c r="HZ48" i="8"/>
  <c r="IA48" i="8"/>
  <c r="IB48" i="8"/>
  <c r="IC48" i="8"/>
  <c r="ID48" i="8"/>
  <c r="GC49" i="8"/>
  <c r="GD49" i="8"/>
  <c r="GE49" i="8"/>
  <c r="GF49" i="8"/>
  <c r="GG49" i="8"/>
  <c r="GH49" i="8"/>
  <c r="GI49" i="8"/>
  <c r="GJ49" i="8"/>
  <c r="GK49" i="8"/>
  <c r="GL49" i="8"/>
  <c r="GM49" i="8"/>
  <c r="GN49" i="8"/>
  <c r="GO49" i="8"/>
  <c r="GP49" i="8"/>
  <c r="GQ49" i="8"/>
  <c r="GR49" i="8"/>
  <c r="GS49" i="8"/>
  <c r="GT49" i="8"/>
  <c r="GU49" i="8"/>
  <c r="GV49" i="8"/>
  <c r="GW49" i="8"/>
  <c r="GX49" i="8"/>
  <c r="GY49" i="8"/>
  <c r="GZ49" i="8"/>
  <c r="HA49" i="8"/>
  <c r="HB49" i="8"/>
  <c r="HC49" i="8"/>
  <c r="HD49" i="8"/>
  <c r="HE49" i="8"/>
  <c r="HF49" i="8"/>
  <c r="HG49" i="8"/>
  <c r="HH49" i="8"/>
  <c r="HI49" i="8"/>
  <c r="HJ49" i="8"/>
  <c r="HK49" i="8"/>
  <c r="HL49" i="8"/>
  <c r="HM49" i="8"/>
  <c r="HN49" i="8"/>
  <c r="HO49" i="8"/>
  <c r="HP49" i="8"/>
  <c r="HQ49" i="8"/>
  <c r="HR49" i="8"/>
  <c r="HS49" i="8"/>
  <c r="HT49" i="8"/>
  <c r="HU49" i="8"/>
  <c r="HV49" i="8"/>
  <c r="HW49" i="8"/>
  <c r="HX49" i="8"/>
  <c r="HY49" i="8"/>
  <c r="HZ49" i="8"/>
  <c r="IA49" i="8"/>
  <c r="IB49" i="8"/>
  <c r="IC49" i="8"/>
  <c r="ID49" i="8"/>
  <c r="GC50" i="8"/>
  <c r="GD50" i="8"/>
  <c r="GE50" i="8"/>
  <c r="GF50" i="8"/>
  <c r="GG50" i="8"/>
  <c r="GH50" i="8"/>
  <c r="GI50" i="8"/>
  <c r="GJ50" i="8"/>
  <c r="GK50" i="8"/>
  <c r="GL50" i="8"/>
  <c r="GM50" i="8"/>
  <c r="GN50" i="8"/>
  <c r="GO50" i="8"/>
  <c r="GP50" i="8"/>
  <c r="GQ50" i="8"/>
  <c r="GR50" i="8"/>
  <c r="GS50" i="8"/>
  <c r="GT50" i="8"/>
  <c r="GU50" i="8"/>
  <c r="GV50" i="8"/>
  <c r="GW50" i="8"/>
  <c r="GX50" i="8"/>
  <c r="GY50" i="8"/>
  <c r="GZ50" i="8"/>
  <c r="HA50" i="8"/>
  <c r="HB50" i="8"/>
  <c r="HC50" i="8"/>
  <c r="HD50" i="8"/>
  <c r="HE50" i="8"/>
  <c r="HF50" i="8"/>
  <c r="HG50" i="8"/>
  <c r="HH50" i="8"/>
  <c r="HI50" i="8"/>
  <c r="HJ50" i="8"/>
  <c r="HK50" i="8"/>
  <c r="HL50" i="8"/>
  <c r="HM50" i="8"/>
  <c r="HN50" i="8"/>
  <c r="HO50" i="8"/>
  <c r="HP50" i="8"/>
  <c r="HQ50" i="8"/>
  <c r="HR50" i="8"/>
  <c r="HS50" i="8"/>
  <c r="HT50" i="8"/>
  <c r="HU50" i="8"/>
  <c r="HV50" i="8"/>
  <c r="HW50" i="8"/>
  <c r="HX50" i="8"/>
  <c r="HY50" i="8"/>
  <c r="HZ50" i="8"/>
  <c r="IA50" i="8"/>
  <c r="IB50" i="8"/>
  <c r="IC50" i="8"/>
  <c r="ID50" i="8"/>
  <c r="GC51" i="8"/>
  <c r="GD51" i="8"/>
  <c r="GE51" i="8"/>
  <c r="GF51" i="8"/>
  <c r="GG51" i="8"/>
  <c r="GH51" i="8"/>
  <c r="GI51" i="8"/>
  <c r="GJ51" i="8"/>
  <c r="GK51" i="8"/>
  <c r="GL51" i="8"/>
  <c r="GM51" i="8"/>
  <c r="GN51" i="8"/>
  <c r="GO51" i="8"/>
  <c r="GP51" i="8"/>
  <c r="GQ51" i="8"/>
  <c r="GR51" i="8"/>
  <c r="GS51" i="8"/>
  <c r="GT51" i="8"/>
  <c r="GU51" i="8"/>
  <c r="GV51" i="8"/>
  <c r="GW51" i="8"/>
  <c r="GX51" i="8"/>
  <c r="GY51" i="8"/>
  <c r="GZ51" i="8"/>
  <c r="HA51" i="8"/>
  <c r="HB51" i="8"/>
  <c r="HC51" i="8"/>
  <c r="HD51" i="8"/>
  <c r="HE51" i="8"/>
  <c r="HF51" i="8"/>
  <c r="HG51" i="8"/>
  <c r="HH51" i="8"/>
  <c r="HI51" i="8"/>
  <c r="HJ51" i="8"/>
  <c r="HK51" i="8"/>
  <c r="HL51" i="8"/>
  <c r="HM51" i="8"/>
  <c r="HN51" i="8"/>
  <c r="HO51" i="8"/>
  <c r="HP51" i="8"/>
  <c r="HQ51" i="8"/>
  <c r="HR51" i="8"/>
  <c r="HS51" i="8"/>
  <c r="HT51" i="8"/>
  <c r="HU51" i="8"/>
  <c r="HV51" i="8"/>
  <c r="HW51" i="8"/>
  <c r="HX51" i="8"/>
  <c r="HY51" i="8"/>
  <c r="HZ51" i="8"/>
  <c r="IA51" i="8"/>
  <c r="IB51" i="8"/>
  <c r="IC51" i="8"/>
  <c r="ID51" i="8"/>
  <c r="GC52" i="8"/>
  <c r="GD52" i="8"/>
  <c r="GE52" i="8"/>
  <c r="GF52" i="8"/>
  <c r="GG52" i="8"/>
  <c r="GH52" i="8"/>
  <c r="GI52" i="8"/>
  <c r="GJ52" i="8"/>
  <c r="GK52" i="8"/>
  <c r="GL52" i="8"/>
  <c r="GM52" i="8"/>
  <c r="GN52" i="8"/>
  <c r="GO52" i="8"/>
  <c r="GP52" i="8"/>
  <c r="GQ52" i="8"/>
  <c r="GR52" i="8"/>
  <c r="GS52" i="8"/>
  <c r="GT52" i="8"/>
  <c r="GU52" i="8"/>
  <c r="GV52" i="8"/>
  <c r="GW52" i="8"/>
  <c r="GX52" i="8"/>
  <c r="GY52" i="8"/>
  <c r="GZ52" i="8"/>
  <c r="HA52" i="8"/>
  <c r="HB52" i="8"/>
  <c r="HC52" i="8"/>
  <c r="HD52" i="8"/>
  <c r="HE52" i="8"/>
  <c r="HF52" i="8"/>
  <c r="HG52" i="8"/>
  <c r="HH52" i="8"/>
  <c r="HI52" i="8"/>
  <c r="HJ52" i="8"/>
  <c r="HK52" i="8"/>
  <c r="HL52" i="8"/>
  <c r="HM52" i="8"/>
  <c r="HN52" i="8"/>
  <c r="HO52" i="8"/>
  <c r="HP52" i="8"/>
  <c r="HQ52" i="8"/>
  <c r="HR52" i="8"/>
  <c r="HS52" i="8"/>
  <c r="HT52" i="8"/>
  <c r="HU52" i="8"/>
  <c r="HV52" i="8"/>
  <c r="HW52" i="8"/>
  <c r="HX52" i="8"/>
  <c r="HY52" i="8"/>
  <c r="HZ52" i="8"/>
  <c r="IA52" i="8"/>
  <c r="IB52" i="8"/>
  <c r="IC52" i="8"/>
  <c r="ID52" i="8"/>
  <c r="GC53" i="8"/>
  <c r="GD53" i="8"/>
  <c r="GE53" i="8"/>
  <c r="GF53" i="8"/>
  <c r="GG53" i="8"/>
  <c r="GH53" i="8"/>
  <c r="GI53" i="8"/>
  <c r="GJ53" i="8"/>
  <c r="GK53" i="8"/>
  <c r="GL53" i="8"/>
  <c r="GM53" i="8"/>
  <c r="GN53" i="8"/>
  <c r="GO53" i="8"/>
  <c r="GP53" i="8"/>
  <c r="GQ53" i="8"/>
  <c r="GR53" i="8"/>
  <c r="GS53" i="8"/>
  <c r="GT53" i="8"/>
  <c r="GU53" i="8"/>
  <c r="GV53" i="8"/>
  <c r="GW53" i="8"/>
  <c r="GX53" i="8"/>
  <c r="GY53" i="8"/>
  <c r="GZ53" i="8"/>
  <c r="HA53" i="8"/>
  <c r="HB53" i="8"/>
  <c r="HC53" i="8"/>
  <c r="HD53" i="8"/>
  <c r="HE53" i="8"/>
  <c r="HF53" i="8"/>
  <c r="HG53" i="8"/>
  <c r="HH53" i="8"/>
  <c r="HI53" i="8"/>
  <c r="HJ53" i="8"/>
  <c r="HK53" i="8"/>
  <c r="HL53" i="8"/>
  <c r="HM53" i="8"/>
  <c r="HN53" i="8"/>
  <c r="HO53" i="8"/>
  <c r="HP53" i="8"/>
  <c r="HQ53" i="8"/>
  <c r="HR53" i="8"/>
  <c r="HS53" i="8"/>
  <c r="HT53" i="8"/>
  <c r="HU53" i="8"/>
  <c r="HV53" i="8"/>
  <c r="HW53" i="8"/>
  <c r="HX53" i="8"/>
  <c r="HY53" i="8"/>
  <c r="HZ53" i="8"/>
  <c r="IA53" i="8"/>
  <c r="IB53" i="8"/>
  <c r="IC53" i="8"/>
  <c r="ID53" i="8"/>
  <c r="GC54" i="8"/>
  <c r="GD54" i="8"/>
  <c r="GE54" i="8"/>
  <c r="GF54" i="8"/>
  <c r="GG54" i="8"/>
  <c r="GH54" i="8"/>
  <c r="GI54" i="8"/>
  <c r="GJ54" i="8"/>
  <c r="GK54" i="8"/>
  <c r="GL54" i="8"/>
  <c r="GM54" i="8"/>
  <c r="GN54" i="8"/>
  <c r="GO54" i="8"/>
  <c r="GP54" i="8"/>
  <c r="GQ54" i="8"/>
  <c r="GR54" i="8"/>
  <c r="GS54" i="8"/>
  <c r="GT54" i="8"/>
  <c r="GU54" i="8"/>
  <c r="GV54" i="8"/>
  <c r="GW54" i="8"/>
  <c r="GX54" i="8"/>
  <c r="GY54" i="8"/>
  <c r="GZ54" i="8"/>
  <c r="HA54" i="8"/>
  <c r="HB54" i="8"/>
  <c r="HC54" i="8"/>
  <c r="HD54" i="8"/>
  <c r="HE54" i="8"/>
  <c r="HF54" i="8"/>
  <c r="HG54" i="8"/>
  <c r="HH54" i="8"/>
  <c r="HI54" i="8"/>
  <c r="HJ54" i="8"/>
  <c r="HK54" i="8"/>
  <c r="HL54" i="8"/>
  <c r="HM54" i="8"/>
  <c r="HN54" i="8"/>
  <c r="HO54" i="8"/>
  <c r="HP54" i="8"/>
  <c r="HQ54" i="8"/>
  <c r="HR54" i="8"/>
  <c r="HS54" i="8"/>
  <c r="HT54" i="8"/>
  <c r="HU54" i="8"/>
  <c r="HV54" i="8"/>
  <c r="HW54" i="8"/>
  <c r="HX54" i="8"/>
  <c r="HY54" i="8"/>
  <c r="HZ54" i="8"/>
  <c r="IA54" i="8"/>
  <c r="IB54" i="8"/>
  <c r="IC54" i="8"/>
  <c r="ID54" i="8"/>
  <c r="GC55" i="8"/>
  <c r="GD55" i="8"/>
  <c r="GE55" i="8"/>
  <c r="GF55" i="8"/>
  <c r="GG55" i="8"/>
  <c r="GH55" i="8"/>
  <c r="GI55" i="8"/>
  <c r="GJ55" i="8"/>
  <c r="GK55" i="8"/>
  <c r="GL55" i="8"/>
  <c r="GM55" i="8"/>
  <c r="GN55" i="8"/>
  <c r="GO55" i="8"/>
  <c r="GP55" i="8"/>
  <c r="GQ55" i="8"/>
  <c r="GR55" i="8"/>
  <c r="GS55" i="8"/>
  <c r="GT55" i="8"/>
  <c r="GU55" i="8"/>
  <c r="GV55" i="8"/>
  <c r="GW55" i="8"/>
  <c r="GX55" i="8"/>
  <c r="GY55" i="8"/>
  <c r="GZ55" i="8"/>
  <c r="HA55" i="8"/>
  <c r="HB55" i="8"/>
  <c r="HC55" i="8"/>
  <c r="HD55" i="8"/>
  <c r="HE55" i="8"/>
  <c r="HF55" i="8"/>
  <c r="HG55" i="8"/>
  <c r="HH55" i="8"/>
  <c r="HI55" i="8"/>
  <c r="HJ55" i="8"/>
  <c r="HK55" i="8"/>
  <c r="HL55" i="8"/>
  <c r="HM55" i="8"/>
  <c r="HN55" i="8"/>
  <c r="HO55" i="8"/>
  <c r="HP55" i="8"/>
  <c r="HQ55" i="8"/>
  <c r="HR55" i="8"/>
  <c r="HS55" i="8"/>
  <c r="HT55" i="8"/>
  <c r="HU55" i="8"/>
  <c r="HV55" i="8"/>
  <c r="HW55" i="8"/>
  <c r="HX55" i="8"/>
  <c r="HY55" i="8"/>
  <c r="HZ55" i="8"/>
  <c r="IA55" i="8"/>
  <c r="IB55" i="8"/>
  <c r="IC55" i="8"/>
  <c r="ID55" i="8"/>
  <c r="GC56" i="8"/>
  <c r="GD56" i="8"/>
  <c r="GE56" i="8"/>
  <c r="GF56" i="8"/>
  <c r="GG56" i="8"/>
  <c r="GH56" i="8"/>
  <c r="GI56" i="8"/>
  <c r="GJ56" i="8"/>
  <c r="GK56" i="8"/>
  <c r="GL56" i="8"/>
  <c r="GM56" i="8"/>
  <c r="GN56" i="8"/>
  <c r="GO56" i="8"/>
  <c r="GP56" i="8"/>
  <c r="GQ56" i="8"/>
  <c r="GR56" i="8"/>
  <c r="GS56" i="8"/>
  <c r="GT56" i="8"/>
  <c r="GU56" i="8"/>
  <c r="GV56" i="8"/>
  <c r="GW56" i="8"/>
  <c r="GX56" i="8"/>
  <c r="GY56" i="8"/>
  <c r="GZ56" i="8"/>
  <c r="HA56" i="8"/>
  <c r="HB56" i="8"/>
  <c r="HC56" i="8"/>
  <c r="HD56" i="8"/>
  <c r="HE56" i="8"/>
  <c r="HF56" i="8"/>
  <c r="HG56" i="8"/>
  <c r="HH56" i="8"/>
  <c r="HI56" i="8"/>
  <c r="HJ56" i="8"/>
  <c r="HK56" i="8"/>
  <c r="HL56" i="8"/>
  <c r="HM56" i="8"/>
  <c r="HN56" i="8"/>
  <c r="HO56" i="8"/>
  <c r="HP56" i="8"/>
  <c r="HQ56" i="8"/>
  <c r="HR56" i="8"/>
  <c r="HS56" i="8"/>
  <c r="HT56" i="8"/>
  <c r="HU56" i="8"/>
  <c r="HV56" i="8"/>
  <c r="HW56" i="8"/>
  <c r="HX56" i="8"/>
  <c r="HY56" i="8"/>
  <c r="HZ56" i="8"/>
  <c r="IA56" i="8"/>
  <c r="IB56" i="8"/>
  <c r="IC56" i="8"/>
  <c r="ID56" i="8"/>
  <c r="GC3" i="8"/>
  <c r="GD3" i="8"/>
  <c r="GE3" i="8"/>
  <c r="GF3" i="8"/>
  <c r="GG3" i="8"/>
  <c r="GH3" i="8"/>
  <c r="GI3" i="8"/>
  <c r="GJ3" i="8"/>
  <c r="GK3" i="8"/>
  <c r="GL3" i="8"/>
  <c r="GM3" i="8"/>
  <c r="GN3" i="8"/>
  <c r="GO3" i="8"/>
  <c r="GP3" i="8"/>
  <c r="GQ3" i="8"/>
  <c r="GR3" i="8"/>
  <c r="GS3" i="8"/>
  <c r="GT3" i="8"/>
  <c r="GU3" i="8"/>
  <c r="GV3" i="8"/>
  <c r="GW3" i="8"/>
  <c r="GX3" i="8"/>
  <c r="GY3" i="8"/>
  <c r="GZ3" i="8"/>
  <c r="HA3" i="8"/>
  <c r="HB3" i="8"/>
  <c r="HC3" i="8"/>
  <c r="HD3" i="8"/>
  <c r="HE3" i="8"/>
  <c r="HF3" i="8"/>
  <c r="HG3" i="8"/>
  <c r="HH3" i="8"/>
  <c r="HI3" i="8"/>
  <c r="HJ3" i="8"/>
  <c r="HK3" i="8"/>
  <c r="HL3" i="8"/>
  <c r="HM3" i="8"/>
  <c r="HN3" i="8"/>
  <c r="HO3" i="8"/>
  <c r="HP3" i="8"/>
  <c r="HQ3" i="8"/>
  <c r="HR3" i="8"/>
  <c r="HS3" i="8"/>
  <c r="HT3" i="8"/>
  <c r="HU3" i="8"/>
  <c r="HV3" i="8"/>
  <c r="HW3" i="8"/>
  <c r="HX3" i="8"/>
  <c r="HY3" i="8"/>
  <c r="HZ3" i="8"/>
  <c r="IA3" i="8"/>
  <c r="IB3" i="8"/>
  <c r="IC3" i="8"/>
  <c r="ID3" i="8"/>
  <c r="GC4" i="8"/>
  <c r="GD4" i="8"/>
  <c r="GE4" i="8"/>
  <c r="GF4" i="8"/>
  <c r="GG4" i="8"/>
  <c r="GH4" i="8"/>
  <c r="GI4" i="8"/>
  <c r="GJ4" i="8"/>
  <c r="GK4" i="8"/>
  <c r="GL4" i="8"/>
  <c r="GM4" i="8"/>
  <c r="GN4" i="8"/>
  <c r="GO4" i="8"/>
  <c r="GP4" i="8"/>
  <c r="GQ4" i="8"/>
  <c r="GR4" i="8"/>
  <c r="GS4" i="8"/>
  <c r="GT4" i="8"/>
  <c r="GU4" i="8"/>
  <c r="GV4" i="8"/>
  <c r="GW4" i="8"/>
  <c r="GX4" i="8"/>
  <c r="GY4" i="8"/>
  <c r="GZ4" i="8"/>
  <c r="HA4" i="8"/>
  <c r="HB4" i="8"/>
  <c r="HC4" i="8"/>
  <c r="HD4" i="8"/>
  <c r="HE4" i="8"/>
  <c r="HF4" i="8"/>
  <c r="HG4" i="8"/>
  <c r="HH4" i="8"/>
  <c r="HI4" i="8"/>
  <c r="HJ4" i="8"/>
  <c r="HK4" i="8"/>
  <c r="HL4" i="8"/>
  <c r="HM4" i="8"/>
  <c r="HN4" i="8"/>
  <c r="HO4" i="8"/>
  <c r="HP4" i="8"/>
  <c r="HQ4" i="8"/>
  <c r="HR4" i="8"/>
  <c r="HS4" i="8"/>
  <c r="HT4" i="8"/>
  <c r="HU4" i="8"/>
  <c r="HV4" i="8"/>
  <c r="HW4" i="8"/>
  <c r="HX4" i="8"/>
  <c r="HY4" i="8"/>
  <c r="HZ4" i="8"/>
  <c r="IA4" i="8"/>
  <c r="IB4" i="8"/>
  <c r="IC4" i="8"/>
  <c r="ID4" i="8"/>
  <c r="GC5" i="8"/>
  <c r="GD5" i="8"/>
  <c r="GE5" i="8"/>
  <c r="GF5" i="8"/>
  <c r="GG5" i="8"/>
  <c r="GH5" i="8"/>
  <c r="GI5" i="8"/>
  <c r="GJ5" i="8"/>
  <c r="GK5" i="8"/>
  <c r="GL5" i="8"/>
  <c r="GM5" i="8"/>
  <c r="GN5" i="8"/>
  <c r="GO5" i="8"/>
  <c r="GP5" i="8"/>
  <c r="GQ5" i="8"/>
  <c r="GR5" i="8"/>
  <c r="GS5" i="8"/>
  <c r="GT5" i="8"/>
  <c r="GU5" i="8"/>
  <c r="GV5" i="8"/>
  <c r="GW5" i="8"/>
  <c r="GX5" i="8"/>
  <c r="GY5" i="8"/>
  <c r="GZ5" i="8"/>
  <c r="HA5" i="8"/>
  <c r="HB5" i="8"/>
  <c r="HC5" i="8"/>
  <c r="HD5" i="8"/>
  <c r="HE5" i="8"/>
  <c r="HF5" i="8"/>
  <c r="HG5" i="8"/>
  <c r="HH5" i="8"/>
  <c r="HI5" i="8"/>
  <c r="HJ5" i="8"/>
  <c r="HK5" i="8"/>
  <c r="HL5" i="8"/>
  <c r="HM5" i="8"/>
  <c r="HN5" i="8"/>
  <c r="HO5" i="8"/>
  <c r="HP5" i="8"/>
  <c r="HQ5" i="8"/>
  <c r="HR5" i="8"/>
  <c r="HS5" i="8"/>
  <c r="HT5" i="8"/>
  <c r="HU5" i="8"/>
  <c r="HV5" i="8"/>
  <c r="HW5" i="8"/>
  <c r="HX5" i="8"/>
  <c r="HY5" i="8"/>
  <c r="HZ5" i="8"/>
  <c r="IA5" i="8"/>
  <c r="IB5" i="8"/>
  <c r="IC5" i="8"/>
  <c r="ID5" i="8"/>
  <c r="GC6" i="8"/>
  <c r="GD6" i="8"/>
  <c r="GE6" i="8"/>
  <c r="GF6" i="8"/>
  <c r="GG6" i="8"/>
  <c r="GH6" i="8"/>
  <c r="GI6" i="8"/>
  <c r="GJ6" i="8"/>
  <c r="GK6" i="8"/>
  <c r="GL6" i="8"/>
  <c r="GM6" i="8"/>
  <c r="GN6" i="8"/>
  <c r="GO6" i="8"/>
  <c r="GP6" i="8"/>
  <c r="GQ6" i="8"/>
  <c r="GR6" i="8"/>
  <c r="GS6" i="8"/>
  <c r="GT6" i="8"/>
  <c r="GU6" i="8"/>
  <c r="GV6" i="8"/>
  <c r="GW6" i="8"/>
  <c r="GX6" i="8"/>
  <c r="GY6" i="8"/>
  <c r="GZ6" i="8"/>
  <c r="HA6" i="8"/>
  <c r="HB6" i="8"/>
  <c r="HC6" i="8"/>
  <c r="HD6" i="8"/>
  <c r="HE6" i="8"/>
  <c r="HF6" i="8"/>
  <c r="HG6" i="8"/>
  <c r="HH6" i="8"/>
  <c r="HI6" i="8"/>
  <c r="HJ6" i="8"/>
  <c r="HK6" i="8"/>
  <c r="HL6" i="8"/>
  <c r="HM6" i="8"/>
  <c r="HN6" i="8"/>
  <c r="HO6" i="8"/>
  <c r="HP6" i="8"/>
  <c r="HQ6" i="8"/>
  <c r="HR6" i="8"/>
  <c r="HS6" i="8"/>
  <c r="HT6" i="8"/>
  <c r="HU6" i="8"/>
  <c r="HV6" i="8"/>
  <c r="HW6" i="8"/>
  <c r="HX6" i="8"/>
  <c r="HY6" i="8"/>
  <c r="HZ6" i="8"/>
  <c r="IA6" i="8"/>
  <c r="IB6" i="8"/>
  <c r="IC6" i="8"/>
  <c r="ID6" i="8"/>
  <c r="GC7" i="8"/>
  <c r="GD7" i="8"/>
  <c r="GE7" i="8"/>
  <c r="GF7" i="8"/>
  <c r="GG7" i="8"/>
  <c r="GH7" i="8"/>
  <c r="GI7" i="8"/>
  <c r="GJ7" i="8"/>
  <c r="GK7" i="8"/>
  <c r="GL7" i="8"/>
  <c r="GM7" i="8"/>
  <c r="GN7" i="8"/>
  <c r="GO7" i="8"/>
  <c r="GP7" i="8"/>
  <c r="GQ7" i="8"/>
  <c r="GR7" i="8"/>
  <c r="GS7" i="8"/>
  <c r="GT7" i="8"/>
  <c r="GU7" i="8"/>
  <c r="GV7" i="8"/>
  <c r="GW7" i="8"/>
  <c r="GX7" i="8"/>
  <c r="GY7" i="8"/>
  <c r="GZ7" i="8"/>
  <c r="HA7" i="8"/>
  <c r="HB7" i="8"/>
  <c r="HC7" i="8"/>
  <c r="HD7" i="8"/>
  <c r="HE7" i="8"/>
  <c r="HF7" i="8"/>
  <c r="HG7" i="8"/>
  <c r="HH7" i="8"/>
  <c r="HI7" i="8"/>
  <c r="HJ7" i="8"/>
  <c r="HK7" i="8"/>
  <c r="HL7" i="8"/>
  <c r="HM7" i="8"/>
  <c r="HN7" i="8"/>
  <c r="HO7" i="8"/>
  <c r="HP7" i="8"/>
  <c r="HQ7" i="8"/>
  <c r="HR7" i="8"/>
  <c r="HS7" i="8"/>
  <c r="HT7" i="8"/>
  <c r="HU7" i="8"/>
  <c r="HV7" i="8"/>
  <c r="HW7" i="8"/>
  <c r="HX7" i="8"/>
  <c r="HY7" i="8"/>
  <c r="HZ7" i="8"/>
  <c r="IA7" i="8"/>
  <c r="IB7" i="8"/>
  <c r="IC7" i="8"/>
  <c r="ID7" i="8"/>
  <c r="GC8" i="8"/>
  <c r="GD8" i="8"/>
  <c r="GE8" i="8"/>
  <c r="GF8" i="8"/>
  <c r="GG8" i="8"/>
  <c r="GH8" i="8"/>
  <c r="GI8" i="8"/>
  <c r="GJ8" i="8"/>
  <c r="GK8" i="8"/>
  <c r="GL8" i="8"/>
  <c r="GM8" i="8"/>
  <c r="GN8" i="8"/>
  <c r="GO8" i="8"/>
  <c r="GP8" i="8"/>
  <c r="GQ8" i="8"/>
  <c r="GR8" i="8"/>
  <c r="GS8" i="8"/>
  <c r="GT8" i="8"/>
  <c r="GU8" i="8"/>
  <c r="GV8" i="8"/>
  <c r="GW8" i="8"/>
  <c r="GX8" i="8"/>
  <c r="GY8" i="8"/>
  <c r="GZ8" i="8"/>
  <c r="HA8" i="8"/>
  <c r="HB8" i="8"/>
  <c r="HC8" i="8"/>
  <c r="HD8" i="8"/>
  <c r="HE8" i="8"/>
  <c r="HF8" i="8"/>
  <c r="HG8" i="8"/>
  <c r="HH8" i="8"/>
  <c r="HI8" i="8"/>
  <c r="HJ8" i="8"/>
  <c r="HK8" i="8"/>
  <c r="HL8" i="8"/>
  <c r="HM8" i="8"/>
  <c r="HN8" i="8"/>
  <c r="HO8" i="8"/>
  <c r="HP8" i="8"/>
  <c r="HQ8" i="8"/>
  <c r="HR8" i="8"/>
  <c r="HS8" i="8"/>
  <c r="HT8" i="8"/>
  <c r="HU8" i="8"/>
  <c r="HV8" i="8"/>
  <c r="HW8" i="8"/>
  <c r="HX8" i="8"/>
  <c r="HY8" i="8"/>
  <c r="HZ8" i="8"/>
  <c r="IA8" i="8"/>
  <c r="IB8" i="8"/>
  <c r="IC8" i="8"/>
  <c r="ID8" i="8"/>
  <c r="GC9" i="8"/>
  <c r="GD9" i="8"/>
  <c r="GE9" i="8"/>
  <c r="GF9" i="8"/>
  <c r="GG9" i="8"/>
  <c r="GH9" i="8"/>
  <c r="GI9" i="8"/>
  <c r="GJ9" i="8"/>
  <c r="GK9" i="8"/>
  <c r="GL9" i="8"/>
  <c r="GM9" i="8"/>
  <c r="GN9" i="8"/>
  <c r="GO9" i="8"/>
  <c r="GP9" i="8"/>
  <c r="GQ9" i="8"/>
  <c r="GR9" i="8"/>
  <c r="GS9" i="8"/>
  <c r="GT9" i="8"/>
  <c r="GU9" i="8"/>
  <c r="GV9" i="8"/>
  <c r="GW9" i="8"/>
  <c r="GX9" i="8"/>
  <c r="GY9" i="8"/>
  <c r="GZ9" i="8"/>
  <c r="HA9" i="8"/>
  <c r="HB9" i="8"/>
  <c r="HC9" i="8"/>
  <c r="HD9" i="8"/>
  <c r="HE9" i="8"/>
  <c r="HF9" i="8"/>
  <c r="HG9" i="8"/>
  <c r="HH9" i="8"/>
  <c r="HI9" i="8"/>
  <c r="HJ9" i="8"/>
  <c r="HK9" i="8"/>
  <c r="HL9" i="8"/>
  <c r="HM9" i="8"/>
  <c r="HN9" i="8"/>
  <c r="HO9" i="8"/>
  <c r="HP9" i="8"/>
  <c r="HQ9" i="8"/>
  <c r="HR9" i="8"/>
  <c r="HS9" i="8"/>
  <c r="HT9" i="8"/>
  <c r="HU9" i="8"/>
  <c r="HV9" i="8"/>
  <c r="HW9" i="8"/>
  <c r="HX9" i="8"/>
  <c r="HY9" i="8"/>
  <c r="HZ9" i="8"/>
  <c r="IA9" i="8"/>
  <c r="IB9" i="8"/>
  <c r="IC9" i="8"/>
  <c r="ID9" i="8"/>
  <c r="GC10" i="8"/>
  <c r="GD10" i="8"/>
  <c r="GE10" i="8"/>
  <c r="GF10" i="8"/>
  <c r="GG10" i="8"/>
  <c r="GH10" i="8"/>
  <c r="GI10" i="8"/>
  <c r="GJ10" i="8"/>
  <c r="GK10" i="8"/>
  <c r="GL10" i="8"/>
  <c r="GM10" i="8"/>
  <c r="GN10" i="8"/>
  <c r="GO10" i="8"/>
  <c r="GP10" i="8"/>
  <c r="GQ10" i="8"/>
  <c r="GR10" i="8"/>
  <c r="GS10" i="8"/>
  <c r="GT10" i="8"/>
  <c r="GU10" i="8"/>
  <c r="GV10" i="8"/>
  <c r="GW10" i="8"/>
  <c r="GX10" i="8"/>
  <c r="GY10" i="8"/>
  <c r="GZ10" i="8"/>
  <c r="HA10" i="8"/>
  <c r="HB10" i="8"/>
  <c r="HC10" i="8"/>
  <c r="HD10" i="8"/>
  <c r="HE10" i="8"/>
  <c r="HF10" i="8"/>
  <c r="HG10" i="8"/>
  <c r="HH10" i="8"/>
  <c r="HI10" i="8"/>
  <c r="HJ10" i="8"/>
  <c r="HK10" i="8"/>
  <c r="HL10" i="8"/>
  <c r="HM10" i="8"/>
  <c r="HN10" i="8"/>
  <c r="HO10" i="8"/>
  <c r="HP10" i="8"/>
  <c r="HQ10" i="8"/>
  <c r="HR10" i="8"/>
  <c r="HS10" i="8"/>
  <c r="HT10" i="8"/>
  <c r="HU10" i="8"/>
  <c r="HV10" i="8"/>
  <c r="HW10" i="8"/>
  <c r="HX10" i="8"/>
  <c r="HY10" i="8"/>
  <c r="HZ10" i="8"/>
  <c r="IA10" i="8"/>
  <c r="IB10" i="8"/>
  <c r="IC10" i="8"/>
  <c r="ID10" i="8"/>
  <c r="GC11" i="8"/>
  <c r="GD11" i="8"/>
  <c r="GE11" i="8"/>
  <c r="GF11" i="8"/>
  <c r="GG11" i="8"/>
  <c r="GH11" i="8"/>
  <c r="GI11" i="8"/>
  <c r="GJ11" i="8"/>
  <c r="GK11" i="8"/>
  <c r="GL11" i="8"/>
  <c r="GM11" i="8"/>
  <c r="GN11" i="8"/>
  <c r="GO11" i="8"/>
  <c r="GP11" i="8"/>
  <c r="GQ11" i="8"/>
  <c r="GR11" i="8"/>
  <c r="GS11" i="8"/>
  <c r="GT11" i="8"/>
  <c r="GU11" i="8"/>
  <c r="GV11" i="8"/>
  <c r="GW11" i="8"/>
  <c r="GX11" i="8"/>
  <c r="GY11" i="8"/>
  <c r="GZ11" i="8"/>
  <c r="HA11" i="8"/>
  <c r="HB11" i="8"/>
  <c r="HC11" i="8"/>
  <c r="HD11" i="8"/>
  <c r="HE11" i="8"/>
  <c r="HF11" i="8"/>
  <c r="HG11" i="8"/>
  <c r="HH11" i="8"/>
  <c r="HI11" i="8"/>
  <c r="HJ11" i="8"/>
  <c r="HK11" i="8"/>
  <c r="HL11" i="8"/>
  <c r="HM11" i="8"/>
  <c r="HN11" i="8"/>
  <c r="HO11" i="8"/>
  <c r="HP11" i="8"/>
  <c r="HQ11" i="8"/>
  <c r="HR11" i="8"/>
  <c r="HS11" i="8"/>
  <c r="HT11" i="8"/>
  <c r="HU11" i="8"/>
  <c r="HV11" i="8"/>
  <c r="HW11" i="8"/>
  <c r="HX11" i="8"/>
  <c r="HY11" i="8"/>
  <c r="HZ11" i="8"/>
  <c r="IA11" i="8"/>
  <c r="IB11" i="8"/>
  <c r="IC11" i="8"/>
  <c r="ID11" i="8"/>
  <c r="GC12" i="8"/>
  <c r="GD12" i="8"/>
  <c r="GE12" i="8"/>
  <c r="GF12" i="8"/>
  <c r="GG12" i="8"/>
  <c r="GH12" i="8"/>
  <c r="GI12" i="8"/>
  <c r="GJ12" i="8"/>
  <c r="GK12" i="8"/>
  <c r="GL12" i="8"/>
  <c r="GM12" i="8"/>
  <c r="GN12" i="8"/>
  <c r="GO12" i="8"/>
  <c r="GP12" i="8"/>
  <c r="GQ12" i="8"/>
  <c r="GR12" i="8"/>
  <c r="GS12" i="8"/>
  <c r="GT12" i="8"/>
  <c r="GU12" i="8"/>
  <c r="GV12" i="8"/>
  <c r="GW12" i="8"/>
  <c r="GX12" i="8"/>
  <c r="GY12" i="8"/>
  <c r="GZ12" i="8"/>
  <c r="HA12" i="8"/>
  <c r="HB12" i="8"/>
  <c r="HC12" i="8"/>
  <c r="HD12" i="8"/>
  <c r="HE12" i="8"/>
  <c r="HF12" i="8"/>
  <c r="HG12" i="8"/>
  <c r="HH12" i="8"/>
  <c r="HI12" i="8"/>
  <c r="HJ12" i="8"/>
  <c r="HK12" i="8"/>
  <c r="HL12" i="8"/>
  <c r="HM12" i="8"/>
  <c r="HN12" i="8"/>
  <c r="HO12" i="8"/>
  <c r="HP12" i="8"/>
  <c r="HQ12" i="8"/>
  <c r="HR12" i="8"/>
  <c r="HS12" i="8"/>
  <c r="HT12" i="8"/>
  <c r="HU12" i="8"/>
  <c r="HV12" i="8"/>
  <c r="HW12" i="8"/>
  <c r="HX12" i="8"/>
  <c r="HY12" i="8"/>
  <c r="HZ12" i="8"/>
  <c r="IA12" i="8"/>
  <c r="IB12" i="8"/>
  <c r="IC12" i="8"/>
  <c r="ID12" i="8"/>
  <c r="GC13" i="8"/>
  <c r="GD13" i="8"/>
  <c r="GE13" i="8"/>
  <c r="GF13" i="8"/>
  <c r="GG13" i="8"/>
  <c r="GH13" i="8"/>
  <c r="GI13" i="8"/>
  <c r="GJ13" i="8"/>
  <c r="GK13" i="8"/>
  <c r="GL13" i="8"/>
  <c r="GM13" i="8"/>
  <c r="GN13" i="8"/>
  <c r="GO13" i="8"/>
  <c r="GP13" i="8"/>
  <c r="GQ13" i="8"/>
  <c r="GR13" i="8"/>
  <c r="GS13" i="8"/>
  <c r="GT13" i="8"/>
  <c r="GU13" i="8"/>
  <c r="GV13" i="8"/>
  <c r="GW13" i="8"/>
  <c r="GX13" i="8"/>
  <c r="GY13" i="8"/>
  <c r="GZ13" i="8"/>
  <c r="HA13" i="8"/>
  <c r="HB13" i="8"/>
  <c r="HC13" i="8"/>
  <c r="HD13" i="8"/>
  <c r="HE13" i="8"/>
  <c r="HF13" i="8"/>
  <c r="HG13" i="8"/>
  <c r="HH13" i="8"/>
  <c r="HI13" i="8"/>
  <c r="HJ13" i="8"/>
  <c r="HK13" i="8"/>
  <c r="HL13" i="8"/>
  <c r="HM13" i="8"/>
  <c r="HN13" i="8"/>
  <c r="HO13" i="8"/>
  <c r="HP13" i="8"/>
  <c r="HQ13" i="8"/>
  <c r="HR13" i="8"/>
  <c r="HS13" i="8"/>
  <c r="HT13" i="8"/>
  <c r="HU13" i="8"/>
  <c r="HV13" i="8"/>
  <c r="HW13" i="8"/>
  <c r="HX13" i="8"/>
  <c r="HY13" i="8"/>
  <c r="HZ13" i="8"/>
  <c r="IA13" i="8"/>
  <c r="IB13" i="8"/>
  <c r="IC13" i="8"/>
  <c r="ID13" i="8"/>
  <c r="GC14" i="8"/>
  <c r="GD14" i="8"/>
  <c r="GE14" i="8"/>
  <c r="GF14" i="8"/>
  <c r="GG14" i="8"/>
  <c r="GH14" i="8"/>
  <c r="GI14" i="8"/>
  <c r="GJ14" i="8"/>
  <c r="GK14" i="8"/>
  <c r="GL14" i="8"/>
  <c r="GM14" i="8"/>
  <c r="GN14" i="8"/>
  <c r="GO14" i="8"/>
  <c r="GP14" i="8"/>
  <c r="GQ14" i="8"/>
  <c r="GR14" i="8"/>
  <c r="GS14" i="8"/>
  <c r="GT14" i="8"/>
  <c r="GU14" i="8"/>
  <c r="GV14" i="8"/>
  <c r="GW14" i="8"/>
  <c r="GX14" i="8"/>
  <c r="GY14" i="8"/>
  <c r="GZ14" i="8"/>
  <c r="HA14" i="8"/>
  <c r="HB14" i="8"/>
  <c r="HC14" i="8"/>
  <c r="HD14" i="8"/>
  <c r="HE14" i="8"/>
  <c r="HF14" i="8"/>
  <c r="HG14" i="8"/>
  <c r="HH14" i="8"/>
  <c r="HI14" i="8"/>
  <c r="HJ14" i="8"/>
  <c r="HK14" i="8"/>
  <c r="HL14" i="8"/>
  <c r="HM14" i="8"/>
  <c r="HN14" i="8"/>
  <c r="HO14" i="8"/>
  <c r="HP14" i="8"/>
  <c r="HQ14" i="8"/>
  <c r="HR14" i="8"/>
  <c r="HS14" i="8"/>
  <c r="HT14" i="8"/>
  <c r="HU14" i="8"/>
  <c r="HV14" i="8"/>
  <c r="HW14" i="8"/>
  <c r="HX14" i="8"/>
  <c r="HY14" i="8"/>
  <c r="HZ14" i="8"/>
  <c r="IA14" i="8"/>
  <c r="IB14" i="8"/>
  <c r="IC14" i="8"/>
  <c r="ID14" i="8"/>
  <c r="GC15" i="8"/>
  <c r="GD15" i="8"/>
  <c r="GE15" i="8"/>
  <c r="GF15" i="8"/>
  <c r="GG15" i="8"/>
  <c r="GH15" i="8"/>
  <c r="GI15" i="8"/>
  <c r="GJ15" i="8"/>
  <c r="GK15" i="8"/>
  <c r="GL15" i="8"/>
  <c r="GM15" i="8"/>
  <c r="GN15" i="8"/>
  <c r="GO15" i="8"/>
  <c r="GP15" i="8"/>
  <c r="GQ15" i="8"/>
  <c r="GR15" i="8"/>
  <c r="GS15" i="8"/>
  <c r="GT15" i="8"/>
  <c r="GU15" i="8"/>
  <c r="GV15" i="8"/>
  <c r="GW15" i="8"/>
  <c r="GX15" i="8"/>
  <c r="GY15" i="8"/>
  <c r="GZ15" i="8"/>
  <c r="HA15" i="8"/>
  <c r="HB15" i="8"/>
  <c r="HC15" i="8"/>
  <c r="HD15" i="8"/>
  <c r="HE15" i="8"/>
  <c r="HF15" i="8"/>
  <c r="HG15" i="8"/>
  <c r="HH15" i="8"/>
  <c r="HI15" i="8"/>
  <c r="HJ15" i="8"/>
  <c r="HK15" i="8"/>
  <c r="HL15" i="8"/>
  <c r="HM15" i="8"/>
  <c r="HN15" i="8"/>
  <c r="HO15" i="8"/>
  <c r="HP15" i="8"/>
  <c r="HQ15" i="8"/>
  <c r="HR15" i="8"/>
  <c r="HS15" i="8"/>
  <c r="HT15" i="8"/>
  <c r="HU15" i="8"/>
  <c r="HV15" i="8"/>
  <c r="HW15" i="8"/>
  <c r="HX15" i="8"/>
  <c r="HY15" i="8"/>
  <c r="HZ15" i="8"/>
  <c r="IA15" i="8"/>
  <c r="IB15" i="8"/>
  <c r="IC15" i="8"/>
  <c r="ID15" i="8"/>
  <c r="GC16" i="8"/>
  <c r="GD16" i="8"/>
  <c r="GE16" i="8"/>
  <c r="GF16" i="8"/>
  <c r="GG16" i="8"/>
  <c r="GH16" i="8"/>
  <c r="GI16" i="8"/>
  <c r="GJ16" i="8"/>
  <c r="GK16" i="8"/>
  <c r="GL16" i="8"/>
  <c r="GM16" i="8"/>
  <c r="GN16" i="8"/>
  <c r="GO16" i="8"/>
  <c r="GP16" i="8"/>
  <c r="GQ16" i="8"/>
  <c r="GR16" i="8"/>
  <c r="GS16" i="8"/>
  <c r="GT16" i="8"/>
  <c r="GU16" i="8"/>
  <c r="GV16" i="8"/>
  <c r="GW16" i="8"/>
  <c r="GX16" i="8"/>
  <c r="GY16" i="8"/>
  <c r="GZ16" i="8"/>
  <c r="HA16" i="8"/>
  <c r="HB16" i="8"/>
  <c r="HC16" i="8"/>
  <c r="HD16" i="8"/>
  <c r="HE16" i="8"/>
  <c r="HF16" i="8"/>
  <c r="HG16" i="8"/>
  <c r="HH16" i="8"/>
  <c r="HI16" i="8"/>
  <c r="HJ16" i="8"/>
  <c r="HK16" i="8"/>
  <c r="HL16" i="8"/>
  <c r="HM16" i="8"/>
  <c r="HN16" i="8"/>
  <c r="HO16" i="8"/>
  <c r="HP16" i="8"/>
  <c r="HQ16" i="8"/>
  <c r="HR16" i="8"/>
  <c r="HS16" i="8"/>
  <c r="HT16" i="8"/>
  <c r="HU16" i="8"/>
  <c r="HV16" i="8"/>
  <c r="HW16" i="8"/>
  <c r="HX16" i="8"/>
  <c r="HY16" i="8"/>
  <c r="HZ16" i="8"/>
  <c r="IA16" i="8"/>
  <c r="IB16" i="8"/>
  <c r="IC16" i="8"/>
  <c r="ID16" i="8"/>
  <c r="GC17" i="8"/>
  <c r="GD17" i="8"/>
  <c r="GE17" i="8"/>
  <c r="GF17" i="8"/>
  <c r="GG17" i="8"/>
  <c r="GH17" i="8"/>
  <c r="GI17" i="8"/>
  <c r="GJ17" i="8"/>
  <c r="GK17" i="8"/>
  <c r="GL17" i="8"/>
  <c r="GM17" i="8"/>
  <c r="GN17" i="8"/>
  <c r="GO17" i="8"/>
  <c r="GP17" i="8"/>
  <c r="GQ17" i="8"/>
  <c r="GR17" i="8"/>
  <c r="GS17" i="8"/>
  <c r="GT17" i="8"/>
  <c r="GU17" i="8"/>
  <c r="GV17" i="8"/>
  <c r="GW17" i="8"/>
  <c r="GX17" i="8"/>
  <c r="GY17" i="8"/>
  <c r="GZ17" i="8"/>
  <c r="HA17" i="8"/>
  <c r="HB17" i="8"/>
  <c r="HC17" i="8"/>
  <c r="HD17" i="8"/>
  <c r="HE17" i="8"/>
  <c r="HF17" i="8"/>
  <c r="HG17" i="8"/>
  <c r="HH17" i="8"/>
  <c r="HI17" i="8"/>
  <c r="HJ17" i="8"/>
  <c r="HK17" i="8"/>
  <c r="HL17" i="8"/>
  <c r="HM17" i="8"/>
  <c r="HN17" i="8"/>
  <c r="HO17" i="8"/>
  <c r="HP17" i="8"/>
  <c r="HQ17" i="8"/>
  <c r="HR17" i="8"/>
  <c r="HS17" i="8"/>
  <c r="HT17" i="8"/>
  <c r="HU17" i="8"/>
  <c r="HV17" i="8"/>
  <c r="HW17" i="8"/>
  <c r="HX17" i="8"/>
  <c r="HY17" i="8"/>
  <c r="HZ17" i="8"/>
  <c r="IA17" i="8"/>
  <c r="IB17" i="8"/>
  <c r="IC17" i="8"/>
  <c r="ID17" i="8"/>
  <c r="GC18" i="8"/>
  <c r="GD18" i="8"/>
  <c r="GE18" i="8"/>
  <c r="GF18" i="8"/>
  <c r="GG18" i="8"/>
  <c r="GH18" i="8"/>
  <c r="GI18" i="8"/>
  <c r="GJ18" i="8"/>
  <c r="GK18" i="8"/>
  <c r="GL18" i="8"/>
  <c r="GM18" i="8"/>
  <c r="GN18" i="8"/>
  <c r="GO18" i="8"/>
  <c r="GP18" i="8"/>
  <c r="GQ18" i="8"/>
  <c r="GR18" i="8"/>
  <c r="GS18" i="8"/>
  <c r="GT18" i="8"/>
  <c r="GU18" i="8"/>
  <c r="GV18" i="8"/>
  <c r="GW18" i="8"/>
  <c r="GX18" i="8"/>
  <c r="GY18" i="8"/>
  <c r="GZ18" i="8"/>
  <c r="HA18" i="8"/>
  <c r="HB18" i="8"/>
  <c r="HC18" i="8"/>
  <c r="HD18" i="8"/>
  <c r="HE18" i="8"/>
  <c r="HF18" i="8"/>
  <c r="HG18" i="8"/>
  <c r="HH18" i="8"/>
  <c r="HI18" i="8"/>
  <c r="HJ18" i="8"/>
  <c r="HK18" i="8"/>
  <c r="HL18" i="8"/>
  <c r="HM18" i="8"/>
  <c r="HN18" i="8"/>
  <c r="HO18" i="8"/>
  <c r="HP18" i="8"/>
  <c r="HQ18" i="8"/>
  <c r="HR18" i="8"/>
  <c r="HS18" i="8"/>
  <c r="HT18" i="8"/>
  <c r="HU18" i="8"/>
  <c r="HV18" i="8"/>
  <c r="HW18" i="8"/>
  <c r="HX18" i="8"/>
  <c r="HY18" i="8"/>
  <c r="HZ18" i="8"/>
  <c r="IA18" i="8"/>
  <c r="IB18" i="8"/>
  <c r="IC18" i="8"/>
  <c r="ID18" i="8"/>
  <c r="GC19" i="8"/>
  <c r="GD19" i="8"/>
  <c r="GE19" i="8"/>
  <c r="GF19" i="8"/>
  <c r="GG19" i="8"/>
  <c r="GH19" i="8"/>
  <c r="GI19" i="8"/>
  <c r="GJ19" i="8"/>
  <c r="GK19" i="8"/>
  <c r="GL19" i="8"/>
  <c r="GM19" i="8"/>
  <c r="GN19" i="8"/>
  <c r="GO19" i="8"/>
  <c r="GP19" i="8"/>
  <c r="GQ19" i="8"/>
  <c r="GR19" i="8"/>
  <c r="GS19" i="8"/>
  <c r="GT19" i="8"/>
  <c r="GU19" i="8"/>
  <c r="GV19" i="8"/>
  <c r="GW19" i="8"/>
  <c r="GX19" i="8"/>
  <c r="GY19" i="8"/>
  <c r="GZ19" i="8"/>
  <c r="HA19" i="8"/>
  <c r="HB19" i="8"/>
  <c r="HC19" i="8"/>
  <c r="HD19" i="8"/>
  <c r="HE19" i="8"/>
  <c r="HF19" i="8"/>
  <c r="HG19" i="8"/>
  <c r="HH19" i="8"/>
  <c r="HI19" i="8"/>
  <c r="HJ19" i="8"/>
  <c r="HK19" i="8"/>
  <c r="HL19" i="8"/>
  <c r="HM19" i="8"/>
  <c r="HN19" i="8"/>
  <c r="HO19" i="8"/>
  <c r="HP19" i="8"/>
  <c r="HQ19" i="8"/>
  <c r="HR19" i="8"/>
  <c r="HS19" i="8"/>
  <c r="HT19" i="8"/>
  <c r="HU19" i="8"/>
  <c r="HV19" i="8"/>
  <c r="HW19" i="8"/>
  <c r="HX19" i="8"/>
  <c r="HY19" i="8"/>
  <c r="HZ19" i="8"/>
  <c r="IA19" i="8"/>
  <c r="IB19" i="8"/>
  <c r="IC19" i="8"/>
  <c r="ID19" i="8"/>
  <c r="GC20" i="8"/>
  <c r="GD20" i="8"/>
  <c r="GE20" i="8"/>
  <c r="GF20" i="8"/>
  <c r="GG20" i="8"/>
  <c r="GH20" i="8"/>
  <c r="GI20" i="8"/>
  <c r="GJ20" i="8"/>
  <c r="GK20" i="8"/>
  <c r="GL20" i="8"/>
  <c r="GM20" i="8"/>
  <c r="GN20" i="8"/>
  <c r="GO20" i="8"/>
  <c r="GP20" i="8"/>
  <c r="GQ20" i="8"/>
  <c r="GR20" i="8"/>
  <c r="GS20" i="8"/>
  <c r="GT20" i="8"/>
  <c r="GU20" i="8"/>
  <c r="GV20" i="8"/>
  <c r="GW20" i="8"/>
  <c r="GX20" i="8"/>
  <c r="GY20" i="8"/>
  <c r="GZ20" i="8"/>
  <c r="HA20" i="8"/>
  <c r="HB20" i="8"/>
  <c r="HC20" i="8"/>
  <c r="HD20" i="8"/>
  <c r="HE20" i="8"/>
  <c r="HF20" i="8"/>
  <c r="HG20" i="8"/>
  <c r="HH20" i="8"/>
  <c r="HI20" i="8"/>
  <c r="HJ20" i="8"/>
  <c r="HK20" i="8"/>
  <c r="HL20" i="8"/>
  <c r="HM20" i="8"/>
  <c r="HN20" i="8"/>
  <c r="HO20" i="8"/>
  <c r="HP20" i="8"/>
  <c r="HQ20" i="8"/>
  <c r="HR20" i="8"/>
  <c r="HS20" i="8"/>
  <c r="HT20" i="8"/>
  <c r="HU20" i="8"/>
  <c r="HV20" i="8"/>
  <c r="HW20" i="8"/>
  <c r="HX20" i="8"/>
  <c r="HY20" i="8"/>
  <c r="HZ20" i="8"/>
  <c r="IA20" i="8"/>
  <c r="IB20" i="8"/>
  <c r="IC20" i="8"/>
  <c r="ID20" i="8"/>
  <c r="GC21" i="8"/>
  <c r="GD21" i="8"/>
  <c r="GE21" i="8"/>
  <c r="GF21" i="8"/>
  <c r="GG21" i="8"/>
  <c r="GH21" i="8"/>
  <c r="GI21" i="8"/>
  <c r="GJ21" i="8"/>
  <c r="GK21" i="8"/>
  <c r="GL21" i="8"/>
  <c r="GM21" i="8"/>
  <c r="GN21" i="8"/>
  <c r="GO21" i="8"/>
  <c r="GP21" i="8"/>
  <c r="GQ21" i="8"/>
  <c r="GR21" i="8"/>
  <c r="GS21" i="8"/>
  <c r="GT21" i="8"/>
  <c r="GU21" i="8"/>
  <c r="GV21" i="8"/>
  <c r="GW21" i="8"/>
  <c r="GX21" i="8"/>
  <c r="GY21" i="8"/>
  <c r="GZ21" i="8"/>
  <c r="HA21" i="8"/>
  <c r="HB21" i="8"/>
  <c r="HC21" i="8"/>
  <c r="HD21" i="8"/>
  <c r="HE21" i="8"/>
  <c r="HF21" i="8"/>
  <c r="HG21" i="8"/>
  <c r="HH21" i="8"/>
  <c r="HI21" i="8"/>
  <c r="HJ21" i="8"/>
  <c r="HK21" i="8"/>
  <c r="HL21" i="8"/>
  <c r="HM21" i="8"/>
  <c r="HN21" i="8"/>
  <c r="HO21" i="8"/>
  <c r="HP21" i="8"/>
  <c r="HQ21" i="8"/>
  <c r="HR21" i="8"/>
  <c r="HS21" i="8"/>
  <c r="HT21" i="8"/>
  <c r="HU21" i="8"/>
  <c r="HV21" i="8"/>
  <c r="HW21" i="8"/>
  <c r="HX21" i="8"/>
  <c r="HY21" i="8"/>
  <c r="HZ21" i="8"/>
  <c r="IA21" i="8"/>
  <c r="IB21" i="8"/>
  <c r="IC21" i="8"/>
  <c r="ID21" i="8"/>
  <c r="GC22" i="8"/>
  <c r="GD22" i="8"/>
  <c r="GE22" i="8"/>
  <c r="GF22" i="8"/>
  <c r="GG22" i="8"/>
  <c r="GH22" i="8"/>
  <c r="GI22" i="8"/>
  <c r="GJ22" i="8"/>
  <c r="GK22" i="8"/>
  <c r="GL22" i="8"/>
  <c r="GM22" i="8"/>
  <c r="GN22" i="8"/>
  <c r="GO22" i="8"/>
  <c r="GP22" i="8"/>
  <c r="GQ22" i="8"/>
  <c r="GR22" i="8"/>
  <c r="GS22" i="8"/>
  <c r="GT22" i="8"/>
  <c r="GU22" i="8"/>
  <c r="GV22" i="8"/>
  <c r="GW22" i="8"/>
  <c r="GX22" i="8"/>
  <c r="GY22" i="8"/>
  <c r="GZ22" i="8"/>
  <c r="HA22" i="8"/>
  <c r="HB22" i="8"/>
  <c r="HC22" i="8"/>
  <c r="HD22" i="8"/>
  <c r="HE22" i="8"/>
  <c r="HF22" i="8"/>
  <c r="HG22" i="8"/>
  <c r="HH22" i="8"/>
  <c r="HI22" i="8"/>
  <c r="HJ22" i="8"/>
  <c r="HK22" i="8"/>
  <c r="HL22" i="8"/>
  <c r="HM22" i="8"/>
  <c r="HN22" i="8"/>
  <c r="HO22" i="8"/>
  <c r="HP22" i="8"/>
  <c r="HQ22" i="8"/>
  <c r="HR22" i="8"/>
  <c r="HS22" i="8"/>
  <c r="HT22" i="8"/>
  <c r="HU22" i="8"/>
  <c r="HV22" i="8"/>
  <c r="HW22" i="8"/>
  <c r="HX22" i="8"/>
  <c r="HY22" i="8"/>
  <c r="HZ22" i="8"/>
  <c r="IA22" i="8"/>
  <c r="IB22" i="8"/>
  <c r="IC22" i="8"/>
  <c r="ID22" i="8"/>
  <c r="GC23" i="8"/>
  <c r="GD23" i="8"/>
  <c r="GE23" i="8"/>
  <c r="GF23" i="8"/>
  <c r="GG23" i="8"/>
  <c r="GH23" i="8"/>
  <c r="GI23" i="8"/>
  <c r="GJ23" i="8"/>
  <c r="GK23" i="8"/>
  <c r="GL23" i="8"/>
  <c r="GM23" i="8"/>
  <c r="GN23" i="8"/>
  <c r="GO23" i="8"/>
  <c r="GP23" i="8"/>
  <c r="GQ23" i="8"/>
  <c r="GR23" i="8"/>
  <c r="GS23" i="8"/>
  <c r="GT23" i="8"/>
  <c r="GU23" i="8"/>
  <c r="GV23" i="8"/>
  <c r="GW23" i="8"/>
  <c r="GX23" i="8"/>
  <c r="GY23" i="8"/>
  <c r="GZ23" i="8"/>
  <c r="HA23" i="8"/>
  <c r="HB23" i="8"/>
  <c r="HC23" i="8"/>
  <c r="HD23" i="8"/>
  <c r="HE23" i="8"/>
  <c r="HF23" i="8"/>
  <c r="HG23" i="8"/>
  <c r="HH23" i="8"/>
  <c r="HI23" i="8"/>
  <c r="HJ23" i="8"/>
  <c r="HK23" i="8"/>
  <c r="HL23" i="8"/>
  <c r="HM23" i="8"/>
  <c r="HN23" i="8"/>
  <c r="HO23" i="8"/>
  <c r="HP23" i="8"/>
  <c r="HQ23" i="8"/>
  <c r="HR23" i="8"/>
  <c r="HS23" i="8"/>
  <c r="HT23" i="8"/>
  <c r="HU23" i="8"/>
  <c r="HV23" i="8"/>
  <c r="HW23" i="8"/>
  <c r="HX23" i="8"/>
  <c r="HY23" i="8"/>
  <c r="HZ23" i="8"/>
  <c r="IA23" i="8"/>
  <c r="IB23" i="8"/>
  <c r="IC23" i="8"/>
  <c r="ID23" i="8"/>
  <c r="GC24" i="8"/>
  <c r="GD24" i="8"/>
  <c r="GE24" i="8"/>
  <c r="GF24" i="8"/>
  <c r="GG24" i="8"/>
  <c r="GH24" i="8"/>
  <c r="GI24" i="8"/>
  <c r="GJ24" i="8"/>
  <c r="GK24" i="8"/>
  <c r="GL24" i="8"/>
  <c r="GM24" i="8"/>
  <c r="GN24" i="8"/>
  <c r="GO24" i="8"/>
  <c r="GP24" i="8"/>
  <c r="GQ24" i="8"/>
  <c r="GR24" i="8"/>
  <c r="GS24" i="8"/>
  <c r="GT24" i="8"/>
  <c r="GU24" i="8"/>
  <c r="GV24" i="8"/>
  <c r="GW24" i="8"/>
  <c r="GX24" i="8"/>
  <c r="GY24" i="8"/>
  <c r="GZ24" i="8"/>
  <c r="HA24" i="8"/>
  <c r="HB24" i="8"/>
  <c r="HC24" i="8"/>
  <c r="HD24" i="8"/>
  <c r="HE24" i="8"/>
  <c r="HF24" i="8"/>
  <c r="HG24" i="8"/>
  <c r="HH24" i="8"/>
  <c r="HI24" i="8"/>
  <c r="HJ24" i="8"/>
  <c r="HK24" i="8"/>
  <c r="HL24" i="8"/>
  <c r="HM24" i="8"/>
  <c r="HN24" i="8"/>
  <c r="HO24" i="8"/>
  <c r="HP24" i="8"/>
  <c r="HQ24" i="8"/>
  <c r="HR24" i="8"/>
  <c r="HS24" i="8"/>
  <c r="HT24" i="8"/>
  <c r="HU24" i="8"/>
  <c r="HV24" i="8"/>
  <c r="HW24" i="8"/>
  <c r="HX24" i="8"/>
  <c r="HY24" i="8"/>
  <c r="HZ24" i="8"/>
  <c r="IA24" i="8"/>
  <c r="IB24" i="8"/>
  <c r="IC24" i="8"/>
  <c r="ID24" i="8"/>
  <c r="GC25" i="8"/>
  <c r="GD25" i="8"/>
  <c r="GE25" i="8"/>
  <c r="GF25" i="8"/>
  <c r="GG25" i="8"/>
  <c r="GH25" i="8"/>
  <c r="GI25" i="8"/>
  <c r="GJ25" i="8"/>
  <c r="GK25" i="8"/>
  <c r="GL25" i="8"/>
  <c r="GM25" i="8"/>
  <c r="GN25" i="8"/>
  <c r="GO25" i="8"/>
  <c r="GP25" i="8"/>
  <c r="GQ25" i="8"/>
  <c r="GR25" i="8"/>
  <c r="GS25" i="8"/>
  <c r="GT25" i="8"/>
  <c r="GU25" i="8"/>
  <c r="GV25" i="8"/>
  <c r="GW25" i="8"/>
  <c r="GX25" i="8"/>
  <c r="GY25" i="8"/>
  <c r="GZ25" i="8"/>
  <c r="HA25" i="8"/>
  <c r="HB25" i="8"/>
  <c r="HC25" i="8"/>
  <c r="HD25" i="8"/>
  <c r="HE25" i="8"/>
  <c r="HF25" i="8"/>
  <c r="HG25" i="8"/>
  <c r="HH25" i="8"/>
  <c r="HI25" i="8"/>
  <c r="HJ25" i="8"/>
  <c r="HK25" i="8"/>
  <c r="HL25" i="8"/>
  <c r="HM25" i="8"/>
  <c r="HN25" i="8"/>
  <c r="HO25" i="8"/>
  <c r="HP25" i="8"/>
  <c r="HQ25" i="8"/>
  <c r="HR25" i="8"/>
  <c r="HS25" i="8"/>
  <c r="HT25" i="8"/>
  <c r="HU25" i="8"/>
  <c r="HV25" i="8"/>
  <c r="HW25" i="8"/>
  <c r="HX25" i="8"/>
  <c r="HY25" i="8"/>
  <c r="HZ25" i="8"/>
  <c r="IA25" i="8"/>
  <c r="IB25" i="8"/>
  <c r="IC25" i="8"/>
  <c r="ID25" i="8"/>
  <c r="GC26" i="8"/>
  <c r="GD26" i="8"/>
  <c r="GE26" i="8"/>
  <c r="GF26" i="8"/>
  <c r="GG26" i="8"/>
  <c r="GH26" i="8"/>
  <c r="GI26" i="8"/>
  <c r="GJ26" i="8"/>
  <c r="GK26" i="8"/>
  <c r="GL26" i="8"/>
  <c r="GM26" i="8"/>
  <c r="GN26" i="8"/>
  <c r="GO26" i="8"/>
  <c r="GP26" i="8"/>
  <c r="GQ26" i="8"/>
  <c r="GR26" i="8"/>
  <c r="GS26" i="8"/>
  <c r="GT26" i="8"/>
  <c r="GU26" i="8"/>
  <c r="GV26" i="8"/>
  <c r="GW26" i="8"/>
  <c r="GX26" i="8"/>
  <c r="GY26" i="8"/>
  <c r="GZ26" i="8"/>
  <c r="HA26" i="8"/>
  <c r="HB26" i="8"/>
  <c r="HC26" i="8"/>
  <c r="HD26" i="8"/>
  <c r="HE26" i="8"/>
  <c r="HF26" i="8"/>
  <c r="HG26" i="8"/>
  <c r="HH26" i="8"/>
  <c r="HI26" i="8"/>
  <c r="HJ26" i="8"/>
  <c r="HK26" i="8"/>
  <c r="HL26" i="8"/>
  <c r="HM26" i="8"/>
  <c r="HN26" i="8"/>
  <c r="HO26" i="8"/>
  <c r="HP26" i="8"/>
  <c r="HQ26" i="8"/>
  <c r="HR26" i="8"/>
  <c r="HS26" i="8"/>
  <c r="HT26" i="8"/>
  <c r="HU26" i="8"/>
  <c r="HV26" i="8"/>
  <c r="HW26" i="8"/>
  <c r="HX26" i="8"/>
  <c r="HY26" i="8"/>
  <c r="HZ26" i="8"/>
  <c r="IA26" i="8"/>
  <c r="IB26" i="8"/>
  <c r="IC26" i="8"/>
  <c r="ID26" i="8"/>
  <c r="GC27" i="8"/>
  <c r="GD27" i="8"/>
  <c r="GE27" i="8"/>
  <c r="GF27" i="8"/>
  <c r="GG27" i="8"/>
  <c r="GH27" i="8"/>
  <c r="GI27" i="8"/>
  <c r="GJ27" i="8"/>
  <c r="GK27" i="8"/>
  <c r="GL27" i="8"/>
  <c r="GM27" i="8"/>
  <c r="GN27" i="8"/>
  <c r="GO27" i="8"/>
  <c r="GP27" i="8"/>
  <c r="GQ27" i="8"/>
  <c r="GR27" i="8"/>
  <c r="GS27" i="8"/>
  <c r="GT27" i="8"/>
  <c r="GU27" i="8"/>
  <c r="GV27" i="8"/>
  <c r="GW27" i="8"/>
  <c r="GX27" i="8"/>
  <c r="GY27" i="8"/>
  <c r="GZ27" i="8"/>
  <c r="HA27" i="8"/>
  <c r="HB27" i="8"/>
  <c r="HC27" i="8"/>
  <c r="HD27" i="8"/>
  <c r="HE27" i="8"/>
  <c r="HF27" i="8"/>
  <c r="HG27" i="8"/>
  <c r="HH27" i="8"/>
  <c r="HI27" i="8"/>
  <c r="HJ27" i="8"/>
  <c r="HK27" i="8"/>
  <c r="HL27" i="8"/>
  <c r="HM27" i="8"/>
  <c r="HN27" i="8"/>
  <c r="HO27" i="8"/>
  <c r="HP27" i="8"/>
  <c r="HQ27" i="8"/>
  <c r="HR27" i="8"/>
  <c r="HS27" i="8"/>
  <c r="HT27" i="8"/>
  <c r="HU27" i="8"/>
  <c r="HV27" i="8"/>
  <c r="HW27" i="8"/>
  <c r="HX27" i="8"/>
  <c r="HY27" i="8"/>
  <c r="HZ27" i="8"/>
  <c r="IA27" i="8"/>
  <c r="IB27" i="8"/>
  <c r="IC27" i="8"/>
  <c r="ID27" i="8"/>
  <c r="GC28" i="8"/>
  <c r="GD28" i="8"/>
  <c r="GE28" i="8"/>
  <c r="GF28" i="8"/>
  <c r="GG28" i="8"/>
  <c r="GH28" i="8"/>
  <c r="GI28" i="8"/>
  <c r="GJ28" i="8"/>
  <c r="GK28" i="8"/>
  <c r="GL28" i="8"/>
  <c r="GM28" i="8"/>
  <c r="GN28" i="8"/>
  <c r="GO28" i="8"/>
  <c r="GP28" i="8"/>
  <c r="GQ28" i="8"/>
  <c r="GR28" i="8"/>
  <c r="GS28" i="8"/>
  <c r="GT28" i="8"/>
  <c r="GU28" i="8"/>
  <c r="GV28" i="8"/>
  <c r="GW28" i="8"/>
  <c r="GX28" i="8"/>
  <c r="GY28" i="8"/>
  <c r="GZ28" i="8"/>
  <c r="HA28" i="8"/>
  <c r="HB28" i="8"/>
  <c r="HC28" i="8"/>
  <c r="HD28" i="8"/>
  <c r="HE28" i="8"/>
  <c r="HF28" i="8"/>
  <c r="HG28" i="8"/>
  <c r="HH28" i="8"/>
  <c r="HI28" i="8"/>
  <c r="HJ28" i="8"/>
  <c r="HK28" i="8"/>
  <c r="HL28" i="8"/>
  <c r="HM28" i="8"/>
  <c r="HN28" i="8"/>
  <c r="HO28" i="8"/>
  <c r="HP28" i="8"/>
  <c r="HQ28" i="8"/>
  <c r="HR28" i="8"/>
  <c r="HS28" i="8"/>
  <c r="HT28" i="8"/>
  <c r="HU28" i="8"/>
  <c r="HV28" i="8"/>
  <c r="HW28" i="8"/>
  <c r="HX28" i="8"/>
  <c r="HY28" i="8"/>
  <c r="HZ28" i="8"/>
  <c r="IA28" i="8"/>
  <c r="IB28" i="8"/>
  <c r="IC28" i="8"/>
  <c r="ID28" i="8"/>
  <c r="GC29" i="8"/>
  <c r="GD29" i="8"/>
  <c r="GE29" i="8"/>
  <c r="GF29" i="8"/>
  <c r="GG29" i="8"/>
  <c r="GH29" i="8"/>
  <c r="GI29" i="8"/>
  <c r="GJ29" i="8"/>
  <c r="GK29" i="8"/>
  <c r="GL29" i="8"/>
  <c r="GM29" i="8"/>
  <c r="GN29" i="8"/>
  <c r="GO29" i="8"/>
  <c r="GP29" i="8"/>
  <c r="GQ29" i="8"/>
  <c r="GR29" i="8"/>
  <c r="GS29" i="8"/>
  <c r="GT29" i="8"/>
  <c r="GU29" i="8"/>
  <c r="GV29" i="8"/>
  <c r="GW29" i="8"/>
  <c r="GX29" i="8"/>
  <c r="GY29" i="8"/>
  <c r="GZ29" i="8"/>
  <c r="HA29" i="8"/>
  <c r="HB29" i="8"/>
  <c r="HC29" i="8"/>
  <c r="HD29" i="8"/>
  <c r="HE29" i="8"/>
  <c r="HF29" i="8"/>
  <c r="HG29" i="8"/>
  <c r="HH29" i="8"/>
  <c r="HI29" i="8"/>
  <c r="HJ29" i="8"/>
  <c r="HK29" i="8"/>
  <c r="HL29" i="8"/>
  <c r="HM29" i="8"/>
  <c r="HN29" i="8"/>
  <c r="HO29" i="8"/>
  <c r="HP29" i="8"/>
  <c r="HQ29" i="8"/>
  <c r="HR29" i="8"/>
  <c r="HS29" i="8"/>
  <c r="HT29" i="8"/>
  <c r="HU29" i="8"/>
  <c r="HV29" i="8"/>
  <c r="HW29" i="8"/>
  <c r="HX29" i="8"/>
  <c r="HY29" i="8"/>
  <c r="HZ29" i="8"/>
  <c r="IA29" i="8"/>
  <c r="IB29" i="8"/>
  <c r="IC29" i="8"/>
  <c r="ID29" i="8"/>
  <c r="GC30" i="8"/>
  <c r="GD30" i="8"/>
  <c r="GE30" i="8"/>
  <c r="GF30" i="8"/>
  <c r="GG30" i="8"/>
  <c r="GH30" i="8"/>
  <c r="GI30" i="8"/>
  <c r="GJ30" i="8"/>
  <c r="GK30" i="8"/>
  <c r="GL30" i="8"/>
  <c r="GM30" i="8"/>
  <c r="GN30" i="8"/>
  <c r="GO30" i="8"/>
  <c r="GP30" i="8"/>
  <c r="GQ30" i="8"/>
  <c r="GR30" i="8"/>
  <c r="GS30" i="8"/>
  <c r="GT30" i="8"/>
  <c r="GU30" i="8"/>
  <c r="GV30" i="8"/>
  <c r="GW30" i="8"/>
  <c r="GX30" i="8"/>
  <c r="GY30" i="8"/>
  <c r="GZ30" i="8"/>
  <c r="HA30" i="8"/>
  <c r="HB30" i="8"/>
  <c r="HC30" i="8"/>
  <c r="HD30" i="8"/>
  <c r="HE30" i="8"/>
  <c r="HF30" i="8"/>
  <c r="HG30" i="8"/>
  <c r="HH30" i="8"/>
  <c r="HI30" i="8"/>
  <c r="HJ30" i="8"/>
  <c r="HK30" i="8"/>
  <c r="HL30" i="8"/>
  <c r="HM30" i="8"/>
  <c r="HN30" i="8"/>
  <c r="HO30" i="8"/>
  <c r="HP30" i="8"/>
  <c r="HQ30" i="8"/>
  <c r="HR30" i="8"/>
  <c r="HS30" i="8"/>
  <c r="HT30" i="8"/>
  <c r="HU30" i="8"/>
  <c r="HV30" i="8"/>
  <c r="HW30" i="8"/>
  <c r="HX30" i="8"/>
  <c r="HY30" i="8"/>
  <c r="HZ30" i="8"/>
  <c r="IA30" i="8"/>
  <c r="IB30" i="8"/>
  <c r="IC30" i="8"/>
  <c r="ID30" i="8"/>
  <c r="GC31" i="8"/>
  <c r="GD31" i="8"/>
  <c r="GE31" i="8"/>
  <c r="GF31" i="8"/>
  <c r="GG31" i="8"/>
  <c r="GH31" i="8"/>
  <c r="GI31" i="8"/>
  <c r="GJ31" i="8"/>
  <c r="GK31" i="8"/>
  <c r="GL31" i="8"/>
  <c r="GM31" i="8"/>
  <c r="GN31" i="8"/>
  <c r="GO31" i="8"/>
  <c r="GP31" i="8"/>
  <c r="GQ31" i="8"/>
  <c r="GR31" i="8"/>
  <c r="GS31" i="8"/>
  <c r="GT31" i="8"/>
  <c r="GU31" i="8"/>
  <c r="GV31" i="8"/>
  <c r="GW31" i="8"/>
  <c r="GX31" i="8"/>
  <c r="GY31" i="8"/>
  <c r="GZ31" i="8"/>
  <c r="HA31" i="8"/>
  <c r="HB31" i="8"/>
  <c r="HC31" i="8"/>
  <c r="HD31" i="8"/>
  <c r="HE31" i="8"/>
  <c r="HF31" i="8"/>
  <c r="HG31" i="8"/>
  <c r="HH31" i="8"/>
  <c r="HI31" i="8"/>
  <c r="HJ31" i="8"/>
  <c r="HK31" i="8"/>
  <c r="HL31" i="8"/>
  <c r="HM31" i="8"/>
  <c r="HN31" i="8"/>
  <c r="HO31" i="8"/>
  <c r="HP31" i="8"/>
  <c r="HQ31" i="8"/>
  <c r="HR31" i="8"/>
  <c r="HS31" i="8"/>
  <c r="HT31" i="8"/>
  <c r="HU31" i="8"/>
  <c r="HV31" i="8"/>
  <c r="HW31" i="8"/>
  <c r="HX31" i="8"/>
  <c r="HY31" i="8"/>
  <c r="HZ31" i="8"/>
  <c r="IA31" i="8"/>
  <c r="IB31" i="8"/>
  <c r="IC31" i="8"/>
  <c r="ID31" i="8"/>
  <c r="GC32" i="8"/>
  <c r="GD32" i="8"/>
  <c r="GE32" i="8"/>
  <c r="GF32" i="8"/>
  <c r="GG32" i="8"/>
  <c r="GH32" i="8"/>
  <c r="GI32" i="8"/>
  <c r="GJ32" i="8"/>
  <c r="GK32" i="8"/>
  <c r="GL32" i="8"/>
  <c r="GM32" i="8"/>
  <c r="GN32" i="8"/>
  <c r="GO32" i="8"/>
  <c r="GP32" i="8"/>
  <c r="GQ32" i="8"/>
  <c r="GR32" i="8"/>
  <c r="GS32" i="8"/>
  <c r="GT32" i="8"/>
  <c r="GU32" i="8"/>
  <c r="GV32" i="8"/>
  <c r="GW32" i="8"/>
  <c r="GX32" i="8"/>
  <c r="GY32" i="8"/>
  <c r="GZ32" i="8"/>
  <c r="HA32" i="8"/>
  <c r="HB32" i="8"/>
  <c r="HC32" i="8"/>
  <c r="HD32" i="8"/>
  <c r="HE32" i="8"/>
  <c r="HF32" i="8"/>
  <c r="HG32" i="8"/>
  <c r="HH32" i="8"/>
  <c r="HI32" i="8"/>
  <c r="HJ32" i="8"/>
  <c r="HK32" i="8"/>
  <c r="HL32" i="8"/>
  <c r="HM32" i="8"/>
  <c r="HN32" i="8"/>
  <c r="HO32" i="8"/>
  <c r="HP32" i="8"/>
  <c r="HQ32" i="8"/>
  <c r="HR32" i="8"/>
  <c r="HS32" i="8"/>
  <c r="HT32" i="8"/>
  <c r="HU32" i="8"/>
  <c r="HV32" i="8"/>
  <c r="HW32" i="8"/>
  <c r="HX32" i="8"/>
  <c r="HY32" i="8"/>
  <c r="HZ32" i="8"/>
  <c r="IA32" i="8"/>
  <c r="IB32" i="8"/>
  <c r="IC32" i="8"/>
  <c r="ID32" i="8"/>
  <c r="GC33" i="8"/>
  <c r="GD33" i="8"/>
  <c r="GE33" i="8"/>
  <c r="GF33" i="8"/>
  <c r="GG33" i="8"/>
  <c r="GH33" i="8"/>
  <c r="GI33" i="8"/>
  <c r="GJ33" i="8"/>
  <c r="GK33" i="8"/>
  <c r="GL33" i="8"/>
  <c r="GM33" i="8"/>
  <c r="GN33" i="8"/>
  <c r="GO33" i="8"/>
  <c r="GP33" i="8"/>
  <c r="GQ33" i="8"/>
  <c r="GR33" i="8"/>
  <c r="GS33" i="8"/>
  <c r="GT33" i="8"/>
  <c r="GU33" i="8"/>
  <c r="GV33" i="8"/>
  <c r="GW33" i="8"/>
  <c r="GX33" i="8"/>
  <c r="GY33" i="8"/>
  <c r="GZ33" i="8"/>
  <c r="HA33" i="8"/>
  <c r="HB33" i="8"/>
  <c r="HC33" i="8"/>
  <c r="HD33" i="8"/>
  <c r="HE33" i="8"/>
  <c r="HF33" i="8"/>
  <c r="HG33" i="8"/>
  <c r="HH33" i="8"/>
  <c r="HI33" i="8"/>
  <c r="HJ33" i="8"/>
  <c r="HK33" i="8"/>
  <c r="HL33" i="8"/>
  <c r="HM33" i="8"/>
  <c r="HN33" i="8"/>
  <c r="HO33" i="8"/>
  <c r="HP33" i="8"/>
  <c r="HQ33" i="8"/>
  <c r="HR33" i="8"/>
  <c r="HS33" i="8"/>
  <c r="HT33" i="8"/>
  <c r="HU33" i="8"/>
  <c r="HV33" i="8"/>
  <c r="HW33" i="8"/>
  <c r="HX33" i="8"/>
  <c r="HY33" i="8"/>
  <c r="HZ33" i="8"/>
  <c r="IA33" i="8"/>
  <c r="IB33" i="8"/>
  <c r="IC33" i="8"/>
  <c r="ID33" i="8"/>
  <c r="GC34" i="8"/>
  <c r="GD34" i="8"/>
  <c r="GE34" i="8"/>
  <c r="GF34" i="8"/>
  <c r="GG34" i="8"/>
  <c r="GH34" i="8"/>
  <c r="GI34" i="8"/>
  <c r="GJ34" i="8"/>
  <c r="GK34" i="8"/>
  <c r="GL34" i="8"/>
  <c r="GM34" i="8"/>
  <c r="GN34" i="8"/>
  <c r="GO34" i="8"/>
  <c r="GP34" i="8"/>
  <c r="GQ34" i="8"/>
  <c r="GR34" i="8"/>
  <c r="GS34" i="8"/>
  <c r="GT34" i="8"/>
  <c r="GU34" i="8"/>
  <c r="GV34" i="8"/>
  <c r="GW34" i="8"/>
  <c r="GX34" i="8"/>
  <c r="GY34" i="8"/>
  <c r="GZ34" i="8"/>
  <c r="HA34" i="8"/>
  <c r="HB34" i="8"/>
  <c r="HC34" i="8"/>
  <c r="HD34" i="8"/>
  <c r="HE34" i="8"/>
  <c r="HF34" i="8"/>
  <c r="HG34" i="8"/>
  <c r="HH34" i="8"/>
  <c r="HI34" i="8"/>
  <c r="HJ34" i="8"/>
  <c r="HK34" i="8"/>
  <c r="HL34" i="8"/>
  <c r="HM34" i="8"/>
  <c r="HN34" i="8"/>
  <c r="HO34" i="8"/>
  <c r="HP34" i="8"/>
  <c r="HQ34" i="8"/>
  <c r="HR34" i="8"/>
  <c r="HS34" i="8"/>
  <c r="HT34" i="8"/>
  <c r="HU34" i="8"/>
  <c r="HV34" i="8"/>
  <c r="HW34" i="8"/>
  <c r="HX34" i="8"/>
  <c r="HY34" i="8"/>
  <c r="HZ34" i="8"/>
  <c r="IA34" i="8"/>
  <c r="IB34" i="8"/>
  <c r="IC34" i="8"/>
  <c r="ID34" i="8"/>
  <c r="GC35" i="8"/>
  <c r="GD35" i="8"/>
  <c r="GE35" i="8"/>
  <c r="GF35" i="8"/>
  <c r="GG35" i="8"/>
  <c r="GH35" i="8"/>
  <c r="GI35" i="8"/>
  <c r="GJ35" i="8"/>
  <c r="GK35" i="8"/>
  <c r="GL35" i="8"/>
  <c r="GM35" i="8"/>
  <c r="GN35" i="8"/>
  <c r="GO35" i="8"/>
  <c r="GP35" i="8"/>
  <c r="GQ35" i="8"/>
  <c r="GR35" i="8"/>
  <c r="GS35" i="8"/>
  <c r="GT35" i="8"/>
  <c r="GU35" i="8"/>
  <c r="GV35" i="8"/>
  <c r="GW35" i="8"/>
  <c r="GX35" i="8"/>
  <c r="GY35" i="8"/>
  <c r="GZ35" i="8"/>
  <c r="HA35" i="8"/>
  <c r="HB35" i="8"/>
  <c r="HC35" i="8"/>
  <c r="HD35" i="8"/>
  <c r="HE35" i="8"/>
  <c r="HF35" i="8"/>
  <c r="HG35" i="8"/>
  <c r="HH35" i="8"/>
  <c r="HI35" i="8"/>
  <c r="HJ35" i="8"/>
  <c r="HK35" i="8"/>
  <c r="HL35" i="8"/>
  <c r="HM35" i="8"/>
  <c r="HN35" i="8"/>
  <c r="HO35" i="8"/>
  <c r="HP35" i="8"/>
  <c r="HQ35" i="8"/>
  <c r="HR35" i="8"/>
  <c r="HS35" i="8"/>
  <c r="HT35" i="8"/>
  <c r="HU35" i="8"/>
  <c r="HV35" i="8"/>
  <c r="HW35" i="8"/>
  <c r="HX35" i="8"/>
  <c r="HY35" i="8"/>
  <c r="HZ35" i="8"/>
  <c r="IA35" i="8"/>
  <c r="IB35" i="8"/>
  <c r="IC35" i="8"/>
  <c r="ID35" i="8"/>
  <c r="GC36" i="8"/>
  <c r="GD36" i="8"/>
  <c r="GE36" i="8"/>
  <c r="GF36" i="8"/>
  <c r="GG36" i="8"/>
  <c r="GH36" i="8"/>
  <c r="GI36" i="8"/>
  <c r="GJ36" i="8"/>
  <c r="GK36" i="8"/>
  <c r="GL36" i="8"/>
  <c r="GM36" i="8"/>
  <c r="GN36" i="8"/>
  <c r="GO36" i="8"/>
  <c r="GP36" i="8"/>
  <c r="GQ36" i="8"/>
  <c r="GR36" i="8"/>
  <c r="GS36" i="8"/>
  <c r="GT36" i="8"/>
  <c r="GU36" i="8"/>
  <c r="GV36" i="8"/>
  <c r="GW36" i="8"/>
  <c r="GX36" i="8"/>
  <c r="GY36" i="8"/>
  <c r="GZ36" i="8"/>
  <c r="HA36" i="8"/>
  <c r="HB36" i="8"/>
  <c r="HC36" i="8"/>
  <c r="HD36" i="8"/>
  <c r="HE36" i="8"/>
  <c r="HF36" i="8"/>
  <c r="HG36" i="8"/>
  <c r="HH36" i="8"/>
  <c r="HI36" i="8"/>
  <c r="HJ36" i="8"/>
  <c r="HK36" i="8"/>
  <c r="HL36" i="8"/>
  <c r="HM36" i="8"/>
  <c r="HN36" i="8"/>
  <c r="HO36" i="8"/>
  <c r="HP36" i="8"/>
  <c r="HQ36" i="8"/>
  <c r="HR36" i="8"/>
  <c r="HS36" i="8"/>
  <c r="HT36" i="8"/>
  <c r="HU36" i="8"/>
  <c r="HV36" i="8"/>
  <c r="HW36" i="8"/>
  <c r="HX36" i="8"/>
  <c r="HY36" i="8"/>
  <c r="HZ36" i="8"/>
  <c r="IA36" i="8"/>
  <c r="IB36" i="8"/>
  <c r="IC36" i="8"/>
  <c r="ID36" i="8"/>
  <c r="GC37" i="8"/>
  <c r="GD37" i="8"/>
  <c r="GE37" i="8"/>
  <c r="GF37" i="8"/>
  <c r="GG37" i="8"/>
  <c r="GH37" i="8"/>
  <c r="GI37" i="8"/>
  <c r="GJ37" i="8"/>
  <c r="GK37" i="8"/>
  <c r="GL37" i="8"/>
  <c r="GM37" i="8"/>
  <c r="GN37" i="8"/>
  <c r="GO37" i="8"/>
  <c r="GP37" i="8"/>
  <c r="GQ37" i="8"/>
  <c r="GR37" i="8"/>
  <c r="GS37" i="8"/>
  <c r="GT37" i="8"/>
  <c r="GU37" i="8"/>
  <c r="GV37" i="8"/>
  <c r="GW37" i="8"/>
  <c r="GX37" i="8"/>
  <c r="GY37" i="8"/>
  <c r="GZ37" i="8"/>
  <c r="HA37" i="8"/>
  <c r="HB37" i="8"/>
  <c r="HC37" i="8"/>
  <c r="HD37" i="8"/>
  <c r="HE37" i="8"/>
  <c r="HF37" i="8"/>
  <c r="HG37" i="8"/>
  <c r="HH37" i="8"/>
  <c r="HI37" i="8"/>
  <c r="HJ37" i="8"/>
  <c r="HK37" i="8"/>
  <c r="HL37" i="8"/>
  <c r="HM37" i="8"/>
  <c r="HN37" i="8"/>
  <c r="HO37" i="8"/>
  <c r="HP37" i="8"/>
  <c r="HQ37" i="8"/>
  <c r="HR37" i="8"/>
  <c r="HS37" i="8"/>
  <c r="HT37" i="8"/>
  <c r="HU37" i="8"/>
  <c r="HV37" i="8"/>
  <c r="HW37" i="8"/>
  <c r="HX37" i="8"/>
  <c r="HY37" i="8"/>
  <c r="HZ37" i="8"/>
  <c r="IA37" i="8"/>
  <c r="IB37" i="8"/>
  <c r="IC37" i="8"/>
  <c r="ID37" i="8"/>
  <c r="GC38" i="8"/>
  <c r="GD38" i="8"/>
  <c r="GE38" i="8"/>
  <c r="GF38" i="8"/>
  <c r="GG38" i="8"/>
  <c r="GH38" i="8"/>
  <c r="GI38" i="8"/>
  <c r="GJ38" i="8"/>
  <c r="GK38" i="8"/>
  <c r="GL38" i="8"/>
  <c r="GM38" i="8"/>
  <c r="GN38" i="8"/>
  <c r="GO38" i="8"/>
  <c r="GP38" i="8"/>
  <c r="GQ38" i="8"/>
  <c r="GR38" i="8"/>
  <c r="GS38" i="8"/>
  <c r="GT38" i="8"/>
  <c r="GU38" i="8"/>
  <c r="GV38" i="8"/>
  <c r="GW38" i="8"/>
  <c r="GX38" i="8"/>
  <c r="GY38" i="8"/>
  <c r="GZ38" i="8"/>
  <c r="HA38" i="8"/>
  <c r="HB38" i="8"/>
  <c r="HC38" i="8"/>
  <c r="HD38" i="8"/>
  <c r="HE38" i="8"/>
  <c r="HF38" i="8"/>
  <c r="HG38" i="8"/>
  <c r="HH38" i="8"/>
  <c r="HI38" i="8"/>
  <c r="HJ38" i="8"/>
  <c r="HK38" i="8"/>
  <c r="HL38" i="8"/>
  <c r="HM38" i="8"/>
  <c r="HN38" i="8"/>
  <c r="HO38" i="8"/>
  <c r="HP38" i="8"/>
  <c r="HQ38" i="8"/>
  <c r="HR38" i="8"/>
  <c r="HS38" i="8"/>
  <c r="HT38" i="8"/>
  <c r="HU38" i="8"/>
  <c r="HV38" i="8"/>
  <c r="HW38" i="8"/>
  <c r="HX38" i="8"/>
  <c r="HY38" i="8"/>
  <c r="HZ38" i="8"/>
  <c r="IA38" i="8"/>
  <c r="IB38" i="8"/>
  <c r="IC38" i="8"/>
  <c r="ID38" i="8"/>
  <c r="ID2" i="8"/>
  <c r="IC2" i="8"/>
  <c r="IB2" i="8"/>
  <c r="IA2" i="8"/>
  <c r="HZ2" i="8"/>
  <c r="HY2" i="8"/>
  <c r="HX2" i="8"/>
  <c r="HW2" i="8"/>
  <c r="HV2" i="8"/>
  <c r="HU2" i="8"/>
  <c r="HT2" i="8"/>
  <c r="HS2" i="8"/>
  <c r="HR2" i="8"/>
  <c r="HQ2" i="8"/>
  <c r="HP2" i="8"/>
  <c r="HO2" i="8"/>
  <c r="HN2" i="8"/>
  <c r="HM2" i="8"/>
  <c r="HL2" i="8"/>
  <c r="HK2" i="8"/>
  <c r="HJ2" i="8"/>
  <c r="HI2" i="8"/>
  <c r="HH2" i="8"/>
  <c r="HG2" i="8"/>
  <c r="HF2" i="8"/>
  <c r="HE2" i="8"/>
  <c r="HD2" i="8"/>
  <c r="HC2" i="8"/>
  <c r="HB2" i="8"/>
  <c r="HA2" i="8"/>
  <c r="GZ2" i="8"/>
  <c r="GY2" i="8"/>
  <c r="GX2" i="8"/>
  <c r="GW2" i="8"/>
  <c r="GV2" i="8"/>
  <c r="GU2" i="8"/>
  <c r="GT2" i="8"/>
  <c r="GS2" i="8"/>
  <c r="GR2" i="8"/>
  <c r="GQ2" i="8"/>
  <c r="GP2" i="8"/>
  <c r="GO2" i="8"/>
  <c r="GN2" i="8"/>
  <c r="GM2" i="8"/>
  <c r="GL2" i="8"/>
  <c r="GK2" i="8"/>
  <c r="GJ2" i="8"/>
  <c r="GI2" i="8"/>
  <c r="GH2" i="8"/>
  <c r="GG2" i="8"/>
  <c r="GF2" i="8"/>
  <c r="GE2" i="8"/>
  <c r="GD2" i="8"/>
  <c r="GC2" i="8"/>
  <c r="GB32" i="8"/>
  <c r="GB33" i="8"/>
  <c r="GB34" i="8"/>
  <c r="GB35" i="8"/>
  <c r="GB36" i="8"/>
  <c r="GB37" i="8"/>
  <c r="GB38" i="8"/>
  <c r="GB39" i="8"/>
  <c r="GB40" i="8"/>
  <c r="GB41" i="8"/>
  <c r="GB42" i="8"/>
  <c r="GB43" i="8"/>
  <c r="GB44" i="8"/>
  <c r="GB45" i="8"/>
  <c r="GB46" i="8"/>
  <c r="GB47" i="8"/>
  <c r="GB48" i="8"/>
  <c r="GB49" i="8"/>
  <c r="GB50" i="8"/>
  <c r="GB51" i="8"/>
  <c r="GB52" i="8"/>
  <c r="GB53" i="8"/>
  <c r="GB54" i="8"/>
  <c r="GB55" i="8"/>
  <c r="GB56" i="8"/>
  <c r="GB3" i="8"/>
  <c r="GB4" i="8"/>
  <c r="GB5" i="8"/>
  <c r="GB6" i="8"/>
  <c r="GB7" i="8"/>
  <c r="GB8" i="8"/>
  <c r="GB9" i="8"/>
  <c r="GB10" i="8"/>
  <c r="GB11" i="8"/>
  <c r="GB12" i="8"/>
  <c r="GB13" i="8"/>
  <c r="GB14" i="8"/>
  <c r="GB15" i="8"/>
  <c r="GB16" i="8"/>
  <c r="GB17" i="8"/>
  <c r="GB18" i="8"/>
  <c r="GB19" i="8"/>
  <c r="GB20" i="8"/>
  <c r="GB21" i="8"/>
  <c r="GB22" i="8"/>
  <c r="GB23" i="8"/>
  <c r="GB24" i="8"/>
  <c r="GB25" i="8"/>
  <c r="GB26" i="8"/>
  <c r="GB27" i="8"/>
  <c r="GB28" i="8"/>
  <c r="GB29" i="8"/>
  <c r="GB30" i="8"/>
  <c r="GB31" i="8"/>
  <c r="GB2" i="8"/>
  <c r="FH58" i="8"/>
  <c r="FI58" i="8"/>
  <c r="FJ58" i="8"/>
  <c r="FK58" i="8"/>
  <c r="FL58" i="8"/>
  <c r="FM58" i="8"/>
  <c r="FN58" i="8"/>
  <c r="FO58" i="8"/>
  <c r="FP58" i="8"/>
  <c r="FQ58" i="8"/>
  <c r="FR58" i="8"/>
  <c r="FS58" i="8"/>
  <c r="FT58" i="8"/>
  <c r="FU58" i="8"/>
  <c r="FV58" i="8"/>
  <c r="FW58" i="8"/>
  <c r="FX58" i="8"/>
  <c r="FY58" i="8"/>
  <c r="DX58" i="8"/>
  <c r="DY58" i="8"/>
  <c r="DZ58" i="8"/>
  <c r="EA58" i="8"/>
  <c r="EB58" i="8"/>
  <c r="EC58" i="8"/>
  <c r="ED58" i="8"/>
  <c r="EE58" i="8"/>
  <c r="EF58" i="8"/>
  <c r="EG58" i="8"/>
  <c r="EH58" i="8"/>
  <c r="EI58" i="8"/>
  <c r="EJ58" i="8"/>
  <c r="EK58" i="8"/>
  <c r="EL58" i="8"/>
  <c r="EM58" i="8"/>
  <c r="EN58" i="8"/>
  <c r="EO58" i="8"/>
  <c r="EP58" i="8"/>
  <c r="EQ58" i="8"/>
  <c r="ER58" i="8"/>
  <c r="ES58" i="8"/>
  <c r="ET58" i="8"/>
  <c r="EU58" i="8"/>
  <c r="EV58" i="8"/>
  <c r="EW58" i="8"/>
  <c r="EX58" i="8"/>
  <c r="EY58" i="8"/>
  <c r="EZ58" i="8"/>
  <c r="FA58" i="8"/>
  <c r="FB58" i="8"/>
  <c r="FC58" i="8"/>
  <c r="FD58" i="8"/>
  <c r="FE58" i="8"/>
  <c r="FF58" i="8"/>
  <c r="FG58" i="8"/>
  <c r="DW58" i="8"/>
  <c r="GB1" i="8" a="1"/>
  <c r="GB1" i="8" s="1"/>
  <c r="FM45" i="8"/>
  <c r="FM46" i="8"/>
  <c r="FM47" i="8"/>
  <c r="FT52" i="8"/>
  <c r="FT53" i="8"/>
  <c r="FQ53" i="8"/>
  <c r="FR53" i="8"/>
  <c r="FS53" i="8"/>
  <c r="FU53" i="8"/>
  <c r="FQ54" i="8"/>
  <c r="FR54" i="8"/>
  <c r="FS54" i="8"/>
  <c r="FT54" i="8"/>
  <c r="FU54" i="8"/>
  <c r="FV54" i="8"/>
  <c r="FO50" i="8"/>
  <c r="FP50" i="8"/>
  <c r="FQ50" i="8"/>
  <c r="FR50" i="8"/>
  <c r="FO51" i="8"/>
  <c r="FP51" i="8"/>
  <c r="FQ51" i="8"/>
  <c r="FR51" i="8"/>
  <c r="FO52" i="8"/>
  <c r="FP52" i="8"/>
  <c r="FQ52" i="8"/>
  <c r="FR52" i="8"/>
  <c r="FO53" i="8"/>
  <c r="FP53" i="8"/>
  <c r="FO54" i="8"/>
  <c r="FP54" i="8"/>
  <c r="FO55" i="8"/>
  <c r="FP55" i="8"/>
  <c r="FQ55" i="8"/>
  <c r="FR55" i="8"/>
  <c r="FS51" i="8"/>
  <c r="FS52" i="8"/>
  <c r="FS55" i="8"/>
  <c r="FQ49" i="8"/>
  <c r="FP48" i="8"/>
  <c r="FP49" i="8"/>
  <c r="FL44" i="8"/>
  <c r="FL45" i="8"/>
  <c r="FL46" i="8"/>
  <c r="FL47" i="8"/>
  <c r="FL48" i="8"/>
  <c r="FK43" i="8"/>
  <c r="FK44" i="8"/>
  <c r="FK45" i="8"/>
  <c r="FK46" i="8"/>
  <c r="FK47" i="8"/>
  <c r="FJ42" i="8"/>
  <c r="FJ43" i="8"/>
  <c r="FJ44" i="8"/>
  <c r="FJ45" i="8"/>
  <c r="FJ46" i="8"/>
  <c r="FJ47" i="8"/>
  <c r="FJ48" i="8"/>
  <c r="FI41" i="8"/>
  <c r="FI42" i="8"/>
  <c r="FI43" i="8"/>
  <c r="FI44" i="8"/>
  <c r="FI45" i="8"/>
  <c r="FI46" i="8"/>
  <c r="FI47" i="8"/>
  <c r="FI48" i="8"/>
  <c r="FI49" i="8"/>
  <c r="FF38" i="8"/>
  <c r="FF39" i="8"/>
  <c r="FF40" i="8"/>
  <c r="FF41" i="8"/>
  <c r="FF42" i="8"/>
  <c r="FC35" i="8"/>
  <c r="FC36" i="8"/>
  <c r="FC37" i="8"/>
  <c r="FC38" i="8"/>
  <c r="EZ32" i="8"/>
  <c r="EZ33" i="8"/>
  <c r="EZ34" i="8"/>
  <c r="EY36" i="8"/>
  <c r="EZ36" i="8"/>
  <c r="FA36" i="8"/>
  <c r="FB36" i="8"/>
  <c r="FD36" i="8"/>
  <c r="EY37" i="8"/>
  <c r="EZ37" i="8"/>
  <c r="FA37" i="8"/>
  <c r="FB37" i="8"/>
  <c r="FD37" i="8"/>
  <c r="EY38" i="8"/>
  <c r="EZ38" i="8"/>
  <c r="FA38" i="8"/>
  <c r="FB38" i="8"/>
  <c r="FD38" i="8"/>
  <c r="FE37" i="8"/>
  <c r="FE38" i="8"/>
  <c r="EW33" i="8"/>
  <c r="EX33" i="8"/>
  <c r="EY33" i="8"/>
  <c r="FA33" i="8"/>
  <c r="EW34" i="8"/>
  <c r="EX34" i="8"/>
  <c r="EY34" i="8"/>
  <c r="FA34" i="8"/>
  <c r="EW35" i="8"/>
  <c r="EX35" i="8"/>
  <c r="EY35" i="8"/>
  <c r="EZ35" i="8"/>
  <c r="FA35" i="8"/>
  <c r="EW36" i="8"/>
  <c r="EX36" i="8"/>
  <c r="EW37" i="8"/>
  <c r="EX37" i="8"/>
  <c r="EW38" i="8"/>
  <c r="EX38" i="8"/>
  <c r="EW39" i="8"/>
  <c r="EX39" i="8"/>
  <c r="EY39" i="8"/>
  <c r="EZ39" i="8"/>
  <c r="FA39" i="8"/>
  <c r="EW40" i="8"/>
  <c r="EX40" i="8"/>
  <c r="EY40" i="8"/>
  <c r="EZ40" i="8"/>
  <c r="FA40" i="8"/>
  <c r="FB34" i="8"/>
  <c r="FB35" i="8"/>
  <c r="FB39" i="8"/>
  <c r="FB40" i="8"/>
  <c r="FC39" i="8"/>
  <c r="FD39" i="8"/>
  <c r="FE39" i="8"/>
  <c r="FG39" i="8"/>
  <c r="FC40" i="8"/>
  <c r="FD40" i="8"/>
  <c r="FE40" i="8"/>
  <c r="FG40" i="8"/>
  <c r="EW41" i="8"/>
  <c r="EX41" i="8"/>
  <c r="EY41" i="8"/>
  <c r="EZ41" i="8"/>
  <c r="FA41" i="8"/>
  <c r="FB41" i="8"/>
  <c r="FC41" i="8"/>
  <c r="FD41" i="8"/>
  <c r="FE41" i="8"/>
  <c r="FG41" i="8"/>
  <c r="EW42" i="8"/>
  <c r="EX42" i="8"/>
  <c r="EY42" i="8"/>
  <c r="EZ42" i="8"/>
  <c r="FA42" i="8"/>
  <c r="FB42" i="8"/>
  <c r="FC42" i="8"/>
  <c r="FD42" i="8"/>
  <c r="FE42" i="8"/>
  <c r="FG42" i="8"/>
  <c r="EW43" i="8"/>
  <c r="EX43" i="8"/>
  <c r="EY43" i="8"/>
  <c r="EZ43" i="8"/>
  <c r="FA43" i="8"/>
  <c r="FB43" i="8"/>
  <c r="FC43" i="8"/>
  <c r="FD43" i="8"/>
  <c r="FE43" i="8"/>
  <c r="FF43" i="8"/>
  <c r="FG43" i="8"/>
  <c r="EW44" i="8"/>
  <c r="EX44" i="8"/>
  <c r="EY44" i="8"/>
  <c r="EZ44" i="8"/>
  <c r="FA44" i="8"/>
  <c r="FB44" i="8"/>
  <c r="FC44" i="8"/>
  <c r="FD44" i="8"/>
  <c r="FE44" i="8"/>
  <c r="FF44" i="8"/>
  <c r="FG44" i="8"/>
  <c r="EW45" i="8"/>
  <c r="EX45" i="8"/>
  <c r="EY45" i="8"/>
  <c r="EZ45" i="8"/>
  <c r="FA45" i="8"/>
  <c r="FB45" i="8"/>
  <c r="FC45" i="8"/>
  <c r="FD45" i="8"/>
  <c r="FE45" i="8"/>
  <c r="FF45" i="8"/>
  <c r="FG45" i="8"/>
  <c r="FH40" i="8"/>
  <c r="FH41" i="8"/>
  <c r="FH42" i="8"/>
  <c r="FH43" i="8"/>
  <c r="FH44" i="8"/>
  <c r="FH45" i="8"/>
  <c r="FC47" i="8"/>
  <c r="FD47" i="8"/>
  <c r="FE47" i="8"/>
  <c r="FF47" i="8"/>
  <c r="FG47" i="8"/>
  <c r="FH47" i="8"/>
  <c r="FN47" i="8"/>
  <c r="FO47" i="8"/>
  <c r="FC48" i="8"/>
  <c r="FD48" i="8"/>
  <c r="FE48" i="8"/>
  <c r="FF48" i="8"/>
  <c r="FG48" i="8"/>
  <c r="FH48" i="8"/>
  <c r="FK48" i="8"/>
  <c r="FM48" i="8"/>
  <c r="FN48" i="8"/>
  <c r="FO48" i="8"/>
  <c r="FC49" i="8"/>
  <c r="FD49" i="8"/>
  <c r="FE49" i="8"/>
  <c r="FF49" i="8"/>
  <c r="FG49" i="8"/>
  <c r="FH49" i="8"/>
  <c r="FJ49" i="8"/>
  <c r="FK49" i="8"/>
  <c r="FL49" i="8"/>
  <c r="FM49" i="8"/>
  <c r="FN49" i="8"/>
  <c r="FO49" i="8"/>
  <c r="FC50" i="8"/>
  <c r="FD50" i="8"/>
  <c r="FE50" i="8"/>
  <c r="FF50" i="8"/>
  <c r="FG50" i="8"/>
  <c r="FH50" i="8"/>
  <c r="FI50" i="8"/>
  <c r="FJ50" i="8"/>
  <c r="FK50" i="8"/>
  <c r="FL50" i="8"/>
  <c r="FM50" i="8"/>
  <c r="FN50" i="8"/>
  <c r="FC51" i="8"/>
  <c r="FD51" i="8"/>
  <c r="FE51" i="8"/>
  <c r="FF51" i="8"/>
  <c r="FG51" i="8"/>
  <c r="FH51" i="8"/>
  <c r="FI51" i="8"/>
  <c r="FJ51" i="8"/>
  <c r="FK51" i="8"/>
  <c r="FL51" i="8"/>
  <c r="FM51" i="8"/>
  <c r="FN51" i="8"/>
  <c r="FC52" i="8"/>
  <c r="FD52" i="8"/>
  <c r="FE52" i="8"/>
  <c r="FF52" i="8"/>
  <c r="FG52" i="8"/>
  <c r="FH52" i="8"/>
  <c r="FI52" i="8"/>
  <c r="FJ52" i="8"/>
  <c r="FK52" i="8"/>
  <c r="FL52" i="8"/>
  <c r="FM52" i="8"/>
  <c r="FN52" i="8"/>
  <c r="FC53" i="8"/>
  <c r="FD53" i="8"/>
  <c r="FE53" i="8"/>
  <c r="FF53" i="8"/>
  <c r="FG53" i="8"/>
  <c r="FH53" i="8"/>
  <c r="FI53" i="8"/>
  <c r="FJ53" i="8"/>
  <c r="FK53" i="8"/>
  <c r="FL53" i="8"/>
  <c r="FM53" i="8"/>
  <c r="FN53" i="8"/>
  <c r="FC54" i="8"/>
  <c r="FD54" i="8"/>
  <c r="FE54" i="8"/>
  <c r="FF54" i="8"/>
  <c r="FG54" i="8"/>
  <c r="FH54" i="8"/>
  <c r="FI54" i="8"/>
  <c r="FJ54" i="8"/>
  <c r="FK54" i="8"/>
  <c r="FL54" i="8"/>
  <c r="FM54" i="8"/>
  <c r="FN54" i="8"/>
  <c r="FC55" i="8"/>
  <c r="FD55" i="8"/>
  <c r="FE55" i="8"/>
  <c r="FF55" i="8"/>
  <c r="FG55" i="8"/>
  <c r="FH55" i="8"/>
  <c r="FI55" i="8"/>
  <c r="FJ55" i="8"/>
  <c r="FK55" i="8"/>
  <c r="FL55" i="8"/>
  <c r="FM55" i="8"/>
  <c r="FN55" i="8"/>
  <c r="FC56" i="8"/>
  <c r="FD56" i="8"/>
  <c r="FE56" i="8"/>
  <c r="FF56" i="8"/>
  <c r="FG56" i="8"/>
  <c r="FH56" i="8"/>
  <c r="FI56" i="8"/>
  <c r="FJ56" i="8"/>
  <c r="FK56" i="8"/>
  <c r="FL56" i="8"/>
  <c r="FM56" i="8"/>
  <c r="FN56" i="8"/>
  <c r="FO56" i="8"/>
  <c r="FC46" i="8"/>
  <c r="FD46" i="8"/>
  <c r="FE46" i="8"/>
  <c r="FF46" i="8"/>
  <c r="FG46" i="8"/>
  <c r="FH46" i="8"/>
  <c r="FN46" i="8"/>
  <c r="EY31" i="8"/>
  <c r="EY32" i="8"/>
  <c r="EV28" i="8"/>
  <c r="EV29" i="8"/>
  <c r="EV30" i="8"/>
  <c r="EV31" i="8"/>
  <c r="EV32" i="8"/>
  <c r="EV33" i="8"/>
  <c r="EU27" i="8"/>
  <c r="EU28" i="8"/>
  <c r="EU29" i="8"/>
  <c r="EU30" i="8"/>
  <c r="EU31" i="8"/>
  <c r="EU32" i="8"/>
  <c r="EU33" i="8"/>
  <c r="ER24" i="8"/>
  <c r="ER25" i="8"/>
  <c r="ER26" i="8"/>
  <c r="ER27" i="8"/>
  <c r="ER28" i="8"/>
  <c r="ER29" i="8"/>
  <c r="EQ23" i="8"/>
  <c r="EQ24" i="8"/>
  <c r="EQ25" i="8"/>
  <c r="EQ26" i="8"/>
  <c r="EQ27" i="8"/>
  <c r="EP22" i="8"/>
  <c r="EP23" i="8"/>
  <c r="EP24" i="8"/>
  <c r="EP25" i="8"/>
  <c r="EK26" i="8"/>
  <c r="EL26" i="8"/>
  <c r="EM26" i="8"/>
  <c r="EN26" i="8"/>
  <c r="EO26" i="8"/>
  <c r="EP26" i="8"/>
  <c r="ES26" i="8"/>
  <c r="ET26" i="8"/>
  <c r="EK27" i="8"/>
  <c r="EL27" i="8"/>
  <c r="EM27" i="8"/>
  <c r="EN27" i="8"/>
  <c r="EO27" i="8"/>
  <c r="EP27" i="8"/>
  <c r="ES27" i="8"/>
  <c r="ET27" i="8"/>
  <c r="EK28" i="8"/>
  <c r="EL28" i="8"/>
  <c r="EM28" i="8"/>
  <c r="EN28" i="8"/>
  <c r="EO28" i="8"/>
  <c r="EP28" i="8"/>
  <c r="EQ28" i="8"/>
  <c r="ES28" i="8"/>
  <c r="ET28" i="8"/>
  <c r="EK29" i="8"/>
  <c r="EL29" i="8"/>
  <c r="EM29" i="8"/>
  <c r="EN29" i="8"/>
  <c r="EO29" i="8"/>
  <c r="EP29" i="8"/>
  <c r="EQ29" i="8"/>
  <c r="ES29" i="8"/>
  <c r="ET29" i="8"/>
  <c r="EK30" i="8"/>
  <c r="EL30" i="8"/>
  <c r="EM30" i="8"/>
  <c r="EN30" i="8"/>
  <c r="EO30" i="8"/>
  <c r="EP30" i="8"/>
  <c r="EQ30" i="8"/>
  <c r="ER30" i="8"/>
  <c r="ES30" i="8"/>
  <c r="ET30" i="8"/>
  <c r="EK31" i="8"/>
  <c r="EL31" i="8"/>
  <c r="EM31" i="8"/>
  <c r="EN31" i="8"/>
  <c r="EO31" i="8"/>
  <c r="EP31" i="8"/>
  <c r="EQ31" i="8"/>
  <c r="ER31" i="8"/>
  <c r="ES31" i="8"/>
  <c r="ET31" i="8"/>
  <c r="EK25" i="8"/>
  <c r="EL25" i="8"/>
  <c r="EM25" i="8"/>
  <c r="EN25" i="8"/>
  <c r="EO25" i="8"/>
  <c r="ES25" i="8"/>
  <c r="EL18" i="8"/>
  <c r="EL19" i="8"/>
  <c r="EL20" i="8"/>
  <c r="EL21" i="8"/>
  <c r="EL22" i="8"/>
  <c r="EL23" i="8"/>
  <c r="EL24" i="8"/>
  <c r="EK17" i="8"/>
  <c r="EK18" i="8"/>
  <c r="EK19" i="8"/>
  <c r="EK20" i="8"/>
  <c r="EK21" i="8"/>
  <c r="EJ16" i="8"/>
  <c r="EJ17" i="8"/>
  <c r="EJ18" i="8"/>
  <c r="EJ19" i="8"/>
  <c r="EJ20" i="8"/>
  <c r="EJ21" i="8"/>
  <c r="EJ22" i="8"/>
  <c r="EJ23" i="8"/>
  <c r="EI19" i="8"/>
  <c r="EI20" i="8"/>
  <c r="EI21" i="8"/>
  <c r="EM19" i="8"/>
  <c r="EM20" i="8"/>
  <c r="EH14" i="8"/>
  <c r="EH15" i="8"/>
  <c r="EH16" i="8"/>
  <c r="EH17" i="8"/>
  <c r="EH18" i="8"/>
  <c r="EG13" i="8"/>
  <c r="EG14" i="8"/>
  <c r="EG15" i="8"/>
  <c r="EF12" i="8"/>
  <c r="EF13" i="8"/>
  <c r="EF14" i="8"/>
  <c r="EF15" i="8"/>
  <c r="EF16" i="8"/>
  <c r="EF17" i="8"/>
  <c r="EF18" i="8"/>
  <c r="EF19" i="8"/>
  <c r="EE11" i="8"/>
  <c r="EE12" i="8"/>
  <c r="EE13" i="8"/>
  <c r="EE14" i="8"/>
  <c r="EE15" i="8"/>
  <c r="EE16" i="8"/>
  <c r="EE17" i="8"/>
  <c r="EE18" i="8"/>
  <c r="EE19" i="8"/>
  <c r="EE20" i="8"/>
  <c r="EE21" i="8"/>
  <c r="EE22" i="8"/>
  <c r="EE23" i="8"/>
  <c r="EE24" i="8"/>
  <c r="EB8" i="8"/>
  <c r="EB9" i="8"/>
  <c r="EB10" i="8"/>
  <c r="EB11" i="8"/>
  <c r="EA7" i="8"/>
  <c r="EA8" i="8"/>
  <c r="EA9" i="8"/>
  <c r="EA10" i="8"/>
  <c r="EA11" i="8"/>
  <c r="DZ6" i="8"/>
  <c r="DZ7" i="8"/>
  <c r="DZ8" i="8"/>
  <c r="DZ9" i="8"/>
  <c r="DZ10" i="8"/>
  <c r="DZ11" i="8"/>
  <c r="DZ12" i="8"/>
  <c r="DZ13" i="8"/>
  <c r="DY9" i="8"/>
  <c r="EC9" i="8"/>
  <c r="DY10" i="8"/>
  <c r="EC10" i="8"/>
  <c r="DY11" i="8"/>
  <c r="EC11" i="8"/>
  <c r="DY12" i="8"/>
  <c r="EA12" i="8"/>
  <c r="EB12" i="8"/>
  <c r="EC12" i="8"/>
  <c r="DY13" i="8"/>
  <c r="EA13" i="8"/>
  <c r="EB13" i="8"/>
  <c r="EC13" i="8"/>
  <c r="DY14" i="8"/>
  <c r="DZ14" i="8"/>
  <c r="EA14" i="8"/>
  <c r="EB14" i="8"/>
  <c r="EC14" i="8"/>
  <c r="DY15" i="8"/>
  <c r="DZ15" i="8"/>
  <c r="EA15" i="8"/>
  <c r="EB15" i="8"/>
  <c r="EC15" i="8"/>
  <c r="DY16" i="8"/>
  <c r="DZ16" i="8"/>
  <c r="EA16" i="8"/>
  <c r="EB16" i="8"/>
  <c r="EC16" i="8"/>
  <c r="ED10" i="8"/>
  <c r="ED11" i="8"/>
  <c r="ED12" i="8"/>
  <c r="ED13" i="8"/>
  <c r="ED14" i="8"/>
  <c r="ED15" i="8"/>
  <c r="ED16" i="8"/>
  <c r="DX15" i="8"/>
  <c r="DX16" i="8"/>
  <c r="EG16" i="8"/>
  <c r="DX17" i="8"/>
  <c r="DY17" i="8"/>
  <c r="DZ17" i="8"/>
  <c r="EA17" i="8"/>
  <c r="EB17" i="8"/>
  <c r="EC17" i="8"/>
  <c r="ED17" i="8"/>
  <c r="EG17" i="8"/>
  <c r="DX18" i="8"/>
  <c r="DY18" i="8"/>
  <c r="DZ18" i="8"/>
  <c r="EA18" i="8"/>
  <c r="EB18" i="8"/>
  <c r="EC18" i="8"/>
  <c r="ED18" i="8"/>
  <c r="EG18" i="8"/>
  <c r="DX19" i="8"/>
  <c r="DY19" i="8"/>
  <c r="DZ19" i="8"/>
  <c r="EA19" i="8"/>
  <c r="EB19" i="8"/>
  <c r="EC19" i="8"/>
  <c r="ED19" i="8"/>
  <c r="EG19" i="8"/>
  <c r="EH19" i="8"/>
  <c r="DX20" i="8"/>
  <c r="DY20" i="8"/>
  <c r="DZ20" i="8"/>
  <c r="EA20" i="8"/>
  <c r="EB20" i="8"/>
  <c r="EC20" i="8"/>
  <c r="ED20" i="8"/>
  <c r="EF20" i="8"/>
  <c r="EG20" i="8"/>
  <c r="EH20" i="8"/>
  <c r="EI15" i="8"/>
  <c r="EI16" i="8"/>
  <c r="EI17" i="8"/>
  <c r="EI18" i="8"/>
  <c r="EI29" i="8"/>
  <c r="EJ29" i="8"/>
  <c r="EW29" i="8"/>
  <c r="EI30" i="8"/>
  <c r="EJ30" i="8"/>
  <c r="EW30" i="8"/>
  <c r="EI31" i="8"/>
  <c r="EJ31" i="8"/>
  <c r="EW31" i="8"/>
  <c r="EI32" i="8"/>
  <c r="EJ32" i="8"/>
  <c r="EK32" i="8"/>
  <c r="EL32" i="8"/>
  <c r="EM32" i="8"/>
  <c r="EN32" i="8"/>
  <c r="EO32" i="8"/>
  <c r="EP32" i="8"/>
  <c r="EQ32" i="8"/>
  <c r="ER32" i="8"/>
  <c r="ES32" i="8"/>
  <c r="ET32" i="8"/>
  <c r="EW32" i="8"/>
  <c r="EI33" i="8"/>
  <c r="EJ33" i="8"/>
  <c r="EK33" i="8"/>
  <c r="EL33" i="8"/>
  <c r="EM33" i="8"/>
  <c r="EN33" i="8"/>
  <c r="EO33" i="8"/>
  <c r="EP33" i="8"/>
  <c r="EQ33" i="8"/>
  <c r="ER33" i="8"/>
  <c r="ES33" i="8"/>
  <c r="ET33" i="8"/>
  <c r="EI34" i="8"/>
  <c r="EJ34" i="8"/>
  <c r="EK34" i="8"/>
  <c r="EL34" i="8"/>
  <c r="EM34" i="8"/>
  <c r="EN34" i="8"/>
  <c r="EO34" i="8"/>
  <c r="EP34" i="8"/>
  <c r="EQ34" i="8"/>
  <c r="ER34" i="8"/>
  <c r="ES34" i="8"/>
  <c r="ET34" i="8"/>
  <c r="EU34" i="8"/>
  <c r="EV34" i="8"/>
  <c r="EI35" i="8"/>
  <c r="EJ35" i="8"/>
  <c r="EK35" i="8"/>
  <c r="EL35" i="8"/>
  <c r="EM35" i="8"/>
  <c r="EN35" i="8"/>
  <c r="EO35" i="8"/>
  <c r="EP35" i="8"/>
  <c r="EQ35" i="8"/>
  <c r="ER35" i="8"/>
  <c r="ES35" i="8"/>
  <c r="ET35" i="8"/>
  <c r="EU35" i="8"/>
  <c r="EV35" i="8"/>
  <c r="EI36" i="8"/>
  <c r="EJ36" i="8"/>
  <c r="EK36" i="8"/>
  <c r="EL36" i="8"/>
  <c r="EM36" i="8"/>
  <c r="EN36" i="8"/>
  <c r="EO36" i="8"/>
  <c r="EP36" i="8"/>
  <c r="EQ36" i="8"/>
  <c r="ER36" i="8"/>
  <c r="ES36" i="8"/>
  <c r="ET36" i="8"/>
  <c r="EU36" i="8"/>
  <c r="EV36" i="8"/>
  <c r="EI37" i="8"/>
  <c r="EJ37" i="8"/>
  <c r="EK37" i="8"/>
  <c r="EL37" i="8"/>
  <c r="EM37" i="8"/>
  <c r="EN37" i="8"/>
  <c r="EO37" i="8"/>
  <c r="EP37" i="8"/>
  <c r="EQ37" i="8"/>
  <c r="ER37" i="8"/>
  <c r="ES37" i="8"/>
  <c r="ET37" i="8"/>
  <c r="EU37" i="8"/>
  <c r="EV37" i="8"/>
  <c r="EI38" i="8"/>
  <c r="EJ38" i="8"/>
  <c r="EK38" i="8"/>
  <c r="EL38" i="8"/>
  <c r="EM38" i="8"/>
  <c r="EN38" i="8"/>
  <c r="EO38" i="8"/>
  <c r="EP38" i="8"/>
  <c r="EQ38" i="8"/>
  <c r="ER38" i="8"/>
  <c r="ES38" i="8"/>
  <c r="ET38" i="8"/>
  <c r="EU38" i="8"/>
  <c r="EV38" i="8"/>
  <c r="EI39" i="8"/>
  <c r="EJ39" i="8"/>
  <c r="EK39" i="8"/>
  <c r="EL39" i="8"/>
  <c r="EM39" i="8"/>
  <c r="EN39" i="8"/>
  <c r="EO39" i="8"/>
  <c r="EP39" i="8"/>
  <c r="EQ39" i="8"/>
  <c r="ER39" i="8"/>
  <c r="ES39" i="8"/>
  <c r="ET39" i="8"/>
  <c r="EU39" i="8"/>
  <c r="EV39" i="8"/>
  <c r="EI40" i="8"/>
  <c r="EJ40" i="8"/>
  <c r="EK40" i="8"/>
  <c r="EL40" i="8"/>
  <c r="EM40" i="8"/>
  <c r="EN40" i="8"/>
  <c r="EO40" i="8"/>
  <c r="EP40" i="8"/>
  <c r="EQ40" i="8"/>
  <c r="ER40" i="8"/>
  <c r="ES40" i="8"/>
  <c r="ET40" i="8"/>
  <c r="EU40" i="8"/>
  <c r="EV40" i="8"/>
  <c r="EI41" i="8"/>
  <c r="EJ41" i="8"/>
  <c r="EK41" i="8"/>
  <c r="EL41" i="8"/>
  <c r="EM41" i="8"/>
  <c r="EN41" i="8"/>
  <c r="EO41" i="8"/>
  <c r="EP41" i="8"/>
  <c r="EQ41" i="8"/>
  <c r="ER41" i="8"/>
  <c r="ES41" i="8"/>
  <c r="ET41" i="8"/>
  <c r="EU41" i="8"/>
  <c r="EV41" i="8"/>
  <c r="EI42" i="8"/>
  <c r="EJ42" i="8"/>
  <c r="EK42" i="8"/>
  <c r="EL42" i="8"/>
  <c r="EM42" i="8"/>
  <c r="EN42" i="8"/>
  <c r="EO42" i="8"/>
  <c r="EP42" i="8"/>
  <c r="EQ42" i="8"/>
  <c r="ER42" i="8"/>
  <c r="ES42" i="8"/>
  <c r="ET42" i="8"/>
  <c r="EU42" i="8"/>
  <c r="EV42" i="8"/>
  <c r="EX30" i="8"/>
  <c r="EX31" i="8"/>
  <c r="EX32" i="8"/>
  <c r="DX46" i="8"/>
  <c r="DY46" i="8"/>
  <c r="DZ46" i="8"/>
  <c r="EA46" i="8"/>
  <c r="EB46" i="8"/>
  <c r="EC46" i="8"/>
  <c r="ED46" i="8"/>
  <c r="EE46" i="8"/>
  <c r="EF46" i="8"/>
  <c r="EG46" i="8"/>
  <c r="EH46" i="8"/>
  <c r="EI46" i="8"/>
  <c r="EJ46" i="8"/>
  <c r="EK46" i="8"/>
  <c r="EL46" i="8"/>
  <c r="EM46" i="8"/>
  <c r="DX47" i="8"/>
  <c r="DY47" i="8"/>
  <c r="DZ47" i="8"/>
  <c r="EA47" i="8"/>
  <c r="EB47" i="8"/>
  <c r="EC47" i="8"/>
  <c r="ED47" i="8"/>
  <c r="EE47" i="8"/>
  <c r="EF47" i="8"/>
  <c r="EG47" i="8"/>
  <c r="EH47" i="8"/>
  <c r="EI47" i="8"/>
  <c r="EJ47" i="8"/>
  <c r="EK47" i="8"/>
  <c r="EL47" i="8"/>
  <c r="EM47" i="8"/>
  <c r="DX48" i="8"/>
  <c r="DY48" i="8"/>
  <c r="DZ48" i="8"/>
  <c r="EA48" i="8"/>
  <c r="EB48" i="8"/>
  <c r="EC48" i="8"/>
  <c r="ED48" i="8"/>
  <c r="EE48" i="8"/>
  <c r="EF48" i="8"/>
  <c r="EG48" i="8"/>
  <c r="EH48" i="8"/>
  <c r="EI48" i="8"/>
  <c r="EJ48" i="8"/>
  <c r="EK48" i="8"/>
  <c r="EL48" i="8"/>
  <c r="EM48" i="8"/>
  <c r="DX49" i="8"/>
  <c r="DY49" i="8"/>
  <c r="DZ49" i="8"/>
  <c r="EA49" i="8"/>
  <c r="EB49" i="8"/>
  <c r="EC49" i="8"/>
  <c r="ED49" i="8"/>
  <c r="EE49" i="8"/>
  <c r="EF49" i="8"/>
  <c r="EG49" i="8"/>
  <c r="EH49" i="8"/>
  <c r="EI49" i="8"/>
  <c r="EJ49" i="8"/>
  <c r="EK49" i="8"/>
  <c r="EL49" i="8"/>
  <c r="EM49" i="8"/>
  <c r="DX50" i="8"/>
  <c r="DY50" i="8"/>
  <c r="DZ50" i="8"/>
  <c r="EA50" i="8"/>
  <c r="EB50" i="8"/>
  <c r="EC50" i="8"/>
  <c r="ED50" i="8"/>
  <c r="EE50" i="8"/>
  <c r="EF50" i="8"/>
  <c r="EG50" i="8"/>
  <c r="EH50" i="8"/>
  <c r="EI50" i="8"/>
  <c r="EJ50" i="8"/>
  <c r="EK50" i="8"/>
  <c r="EL50" i="8"/>
  <c r="EM50" i="8"/>
  <c r="DX51" i="8"/>
  <c r="DY51" i="8"/>
  <c r="DZ51" i="8"/>
  <c r="EA51" i="8"/>
  <c r="EB51" i="8"/>
  <c r="EC51" i="8"/>
  <c r="ED51" i="8"/>
  <c r="EE51" i="8"/>
  <c r="EF51" i="8"/>
  <c r="EG51" i="8"/>
  <c r="EH51" i="8"/>
  <c r="EI51" i="8"/>
  <c r="EJ51" i="8"/>
  <c r="EK51" i="8"/>
  <c r="EL51" i="8"/>
  <c r="EM51" i="8"/>
  <c r="DX52" i="8"/>
  <c r="DY52" i="8"/>
  <c r="DZ52" i="8"/>
  <c r="EA52" i="8"/>
  <c r="EB52" i="8"/>
  <c r="EC52" i="8"/>
  <c r="ED52" i="8"/>
  <c r="EE52" i="8"/>
  <c r="EF52" i="8"/>
  <c r="EG52" i="8"/>
  <c r="EH52" i="8"/>
  <c r="EI52" i="8"/>
  <c r="EJ52" i="8"/>
  <c r="EK52" i="8"/>
  <c r="EL52" i="8"/>
  <c r="EM52" i="8"/>
  <c r="DX53" i="8"/>
  <c r="DY53" i="8"/>
  <c r="DZ53" i="8"/>
  <c r="EA53" i="8"/>
  <c r="EB53" i="8"/>
  <c r="EC53" i="8"/>
  <c r="ED53" i="8"/>
  <c r="EE53" i="8"/>
  <c r="EF53" i="8"/>
  <c r="EG53" i="8"/>
  <c r="EH53" i="8"/>
  <c r="EI53" i="8"/>
  <c r="EJ53" i="8"/>
  <c r="EK53" i="8"/>
  <c r="EL53" i="8"/>
  <c r="EM53" i="8"/>
  <c r="DX54" i="8"/>
  <c r="DY54" i="8"/>
  <c r="DZ54" i="8"/>
  <c r="EA54" i="8"/>
  <c r="EB54" i="8"/>
  <c r="EC54" i="8"/>
  <c r="ED54" i="8"/>
  <c r="EE54" i="8"/>
  <c r="EF54" i="8"/>
  <c r="EG54" i="8"/>
  <c r="EH54" i="8"/>
  <c r="EI54" i="8"/>
  <c r="EJ54" i="8"/>
  <c r="EK54" i="8"/>
  <c r="EL54" i="8"/>
  <c r="EM54" i="8"/>
  <c r="DX55" i="8"/>
  <c r="DY55" i="8"/>
  <c r="DZ55" i="8"/>
  <c r="EA55" i="8"/>
  <c r="EB55" i="8"/>
  <c r="EC55" i="8"/>
  <c r="ED55" i="8"/>
  <c r="EE55" i="8"/>
  <c r="EF55" i="8"/>
  <c r="EG55" i="8"/>
  <c r="EH55" i="8"/>
  <c r="EI55" i="8"/>
  <c r="EJ55" i="8"/>
  <c r="EK55" i="8"/>
  <c r="EL55" i="8"/>
  <c r="EM55" i="8"/>
  <c r="DX56" i="8"/>
  <c r="DY56" i="8"/>
  <c r="DZ56" i="8"/>
  <c r="EA56" i="8"/>
  <c r="EB56" i="8"/>
  <c r="EC56" i="8"/>
  <c r="ED56" i="8"/>
  <c r="EE56" i="8"/>
  <c r="EF56" i="8"/>
  <c r="EG56" i="8"/>
  <c r="EH56" i="8"/>
  <c r="EI56" i="8"/>
  <c r="EJ56" i="8"/>
  <c r="EK56" i="8"/>
  <c r="EL56" i="8"/>
  <c r="FT55" i="8"/>
  <c r="FU55" i="8"/>
  <c r="FV55" i="8"/>
  <c r="FW55" i="8"/>
  <c r="FP56" i="8"/>
  <c r="FQ56" i="8"/>
  <c r="FR56" i="8"/>
  <c r="FS56" i="8"/>
  <c r="FT56" i="8"/>
  <c r="FU56" i="8"/>
  <c r="FV56" i="8"/>
  <c r="FW56" i="8"/>
  <c r="FX56" i="8"/>
  <c r="EM43" i="8"/>
  <c r="EN43" i="8"/>
  <c r="EO43" i="8"/>
  <c r="EP43" i="8"/>
  <c r="EQ43" i="8"/>
  <c r="ER43" i="8"/>
  <c r="ES43" i="8"/>
  <c r="ET43" i="8"/>
  <c r="EU43" i="8"/>
  <c r="EV43" i="8"/>
  <c r="EM44" i="8"/>
  <c r="EN44" i="8"/>
  <c r="EO44" i="8"/>
  <c r="EP44" i="8"/>
  <c r="EQ44" i="8"/>
  <c r="ER44" i="8"/>
  <c r="ES44" i="8"/>
  <c r="ET44" i="8"/>
  <c r="EU44" i="8"/>
  <c r="EV44" i="8"/>
  <c r="EM45" i="8"/>
  <c r="EN45" i="8"/>
  <c r="EO45" i="8"/>
  <c r="EP45" i="8"/>
  <c r="EQ45" i="8"/>
  <c r="ER45" i="8"/>
  <c r="ES45" i="8"/>
  <c r="ET45" i="8"/>
  <c r="EU45" i="8"/>
  <c r="EV45" i="8"/>
  <c r="EN46" i="8"/>
  <c r="EO46" i="8"/>
  <c r="EP46" i="8"/>
  <c r="EQ46" i="8"/>
  <c r="ER46" i="8"/>
  <c r="ES46" i="8"/>
  <c r="ET46" i="8"/>
  <c r="EU46" i="8"/>
  <c r="EV46" i="8"/>
  <c r="EW46" i="8"/>
  <c r="EX46" i="8"/>
  <c r="EY46" i="8"/>
  <c r="EZ46" i="8"/>
  <c r="FA46" i="8"/>
  <c r="FB46" i="8"/>
  <c r="EN47" i="8"/>
  <c r="EO47" i="8"/>
  <c r="EP47" i="8"/>
  <c r="EQ47" i="8"/>
  <c r="ER47" i="8"/>
  <c r="ES47" i="8"/>
  <c r="ET47" i="8"/>
  <c r="EU47" i="8"/>
  <c r="EV47" i="8"/>
  <c r="EW47" i="8"/>
  <c r="EX47" i="8"/>
  <c r="EY47" i="8"/>
  <c r="EZ47" i="8"/>
  <c r="FA47" i="8"/>
  <c r="FB47" i="8"/>
  <c r="EN48" i="8"/>
  <c r="EO48" i="8"/>
  <c r="EP48" i="8"/>
  <c r="EQ48" i="8"/>
  <c r="ER48" i="8"/>
  <c r="ES48" i="8"/>
  <c r="ET48" i="8"/>
  <c r="EU48" i="8"/>
  <c r="EV48" i="8"/>
  <c r="EW48" i="8"/>
  <c r="EX48" i="8"/>
  <c r="EY48" i="8"/>
  <c r="EZ48" i="8"/>
  <c r="FA48" i="8"/>
  <c r="FB48" i="8"/>
  <c r="EN49" i="8"/>
  <c r="EO49" i="8"/>
  <c r="EP49" i="8"/>
  <c r="EQ49" i="8"/>
  <c r="ER49" i="8"/>
  <c r="ES49" i="8"/>
  <c r="ET49" i="8"/>
  <c r="EU49" i="8"/>
  <c r="EV49" i="8"/>
  <c r="EW49" i="8"/>
  <c r="EX49" i="8"/>
  <c r="EY49" i="8"/>
  <c r="EZ49" i="8"/>
  <c r="FA49" i="8"/>
  <c r="FB49" i="8"/>
  <c r="EN50" i="8"/>
  <c r="EO50" i="8"/>
  <c r="EP50" i="8"/>
  <c r="EQ50" i="8"/>
  <c r="ER50" i="8"/>
  <c r="ES50" i="8"/>
  <c r="ET50" i="8"/>
  <c r="EU50" i="8"/>
  <c r="EV50" i="8"/>
  <c r="EW50" i="8"/>
  <c r="EX50" i="8"/>
  <c r="EY50" i="8"/>
  <c r="EZ50" i="8"/>
  <c r="FA50" i="8"/>
  <c r="FB50" i="8"/>
  <c r="EN51" i="8"/>
  <c r="EO51" i="8"/>
  <c r="EP51" i="8"/>
  <c r="EQ51" i="8"/>
  <c r="ER51" i="8"/>
  <c r="ES51" i="8"/>
  <c r="ET51" i="8"/>
  <c r="EU51" i="8"/>
  <c r="EV51" i="8"/>
  <c r="EW51" i="8"/>
  <c r="EX51" i="8"/>
  <c r="EY51" i="8"/>
  <c r="EZ51" i="8"/>
  <c r="FA51" i="8"/>
  <c r="FB51" i="8"/>
  <c r="EN52" i="8"/>
  <c r="EO52" i="8"/>
  <c r="EP52" i="8"/>
  <c r="EQ52" i="8"/>
  <c r="ER52" i="8"/>
  <c r="ES52" i="8"/>
  <c r="ET52" i="8"/>
  <c r="EU52" i="8"/>
  <c r="EV52" i="8"/>
  <c r="EW52" i="8"/>
  <c r="EX52" i="8"/>
  <c r="EY52" i="8"/>
  <c r="EZ52" i="8"/>
  <c r="FA52" i="8"/>
  <c r="FB52" i="8"/>
  <c r="EN53" i="8"/>
  <c r="EO53" i="8"/>
  <c r="EP53" i="8"/>
  <c r="EQ53" i="8"/>
  <c r="ER53" i="8"/>
  <c r="ES53" i="8"/>
  <c r="ET53" i="8"/>
  <c r="EU53" i="8"/>
  <c r="EV53" i="8"/>
  <c r="EW53" i="8"/>
  <c r="EX53" i="8"/>
  <c r="EY53" i="8"/>
  <c r="EZ53" i="8"/>
  <c r="FA53" i="8"/>
  <c r="FB53" i="8"/>
  <c r="EN54" i="8"/>
  <c r="EO54" i="8"/>
  <c r="EP54" i="8"/>
  <c r="EQ54" i="8"/>
  <c r="ER54" i="8"/>
  <c r="ES54" i="8"/>
  <c r="ET54" i="8"/>
  <c r="EU54" i="8"/>
  <c r="EV54" i="8"/>
  <c r="EW54" i="8"/>
  <c r="EX54" i="8"/>
  <c r="EY54" i="8"/>
  <c r="EZ54" i="8"/>
  <c r="FA54" i="8"/>
  <c r="FB54" i="8"/>
  <c r="EN55" i="8"/>
  <c r="EO55" i="8"/>
  <c r="EP55" i="8"/>
  <c r="EQ55" i="8"/>
  <c r="ER55" i="8"/>
  <c r="ES55" i="8"/>
  <c r="ET55" i="8"/>
  <c r="EU55" i="8"/>
  <c r="EV55" i="8"/>
  <c r="EW55" i="8"/>
  <c r="EX55" i="8"/>
  <c r="EY55" i="8"/>
  <c r="EZ55" i="8"/>
  <c r="FA55" i="8"/>
  <c r="FB55" i="8"/>
  <c r="EM56" i="8"/>
  <c r="EN56" i="8"/>
  <c r="EO56" i="8"/>
  <c r="EP56" i="8"/>
  <c r="EQ56" i="8"/>
  <c r="ER56" i="8"/>
  <c r="ES56" i="8"/>
  <c r="ET56" i="8"/>
  <c r="EU56" i="8"/>
  <c r="EV56" i="8"/>
  <c r="EW56" i="8"/>
  <c r="EX56" i="8"/>
  <c r="EY56" i="8"/>
  <c r="EZ56" i="8"/>
  <c r="FA56" i="8"/>
  <c r="FB56" i="8"/>
  <c r="EN20" i="8"/>
  <c r="DX21" i="8"/>
  <c r="DY21" i="8"/>
  <c r="DZ21" i="8"/>
  <c r="EA21" i="8"/>
  <c r="EB21" i="8"/>
  <c r="EC21" i="8"/>
  <c r="ED21" i="8"/>
  <c r="EF21" i="8"/>
  <c r="EG21" i="8"/>
  <c r="EH21" i="8"/>
  <c r="EM21" i="8"/>
  <c r="EN21" i="8"/>
  <c r="DX22" i="8"/>
  <c r="DY22" i="8"/>
  <c r="DZ22" i="8"/>
  <c r="EA22" i="8"/>
  <c r="EB22" i="8"/>
  <c r="EC22" i="8"/>
  <c r="ED22" i="8"/>
  <c r="EF22" i="8"/>
  <c r="EG22" i="8"/>
  <c r="EH22" i="8"/>
  <c r="EI22" i="8"/>
  <c r="EK22" i="8"/>
  <c r="EM22" i="8"/>
  <c r="EN22" i="8"/>
  <c r="DX23" i="8"/>
  <c r="DY23" i="8"/>
  <c r="DZ23" i="8"/>
  <c r="EA23" i="8"/>
  <c r="EB23" i="8"/>
  <c r="EC23" i="8"/>
  <c r="ED23" i="8"/>
  <c r="EF23" i="8"/>
  <c r="EG23" i="8"/>
  <c r="EH23" i="8"/>
  <c r="EI23" i="8"/>
  <c r="EK23" i="8"/>
  <c r="EM23" i="8"/>
  <c r="EN23" i="8"/>
  <c r="DX24" i="8"/>
  <c r="DY24" i="8"/>
  <c r="DZ24" i="8"/>
  <c r="EA24" i="8"/>
  <c r="EB24" i="8"/>
  <c r="EC24" i="8"/>
  <c r="ED24" i="8"/>
  <c r="EF24" i="8"/>
  <c r="EG24" i="8"/>
  <c r="EH24" i="8"/>
  <c r="EI24" i="8"/>
  <c r="EJ24" i="8"/>
  <c r="EK24" i="8"/>
  <c r="EM24" i="8"/>
  <c r="EN24" i="8"/>
  <c r="DX25" i="8"/>
  <c r="DY25" i="8"/>
  <c r="DZ25" i="8"/>
  <c r="EA25" i="8"/>
  <c r="EB25" i="8"/>
  <c r="EC25" i="8"/>
  <c r="ED25" i="8"/>
  <c r="EE25" i="8"/>
  <c r="EF25" i="8"/>
  <c r="EG25" i="8"/>
  <c r="EH25" i="8"/>
  <c r="EI25" i="8"/>
  <c r="EJ25" i="8"/>
  <c r="DX26" i="8"/>
  <c r="DY26" i="8"/>
  <c r="DZ26" i="8"/>
  <c r="EA26" i="8"/>
  <c r="EB26" i="8"/>
  <c r="EC26" i="8"/>
  <c r="ED26" i="8"/>
  <c r="EE26" i="8"/>
  <c r="EF26" i="8"/>
  <c r="EG26" i="8"/>
  <c r="EH26" i="8"/>
  <c r="EI26" i="8"/>
  <c r="EJ26" i="8"/>
  <c r="DX27" i="8"/>
  <c r="DY27" i="8"/>
  <c r="DZ27" i="8"/>
  <c r="EA27" i="8"/>
  <c r="EB27" i="8"/>
  <c r="EC27" i="8"/>
  <c r="ED27" i="8"/>
  <c r="EE27" i="8"/>
  <c r="EF27" i="8"/>
  <c r="EG27" i="8"/>
  <c r="EH27" i="8"/>
  <c r="EI27" i="8"/>
  <c r="EJ27" i="8"/>
  <c r="DX28" i="8"/>
  <c r="DY28" i="8"/>
  <c r="DZ28" i="8"/>
  <c r="EA28" i="8"/>
  <c r="EB28" i="8"/>
  <c r="EC28" i="8"/>
  <c r="ED28" i="8"/>
  <c r="EE28" i="8"/>
  <c r="EF28" i="8"/>
  <c r="EG28" i="8"/>
  <c r="EH28" i="8"/>
  <c r="EI28" i="8"/>
  <c r="EJ28" i="8"/>
  <c r="DX29" i="8"/>
  <c r="DY29" i="8"/>
  <c r="DZ29" i="8"/>
  <c r="EA29" i="8"/>
  <c r="EB29" i="8"/>
  <c r="EC29" i="8"/>
  <c r="ED29" i="8"/>
  <c r="EE29" i="8"/>
  <c r="EF29" i="8"/>
  <c r="EG29" i="8"/>
  <c r="EH29" i="8"/>
  <c r="DX30" i="8"/>
  <c r="DY30" i="8"/>
  <c r="DZ30" i="8"/>
  <c r="EA30" i="8"/>
  <c r="EB30" i="8"/>
  <c r="EC30" i="8"/>
  <c r="ED30" i="8"/>
  <c r="EE30" i="8"/>
  <c r="EF30" i="8"/>
  <c r="EG30" i="8"/>
  <c r="EH30" i="8"/>
  <c r="DX31" i="8"/>
  <c r="DY31" i="8"/>
  <c r="DZ31" i="8"/>
  <c r="EA31" i="8"/>
  <c r="EB31" i="8"/>
  <c r="EC31" i="8"/>
  <c r="ED31" i="8"/>
  <c r="EE31" i="8"/>
  <c r="EF31" i="8"/>
  <c r="EG31" i="8"/>
  <c r="EH31" i="8"/>
  <c r="DX32" i="8"/>
  <c r="DY32" i="8"/>
  <c r="DZ32" i="8"/>
  <c r="EA32" i="8"/>
  <c r="EB32" i="8"/>
  <c r="EC32" i="8"/>
  <c r="ED32" i="8"/>
  <c r="EE32" i="8"/>
  <c r="EF32" i="8"/>
  <c r="EG32" i="8"/>
  <c r="EH32" i="8"/>
  <c r="DX33" i="8"/>
  <c r="DY33" i="8"/>
  <c r="DZ33" i="8"/>
  <c r="EA33" i="8"/>
  <c r="EB33" i="8"/>
  <c r="EC33" i="8"/>
  <c r="ED33" i="8"/>
  <c r="EE33" i="8"/>
  <c r="EF33" i="8"/>
  <c r="EG33" i="8"/>
  <c r="EH33" i="8"/>
  <c r="DX34" i="8"/>
  <c r="DY34" i="8"/>
  <c r="DZ34" i="8"/>
  <c r="EA34" i="8"/>
  <c r="EB34" i="8"/>
  <c r="EC34" i="8"/>
  <c r="ED34" i="8"/>
  <c r="EE34" i="8"/>
  <c r="EF34" i="8"/>
  <c r="EG34" i="8"/>
  <c r="EH34" i="8"/>
  <c r="DX35" i="8"/>
  <c r="DY35" i="8"/>
  <c r="DZ35" i="8"/>
  <c r="EA35" i="8"/>
  <c r="EB35" i="8"/>
  <c r="EC35" i="8"/>
  <c r="ED35" i="8"/>
  <c r="EE35" i="8"/>
  <c r="EF35" i="8"/>
  <c r="EG35" i="8"/>
  <c r="EH35" i="8"/>
  <c r="DX36" i="8"/>
  <c r="DY36" i="8"/>
  <c r="DZ36" i="8"/>
  <c r="EA36" i="8"/>
  <c r="EB36" i="8"/>
  <c r="EC36" i="8"/>
  <c r="ED36" i="8"/>
  <c r="EE36" i="8"/>
  <c r="EF36" i="8"/>
  <c r="EG36" i="8"/>
  <c r="EH36" i="8"/>
  <c r="DX37" i="8"/>
  <c r="DY37" i="8"/>
  <c r="DZ37" i="8"/>
  <c r="EA37" i="8"/>
  <c r="EB37" i="8"/>
  <c r="EC37" i="8"/>
  <c r="ED37" i="8"/>
  <c r="EE37" i="8"/>
  <c r="EF37" i="8"/>
  <c r="EG37" i="8"/>
  <c r="EH37" i="8"/>
  <c r="DX38" i="8"/>
  <c r="DY38" i="8"/>
  <c r="DZ38" i="8"/>
  <c r="EA38" i="8"/>
  <c r="EB38" i="8"/>
  <c r="EC38" i="8"/>
  <c r="ED38" i="8"/>
  <c r="EE38" i="8"/>
  <c r="EF38" i="8"/>
  <c r="EG38" i="8"/>
  <c r="EH38" i="8"/>
  <c r="DX39" i="8"/>
  <c r="DY39" i="8"/>
  <c r="DZ39" i="8"/>
  <c r="EA39" i="8"/>
  <c r="EB39" i="8"/>
  <c r="EC39" i="8"/>
  <c r="ED39" i="8"/>
  <c r="EE39" i="8"/>
  <c r="EF39" i="8"/>
  <c r="EG39" i="8"/>
  <c r="EH39" i="8"/>
  <c r="DX40" i="8"/>
  <c r="DY40" i="8"/>
  <c r="DZ40" i="8"/>
  <c r="EA40" i="8"/>
  <c r="EB40" i="8"/>
  <c r="EC40" i="8"/>
  <c r="ED40" i="8"/>
  <c r="EE40" i="8"/>
  <c r="EF40" i="8"/>
  <c r="EG40" i="8"/>
  <c r="EH40" i="8"/>
  <c r="DX41" i="8"/>
  <c r="DY41" i="8"/>
  <c r="DZ41" i="8"/>
  <c r="EA41" i="8"/>
  <c r="EB41" i="8"/>
  <c r="EC41" i="8"/>
  <c r="ED41" i="8"/>
  <c r="EE41" i="8"/>
  <c r="EF41" i="8"/>
  <c r="EG41" i="8"/>
  <c r="EH41" i="8"/>
  <c r="DX42" i="8"/>
  <c r="DY42" i="8"/>
  <c r="DZ42" i="8"/>
  <c r="EA42" i="8"/>
  <c r="EB42" i="8"/>
  <c r="EC42" i="8"/>
  <c r="ED42" i="8"/>
  <c r="EE42" i="8"/>
  <c r="EF42" i="8"/>
  <c r="EG42" i="8"/>
  <c r="EH42" i="8"/>
  <c r="DX43" i="8"/>
  <c r="DY43" i="8"/>
  <c r="DZ43" i="8"/>
  <c r="EA43" i="8"/>
  <c r="EB43" i="8"/>
  <c r="EC43" i="8"/>
  <c r="ED43" i="8"/>
  <c r="EE43" i="8"/>
  <c r="EF43" i="8"/>
  <c r="EG43" i="8"/>
  <c r="EH43" i="8"/>
  <c r="EI43" i="8"/>
  <c r="EJ43" i="8"/>
  <c r="EK43" i="8"/>
  <c r="EL43" i="8"/>
  <c r="DX44" i="8"/>
  <c r="DY44" i="8"/>
  <c r="DZ44" i="8"/>
  <c r="EA44" i="8"/>
  <c r="EB44" i="8"/>
  <c r="EC44" i="8"/>
  <c r="ED44" i="8"/>
  <c r="EE44" i="8"/>
  <c r="EF44" i="8"/>
  <c r="EG44" i="8"/>
  <c r="EH44" i="8"/>
  <c r="EI44" i="8"/>
  <c r="EJ44" i="8"/>
  <c r="EK44" i="8"/>
  <c r="EL44" i="8"/>
  <c r="DX45" i="8"/>
  <c r="DY45" i="8"/>
  <c r="DZ45" i="8"/>
  <c r="EA45" i="8"/>
  <c r="EB45" i="8"/>
  <c r="EC45" i="8"/>
  <c r="ED45" i="8"/>
  <c r="EE45" i="8"/>
  <c r="EF45" i="8"/>
  <c r="EG45" i="8"/>
  <c r="EH45" i="8"/>
  <c r="EI45" i="8"/>
  <c r="EJ45" i="8"/>
  <c r="EK45" i="8"/>
  <c r="EL45" i="8"/>
  <c r="EO21" i="8"/>
  <c r="EO22" i="8"/>
  <c r="EO23" i="8"/>
  <c r="EO24" i="8"/>
  <c r="DY5" i="8"/>
  <c r="DY6" i="8"/>
  <c r="DY7" i="8"/>
  <c r="DY8" i="8"/>
  <c r="DX4" i="8"/>
  <c r="DX5" i="8"/>
  <c r="DX6" i="8"/>
  <c r="DX7" i="8"/>
  <c r="DX8" i="8"/>
  <c r="DX9" i="8"/>
  <c r="DX10" i="8"/>
  <c r="DX11" i="8"/>
  <c r="DX12" i="8"/>
  <c r="DX13" i="8"/>
  <c r="DX14" i="8"/>
  <c r="DW56" i="8"/>
  <c r="DW44" i="8"/>
  <c r="DW45" i="8"/>
  <c r="DW46" i="8"/>
  <c r="DW47" i="8"/>
  <c r="DW48" i="8"/>
  <c r="DW49" i="8"/>
  <c r="DW50" i="8"/>
  <c r="DW51" i="8"/>
  <c r="DW52" i="8"/>
  <c r="DW53" i="8"/>
  <c r="DW54" i="8"/>
  <c r="DW55" i="8"/>
  <c r="DW3" i="8"/>
  <c r="DW4" i="8"/>
  <c r="DW5" i="8"/>
  <c r="DW6" i="8"/>
  <c r="DW7" i="8"/>
  <c r="DW8" i="8"/>
  <c r="DW9" i="8"/>
  <c r="DW10" i="8"/>
  <c r="DW11" i="8"/>
  <c r="DW12" i="8"/>
  <c r="DW13" i="8"/>
  <c r="DW14" i="8"/>
  <c r="DW15" i="8"/>
  <c r="DW16" i="8"/>
  <c r="DW17" i="8"/>
  <c r="DW18" i="8"/>
  <c r="DW19" i="8"/>
  <c r="DW20" i="8"/>
  <c r="DW21" i="8"/>
  <c r="DW22" i="8"/>
  <c r="DW23" i="8"/>
  <c r="DW24" i="8"/>
  <c r="DW25" i="8"/>
  <c r="DW26" i="8"/>
  <c r="DW27" i="8"/>
  <c r="DW28" i="8"/>
  <c r="DW29" i="8"/>
  <c r="DW30" i="8"/>
  <c r="DW31" i="8"/>
  <c r="DW32" i="8"/>
  <c r="DW33" i="8"/>
  <c r="DW34" i="8"/>
  <c r="DW35" i="8"/>
  <c r="DW36" i="8"/>
  <c r="DW37" i="8"/>
  <c r="DW38" i="8"/>
  <c r="DW39" i="8"/>
  <c r="DW40" i="8"/>
  <c r="DW41" i="8"/>
  <c r="DW42" i="8"/>
  <c r="DW43" i="8"/>
  <c r="FY56" i="8"/>
  <c r="FX55" i="8"/>
  <c r="FW54" i="8"/>
  <c r="FV53" i="8"/>
  <c r="FU52" i="8"/>
  <c r="FT51" i="8"/>
  <c r="FS50" i="8"/>
  <c r="FR49" i="8"/>
  <c r="FQ48" i="8"/>
  <c r="FP47" i="8"/>
  <c r="FO46" i="8"/>
  <c r="FN45" i="8"/>
  <c r="FM44" i="8"/>
  <c r="FL43" i="8"/>
  <c r="FK42" i="8"/>
  <c r="FJ41" i="8"/>
  <c r="FI40" i="8"/>
  <c r="FH39" i="8"/>
  <c r="FG38" i="8"/>
  <c r="FF37" i="8"/>
  <c r="FE36" i="8"/>
  <c r="FD35" i="8"/>
  <c r="FC34" i="8"/>
  <c r="FB33" i="8"/>
  <c r="FA32" i="8"/>
  <c r="EZ31" i="8"/>
  <c r="EY30" i="8"/>
  <c r="EX29" i="8"/>
  <c r="EW28" i="8"/>
  <c r="EV27" i="8"/>
  <c r="EU26" i="8"/>
  <c r="ET25" i="8"/>
  <c r="ES24" i="8"/>
  <c r="ER23" i="8"/>
  <c r="EQ22" i="8"/>
  <c r="EP21" i="8"/>
  <c r="EO20" i="8"/>
  <c r="EN19" i="8"/>
  <c r="EM18" i="8"/>
  <c r="EL17" i="8"/>
  <c r="EK16" i="8"/>
  <c r="EJ15" i="8"/>
  <c r="EI14" i="8"/>
  <c r="EH13" i="8"/>
  <c r="EG12" i="8"/>
  <c r="EG8" i="8" a="1"/>
  <c r="EG8" i="8" s="1"/>
  <c r="EG9" i="8" a="1"/>
  <c r="EG9" i="8" s="1"/>
  <c r="EG10" i="8" a="1"/>
  <c r="EG10" i="8" s="1"/>
  <c r="EG11" i="8" a="1"/>
  <c r="EG11" i="8"/>
  <c r="EF11" i="8"/>
  <c r="EE10" i="8"/>
  <c r="ED9" i="8"/>
  <c r="EC8" i="8"/>
  <c r="EB7" i="8"/>
  <c r="EA6" i="8"/>
  <c r="DZ5" i="8"/>
  <c r="DY4" i="8"/>
  <c r="DX3" i="8"/>
  <c r="DW2" i="8"/>
  <c r="DY3" i="8" a="1"/>
  <c r="DY3" i="8" s="1"/>
  <c r="EH11" i="8" a="1"/>
  <c r="EH11" i="8"/>
  <c r="EI11" i="8" a="1"/>
  <c r="EI11" i="8" s="1"/>
  <c r="EJ11" i="8" a="1"/>
  <c r="EJ11" i="8"/>
  <c r="EK11" i="8" a="1"/>
  <c r="EK11" i="8" s="1"/>
  <c r="EL11" i="8" a="1"/>
  <c r="EL11" i="8"/>
  <c r="EM11" i="8" a="1"/>
  <c r="EM11" i="8" s="1"/>
  <c r="EE9" i="8" a="1"/>
  <c r="EE9" i="8" s="1"/>
  <c r="EF9" i="8" a="1"/>
  <c r="EF9" i="8" s="1"/>
  <c r="EH9" i="8" a="1"/>
  <c r="EH9" i="8"/>
  <c r="EI9" i="8" a="1"/>
  <c r="EI9" i="8" s="1"/>
  <c r="EJ9" i="8" a="1"/>
  <c r="EJ9" i="8" s="1"/>
  <c r="EK9" i="8" a="1"/>
  <c r="EK9" i="8"/>
  <c r="EP20" i="8" a="1"/>
  <c r="EP20" i="8" s="1"/>
  <c r="EQ20" i="8" a="1"/>
  <c r="EQ20" i="8" s="1"/>
  <c r="ER20" i="8" a="1"/>
  <c r="ER20" i="8"/>
  <c r="EO19" i="8" a="1"/>
  <c r="EO19" i="8"/>
  <c r="EP19" i="8" a="1"/>
  <c r="EP19" i="8" s="1"/>
  <c r="EQ19" i="8" a="1"/>
  <c r="EQ19" i="8"/>
  <c r="ER19" i="8" a="1"/>
  <c r="ER19" i="8"/>
  <c r="EN18" i="8" a="1"/>
  <c r="EN18" i="8" s="1"/>
  <c r="EO18" i="8" a="1"/>
  <c r="EO18" i="8" s="1"/>
  <c r="EP18" i="8" a="1"/>
  <c r="EP18" i="8" s="1"/>
  <c r="EQ18" i="8" a="1"/>
  <c r="EQ18" i="8"/>
  <c r="ER18" i="8" a="1"/>
  <c r="ER18" i="8" s="1"/>
  <c r="EM17" i="8" a="1"/>
  <c r="EM17" i="8" s="1"/>
  <c r="EN17" i="8" a="1"/>
  <c r="EN17" i="8"/>
  <c r="EO17" i="8" a="1"/>
  <c r="EO17" i="8" s="1"/>
  <c r="EP17" i="8" a="1"/>
  <c r="EP17" i="8"/>
  <c r="EQ17" i="8" a="1"/>
  <c r="EQ17" i="8" s="1"/>
  <c r="ER17" i="8" a="1"/>
  <c r="ER17" i="8"/>
  <c r="EJ14" i="8" a="1"/>
  <c r="EJ14" i="8"/>
  <c r="EK14" i="8" a="1"/>
  <c r="EK14" i="8" s="1"/>
  <c r="EL14" i="8" a="1"/>
  <c r="EL14" i="8"/>
  <c r="EM14" i="8" a="1"/>
  <c r="EM14" i="8"/>
  <c r="EI13" i="8" a="1"/>
  <c r="EI13" i="8" s="1"/>
  <c r="EJ13" i="8" a="1"/>
  <c r="EJ13" i="8" s="1"/>
  <c r="EK13" i="8" a="1"/>
  <c r="EK13" i="8"/>
  <c r="EH12" i="8" a="1"/>
  <c r="EH12" i="8" s="1"/>
  <c r="EI12" i="8" a="1"/>
  <c r="EI12" i="8" s="1"/>
  <c r="EJ12" i="8" a="1"/>
  <c r="EJ12" i="8"/>
  <c r="EK12" i="8" a="1"/>
  <c r="EK12" i="8"/>
  <c r="EL12" i="8" a="1"/>
  <c r="EL12" i="8" s="1"/>
  <c r="EF10" i="8" a="1"/>
  <c r="EF10" i="8" s="1"/>
  <c r="EH10" i="8" a="1"/>
  <c r="EH10" i="8" s="1"/>
  <c r="EI10" i="8" a="1"/>
  <c r="EI10" i="8"/>
  <c r="EJ10" i="8" a="1"/>
  <c r="EJ10" i="8" s="1"/>
  <c r="EK10" i="8" a="1"/>
  <c r="EK10" i="8" s="1"/>
  <c r="EL10" i="8" a="1"/>
  <c r="EL10" i="8" s="1"/>
  <c r="EM10" i="8" a="1"/>
  <c r="EM10" i="8"/>
  <c r="EN10" i="8" a="1"/>
  <c r="EN10" i="8" s="1"/>
  <c r="EC7" i="8" a="1"/>
  <c r="EC7" i="8" s="1"/>
  <c r="ED7" i="8" a="1"/>
  <c r="ED7" i="8" s="1"/>
  <c r="EE7" i="8" a="1"/>
  <c r="EE7" i="8" s="1"/>
  <c r="EF7" i="8" a="1"/>
  <c r="EF7" i="8"/>
  <c r="EG7" i="8" a="1"/>
  <c r="EG7" i="8" s="1"/>
  <c r="EH7" i="8" a="1"/>
  <c r="EH7" i="8" s="1"/>
  <c r="EI7" i="8" a="1"/>
  <c r="EI7" i="8" s="1"/>
  <c r="EJ7" i="8" a="1"/>
  <c r="EJ7" i="8"/>
  <c r="EK7" i="8" a="1"/>
  <c r="EK7" i="8" s="1"/>
  <c r="EL7" i="8" a="1"/>
  <c r="EL7" i="8" s="1"/>
  <c r="EM7" i="8" a="1"/>
  <c r="EM7" i="8" s="1"/>
  <c r="EN7" i="8" a="1"/>
  <c r="EN7" i="8"/>
  <c r="EO7" i="8" a="1"/>
  <c r="EO7" i="8" s="1"/>
  <c r="EP7" i="8" a="1"/>
  <c r="EP7" i="8" s="1"/>
  <c r="EQ7" i="8" a="1"/>
  <c r="EQ7" i="8" s="1"/>
  <c r="ED8" i="8" a="1"/>
  <c r="ED8" i="8" s="1"/>
  <c r="EE8" i="8" a="1"/>
  <c r="EE8" i="8" s="1"/>
  <c r="EF8" i="8" a="1"/>
  <c r="EF8" i="8" s="1"/>
  <c r="EH8" i="8" a="1"/>
  <c r="EH8" i="8" s="1"/>
  <c r="EI8" i="8" a="1"/>
  <c r="EI8" i="8" s="1"/>
  <c r="EJ8" i="8" a="1"/>
  <c r="EJ8" i="8" s="1"/>
  <c r="EK8" i="8" a="1"/>
  <c r="EK8" i="8"/>
  <c r="EL8" i="8" a="1"/>
  <c r="EL8" i="8" s="1"/>
  <c r="EM8" i="8" a="1"/>
  <c r="EM8" i="8" s="1"/>
  <c r="EN8" i="8" a="1"/>
  <c r="EN8" i="8" s="1"/>
  <c r="EO8" i="8" a="1"/>
  <c r="EO8" i="8"/>
  <c r="EP8" i="8" a="1"/>
  <c r="EP8" i="8" s="1"/>
  <c r="EB6" i="8" a="1"/>
  <c r="EB6" i="8" s="1"/>
  <c r="EC6" i="8" a="1"/>
  <c r="EC6" i="8" s="1"/>
  <c r="ED6" i="8" a="1"/>
  <c r="ED6" i="8" s="1"/>
  <c r="EE6" i="8" a="1"/>
  <c r="EE6" i="8"/>
  <c r="EF6" i="8" a="1"/>
  <c r="EF6" i="8" s="1"/>
  <c r="EG6" i="8" a="1"/>
  <c r="EG6" i="8" s="1"/>
  <c r="EH6" i="8" a="1"/>
  <c r="EH6" i="8" s="1"/>
  <c r="EI6" i="8" a="1"/>
  <c r="EI6" i="8"/>
  <c r="EJ6" i="8" a="1"/>
  <c r="EJ6" i="8" s="1"/>
  <c r="EK6" i="8" a="1"/>
  <c r="EK6" i="8" s="1"/>
  <c r="EL6" i="8" a="1"/>
  <c r="EL6" i="8" s="1"/>
  <c r="EM6" i="8" a="1"/>
  <c r="EM6" i="8"/>
  <c r="EN6" i="8" a="1"/>
  <c r="EN6" i="8" s="1"/>
  <c r="EO6" i="8" a="1"/>
  <c r="EO6" i="8" s="1"/>
  <c r="EP6" i="8" a="1"/>
  <c r="EP6" i="8" s="1"/>
  <c r="EQ6" i="8" a="1"/>
  <c r="EQ6" i="8"/>
  <c r="EA5" i="8" a="1"/>
  <c r="EA5" i="8" s="1"/>
  <c r="EB5" i="8" a="1"/>
  <c r="EB5" i="8"/>
  <c r="EC5" i="8" a="1"/>
  <c r="EC5" i="8" s="1"/>
  <c r="ED5" i="8" a="1"/>
  <c r="ED5" i="8"/>
  <c r="EE5" i="8" a="1"/>
  <c r="EE5" i="8" s="1"/>
  <c r="EF5" i="8" a="1"/>
  <c r="EF5" i="8"/>
  <c r="EG5" i="8" a="1"/>
  <c r="EG5" i="8" s="1"/>
  <c r="EH5" i="8" a="1"/>
  <c r="EH5" i="8"/>
  <c r="EI5" i="8" a="1"/>
  <c r="EI5" i="8" s="1"/>
  <c r="EJ5" i="8" a="1"/>
  <c r="EJ5" i="8"/>
  <c r="EK5" i="8" a="1"/>
  <c r="EK5" i="8" s="1"/>
  <c r="EL5" i="8" a="1"/>
  <c r="EL5" i="8"/>
  <c r="EM5" i="8" a="1"/>
  <c r="EM5" i="8" s="1"/>
  <c r="EN5" i="8" a="1"/>
  <c r="EN5" i="8"/>
  <c r="EO5" i="8" a="1"/>
  <c r="EO5" i="8" s="1"/>
  <c r="EP5" i="8" a="1"/>
  <c r="EP5" i="8"/>
  <c r="EQ5" i="8" a="1"/>
  <c r="EQ5" i="8" s="1"/>
  <c r="FX43" i="8" a="1"/>
  <c r="FX43" i="8" s="1"/>
  <c r="FX44" i="8" a="1"/>
  <c r="FX44" i="8" s="1"/>
  <c r="FX45" i="8" a="1"/>
  <c r="FX45" i="8" s="1"/>
  <c r="FX46" i="8" a="1"/>
  <c r="FX46" i="8"/>
  <c r="FX47" i="8" a="1"/>
  <c r="FX47" i="8" s="1"/>
  <c r="FX48" i="8" a="1"/>
  <c r="FX48" i="8" s="1"/>
  <c r="FX49" i="8" a="1"/>
  <c r="FX49" i="8" s="1"/>
  <c r="FX50" i="8" a="1"/>
  <c r="FX50" i="8"/>
  <c r="FX51" i="8" a="1"/>
  <c r="FX51" i="8" s="1"/>
  <c r="FX52" i="8" a="1"/>
  <c r="FX52" i="8" s="1"/>
  <c r="FX53" i="8" a="1"/>
  <c r="FX53" i="8" s="1"/>
  <c r="FX54" i="8" a="1"/>
  <c r="FX54" i="8"/>
  <c r="FY47" i="8" a="1"/>
  <c r="FY47" i="8" s="1"/>
  <c r="FY48" i="8" a="1"/>
  <c r="FY48" i="8" s="1"/>
  <c r="FY49" i="8" a="1"/>
  <c r="FY49" i="8"/>
  <c r="FY50" i="8" a="1"/>
  <c r="FY50" i="8" s="1"/>
  <c r="FY51" i="8" a="1"/>
  <c r="FY51" i="8" s="1"/>
  <c r="FY52" i="8" a="1"/>
  <c r="FY52" i="8" s="1"/>
  <c r="FY53" i="8" a="1"/>
  <c r="FY53" i="8"/>
  <c r="FY54" i="8" a="1"/>
  <c r="FY54" i="8" s="1"/>
  <c r="FY55" i="8" a="1"/>
  <c r="FY55" i="8" s="1"/>
  <c r="FW53" i="8" a="1"/>
  <c r="FW53" i="8" s="1"/>
  <c r="FV52" i="8" a="1"/>
  <c r="FV52" i="8" s="1"/>
  <c r="FW52" i="8" a="1"/>
  <c r="FW52" i="8" s="1"/>
  <c r="FR48" i="8" a="1"/>
  <c r="FR48" i="8" s="1"/>
  <c r="FS48" i="8" a="1"/>
  <c r="FS48" i="8" s="1"/>
  <c r="FQ47" i="8" a="1"/>
  <c r="FQ47" i="8" s="1"/>
  <c r="FR47" i="8" a="1"/>
  <c r="FR47" i="8" s="1"/>
  <c r="FS47" i="8" a="1"/>
  <c r="FS47" i="8" s="1"/>
  <c r="FO45" i="8" a="1"/>
  <c r="FO45" i="8" s="1"/>
  <c r="FP45" i="8" a="1"/>
  <c r="FP45" i="8" s="1"/>
  <c r="FQ45" i="8" a="1"/>
  <c r="FQ45" i="8" s="1"/>
  <c r="FR45" i="8" a="1"/>
  <c r="FR45" i="8"/>
  <c r="FS45" i="8" a="1"/>
  <c r="FS45" i="8" s="1"/>
  <c r="FT45" i="8" a="1"/>
  <c r="FT45" i="8" s="1"/>
  <c r="FU45" i="8" a="1"/>
  <c r="FU45" i="8" s="1"/>
  <c r="FR39" i="8" a="1"/>
  <c r="FR39" i="8" s="1"/>
  <c r="FR40" i="8" a="1"/>
  <c r="FR40" i="8" s="1"/>
  <c r="FR41" i="8" a="1"/>
  <c r="FR41" i="8" s="1"/>
  <c r="FR42" i="8" a="1"/>
  <c r="FR42" i="8"/>
  <c r="FR43" i="8" a="1"/>
  <c r="FR43" i="8" s="1"/>
  <c r="FR44" i="8" a="1"/>
  <c r="FR44" i="8" s="1"/>
  <c r="FR46" i="8" a="1"/>
  <c r="FR46" i="8"/>
  <c r="FS49" i="8" a="1"/>
  <c r="FS49" i="8" s="1"/>
  <c r="FT49" i="8" a="1"/>
  <c r="FT49" i="8" s="1"/>
  <c r="FP46" i="8" a="1"/>
  <c r="FP46" i="8" s="1"/>
  <c r="FQ46" i="8" a="1"/>
  <c r="FQ46" i="8" s="1"/>
  <c r="FS46" i="8" a="1"/>
  <c r="FS46" i="8"/>
  <c r="FT46" i="8" a="1"/>
  <c r="FT46" i="8" s="1"/>
  <c r="FD34" i="8" a="1"/>
  <c r="FD34" i="8" s="1"/>
  <c r="FE34" i="8" a="1"/>
  <c r="FE34" i="8" s="1"/>
  <c r="FC33" i="8" a="1"/>
  <c r="FC33" i="8" s="1"/>
  <c r="FD33" i="8" a="1"/>
  <c r="FD33" i="8"/>
  <c r="FE33" i="8" a="1"/>
  <c r="FE33" i="8"/>
  <c r="FF33" i="8" a="1"/>
  <c r="FF33" i="8" s="1"/>
  <c r="FB32" i="8" a="1"/>
  <c r="FB32" i="8"/>
  <c r="FC32" i="8" a="1"/>
  <c r="FC32" i="8" s="1"/>
  <c r="FD32" i="8" a="1"/>
  <c r="FD32" i="8" s="1"/>
  <c r="FE32" i="8" a="1"/>
  <c r="FE32" i="8"/>
  <c r="EY29" i="8" a="1"/>
  <c r="EY29" i="8" s="1"/>
  <c r="EZ29" i="8" a="1"/>
  <c r="EZ29" i="8" s="1"/>
  <c r="FA29" i="8" a="1"/>
  <c r="FA29" i="8"/>
  <c r="EX28" i="8" a="1"/>
  <c r="EX28" i="8" s="1"/>
  <c r="EY28" i="8" a="1"/>
  <c r="EY28" i="8" s="1"/>
  <c r="EZ28" i="8" a="1"/>
  <c r="EZ28" i="8" s="1"/>
  <c r="FA28" i="8" a="1"/>
  <c r="FA28" i="8"/>
  <c r="FB28" i="8" a="1"/>
  <c r="FB28" i="8" s="1"/>
  <c r="EW27" i="8" a="1"/>
  <c r="EW27" i="8" s="1"/>
  <c r="EX27" i="8" a="1"/>
  <c r="EX27" i="8"/>
  <c r="EY27" i="8" a="1"/>
  <c r="EY27" i="8" s="1"/>
  <c r="ET24" i="8" a="1"/>
  <c r="ET24" i="8" s="1"/>
  <c r="EU24" i="8" a="1"/>
  <c r="EU24" i="8" s="1"/>
  <c r="ES23" i="8" a="1"/>
  <c r="ES23" i="8" s="1"/>
  <c r="ET23" i="8" a="1"/>
  <c r="ET23" i="8" s="1"/>
  <c r="EU23" i="8" a="1"/>
  <c r="EU23" i="8"/>
  <c r="EU21" i="8" a="1"/>
  <c r="EU21" i="8" s="1"/>
  <c r="EV21" i="8" a="1"/>
  <c r="EV21" i="8" s="1"/>
  <c r="EW21" i="8" a="1"/>
  <c r="EW21" i="8"/>
  <c r="EX21" i="8" a="1"/>
  <c r="EX21" i="8" s="1"/>
  <c r="EY21" i="8" a="1"/>
  <c r="EY21" i="8" s="1"/>
  <c r="EU22" i="8" a="1"/>
  <c r="EU22" i="8" s="1"/>
  <c r="EV22" i="8" a="1"/>
  <c r="EV22" i="8"/>
  <c r="EW22" i="8" a="1"/>
  <c r="EW22" i="8" s="1"/>
  <c r="EX22" i="8" a="1"/>
  <c r="EX22" i="8" s="1"/>
  <c r="EY22" i="8" a="1"/>
  <c r="EY22" i="8" s="1"/>
  <c r="EV23" i="8" a="1"/>
  <c r="EV23" i="8" s="1"/>
  <c r="EW23" i="8" a="1"/>
  <c r="EW23" i="8" s="1"/>
  <c r="EX23" i="8" a="1"/>
  <c r="EX23" i="8" s="1"/>
  <c r="EY23" i="8" a="1"/>
  <c r="EY23" i="8"/>
  <c r="EV24" i="8" a="1"/>
  <c r="EV24" i="8" s="1"/>
  <c r="EW24" i="8" a="1"/>
  <c r="EW24" i="8" s="1"/>
  <c r="EX24" i="8" a="1"/>
  <c r="EX24" i="8"/>
  <c r="EY24" i="8" a="1"/>
  <c r="EY24" i="8" s="1"/>
  <c r="EU25" i="8" a="1"/>
  <c r="EU25" i="8" s="1"/>
  <c r="EV25" i="8" a="1"/>
  <c r="EV25" i="8" s="1"/>
  <c r="EW25" i="8" a="1"/>
  <c r="EW25" i="8"/>
  <c r="EX25" i="8" a="1"/>
  <c r="EX25" i="8" s="1"/>
  <c r="EY25" i="8" a="1"/>
  <c r="EY25" i="8" s="1"/>
  <c r="EV26" i="8" a="1"/>
  <c r="EV26" i="8" s="1"/>
  <c r="EW26" i="8" a="1"/>
  <c r="EW26" i="8"/>
  <c r="EX26" i="8" a="1"/>
  <c r="EX26" i="8" s="1"/>
  <c r="EY26" i="8" a="1"/>
  <c r="EY26" i="8"/>
  <c r="EQ16" i="8" a="1"/>
  <c r="EQ16" i="8" s="1"/>
  <c r="ER16" i="8" a="1"/>
  <c r="ER16" i="8" s="1"/>
  <c r="ES16" i="8" a="1"/>
  <c r="ES16" i="8"/>
  <c r="ET16" i="8" a="1"/>
  <c r="ET16" i="8"/>
  <c r="EU16" i="8" a="1"/>
  <c r="EU16" i="8" s="1"/>
  <c r="EV16" i="8" a="1"/>
  <c r="EV16" i="8" s="1"/>
  <c r="EW16" i="8" a="1"/>
  <c r="EW16" i="8"/>
  <c r="EX16" i="8" a="1"/>
  <c r="EX16" i="8"/>
  <c r="EY16" i="8" a="1"/>
  <c r="EY16" i="8" s="1"/>
  <c r="EZ16" i="8" a="1"/>
  <c r="EZ16" i="8" s="1"/>
  <c r="ES17" i="8" a="1"/>
  <c r="ES17" i="8" s="1"/>
  <c r="ET17" i="8" a="1"/>
  <c r="ET17" i="8" s="1"/>
  <c r="EU17" i="8" a="1"/>
  <c r="EU17" i="8"/>
  <c r="EV17" i="8" a="1"/>
  <c r="EV17" i="8"/>
  <c r="EW17" i="8" a="1"/>
  <c r="EW17" i="8" s="1"/>
  <c r="EX17" i="8" a="1"/>
  <c r="EX17" i="8" s="1"/>
  <c r="EY17" i="8" a="1"/>
  <c r="EY17" i="8"/>
  <c r="EZ17" i="8" a="1"/>
  <c r="EZ17" i="8"/>
  <c r="ES18" i="8" a="1"/>
  <c r="ES18" i="8"/>
  <c r="ET18" i="8" a="1"/>
  <c r="ET18" i="8"/>
  <c r="EU18" i="8" a="1"/>
  <c r="EU18" i="8" s="1"/>
  <c r="EV18" i="8" a="1"/>
  <c r="EV18" i="8" s="1"/>
  <c r="EW18" i="8" a="1"/>
  <c r="EW18" i="8"/>
  <c r="EX18" i="8" a="1"/>
  <c r="EX18" i="8"/>
  <c r="EY18" i="8" a="1"/>
  <c r="EY18" i="8" s="1"/>
  <c r="EZ18" i="8" a="1"/>
  <c r="EZ18" i="8" s="1"/>
  <c r="ES19" i="8" a="1"/>
  <c r="ES19" i="8" s="1"/>
  <c r="ET19" i="8" a="1"/>
  <c r="ET19" i="8" s="1"/>
  <c r="EU19" i="8" a="1"/>
  <c r="EU19" i="8"/>
  <c r="EV19" i="8" a="1"/>
  <c r="EV19" i="8"/>
  <c r="EW19" i="8" a="1"/>
  <c r="EW19" i="8" s="1"/>
  <c r="EX19" i="8" a="1"/>
  <c r="EX19" i="8" s="1"/>
  <c r="EY19" i="8" a="1"/>
  <c r="EY19" i="8"/>
  <c r="EZ19" i="8" a="1"/>
  <c r="EZ19" i="8"/>
  <c r="ES20" i="8" a="1"/>
  <c r="ES20" i="8"/>
  <c r="ET20" i="8" a="1"/>
  <c r="ET20" i="8"/>
  <c r="EU20" i="8" a="1"/>
  <c r="EU20" i="8" s="1"/>
  <c r="EV20" i="8" a="1"/>
  <c r="EV20" i="8" s="1"/>
  <c r="EW20" i="8" a="1"/>
  <c r="EW20" i="8"/>
  <c r="EX20" i="8" a="1"/>
  <c r="EX20" i="8"/>
  <c r="EY20" i="8" a="1"/>
  <c r="EY20" i="8" s="1"/>
  <c r="EZ20" i="8" a="1"/>
  <c r="EZ20" i="8" s="1"/>
  <c r="EQ21" i="8" a="1"/>
  <c r="EQ21" i="8"/>
  <c r="ER21" i="8" a="1"/>
  <c r="ER21" i="8"/>
  <c r="ES21" i="8" a="1"/>
  <c r="ES21" i="8" s="1"/>
  <c r="ET21" i="8" a="1"/>
  <c r="ET21" i="8" s="1"/>
  <c r="EZ21" i="8" a="1"/>
  <c r="EZ21" i="8"/>
  <c r="ER22" i="8" a="1"/>
  <c r="ER22" i="8" s="1"/>
  <c r="ES22" i="8" a="1"/>
  <c r="ES22" i="8" s="1"/>
  <c r="ET22" i="8" a="1"/>
  <c r="ET22" i="8"/>
  <c r="FA16" i="8" a="1"/>
  <c r="FA16" i="8" s="1"/>
  <c r="FB16" i="8" a="1"/>
  <c r="FB16" i="8" s="1"/>
  <c r="FC16" i="8" a="1"/>
  <c r="FC16" i="8"/>
  <c r="FD16" i="8" a="1"/>
  <c r="FD16" i="8"/>
  <c r="FE16" i="8" a="1"/>
  <c r="FE16" i="8" s="1"/>
  <c r="FF16" i="8" a="1"/>
  <c r="FF16" i="8" s="1"/>
  <c r="FG16" i="8" a="1"/>
  <c r="FG16" i="8"/>
  <c r="FA17" i="8" a="1"/>
  <c r="FA17" i="8"/>
  <c r="FB17" i="8" a="1"/>
  <c r="FB17" i="8" s="1"/>
  <c r="FC17" i="8" a="1"/>
  <c r="FC17" i="8" s="1"/>
  <c r="FD17" i="8" a="1"/>
  <c r="FD17" i="8"/>
  <c r="FE17" i="8" a="1"/>
  <c r="FE17" i="8"/>
  <c r="FF17" i="8" a="1"/>
  <c r="FF17" i="8" s="1"/>
  <c r="FG17" i="8" a="1"/>
  <c r="FG17" i="8" s="1"/>
  <c r="FA18" i="8" a="1"/>
  <c r="FA18" i="8"/>
  <c r="FB18" i="8" a="1"/>
  <c r="FB18" i="8"/>
  <c r="FC18" i="8" a="1"/>
  <c r="FC18" i="8" s="1"/>
  <c r="FD18" i="8" a="1"/>
  <c r="FD18" i="8" s="1"/>
  <c r="FE18" i="8" a="1"/>
  <c r="FE18" i="8"/>
  <c r="FF18" i="8" a="1"/>
  <c r="FF18" i="8"/>
  <c r="FG18" i="8" a="1"/>
  <c r="FG18" i="8" s="1"/>
  <c r="FA19" i="8" a="1"/>
  <c r="FA19" i="8" s="1"/>
  <c r="FB19" i="8" a="1"/>
  <c r="FB19" i="8"/>
  <c r="FC19" i="8" a="1"/>
  <c r="FC19" i="8"/>
  <c r="FD19" i="8" a="1"/>
  <c r="FD19" i="8" s="1"/>
  <c r="FE19" i="8" a="1"/>
  <c r="FE19" i="8" s="1"/>
  <c r="FF19" i="8" a="1"/>
  <c r="FF19" i="8"/>
  <c r="FG19" i="8" a="1"/>
  <c r="FG19" i="8"/>
  <c r="FA20" i="8" a="1"/>
  <c r="FA20" i="8" s="1"/>
  <c r="FB20" i="8" a="1"/>
  <c r="FB20" i="8" s="1"/>
  <c r="FC20" i="8" a="1"/>
  <c r="FC20" i="8"/>
  <c r="FD20" i="8" a="1"/>
  <c r="FD20" i="8"/>
  <c r="FE20" i="8" a="1"/>
  <c r="FE20" i="8" s="1"/>
  <c r="FF20" i="8" a="1"/>
  <c r="FF20" i="8" s="1"/>
  <c r="FG20" i="8" a="1"/>
  <c r="FG20" i="8"/>
  <c r="FA21" i="8" a="1"/>
  <c r="FA21" i="8"/>
  <c r="FB21" i="8" a="1"/>
  <c r="FB21" i="8" s="1"/>
  <c r="FC21" i="8" a="1"/>
  <c r="FC21" i="8" s="1"/>
  <c r="FD21" i="8" a="1"/>
  <c r="FD21" i="8"/>
  <c r="FE21" i="8" a="1"/>
  <c r="FE21" i="8"/>
  <c r="FF21" i="8" a="1"/>
  <c r="FF21" i="8" s="1"/>
  <c r="FG21" i="8" a="1"/>
  <c r="FG21" i="8" s="1"/>
  <c r="FA22" i="8" a="1"/>
  <c r="FA22" i="8"/>
  <c r="FB22" i="8" a="1"/>
  <c r="FB22" i="8"/>
  <c r="FC22" i="8" a="1"/>
  <c r="FC22" i="8" s="1"/>
  <c r="FD22" i="8" a="1"/>
  <c r="FD22" i="8" s="1"/>
  <c r="FE22" i="8" a="1"/>
  <c r="FE22" i="8"/>
  <c r="FF22" i="8" a="1"/>
  <c r="FF22" i="8"/>
  <c r="FG22" i="8" a="1"/>
  <c r="FG22" i="8" s="1"/>
  <c r="FA23" i="8" a="1"/>
  <c r="FA23" i="8" s="1"/>
  <c r="FB23" i="8" a="1"/>
  <c r="FB23" i="8"/>
  <c r="FC23" i="8" a="1"/>
  <c r="FC23" i="8"/>
  <c r="FD23" i="8" a="1"/>
  <c r="FD23" i="8" s="1"/>
  <c r="FE23" i="8" a="1"/>
  <c r="FE23" i="8" s="1"/>
  <c r="FF23" i="8" a="1"/>
  <c r="FF23" i="8"/>
  <c r="FG23" i="8" a="1"/>
  <c r="FG23" i="8"/>
  <c r="FA24" i="8" a="1"/>
  <c r="FA24" i="8" s="1"/>
  <c r="FB24" i="8" a="1"/>
  <c r="FB24" i="8" s="1"/>
  <c r="FC24" i="8" a="1"/>
  <c r="FC24" i="8"/>
  <c r="FD24" i="8" a="1"/>
  <c r="FD24" i="8"/>
  <c r="FE24" i="8" a="1"/>
  <c r="FE24" i="8" s="1"/>
  <c r="FF24" i="8" a="1"/>
  <c r="FF24" i="8" s="1"/>
  <c r="FG24" i="8" a="1"/>
  <c r="FG24" i="8"/>
  <c r="FA25" i="8" a="1"/>
  <c r="FA25" i="8"/>
  <c r="FB25" i="8" a="1"/>
  <c r="FB25" i="8" s="1"/>
  <c r="FC25" i="8" a="1"/>
  <c r="FC25" i="8" s="1"/>
  <c r="FD25" i="8" a="1"/>
  <c r="FD25" i="8"/>
  <c r="FE25" i="8" a="1"/>
  <c r="FE25" i="8"/>
  <c r="FF25" i="8" a="1"/>
  <c r="FF25" i="8" s="1"/>
  <c r="FG25" i="8" a="1"/>
  <c r="FG25" i="8" s="1"/>
  <c r="FA26" i="8" a="1"/>
  <c r="FA26" i="8"/>
  <c r="FB26" i="8" a="1"/>
  <c r="FB26" i="8"/>
  <c r="FC26" i="8" a="1"/>
  <c r="FC26" i="8" s="1"/>
  <c r="FD26" i="8" a="1"/>
  <c r="FD26" i="8" s="1"/>
  <c r="FE26" i="8" a="1"/>
  <c r="FE26" i="8"/>
  <c r="FF26" i="8" a="1"/>
  <c r="FF26" i="8"/>
  <c r="FG26" i="8" a="1"/>
  <c r="FG26" i="8" s="1"/>
  <c r="FA27" i="8" a="1"/>
  <c r="FA27" i="8" s="1"/>
  <c r="FB27" i="8" a="1"/>
  <c r="FB27" i="8"/>
  <c r="FC27" i="8" a="1"/>
  <c r="FC27" i="8"/>
  <c r="FD27" i="8" a="1"/>
  <c r="FD27" i="8" s="1"/>
  <c r="FE27" i="8" a="1"/>
  <c r="FE27" i="8" s="1"/>
  <c r="FF27" i="8" a="1"/>
  <c r="FF27" i="8"/>
  <c r="FG27" i="8" a="1"/>
  <c r="FG27" i="8"/>
  <c r="FC28" i="8" a="1"/>
  <c r="FC28" i="8"/>
  <c r="FD28" i="8" a="1"/>
  <c r="FD28" i="8"/>
  <c r="FE28" i="8" a="1"/>
  <c r="FE28" i="8" s="1"/>
  <c r="FF28" i="8" a="1"/>
  <c r="FF28" i="8" s="1"/>
  <c r="FG28" i="8" a="1"/>
  <c r="FG28" i="8"/>
  <c r="FB29" i="8" a="1"/>
  <c r="FB29" i="8" s="1"/>
  <c r="FC29" i="8" a="1"/>
  <c r="FC29" i="8" s="1"/>
  <c r="FD29" i="8" a="1"/>
  <c r="FD29" i="8"/>
  <c r="FE29" i="8" a="1"/>
  <c r="FE29" i="8"/>
  <c r="FF29" i="8" a="1"/>
  <c r="FF29" i="8" s="1"/>
  <c r="FG29" i="8" a="1"/>
  <c r="FG29" i="8" s="1"/>
  <c r="FA30" i="8" a="1"/>
  <c r="FA30" i="8"/>
  <c r="FB30" i="8" a="1"/>
  <c r="FB30" i="8"/>
  <c r="FC30" i="8" a="1"/>
  <c r="FC30" i="8" s="1"/>
  <c r="FD30" i="8" a="1"/>
  <c r="FD30" i="8" s="1"/>
  <c r="FE30" i="8" a="1"/>
  <c r="FE30" i="8"/>
  <c r="FF30" i="8" a="1"/>
  <c r="FF30" i="8"/>
  <c r="FG30" i="8" a="1"/>
  <c r="FG30" i="8" s="1"/>
  <c r="FA31" i="8" a="1"/>
  <c r="FA31" i="8" s="1"/>
  <c r="FB31" i="8" a="1"/>
  <c r="FB31" i="8"/>
  <c r="FC31" i="8" a="1"/>
  <c r="FC31" i="8"/>
  <c r="FD31" i="8" a="1"/>
  <c r="FD31" i="8" s="1"/>
  <c r="FE31" i="8" a="1"/>
  <c r="FE31" i="8" s="1"/>
  <c r="FF31" i="8" a="1"/>
  <c r="FF31" i="8"/>
  <c r="FG31" i="8" a="1"/>
  <c r="FG31" i="8"/>
  <c r="EZ22" i="8" a="1"/>
  <c r="EZ22" i="8" s="1"/>
  <c r="EZ23" i="8" a="1"/>
  <c r="EZ23" i="8" s="1"/>
  <c r="EZ24" i="8" a="1"/>
  <c r="EZ24" i="8"/>
  <c r="EZ25" i="8" a="1"/>
  <c r="EZ25" i="8" s="1"/>
  <c r="EZ26" i="8" a="1"/>
  <c r="EZ26" i="8" s="1"/>
  <c r="EZ27" i="8" a="1"/>
  <c r="EZ27" i="8" s="1"/>
  <c r="EZ30" i="8" a="1"/>
  <c r="EZ30" i="8" s="1"/>
  <c r="FK41" i="8" a="1"/>
  <c r="FK41" i="8" s="1"/>
  <c r="FL41" i="8" a="1"/>
  <c r="FL41" i="8"/>
  <c r="FJ40" i="8" a="1"/>
  <c r="FJ40" i="8" s="1"/>
  <c r="FK40" i="8" a="1"/>
  <c r="FK40" i="8" s="1"/>
  <c r="FG37" i="8" a="1"/>
  <c r="FG37" i="8"/>
  <c r="FH37" i="8" a="1"/>
  <c r="FH37" i="8" s="1"/>
  <c r="FI37" i="8" a="1"/>
  <c r="FI37" i="8" s="1"/>
  <c r="FJ37" i="8" a="1"/>
  <c r="FJ37" i="8"/>
  <c r="FK37" i="8" a="1"/>
  <c r="FK37" i="8"/>
  <c r="FL37" i="8" a="1"/>
  <c r="FL37" i="8" s="1"/>
  <c r="FH38" i="8" a="1"/>
  <c r="FH38" i="8" s="1"/>
  <c r="FI38" i="8" a="1"/>
  <c r="FI38" i="8" s="1"/>
  <c r="FJ38" i="8" a="1"/>
  <c r="FJ38" i="8"/>
  <c r="FK38" i="8" a="1"/>
  <c r="FK38" i="8"/>
  <c r="FL38" i="8" a="1"/>
  <c r="FL38" i="8" s="1"/>
  <c r="FI39" i="8" a="1"/>
  <c r="FI39" i="8"/>
  <c r="FJ39" i="8" a="1"/>
  <c r="FJ39" i="8" s="1"/>
  <c r="FK39" i="8" a="1"/>
  <c r="FK39" i="8" s="1"/>
  <c r="FL39" i="8" a="1"/>
  <c r="FL39" i="8"/>
  <c r="FM39" i="8" a="1"/>
  <c r="FM39" i="8"/>
  <c r="FN39" i="8" a="1"/>
  <c r="FN39" i="8" s="1"/>
  <c r="FL35" i="8" a="1"/>
  <c r="FL35" i="8"/>
  <c r="FM35" i="8" a="1"/>
  <c r="FM35" i="8" s="1"/>
  <c r="FN35" i="8" a="1"/>
  <c r="FN35" i="8"/>
  <c r="FO35" i="8" a="1"/>
  <c r="FO35" i="8"/>
  <c r="FP35" i="8" a="1"/>
  <c r="FP35" i="8"/>
  <c r="FQ35" i="8" a="1"/>
  <c r="FQ35" i="8" s="1"/>
  <c r="FR35" i="8" a="1"/>
  <c r="FR35" i="8"/>
  <c r="FS35" i="8" a="1"/>
  <c r="FS35" i="8"/>
  <c r="FL36" i="8" a="1"/>
  <c r="FL36" i="8"/>
  <c r="FM36" i="8" a="1"/>
  <c r="FM36" i="8" s="1"/>
  <c r="FN36" i="8" a="1"/>
  <c r="FN36" i="8"/>
  <c r="FO36" i="8" a="1"/>
  <c r="FO36" i="8"/>
  <c r="FP36" i="8" a="1"/>
  <c r="FP36" i="8"/>
  <c r="FQ36" i="8" a="1"/>
  <c r="FQ36" i="8" s="1"/>
  <c r="FR36" i="8" a="1"/>
  <c r="FR36" i="8"/>
  <c r="FS36" i="8" a="1"/>
  <c r="FS36" i="8"/>
  <c r="FM37" i="8" a="1"/>
  <c r="FM37" i="8" s="1"/>
  <c r="FN37" i="8" a="1"/>
  <c r="FN37" i="8"/>
  <c r="FO37" i="8" a="1"/>
  <c r="FO37" i="8"/>
  <c r="FP37" i="8" a="1"/>
  <c r="FP37" i="8"/>
  <c r="FQ37" i="8" a="1"/>
  <c r="FQ37" i="8" s="1"/>
  <c r="FR37" i="8" a="1"/>
  <c r="FR37" i="8"/>
  <c r="FS37" i="8" a="1"/>
  <c r="FS37" i="8"/>
  <c r="FM38" i="8" a="1"/>
  <c r="FM38" i="8" s="1"/>
  <c r="FN38" i="8" a="1"/>
  <c r="FN38" i="8"/>
  <c r="FO38" i="8" a="1"/>
  <c r="FO38" i="8"/>
  <c r="FP38" i="8" a="1"/>
  <c r="FP38" i="8"/>
  <c r="FQ38" i="8" a="1"/>
  <c r="FQ38" i="8" s="1"/>
  <c r="FR38" i="8" a="1"/>
  <c r="FR38" i="8"/>
  <c r="FS38" i="8" a="1"/>
  <c r="FS38" i="8"/>
  <c r="FO39" i="8" a="1"/>
  <c r="FO39" i="8"/>
  <c r="FP39" i="8" a="1"/>
  <c r="FP39" i="8"/>
  <c r="FQ39" i="8" a="1"/>
  <c r="FQ39" i="8" s="1"/>
  <c r="FS39" i="8" a="1"/>
  <c r="FS39" i="8"/>
  <c r="FL40" i="8" a="1"/>
  <c r="FL40" i="8"/>
  <c r="FM40" i="8" a="1"/>
  <c r="FM40" i="8" s="1"/>
  <c r="FN40" i="8" a="1"/>
  <c r="FN40" i="8"/>
  <c r="FO40" i="8" a="1"/>
  <c r="FO40" i="8"/>
  <c r="FP40" i="8" a="1"/>
  <c r="FP40" i="8"/>
  <c r="FQ40" i="8" a="1"/>
  <c r="FQ40" i="8" s="1"/>
  <c r="FS40" i="8" a="1"/>
  <c r="FS40" i="8"/>
  <c r="FM41" i="8" a="1"/>
  <c r="FM41" i="8" s="1"/>
  <c r="FN41" i="8" a="1"/>
  <c r="FN41" i="8"/>
  <c r="FO41" i="8" a="1"/>
  <c r="FO41" i="8"/>
  <c r="FP41" i="8" a="1"/>
  <c r="FP41" i="8"/>
  <c r="FQ41" i="8" a="1"/>
  <c r="FQ41" i="8" s="1"/>
  <c r="FS41" i="8" a="1"/>
  <c r="FS41" i="8"/>
  <c r="FL42" i="8" a="1"/>
  <c r="FL42" i="8"/>
  <c r="FM42" i="8" a="1"/>
  <c r="FM42" i="8" s="1"/>
  <c r="FN42" i="8" a="1"/>
  <c r="FN42" i="8"/>
  <c r="FO42" i="8" a="1"/>
  <c r="FO42" i="8"/>
  <c r="FP42" i="8" a="1"/>
  <c r="FP42" i="8"/>
  <c r="FQ42" i="8" a="1"/>
  <c r="FQ42" i="8" s="1"/>
  <c r="FS42" i="8" a="1"/>
  <c r="FS42" i="8"/>
  <c r="FM43" i="8" a="1"/>
  <c r="FM43" i="8" s="1"/>
  <c r="FN43" i="8" a="1"/>
  <c r="FN43" i="8" s="1"/>
  <c r="FO43" i="8" a="1"/>
  <c r="FO43" i="8" s="1"/>
  <c r="FP43" i="8" a="1"/>
  <c r="FP43" i="8"/>
  <c r="FQ43" i="8" a="1"/>
  <c r="FQ43" i="8" s="1"/>
  <c r="FS43" i="8" a="1"/>
  <c r="FS43" i="8" s="1"/>
  <c r="FN44" i="8" a="1"/>
  <c r="FN44" i="8" s="1"/>
  <c r="FO44" i="8" a="1"/>
  <c r="FO44" i="8" s="1"/>
  <c r="FP44" i="8" a="1"/>
  <c r="FP44" i="8" s="1"/>
  <c r="FQ44" i="8" a="1"/>
  <c r="FQ44" i="8"/>
  <c r="FS44" i="8" a="1"/>
  <c r="FS44" i="8" s="1"/>
  <c r="FT44" i="8" a="1"/>
  <c r="FT44" i="8" s="1"/>
  <c r="FT33" i="8" a="1"/>
  <c r="FT33" i="8" s="1"/>
  <c r="FU33" i="8" a="1"/>
  <c r="FU33" i="8" s="1"/>
  <c r="FV33" i="8" a="1"/>
  <c r="FV33" i="8"/>
  <c r="FW33" i="8" a="1"/>
  <c r="FW33" i="8"/>
  <c r="FX33" i="8" a="1"/>
  <c r="FX33" i="8" s="1"/>
  <c r="FY33" i="8" a="1"/>
  <c r="FY33" i="8" s="1"/>
  <c r="FT34" i="8" a="1"/>
  <c r="FT34" i="8"/>
  <c r="FU34" i="8" a="1"/>
  <c r="FU34" i="8"/>
  <c r="FV34" i="8" a="1"/>
  <c r="FV34" i="8" s="1"/>
  <c r="FW34" i="8" a="1"/>
  <c r="FW34" i="8" s="1"/>
  <c r="FX34" i="8" a="1"/>
  <c r="FX34" i="8"/>
  <c r="FY34" i="8" a="1"/>
  <c r="FY34" i="8"/>
  <c r="FT35" i="8" a="1"/>
  <c r="FT35" i="8" s="1"/>
  <c r="FU35" i="8" a="1"/>
  <c r="FU35" i="8" s="1"/>
  <c r="FV35" i="8" a="1"/>
  <c r="FV35" i="8"/>
  <c r="FW35" i="8" a="1"/>
  <c r="FW35" i="8"/>
  <c r="FX35" i="8" a="1"/>
  <c r="FX35" i="8" s="1"/>
  <c r="FY35" i="8" a="1"/>
  <c r="FY35" i="8" s="1"/>
  <c r="FT36" i="8" a="1"/>
  <c r="FT36" i="8"/>
  <c r="FU36" i="8" a="1"/>
  <c r="FU36" i="8"/>
  <c r="FV36" i="8" a="1"/>
  <c r="FV36" i="8" s="1"/>
  <c r="FW36" i="8" a="1"/>
  <c r="FW36" i="8" s="1"/>
  <c r="FX36" i="8" a="1"/>
  <c r="FX36" i="8"/>
  <c r="FY36" i="8" a="1"/>
  <c r="FY36" i="8"/>
  <c r="FT37" i="8" a="1"/>
  <c r="FT37" i="8" s="1"/>
  <c r="FU37" i="8" a="1"/>
  <c r="FU37" i="8" s="1"/>
  <c r="FV37" i="8" a="1"/>
  <c r="FV37" i="8"/>
  <c r="FW37" i="8" a="1"/>
  <c r="FW37" i="8"/>
  <c r="FX37" i="8" a="1"/>
  <c r="FX37" i="8" s="1"/>
  <c r="FY37" i="8" a="1"/>
  <c r="FY37" i="8" s="1"/>
  <c r="FT38" i="8" a="1"/>
  <c r="FT38" i="8"/>
  <c r="FU38" i="8" a="1"/>
  <c r="FU38" i="8"/>
  <c r="FV38" i="8" a="1"/>
  <c r="FV38" i="8" s="1"/>
  <c r="FW38" i="8" a="1"/>
  <c r="FW38" i="8" s="1"/>
  <c r="FX38" i="8" a="1"/>
  <c r="FX38" i="8"/>
  <c r="FY38" i="8" a="1"/>
  <c r="FY38" i="8"/>
  <c r="FT39" i="8" a="1"/>
  <c r="FT39" i="8" s="1"/>
  <c r="FU39" i="8" a="1"/>
  <c r="FU39" i="8" s="1"/>
  <c r="FV39" i="8" a="1"/>
  <c r="FV39" i="8"/>
  <c r="FW39" i="8" a="1"/>
  <c r="FW39" i="8"/>
  <c r="FX39" i="8" a="1"/>
  <c r="FX39" i="8" s="1"/>
  <c r="FY39" i="8" a="1"/>
  <c r="FY39" i="8" s="1"/>
  <c r="FT40" i="8" a="1"/>
  <c r="FT40" i="8"/>
  <c r="FU40" i="8" a="1"/>
  <c r="FU40" i="8"/>
  <c r="FV40" i="8" a="1"/>
  <c r="FV40" i="8" s="1"/>
  <c r="FW40" i="8" a="1"/>
  <c r="FW40" i="8" s="1"/>
  <c r="FX40" i="8" a="1"/>
  <c r="FX40" i="8"/>
  <c r="FY40" i="8" a="1"/>
  <c r="FY40" i="8"/>
  <c r="FT41" i="8" a="1"/>
  <c r="FT41" i="8" s="1"/>
  <c r="FU41" i="8" a="1"/>
  <c r="FU41" i="8" s="1"/>
  <c r="FV41" i="8" a="1"/>
  <c r="FV41" i="8"/>
  <c r="FW41" i="8" a="1"/>
  <c r="FW41" i="8"/>
  <c r="FX41" i="8" a="1"/>
  <c r="FX41" i="8" s="1"/>
  <c r="FY41" i="8" a="1"/>
  <c r="FY41" i="8" s="1"/>
  <c r="FT42" i="8" a="1"/>
  <c r="FT42" i="8"/>
  <c r="FU42" i="8" a="1"/>
  <c r="FU42" i="8"/>
  <c r="FV42" i="8" a="1"/>
  <c r="FV42" i="8" s="1"/>
  <c r="FW42" i="8" a="1"/>
  <c r="FW42" i="8" s="1"/>
  <c r="FX42" i="8" a="1"/>
  <c r="FX42" i="8"/>
  <c r="FY42" i="8" a="1"/>
  <c r="FY42" i="8"/>
  <c r="FT43" i="8" a="1"/>
  <c r="FT43" i="8" s="1"/>
  <c r="FU43" i="8" a="1"/>
  <c r="FU43" i="8" s="1"/>
  <c r="FV43" i="8" a="1"/>
  <c r="FV43" i="8"/>
  <c r="FW43" i="8" a="1"/>
  <c r="FW43" i="8"/>
  <c r="FY43" i="8" a="1"/>
  <c r="FY43" i="8" s="1"/>
  <c r="FU44" i="8" a="1"/>
  <c r="FU44" i="8"/>
  <c r="FV44" i="8" a="1"/>
  <c r="FV44" i="8" s="1"/>
  <c r="FW44" i="8" a="1"/>
  <c r="FW44" i="8" s="1"/>
  <c r="FY44" i="8" a="1"/>
  <c r="FY44" i="8"/>
  <c r="FV45" i="8" a="1"/>
  <c r="FV45" i="8"/>
  <c r="FW45" i="8" a="1"/>
  <c r="FW45" i="8"/>
  <c r="FY45" i="8" a="1"/>
  <c r="FY45" i="8" s="1"/>
  <c r="FU46" i="8" a="1"/>
  <c r="FU46" i="8"/>
  <c r="FV46" i="8" a="1"/>
  <c r="FV46" i="8" s="1"/>
  <c r="FW46" i="8" a="1"/>
  <c r="FW46" i="8" s="1"/>
  <c r="FY46" i="8" a="1"/>
  <c r="FY46" i="8"/>
  <c r="FT47" i="8" a="1"/>
  <c r="FT47" i="8" s="1"/>
  <c r="FU47" i="8" a="1"/>
  <c r="FU47" i="8" s="1"/>
  <c r="FV47" i="8" a="1"/>
  <c r="FV47" i="8"/>
  <c r="FW47" i="8" a="1"/>
  <c r="FW47" i="8"/>
  <c r="FT48" i="8" a="1"/>
  <c r="FT48" i="8"/>
  <c r="FU48" i="8" a="1"/>
  <c r="FU48" i="8"/>
  <c r="FV48" i="8" a="1"/>
  <c r="FV48" i="8" s="1"/>
  <c r="FW48" i="8" a="1"/>
  <c r="FW48" i="8" s="1"/>
  <c r="FU49" i="8" a="1"/>
  <c r="FU49" i="8" s="1"/>
  <c r="FV49" i="8" a="1"/>
  <c r="FV49" i="8"/>
  <c r="FW49" i="8" a="1"/>
  <c r="FW49" i="8"/>
  <c r="FT50" i="8" a="1"/>
  <c r="FT50" i="8"/>
  <c r="FU50" i="8" a="1"/>
  <c r="FU50" i="8"/>
  <c r="FV50" i="8" a="1"/>
  <c r="FV50" i="8" s="1"/>
  <c r="FW50" i="8" a="1"/>
  <c r="FW50" i="8" s="1"/>
  <c r="FU51" i="8" a="1"/>
  <c r="FU51" i="8" s="1"/>
  <c r="FV51" i="8" a="1"/>
  <c r="FV51" i="8" s="1"/>
  <c r="FW51" i="8" a="1"/>
  <c r="FW51" i="8" s="1"/>
  <c r="FE13" i="8" a="1"/>
  <c r="FE13" i="8" s="1"/>
  <c r="FF13" i="8" a="1"/>
  <c r="FF13" i="8" s="1"/>
  <c r="FG13" i="8" a="1"/>
  <c r="FG13" i="8" s="1"/>
  <c r="FH13" i="8" a="1"/>
  <c r="FH13" i="8"/>
  <c r="FI13" i="8" a="1"/>
  <c r="FI13" i="8" s="1"/>
  <c r="FJ13" i="8" a="1"/>
  <c r="FJ13" i="8" s="1"/>
  <c r="FK13" i="8" a="1"/>
  <c r="FK13" i="8"/>
  <c r="FL13" i="8" a="1"/>
  <c r="FL13" i="8"/>
  <c r="FM13" i="8" a="1"/>
  <c r="FM13" i="8" s="1"/>
  <c r="FN13" i="8" a="1"/>
  <c r="FN13" i="8" s="1"/>
  <c r="FO13" i="8" a="1"/>
  <c r="FO13" i="8"/>
  <c r="FP13" i="8" a="1"/>
  <c r="FP13" i="8"/>
  <c r="FQ13" i="8" a="1"/>
  <c r="FQ13" i="8" s="1"/>
  <c r="FR13" i="8" a="1"/>
  <c r="FR13" i="8" s="1"/>
  <c r="FS13" i="8" a="1"/>
  <c r="FS13" i="8" s="1"/>
  <c r="FT13" i="8" a="1"/>
  <c r="FT13" i="8"/>
  <c r="FU13" i="8" a="1"/>
  <c r="FU13" i="8" s="1"/>
  <c r="FV13" i="8" a="1"/>
  <c r="FV13" i="8" s="1"/>
  <c r="FW13" i="8" a="1"/>
  <c r="FW13" i="8" s="1"/>
  <c r="FX13" i="8" a="1"/>
  <c r="FX13" i="8"/>
  <c r="FY13" i="8" a="1"/>
  <c r="FY13" i="8" s="1"/>
  <c r="FE14" i="8" a="1"/>
  <c r="FE14" i="8" s="1"/>
  <c r="FF14" i="8" a="1"/>
  <c r="FF14" i="8"/>
  <c r="FG14" i="8" a="1"/>
  <c r="FG14" i="8"/>
  <c r="FH14" i="8" a="1"/>
  <c r="FH14" i="8" s="1"/>
  <c r="FI14" i="8" a="1"/>
  <c r="FI14" i="8" s="1"/>
  <c r="FJ14" i="8" a="1"/>
  <c r="FJ14" i="8"/>
  <c r="FK14" i="8" a="1"/>
  <c r="FK14" i="8"/>
  <c r="FL14" i="8" a="1"/>
  <c r="FL14" i="8" s="1"/>
  <c r="FM14" i="8" a="1"/>
  <c r="FM14" i="8" s="1"/>
  <c r="FN14" i="8" a="1"/>
  <c r="FN14" i="8" s="1"/>
  <c r="FO14" i="8" a="1"/>
  <c r="FO14" i="8"/>
  <c r="FP14" i="8" a="1"/>
  <c r="FP14" i="8" s="1"/>
  <c r="FQ14" i="8" a="1"/>
  <c r="FQ14" i="8" s="1"/>
  <c r="FR14" i="8" a="1"/>
  <c r="FR14" i="8" s="1"/>
  <c r="FS14" i="8" a="1"/>
  <c r="FS14" i="8"/>
  <c r="FT14" i="8" a="1"/>
  <c r="FT14" i="8" s="1"/>
  <c r="FU14" i="8" a="1"/>
  <c r="FU14" i="8" s="1"/>
  <c r="FV14" i="8" a="1"/>
  <c r="FV14" i="8"/>
  <c r="FW14" i="8" a="1"/>
  <c r="FW14" i="8"/>
  <c r="FX14" i="8" a="1"/>
  <c r="FX14" i="8" s="1"/>
  <c r="FY14" i="8" a="1"/>
  <c r="FY14" i="8" s="1"/>
  <c r="FE15" i="8" a="1"/>
  <c r="FE15" i="8"/>
  <c r="FF15" i="8" a="1"/>
  <c r="FF15" i="8" s="1"/>
  <c r="FG15" i="8" a="1"/>
  <c r="FG15" i="8" s="1"/>
  <c r="FH15" i="8" a="1"/>
  <c r="FH15" i="8" s="1"/>
  <c r="FI15" i="8" a="1"/>
  <c r="FI15" i="8" s="1"/>
  <c r="FJ15" i="8" a="1"/>
  <c r="FJ15" i="8"/>
  <c r="FK15" i="8" a="1"/>
  <c r="FK15" i="8" s="1"/>
  <c r="FL15" i="8" a="1"/>
  <c r="FL15" i="8" s="1"/>
  <c r="FM15" i="8" a="1"/>
  <c r="FM15" i="8" s="1"/>
  <c r="FN15" i="8" a="1"/>
  <c r="FN15" i="8" s="1"/>
  <c r="FO15" i="8" a="1"/>
  <c r="FO15" i="8" s="1"/>
  <c r="FP15" i="8" a="1"/>
  <c r="FP15" i="8" s="1"/>
  <c r="FQ15" i="8" a="1"/>
  <c r="FQ15" i="8"/>
  <c r="FR15" i="8" a="1"/>
  <c r="FR15" i="8" s="1"/>
  <c r="FS15" i="8" a="1"/>
  <c r="FS15" i="8" s="1"/>
  <c r="FT15" i="8" a="1"/>
  <c r="FT15" i="8" s="1"/>
  <c r="FU15" i="8" a="1"/>
  <c r="FU15" i="8"/>
  <c r="FV15" i="8" a="1"/>
  <c r="FV15" i="8"/>
  <c r="FW15" i="8" a="1"/>
  <c r="FW15" i="8" s="1"/>
  <c r="FX15" i="8" a="1"/>
  <c r="FX15" i="8" s="1"/>
  <c r="FY15" i="8" a="1"/>
  <c r="FY15" i="8" s="1"/>
  <c r="FH16" i="8" a="1"/>
  <c r="FH16" i="8" s="1"/>
  <c r="FI16" i="8" a="1"/>
  <c r="FI16" i="8" s="1"/>
  <c r="FJ16" i="8" a="1"/>
  <c r="FJ16" i="8" s="1"/>
  <c r="FK16" i="8" a="1"/>
  <c r="FK16" i="8" s="1"/>
  <c r="FL16" i="8" a="1"/>
  <c r="FL16" i="8"/>
  <c r="FM16" i="8" a="1"/>
  <c r="FM16" i="8" s="1"/>
  <c r="FN16" i="8" a="1"/>
  <c r="FN16" i="8" s="1"/>
  <c r="FO16" i="8" a="1"/>
  <c r="FO16" i="8" s="1"/>
  <c r="FP16" i="8" a="1"/>
  <c r="FP16" i="8"/>
  <c r="FQ16" i="8" a="1"/>
  <c r="FQ16" i="8"/>
  <c r="FR16" i="8" a="1"/>
  <c r="FR16" i="8" s="1"/>
  <c r="FS16" i="8" a="1"/>
  <c r="FS16" i="8" s="1"/>
  <c r="FT16" i="8" a="1"/>
  <c r="FT16" i="8" s="1"/>
  <c r="FU16" i="8" a="1"/>
  <c r="FU16" i="8"/>
  <c r="FV16" i="8" a="1"/>
  <c r="FV16" i="8" s="1"/>
  <c r="FW16" i="8" a="1"/>
  <c r="FW16" i="8" s="1"/>
  <c r="FX16" i="8" a="1"/>
  <c r="FX16" i="8" s="1"/>
  <c r="FY16" i="8" a="1"/>
  <c r="FY16" i="8" s="1"/>
  <c r="FH17" i="8" a="1"/>
  <c r="FH17" i="8" s="1"/>
  <c r="FI17" i="8" a="1"/>
  <c r="FI17" i="8" s="1"/>
  <c r="FJ17" i="8" a="1"/>
  <c r="FJ17" i="8" s="1"/>
  <c r="FK17" i="8" a="1"/>
  <c r="FK17" i="8"/>
  <c r="FL17" i="8" a="1"/>
  <c r="FL17" i="8" s="1"/>
  <c r="FM17" i="8" a="1"/>
  <c r="FM17" i="8" s="1"/>
  <c r="FN17" i="8" a="1"/>
  <c r="FN17" i="8" s="1"/>
  <c r="FO17" i="8" a="1"/>
  <c r="FO17" i="8" s="1"/>
  <c r="FP17" i="8" a="1"/>
  <c r="FP17" i="8"/>
  <c r="FQ17" i="8" a="1"/>
  <c r="FQ17" i="8" s="1"/>
  <c r="FR17" i="8" a="1"/>
  <c r="FR17" i="8" s="1"/>
  <c r="FS17" i="8" a="1"/>
  <c r="FS17" i="8" s="1"/>
  <c r="FT17" i="8" a="1"/>
  <c r="FT17" i="8" s="1"/>
  <c r="FU17" i="8" a="1"/>
  <c r="FU17" i="8" s="1"/>
  <c r="FV17" i="8" a="1"/>
  <c r="FV17" i="8" s="1"/>
  <c r="FW17" i="8" a="1"/>
  <c r="FW17" i="8" s="1"/>
  <c r="FX17" i="8" a="1"/>
  <c r="FX17" i="8" s="1"/>
  <c r="FY17" i="8" a="1"/>
  <c r="FY17" i="8" s="1"/>
  <c r="FH18" i="8" a="1"/>
  <c r="FH18" i="8" s="1"/>
  <c r="FI18" i="8" a="1"/>
  <c r="FI18" i="8" s="1"/>
  <c r="FJ18" i="8" a="1"/>
  <c r="FJ18" i="8" s="1"/>
  <c r="FK18" i="8" a="1"/>
  <c r="FK18" i="8"/>
  <c r="FL18" i="8" a="1"/>
  <c r="FL18" i="8" s="1"/>
  <c r="FM18" i="8" a="1"/>
  <c r="FM18" i="8" s="1"/>
  <c r="FN18" i="8" a="1"/>
  <c r="FN18" i="8" s="1"/>
  <c r="FO18" i="8" a="1"/>
  <c r="FO18" i="8" s="1"/>
  <c r="FP18" i="8" a="1"/>
  <c r="FP18" i="8" s="1"/>
  <c r="FQ18" i="8" a="1"/>
  <c r="FQ18" i="8" s="1"/>
  <c r="FR18" i="8" a="1"/>
  <c r="FR18" i="8" s="1"/>
  <c r="FS18" i="8" a="1"/>
  <c r="FS18" i="8" s="1"/>
  <c r="FT18" i="8" a="1"/>
  <c r="FT18" i="8" s="1"/>
  <c r="FU18" i="8" a="1"/>
  <c r="FU18" i="8" s="1"/>
  <c r="FV18" i="8" a="1"/>
  <c r="FV18" i="8"/>
  <c r="FW18" i="8" a="1"/>
  <c r="FW18" i="8" s="1"/>
  <c r="FX18" i="8" a="1"/>
  <c r="FX18" i="8" s="1"/>
  <c r="FY18" i="8" a="1"/>
  <c r="FY18" i="8" s="1"/>
  <c r="FH19" i="8" a="1"/>
  <c r="FH19" i="8" s="1"/>
  <c r="FI19" i="8" a="1"/>
  <c r="FI19" i="8" s="1"/>
  <c r="FJ19" i="8" a="1"/>
  <c r="FJ19" i="8" s="1"/>
  <c r="FK19" i="8" a="1"/>
  <c r="FK19" i="8" s="1"/>
  <c r="FL19" i="8" a="1"/>
  <c r="FL19" i="8" s="1"/>
  <c r="FM19" i="8" a="1"/>
  <c r="FM19" i="8" s="1"/>
  <c r="FN19" i="8" a="1"/>
  <c r="FN19" i="8" s="1"/>
  <c r="FO19" i="8" a="1"/>
  <c r="FO19" i="8" s="1"/>
  <c r="FP19" i="8" a="1"/>
  <c r="FP19" i="8" s="1"/>
  <c r="FQ19" i="8" a="1"/>
  <c r="FQ19" i="8"/>
  <c r="FR19" i="8" a="1"/>
  <c r="FR19" i="8" s="1"/>
  <c r="FS19" i="8" a="1"/>
  <c r="FS19" i="8" s="1"/>
  <c r="FT19" i="8" a="1"/>
  <c r="FT19" i="8" s="1"/>
  <c r="FU19" i="8" a="1"/>
  <c r="FU19" i="8" s="1"/>
  <c r="FV19" i="8" a="1"/>
  <c r="FV19" i="8"/>
  <c r="FW19" i="8" a="1"/>
  <c r="FW19" i="8" s="1"/>
  <c r="FX19" i="8" a="1"/>
  <c r="FX19" i="8" s="1"/>
  <c r="FY19" i="8" a="1"/>
  <c r="FY19" i="8" s="1"/>
  <c r="FH20" i="8" a="1"/>
  <c r="FH20" i="8" s="1"/>
  <c r="FI20" i="8" a="1"/>
  <c r="FI20" i="8" s="1"/>
  <c r="FJ20" i="8" a="1"/>
  <c r="FJ20" i="8" s="1"/>
  <c r="FK20" i="8" a="1"/>
  <c r="FK20" i="8" s="1"/>
  <c r="FL20" i="8" a="1"/>
  <c r="FL20" i="8"/>
  <c r="FM20" i="8" a="1"/>
  <c r="FM20" i="8" s="1"/>
  <c r="FN20" i="8" a="1"/>
  <c r="FN20" i="8" s="1"/>
  <c r="FO20" i="8" a="1"/>
  <c r="FO20" i="8" s="1"/>
  <c r="FP20" i="8" a="1"/>
  <c r="FP20" i="8" s="1"/>
  <c r="FQ20" i="8" a="1"/>
  <c r="FQ20" i="8"/>
  <c r="FR20" i="8" a="1"/>
  <c r="FR20" i="8" s="1"/>
  <c r="FS20" i="8" a="1"/>
  <c r="FS20" i="8" s="1"/>
  <c r="FT20" i="8" a="1"/>
  <c r="FT20" i="8" s="1"/>
  <c r="FU20" i="8" a="1"/>
  <c r="FU20" i="8" s="1"/>
  <c r="FV20" i="8" a="1"/>
  <c r="FV20" i="8" s="1"/>
  <c r="FW20" i="8" a="1"/>
  <c r="FW20" i="8" s="1"/>
  <c r="FX20" i="8" a="1"/>
  <c r="FX20" i="8" s="1"/>
  <c r="FY20" i="8" a="1"/>
  <c r="FY20" i="8" s="1"/>
  <c r="FH21" i="8" a="1"/>
  <c r="FH21" i="8" s="1"/>
  <c r="FI21" i="8" a="1"/>
  <c r="FI21" i="8" s="1"/>
  <c r="FJ21" i="8" a="1"/>
  <c r="FJ21" i="8" s="1"/>
  <c r="FK21" i="8" a="1"/>
  <c r="FK21" i="8" s="1"/>
  <c r="FL21" i="8" a="1"/>
  <c r="FL21" i="8"/>
  <c r="FM21" i="8" a="1"/>
  <c r="FM21" i="8" s="1"/>
  <c r="FN21" i="8" a="1"/>
  <c r="FN21" i="8" s="1"/>
  <c r="FO21" i="8" a="1"/>
  <c r="FO21" i="8" s="1"/>
  <c r="FP21" i="8" a="1"/>
  <c r="FP21" i="8" s="1"/>
  <c r="FQ21" i="8" a="1"/>
  <c r="FQ21" i="8" s="1"/>
  <c r="FR21" i="8" a="1"/>
  <c r="FR21" i="8" s="1"/>
  <c r="FS21" i="8" a="1"/>
  <c r="FS21" i="8" s="1"/>
  <c r="FT21" i="8" a="1"/>
  <c r="FT21" i="8" s="1"/>
  <c r="FU21" i="8" a="1"/>
  <c r="FU21" i="8" s="1"/>
  <c r="FV21" i="8" a="1"/>
  <c r="FV21" i="8" s="1"/>
  <c r="FW21" i="8" a="1"/>
  <c r="FW21" i="8"/>
  <c r="FX21" i="8" a="1"/>
  <c r="FX21" i="8" s="1"/>
  <c r="FY21" i="8" a="1"/>
  <c r="FY21" i="8" s="1"/>
  <c r="FH22" i="8" a="1"/>
  <c r="FH22" i="8" s="1"/>
  <c r="FI22" i="8" a="1"/>
  <c r="FI22" i="8" s="1"/>
  <c r="FJ22" i="8" a="1"/>
  <c r="FJ22" i="8" s="1"/>
  <c r="FK22" i="8" a="1"/>
  <c r="FK22" i="8" s="1"/>
  <c r="FL22" i="8" a="1"/>
  <c r="FL22" i="8" s="1"/>
  <c r="FM22" i="8" a="1"/>
  <c r="FM22" i="8" s="1"/>
  <c r="FN22" i="8" a="1"/>
  <c r="FN22" i="8" s="1"/>
  <c r="FO22" i="8" a="1"/>
  <c r="FO22" i="8" s="1"/>
  <c r="FP22" i="8" a="1"/>
  <c r="FP22" i="8" s="1"/>
  <c r="FQ22" i="8" a="1"/>
  <c r="FQ22" i="8" s="1"/>
  <c r="FR22" i="8" a="1"/>
  <c r="FR22" i="8"/>
  <c r="FS22" i="8" a="1"/>
  <c r="FS22" i="8" s="1"/>
  <c r="FT22" i="8" a="1"/>
  <c r="FT22" i="8" s="1"/>
  <c r="FU22" i="8" a="1"/>
  <c r="FU22" i="8" s="1"/>
  <c r="FV22" i="8" a="1"/>
  <c r="FV22" i="8" s="1"/>
  <c r="FW22" i="8" a="1"/>
  <c r="FW22" i="8"/>
  <c r="FX22" i="8" a="1"/>
  <c r="FX22" i="8" s="1"/>
  <c r="FY22" i="8" a="1"/>
  <c r="FY22" i="8" s="1"/>
  <c r="FH23" i="8" a="1"/>
  <c r="FH23" i="8" s="1"/>
  <c r="FI23" i="8" a="1"/>
  <c r="FI23" i="8" s="1"/>
  <c r="FJ23" i="8" a="1"/>
  <c r="FJ23" i="8" s="1"/>
  <c r="FK23" i="8" a="1"/>
  <c r="FK23" i="8" s="1"/>
  <c r="FL23" i="8" a="1"/>
  <c r="FL23" i="8" s="1"/>
  <c r="FM23" i="8" a="1"/>
  <c r="FM23" i="8"/>
  <c r="FN23" i="8" a="1"/>
  <c r="FN23" i="8" s="1"/>
  <c r="FO23" i="8" a="1"/>
  <c r="FO23" i="8" s="1"/>
  <c r="FP23" i="8" a="1"/>
  <c r="FP23" i="8" s="1"/>
  <c r="FQ23" i="8" a="1"/>
  <c r="FQ23" i="8" s="1"/>
  <c r="FR23" i="8" a="1"/>
  <c r="FR23" i="8"/>
  <c r="FS23" i="8" a="1"/>
  <c r="FS23" i="8" s="1"/>
  <c r="FT23" i="8" a="1"/>
  <c r="FT23" i="8" s="1"/>
  <c r="FU23" i="8" a="1"/>
  <c r="FU23" i="8" s="1"/>
  <c r="FV23" i="8" a="1"/>
  <c r="FV23" i="8" s="1"/>
  <c r="FW23" i="8" a="1"/>
  <c r="FW23" i="8" s="1"/>
  <c r="FX23" i="8" a="1"/>
  <c r="FX23" i="8" s="1"/>
  <c r="FY23" i="8" a="1"/>
  <c r="FY23" i="8" s="1"/>
  <c r="FH24" i="8" a="1"/>
  <c r="FH24" i="8"/>
  <c r="FI24" i="8" a="1"/>
  <c r="FI24" i="8" s="1"/>
  <c r="FJ24" i="8" a="1"/>
  <c r="FJ24" i="8" s="1"/>
  <c r="FK24" i="8" a="1"/>
  <c r="FK24" i="8" s="1"/>
  <c r="FL24" i="8" a="1"/>
  <c r="FL24" i="8" s="1"/>
  <c r="FM24" i="8" a="1"/>
  <c r="FM24" i="8"/>
  <c r="FN24" i="8" a="1"/>
  <c r="FN24" i="8" s="1"/>
  <c r="FO24" i="8" a="1"/>
  <c r="FO24" i="8" s="1"/>
  <c r="FP24" i="8" a="1"/>
  <c r="FP24" i="8" s="1"/>
  <c r="FQ24" i="8" a="1"/>
  <c r="FQ24" i="8" s="1"/>
  <c r="FR24" i="8" a="1"/>
  <c r="FR24" i="8" s="1"/>
  <c r="FS24" i="8" a="1"/>
  <c r="FS24" i="8" s="1"/>
  <c r="FT24" i="8" a="1"/>
  <c r="FT24" i="8" s="1"/>
  <c r="FU24" i="8" a="1"/>
  <c r="FU24" i="8" s="1"/>
  <c r="FV24" i="8" a="1"/>
  <c r="FV24" i="8" s="1"/>
  <c r="FW24" i="8" a="1"/>
  <c r="FW24" i="8" s="1"/>
  <c r="FX24" i="8" a="1"/>
  <c r="FX24" i="8"/>
  <c r="FY24" i="8" a="1"/>
  <c r="FY24" i="8" s="1"/>
  <c r="FH25" i="8" a="1"/>
  <c r="FH25" i="8"/>
  <c r="FI25" i="8" a="1"/>
  <c r="FI25" i="8" s="1"/>
  <c r="FJ25" i="8" a="1"/>
  <c r="FJ25" i="8" s="1"/>
  <c r="FK25" i="8" a="1"/>
  <c r="FK25" i="8" s="1"/>
  <c r="FL25" i="8" a="1"/>
  <c r="FL25" i="8" s="1"/>
  <c r="FM25" i="8" a="1"/>
  <c r="FM25" i="8" s="1"/>
  <c r="FN25" i="8" a="1"/>
  <c r="FN25" i="8" s="1"/>
  <c r="FO25" i="8" a="1"/>
  <c r="FO25" i="8" s="1"/>
  <c r="FP25" i="8" a="1"/>
  <c r="FP25" i="8" s="1"/>
  <c r="FQ25" i="8" a="1"/>
  <c r="FQ25" i="8" s="1"/>
  <c r="FR25" i="8" a="1"/>
  <c r="FR25" i="8" s="1"/>
  <c r="FS25" i="8" a="1"/>
  <c r="FS25" i="8"/>
  <c r="FT25" i="8" a="1"/>
  <c r="FT25" i="8" s="1"/>
  <c r="FU25" i="8" a="1"/>
  <c r="FU25" i="8" s="1"/>
  <c r="FV25" i="8" a="1"/>
  <c r="FV25" i="8" s="1"/>
  <c r="FW25" i="8" a="1"/>
  <c r="FW25" i="8" s="1"/>
  <c r="FX25" i="8" a="1"/>
  <c r="FX25" i="8"/>
  <c r="FY25" i="8" a="1"/>
  <c r="FY25" i="8" s="1"/>
  <c r="FH26" i="8" a="1"/>
  <c r="FH26" i="8" s="1"/>
  <c r="FI26" i="8" a="1"/>
  <c r="FI26" i="8" s="1"/>
  <c r="FJ26" i="8" a="1"/>
  <c r="FJ26" i="8" s="1"/>
  <c r="FK26" i="8" a="1"/>
  <c r="FK26" i="8" s="1"/>
  <c r="FL26" i="8" a="1"/>
  <c r="FL26" i="8" s="1"/>
  <c r="FM26" i="8" a="1"/>
  <c r="FM26" i="8" s="1"/>
  <c r="FN26" i="8" a="1"/>
  <c r="FN26" i="8"/>
  <c r="FO26" i="8" a="1"/>
  <c r="FO26" i="8" s="1"/>
  <c r="FP26" i="8" a="1"/>
  <c r="FP26" i="8" s="1"/>
  <c r="FQ26" i="8" a="1"/>
  <c r="FQ26" i="8" s="1"/>
  <c r="FR26" i="8" a="1"/>
  <c r="FR26" i="8" s="1"/>
  <c r="FS26" i="8" a="1"/>
  <c r="FS26" i="8"/>
  <c r="FT26" i="8" a="1"/>
  <c r="FT26" i="8" s="1"/>
  <c r="FU26" i="8" a="1"/>
  <c r="FU26" i="8" s="1"/>
  <c r="FV26" i="8" a="1"/>
  <c r="FV26" i="8" s="1"/>
  <c r="FW26" i="8" a="1"/>
  <c r="FW26" i="8" s="1"/>
  <c r="FX26" i="8" a="1"/>
  <c r="FX26" i="8" s="1"/>
  <c r="FY26" i="8" a="1"/>
  <c r="FY26" i="8" s="1"/>
  <c r="FH27" i="8" a="1"/>
  <c r="FH27" i="8" s="1"/>
  <c r="FI27" i="8" a="1"/>
  <c r="FI27" i="8"/>
  <c r="FJ27" i="8" a="1"/>
  <c r="FJ27" i="8" s="1"/>
  <c r="FK27" i="8" a="1"/>
  <c r="FK27" i="8" s="1"/>
  <c r="FL27" i="8" a="1"/>
  <c r="FL27" i="8" s="1"/>
  <c r="FM27" i="8" a="1"/>
  <c r="FM27" i="8" s="1"/>
  <c r="FN27" i="8" a="1"/>
  <c r="FN27" i="8"/>
  <c r="FO27" i="8" a="1"/>
  <c r="FO27" i="8" s="1"/>
  <c r="FP27" i="8" a="1"/>
  <c r="FP27" i="8" s="1"/>
  <c r="FQ27" i="8" a="1"/>
  <c r="FQ27" i="8" s="1"/>
  <c r="FR27" i="8" a="1"/>
  <c r="FR27" i="8" s="1"/>
  <c r="FS27" i="8" a="1"/>
  <c r="FS27" i="8" s="1"/>
  <c r="FT27" i="8" a="1"/>
  <c r="FT27" i="8" s="1"/>
  <c r="FU27" i="8" a="1"/>
  <c r="FU27" i="8" s="1"/>
  <c r="FV27" i="8" a="1"/>
  <c r="FV27" i="8" s="1"/>
  <c r="FW27" i="8" a="1"/>
  <c r="FW27" i="8" s="1"/>
  <c r="FX27" i="8" a="1"/>
  <c r="FX27" i="8" s="1"/>
  <c r="FY27" i="8" a="1"/>
  <c r="FY27" i="8"/>
  <c r="FH28" i="8" a="1"/>
  <c r="FH28" i="8" s="1"/>
  <c r="FI28" i="8" a="1"/>
  <c r="FI28" i="8"/>
  <c r="FJ28" i="8" a="1"/>
  <c r="FJ28" i="8" s="1"/>
  <c r="FK28" i="8" a="1"/>
  <c r="FK28" i="8" s="1"/>
  <c r="FL28" i="8" a="1"/>
  <c r="FL28" i="8" s="1"/>
  <c r="FM28" i="8" a="1"/>
  <c r="FM28" i="8" s="1"/>
  <c r="FN28" i="8" a="1"/>
  <c r="FN28" i="8" s="1"/>
  <c r="FO28" i="8" a="1"/>
  <c r="FO28" i="8" s="1"/>
  <c r="FP28" i="8" a="1"/>
  <c r="FP28" i="8" s="1"/>
  <c r="FQ28" i="8" a="1"/>
  <c r="FQ28" i="8" s="1"/>
  <c r="FR28" i="8" a="1"/>
  <c r="FR28" i="8" s="1"/>
  <c r="FS28" i="8" a="1"/>
  <c r="FS28" i="8" s="1"/>
  <c r="FT28" i="8" a="1"/>
  <c r="FT28" i="8"/>
  <c r="FU28" i="8" a="1"/>
  <c r="FU28" i="8" s="1"/>
  <c r="FV28" i="8" a="1"/>
  <c r="FV28" i="8" s="1"/>
  <c r="FW28" i="8" a="1"/>
  <c r="FW28" i="8" s="1"/>
  <c r="FX28" i="8" a="1"/>
  <c r="FX28" i="8" s="1"/>
  <c r="FY28" i="8" a="1"/>
  <c r="FY28" i="8"/>
  <c r="FH29" i="8" a="1"/>
  <c r="FH29" i="8" s="1"/>
  <c r="FI29" i="8" a="1"/>
  <c r="FI29" i="8"/>
  <c r="FJ29" i="8" a="1"/>
  <c r="FJ29" i="8" s="1"/>
  <c r="FK29" i="8" a="1"/>
  <c r="FK29" i="8" s="1"/>
  <c r="FL29" i="8" a="1"/>
  <c r="FL29" i="8" s="1"/>
  <c r="FM29" i="8" a="1"/>
  <c r="FM29" i="8"/>
  <c r="FN29" i="8" a="1"/>
  <c r="FN29" i="8" s="1"/>
  <c r="FO29" i="8" a="1"/>
  <c r="FO29" i="8" s="1"/>
  <c r="FP29" i="8" a="1"/>
  <c r="FP29" i="8" s="1"/>
  <c r="FQ29" i="8" a="1"/>
  <c r="FQ29" i="8"/>
  <c r="FR29" i="8" a="1"/>
  <c r="FR29" i="8" s="1"/>
  <c r="FS29" i="8" a="1"/>
  <c r="FS29" i="8" s="1"/>
  <c r="FT29" i="8" a="1"/>
  <c r="FT29" i="8" s="1"/>
  <c r="FU29" i="8" a="1"/>
  <c r="FU29" i="8"/>
  <c r="FV29" i="8" a="1"/>
  <c r="FV29" i="8" s="1"/>
  <c r="FW29" i="8" a="1"/>
  <c r="FW29" i="8" s="1"/>
  <c r="FX29" i="8" a="1"/>
  <c r="FX29" i="8" s="1"/>
  <c r="FY29" i="8" a="1"/>
  <c r="FY29" i="8"/>
  <c r="FH30" i="8" a="1"/>
  <c r="FH30" i="8"/>
  <c r="FI30" i="8" a="1"/>
  <c r="FI30" i="8" s="1"/>
  <c r="FJ30" i="8" a="1"/>
  <c r="FJ30" i="8" s="1"/>
  <c r="FK30" i="8" a="1"/>
  <c r="FK30" i="8" s="1"/>
  <c r="FL30" i="8" a="1"/>
  <c r="FL30" i="8"/>
  <c r="FM30" i="8" a="1"/>
  <c r="FM30" i="8" s="1"/>
  <c r="FN30" i="8" a="1"/>
  <c r="FN30" i="8" s="1"/>
  <c r="FO30" i="8" a="1"/>
  <c r="FO30" i="8" s="1"/>
  <c r="FP30" i="8" a="1"/>
  <c r="FP30" i="8"/>
  <c r="FQ30" i="8" a="1"/>
  <c r="FQ30" i="8" s="1"/>
  <c r="FR30" i="8" a="1"/>
  <c r="FR30" i="8" s="1"/>
  <c r="FS30" i="8" a="1"/>
  <c r="FS30" i="8" s="1"/>
  <c r="FT30" i="8" a="1"/>
  <c r="FT30" i="8"/>
  <c r="FU30" i="8" a="1"/>
  <c r="FU30" i="8" s="1"/>
  <c r="FV30" i="8" a="1"/>
  <c r="FV30" i="8" s="1"/>
  <c r="FW30" i="8" a="1"/>
  <c r="FW30" i="8" s="1"/>
  <c r="FX30" i="8" a="1"/>
  <c r="FX30" i="8"/>
  <c r="FY30" i="8" a="1"/>
  <c r="FY30" i="8" s="1"/>
  <c r="FH31" i="8" a="1"/>
  <c r="FH31" i="8" s="1"/>
  <c r="FI31" i="8" a="1"/>
  <c r="FI31" i="8" s="1"/>
  <c r="FJ31" i="8" a="1"/>
  <c r="FJ31" i="8" s="1"/>
  <c r="FK31" i="8" a="1"/>
  <c r="FK31" i="8"/>
  <c r="FL31" i="8" a="1"/>
  <c r="FL31" i="8" s="1"/>
  <c r="FM31" i="8" a="1"/>
  <c r="FM31" i="8" s="1"/>
  <c r="FN31" i="8" a="1"/>
  <c r="FN31" i="8" s="1"/>
  <c r="FO31" i="8" a="1"/>
  <c r="FO31" i="8"/>
  <c r="FP31" i="8" a="1"/>
  <c r="FP31" i="8" s="1"/>
  <c r="FQ31" i="8" a="1"/>
  <c r="FQ31" i="8" s="1"/>
  <c r="FR31" i="8" a="1"/>
  <c r="FR31" i="8" s="1"/>
  <c r="FS31" i="8" a="1"/>
  <c r="FS31" i="8"/>
  <c r="FT31" i="8" a="1"/>
  <c r="FT31" i="8" s="1"/>
  <c r="FU31" i="8" a="1"/>
  <c r="FU31" i="8" s="1"/>
  <c r="FV31" i="8" a="1"/>
  <c r="FV31" i="8" s="1"/>
  <c r="FW31" i="8" a="1"/>
  <c r="FW31" i="8"/>
  <c r="FX31" i="8" a="1"/>
  <c r="FX31" i="8" s="1"/>
  <c r="FY31" i="8" a="1"/>
  <c r="FY31" i="8" s="1"/>
  <c r="FF32" i="8" a="1"/>
  <c r="FF32" i="8"/>
  <c r="FG32" i="8" a="1"/>
  <c r="FG32" i="8" s="1"/>
  <c r="FH32" i="8" a="1"/>
  <c r="FH32" i="8" s="1"/>
  <c r="FI32" i="8" a="1"/>
  <c r="FI32" i="8" s="1"/>
  <c r="FJ32" i="8" a="1"/>
  <c r="FJ32" i="8"/>
  <c r="FK32" i="8" a="1"/>
  <c r="FK32" i="8" s="1"/>
  <c r="FL32" i="8" a="1"/>
  <c r="FL32" i="8" s="1"/>
  <c r="FM32" i="8" a="1"/>
  <c r="FM32" i="8" s="1"/>
  <c r="FN32" i="8" a="1"/>
  <c r="FN32" i="8"/>
  <c r="FO32" i="8" a="1"/>
  <c r="FO32" i="8" s="1"/>
  <c r="FP32" i="8" a="1"/>
  <c r="FP32" i="8" s="1"/>
  <c r="FQ32" i="8" a="1"/>
  <c r="FQ32" i="8" s="1"/>
  <c r="FR32" i="8" a="1"/>
  <c r="FR32" i="8"/>
  <c r="FS32" i="8" a="1"/>
  <c r="FS32" i="8" s="1"/>
  <c r="FT32" i="8" a="1"/>
  <c r="FT32" i="8" s="1"/>
  <c r="FU32" i="8" a="1"/>
  <c r="FU32" i="8" s="1"/>
  <c r="FV32" i="8" a="1"/>
  <c r="FV32" i="8"/>
  <c r="FW32" i="8" a="1"/>
  <c r="FW32" i="8" s="1"/>
  <c r="FX32" i="8" a="1"/>
  <c r="FX32" i="8" s="1"/>
  <c r="FY32" i="8" a="1"/>
  <c r="FY32" i="8" s="1"/>
  <c r="FG33" i="8" a="1"/>
  <c r="FG33" i="8" s="1"/>
  <c r="FH33" i="8" a="1"/>
  <c r="FH33" i="8" s="1"/>
  <c r="FI33" i="8" a="1"/>
  <c r="FI33" i="8"/>
  <c r="FJ33" i="8" a="1"/>
  <c r="FJ33" i="8" s="1"/>
  <c r="FK33" i="8" a="1"/>
  <c r="FK33" i="8" s="1"/>
  <c r="FL33" i="8" a="1"/>
  <c r="FL33" i="8" s="1"/>
  <c r="FM33" i="8" a="1"/>
  <c r="FM33" i="8"/>
  <c r="FN33" i="8" a="1"/>
  <c r="FN33" i="8" s="1"/>
  <c r="FO33" i="8" a="1"/>
  <c r="FO33" i="8" s="1"/>
  <c r="FP33" i="8" a="1"/>
  <c r="FP33" i="8" s="1"/>
  <c r="FQ33" i="8" a="1"/>
  <c r="FQ33" i="8"/>
  <c r="FR33" i="8" a="1"/>
  <c r="FR33" i="8" s="1"/>
  <c r="FS33" i="8" a="1"/>
  <c r="FS33" i="8" s="1"/>
  <c r="FF34" i="8" a="1"/>
  <c r="FF34" i="8" s="1"/>
  <c r="FG34" i="8" a="1"/>
  <c r="FG34" i="8" s="1"/>
  <c r="FH34" i="8" a="1"/>
  <c r="FH34" i="8"/>
  <c r="FI34" i="8" a="1"/>
  <c r="FI34" i="8" s="1"/>
  <c r="FJ34" i="8" a="1"/>
  <c r="FJ34" i="8" s="1"/>
  <c r="FK34" i="8" a="1"/>
  <c r="FK34" i="8" s="1"/>
  <c r="FL34" i="8" a="1"/>
  <c r="FL34" i="8"/>
  <c r="FM34" i="8" a="1"/>
  <c r="FM34" i="8" s="1"/>
  <c r="FN34" i="8" a="1"/>
  <c r="FN34" i="8" s="1"/>
  <c r="FO34" i="8" a="1"/>
  <c r="FO34" i="8" s="1"/>
  <c r="FP34" i="8" a="1"/>
  <c r="FP34" i="8"/>
  <c r="FQ34" i="8" a="1"/>
  <c r="FQ34" i="8" s="1"/>
  <c r="FR34" i="8" a="1"/>
  <c r="FR34" i="8" s="1"/>
  <c r="FS34" i="8" a="1"/>
  <c r="FS34" i="8" s="1"/>
  <c r="FE35" i="8" a="1"/>
  <c r="FE35" i="8" s="1"/>
  <c r="FF35" i="8" a="1"/>
  <c r="FF35" i="8" s="1"/>
  <c r="FG35" i="8" a="1"/>
  <c r="FG35" i="8"/>
  <c r="FH35" i="8" a="1"/>
  <c r="FH35" i="8" s="1"/>
  <c r="FI35" i="8" a="1"/>
  <c r="FI35" i="8" s="1"/>
  <c r="FJ35" i="8" a="1"/>
  <c r="FJ35" i="8" s="1"/>
  <c r="FK35" i="8" a="1"/>
  <c r="FK35" i="8"/>
  <c r="FF36" i="8" a="1"/>
  <c r="FF36" i="8" s="1"/>
  <c r="FG36" i="8" a="1"/>
  <c r="FG36" i="8" s="1"/>
  <c r="FH36" i="8" a="1"/>
  <c r="FH36" i="8"/>
  <c r="FI36" i="8" a="1"/>
  <c r="FI36" i="8"/>
  <c r="FJ36" i="8" a="1"/>
  <c r="FJ36" i="8" s="1"/>
  <c r="FK36" i="8" a="1"/>
  <c r="FK36" i="8" s="1"/>
  <c r="ER5" i="8" a="1"/>
  <c r="ER5" i="8"/>
  <c r="ES5" i="8" a="1"/>
  <c r="ES5" i="8"/>
  <c r="ET5" i="8" a="1"/>
  <c r="ET5" i="8" s="1"/>
  <c r="EU5" i="8" a="1"/>
  <c r="EU5" i="8" s="1"/>
  <c r="EV5" i="8" a="1"/>
  <c r="EV5" i="8"/>
  <c r="EW5" i="8" a="1"/>
  <c r="EW5" i="8"/>
  <c r="EX5" i="8" a="1"/>
  <c r="EX5" i="8" s="1"/>
  <c r="EY5" i="8" a="1"/>
  <c r="EY5" i="8" s="1"/>
  <c r="EZ5" i="8" a="1"/>
  <c r="EZ5" i="8"/>
  <c r="FA5" i="8" a="1"/>
  <c r="FA5" i="8"/>
  <c r="FB5" i="8" a="1"/>
  <c r="FB5" i="8" s="1"/>
  <c r="FC5" i="8" a="1"/>
  <c r="FC5" i="8" s="1"/>
  <c r="FD5" i="8" a="1"/>
  <c r="FD5" i="8"/>
  <c r="FE5" i="8" a="1"/>
  <c r="FE5" i="8"/>
  <c r="FF5" i="8" a="1"/>
  <c r="FF5" i="8" s="1"/>
  <c r="FG5" i="8" a="1"/>
  <c r="FG5" i="8" s="1"/>
  <c r="FH5" i="8" a="1"/>
  <c r="FH5" i="8"/>
  <c r="FI5" i="8" a="1"/>
  <c r="FI5" i="8"/>
  <c r="FJ5" i="8" a="1"/>
  <c r="FJ5" i="8" s="1"/>
  <c r="FK5" i="8" a="1"/>
  <c r="FK5" i="8" s="1"/>
  <c r="FL5" i="8" a="1"/>
  <c r="FL5" i="8"/>
  <c r="FM5" i="8" a="1"/>
  <c r="FM5" i="8"/>
  <c r="FN5" i="8" a="1"/>
  <c r="FN5" i="8" s="1"/>
  <c r="FO5" i="8" a="1"/>
  <c r="FO5" i="8" s="1"/>
  <c r="FP5" i="8" a="1"/>
  <c r="FP5" i="8"/>
  <c r="FQ5" i="8" a="1"/>
  <c r="FQ5" i="8"/>
  <c r="FR5" i="8" a="1"/>
  <c r="FR5" i="8" s="1"/>
  <c r="FS5" i="8" a="1"/>
  <c r="FS5" i="8" s="1"/>
  <c r="FT5" i="8" a="1"/>
  <c r="FT5" i="8"/>
  <c r="FU5" i="8" a="1"/>
  <c r="FU5" i="8"/>
  <c r="FV5" i="8" a="1"/>
  <c r="FV5" i="8" s="1"/>
  <c r="FW5" i="8" a="1"/>
  <c r="FW5" i="8" s="1"/>
  <c r="FX5" i="8" a="1"/>
  <c r="FX5" i="8"/>
  <c r="FY5" i="8" a="1"/>
  <c r="FY5" i="8"/>
  <c r="ER6" i="8" a="1"/>
  <c r="ER6" i="8" s="1"/>
  <c r="ES6" i="8" a="1"/>
  <c r="ES6" i="8" s="1"/>
  <c r="ET6" i="8" a="1"/>
  <c r="ET6" i="8" s="1"/>
  <c r="EU6" i="8" a="1"/>
  <c r="EU6" i="8"/>
  <c r="EV6" i="8" a="1"/>
  <c r="EV6" i="8"/>
  <c r="EW6" i="8" a="1"/>
  <c r="EW6" i="8" s="1"/>
  <c r="EX6" i="8" a="1"/>
  <c r="EX6" i="8" s="1"/>
  <c r="EY6" i="8" a="1"/>
  <c r="EY6" i="8"/>
  <c r="EZ6" i="8" a="1"/>
  <c r="EZ6" i="8"/>
  <c r="FA6" i="8" a="1"/>
  <c r="FA6" i="8" s="1"/>
  <c r="FB6" i="8" a="1"/>
  <c r="FB6" i="8" s="1"/>
  <c r="FC6" i="8" a="1"/>
  <c r="FC6" i="8" s="1"/>
  <c r="FD6" i="8" a="1"/>
  <c r="FD6" i="8"/>
  <c r="FE6" i="8" a="1"/>
  <c r="FE6" i="8" s="1"/>
  <c r="FF6" i="8" a="1"/>
  <c r="FF6" i="8" s="1"/>
  <c r="FG6" i="8" a="1"/>
  <c r="FG6" i="8"/>
  <c r="FH6" i="8" a="1"/>
  <c r="FH6" i="8" s="1"/>
  <c r="FI6" i="8" a="1"/>
  <c r="FI6" i="8" s="1"/>
  <c r="FJ6" i="8" a="1"/>
  <c r="FJ6" i="8" s="1"/>
  <c r="FK6" i="8" a="1"/>
  <c r="FK6" i="8" s="1"/>
  <c r="FL6" i="8" a="1"/>
  <c r="FL6" i="8"/>
  <c r="FM6" i="8" a="1"/>
  <c r="FM6" i="8" s="1"/>
  <c r="FN6" i="8" a="1"/>
  <c r="FN6" i="8" s="1"/>
  <c r="FO6" i="8" a="1"/>
  <c r="FO6" i="8"/>
  <c r="FP6" i="8" a="1"/>
  <c r="FP6" i="8" s="1"/>
  <c r="FQ6" i="8" a="1"/>
  <c r="FQ6" i="8" s="1"/>
  <c r="FR6" i="8" a="1"/>
  <c r="FR6" i="8" s="1"/>
  <c r="FS6" i="8" a="1"/>
  <c r="FS6" i="8" s="1"/>
  <c r="FT6" i="8" a="1"/>
  <c r="FT6" i="8"/>
  <c r="FU6" i="8" a="1"/>
  <c r="FU6" i="8" s="1"/>
  <c r="FV6" i="8" a="1"/>
  <c r="FV6" i="8" s="1"/>
  <c r="FW6" i="8" a="1"/>
  <c r="FW6" i="8"/>
  <c r="FX6" i="8" a="1"/>
  <c r="FX6" i="8" s="1"/>
  <c r="FY6" i="8" a="1"/>
  <c r="FY6" i="8" s="1"/>
  <c r="ER7" i="8" a="1"/>
  <c r="ER7" i="8" s="1"/>
  <c r="ES7" i="8" a="1"/>
  <c r="ES7" i="8" s="1"/>
  <c r="ET7" i="8" a="1"/>
  <c r="ET7" i="8" s="1"/>
  <c r="EU7" i="8" a="1"/>
  <c r="EU7" i="8"/>
  <c r="EV7" i="8" a="1"/>
  <c r="EV7" i="8" s="1"/>
  <c r="EW7" i="8" a="1"/>
  <c r="EW7" i="8" s="1"/>
  <c r="EX7" i="8" a="1"/>
  <c r="EX7" i="8"/>
  <c r="EY7" i="8" a="1"/>
  <c r="EY7" i="8" s="1"/>
  <c r="EZ7" i="8" a="1"/>
  <c r="EZ7" i="8" s="1"/>
  <c r="FA7" i="8" a="1"/>
  <c r="FA7" i="8" s="1"/>
  <c r="FB7" i="8" a="1"/>
  <c r="FB7" i="8" s="1"/>
  <c r="FC7" i="8" a="1"/>
  <c r="FC7" i="8"/>
  <c r="FD7" i="8" a="1"/>
  <c r="FD7" i="8" s="1"/>
  <c r="FE7" i="8" a="1"/>
  <c r="FE7" i="8" s="1"/>
  <c r="FF7" i="8" a="1"/>
  <c r="FF7" i="8"/>
  <c r="FG7" i="8" a="1"/>
  <c r="FG7" i="8" s="1"/>
  <c r="FH7" i="8" a="1"/>
  <c r="FH7" i="8" s="1"/>
  <c r="FI7" i="8" a="1"/>
  <c r="FI7" i="8" s="1"/>
  <c r="FJ7" i="8" a="1"/>
  <c r="FJ7" i="8" s="1"/>
  <c r="FK7" i="8" a="1"/>
  <c r="FK7" i="8" s="1"/>
  <c r="FL7" i="8" a="1"/>
  <c r="FL7" i="8" s="1"/>
  <c r="FM7" i="8" a="1"/>
  <c r="FM7" i="8" s="1"/>
  <c r="FN7" i="8" a="1"/>
  <c r="FN7" i="8"/>
  <c r="FO7" i="8" a="1"/>
  <c r="FO7" i="8" s="1"/>
  <c r="FP7" i="8" a="1"/>
  <c r="FP7" i="8" s="1"/>
  <c r="FQ7" i="8" a="1"/>
  <c r="FQ7" i="8" s="1"/>
  <c r="FR7" i="8" a="1"/>
  <c r="FR7" i="8" s="1"/>
  <c r="FS7" i="8" a="1"/>
  <c r="FS7" i="8"/>
  <c r="FT7" i="8" a="1"/>
  <c r="FT7" i="8" s="1"/>
  <c r="FU7" i="8" a="1"/>
  <c r="FU7" i="8" s="1"/>
  <c r="FV7" i="8" a="1"/>
  <c r="FV7" i="8" s="1"/>
  <c r="FW7" i="8" a="1"/>
  <c r="FW7" i="8" s="1"/>
  <c r="FX7" i="8" a="1"/>
  <c r="FX7" i="8" s="1"/>
  <c r="FY7" i="8" a="1"/>
  <c r="FY7" i="8" s="1"/>
  <c r="EQ8" i="8" a="1"/>
  <c r="EQ8" i="8" s="1"/>
  <c r="ER8" i="8" a="1"/>
  <c r="ER8" i="8" s="1"/>
  <c r="ES8" i="8" a="1"/>
  <c r="ES8" i="8" s="1"/>
  <c r="ET8" i="8" a="1"/>
  <c r="ET8" i="8"/>
  <c r="EU8" i="8" a="1"/>
  <c r="EU8" i="8" s="1"/>
  <c r="EV8" i="8" a="1"/>
  <c r="EV8" i="8" s="1"/>
  <c r="EW8" i="8" a="1"/>
  <c r="EW8" i="8" s="1"/>
  <c r="EX8" i="8" a="1"/>
  <c r="EX8" i="8" s="1"/>
  <c r="EY8" i="8" a="1"/>
  <c r="EY8" i="8" s="1"/>
  <c r="EZ8" i="8" a="1"/>
  <c r="EZ8" i="8" s="1"/>
  <c r="FA8" i="8" a="1"/>
  <c r="FA8" i="8" s="1"/>
  <c r="FB8" i="8" a="1"/>
  <c r="FB8" i="8" s="1"/>
  <c r="FC8" i="8" a="1"/>
  <c r="FC8" i="8" s="1"/>
  <c r="FD8" i="8" a="1"/>
  <c r="FD8" i="8" s="1"/>
  <c r="FE8" i="8" a="1"/>
  <c r="FE8" i="8"/>
  <c r="FF8" i="8" a="1"/>
  <c r="FF8" i="8" s="1"/>
  <c r="FG8" i="8" a="1"/>
  <c r="FG8" i="8" s="1"/>
  <c r="FH8" i="8" a="1"/>
  <c r="FH8" i="8" s="1"/>
  <c r="FI8" i="8" a="1"/>
  <c r="FI8" i="8" s="1"/>
  <c r="FJ8" i="8" a="1"/>
  <c r="FJ8" i="8"/>
  <c r="FK8" i="8" a="1"/>
  <c r="FK8" i="8" s="1"/>
  <c r="FL8" i="8" a="1"/>
  <c r="FL8" i="8" s="1"/>
  <c r="FM8" i="8" a="1"/>
  <c r="FM8" i="8" s="1"/>
  <c r="FN8" i="8" a="1"/>
  <c r="FN8" i="8" s="1"/>
  <c r="FO8" i="8" a="1"/>
  <c r="FO8" i="8" s="1"/>
  <c r="FP8" i="8" a="1"/>
  <c r="FP8" i="8" s="1"/>
  <c r="FQ8" i="8" a="1"/>
  <c r="FQ8" i="8" s="1"/>
  <c r="FR8" i="8" a="1"/>
  <c r="FR8" i="8" s="1"/>
  <c r="FS8" i="8" a="1"/>
  <c r="FS8" i="8" s="1"/>
  <c r="FT8" i="8" a="1"/>
  <c r="FT8" i="8" s="1"/>
  <c r="FU8" i="8" a="1"/>
  <c r="FU8" i="8"/>
  <c r="FV8" i="8" a="1"/>
  <c r="FV8" i="8" s="1"/>
  <c r="FW8" i="8" a="1"/>
  <c r="FW8" i="8" s="1"/>
  <c r="FX8" i="8" a="1"/>
  <c r="FX8" i="8" s="1"/>
  <c r="FY8" i="8" a="1"/>
  <c r="FY8" i="8" s="1"/>
  <c r="EL9" i="8" a="1"/>
  <c r="EL9" i="8" s="1"/>
  <c r="EM9" i="8" a="1"/>
  <c r="EM9" i="8" s="1"/>
  <c r="EN9" i="8" a="1"/>
  <c r="EN9" i="8" s="1"/>
  <c r="EO9" i="8" a="1"/>
  <c r="EO9" i="8" s="1"/>
  <c r="EP9" i="8" a="1"/>
  <c r="EP9" i="8" s="1"/>
  <c r="EQ9" i="8" a="1"/>
  <c r="EQ9" i="8" s="1"/>
  <c r="ER9" i="8" a="1"/>
  <c r="ER9" i="8" s="1"/>
  <c r="ES9" i="8" a="1"/>
  <c r="ES9" i="8" s="1"/>
  <c r="ET9" i="8" a="1"/>
  <c r="ET9" i="8" s="1"/>
  <c r="EU9" i="8" a="1"/>
  <c r="EU9" i="8" s="1"/>
  <c r="EV9" i="8" a="1"/>
  <c r="EV9" i="8"/>
  <c r="EW9" i="8" a="1"/>
  <c r="EW9" i="8" s="1"/>
  <c r="EX9" i="8" a="1"/>
  <c r="EX9" i="8" s="1"/>
  <c r="EY9" i="8" a="1"/>
  <c r="EY9" i="8" s="1"/>
  <c r="EZ9" i="8" a="1"/>
  <c r="EZ9" i="8" s="1"/>
  <c r="FA9" i="8" a="1"/>
  <c r="FA9" i="8"/>
  <c r="FB9" i="8" a="1"/>
  <c r="FB9" i="8" s="1"/>
  <c r="FC9" i="8" a="1"/>
  <c r="FC9" i="8" s="1"/>
  <c r="FD9" i="8" a="1"/>
  <c r="FD9" i="8" s="1"/>
  <c r="FE9" i="8" a="1"/>
  <c r="FE9" i="8" s="1"/>
  <c r="FF9" i="8" a="1"/>
  <c r="FF9" i="8" s="1"/>
  <c r="FG9" i="8" a="1"/>
  <c r="FG9" i="8" s="1"/>
  <c r="FH9" i="8" a="1"/>
  <c r="FH9" i="8" s="1"/>
  <c r="FI9" i="8" a="1"/>
  <c r="FI9" i="8" s="1"/>
  <c r="FJ9" i="8" a="1"/>
  <c r="FJ9" i="8" s="1"/>
  <c r="FK9" i="8" a="1"/>
  <c r="FK9" i="8" s="1"/>
  <c r="FL9" i="8" a="1"/>
  <c r="FL9" i="8"/>
  <c r="FM9" i="8" a="1"/>
  <c r="FM9" i="8" s="1"/>
  <c r="FN9" i="8" a="1"/>
  <c r="FN9" i="8" s="1"/>
  <c r="FO9" i="8" a="1"/>
  <c r="FO9" i="8" s="1"/>
  <c r="FP9" i="8" a="1"/>
  <c r="FP9" i="8" s="1"/>
  <c r="FQ9" i="8" a="1"/>
  <c r="FQ9" i="8"/>
  <c r="FR9" i="8" a="1"/>
  <c r="FR9" i="8" s="1"/>
  <c r="FS9" i="8" a="1"/>
  <c r="FS9" i="8" s="1"/>
  <c r="FT9" i="8" a="1"/>
  <c r="FT9" i="8" s="1"/>
  <c r="FU9" i="8" a="1"/>
  <c r="FU9" i="8" s="1"/>
  <c r="FV9" i="8" a="1"/>
  <c r="FV9" i="8" s="1"/>
  <c r="FW9" i="8" a="1"/>
  <c r="FW9" i="8" s="1"/>
  <c r="FX9" i="8" a="1"/>
  <c r="FX9" i="8" s="1"/>
  <c r="FY9" i="8" a="1"/>
  <c r="FY9" i="8" s="1"/>
  <c r="EO10" i="8" a="1"/>
  <c r="EO10" i="8" s="1"/>
  <c r="EP10" i="8" a="1"/>
  <c r="EP10" i="8" s="1"/>
  <c r="EQ10" i="8" a="1"/>
  <c r="EQ10" i="8" s="1"/>
  <c r="ER10" i="8" a="1"/>
  <c r="ER10" i="8"/>
  <c r="ES10" i="8" a="1"/>
  <c r="ES10" i="8" s="1"/>
  <c r="ET10" i="8" a="1"/>
  <c r="ET10" i="8" s="1"/>
  <c r="EU10" i="8" a="1"/>
  <c r="EU10" i="8" s="1"/>
  <c r="EV10" i="8" a="1"/>
  <c r="EV10" i="8" s="1"/>
  <c r="EW10" i="8" a="1"/>
  <c r="EW10" i="8" s="1"/>
  <c r="EX10" i="8" a="1"/>
  <c r="EX10" i="8" s="1"/>
  <c r="EY10" i="8" a="1"/>
  <c r="EY10" i="8" s="1"/>
  <c r="EZ10" i="8" a="1"/>
  <c r="EZ10" i="8" s="1"/>
  <c r="FA10" i="8" a="1"/>
  <c r="FA10" i="8" s="1"/>
  <c r="FB10" i="8" a="1"/>
  <c r="FB10" i="8" s="1"/>
  <c r="FC10" i="8" a="1"/>
  <c r="FC10" i="8"/>
  <c r="FD10" i="8" a="1"/>
  <c r="FD10" i="8" s="1"/>
  <c r="FE10" i="8" a="1"/>
  <c r="FE10" i="8" s="1"/>
  <c r="FF10" i="8" a="1"/>
  <c r="FF10" i="8" s="1"/>
  <c r="FG10" i="8" a="1"/>
  <c r="FG10" i="8" s="1"/>
  <c r="FH10" i="8" a="1"/>
  <c r="FH10" i="8"/>
  <c r="FI10" i="8" a="1"/>
  <c r="FI10" i="8" s="1"/>
  <c r="FJ10" i="8" a="1"/>
  <c r="FJ10" i="8" s="1"/>
  <c r="FK10" i="8" a="1"/>
  <c r="FK10" i="8" s="1"/>
  <c r="FL10" i="8" a="1"/>
  <c r="FL10" i="8" s="1"/>
  <c r="FM10" i="8" a="1"/>
  <c r="FM10" i="8" s="1"/>
  <c r="FN10" i="8" a="1"/>
  <c r="FN10" i="8" s="1"/>
  <c r="FO10" i="8" a="1"/>
  <c r="FO10" i="8" s="1"/>
  <c r="FP10" i="8" a="1"/>
  <c r="FP10" i="8" s="1"/>
  <c r="FQ10" i="8" a="1"/>
  <c r="FQ10" i="8" s="1"/>
  <c r="FR10" i="8" a="1"/>
  <c r="FR10" i="8" s="1"/>
  <c r="FS10" i="8" a="1"/>
  <c r="FS10" i="8"/>
  <c r="FT10" i="8" a="1"/>
  <c r="FT10" i="8" s="1"/>
  <c r="FU10" i="8" a="1"/>
  <c r="FU10" i="8" s="1"/>
  <c r="FV10" i="8" a="1"/>
  <c r="FV10" i="8" s="1"/>
  <c r="FW10" i="8" a="1"/>
  <c r="FW10" i="8" s="1"/>
  <c r="FX10" i="8" a="1"/>
  <c r="FX10" i="8"/>
  <c r="FY10" i="8" a="1"/>
  <c r="FY10" i="8" s="1"/>
  <c r="EN11" i="8" a="1"/>
  <c r="EN11" i="8" s="1"/>
  <c r="EO11" i="8" a="1"/>
  <c r="EO11" i="8" s="1"/>
  <c r="EP11" i="8" a="1"/>
  <c r="EP11" i="8" s="1"/>
  <c r="EQ11" i="8" a="1"/>
  <c r="EQ11" i="8" s="1"/>
  <c r="ER11" i="8" a="1"/>
  <c r="ER11" i="8" s="1"/>
  <c r="ES11" i="8" a="1"/>
  <c r="ES11" i="8" s="1"/>
  <c r="ET11" i="8" a="1"/>
  <c r="ET11" i="8"/>
  <c r="EU11" i="8" a="1"/>
  <c r="EU11" i="8" s="1"/>
  <c r="EV11" i="8" a="1"/>
  <c r="EV11" i="8" s="1"/>
  <c r="EW11" i="8" a="1"/>
  <c r="EW11" i="8" s="1"/>
  <c r="EX11" i="8" a="1"/>
  <c r="EX11" i="8" s="1"/>
  <c r="EY11" i="8" a="1"/>
  <c r="EY11" i="8"/>
  <c r="EZ11" i="8" a="1"/>
  <c r="EZ11" i="8" s="1"/>
  <c r="FA11" i="8" a="1"/>
  <c r="FA11" i="8" s="1"/>
  <c r="FB11" i="8" a="1"/>
  <c r="FB11" i="8" s="1"/>
  <c r="FC11" i="8" a="1"/>
  <c r="FC11" i="8" s="1"/>
  <c r="FD11" i="8" a="1"/>
  <c r="FD11" i="8" s="1"/>
  <c r="FE11" i="8" a="1"/>
  <c r="FE11" i="8" s="1"/>
  <c r="FF11" i="8" a="1"/>
  <c r="FF11" i="8" s="1"/>
  <c r="FG11" i="8" a="1"/>
  <c r="FG11" i="8" s="1"/>
  <c r="FH11" i="8" a="1"/>
  <c r="FH11" i="8" s="1"/>
  <c r="FI11" i="8" a="1"/>
  <c r="FI11" i="8" s="1"/>
  <c r="FJ11" i="8" a="1"/>
  <c r="FJ11" i="8"/>
  <c r="FK11" i="8" a="1"/>
  <c r="FK11" i="8" s="1"/>
  <c r="FL11" i="8" a="1"/>
  <c r="FL11" i="8" s="1"/>
  <c r="FM11" i="8" a="1"/>
  <c r="FM11" i="8" s="1"/>
  <c r="FN11" i="8" a="1"/>
  <c r="FN11" i="8" s="1"/>
  <c r="FO11" i="8" a="1"/>
  <c r="FO11" i="8"/>
  <c r="FP11" i="8" a="1"/>
  <c r="FP11" i="8" s="1"/>
  <c r="FQ11" i="8" a="1"/>
  <c r="FQ11" i="8" s="1"/>
  <c r="FR11" i="8" a="1"/>
  <c r="FR11" i="8" s="1"/>
  <c r="FS11" i="8" a="1"/>
  <c r="FS11" i="8" s="1"/>
  <c r="FT11" i="8" a="1"/>
  <c r="FT11" i="8" s="1"/>
  <c r="FU11" i="8" a="1"/>
  <c r="FU11" i="8" s="1"/>
  <c r="FV11" i="8" a="1"/>
  <c r="FV11" i="8" s="1"/>
  <c r="FW11" i="8" a="1"/>
  <c r="FW11" i="8" s="1"/>
  <c r="FX11" i="8" a="1"/>
  <c r="FX11" i="8" s="1"/>
  <c r="FY11" i="8" a="1"/>
  <c r="FY11" i="8" s="1"/>
  <c r="EM12" i="8" a="1"/>
  <c r="EM12" i="8" s="1"/>
  <c r="EN12" i="8" a="1"/>
  <c r="EN12" i="8"/>
  <c r="EO12" i="8" a="1"/>
  <c r="EO12" i="8"/>
  <c r="EP12" i="8" a="1"/>
  <c r="EP12" i="8" s="1"/>
  <c r="EQ12" i="8" a="1"/>
  <c r="EQ12" i="8" s="1"/>
  <c r="ER12" i="8" a="1"/>
  <c r="ER12" i="8" s="1"/>
  <c r="ES12" i="8" a="1"/>
  <c r="ES12" i="8" s="1"/>
  <c r="ET12" i="8" a="1"/>
  <c r="ET12" i="8"/>
  <c r="EU12" i="8" a="1"/>
  <c r="EU12" i="8" s="1"/>
  <c r="EV12" i="8" a="1"/>
  <c r="EV12" i="8"/>
  <c r="EW12" i="8" a="1"/>
  <c r="EW12" i="8"/>
  <c r="EX12" i="8" a="1"/>
  <c r="EX12" i="8"/>
  <c r="EY12" i="8" a="1"/>
  <c r="EY12" i="8" s="1"/>
  <c r="EZ12" i="8" a="1"/>
  <c r="EZ12" i="8" s="1"/>
  <c r="FA12" i="8" a="1"/>
  <c r="FA12" i="8" s="1"/>
  <c r="FB12" i="8" a="1"/>
  <c r="FB12" i="8" s="1"/>
  <c r="FC12" i="8" a="1"/>
  <c r="FC12" i="8" s="1"/>
  <c r="FD12" i="8" a="1"/>
  <c r="FD12" i="8" s="1"/>
  <c r="FE12" i="8" a="1"/>
  <c r="FE12" i="8"/>
  <c r="FF12" i="8" a="1"/>
  <c r="FF12" i="8"/>
  <c r="FG12" i="8" a="1"/>
  <c r="FG12" i="8" s="1"/>
  <c r="FH12" i="8" a="1"/>
  <c r="FH12" i="8"/>
  <c r="FI12" i="8" a="1"/>
  <c r="FI12" i="8" s="1"/>
  <c r="FJ12" i="8" a="1"/>
  <c r="FJ12" i="8" s="1"/>
  <c r="FK12" i="8" a="1"/>
  <c r="FK12" i="8" s="1"/>
  <c r="FL12" i="8" a="1"/>
  <c r="FL12" i="8"/>
  <c r="FM12" i="8" a="1"/>
  <c r="FM12" i="8" s="1"/>
  <c r="FN12" i="8" a="1"/>
  <c r="FN12" i="8"/>
  <c r="FO12" i="8" a="1"/>
  <c r="FO12" i="8" s="1"/>
  <c r="FP12" i="8" a="1"/>
  <c r="FP12" i="8" s="1"/>
  <c r="FQ12" i="8" a="1"/>
  <c r="FQ12" i="8"/>
  <c r="FR12" i="8" a="1"/>
  <c r="FR12" i="8" s="1"/>
  <c r="FS12" i="8" a="1"/>
  <c r="FS12" i="8" s="1"/>
  <c r="FT12" i="8" a="1"/>
  <c r="FT12" i="8"/>
  <c r="FU12" i="8" a="1"/>
  <c r="FU12" i="8"/>
  <c r="FV12" i="8" a="1"/>
  <c r="FV12" i="8" s="1"/>
  <c r="FW12" i="8" a="1"/>
  <c r="FW12" i="8" s="1"/>
  <c r="FX12" i="8" a="1"/>
  <c r="FX12" i="8" s="1"/>
  <c r="FY12" i="8" a="1"/>
  <c r="FY12" i="8" s="1"/>
  <c r="EL13" i="8" a="1"/>
  <c r="EL13" i="8" s="1"/>
  <c r="EM13" i="8" a="1"/>
  <c r="EM13" i="8"/>
  <c r="EN13" i="8" a="1"/>
  <c r="EN13" i="8"/>
  <c r="EO13" i="8" a="1"/>
  <c r="EO13" i="8"/>
  <c r="EP13" i="8" a="1"/>
  <c r="EP13" i="8" s="1"/>
  <c r="EQ13" i="8" a="1"/>
  <c r="EQ13" i="8" s="1"/>
  <c r="ER13" i="8" a="1"/>
  <c r="ER13" i="8" s="1"/>
  <c r="ES13" i="8" a="1"/>
  <c r="ES13" i="8" s="1"/>
  <c r="ET13" i="8" a="1"/>
  <c r="ET13" i="8" s="1"/>
  <c r="EU13" i="8" a="1"/>
  <c r="EU13" i="8" s="1"/>
  <c r="EV13" i="8" a="1"/>
  <c r="EV13" i="8"/>
  <c r="EW13" i="8" a="1"/>
  <c r="EW13" i="8"/>
  <c r="EX13" i="8" a="1"/>
  <c r="EX13" i="8"/>
  <c r="EY13" i="8" a="1"/>
  <c r="EY13" i="8" s="1"/>
  <c r="EZ13" i="8" a="1"/>
  <c r="EZ13" i="8"/>
  <c r="FA13" i="8" a="1"/>
  <c r="FA13" i="8"/>
  <c r="FB13" i="8" a="1"/>
  <c r="FB13" i="8"/>
  <c r="FC13" i="8" a="1"/>
  <c r="FC13" i="8" s="1"/>
  <c r="FD13" i="8" a="1"/>
  <c r="FD13" i="8"/>
  <c r="EN14" i="8" a="1"/>
  <c r="EN14" i="8"/>
  <c r="EO14" i="8" a="1"/>
  <c r="EO14" i="8"/>
  <c r="EP14" i="8" a="1"/>
  <c r="EP14" i="8" s="1"/>
  <c r="EQ14" i="8" a="1"/>
  <c r="EQ14" i="8"/>
  <c r="ER14" i="8" a="1"/>
  <c r="ER14" i="8"/>
  <c r="ES14" i="8" a="1"/>
  <c r="ES14" i="8"/>
  <c r="ET14" i="8" a="1"/>
  <c r="ET14" i="8" s="1"/>
  <c r="EU14" i="8" a="1"/>
  <c r="EU14" i="8"/>
  <c r="EV14" i="8" a="1"/>
  <c r="EV14" i="8"/>
  <c r="EW14" i="8" a="1"/>
  <c r="EW14" i="8"/>
  <c r="EX14" i="8" a="1"/>
  <c r="EX14" i="8" s="1"/>
  <c r="EY14" i="8" a="1"/>
  <c r="EY14" i="8"/>
  <c r="EZ14" i="8" a="1"/>
  <c r="EZ14" i="8"/>
  <c r="FA14" i="8" a="1"/>
  <c r="FA14" i="8"/>
  <c r="FB14" i="8" a="1"/>
  <c r="FB14" i="8" s="1"/>
  <c r="FC14" i="8" a="1"/>
  <c r="FC14" i="8"/>
  <c r="FD14" i="8" a="1"/>
  <c r="FD14" i="8"/>
  <c r="EK15" i="8" a="1"/>
  <c r="EK15" i="8" s="1"/>
  <c r="EL15" i="8" a="1"/>
  <c r="EL15" i="8"/>
  <c r="EM15" i="8" a="1"/>
  <c r="EM15" i="8"/>
  <c r="EN15" i="8" a="1"/>
  <c r="EN15" i="8"/>
  <c r="EO15" i="8" a="1"/>
  <c r="EO15" i="8" s="1"/>
  <c r="EP15" i="8" a="1"/>
  <c r="EP15" i="8"/>
  <c r="EQ15" i="8" a="1"/>
  <c r="EQ15" i="8"/>
  <c r="ER15" i="8" a="1"/>
  <c r="ER15" i="8"/>
  <c r="ES15" i="8" a="1"/>
  <c r="ES15" i="8" s="1"/>
  <c r="ET15" i="8" a="1"/>
  <c r="ET15" i="8"/>
  <c r="EU15" i="8" a="1"/>
  <c r="EU15" i="8"/>
  <c r="EV15" i="8" a="1"/>
  <c r="EV15" i="8"/>
  <c r="EW15" i="8" a="1"/>
  <c r="EW15" i="8" s="1"/>
  <c r="EX15" i="8" a="1"/>
  <c r="EX15" i="8"/>
  <c r="EY15" i="8" a="1"/>
  <c r="EY15" i="8"/>
  <c r="EZ15" i="8" a="1"/>
  <c r="EZ15" i="8"/>
  <c r="FA15" i="8" a="1"/>
  <c r="FA15" i="8" s="1"/>
  <c r="FB15" i="8" a="1"/>
  <c r="FB15" i="8"/>
  <c r="FC15" i="8" a="1"/>
  <c r="FC15" i="8"/>
  <c r="FD15" i="8" a="1"/>
  <c r="FD15" i="8"/>
  <c r="EL16" i="8" a="1"/>
  <c r="EL16" i="8"/>
  <c r="EM16" i="8" a="1"/>
  <c r="EM16" i="8" s="1"/>
  <c r="EN16" i="8" a="1"/>
  <c r="EN16" i="8"/>
  <c r="EO16" i="8" a="1"/>
  <c r="EO16" i="8"/>
  <c r="EP16" i="8" a="1"/>
  <c r="EP16" i="8"/>
  <c r="DZ4" i="8" a="1"/>
  <c r="DZ4" i="8"/>
  <c r="EA4" i="8" a="1"/>
  <c r="EA4" i="8"/>
  <c r="EB4" i="8" a="1"/>
  <c r="EB4" i="8"/>
  <c r="EC4" i="8" a="1"/>
  <c r="EC4" i="8"/>
  <c r="ED4" i="8" a="1"/>
  <c r="ED4" i="8"/>
  <c r="EE4" i="8" a="1"/>
  <c r="EE4" i="8" s="1"/>
  <c r="EF4" i="8" a="1"/>
  <c r="EF4" i="8"/>
  <c r="EG4" i="8" a="1"/>
  <c r="EG4" i="8"/>
  <c r="EH4" i="8" a="1"/>
  <c r="EH4" i="8"/>
  <c r="EI4" i="8" a="1"/>
  <c r="EI4" i="8"/>
  <c r="EJ4" i="8" a="1"/>
  <c r="EJ4" i="8"/>
  <c r="EK4" i="8" a="1"/>
  <c r="EK4" i="8"/>
  <c r="EL4" i="8" a="1"/>
  <c r="EL4" i="8"/>
  <c r="EM4" i="8" a="1"/>
  <c r="EM4" i="8" s="1"/>
  <c r="EN4" i="8" a="1"/>
  <c r="EN4" i="8"/>
  <c r="EO4" i="8" a="1"/>
  <c r="EO4" i="8"/>
  <c r="EP4" i="8" a="1"/>
  <c r="EP4" i="8"/>
  <c r="EQ4" i="8" a="1"/>
  <c r="EQ4" i="8" s="1"/>
  <c r="ER4" i="8" a="1"/>
  <c r="ER4" i="8"/>
  <c r="ES4" i="8" a="1"/>
  <c r="ES4" i="8"/>
  <c r="ET4" i="8" a="1"/>
  <c r="ET4" i="8"/>
  <c r="EU4" i="8" a="1"/>
  <c r="EU4" i="8" s="1"/>
  <c r="EV4" i="8" a="1"/>
  <c r="EV4" i="8"/>
  <c r="EW4" i="8" a="1"/>
  <c r="EW4" i="8"/>
  <c r="EX4" i="8" a="1"/>
  <c r="EX4" i="8"/>
  <c r="EY4" i="8" a="1"/>
  <c r="EY4" i="8" s="1"/>
  <c r="EZ4" i="8" a="1"/>
  <c r="EZ4" i="8"/>
  <c r="FA4" i="8" a="1"/>
  <c r="FA4" i="8"/>
  <c r="FB4" i="8" a="1"/>
  <c r="FB4" i="8"/>
  <c r="FC4" i="8" a="1"/>
  <c r="FC4" i="8" s="1"/>
  <c r="FD4" i="8" a="1"/>
  <c r="FD4" i="8"/>
  <c r="FE4" i="8" a="1"/>
  <c r="FE4" i="8"/>
  <c r="FF4" i="8" a="1"/>
  <c r="FF4" i="8"/>
  <c r="FG4" i="8" a="1"/>
  <c r="FG4" i="8" s="1"/>
  <c r="FH4" i="8" a="1"/>
  <c r="FH4" i="8"/>
  <c r="FI4" i="8" a="1"/>
  <c r="FI4" i="8"/>
  <c r="FJ4" i="8" a="1"/>
  <c r="FJ4" i="8"/>
  <c r="FK4" i="8" a="1"/>
  <c r="FK4" i="8" s="1"/>
  <c r="FL4" i="8" a="1"/>
  <c r="FL4" i="8"/>
  <c r="FM4" i="8" a="1"/>
  <c r="FM4" i="8"/>
  <c r="FN4" i="8" a="1"/>
  <c r="FN4" i="8"/>
  <c r="FO4" i="8" a="1"/>
  <c r="FO4" i="8" s="1"/>
  <c r="FP4" i="8" a="1"/>
  <c r="FP4" i="8"/>
  <c r="FQ4" i="8" a="1"/>
  <c r="FQ4" i="8"/>
  <c r="FR4" i="8" a="1"/>
  <c r="FR4" i="8"/>
  <c r="FS4" i="8" a="1"/>
  <c r="FS4" i="8" s="1"/>
  <c r="FT4" i="8" a="1"/>
  <c r="FT4" i="8"/>
  <c r="FU4" i="8" a="1"/>
  <c r="FU4" i="8"/>
  <c r="FV4" i="8" a="1"/>
  <c r="FV4" i="8"/>
  <c r="FW4" i="8" a="1"/>
  <c r="FW4" i="8" s="1"/>
  <c r="FX4" i="8" a="1"/>
  <c r="FX4" i="8"/>
  <c r="FY4" i="8" a="1"/>
  <c r="FY4" i="8"/>
  <c r="EY3" i="8" a="1"/>
  <c r="EY3" i="8" s="1"/>
  <c r="EZ3" i="8" a="1"/>
  <c r="EZ3" i="8"/>
  <c r="FA3" i="8" a="1"/>
  <c r="FA3" i="8" s="1"/>
  <c r="FB3" i="8" a="1"/>
  <c r="FB3" i="8"/>
  <c r="FC3" i="8" a="1"/>
  <c r="FC3" i="8" s="1"/>
  <c r="FD3" i="8" a="1"/>
  <c r="FD3" i="8"/>
  <c r="FE3" i="8" a="1"/>
  <c r="FE3" i="8" s="1"/>
  <c r="FF3" i="8" a="1"/>
  <c r="FF3" i="8"/>
  <c r="FG3" i="8" a="1"/>
  <c r="FG3" i="8" s="1"/>
  <c r="FH3" i="8" a="1"/>
  <c r="FH3" i="8"/>
  <c r="FI3" i="8" a="1"/>
  <c r="FI3" i="8" s="1"/>
  <c r="FJ3" i="8" a="1"/>
  <c r="FJ3" i="8"/>
  <c r="FK3" i="8" a="1"/>
  <c r="FK3" i="8" s="1"/>
  <c r="FL3" i="8" a="1"/>
  <c r="FL3" i="8"/>
  <c r="FM3" i="8" a="1"/>
  <c r="FM3" i="8" s="1"/>
  <c r="FN3" i="8" a="1"/>
  <c r="FN3" i="8"/>
  <c r="FO3" i="8" a="1"/>
  <c r="FO3" i="8" s="1"/>
  <c r="FP3" i="8" a="1"/>
  <c r="FP3" i="8"/>
  <c r="FQ3" i="8" a="1"/>
  <c r="FQ3" i="8" s="1"/>
  <c r="FR3" i="8" a="1"/>
  <c r="FR3" i="8"/>
  <c r="FS3" i="8" a="1"/>
  <c r="FS3" i="8" s="1"/>
  <c r="FT3" i="8" a="1"/>
  <c r="FT3" i="8"/>
  <c r="FU3" i="8" a="1"/>
  <c r="FU3" i="8" s="1"/>
  <c r="FV3" i="8" a="1"/>
  <c r="FV3" i="8"/>
  <c r="FW3" i="8" a="1"/>
  <c r="FW3" i="8" s="1"/>
  <c r="FX3" i="8" a="1"/>
  <c r="FX3" i="8"/>
  <c r="FY3" i="8" a="1"/>
  <c r="FY3" i="8" s="1"/>
  <c r="DZ3" i="8" a="1"/>
  <c r="DZ3" i="8" s="1"/>
  <c r="EA3" i="8" a="1"/>
  <c r="EA3" i="8" s="1"/>
  <c r="EB3" i="8" a="1"/>
  <c r="EB3" i="8"/>
  <c r="EC3" i="8" a="1"/>
  <c r="EC3" i="8" s="1"/>
  <c r="ED3" i="8" a="1"/>
  <c r="ED3" i="8" s="1"/>
  <c r="EE3" i="8" a="1"/>
  <c r="EE3" i="8" s="1"/>
  <c r="EF3" i="8" a="1"/>
  <c r="EF3" i="8"/>
  <c r="EG3" i="8" a="1"/>
  <c r="EG3" i="8" s="1"/>
  <c r="EH3" i="8" a="1"/>
  <c r="EH3" i="8" s="1"/>
  <c r="EI3" i="8" a="1"/>
  <c r="EI3" i="8" s="1"/>
  <c r="EJ3" i="8" a="1"/>
  <c r="EJ3" i="8"/>
  <c r="EK3" i="8" a="1"/>
  <c r="EK3" i="8" s="1"/>
  <c r="EL3" i="8" a="1"/>
  <c r="EL3" i="8" s="1"/>
  <c r="EM3" i="8" a="1"/>
  <c r="EM3" i="8" s="1"/>
  <c r="EN3" i="8" a="1"/>
  <c r="EN3" i="8"/>
  <c r="EO3" i="8" a="1"/>
  <c r="EO3" i="8" s="1"/>
  <c r="EP3" i="8" a="1"/>
  <c r="EP3" i="8" s="1"/>
  <c r="EQ3" i="8" a="1"/>
  <c r="EQ3" i="8" s="1"/>
  <c r="ER3" i="8" a="1"/>
  <c r="ER3" i="8"/>
  <c r="ES3" i="8" a="1"/>
  <c r="ES3" i="8" s="1"/>
  <c r="ET3" i="8" a="1"/>
  <c r="ET3" i="8" s="1"/>
  <c r="EU3" i="8" a="1"/>
  <c r="EU3" i="8" s="1"/>
  <c r="EV3" i="8" a="1"/>
  <c r="EV3" i="8"/>
  <c r="EW3" i="8" a="1"/>
  <c r="EW3" i="8" s="1"/>
  <c r="EX3" i="8" a="1"/>
  <c r="EX3" i="8" s="1"/>
  <c r="CV32" i="8" a="1"/>
  <c r="CV32" i="8" s="1"/>
  <c r="CM24" i="8"/>
  <c r="CQ28" i="8"/>
  <c r="CL23" i="8"/>
  <c r="CG18" i="8"/>
  <c r="CJ21" i="8"/>
  <c r="CG19" i="8"/>
  <c r="CH19" i="8"/>
  <c r="CE16" i="8"/>
  <c r="CL24" i="8"/>
  <c r="CO28" i="8"/>
  <c r="CP28" i="8"/>
  <c r="CP27" i="8"/>
  <c r="CN27" i="8"/>
  <c r="CO27" i="8"/>
  <c r="CN28" i="8"/>
  <c r="CN29" i="8"/>
  <c r="CO29" i="8"/>
  <c r="CN30" i="8"/>
  <c r="CO30" i="8"/>
  <c r="CO26" i="8"/>
  <c r="CF21" i="8"/>
  <c r="CG21" i="8"/>
  <c r="CH21" i="8"/>
  <c r="CI21" i="8"/>
  <c r="CG20" i="8"/>
  <c r="CH20" i="8"/>
  <c r="CI20" i="8"/>
  <c r="CA12" i="8"/>
  <c r="CC16" i="8"/>
  <c r="CD16" i="8"/>
  <c r="CD15" i="8"/>
  <c r="CU32" i="8"/>
  <c r="CV33" i="8"/>
  <c r="CU33" i="8"/>
  <c r="CT31" i="8"/>
  <c r="CT32" i="8"/>
  <c r="CT33" i="8"/>
  <c r="CX35" i="8"/>
  <c r="CX36" i="8"/>
  <c r="CY36" i="8"/>
  <c r="DF43" i="8"/>
  <c r="DD43" i="8"/>
  <c r="DE43" i="8"/>
  <c r="DD44" i="8"/>
  <c r="DE44" i="8"/>
  <c r="DE42" i="8"/>
  <c r="DH45" i="8"/>
  <c r="DK48" i="8"/>
  <c r="DM50" i="8"/>
  <c r="DO52" i="8"/>
  <c r="DO53" i="8"/>
  <c r="DP53" i="8"/>
  <c r="DO54" i="8"/>
  <c r="DP54" i="8"/>
  <c r="DQ54" i="8"/>
  <c r="DR55" i="8"/>
  <c r="DO55" i="8"/>
  <c r="DP55" i="8"/>
  <c r="DQ55" i="8"/>
  <c r="DE45" i="8"/>
  <c r="DF45" i="8"/>
  <c r="DG45" i="8"/>
  <c r="DF44" i="8"/>
  <c r="DG44" i="8"/>
  <c r="DE46" i="8"/>
  <c r="DF46" i="8"/>
  <c r="DG46" i="8"/>
  <c r="DH46" i="8"/>
  <c r="DI46" i="8"/>
  <c r="DA38" i="8"/>
  <c r="CX38" i="8"/>
  <c r="CY38" i="8"/>
  <c r="CZ38" i="8"/>
  <c r="CX37" i="8"/>
  <c r="CY37" i="8"/>
  <c r="CZ37" i="8"/>
  <c r="CX39" i="8"/>
  <c r="CY39" i="8"/>
  <c r="CZ39" i="8"/>
  <c r="DA39" i="8"/>
  <c r="DB39" i="8"/>
  <c r="CX40" i="8"/>
  <c r="CY40" i="8"/>
  <c r="CZ40" i="8"/>
  <c r="DA40" i="8"/>
  <c r="DB40" i="8"/>
  <c r="DC40" i="8"/>
  <c r="CW37" i="8"/>
  <c r="CW38" i="8"/>
  <c r="CW39" i="8"/>
  <c r="CW40" i="8"/>
  <c r="BT5" i="8"/>
  <c r="BY12" i="8"/>
  <c r="BZ12" i="8"/>
  <c r="BY13" i="8"/>
  <c r="BZ13" i="8"/>
  <c r="BY14" i="8"/>
  <c r="BZ14" i="8"/>
  <c r="BZ11" i="8"/>
  <c r="BY10" i="8"/>
  <c r="BY11" i="8"/>
  <c r="BX9" i="8"/>
  <c r="BX10" i="8"/>
  <c r="BX11" i="8"/>
  <c r="BX12" i="8"/>
  <c r="BW8" i="8"/>
  <c r="BW9" i="8"/>
  <c r="BW10" i="8"/>
  <c r="BW11" i="8"/>
  <c r="BW12" i="8"/>
  <c r="BU6" i="8"/>
  <c r="BU7" i="8"/>
  <c r="BU8" i="8"/>
  <c r="BU9" i="8"/>
  <c r="BU10" i="8"/>
  <c r="BU11" i="8"/>
  <c r="BU12" i="8"/>
  <c r="BR14" i="8"/>
  <c r="BS14" i="8"/>
  <c r="BT14" i="8"/>
  <c r="BU14" i="8"/>
  <c r="BV14" i="8"/>
  <c r="BW14" i="8"/>
  <c r="BX14" i="8"/>
  <c r="CA14" i="8"/>
  <c r="CB14" i="8"/>
  <c r="BR15" i="8"/>
  <c r="BS15" i="8"/>
  <c r="BT15" i="8"/>
  <c r="BU15" i="8"/>
  <c r="BV15" i="8"/>
  <c r="BW15" i="8"/>
  <c r="BX15" i="8"/>
  <c r="BY15" i="8"/>
  <c r="BZ15" i="8"/>
  <c r="CA15" i="8"/>
  <c r="CB15" i="8"/>
  <c r="BR16" i="8"/>
  <c r="BS16" i="8"/>
  <c r="BT16" i="8"/>
  <c r="BU16" i="8"/>
  <c r="BV16" i="8"/>
  <c r="BW16" i="8"/>
  <c r="BX16" i="8"/>
  <c r="BY16" i="8"/>
  <c r="BZ16" i="8"/>
  <c r="CA16" i="8"/>
  <c r="CB16" i="8"/>
  <c r="BR17" i="8"/>
  <c r="BS17" i="8"/>
  <c r="BT17" i="8"/>
  <c r="BU17" i="8"/>
  <c r="BV17" i="8"/>
  <c r="BW17" i="8"/>
  <c r="BX17" i="8"/>
  <c r="BY17" i="8"/>
  <c r="BZ17" i="8"/>
  <c r="CA17" i="8"/>
  <c r="CB17" i="8"/>
  <c r="BS13" i="8"/>
  <c r="BT13" i="8"/>
  <c r="BU13" i="8"/>
  <c r="BV13" i="8"/>
  <c r="BW13" i="8"/>
  <c r="BX13" i="8"/>
  <c r="CA13" i="8"/>
  <c r="CB13" i="8"/>
  <c r="CC14" i="8"/>
  <c r="CC15" i="8"/>
  <c r="DL52" i="8"/>
  <c r="DM52" i="8"/>
  <c r="DN52" i="8"/>
  <c r="DL53" i="8"/>
  <c r="DM53" i="8"/>
  <c r="DN53" i="8"/>
  <c r="DL54" i="8"/>
  <c r="DM54" i="8"/>
  <c r="DN54" i="8"/>
  <c r="DL55" i="8"/>
  <c r="DM55" i="8"/>
  <c r="DN55" i="8"/>
  <c r="DM51" i="8"/>
  <c r="DN51" i="8"/>
  <c r="DJ50" i="8"/>
  <c r="DK50" i="8"/>
  <c r="DL50" i="8"/>
  <c r="DJ51" i="8"/>
  <c r="DK51" i="8"/>
  <c r="DL51" i="8"/>
  <c r="DJ52" i="8"/>
  <c r="DK52" i="8"/>
  <c r="DJ53" i="8"/>
  <c r="DK53" i="8"/>
  <c r="DJ54" i="8"/>
  <c r="DK54" i="8"/>
  <c r="DJ55" i="8"/>
  <c r="DK55" i="8"/>
  <c r="DJ56" i="8"/>
  <c r="DK56" i="8"/>
  <c r="DL56" i="8"/>
  <c r="DK49" i="8"/>
  <c r="DL49" i="8"/>
  <c r="DD47" i="8"/>
  <c r="DE47" i="8"/>
  <c r="DF47" i="8"/>
  <c r="DG47" i="8"/>
  <c r="DH47" i="8"/>
  <c r="DI47" i="8"/>
  <c r="DJ47" i="8"/>
  <c r="DD48" i="8"/>
  <c r="DE48" i="8"/>
  <c r="DF48" i="8"/>
  <c r="DG48" i="8"/>
  <c r="DH48" i="8"/>
  <c r="DI48" i="8"/>
  <c r="DJ48" i="8"/>
  <c r="DD49" i="8"/>
  <c r="DE49" i="8"/>
  <c r="DF49" i="8"/>
  <c r="DG49" i="8"/>
  <c r="DH49" i="8"/>
  <c r="DI49" i="8"/>
  <c r="DJ49" i="8"/>
  <c r="DD50" i="8"/>
  <c r="DE50" i="8"/>
  <c r="DF50" i="8"/>
  <c r="DG50" i="8"/>
  <c r="DH50" i="8"/>
  <c r="DI50" i="8"/>
  <c r="DD51" i="8"/>
  <c r="DE51" i="8"/>
  <c r="DF51" i="8"/>
  <c r="DG51" i="8"/>
  <c r="DH51" i="8"/>
  <c r="DI51" i="8"/>
  <c r="DD52" i="8"/>
  <c r="DE52" i="8"/>
  <c r="DF52" i="8"/>
  <c r="DG52" i="8"/>
  <c r="DH52" i="8"/>
  <c r="DI52" i="8"/>
  <c r="DD53" i="8"/>
  <c r="DE53" i="8"/>
  <c r="DF53" i="8"/>
  <c r="DG53" i="8"/>
  <c r="DH53" i="8"/>
  <c r="DI53" i="8"/>
  <c r="DD54" i="8"/>
  <c r="DE54" i="8"/>
  <c r="DF54" i="8"/>
  <c r="DG54" i="8"/>
  <c r="DH54" i="8"/>
  <c r="DI54" i="8"/>
  <c r="DD55" i="8"/>
  <c r="DE55" i="8"/>
  <c r="DF55" i="8"/>
  <c r="DG55" i="8"/>
  <c r="DH55" i="8"/>
  <c r="DI55" i="8"/>
  <c r="DE56" i="8"/>
  <c r="DF56" i="8"/>
  <c r="DG56" i="8"/>
  <c r="DH56" i="8"/>
  <c r="DI56" i="8"/>
  <c r="CS35" i="8"/>
  <c r="CT35" i="8"/>
  <c r="CU35" i="8"/>
  <c r="CV35" i="8"/>
  <c r="CW35" i="8"/>
  <c r="CS36" i="8"/>
  <c r="CT36" i="8"/>
  <c r="CU36" i="8"/>
  <c r="CV36" i="8"/>
  <c r="CW36" i="8"/>
  <c r="CS37" i="8"/>
  <c r="CT37" i="8"/>
  <c r="CU37" i="8"/>
  <c r="CV37" i="8"/>
  <c r="CS38" i="8"/>
  <c r="CT38" i="8"/>
  <c r="CU38" i="8"/>
  <c r="CV38" i="8"/>
  <c r="CS39" i="8"/>
  <c r="CT39" i="8"/>
  <c r="CU39" i="8"/>
  <c r="CV39" i="8"/>
  <c r="CS40" i="8"/>
  <c r="CT40" i="8"/>
  <c r="CU40" i="8"/>
  <c r="CV40" i="8"/>
  <c r="CS41" i="8"/>
  <c r="CT41" i="8"/>
  <c r="CU41" i="8"/>
  <c r="CV41" i="8"/>
  <c r="CW41" i="8"/>
  <c r="CS42" i="8"/>
  <c r="CT42" i="8"/>
  <c r="CU42" i="8"/>
  <c r="CV42" i="8"/>
  <c r="CW42" i="8"/>
  <c r="CS43" i="8"/>
  <c r="CT43" i="8"/>
  <c r="CU43" i="8"/>
  <c r="CV43" i="8"/>
  <c r="CW43" i="8"/>
  <c r="CS44" i="8"/>
  <c r="CT44" i="8"/>
  <c r="CU44" i="8"/>
  <c r="CV44" i="8"/>
  <c r="CW44" i="8"/>
  <c r="CS45" i="8"/>
  <c r="CT45" i="8"/>
  <c r="CU45" i="8"/>
  <c r="CV45" i="8"/>
  <c r="CW45" i="8"/>
  <c r="CT34" i="8"/>
  <c r="CU34" i="8"/>
  <c r="CV34" i="8"/>
  <c r="CW34" i="8"/>
  <c r="CR31" i="8"/>
  <c r="CS31" i="8"/>
  <c r="CR32" i="8"/>
  <c r="CS32" i="8"/>
  <c r="CR33" i="8"/>
  <c r="CS33" i="8"/>
  <c r="CR34" i="8"/>
  <c r="CS34" i="8"/>
  <c r="CR35" i="8"/>
  <c r="CR36" i="8"/>
  <c r="CR37" i="8"/>
  <c r="CR38" i="8"/>
  <c r="CR39" i="8"/>
  <c r="CR40" i="8"/>
  <c r="CS30" i="8"/>
  <c r="CJ26" i="8"/>
  <c r="CK26" i="8"/>
  <c r="CL26" i="8"/>
  <c r="CM26" i="8"/>
  <c r="CN26" i="8"/>
  <c r="CJ27" i="8"/>
  <c r="CK27" i="8"/>
  <c r="CL27" i="8"/>
  <c r="CM27" i="8"/>
  <c r="CJ28" i="8"/>
  <c r="CK28" i="8"/>
  <c r="CL28" i="8"/>
  <c r="CM28" i="8"/>
  <c r="CJ29" i="8"/>
  <c r="CK29" i="8"/>
  <c r="CL29" i="8"/>
  <c r="CM29" i="8"/>
  <c r="CJ30" i="8"/>
  <c r="CK30" i="8"/>
  <c r="CL30" i="8"/>
  <c r="CM30" i="8"/>
  <c r="CJ31" i="8"/>
  <c r="CK31" i="8"/>
  <c r="CL31" i="8"/>
  <c r="CM31" i="8"/>
  <c r="CN31" i="8"/>
  <c r="CJ32" i="8"/>
  <c r="CK32" i="8"/>
  <c r="CL32" i="8"/>
  <c r="CM32" i="8"/>
  <c r="CN32" i="8"/>
  <c r="CJ33" i="8"/>
  <c r="CK33" i="8"/>
  <c r="CL33" i="8"/>
  <c r="CM33" i="8"/>
  <c r="CN33" i="8"/>
  <c r="CJ34" i="8"/>
  <c r="CK34" i="8"/>
  <c r="CL34" i="8"/>
  <c r="CM34" i="8"/>
  <c r="CN34" i="8"/>
  <c r="CJ35" i="8"/>
  <c r="CK35" i="8"/>
  <c r="CL35" i="8"/>
  <c r="CM35" i="8"/>
  <c r="CN35" i="8"/>
  <c r="CJ36" i="8"/>
  <c r="CK36" i="8"/>
  <c r="CL36" i="8"/>
  <c r="CM36" i="8"/>
  <c r="CN36" i="8"/>
  <c r="CK25" i="8"/>
  <c r="CL25" i="8"/>
  <c r="CM25" i="8"/>
  <c r="CN25" i="8"/>
  <c r="CG22" i="8"/>
  <c r="CH22" i="8"/>
  <c r="CI22" i="8"/>
  <c r="CJ22" i="8"/>
  <c r="CK22" i="8"/>
  <c r="CG23" i="8"/>
  <c r="CH23" i="8"/>
  <c r="CI23" i="8"/>
  <c r="CJ23" i="8"/>
  <c r="CK23" i="8"/>
  <c r="CG24" i="8"/>
  <c r="CH24" i="8"/>
  <c r="CI24" i="8"/>
  <c r="CJ24" i="8"/>
  <c r="CK24" i="8"/>
  <c r="CG25" i="8"/>
  <c r="CH25" i="8"/>
  <c r="CI25" i="8"/>
  <c r="CJ25" i="8"/>
  <c r="CG26" i="8"/>
  <c r="CH26" i="8"/>
  <c r="CI26" i="8"/>
  <c r="CG27" i="8"/>
  <c r="CH27" i="8"/>
  <c r="CI27" i="8"/>
  <c r="CG28" i="8"/>
  <c r="CH28" i="8"/>
  <c r="CI28" i="8"/>
  <c r="CG29" i="8"/>
  <c r="CH29" i="8"/>
  <c r="CI29" i="8"/>
  <c r="CP29" i="8"/>
  <c r="CQ29" i="8"/>
  <c r="CR29" i="8"/>
  <c r="CG30" i="8"/>
  <c r="CH30" i="8"/>
  <c r="CI30" i="8"/>
  <c r="CP30" i="8"/>
  <c r="CQ30" i="8"/>
  <c r="CR30" i="8"/>
  <c r="CG31" i="8"/>
  <c r="CH31" i="8"/>
  <c r="CI31" i="8"/>
  <c r="CO31" i="8"/>
  <c r="CP31" i="8"/>
  <c r="CQ31" i="8"/>
  <c r="CG32" i="8"/>
  <c r="CH32" i="8"/>
  <c r="CI32" i="8"/>
  <c r="CO32" i="8"/>
  <c r="CP32" i="8"/>
  <c r="CQ32" i="8"/>
  <c r="CG33" i="8"/>
  <c r="CH33" i="8"/>
  <c r="CI33" i="8"/>
  <c r="CO33" i="8"/>
  <c r="CP33" i="8"/>
  <c r="CQ33" i="8"/>
  <c r="CG34" i="8"/>
  <c r="CH34" i="8"/>
  <c r="CI34" i="8"/>
  <c r="CO34" i="8"/>
  <c r="CP34" i="8"/>
  <c r="CQ34" i="8"/>
  <c r="CG35" i="8"/>
  <c r="CH35" i="8"/>
  <c r="CI35" i="8"/>
  <c r="CO35" i="8"/>
  <c r="CP35" i="8"/>
  <c r="CQ35" i="8"/>
  <c r="CG36" i="8"/>
  <c r="CH36" i="8"/>
  <c r="CI36" i="8"/>
  <c r="CO36" i="8"/>
  <c r="CP36" i="8"/>
  <c r="CQ36" i="8"/>
  <c r="CG37" i="8"/>
  <c r="CH37" i="8"/>
  <c r="CI37" i="8"/>
  <c r="CJ37" i="8"/>
  <c r="CK37" i="8"/>
  <c r="CL37" i="8"/>
  <c r="CM37" i="8"/>
  <c r="CN37" i="8"/>
  <c r="CO37" i="8"/>
  <c r="CP37" i="8"/>
  <c r="CQ37" i="8"/>
  <c r="CG38" i="8"/>
  <c r="CH38" i="8"/>
  <c r="CI38" i="8"/>
  <c r="CJ38" i="8"/>
  <c r="CK38" i="8"/>
  <c r="CL38" i="8"/>
  <c r="CM38" i="8"/>
  <c r="CN38" i="8"/>
  <c r="CO38" i="8"/>
  <c r="CP38" i="8"/>
  <c r="CQ38" i="8"/>
  <c r="CG39" i="8"/>
  <c r="CH39" i="8"/>
  <c r="CI39" i="8"/>
  <c r="CJ39" i="8"/>
  <c r="CK39" i="8"/>
  <c r="CL39" i="8"/>
  <c r="CM39" i="8"/>
  <c r="CN39" i="8"/>
  <c r="CO39" i="8"/>
  <c r="CP39" i="8"/>
  <c r="CQ39" i="8"/>
  <c r="CG40" i="8"/>
  <c r="CH40" i="8"/>
  <c r="CI40" i="8"/>
  <c r="CJ40" i="8"/>
  <c r="CK40" i="8"/>
  <c r="CL40" i="8"/>
  <c r="CM40" i="8"/>
  <c r="CN40" i="8"/>
  <c r="CO40" i="8"/>
  <c r="CP40" i="8"/>
  <c r="CQ40" i="8"/>
  <c r="BT6" i="8"/>
  <c r="BT7" i="8"/>
  <c r="BT8" i="8"/>
  <c r="BT9" i="8"/>
  <c r="BT10" i="8"/>
  <c r="BT11" i="8"/>
  <c r="BT12" i="8"/>
  <c r="BS4" i="8"/>
  <c r="BS5" i="8"/>
  <c r="BS6" i="8"/>
  <c r="BS7" i="8"/>
  <c r="BS8" i="8"/>
  <c r="BS9" i="8"/>
  <c r="BS10" i="8"/>
  <c r="BS11" i="8"/>
  <c r="BS12" i="8"/>
  <c r="BV7" i="8"/>
  <c r="BV8" i="8"/>
  <c r="BV9" i="8"/>
  <c r="BV10" i="8"/>
  <c r="BV11" i="8"/>
  <c r="BV12" i="8"/>
  <c r="BV6" i="8" a="1"/>
  <c r="BV6" i="8" s="1"/>
  <c r="CC17" i="8"/>
  <c r="CD17" i="8"/>
  <c r="CE17" i="8"/>
  <c r="CF17" i="8"/>
  <c r="BS18" i="8"/>
  <c r="BT18" i="8"/>
  <c r="BU18" i="8"/>
  <c r="BV18" i="8"/>
  <c r="BW18" i="8"/>
  <c r="BX18" i="8"/>
  <c r="BY18" i="8"/>
  <c r="BZ18" i="8"/>
  <c r="CA18" i="8"/>
  <c r="CB18" i="8"/>
  <c r="CC18" i="8"/>
  <c r="CD18" i="8"/>
  <c r="CE18" i="8"/>
  <c r="CF18" i="8"/>
  <c r="BS19" i="8"/>
  <c r="BT19" i="8"/>
  <c r="BU19" i="8"/>
  <c r="BV19" i="8"/>
  <c r="BW19" i="8"/>
  <c r="BX19" i="8"/>
  <c r="BY19" i="8"/>
  <c r="BZ19" i="8"/>
  <c r="CA19" i="8"/>
  <c r="CB19" i="8"/>
  <c r="CC19" i="8"/>
  <c r="CD19" i="8"/>
  <c r="CE19" i="8"/>
  <c r="CF19" i="8"/>
  <c r="BS20" i="8"/>
  <c r="BT20" i="8"/>
  <c r="BU20" i="8"/>
  <c r="BV20" i="8"/>
  <c r="BW20" i="8"/>
  <c r="BX20" i="8"/>
  <c r="BY20" i="8"/>
  <c r="BZ20" i="8"/>
  <c r="CA20" i="8"/>
  <c r="CB20" i="8"/>
  <c r="CC20" i="8"/>
  <c r="CD20" i="8"/>
  <c r="CE20" i="8"/>
  <c r="CF20" i="8"/>
  <c r="BS21" i="8"/>
  <c r="BT21" i="8"/>
  <c r="BU21" i="8"/>
  <c r="BV21" i="8"/>
  <c r="BW21" i="8"/>
  <c r="BX21" i="8"/>
  <c r="BY21" i="8"/>
  <c r="BZ21" i="8"/>
  <c r="CA21" i="8"/>
  <c r="CB21" i="8"/>
  <c r="CC21" i="8"/>
  <c r="CD21" i="8"/>
  <c r="CE21" i="8"/>
  <c r="BS22" i="8"/>
  <c r="BT22" i="8"/>
  <c r="BU22" i="8"/>
  <c r="BV22" i="8"/>
  <c r="BW22" i="8"/>
  <c r="BX22" i="8"/>
  <c r="BY22" i="8"/>
  <c r="BZ22" i="8"/>
  <c r="CA22" i="8"/>
  <c r="CB22" i="8"/>
  <c r="CC22" i="8"/>
  <c r="CD22" i="8"/>
  <c r="CE22" i="8"/>
  <c r="CF22" i="8"/>
  <c r="BS23" i="8"/>
  <c r="BT23" i="8"/>
  <c r="BU23" i="8"/>
  <c r="BV23" i="8"/>
  <c r="BW23" i="8"/>
  <c r="BX23" i="8"/>
  <c r="BY23" i="8"/>
  <c r="BZ23" i="8"/>
  <c r="CA23" i="8"/>
  <c r="CB23" i="8"/>
  <c r="CC23" i="8"/>
  <c r="CD23" i="8"/>
  <c r="CE23" i="8"/>
  <c r="CF23" i="8"/>
  <c r="BS24" i="8"/>
  <c r="BT24" i="8"/>
  <c r="BU24" i="8"/>
  <c r="BV24" i="8"/>
  <c r="BW24" i="8"/>
  <c r="BX24" i="8"/>
  <c r="BY24" i="8"/>
  <c r="BZ24" i="8"/>
  <c r="CA24" i="8"/>
  <c r="CB24" i="8"/>
  <c r="CC24" i="8"/>
  <c r="CD24" i="8"/>
  <c r="CE24" i="8"/>
  <c r="CF24" i="8"/>
  <c r="BS25" i="8"/>
  <c r="BT25" i="8"/>
  <c r="BU25" i="8"/>
  <c r="BV25" i="8"/>
  <c r="BW25" i="8"/>
  <c r="BX25" i="8"/>
  <c r="BY25" i="8"/>
  <c r="BZ25" i="8"/>
  <c r="CA25" i="8"/>
  <c r="CB25" i="8"/>
  <c r="CC25" i="8"/>
  <c r="CD25" i="8"/>
  <c r="CE25" i="8"/>
  <c r="CF25" i="8"/>
  <c r="BS26" i="8"/>
  <c r="BT26" i="8"/>
  <c r="BU26" i="8"/>
  <c r="BV26" i="8"/>
  <c r="BW26" i="8"/>
  <c r="BX26" i="8"/>
  <c r="BY26" i="8"/>
  <c r="BZ26" i="8"/>
  <c r="CA26" i="8"/>
  <c r="CB26" i="8"/>
  <c r="CC26" i="8"/>
  <c r="CD26" i="8"/>
  <c r="CE26" i="8"/>
  <c r="CF26" i="8"/>
  <c r="BS27" i="8"/>
  <c r="BT27" i="8"/>
  <c r="BU27" i="8"/>
  <c r="BV27" i="8"/>
  <c r="BW27" i="8"/>
  <c r="BX27" i="8"/>
  <c r="BY27" i="8"/>
  <c r="BZ27" i="8"/>
  <c r="CA27" i="8"/>
  <c r="CB27" i="8"/>
  <c r="CC27" i="8"/>
  <c r="CD27" i="8"/>
  <c r="CE27" i="8"/>
  <c r="CF27" i="8"/>
  <c r="BS28" i="8"/>
  <c r="BT28" i="8"/>
  <c r="BU28" i="8"/>
  <c r="BV28" i="8"/>
  <c r="BW28" i="8"/>
  <c r="BX28" i="8"/>
  <c r="BY28" i="8"/>
  <c r="BZ28" i="8"/>
  <c r="CA28" i="8"/>
  <c r="CB28" i="8"/>
  <c r="CC28" i="8"/>
  <c r="CD28" i="8"/>
  <c r="CE28" i="8"/>
  <c r="CF28" i="8"/>
  <c r="BS29" i="8"/>
  <c r="BT29" i="8"/>
  <c r="BU29" i="8"/>
  <c r="BV29" i="8"/>
  <c r="BW29" i="8"/>
  <c r="BX29" i="8"/>
  <c r="BY29" i="8"/>
  <c r="BZ29" i="8"/>
  <c r="CA29" i="8"/>
  <c r="CB29" i="8"/>
  <c r="CC29" i="8"/>
  <c r="CD29" i="8"/>
  <c r="CE29" i="8"/>
  <c r="CF29" i="8"/>
  <c r="BS30" i="8"/>
  <c r="BT30" i="8"/>
  <c r="BU30" i="8"/>
  <c r="BV30" i="8"/>
  <c r="BW30" i="8"/>
  <c r="BX30" i="8"/>
  <c r="BY30" i="8"/>
  <c r="BZ30" i="8"/>
  <c r="CA30" i="8"/>
  <c r="CB30" i="8"/>
  <c r="CC30" i="8"/>
  <c r="CD30" i="8"/>
  <c r="CE30" i="8"/>
  <c r="CF30" i="8"/>
  <c r="BS31" i="8"/>
  <c r="BT31" i="8"/>
  <c r="BU31" i="8"/>
  <c r="BV31" i="8"/>
  <c r="BW31" i="8"/>
  <c r="BX31" i="8"/>
  <c r="BY31" i="8"/>
  <c r="BZ31" i="8"/>
  <c r="CA31" i="8"/>
  <c r="CB31" i="8"/>
  <c r="CC31" i="8"/>
  <c r="CD31" i="8"/>
  <c r="CE31" i="8"/>
  <c r="CF31" i="8"/>
  <c r="BS32" i="8"/>
  <c r="BT32" i="8"/>
  <c r="BU32" i="8"/>
  <c r="BV32" i="8"/>
  <c r="BW32" i="8"/>
  <c r="BX32" i="8"/>
  <c r="BY32" i="8"/>
  <c r="BZ32" i="8"/>
  <c r="CA32" i="8"/>
  <c r="CB32" i="8"/>
  <c r="CC32" i="8"/>
  <c r="CD32" i="8"/>
  <c r="CE32" i="8"/>
  <c r="CF32" i="8"/>
  <c r="BS33" i="8"/>
  <c r="BT33" i="8"/>
  <c r="BU33" i="8"/>
  <c r="BV33" i="8"/>
  <c r="BW33" i="8"/>
  <c r="BX33" i="8"/>
  <c r="BY33" i="8"/>
  <c r="BZ33" i="8"/>
  <c r="CA33" i="8"/>
  <c r="CB33" i="8"/>
  <c r="CC33" i="8"/>
  <c r="CD33" i="8"/>
  <c r="CE33" i="8"/>
  <c r="CF33" i="8"/>
  <c r="BS34" i="8"/>
  <c r="BT34" i="8"/>
  <c r="BU34" i="8"/>
  <c r="BV34" i="8"/>
  <c r="BW34" i="8"/>
  <c r="BX34" i="8"/>
  <c r="BY34" i="8"/>
  <c r="BZ34" i="8"/>
  <c r="CA34" i="8"/>
  <c r="CB34" i="8"/>
  <c r="CC34" i="8"/>
  <c r="CD34" i="8"/>
  <c r="CE34" i="8"/>
  <c r="CF34" i="8"/>
  <c r="BS35" i="8"/>
  <c r="BT35" i="8"/>
  <c r="BU35" i="8"/>
  <c r="BV35" i="8"/>
  <c r="BW35" i="8"/>
  <c r="BX35" i="8"/>
  <c r="BY35" i="8"/>
  <c r="BZ35" i="8"/>
  <c r="CA35" i="8"/>
  <c r="CB35" i="8"/>
  <c r="CC35" i="8"/>
  <c r="CD35" i="8"/>
  <c r="CE35" i="8"/>
  <c r="CF35" i="8"/>
  <c r="BS36" i="8"/>
  <c r="BT36" i="8"/>
  <c r="BU36" i="8"/>
  <c r="BV36" i="8"/>
  <c r="BW36" i="8"/>
  <c r="BX36" i="8"/>
  <c r="BY36" i="8"/>
  <c r="BZ36" i="8"/>
  <c r="CA36" i="8"/>
  <c r="CB36" i="8"/>
  <c r="CC36" i="8"/>
  <c r="CD36" i="8"/>
  <c r="CE36" i="8"/>
  <c r="CF36" i="8"/>
  <c r="BS37" i="8"/>
  <c r="BT37" i="8"/>
  <c r="BU37" i="8"/>
  <c r="BV37" i="8"/>
  <c r="BW37" i="8"/>
  <c r="BX37" i="8"/>
  <c r="BY37" i="8"/>
  <c r="BZ37" i="8"/>
  <c r="CA37" i="8"/>
  <c r="CB37" i="8"/>
  <c r="CC37" i="8"/>
  <c r="CD37" i="8"/>
  <c r="CE37" i="8"/>
  <c r="CF37" i="8"/>
  <c r="BS38" i="8"/>
  <c r="BT38" i="8"/>
  <c r="BU38" i="8"/>
  <c r="BV38" i="8"/>
  <c r="BW38" i="8"/>
  <c r="BX38" i="8"/>
  <c r="BY38" i="8"/>
  <c r="BZ38" i="8"/>
  <c r="CA38" i="8"/>
  <c r="CB38" i="8"/>
  <c r="CC38" i="8"/>
  <c r="CD38" i="8"/>
  <c r="CE38" i="8"/>
  <c r="CF38" i="8"/>
  <c r="BS39" i="8"/>
  <c r="BT39" i="8"/>
  <c r="BU39" i="8"/>
  <c r="BV39" i="8"/>
  <c r="BW39" i="8"/>
  <c r="BX39" i="8"/>
  <c r="BY39" i="8"/>
  <c r="BZ39" i="8"/>
  <c r="CA39" i="8"/>
  <c r="CB39" i="8"/>
  <c r="CC39" i="8"/>
  <c r="CD39" i="8"/>
  <c r="CE39" i="8"/>
  <c r="CF39" i="8"/>
  <c r="BS40" i="8"/>
  <c r="BT40" i="8"/>
  <c r="BU40" i="8"/>
  <c r="BV40" i="8"/>
  <c r="BW40" i="8"/>
  <c r="BX40" i="8"/>
  <c r="BY40" i="8"/>
  <c r="BZ40" i="8"/>
  <c r="CA40" i="8"/>
  <c r="CB40" i="8"/>
  <c r="CC40" i="8"/>
  <c r="CD40" i="8"/>
  <c r="CE40" i="8"/>
  <c r="CF40" i="8"/>
  <c r="BS41" i="8"/>
  <c r="BT41" i="8"/>
  <c r="BU41" i="8"/>
  <c r="BV41" i="8"/>
  <c r="BW41" i="8"/>
  <c r="BX41" i="8"/>
  <c r="BY41" i="8"/>
  <c r="BZ41" i="8"/>
  <c r="CA41" i="8"/>
  <c r="CB41" i="8"/>
  <c r="CC41" i="8"/>
  <c r="CD41" i="8"/>
  <c r="CE41" i="8"/>
  <c r="CF41" i="8"/>
  <c r="CG41" i="8"/>
  <c r="CH41" i="8"/>
  <c r="CI41" i="8"/>
  <c r="CJ41" i="8"/>
  <c r="CK41" i="8"/>
  <c r="CL41" i="8"/>
  <c r="CM41" i="8"/>
  <c r="CN41" i="8"/>
  <c r="CO41" i="8"/>
  <c r="CP41" i="8"/>
  <c r="CQ41" i="8"/>
  <c r="CR41" i="8"/>
  <c r="CX41" i="8"/>
  <c r="CY41" i="8"/>
  <c r="CZ41" i="8"/>
  <c r="DA41" i="8"/>
  <c r="DB41" i="8"/>
  <c r="DC41" i="8"/>
  <c r="DD41" i="8"/>
  <c r="BS42" i="8"/>
  <c r="BT42" i="8"/>
  <c r="BU42" i="8"/>
  <c r="BV42" i="8"/>
  <c r="BW42" i="8"/>
  <c r="BX42" i="8"/>
  <c r="BY42" i="8"/>
  <c r="BZ42" i="8"/>
  <c r="CA42" i="8"/>
  <c r="CB42" i="8"/>
  <c r="CC42" i="8"/>
  <c r="CD42" i="8"/>
  <c r="CE42" i="8"/>
  <c r="CF42" i="8"/>
  <c r="CG42" i="8"/>
  <c r="CH42" i="8"/>
  <c r="CI42" i="8"/>
  <c r="CJ42" i="8"/>
  <c r="CK42" i="8"/>
  <c r="CL42" i="8"/>
  <c r="CM42" i="8"/>
  <c r="CN42" i="8"/>
  <c r="CO42" i="8"/>
  <c r="CP42" i="8"/>
  <c r="CQ42" i="8"/>
  <c r="CR42" i="8"/>
  <c r="CX42" i="8"/>
  <c r="CY42" i="8"/>
  <c r="CZ42" i="8"/>
  <c r="DA42" i="8"/>
  <c r="DB42" i="8"/>
  <c r="DC42" i="8"/>
  <c r="DD42" i="8"/>
  <c r="BS43" i="8"/>
  <c r="BT43" i="8"/>
  <c r="BU43" i="8"/>
  <c r="BV43" i="8"/>
  <c r="BW43" i="8"/>
  <c r="BX43" i="8"/>
  <c r="BY43" i="8"/>
  <c r="BZ43" i="8"/>
  <c r="CA43" i="8"/>
  <c r="CB43" i="8"/>
  <c r="CC43" i="8"/>
  <c r="CD43" i="8"/>
  <c r="CE43" i="8"/>
  <c r="CF43" i="8"/>
  <c r="CG43" i="8"/>
  <c r="CH43" i="8"/>
  <c r="CI43" i="8"/>
  <c r="CJ43" i="8"/>
  <c r="CK43" i="8"/>
  <c r="CL43" i="8"/>
  <c r="CM43" i="8"/>
  <c r="CN43" i="8"/>
  <c r="CO43" i="8"/>
  <c r="CP43" i="8"/>
  <c r="CQ43" i="8"/>
  <c r="CR43" i="8"/>
  <c r="CX43" i="8"/>
  <c r="CY43" i="8"/>
  <c r="CZ43" i="8"/>
  <c r="DA43" i="8"/>
  <c r="DB43" i="8"/>
  <c r="DC43" i="8"/>
  <c r="BS44" i="8"/>
  <c r="BT44" i="8"/>
  <c r="BU44" i="8"/>
  <c r="BV44" i="8"/>
  <c r="BW44" i="8"/>
  <c r="BX44" i="8"/>
  <c r="BY44" i="8"/>
  <c r="BZ44" i="8"/>
  <c r="CA44" i="8"/>
  <c r="CB44" i="8"/>
  <c r="CC44" i="8"/>
  <c r="CD44" i="8"/>
  <c r="CE44" i="8"/>
  <c r="CF44" i="8"/>
  <c r="CG44" i="8"/>
  <c r="CH44" i="8"/>
  <c r="CI44" i="8"/>
  <c r="CJ44" i="8"/>
  <c r="CK44" i="8"/>
  <c r="CL44" i="8"/>
  <c r="CM44" i="8"/>
  <c r="CN44" i="8"/>
  <c r="CO44" i="8"/>
  <c r="CP44" i="8"/>
  <c r="CQ44" i="8"/>
  <c r="CR44" i="8"/>
  <c r="CX44" i="8"/>
  <c r="CY44" i="8"/>
  <c r="CZ44" i="8"/>
  <c r="DA44" i="8"/>
  <c r="DB44" i="8"/>
  <c r="DC44" i="8"/>
  <c r="BS45" i="8"/>
  <c r="BT45" i="8"/>
  <c r="BU45" i="8"/>
  <c r="BV45" i="8"/>
  <c r="BW45" i="8"/>
  <c r="BX45" i="8"/>
  <c r="BY45" i="8"/>
  <c r="BZ45" i="8"/>
  <c r="CA45" i="8"/>
  <c r="CB45" i="8"/>
  <c r="CC45" i="8"/>
  <c r="CD45" i="8"/>
  <c r="CE45" i="8"/>
  <c r="CF45" i="8"/>
  <c r="CG45" i="8"/>
  <c r="CH45" i="8"/>
  <c r="CI45" i="8"/>
  <c r="CJ45" i="8"/>
  <c r="CK45" i="8"/>
  <c r="CL45" i="8"/>
  <c r="CM45" i="8"/>
  <c r="CN45" i="8"/>
  <c r="CO45" i="8"/>
  <c r="CP45" i="8"/>
  <c r="CQ45" i="8"/>
  <c r="CR45" i="8"/>
  <c r="CX45" i="8"/>
  <c r="CY45" i="8"/>
  <c r="CZ45" i="8"/>
  <c r="DA45" i="8"/>
  <c r="DB45" i="8"/>
  <c r="DC45" i="8"/>
  <c r="DD45" i="8"/>
  <c r="BS46" i="8"/>
  <c r="BT46" i="8"/>
  <c r="BU46" i="8"/>
  <c r="BV46" i="8"/>
  <c r="BW46" i="8"/>
  <c r="BX46" i="8"/>
  <c r="BY46" i="8"/>
  <c r="BZ46" i="8"/>
  <c r="CA46" i="8"/>
  <c r="CB46" i="8"/>
  <c r="CC46" i="8"/>
  <c r="CD46" i="8"/>
  <c r="CE46" i="8"/>
  <c r="CF46" i="8"/>
  <c r="CG46" i="8"/>
  <c r="CH46" i="8"/>
  <c r="CI46" i="8"/>
  <c r="CJ46" i="8"/>
  <c r="CK46" i="8"/>
  <c r="CL46" i="8"/>
  <c r="CM46" i="8"/>
  <c r="CN46" i="8"/>
  <c r="CO46" i="8"/>
  <c r="CP46" i="8"/>
  <c r="CQ46" i="8"/>
  <c r="CR46" i="8"/>
  <c r="CS46" i="8"/>
  <c r="CT46" i="8"/>
  <c r="CU46" i="8"/>
  <c r="CV46" i="8"/>
  <c r="CW46" i="8"/>
  <c r="CX46" i="8"/>
  <c r="CY46" i="8"/>
  <c r="CZ46" i="8"/>
  <c r="DA46" i="8"/>
  <c r="DB46" i="8"/>
  <c r="DC46" i="8"/>
  <c r="DD46" i="8"/>
  <c r="BS47" i="8"/>
  <c r="BT47" i="8"/>
  <c r="BU47" i="8"/>
  <c r="BV47" i="8"/>
  <c r="BW47" i="8"/>
  <c r="BX47" i="8"/>
  <c r="BY47" i="8"/>
  <c r="BZ47" i="8"/>
  <c r="CA47" i="8"/>
  <c r="CB47" i="8"/>
  <c r="CC47" i="8"/>
  <c r="CD47" i="8"/>
  <c r="CE47" i="8"/>
  <c r="CF47" i="8"/>
  <c r="CG47" i="8"/>
  <c r="CH47" i="8"/>
  <c r="CI47" i="8"/>
  <c r="CJ47" i="8"/>
  <c r="CK47" i="8"/>
  <c r="CL47" i="8"/>
  <c r="CM47" i="8"/>
  <c r="CN47" i="8"/>
  <c r="CO47" i="8"/>
  <c r="CP47" i="8"/>
  <c r="CQ47" i="8"/>
  <c r="CR47" i="8"/>
  <c r="CS47" i="8"/>
  <c r="CT47" i="8"/>
  <c r="CU47" i="8"/>
  <c r="CV47" i="8"/>
  <c r="CW47" i="8"/>
  <c r="CX47" i="8"/>
  <c r="CY47" i="8"/>
  <c r="CZ47" i="8"/>
  <c r="DA47" i="8"/>
  <c r="DB47" i="8"/>
  <c r="DC47" i="8"/>
  <c r="BS48" i="8"/>
  <c r="BT48" i="8"/>
  <c r="BU48" i="8"/>
  <c r="BV48" i="8"/>
  <c r="BW48" i="8"/>
  <c r="BX48" i="8"/>
  <c r="BY48" i="8"/>
  <c r="BZ48" i="8"/>
  <c r="CA48" i="8"/>
  <c r="CB48" i="8"/>
  <c r="CC48" i="8"/>
  <c r="CD48" i="8"/>
  <c r="CE48" i="8"/>
  <c r="CF48" i="8"/>
  <c r="CG48" i="8"/>
  <c r="CH48" i="8"/>
  <c r="CI48" i="8"/>
  <c r="CJ48" i="8"/>
  <c r="CK48" i="8"/>
  <c r="CL48" i="8"/>
  <c r="CM48" i="8"/>
  <c r="CN48" i="8"/>
  <c r="CO48" i="8"/>
  <c r="CP48" i="8"/>
  <c r="CQ48" i="8"/>
  <c r="CR48" i="8"/>
  <c r="CS48" i="8"/>
  <c r="CT48" i="8"/>
  <c r="CU48" i="8"/>
  <c r="CV48" i="8"/>
  <c r="CW48" i="8"/>
  <c r="CX48" i="8"/>
  <c r="CY48" i="8"/>
  <c r="CZ48" i="8"/>
  <c r="DA48" i="8"/>
  <c r="DB48" i="8"/>
  <c r="DC48" i="8"/>
  <c r="BS49" i="8"/>
  <c r="BT49" i="8"/>
  <c r="BU49" i="8"/>
  <c r="BV49" i="8"/>
  <c r="BW49" i="8"/>
  <c r="BX49" i="8"/>
  <c r="BY49" i="8"/>
  <c r="BZ49" i="8"/>
  <c r="CA49" i="8"/>
  <c r="CB49" i="8"/>
  <c r="CC49" i="8"/>
  <c r="CD49" i="8"/>
  <c r="CE49" i="8"/>
  <c r="CF49" i="8"/>
  <c r="CG49" i="8"/>
  <c r="CH49" i="8"/>
  <c r="CI49" i="8"/>
  <c r="CJ49" i="8"/>
  <c r="CK49" i="8"/>
  <c r="CL49" i="8"/>
  <c r="CM49" i="8"/>
  <c r="CN49" i="8"/>
  <c r="CO49" i="8"/>
  <c r="CP49" i="8"/>
  <c r="CQ49" i="8"/>
  <c r="CR49" i="8"/>
  <c r="CS49" i="8"/>
  <c r="CT49" i="8"/>
  <c r="CU49" i="8"/>
  <c r="CV49" i="8"/>
  <c r="CW49" i="8"/>
  <c r="CX49" i="8"/>
  <c r="CY49" i="8"/>
  <c r="CZ49" i="8"/>
  <c r="DA49" i="8"/>
  <c r="DB49" i="8"/>
  <c r="DC49" i="8"/>
  <c r="BS50" i="8"/>
  <c r="BT50" i="8"/>
  <c r="BU50" i="8"/>
  <c r="BV50" i="8"/>
  <c r="BW50" i="8"/>
  <c r="BX50" i="8"/>
  <c r="BY50" i="8"/>
  <c r="BZ50" i="8"/>
  <c r="CA50" i="8"/>
  <c r="CB50" i="8"/>
  <c r="CC50" i="8"/>
  <c r="CD50" i="8"/>
  <c r="CE50" i="8"/>
  <c r="CF50" i="8"/>
  <c r="CG50" i="8"/>
  <c r="CH50" i="8"/>
  <c r="CI50" i="8"/>
  <c r="CJ50" i="8"/>
  <c r="CK50" i="8"/>
  <c r="CL50" i="8"/>
  <c r="CM50" i="8"/>
  <c r="CN50" i="8"/>
  <c r="CO50" i="8"/>
  <c r="CP50" i="8"/>
  <c r="CQ50" i="8"/>
  <c r="CR50" i="8"/>
  <c r="CS50" i="8"/>
  <c r="CT50" i="8"/>
  <c r="CU50" i="8"/>
  <c r="CV50" i="8"/>
  <c r="CW50" i="8"/>
  <c r="CX50" i="8"/>
  <c r="CY50" i="8"/>
  <c r="CZ50" i="8"/>
  <c r="DA50" i="8"/>
  <c r="DB50" i="8"/>
  <c r="DC50" i="8"/>
  <c r="BS51" i="8"/>
  <c r="BT51" i="8"/>
  <c r="BU51" i="8"/>
  <c r="BV51" i="8"/>
  <c r="BW51" i="8"/>
  <c r="BX51" i="8"/>
  <c r="BY51" i="8"/>
  <c r="BZ51" i="8"/>
  <c r="CA51" i="8"/>
  <c r="CB51" i="8"/>
  <c r="CC51" i="8"/>
  <c r="CD51" i="8"/>
  <c r="CE51" i="8"/>
  <c r="CF51" i="8"/>
  <c r="CG51" i="8"/>
  <c r="CH51" i="8"/>
  <c r="CI51" i="8"/>
  <c r="CJ51" i="8"/>
  <c r="CK51" i="8"/>
  <c r="CL51" i="8"/>
  <c r="CM51" i="8"/>
  <c r="CN51" i="8"/>
  <c r="CO51" i="8"/>
  <c r="CP51" i="8"/>
  <c r="CQ51" i="8"/>
  <c r="CR51" i="8"/>
  <c r="CS51" i="8"/>
  <c r="CT51" i="8"/>
  <c r="CU51" i="8"/>
  <c r="CV51" i="8"/>
  <c r="CW51" i="8"/>
  <c r="CX51" i="8"/>
  <c r="CY51" i="8"/>
  <c r="CZ51" i="8"/>
  <c r="DA51" i="8"/>
  <c r="DB51" i="8"/>
  <c r="DC51" i="8"/>
  <c r="BS52" i="8"/>
  <c r="BT52" i="8"/>
  <c r="BU52" i="8"/>
  <c r="BV52" i="8"/>
  <c r="BW52" i="8"/>
  <c r="BX52" i="8"/>
  <c r="BY52" i="8"/>
  <c r="BZ52" i="8"/>
  <c r="CA52" i="8"/>
  <c r="CB52" i="8"/>
  <c r="CC52" i="8"/>
  <c r="CD52" i="8"/>
  <c r="CE52" i="8"/>
  <c r="CF52" i="8"/>
  <c r="CG52" i="8"/>
  <c r="CH52" i="8"/>
  <c r="CI52" i="8"/>
  <c r="CJ52" i="8"/>
  <c r="CK52" i="8"/>
  <c r="CL52" i="8"/>
  <c r="CM52" i="8"/>
  <c r="CN52" i="8"/>
  <c r="CO52" i="8"/>
  <c r="CP52" i="8"/>
  <c r="CQ52" i="8"/>
  <c r="CR52" i="8"/>
  <c r="CS52" i="8"/>
  <c r="CT52" i="8"/>
  <c r="CU52" i="8"/>
  <c r="CV52" i="8"/>
  <c r="CW52" i="8"/>
  <c r="CX52" i="8"/>
  <c r="CY52" i="8"/>
  <c r="CZ52" i="8"/>
  <c r="DA52" i="8"/>
  <c r="DB52" i="8"/>
  <c r="DC52" i="8"/>
  <c r="BS53" i="8"/>
  <c r="BT53" i="8"/>
  <c r="BU53" i="8"/>
  <c r="BV53" i="8"/>
  <c r="BW53" i="8"/>
  <c r="BX53" i="8"/>
  <c r="BY53" i="8"/>
  <c r="BZ53" i="8"/>
  <c r="CA53" i="8"/>
  <c r="CB53" i="8"/>
  <c r="CC53" i="8"/>
  <c r="CD53" i="8"/>
  <c r="CE53" i="8"/>
  <c r="CF53" i="8"/>
  <c r="CG53" i="8"/>
  <c r="CH53" i="8"/>
  <c r="CI53" i="8"/>
  <c r="CJ53" i="8"/>
  <c r="CK53" i="8"/>
  <c r="CL53" i="8"/>
  <c r="CM53" i="8"/>
  <c r="CN53" i="8"/>
  <c r="CO53" i="8"/>
  <c r="CP53" i="8"/>
  <c r="CQ53" i="8"/>
  <c r="CR53" i="8"/>
  <c r="CS53" i="8"/>
  <c r="CT53" i="8"/>
  <c r="CU53" i="8"/>
  <c r="CV53" i="8"/>
  <c r="CW53" i="8"/>
  <c r="CX53" i="8"/>
  <c r="CY53" i="8"/>
  <c r="CZ53" i="8"/>
  <c r="DA53" i="8"/>
  <c r="DB53" i="8"/>
  <c r="DC53" i="8"/>
  <c r="BS54" i="8"/>
  <c r="BT54" i="8"/>
  <c r="BU54" i="8"/>
  <c r="BV54" i="8"/>
  <c r="BW54" i="8"/>
  <c r="BX54" i="8"/>
  <c r="BY54" i="8"/>
  <c r="BZ54" i="8"/>
  <c r="CA54" i="8"/>
  <c r="CB54" i="8"/>
  <c r="CC54" i="8"/>
  <c r="CD54" i="8"/>
  <c r="CE54" i="8"/>
  <c r="CF54" i="8"/>
  <c r="CG54" i="8"/>
  <c r="CH54" i="8"/>
  <c r="CI54" i="8"/>
  <c r="CJ54" i="8"/>
  <c r="CK54" i="8"/>
  <c r="CL54" i="8"/>
  <c r="CM54" i="8"/>
  <c r="CN54" i="8"/>
  <c r="CO54" i="8"/>
  <c r="CP54" i="8"/>
  <c r="CQ54" i="8"/>
  <c r="CR54" i="8"/>
  <c r="CS54" i="8"/>
  <c r="CT54" i="8"/>
  <c r="CU54" i="8"/>
  <c r="CV54" i="8"/>
  <c r="CW54" i="8"/>
  <c r="CX54" i="8"/>
  <c r="CY54" i="8"/>
  <c r="CZ54" i="8"/>
  <c r="DA54" i="8"/>
  <c r="DB54" i="8"/>
  <c r="DC54" i="8"/>
  <c r="BS55" i="8"/>
  <c r="BT55" i="8"/>
  <c r="BU55" i="8"/>
  <c r="BV55" i="8"/>
  <c r="BW55" i="8"/>
  <c r="BX55" i="8"/>
  <c r="BY55" i="8"/>
  <c r="BZ55" i="8"/>
  <c r="CA55" i="8"/>
  <c r="CB55" i="8"/>
  <c r="CC55" i="8"/>
  <c r="CD55" i="8"/>
  <c r="CE55" i="8"/>
  <c r="CF55" i="8"/>
  <c r="CG55" i="8"/>
  <c r="CH55" i="8"/>
  <c r="CI55" i="8"/>
  <c r="CJ55" i="8"/>
  <c r="CK55" i="8"/>
  <c r="CL55" i="8"/>
  <c r="CM55" i="8"/>
  <c r="CN55" i="8"/>
  <c r="CO55" i="8"/>
  <c r="CP55" i="8"/>
  <c r="CQ55" i="8"/>
  <c r="CR55" i="8"/>
  <c r="CS55" i="8"/>
  <c r="CT55" i="8"/>
  <c r="CU55" i="8"/>
  <c r="CV55" i="8"/>
  <c r="CW55" i="8"/>
  <c r="CX55" i="8"/>
  <c r="CY55" i="8"/>
  <c r="CZ55" i="8"/>
  <c r="DA55" i="8"/>
  <c r="DB55" i="8"/>
  <c r="DC55" i="8"/>
  <c r="BS56" i="8"/>
  <c r="BT56" i="8"/>
  <c r="BU56" i="8"/>
  <c r="BV56" i="8"/>
  <c r="BW56" i="8"/>
  <c r="BX56" i="8"/>
  <c r="BY56" i="8"/>
  <c r="BZ56" i="8"/>
  <c r="CA56" i="8"/>
  <c r="CB56" i="8"/>
  <c r="CC56" i="8"/>
  <c r="CD56" i="8"/>
  <c r="CE56" i="8"/>
  <c r="CF56" i="8"/>
  <c r="CG56" i="8"/>
  <c r="CH56" i="8"/>
  <c r="CI56" i="8"/>
  <c r="CJ56" i="8"/>
  <c r="CK56" i="8"/>
  <c r="CL56" i="8"/>
  <c r="CM56" i="8"/>
  <c r="CN56" i="8"/>
  <c r="CO56" i="8"/>
  <c r="CP56" i="8"/>
  <c r="CQ56" i="8"/>
  <c r="CR56" i="8"/>
  <c r="CS56" i="8"/>
  <c r="CT56" i="8"/>
  <c r="CU56" i="8"/>
  <c r="CV56" i="8"/>
  <c r="CW56" i="8"/>
  <c r="CX56" i="8"/>
  <c r="CY56" i="8"/>
  <c r="CZ56" i="8"/>
  <c r="DA56" i="8"/>
  <c r="DB56" i="8"/>
  <c r="DC56" i="8"/>
  <c r="DD56" i="8"/>
  <c r="DM56" i="8"/>
  <c r="DN56" i="8"/>
  <c r="DO56" i="8"/>
  <c r="DP56" i="8"/>
  <c r="DQ56" i="8"/>
  <c r="DR56" i="8"/>
  <c r="DS56" i="8"/>
  <c r="DT56" i="8" a="1"/>
  <c r="DT56" i="8" s="1"/>
  <c r="DS55" i="8" a="1"/>
  <c r="DS55" i="8" s="1"/>
  <c r="DR54" i="8" a="1"/>
  <c r="DR54" i="8" s="1"/>
  <c r="DQ53" i="8" a="1"/>
  <c r="DQ53" i="8" s="1"/>
  <c r="DP52" i="8" a="1"/>
  <c r="DP52" i="8" s="1"/>
  <c r="DO51" i="8" a="1"/>
  <c r="DO51" i="8" s="1"/>
  <c r="DN50" i="8" a="1"/>
  <c r="DN50" i="8" s="1"/>
  <c r="DM49" i="8" a="1"/>
  <c r="DM49" i="8" s="1"/>
  <c r="DL48" i="8" a="1"/>
  <c r="DL48" i="8" s="1"/>
  <c r="DK47" i="8" a="1"/>
  <c r="DK47" i="8" s="1"/>
  <c r="DJ46" i="8" a="1"/>
  <c r="DJ46" i="8" s="1"/>
  <c r="DI45" i="8" a="1"/>
  <c r="DI45" i="8" s="1"/>
  <c r="DH44" i="8" a="1"/>
  <c r="DH44" i="8" s="1"/>
  <c r="DG43" i="8" a="1"/>
  <c r="DG43" i="8" s="1"/>
  <c r="DF42" i="8" a="1"/>
  <c r="DF42" i="8" s="1"/>
  <c r="DE41" i="8" a="1"/>
  <c r="DE41" i="8" s="1"/>
  <c r="DD40" i="8" a="1"/>
  <c r="DD40" i="8" s="1"/>
  <c r="DC39" i="8" a="1"/>
  <c r="DC39" i="8" s="1"/>
  <c r="DB38" i="8" a="1"/>
  <c r="DB38" i="8" s="1"/>
  <c r="DA37" i="8" a="1"/>
  <c r="DA37" i="8" s="1"/>
  <c r="CZ36" i="8" a="1"/>
  <c r="CZ36" i="8" s="1"/>
  <c r="CY35" i="8" a="1"/>
  <c r="CY35" i="8" s="1"/>
  <c r="CX34" i="8" a="1"/>
  <c r="CX34" i="8" s="1"/>
  <c r="CW33" i="8" a="1"/>
  <c r="CW33" i="8" s="1"/>
  <c r="CU31" i="8" a="1"/>
  <c r="CU31" i="8" s="1"/>
  <c r="CT30" i="8" a="1"/>
  <c r="CT30" i="8" s="1"/>
  <c r="CS29" i="8" a="1"/>
  <c r="CS29" i="8" s="1"/>
  <c r="CR28" i="8" a="1"/>
  <c r="CR28" i="8" s="1"/>
  <c r="CQ27" i="8" a="1"/>
  <c r="CQ27" i="8" s="1"/>
  <c r="CP26" i="8" a="1"/>
  <c r="CP26" i="8" s="1"/>
  <c r="CO25" i="8" a="1"/>
  <c r="CO25" i="8" s="1"/>
  <c r="CN24" i="8" a="1"/>
  <c r="CN24" i="8" s="1"/>
  <c r="CM23" i="8" a="1"/>
  <c r="CM23" i="8" s="1"/>
  <c r="CL22" i="8" a="1"/>
  <c r="CL22" i="8" s="1"/>
  <c r="CK21" i="8" a="1"/>
  <c r="CK21" i="8" s="1"/>
  <c r="CJ20" i="8" a="1"/>
  <c r="CJ20" i="8" s="1"/>
  <c r="CI19" i="8" a="1"/>
  <c r="CI19" i="8" s="1"/>
  <c r="CH18" i="8" a="1"/>
  <c r="CH18" i="8" s="1"/>
  <c r="CG17" i="8" a="1"/>
  <c r="CG17" i="8" s="1"/>
  <c r="CF16" i="8" a="1"/>
  <c r="CF16" i="8" s="1"/>
  <c r="CE15" i="8" a="1"/>
  <c r="CE15" i="8" s="1"/>
  <c r="CD14" i="8" a="1"/>
  <c r="CD14" i="8" s="1"/>
  <c r="CC13" i="8" a="1"/>
  <c r="CC13" i="8" s="1"/>
  <c r="CB12" i="8" a="1"/>
  <c r="CB12" i="8" s="1"/>
  <c r="CA11" i="8" a="1"/>
  <c r="CA11" i="8" s="1"/>
  <c r="BZ10" i="8" a="1"/>
  <c r="BZ10" i="8" s="1"/>
  <c r="BY9" i="8" a="1"/>
  <c r="BY9" i="8" s="1"/>
  <c r="BX8" i="8" a="1"/>
  <c r="BX8" i="8" s="1"/>
  <c r="BW7" i="8" a="1"/>
  <c r="BW7" i="8" s="1"/>
  <c r="BR4" i="8"/>
  <c r="BR5" i="8"/>
  <c r="BR6" i="8"/>
  <c r="BR7" i="8"/>
  <c r="BR8" i="8"/>
  <c r="BR9" i="8"/>
  <c r="BR10" i="8"/>
  <c r="BR11" i="8"/>
  <c r="BR12" i="8"/>
  <c r="BR13" i="8"/>
  <c r="BR18" i="8"/>
  <c r="BR19" i="8"/>
  <c r="BR20" i="8"/>
  <c r="BR21" i="8"/>
  <c r="BR22" i="8"/>
  <c r="BR23" i="8"/>
  <c r="BR24" i="8"/>
  <c r="BR25" i="8"/>
  <c r="BR26" i="8"/>
  <c r="BR27" i="8"/>
  <c r="BR28" i="8"/>
  <c r="BR29" i="8"/>
  <c r="BR30" i="8"/>
  <c r="BR31" i="8"/>
  <c r="BR32" i="8"/>
  <c r="BR33" i="8"/>
  <c r="BR34" i="8"/>
  <c r="BR35" i="8"/>
  <c r="BR36" i="8"/>
  <c r="BR37" i="8"/>
  <c r="BR38" i="8"/>
  <c r="BR39" i="8"/>
  <c r="BR40" i="8"/>
  <c r="BR41" i="8"/>
  <c r="BR42" i="8"/>
  <c r="BR43" i="8"/>
  <c r="BR44" i="8"/>
  <c r="BR45" i="8"/>
  <c r="BR46" i="8"/>
  <c r="BR47" i="8"/>
  <c r="BR48" i="8"/>
  <c r="BR49" i="8"/>
  <c r="BR50" i="8"/>
  <c r="BR51" i="8"/>
  <c r="BR52" i="8"/>
  <c r="BR53" i="8"/>
  <c r="BR54" i="8"/>
  <c r="BR55" i="8"/>
  <c r="BR56" i="8"/>
  <c r="BR3" i="8"/>
  <c r="FT2" i="8" a="1"/>
  <c r="FT2" i="8" s="1"/>
  <c r="FU2" i="8" a="1"/>
  <c r="FU2" i="8"/>
  <c r="FV2" i="8" a="1"/>
  <c r="FV2" i="8" s="1"/>
  <c r="FW2" i="8" a="1"/>
  <c r="FW2" i="8"/>
  <c r="FX2" i="8" a="1"/>
  <c r="FX2" i="8" s="1"/>
  <c r="FY2" i="8" a="1"/>
  <c r="FY2" i="8"/>
  <c r="EN2" i="8" a="1"/>
  <c r="EN2" i="8" s="1"/>
  <c r="EO2" i="8" a="1"/>
  <c r="EO2" i="8"/>
  <c r="EP2" i="8" a="1"/>
  <c r="EP2" i="8"/>
  <c r="EQ2" i="8" a="1"/>
  <c r="EQ2" i="8"/>
  <c r="ER2" i="8" a="1"/>
  <c r="ER2" i="8" s="1"/>
  <c r="ES2" i="8" a="1"/>
  <c r="ES2" i="8"/>
  <c r="ET2" i="8" a="1"/>
  <c r="ET2" i="8"/>
  <c r="EU2" i="8" a="1"/>
  <c r="EU2" i="8"/>
  <c r="EV2" i="8" a="1"/>
  <c r="EV2" i="8" s="1"/>
  <c r="EW2" i="8" a="1"/>
  <c r="EW2" i="8"/>
  <c r="EX2" i="8" a="1"/>
  <c r="EX2" i="8"/>
  <c r="EY2" i="8" a="1"/>
  <c r="EY2" i="8"/>
  <c r="EZ2" i="8" a="1"/>
  <c r="EZ2" i="8" s="1"/>
  <c r="FA2" i="8" a="1"/>
  <c r="FA2" i="8"/>
  <c r="FB2" i="8" a="1"/>
  <c r="FB2" i="8"/>
  <c r="FC2" i="8" a="1"/>
  <c r="FC2" i="8"/>
  <c r="FD2" i="8" a="1"/>
  <c r="FD2" i="8" s="1"/>
  <c r="FE2" i="8" a="1"/>
  <c r="FE2" i="8"/>
  <c r="FF2" i="8" a="1"/>
  <c r="FF2" i="8"/>
  <c r="FG2" i="8" a="1"/>
  <c r="FG2" i="8"/>
  <c r="FH2" i="8" a="1"/>
  <c r="FH2" i="8" s="1"/>
  <c r="FI2" i="8" a="1"/>
  <c r="FI2" i="8"/>
  <c r="FJ2" i="8" a="1"/>
  <c r="FJ2" i="8"/>
  <c r="FK2" i="8" a="1"/>
  <c r="FK2" i="8"/>
  <c r="FL2" i="8" a="1"/>
  <c r="FL2" i="8" s="1"/>
  <c r="FM2" i="8" a="1"/>
  <c r="FM2" i="8"/>
  <c r="FN2" i="8" a="1"/>
  <c r="FN2" i="8"/>
  <c r="FO2" i="8" a="1"/>
  <c r="FO2" i="8"/>
  <c r="FP2" i="8" a="1"/>
  <c r="FP2" i="8" s="1"/>
  <c r="FQ2" i="8" a="1"/>
  <c r="FQ2" i="8"/>
  <c r="FR2" i="8" a="1"/>
  <c r="FR2" i="8"/>
  <c r="FS2" i="8" a="1"/>
  <c r="FS2" i="8"/>
  <c r="DX2" i="8" a="1"/>
  <c r="DX2" i="8" s="1"/>
  <c r="DY2" i="8" a="1"/>
  <c r="DY2" i="8"/>
  <c r="DZ2" i="8" a="1"/>
  <c r="DZ2" i="8"/>
  <c r="EA2" i="8" a="1"/>
  <c r="EA2" i="8"/>
  <c r="EB2" i="8" a="1"/>
  <c r="EB2" i="8" s="1"/>
  <c r="EC2" i="8" a="1"/>
  <c r="EC2" i="8"/>
  <c r="ED2" i="8" a="1"/>
  <c r="ED2" i="8"/>
  <c r="EE2" i="8" a="1"/>
  <c r="EE2" i="8"/>
  <c r="EF2" i="8" a="1"/>
  <c r="EF2" i="8" s="1"/>
  <c r="EG2" i="8" a="1"/>
  <c r="EG2" i="8"/>
  <c r="EH2" i="8" a="1"/>
  <c r="EH2" i="8"/>
  <c r="EI2" i="8" a="1"/>
  <c r="EI2" i="8"/>
  <c r="EJ2" i="8" a="1"/>
  <c r="EJ2" i="8" s="1"/>
  <c r="EK2" i="8" a="1"/>
  <c r="EK2" i="8"/>
  <c r="EL2" i="8" a="1"/>
  <c r="EL2" i="8"/>
  <c r="EM2" i="8" a="1"/>
  <c r="EM2" i="8"/>
  <c r="DW1" i="8" a="1"/>
  <c r="DW1" i="8" s="1"/>
  <c r="BU5" i="8" a="1"/>
  <c r="BU5" i="8" s="1"/>
  <c r="BT4" i="8" a="1"/>
  <c r="BT4" i="8" s="1"/>
  <c r="BS3" i="8" a="1"/>
  <c r="BS3" i="8" s="1"/>
  <c r="BR2" i="8" a="1"/>
  <c r="BR2" i="8" s="1"/>
  <c r="BR1" i="8"/>
  <c r="BR1" i="8" a="1"/>
  <c r="N2" i="8"/>
  <c r="O2" i="8"/>
  <c r="P2" i="8"/>
  <c r="Q2" i="8"/>
  <c r="R2" i="8"/>
  <c r="S2" i="8"/>
  <c r="T2" i="8"/>
  <c r="U2" i="8"/>
  <c r="V2" i="8"/>
  <c r="W2" i="8"/>
  <c r="X2" i="8"/>
  <c r="Y2" i="8"/>
  <c r="Z2" i="8"/>
  <c r="AA2" i="8"/>
  <c r="AB2" i="8"/>
  <c r="AC2" i="8"/>
  <c r="AD2" i="8"/>
  <c r="AE2" i="8"/>
  <c r="AF2" i="8"/>
  <c r="AG2" i="8"/>
  <c r="AH2" i="8"/>
  <c r="AI2" i="8"/>
  <c r="AJ2" i="8"/>
  <c r="AK2" i="8"/>
  <c r="AL2" i="8"/>
  <c r="AM2" i="8"/>
  <c r="AN2" i="8"/>
  <c r="AO2" i="8"/>
  <c r="AP2" i="8"/>
  <c r="AQ2" i="8"/>
  <c r="AR2" i="8"/>
  <c r="AS2" i="8"/>
  <c r="AT2" i="8"/>
  <c r="AU2" i="8"/>
  <c r="AV2" i="8"/>
  <c r="AW2" i="8"/>
  <c r="AX2" i="8"/>
  <c r="AY2" i="8"/>
  <c r="AZ2" i="8"/>
  <c r="BA2" i="8"/>
  <c r="BB2" i="8"/>
  <c r="BC2" i="8"/>
  <c r="BD2" i="8"/>
  <c r="BE2" i="8"/>
  <c r="BF2" i="8"/>
  <c r="BG2" i="8"/>
  <c r="BH2" i="8"/>
  <c r="BI2" i="8"/>
  <c r="BJ2" i="8"/>
  <c r="BK2" i="8"/>
  <c r="BL2" i="8"/>
  <c r="BM2" i="8"/>
  <c r="BN2" i="8"/>
  <c r="BO2" i="8"/>
  <c r="V4" i="8"/>
  <c r="W4" i="8"/>
  <c r="X4" i="8"/>
  <c r="Y4" i="8"/>
  <c r="Z4" i="8"/>
  <c r="AA4" i="8"/>
  <c r="AB4" i="8"/>
  <c r="AC4" i="8"/>
  <c r="AD4" i="8"/>
  <c r="AE4" i="8"/>
  <c r="AF4" i="8"/>
  <c r="AG4" i="8"/>
  <c r="AH4" i="8"/>
  <c r="AI4" i="8"/>
  <c r="AJ4" i="8"/>
  <c r="AK4" i="8"/>
  <c r="AL4" i="8"/>
  <c r="AM4" i="8"/>
  <c r="AN4" i="8"/>
  <c r="AO4" i="8"/>
  <c r="AP4" i="8"/>
  <c r="AQ4" i="8"/>
  <c r="AR4" i="8"/>
  <c r="AS4" i="8"/>
  <c r="AT4" i="8"/>
  <c r="AU4" i="8"/>
  <c r="AV4" i="8"/>
  <c r="AW4" i="8"/>
  <c r="AX4" i="8"/>
  <c r="AY4" i="8"/>
  <c r="AZ4" i="8"/>
  <c r="BA4" i="8"/>
  <c r="BB4" i="8"/>
  <c r="BC4" i="8"/>
  <c r="BD4" i="8"/>
  <c r="BE4" i="8"/>
  <c r="BF4" i="8"/>
  <c r="V5" i="8"/>
  <c r="W5" i="8"/>
  <c r="X5" i="8"/>
  <c r="Y5" i="8"/>
  <c r="Z5" i="8"/>
  <c r="AA5" i="8"/>
  <c r="AB5" i="8"/>
  <c r="AC5" i="8"/>
  <c r="AD5" i="8"/>
  <c r="AE5" i="8"/>
  <c r="AF5" i="8"/>
  <c r="AG5" i="8"/>
  <c r="AH5" i="8"/>
  <c r="AI5" i="8"/>
  <c r="AJ5" i="8"/>
  <c r="AK5" i="8"/>
  <c r="AL5" i="8"/>
  <c r="AM5" i="8"/>
  <c r="AN5" i="8"/>
  <c r="AO5" i="8"/>
  <c r="AP5" i="8"/>
  <c r="AQ5" i="8"/>
  <c r="AR5" i="8"/>
  <c r="AS5" i="8"/>
  <c r="AT5" i="8"/>
  <c r="AU5" i="8"/>
  <c r="AV5" i="8"/>
  <c r="AW5" i="8"/>
  <c r="AX5" i="8"/>
  <c r="AY5" i="8"/>
  <c r="AZ5" i="8"/>
  <c r="BA5" i="8"/>
  <c r="BB5" i="8"/>
  <c r="BC5" i="8"/>
  <c r="BD5" i="8"/>
  <c r="BE5" i="8"/>
  <c r="BF5" i="8"/>
  <c r="V6" i="8"/>
  <c r="W6" i="8"/>
  <c r="X6" i="8"/>
  <c r="Y6" i="8"/>
  <c r="Z6" i="8"/>
  <c r="AA6" i="8"/>
  <c r="AB6" i="8"/>
  <c r="AC6" i="8"/>
  <c r="AD6" i="8"/>
  <c r="AE6" i="8"/>
  <c r="AF6" i="8"/>
  <c r="AG6" i="8"/>
  <c r="AH6" i="8"/>
  <c r="AI6" i="8"/>
  <c r="AJ6" i="8"/>
  <c r="AK6" i="8"/>
  <c r="AL6" i="8"/>
  <c r="AM6" i="8"/>
  <c r="AN6" i="8"/>
  <c r="AO6" i="8"/>
  <c r="AP6" i="8"/>
  <c r="AQ6" i="8"/>
  <c r="AR6" i="8"/>
  <c r="AS6" i="8"/>
  <c r="AT6" i="8"/>
  <c r="AU6" i="8"/>
  <c r="AV6" i="8"/>
  <c r="AW6" i="8"/>
  <c r="AX6" i="8"/>
  <c r="AY6" i="8"/>
  <c r="AZ6" i="8"/>
  <c r="BA6" i="8"/>
  <c r="BB6" i="8"/>
  <c r="BC6" i="8"/>
  <c r="BD6" i="8"/>
  <c r="BE6" i="8"/>
  <c r="BF6" i="8"/>
  <c r="V7" i="8"/>
  <c r="W7" i="8"/>
  <c r="X7" i="8"/>
  <c r="Y7" i="8"/>
  <c r="Z7" i="8"/>
  <c r="AA7" i="8"/>
  <c r="AB7" i="8"/>
  <c r="AC7" i="8"/>
  <c r="AD7" i="8"/>
  <c r="AE7" i="8"/>
  <c r="AF7" i="8"/>
  <c r="AG7" i="8"/>
  <c r="AH7" i="8"/>
  <c r="AI7" i="8"/>
  <c r="AJ7" i="8"/>
  <c r="AK7" i="8"/>
  <c r="AL7" i="8"/>
  <c r="AM7" i="8"/>
  <c r="AN7" i="8"/>
  <c r="AO7" i="8"/>
  <c r="AP7" i="8"/>
  <c r="AQ7" i="8"/>
  <c r="AR7" i="8"/>
  <c r="AS7" i="8"/>
  <c r="AT7" i="8"/>
  <c r="AU7" i="8"/>
  <c r="AV7" i="8"/>
  <c r="AW7" i="8"/>
  <c r="AX7" i="8"/>
  <c r="AY7" i="8"/>
  <c r="AZ7" i="8"/>
  <c r="BA7" i="8"/>
  <c r="BB7" i="8"/>
  <c r="BC7" i="8"/>
  <c r="BD7" i="8"/>
  <c r="BE7" i="8"/>
  <c r="BF7" i="8"/>
  <c r="V8" i="8"/>
  <c r="W8" i="8"/>
  <c r="X8" i="8"/>
  <c r="Y8" i="8"/>
  <c r="Z8" i="8"/>
  <c r="AA8" i="8"/>
  <c r="AB8" i="8"/>
  <c r="AC8" i="8"/>
  <c r="AD8" i="8"/>
  <c r="AE8" i="8"/>
  <c r="AF8" i="8"/>
  <c r="AG8" i="8"/>
  <c r="AH8" i="8"/>
  <c r="AI8" i="8"/>
  <c r="AJ8" i="8"/>
  <c r="AK8" i="8"/>
  <c r="AL8" i="8"/>
  <c r="AM8" i="8"/>
  <c r="AN8" i="8"/>
  <c r="AO8" i="8"/>
  <c r="AP8" i="8"/>
  <c r="AQ8" i="8"/>
  <c r="AR8" i="8"/>
  <c r="AS8" i="8"/>
  <c r="AT8" i="8"/>
  <c r="AU8" i="8"/>
  <c r="AV8" i="8"/>
  <c r="AW8" i="8"/>
  <c r="AX8" i="8"/>
  <c r="AY8" i="8"/>
  <c r="AZ8" i="8"/>
  <c r="BA8" i="8"/>
  <c r="BB8" i="8"/>
  <c r="BC8" i="8"/>
  <c r="BD8" i="8"/>
  <c r="BE8" i="8"/>
  <c r="BF8" i="8"/>
  <c r="V9" i="8"/>
  <c r="W9" i="8"/>
  <c r="X9" i="8"/>
  <c r="Y9" i="8"/>
  <c r="Z9" i="8"/>
  <c r="AA9" i="8"/>
  <c r="AB9" i="8"/>
  <c r="AC9" i="8"/>
  <c r="AD9" i="8"/>
  <c r="AE9" i="8"/>
  <c r="AF9" i="8"/>
  <c r="AG9" i="8"/>
  <c r="AH9" i="8"/>
  <c r="AI9" i="8"/>
  <c r="AJ9" i="8"/>
  <c r="AK9" i="8"/>
  <c r="AL9" i="8"/>
  <c r="AM9" i="8"/>
  <c r="AN9" i="8"/>
  <c r="AO9" i="8"/>
  <c r="AP9" i="8"/>
  <c r="AQ9" i="8"/>
  <c r="AR9" i="8"/>
  <c r="AS9" i="8"/>
  <c r="AT9" i="8"/>
  <c r="AU9" i="8"/>
  <c r="AV9" i="8"/>
  <c r="AW9" i="8"/>
  <c r="AX9" i="8"/>
  <c r="AY9" i="8"/>
  <c r="AZ9" i="8"/>
  <c r="BA9" i="8"/>
  <c r="BB9" i="8"/>
  <c r="BC9" i="8"/>
  <c r="BD9" i="8"/>
  <c r="BE9" i="8"/>
  <c r="BF9" i="8"/>
  <c r="V10" i="8"/>
  <c r="W10" i="8"/>
  <c r="X10" i="8"/>
  <c r="Y10" i="8"/>
  <c r="Z10" i="8"/>
  <c r="AA10" i="8"/>
  <c r="AB10" i="8"/>
  <c r="AC10" i="8"/>
  <c r="AD10" i="8"/>
  <c r="AE10" i="8"/>
  <c r="AF10" i="8"/>
  <c r="AG10" i="8"/>
  <c r="AH10" i="8"/>
  <c r="AI10" i="8"/>
  <c r="AJ10" i="8"/>
  <c r="AK10" i="8"/>
  <c r="AL10" i="8"/>
  <c r="AM10" i="8"/>
  <c r="AN10" i="8"/>
  <c r="AO10" i="8"/>
  <c r="AP10" i="8"/>
  <c r="AQ10" i="8"/>
  <c r="AR10" i="8"/>
  <c r="AS10" i="8"/>
  <c r="AT10" i="8"/>
  <c r="AU10" i="8"/>
  <c r="AV10" i="8"/>
  <c r="AW10" i="8"/>
  <c r="AX10" i="8"/>
  <c r="AY10" i="8"/>
  <c r="AZ10" i="8"/>
  <c r="BA10" i="8"/>
  <c r="BB10" i="8"/>
  <c r="BC10" i="8"/>
  <c r="BD10" i="8"/>
  <c r="BE10" i="8"/>
  <c r="BF10" i="8"/>
  <c r="BN10" i="8"/>
  <c r="AZ12" i="8"/>
  <c r="BH12" i="8"/>
  <c r="AX14" i="8"/>
  <c r="BF14" i="8"/>
  <c r="BN14" i="8"/>
  <c r="AZ16" i="8"/>
  <c r="BH16" i="8"/>
  <c r="AE11" i="8"/>
  <c r="AM11" i="8"/>
  <c r="AC12" i="8"/>
  <c r="AI12" i="8"/>
  <c r="AK12" i="8"/>
  <c r="AQ12" i="8"/>
  <c r="AS12" i="8"/>
  <c r="AE14" i="8"/>
  <c r="AG14" i="8"/>
  <c r="AM14" i="8"/>
  <c r="AO14" i="8"/>
  <c r="AC15" i="8"/>
  <c r="AE15" i="8"/>
  <c r="AK15" i="8"/>
  <c r="AM15" i="8"/>
  <c r="AS15" i="8"/>
  <c r="AC16" i="8"/>
  <c r="AI16" i="8"/>
  <c r="AK16" i="8"/>
  <c r="AQ16" i="8"/>
  <c r="AS16" i="8"/>
  <c r="AG17" i="8"/>
  <c r="AH17" i="8"/>
  <c r="AI17" i="8"/>
  <c r="AO17" i="8"/>
  <c r="AP17" i="8"/>
  <c r="AQ17" i="8"/>
  <c r="AZ17" i="8"/>
  <c r="BB17" i="8"/>
  <c r="BH17" i="8"/>
  <c r="AX18" i="8"/>
  <c r="BF18" i="8"/>
  <c r="BB19" i="8"/>
  <c r="AX20" i="8"/>
  <c r="BF20" i="8"/>
  <c r="AX22" i="8"/>
  <c r="BE22" i="8"/>
  <c r="BF22" i="8"/>
  <c r="AZ23" i="8"/>
  <c r="BB23" i="8"/>
  <c r="BH23" i="8"/>
  <c r="AX24" i="8"/>
  <c r="BE24" i="8"/>
  <c r="BF24" i="8"/>
  <c r="AZ25" i="8"/>
  <c r="BB25" i="8"/>
  <c r="BH25" i="8"/>
  <c r="AX26" i="8"/>
  <c r="BF26" i="8"/>
  <c r="BG40" i="8"/>
  <c r="AS20" i="8"/>
  <c r="AU22" i="8"/>
  <c r="AQ26" i="8"/>
  <c r="BK26" i="8"/>
  <c r="BA32" i="8"/>
  <c r="BE36" i="8"/>
  <c r="BK42" i="8"/>
  <c r="BI40" i="8"/>
  <c r="M1" i="8" a="1"/>
  <c r="M1" i="8" s="1"/>
  <c r="I3" i="8"/>
  <c r="I4" i="8"/>
  <c r="I5" i="8"/>
  <c r="I6" i="8"/>
  <c r="I7" i="8"/>
  <c r="I8" i="8"/>
  <c r="I9" i="8"/>
  <c r="I10" i="8"/>
  <c r="I11" i="8"/>
  <c r="V50" i="8" s="1"/>
  <c r="I12" i="8"/>
  <c r="I13" i="8"/>
  <c r="AX13" i="8" s="1"/>
  <c r="I14" i="8"/>
  <c r="I15" i="8"/>
  <c r="I16" i="8"/>
  <c r="I17" i="8"/>
  <c r="I18" i="8"/>
  <c r="AC13" i="8" s="1"/>
  <c r="I19" i="8"/>
  <c r="AD11" i="8" s="1"/>
  <c r="I20" i="8"/>
  <c r="AE12" i="8" s="1"/>
  <c r="I21" i="8"/>
  <c r="AF11" i="8" s="1"/>
  <c r="I22" i="8"/>
  <c r="AG11" i="8" s="1"/>
  <c r="I23" i="8"/>
  <c r="AH11" i="8" s="1"/>
  <c r="I24" i="8"/>
  <c r="AI14" i="8" s="1"/>
  <c r="I25" i="8"/>
  <c r="AJ13" i="8" s="1"/>
  <c r="I26" i="8"/>
  <c r="AK13" i="8" s="1"/>
  <c r="I27" i="8"/>
  <c r="AL50" i="8" s="1"/>
  <c r="I28" i="8"/>
  <c r="AM12" i="8" s="1"/>
  <c r="I29" i="8"/>
  <c r="AN11" i="8" s="1"/>
  <c r="I30" i="8"/>
  <c r="AO11" i="8" s="1"/>
  <c r="I31" i="8"/>
  <c r="AP11" i="8" s="1"/>
  <c r="I32" i="8"/>
  <c r="AQ11" i="8" s="1"/>
  <c r="I33" i="8"/>
  <c r="AR11" i="8" s="1"/>
  <c r="I34" i="8"/>
  <c r="AS23" i="8" s="1"/>
  <c r="I35" i="8"/>
  <c r="AT24" i="8" s="1"/>
  <c r="I36" i="8"/>
  <c r="AU17" i="8" s="1"/>
  <c r="I37" i="8"/>
  <c r="AV27" i="8" s="1"/>
  <c r="I38" i="8"/>
  <c r="AW24" i="8" s="1"/>
  <c r="I39" i="8"/>
  <c r="AX11" i="8" s="1"/>
  <c r="I40" i="8"/>
  <c r="AY12" i="8" s="1"/>
  <c r="I41" i="8"/>
  <c r="I42" i="8"/>
  <c r="BA12" i="8" s="1"/>
  <c r="I43" i="8"/>
  <c r="BB32" i="8" s="1"/>
  <c r="I44" i="8"/>
  <c r="BC48" i="8" s="1"/>
  <c r="I45" i="8"/>
  <c r="BD32" i="8" s="1"/>
  <c r="I46" i="8"/>
  <c r="BE32" i="8" s="1"/>
  <c r="I47" i="8"/>
  <c r="BF11" i="8" s="1"/>
  <c r="I48" i="8"/>
  <c r="BG32" i="8" s="1"/>
  <c r="I49" i="8"/>
  <c r="I50" i="8"/>
  <c r="BI46" i="8" s="1"/>
  <c r="I51" i="8"/>
  <c r="BJ54" i="8" s="1"/>
  <c r="I52" i="8"/>
  <c r="BK20" i="8" s="1"/>
  <c r="I53" i="8"/>
  <c r="BL48" i="8" s="1"/>
  <c r="I54" i="8"/>
  <c r="BM54" i="8" s="1"/>
  <c r="I55" i="8"/>
  <c r="BN11" i="8" s="1"/>
  <c r="I56" i="8"/>
  <c r="BO10" i="8" s="1"/>
  <c r="I2" i="8"/>
  <c r="FP24" i="19" l="1" a="1"/>
  <c r="FP24" i="19" s="1"/>
  <c r="FL24" i="19" a="1"/>
  <c r="FL24" i="19" s="1"/>
  <c r="FH24" i="19" a="1"/>
  <c r="FH24" i="19" s="1"/>
  <c r="FD24" i="19" a="1"/>
  <c r="FD24" i="19" s="1"/>
  <c r="EZ24" i="19" a="1"/>
  <c r="EZ24" i="19" s="1"/>
  <c r="EV24" i="19" a="1"/>
  <c r="EV24" i="19" s="1"/>
  <c r="ER24" i="19" a="1"/>
  <c r="ER24" i="19" s="1"/>
  <c r="EN24" i="19" a="1"/>
  <c r="EN24" i="19" s="1"/>
  <c r="CK24" i="19"/>
  <c r="EM24" i="19" s="1"/>
  <c r="FO24" i="19" a="1"/>
  <c r="FO24" i="19" s="1"/>
  <c r="FK24" i="19" a="1"/>
  <c r="FK24" i="19" s="1"/>
  <c r="FG24" i="19" a="1"/>
  <c r="FG24" i="19" s="1"/>
  <c r="FC24" i="19" a="1"/>
  <c r="FC24" i="19" s="1"/>
  <c r="EY24" i="19" a="1"/>
  <c r="EY24" i="19" s="1"/>
  <c r="EU24" i="19" a="1"/>
  <c r="EU24" i="19" s="1"/>
  <c r="EQ24" i="19" a="1"/>
  <c r="EQ24" i="19" s="1"/>
  <c r="FN24" i="19" a="1"/>
  <c r="FN24" i="19" s="1"/>
  <c r="FJ24" i="19" a="1"/>
  <c r="FJ24" i="19" s="1"/>
  <c r="FF24" i="19" a="1"/>
  <c r="FF24" i="19" s="1"/>
  <c r="FM24" i="19" a="1"/>
  <c r="FM24" i="19" s="1"/>
  <c r="FI24" i="19" a="1"/>
  <c r="FI24" i="19" s="1"/>
  <c r="FE24" i="19" a="1"/>
  <c r="FE24" i="19" s="1"/>
  <c r="FA24" i="19" a="1"/>
  <c r="FA24" i="19" s="1"/>
  <c r="EW24" i="19" a="1"/>
  <c r="EW24" i="19" s="1"/>
  <c r="ES24" i="19" a="1"/>
  <c r="ES24" i="19" s="1"/>
  <c r="EO24" i="19" a="1"/>
  <c r="EO24" i="19" s="1"/>
  <c r="EP24" i="19" a="1"/>
  <c r="EP24" i="19" s="1"/>
  <c r="FB24" i="19" a="1"/>
  <c r="FB24" i="19" s="1"/>
  <c r="EX24" i="19" a="1"/>
  <c r="EX24" i="19" s="1"/>
  <c r="ET24" i="19" a="1"/>
  <c r="ET24" i="19" s="1"/>
  <c r="FM43" i="19" a="1"/>
  <c r="FM43" i="19" s="1"/>
  <c r="FI43" i="19" a="1"/>
  <c r="FI43" i="19" s="1"/>
  <c r="DD43" i="19"/>
  <c r="FF43" i="19" s="1"/>
  <c r="FP43" i="19" a="1"/>
  <c r="FP43" i="19" s="1"/>
  <c r="FL43" i="19" a="1"/>
  <c r="FL43" i="19" s="1"/>
  <c r="FH43" i="19" a="1"/>
  <c r="FH43" i="19" s="1"/>
  <c r="FO43" i="19" a="1"/>
  <c r="FO43" i="19" s="1"/>
  <c r="FK43" i="19" a="1"/>
  <c r="FK43" i="19" s="1"/>
  <c r="FG43" i="19" a="1"/>
  <c r="FG43" i="19" s="1"/>
  <c r="FN43" i="19" a="1"/>
  <c r="FN43" i="19" s="1"/>
  <c r="FJ43" i="19" a="1"/>
  <c r="FJ43" i="19" s="1"/>
  <c r="FN26" i="19" a="1"/>
  <c r="FN26" i="19" s="1"/>
  <c r="FI26" i="19" a="1"/>
  <c r="FI26" i="19" s="1"/>
  <c r="FD26" i="19" a="1"/>
  <c r="FD26" i="19" s="1"/>
  <c r="EY26" i="19" a="1"/>
  <c r="EY26" i="19" s="1"/>
  <c r="FC26" i="19" a="1"/>
  <c r="FC26" i="19" s="1"/>
  <c r="EX26" i="19" a="1"/>
  <c r="EX26" i="19" s="1"/>
  <c r="ET26" i="19" a="1"/>
  <c r="ET26" i="19" s="1"/>
  <c r="EP26" i="19" a="1"/>
  <c r="EP26" i="19" s="1"/>
  <c r="FM26" i="19" a="1"/>
  <c r="FM26" i="19" s="1"/>
  <c r="FH26" i="19" a="1"/>
  <c r="FH26" i="19" s="1"/>
  <c r="FB26" i="19" a="1"/>
  <c r="FB26" i="19" s="1"/>
  <c r="FG26" i="19" a="1"/>
  <c r="FG26" i="19" s="1"/>
  <c r="EW26" i="19" a="1"/>
  <c r="EW26" i="19" s="1"/>
  <c r="ES26" i="19" a="1"/>
  <c r="ES26" i="19" s="1"/>
  <c r="FL26" i="19" a="1"/>
  <c r="FL26" i="19" s="1"/>
  <c r="FF26" i="19" a="1"/>
  <c r="FF26" i="19" s="1"/>
  <c r="FA26" i="19" a="1"/>
  <c r="FA26" i="19" s="1"/>
  <c r="CM26" i="19"/>
  <c r="EO26" i="19" s="1"/>
  <c r="FK26" i="19" a="1"/>
  <c r="FK26" i="19" s="1"/>
  <c r="EV26" i="19" a="1"/>
  <c r="EV26" i="19" s="1"/>
  <c r="ER26" i="19" a="1"/>
  <c r="ER26" i="19" s="1"/>
  <c r="FP26" i="19" a="1"/>
  <c r="FP26" i="19" s="1"/>
  <c r="FJ26" i="19" a="1"/>
  <c r="FJ26" i="19" s="1"/>
  <c r="FE26" i="19" a="1"/>
  <c r="FE26" i="19" s="1"/>
  <c r="EZ26" i="19" a="1"/>
  <c r="EZ26" i="19" s="1"/>
  <c r="FO26" i="19" a="1"/>
  <c r="FO26" i="19" s="1"/>
  <c r="EU26" i="19" a="1"/>
  <c r="EU26" i="19" s="1"/>
  <c r="EQ26" i="19" a="1"/>
  <c r="EQ26" i="19" s="1"/>
  <c r="FM11" i="19" a="1"/>
  <c r="FM11" i="19" s="1"/>
  <c r="FI11" i="19" a="1"/>
  <c r="FI11" i="19" s="1"/>
  <c r="FE11" i="19" a="1"/>
  <c r="FE11" i="19" s="1"/>
  <c r="FA11" i="19" a="1"/>
  <c r="FA11" i="19" s="1"/>
  <c r="EW11" i="19" a="1"/>
  <c r="EW11" i="19" s="1"/>
  <c r="ES11" i="19" a="1"/>
  <c r="ES11" i="19" s="1"/>
  <c r="EO11" i="19" a="1"/>
  <c r="EO11" i="19" s="1"/>
  <c r="EK11" i="19" a="1"/>
  <c r="EK11" i="19" s="1"/>
  <c r="EG11" i="19" a="1"/>
  <c r="EG11" i="19" s="1"/>
  <c r="EC11" i="19" a="1"/>
  <c r="EC11" i="19" s="1"/>
  <c r="BX11" i="19"/>
  <c r="FP11" i="19" a="1"/>
  <c r="FP11" i="19" s="1"/>
  <c r="FL11" i="19" a="1"/>
  <c r="FL11" i="19" s="1"/>
  <c r="FH11" i="19" a="1"/>
  <c r="FH11" i="19" s="1"/>
  <c r="FD11" i="19" a="1"/>
  <c r="FD11" i="19" s="1"/>
  <c r="EZ11" i="19" a="1"/>
  <c r="EZ11" i="19" s="1"/>
  <c r="EV11" i="19" a="1"/>
  <c r="EV11" i="19" s="1"/>
  <c r="ER11" i="19" a="1"/>
  <c r="ER11" i="19" s="1"/>
  <c r="EN11" i="19" a="1"/>
  <c r="EN11" i="19" s="1"/>
  <c r="EJ11" i="19" a="1"/>
  <c r="EJ11" i="19" s="1"/>
  <c r="EF11" i="19" a="1"/>
  <c r="EF11" i="19" s="1"/>
  <c r="EB11" i="19" a="1"/>
  <c r="EB11" i="19" s="1"/>
  <c r="FO11" i="19" a="1"/>
  <c r="FO11" i="19" s="1"/>
  <c r="FK11" i="19" a="1"/>
  <c r="FK11" i="19" s="1"/>
  <c r="FG11" i="19" a="1"/>
  <c r="FG11" i="19" s="1"/>
  <c r="FC11" i="19" a="1"/>
  <c r="FC11" i="19" s="1"/>
  <c r="EY11" i="19" a="1"/>
  <c r="EY11" i="19" s="1"/>
  <c r="EU11" i="19" a="1"/>
  <c r="EU11" i="19" s="1"/>
  <c r="EQ11" i="19" a="1"/>
  <c r="EQ11" i="19" s="1"/>
  <c r="EM11" i="19" a="1"/>
  <c r="EM11" i="19" s="1"/>
  <c r="EI11" i="19" a="1"/>
  <c r="EI11" i="19" s="1"/>
  <c r="EE11" i="19" a="1"/>
  <c r="EE11" i="19" s="1"/>
  <c r="EA11" i="19" a="1"/>
  <c r="EA11" i="19" s="1"/>
  <c r="FN11" i="19" a="1"/>
  <c r="FN11" i="19" s="1"/>
  <c r="FJ11" i="19" a="1"/>
  <c r="FJ11" i="19" s="1"/>
  <c r="FF11" i="19" a="1"/>
  <c r="FF11" i="19" s="1"/>
  <c r="FB11" i="19" a="1"/>
  <c r="FB11" i="19" s="1"/>
  <c r="EX11" i="19" a="1"/>
  <c r="EX11" i="19" s="1"/>
  <c r="ET11" i="19" a="1"/>
  <c r="ET11" i="19" s="1"/>
  <c r="EP11" i="19" a="1"/>
  <c r="EP11" i="19" s="1"/>
  <c r="EL11" i="19" a="1"/>
  <c r="EL11" i="19" s="1"/>
  <c r="EH11" i="19" a="1"/>
  <c r="EH11" i="19" s="1"/>
  <c r="ED11" i="19" a="1"/>
  <c r="ED11" i="19" s="1"/>
  <c r="FO29" i="19" a="1"/>
  <c r="FO29" i="19" s="1"/>
  <c r="FK29" i="19" a="1"/>
  <c r="FK29" i="19" s="1"/>
  <c r="FG29" i="19" a="1"/>
  <c r="FG29" i="19" s="1"/>
  <c r="FC29" i="19" a="1"/>
  <c r="FC29" i="19" s="1"/>
  <c r="EY29" i="19" a="1"/>
  <c r="EY29" i="19" s="1"/>
  <c r="EU29" i="19" a="1"/>
  <c r="EU29" i="19" s="1"/>
  <c r="FN29" i="19" a="1"/>
  <c r="FN29" i="19" s="1"/>
  <c r="FJ29" i="19" a="1"/>
  <c r="FJ29" i="19" s="1"/>
  <c r="FF29" i="19" a="1"/>
  <c r="FF29" i="19" s="1"/>
  <c r="FB29" i="19" a="1"/>
  <c r="FB29" i="19" s="1"/>
  <c r="EX29" i="19" a="1"/>
  <c r="EX29" i="19" s="1"/>
  <c r="ET29" i="19" a="1"/>
  <c r="ET29" i="19" s="1"/>
  <c r="CP29" i="19"/>
  <c r="ER29" i="19" s="1"/>
  <c r="FD29" i="19" a="1"/>
  <c r="FD29" i="19" s="1"/>
  <c r="ES29" i="19" a="1"/>
  <c r="ES29" i="19" s="1"/>
  <c r="FM29" i="19" a="1"/>
  <c r="FM29" i="19" s="1"/>
  <c r="FL29" i="19" a="1"/>
  <c r="FL29" i="19" s="1"/>
  <c r="FA29" i="19" a="1"/>
  <c r="FA29" i="19" s="1"/>
  <c r="EZ29" i="19" a="1"/>
  <c r="EZ29" i="19" s="1"/>
  <c r="FI29" i="19" a="1"/>
  <c r="FI29" i="19" s="1"/>
  <c r="FH29" i="19" a="1"/>
  <c r="FH29" i="19" s="1"/>
  <c r="EW29" i="19" a="1"/>
  <c r="EW29" i="19" s="1"/>
  <c r="EV29" i="19" a="1"/>
  <c r="EV29" i="19" s="1"/>
  <c r="FP29" i="19" a="1"/>
  <c r="FP29" i="19" s="1"/>
  <c r="FE29" i="19" a="1"/>
  <c r="FE29" i="19" s="1"/>
  <c r="FN32" i="19" a="1"/>
  <c r="FN32" i="19" s="1"/>
  <c r="FJ32" i="19" a="1"/>
  <c r="FJ32" i="19" s="1"/>
  <c r="FF32" i="19" a="1"/>
  <c r="FF32" i="19" s="1"/>
  <c r="FB32" i="19" a="1"/>
  <c r="FB32" i="19" s="1"/>
  <c r="EX32" i="19" a="1"/>
  <c r="EX32" i="19" s="1"/>
  <c r="FP32" i="19" a="1"/>
  <c r="FP32" i="19" s="1"/>
  <c r="FL32" i="19" a="1"/>
  <c r="FL32" i="19" s="1"/>
  <c r="FH32" i="19" a="1"/>
  <c r="FH32" i="19" s="1"/>
  <c r="FD32" i="19" a="1"/>
  <c r="FD32" i="19" s="1"/>
  <c r="FE32" i="19" a="1"/>
  <c r="FE32" i="19" s="1"/>
  <c r="EV32" i="19" a="1"/>
  <c r="EV32" i="19" s="1"/>
  <c r="FO32" i="19" a="1"/>
  <c r="FO32" i="19" s="1"/>
  <c r="CS32" i="19"/>
  <c r="EU32" i="19" s="1"/>
  <c r="FM32" i="19" a="1"/>
  <c r="FM32" i="19" s="1"/>
  <c r="FC32" i="19" a="1"/>
  <c r="FC32" i="19" s="1"/>
  <c r="FA32" i="19" a="1"/>
  <c r="FA32" i="19" s="1"/>
  <c r="FK32" i="19" a="1"/>
  <c r="FK32" i="19" s="1"/>
  <c r="EZ32" i="19" a="1"/>
  <c r="EZ32" i="19" s="1"/>
  <c r="FI32" i="19" a="1"/>
  <c r="FI32" i="19" s="1"/>
  <c r="FG32" i="19" a="1"/>
  <c r="FG32" i="19" s="1"/>
  <c r="EW32" i="19" a="1"/>
  <c r="EW32" i="19" s="1"/>
  <c r="EY32" i="19" a="1"/>
  <c r="EY32" i="19" s="1"/>
  <c r="FP3" i="19" a="1"/>
  <c r="FP3" i="19" s="1"/>
  <c r="FL3" i="19" a="1"/>
  <c r="FL3" i="19" s="1"/>
  <c r="FH3" i="19" a="1"/>
  <c r="FH3" i="19" s="1"/>
  <c r="FD3" i="19" a="1"/>
  <c r="FD3" i="19" s="1"/>
  <c r="EZ3" i="19" a="1"/>
  <c r="EZ3" i="19" s="1"/>
  <c r="EV3" i="19" a="1"/>
  <c r="EV3" i="19" s="1"/>
  <c r="ER3" i="19" a="1"/>
  <c r="ER3" i="19" s="1"/>
  <c r="EN3" i="19" a="1"/>
  <c r="EN3" i="19" s="1"/>
  <c r="EJ3" i="19" a="1"/>
  <c r="EJ3" i="19" s="1"/>
  <c r="EF3" i="19" a="1"/>
  <c r="EF3" i="19" s="1"/>
  <c r="EB3" i="19" a="1"/>
  <c r="EB3" i="19" s="1"/>
  <c r="DX3" i="19" a="1"/>
  <c r="DX3" i="19" s="1"/>
  <c r="DT3" i="19" a="1"/>
  <c r="DT3" i="19" s="1"/>
  <c r="FO3" i="19" a="1"/>
  <c r="FO3" i="19" s="1"/>
  <c r="FK3" i="19" a="1"/>
  <c r="FK3" i="19" s="1"/>
  <c r="FG3" i="19" a="1"/>
  <c r="FG3" i="19" s="1"/>
  <c r="FC3" i="19" a="1"/>
  <c r="FC3" i="19" s="1"/>
  <c r="EY3" i="19" a="1"/>
  <c r="EY3" i="19" s="1"/>
  <c r="EU3" i="19" a="1"/>
  <c r="EU3" i="19" s="1"/>
  <c r="EQ3" i="19" a="1"/>
  <c r="EQ3" i="19" s="1"/>
  <c r="EM3" i="19" a="1"/>
  <c r="EM3" i="19" s="1"/>
  <c r="EI3" i="19" a="1"/>
  <c r="EI3" i="19" s="1"/>
  <c r="EE3" i="19" a="1"/>
  <c r="EE3" i="19" s="1"/>
  <c r="EA3" i="19" a="1"/>
  <c r="EA3" i="19" s="1"/>
  <c r="DW3" i="19" a="1"/>
  <c r="DW3" i="19" s="1"/>
  <c r="DS3" i="19" a="1"/>
  <c r="DS3" i="19" s="1"/>
  <c r="FN3" i="19" a="1"/>
  <c r="FN3" i="19" s="1"/>
  <c r="FJ3" i="19" a="1"/>
  <c r="FJ3" i="19" s="1"/>
  <c r="FF3" i="19" a="1"/>
  <c r="FF3" i="19" s="1"/>
  <c r="FB3" i="19" a="1"/>
  <c r="FB3" i="19" s="1"/>
  <c r="EX3" i="19" a="1"/>
  <c r="EX3" i="19" s="1"/>
  <c r="ET3" i="19" a="1"/>
  <c r="ET3" i="19" s="1"/>
  <c r="EP3" i="19" a="1"/>
  <c r="EP3" i="19" s="1"/>
  <c r="EL3" i="19" a="1"/>
  <c r="EL3" i="19" s="1"/>
  <c r="EH3" i="19" a="1"/>
  <c r="EH3" i="19" s="1"/>
  <c r="ED3" i="19" a="1"/>
  <c r="ED3" i="19" s="1"/>
  <c r="DZ3" i="19" a="1"/>
  <c r="DZ3" i="19" s="1"/>
  <c r="DV3" i="19" a="1"/>
  <c r="DV3" i="19" s="1"/>
  <c r="FM3" i="19" a="1"/>
  <c r="FM3" i="19" s="1"/>
  <c r="FI3" i="19" a="1"/>
  <c r="FI3" i="19" s="1"/>
  <c r="FE3" i="19" a="1"/>
  <c r="FE3" i="19" s="1"/>
  <c r="FA3" i="19" a="1"/>
  <c r="FA3" i="19" s="1"/>
  <c r="EW3" i="19" a="1"/>
  <c r="EW3" i="19" s="1"/>
  <c r="ES3" i="19" a="1"/>
  <c r="ES3" i="19" s="1"/>
  <c r="EO3" i="19" a="1"/>
  <c r="EO3" i="19" s="1"/>
  <c r="EK3" i="19" a="1"/>
  <c r="EK3" i="19" s="1"/>
  <c r="EG3" i="19" a="1"/>
  <c r="EG3" i="19" s="1"/>
  <c r="EC3" i="19" a="1"/>
  <c r="EC3" i="19" s="1"/>
  <c r="DY3" i="19" a="1"/>
  <c r="DY3" i="19" s="1"/>
  <c r="DU3" i="19" a="1"/>
  <c r="DU3" i="19" s="1"/>
  <c r="BP3" i="19"/>
  <c r="DR3" i="19" s="1"/>
  <c r="FP23" i="19" a="1"/>
  <c r="FP23" i="19" s="1"/>
  <c r="FL23" i="19" a="1"/>
  <c r="FL23" i="19" s="1"/>
  <c r="FH23" i="19" a="1"/>
  <c r="FH23" i="19" s="1"/>
  <c r="FD23" i="19" a="1"/>
  <c r="FD23" i="19" s="1"/>
  <c r="EZ23" i="19" a="1"/>
  <c r="EZ23" i="19" s="1"/>
  <c r="EV23" i="19" a="1"/>
  <c r="EV23" i="19" s="1"/>
  <c r="ER23" i="19" a="1"/>
  <c r="ER23" i="19" s="1"/>
  <c r="EN23" i="19" a="1"/>
  <c r="EN23" i="19" s="1"/>
  <c r="FK23" i="19" a="1"/>
  <c r="FK23" i="19" s="1"/>
  <c r="FA23" i="19" a="1"/>
  <c r="FA23" i="19" s="1"/>
  <c r="EP23" i="19" a="1"/>
  <c r="EP23" i="19" s="1"/>
  <c r="FJ23" i="19" a="1"/>
  <c r="FJ23" i="19" s="1"/>
  <c r="EY23" i="19" a="1"/>
  <c r="EY23" i="19" s="1"/>
  <c r="EO23" i="19" a="1"/>
  <c r="EO23" i="19" s="1"/>
  <c r="FI23" i="19" a="1"/>
  <c r="FI23" i="19" s="1"/>
  <c r="EX23" i="19" a="1"/>
  <c r="EX23" i="19" s="1"/>
  <c r="EM23" i="19" a="1"/>
  <c r="EM23" i="19" s="1"/>
  <c r="FG23" i="19" a="1"/>
  <c r="FG23" i="19" s="1"/>
  <c r="EW23" i="19" a="1"/>
  <c r="EW23" i="19" s="1"/>
  <c r="CJ23" i="19"/>
  <c r="EL23" i="19" s="1"/>
  <c r="FF23" i="19" a="1"/>
  <c r="FF23" i="19" s="1"/>
  <c r="EU23" i="19" a="1"/>
  <c r="EU23" i="19" s="1"/>
  <c r="FO23" i="19" a="1"/>
  <c r="FO23" i="19" s="1"/>
  <c r="FE23" i="19" a="1"/>
  <c r="FE23" i="19" s="1"/>
  <c r="ET23" i="19" a="1"/>
  <c r="ET23" i="19" s="1"/>
  <c r="FN23" i="19" a="1"/>
  <c r="FN23" i="19" s="1"/>
  <c r="FC23" i="19" a="1"/>
  <c r="FC23" i="19" s="1"/>
  <c r="ES23" i="19" a="1"/>
  <c r="ES23" i="19" s="1"/>
  <c r="FM23" i="19" a="1"/>
  <c r="FM23" i="19" s="1"/>
  <c r="FB23" i="19" a="1"/>
  <c r="FB23" i="19" s="1"/>
  <c r="EQ23" i="19" a="1"/>
  <c r="EQ23" i="19" s="1"/>
  <c r="FM33" i="19" a="1"/>
  <c r="FM33" i="19" s="1"/>
  <c r="FI33" i="19" a="1"/>
  <c r="FI33" i="19" s="1"/>
  <c r="FE33" i="19" a="1"/>
  <c r="FE33" i="19" s="1"/>
  <c r="FA33" i="19" a="1"/>
  <c r="FA33" i="19" s="1"/>
  <c r="EW33" i="19" a="1"/>
  <c r="EW33" i="19" s="1"/>
  <c r="FP33" i="19" a="1"/>
  <c r="FP33" i="19" s="1"/>
  <c r="FL33" i="19" a="1"/>
  <c r="FL33" i="19" s="1"/>
  <c r="FH33" i="19" a="1"/>
  <c r="FH33" i="19" s="1"/>
  <c r="FD33" i="19" a="1"/>
  <c r="FD33" i="19" s="1"/>
  <c r="EZ33" i="19" a="1"/>
  <c r="EZ33" i="19" s="1"/>
  <c r="CT33" i="19"/>
  <c r="EV33" i="19" s="1"/>
  <c r="FO33" i="19" a="1"/>
  <c r="FO33" i="19" s="1"/>
  <c r="FK33" i="19" a="1"/>
  <c r="FK33" i="19" s="1"/>
  <c r="FG33" i="19" a="1"/>
  <c r="FG33" i="19" s="1"/>
  <c r="FC33" i="19" a="1"/>
  <c r="FC33" i="19" s="1"/>
  <c r="EY33" i="19" a="1"/>
  <c r="EY33" i="19" s="1"/>
  <c r="FB33" i="19" a="1"/>
  <c r="FB33" i="19" s="1"/>
  <c r="FN33" i="19" a="1"/>
  <c r="FN33" i="19" s="1"/>
  <c r="EX33" i="19" a="1"/>
  <c r="EX33" i="19" s="1"/>
  <c r="FJ33" i="19" a="1"/>
  <c r="FJ33" i="19" s="1"/>
  <c r="FF33" i="19" a="1"/>
  <c r="FF33" i="19" s="1"/>
  <c r="FM42" i="19" a="1"/>
  <c r="FM42" i="19" s="1"/>
  <c r="FI42" i="19" a="1"/>
  <c r="FI42" i="19" s="1"/>
  <c r="DC42" i="19"/>
  <c r="FE42" i="19" s="1"/>
  <c r="FP42" i="19" a="1"/>
  <c r="FP42" i="19" s="1"/>
  <c r="FL42" i="19" a="1"/>
  <c r="FL42" i="19" s="1"/>
  <c r="FH42" i="19" a="1"/>
  <c r="FH42" i="19" s="1"/>
  <c r="FF42" i="19" a="1"/>
  <c r="FF42" i="19" s="1"/>
  <c r="FO42" i="19" a="1"/>
  <c r="FO42" i="19" s="1"/>
  <c r="FN42" i="19" a="1"/>
  <c r="FN42" i="19" s="1"/>
  <c r="FK42" i="19" a="1"/>
  <c r="FK42" i="19" s="1"/>
  <c r="FJ42" i="19" a="1"/>
  <c r="FJ42" i="19" s="1"/>
  <c r="FG42" i="19" a="1"/>
  <c r="FG42" i="19" s="1"/>
  <c r="FL36" i="19" a="1"/>
  <c r="FL36" i="19" s="1"/>
  <c r="FG36" i="19" a="1"/>
  <c r="FG36" i="19" s="1"/>
  <c r="FC36" i="19" a="1"/>
  <c r="FC36" i="19" s="1"/>
  <c r="FP36" i="19" a="1"/>
  <c r="FP36" i="19" s="1"/>
  <c r="FK36" i="19" a="1"/>
  <c r="FK36" i="19" s="1"/>
  <c r="FO36" i="19" a="1"/>
  <c r="FO36" i="19" s="1"/>
  <c r="FF36" i="19" a="1"/>
  <c r="FF36" i="19" s="1"/>
  <c r="FB36" i="19" a="1"/>
  <c r="FB36" i="19" s="1"/>
  <c r="FJ36" i="19" a="1"/>
  <c r="FJ36" i="19" s="1"/>
  <c r="CW36" i="19"/>
  <c r="EY36" i="19" s="1"/>
  <c r="FN36" i="19" a="1"/>
  <c r="FN36" i="19" s="1"/>
  <c r="FE36" i="19" a="1"/>
  <c r="FE36" i="19" s="1"/>
  <c r="FA36" i="19" a="1"/>
  <c r="FA36" i="19" s="1"/>
  <c r="FI36" i="19" a="1"/>
  <c r="FI36" i="19" s="1"/>
  <c r="FM36" i="19" a="1"/>
  <c r="FM36" i="19" s="1"/>
  <c r="FD36" i="19" a="1"/>
  <c r="FD36" i="19" s="1"/>
  <c r="EZ36" i="19" a="1"/>
  <c r="EZ36" i="19" s="1"/>
  <c r="FH36" i="19" a="1"/>
  <c r="FH36" i="19" s="1"/>
  <c r="FP14" i="19" a="1"/>
  <c r="FP14" i="19" s="1"/>
  <c r="FL14" i="19" a="1"/>
  <c r="FL14" i="19" s="1"/>
  <c r="FH14" i="19" a="1"/>
  <c r="FH14" i="19" s="1"/>
  <c r="FD14" i="19" a="1"/>
  <c r="FD14" i="19" s="1"/>
  <c r="EZ14" i="19" a="1"/>
  <c r="EZ14" i="19" s="1"/>
  <c r="EV14" i="19" a="1"/>
  <c r="EV14" i="19" s="1"/>
  <c r="ER14" i="19" a="1"/>
  <c r="ER14" i="19" s="1"/>
  <c r="EN14" i="19" a="1"/>
  <c r="EN14" i="19" s="1"/>
  <c r="EJ14" i="19" a="1"/>
  <c r="EJ14" i="19" s="1"/>
  <c r="EF14" i="19" a="1"/>
  <c r="EF14" i="19" s="1"/>
  <c r="FO14" i="19" a="1"/>
  <c r="FO14" i="19" s="1"/>
  <c r="FK14" i="19" a="1"/>
  <c r="FK14" i="19" s="1"/>
  <c r="FG14" i="19" a="1"/>
  <c r="FG14" i="19" s="1"/>
  <c r="FC14" i="19" a="1"/>
  <c r="FC14" i="19" s="1"/>
  <c r="EY14" i="19" a="1"/>
  <c r="EY14" i="19" s="1"/>
  <c r="EU14" i="19" a="1"/>
  <c r="EU14" i="19" s="1"/>
  <c r="EQ14" i="19" a="1"/>
  <c r="EQ14" i="19" s="1"/>
  <c r="EM14" i="19" a="1"/>
  <c r="EM14" i="19" s="1"/>
  <c r="EI14" i="19" a="1"/>
  <c r="EI14" i="19" s="1"/>
  <c r="EE14" i="19" a="1"/>
  <c r="EE14" i="19" s="1"/>
  <c r="CA14" i="19"/>
  <c r="EC14" i="19" s="1"/>
  <c r="FN14" i="19" a="1"/>
  <c r="FN14" i="19" s="1"/>
  <c r="FJ14" i="19" a="1"/>
  <c r="FJ14" i="19" s="1"/>
  <c r="FF14" i="19" a="1"/>
  <c r="FF14" i="19" s="1"/>
  <c r="FB14" i="19" a="1"/>
  <c r="FB14" i="19" s="1"/>
  <c r="EX14" i="19" a="1"/>
  <c r="EX14" i="19" s="1"/>
  <c r="ET14" i="19" a="1"/>
  <c r="ET14" i="19" s="1"/>
  <c r="EP14" i="19" a="1"/>
  <c r="EP14" i="19" s="1"/>
  <c r="EL14" i="19" a="1"/>
  <c r="EL14" i="19" s="1"/>
  <c r="EH14" i="19" a="1"/>
  <c r="EH14" i="19" s="1"/>
  <c r="ED14" i="19" a="1"/>
  <c r="ED14" i="19" s="1"/>
  <c r="FM14" i="19" a="1"/>
  <c r="FM14" i="19" s="1"/>
  <c r="FI14" i="19" a="1"/>
  <c r="FI14" i="19" s="1"/>
  <c r="FE14" i="19" a="1"/>
  <c r="FE14" i="19" s="1"/>
  <c r="FA14" i="19" a="1"/>
  <c r="FA14" i="19" s="1"/>
  <c r="EW14" i="19" a="1"/>
  <c r="EW14" i="19" s="1"/>
  <c r="ES14" i="19" a="1"/>
  <c r="ES14" i="19" s="1"/>
  <c r="EO14" i="19" a="1"/>
  <c r="EO14" i="19" s="1"/>
  <c r="EK14" i="19" a="1"/>
  <c r="EK14" i="19" s="1"/>
  <c r="EG14" i="19" a="1"/>
  <c r="EG14" i="19" s="1"/>
  <c r="FN50" i="19" a="1"/>
  <c r="FN50" i="19" s="1"/>
  <c r="DK50" i="19"/>
  <c r="FM50" i="19" s="1"/>
  <c r="FP50" i="19" a="1"/>
  <c r="FP50" i="19" s="1"/>
  <c r="FO50" i="19" a="1"/>
  <c r="FO50" i="19" s="1"/>
  <c r="FP44" i="19" a="1"/>
  <c r="FP44" i="19" s="1"/>
  <c r="FL44" i="19" a="1"/>
  <c r="FL44" i="19" s="1"/>
  <c r="FH44" i="19" a="1"/>
  <c r="FH44" i="19" s="1"/>
  <c r="FO44" i="19" a="1"/>
  <c r="FO44" i="19" s="1"/>
  <c r="FK44" i="19" a="1"/>
  <c r="FK44" i="19" s="1"/>
  <c r="FN44" i="19" a="1"/>
  <c r="FN44" i="19" s="1"/>
  <c r="FJ44" i="19" a="1"/>
  <c r="FJ44" i="19" s="1"/>
  <c r="DE44" i="19"/>
  <c r="FG44" i="19" s="1"/>
  <c r="FM44" i="19" a="1"/>
  <c r="FM44" i="19" s="1"/>
  <c r="FI44" i="19" a="1"/>
  <c r="FI44" i="19" s="1"/>
  <c r="FN53" i="19"/>
  <c r="FO52" i="19"/>
  <c r="FN10" i="19" a="1"/>
  <c r="FN10" i="19" s="1"/>
  <c r="FJ10" i="19" a="1"/>
  <c r="FJ10" i="19" s="1"/>
  <c r="FF10" i="19" a="1"/>
  <c r="FF10" i="19" s="1"/>
  <c r="FB10" i="19" a="1"/>
  <c r="FB10" i="19" s="1"/>
  <c r="EX10" i="19" a="1"/>
  <c r="EX10" i="19" s="1"/>
  <c r="ET10" i="19" a="1"/>
  <c r="ET10" i="19" s="1"/>
  <c r="EP10" i="19" a="1"/>
  <c r="EP10" i="19" s="1"/>
  <c r="EL10" i="19" a="1"/>
  <c r="EL10" i="19" s="1"/>
  <c r="EH10" i="19" a="1"/>
  <c r="EH10" i="19" s="1"/>
  <c r="ED10" i="19" a="1"/>
  <c r="ED10" i="19" s="1"/>
  <c r="DZ10" i="19" a="1"/>
  <c r="DZ10" i="19" s="1"/>
  <c r="FM10" i="19" a="1"/>
  <c r="FM10" i="19" s="1"/>
  <c r="FI10" i="19" a="1"/>
  <c r="FI10" i="19" s="1"/>
  <c r="FE10" i="19" a="1"/>
  <c r="FE10" i="19" s="1"/>
  <c r="FA10" i="19" a="1"/>
  <c r="FA10" i="19" s="1"/>
  <c r="EW10" i="19" a="1"/>
  <c r="EW10" i="19" s="1"/>
  <c r="ES10" i="19" a="1"/>
  <c r="ES10" i="19" s="1"/>
  <c r="EO10" i="19" a="1"/>
  <c r="EO10" i="19" s="1"/>
  <c r="EK10" i="19" a="1"/>
  <c r="EK10" i="19" s="1"/>
  <c r="EG10" i="19" a="1"/>
  <c r="EG10" i="19" s="1"/>
  <c r="EC10" i="19" a="1"/>
  <c r="EC10" i="19" s="1"/>
  <c r="BW10" i="19"/>
  <c r="DY10" i="19" s="1"/>
  <c r="FP10" i="19" a="1"/>
  <c r="FP10" i="19" s="1"/>
  <c r="FL10" i="19" a="1"/>
  <c r="FL10" i="19" s="1"/>
  <c r="FH10" i="19" a="1"/>
  <c r="FH10" i="19" s="1"/>
  <c r="FD10" i="19" a="1"/>
  <c r="FD10" i="19" s="1"/>
  <c r="EZ10" i="19" a="1"/>
  <c r="EZ10" i="19" s="1"/>
  <c r="EV10" i="19" a="1"/>
  <c r="EV10" i="19" s="1"/>
  <c r="ER10" i="19" a="1"/>
  <c r="ER10" i="19" s="1"/>
  <c r="EN10" i="19" a="1"/>
  <c r="EN10" i="19" s="1"/>
  <c r="EJ10" i="19" a="1"/>
  <c r="EJ10" i="19" s="1"/>
  <c r="EF10" i="19" a="1"/>
  <c r="EF10" i="19" s="1"/>
  <c r="EB10" i="19" a="1"/>
  <c r="EB10" i="19" s="1"/>
  <c r="FO10" i="19" a="1"/>
  <c r="FO10" i="19" s="1"/>
  <c r="FK10" i="19" a="1"/>
  <c r="FK10" i="19" s="1"/>
  <c r="FG10" i="19" a="1"/>
  <c r="FG10" i="19" s="1"/>
  <c r="FC10" i="19" a="1"/>
  <c r="FC10" i="19" s="1"/>
  <c r="EY10" i="19" a="1"/>
  <c r="EY10" i="19" s="1"/>
  <c r="EU10" i="19" a="1"/>
  <c r="EU10" i="19" s="1"/>
  <c r="EQ10" i="19" a="1"/>
  <c r="EQ10" i="19" s="1"/>
  <c r="EM10" i="19" a="1"/>
  <c r="EM10" i="19" s="1"/>
  <c r="EI10" i="19" a="1"/>
  <c r="EI10" i="19" s="1"/>
  <c r="EE10" i="19" a="1"/>
  <c r="EE10" i="19" s="1"/>
  <c r="EA10" i="19" a="1"/>
  <c r="EA10" i="19" s="1"/>
  <c r="FO19" i="19" a="1"/>
  <c r="FO19" i="19" s="1"/>
  <c r="FK19" i="19" a="1"/>
  <c r="FK19" i="19" s="1"/>
  <c r="FG19" i="19" a="1"/>
  <c r="FG19" i="19" s="1"/>
  <c r="FC19" i="19" a="1"/>
  <c r="FC19" i="19" s="1"/>
  <c r="EY19" i="19" a="1"/>
  <c r="EY19" i="19" s="1"/>
  <c r="EU19" i="19" a="1"/>
  <c r="EU19" i="19" s="1"/>
  <c r="EQ19" i="19" a="1"/>
  <c r="EQ19" i="19" s="1"/>
  <c r="EM19" i="19" a="1"/>
  <c r="EM19" i="19" s="1"/>
  <c r="EI19" i="19" a="1"/>
  <c r="EI19" i="19" s="1"/>
  <c r="FN19" i="19" a="1"/>
  <c r="FN19" i="19" s="1"/>
  <c r="FJ19" i="19" a="1"/>
  <c r="FJ19" i="19" s="1"/>
  <c r="FF19" i="19" a="1"/>
  <c r="FF19" i="19" s="1"/>
  <c r="FB19" i="19" a="1"/>
  <c r="FB19" i="19" s="1"/>
  <c r="EX19" i="19" a="1"/>
  <c r="EX19" i="19" s="1"/>
  <c r="ET19" i="19" a="1"/>
  <c r="ET19" i="19" s="1"/>
  <c r="EP19" i="19" a="1"/>
  <c r="EP19" i="19" s="1"/>
  <c r="EL19" i="19" a="1"/>
  <c r="EL19" i="19" s="1"/>
  <c r="FM19" i="19" a="1"/>
  <c r="FM19" i="19" s="1"/>
  <c r="FI19" i="19" a="1"/>
  <c r="FI19" i="19" s="1"/>
  <c r="FE19" i="19" a="1"/>
  <c r="FE19" i="19" s="1"/>
  <c r="FA19" i="19" a="1"/>
  <c r="FA19" i="19" s="1"/>
  <c r="EW19" i="19" a="1"/>
  <c r="EW19" i="19" s="1"/>
  <c r="ES19" i="19" a="1"/>
  <c r="ES19" i="19" s="1"/>
  <c r="EO19" i="19" a="1"/>
  <c r="EO19" i="19" s="1"/>
  <c r="EK19" i="19" a="1"/>
  <c r="EK19" i="19" s="1"/>
  <c r="CF19" i="19"/>
  <c r="EH19" i="19" s="1"/>
  <c r="ER19" i="19" a="1"/>
  <c r="ER19" i="19" s="1"/>
  <c r="EN19" i="19" a="1"/>
  <c r="EN19" i="19" s="1"/>
  <c r="FP19" i="19" a="1"/>
  <c r="FP19" i="19" s="1"/>
  <c r="EJ19" i="19" a="1"/>
  <c r="EJ19" i="19" s="1"/>
  <c r="FL19" i="19" a="1"/>
  <c r="FL19" i="19" s="1"/>
  <c r="FH19" i="19" a="1"/>
  <c r="FH19" i="19" s="1"/>
  <c r="FD19" i="19" a="1"/>
  <c r="FD19" i="19" s="1"/>
  <c r="EZ19" i="19" a="1"/>
  <c r="EZ19" i="19" s="1"/>
  <c r="EV19" i="19" a="1"/>
  <c r="EV19" i="19" s="1"/>
  <c r="FP28" i="19" a="1"/>
  <c r="FP28" i="19" s="1"/>
  <c r="FL28" i="19" a="1"/>
  <c r="FL28" i="19" s="1"/>
  <c r="FH28" i="19" a="1"/>
  <c r="FH28" i="19" s="1"/>
  <c r="FD28" i="19" a="1"/>
  <c r="FD28" i="19" s="1"/>
  <c r="EZ28" i="19" a="1"/>
  <c r="EZ28" i="19" s="1"/>
  <c r="EV28" i="19" a="1"/>
  <c r="EV28" i="19" s="1"/>
  <c r="ER28" i="19" a="1"/>
  <c r="ER28" i="19" s="1"/>
  <c r="FO28" i="19" a="1"/>
  <c r="FO28" i="19" s="1"/>
  <c r="FK28" i="19" a="1"/>
  <c r="FK28" i="19" s="1"/>
  <c r="FG28" i="19" a="1"/>
  <c r="FG28" i="19" s="1"/>
  <c r="FC28" i="19" a="1"/>
  <c r="FC28" i="19" s="1"/>
  <c r="EY28" i="19" a="1"/>
  <c r="EY28" i="19" s="1"/>
  <c r="EU28" i="19" a="1"/>
  <c r="EU28" i="19" s="1"/>
  <c r="CO28" i="19"/>
  <c r="EQ28" i="19" s="1"/>
  <c r="FJ28" i="19" a="1"/>
  <c r="FJ28" i="19" s="1"/>
  <c r="FB28" i="19" a="1"/>
  <c r="FB28" i="19" s="1"/>
  <c r="ET28" i="19" a="1"/>
  <c r="ET28" i="19" s="1"/>
  <c r="FI28" i="19" a="1"/>
  <c r="FI28" i="19" s="1"/>
  <c r="FA28" i="19" a="1"/>
  <c r="FA28" i="19" s="1"/>
  <c r="ES28" i="19" a="1"/>
  <c r="ES28" i="19" s="1"/>
  <c r="FN28" i="19" a="1"/>
  <c r="FN28" i="19" s="1"/>
  <c r="FF28" i="19" a="1"/>
  <c r="FF28" i="19" s="1"/>
  <c r="EX28" i="19" a="1"/>
  <c r="EX28" i="19" s="1"/>
  <c r="FM28" i="19" a="1"/>
  <c r="FM28" i="19" s="1"/>
  <c r="FE28" i="19" a="1"/>
  <c r="FE28" i="19" s="1"/>
  <c r="EW28" i="19" a="1"/>
  <c r="EW28" i="19" s="1"/>
  <c r="FO25" i="19" a="1"/>
  <c r="FO25" i="19" s="1"/>
  <c r="FK25" i="19" a="1"/>
  <c r="FK25" i="19" s="1"/>
  <c r="FG25" i="19" a="1"/>
  <c r="FG25" i="19" s="1"/>
  <c r="FC25" i="19" a="1"/>
  <c r="FC25" i="19" s="1"/>
  <c r="EY25" i="19" a="1"/>
  <c r="EY25" i="19" s="1"/>
  <c r="EU25" i="19" a="1"/>
  <c r="EU25" i="19" s="1"/>
  <c r="EQ25" i="19" a="1"/>
  <c r="EQ25" i="19" s="1"/>
  <c r="FN25" i="19" a="1"/>
  <c r="FN25" i="19" s="1"/>
  <c r="FJ25" i="19" a="1"/>
  <c r="FJ25" i="19" s="1"/>
  <c r="FF25" i="19" a="1"/>
  <c r="FF25" i="19" s="1"/>
  <c r="FB25" i="19" a="1"/>
  <c r="FB25" i="19" s="1"/>
  <c r="EX25" i="19" a="1"/>
  <c r="EX25" i="19" s="1"/>
  <c r="ET25" i="19" a="1"/>
  <c r="ET25" i="19" s="1"/>
  <c r="EP25" i="19" a="1"/>
  <c r="EP25" i="19" s="1"/>
  <c r="FM25" i="19" a="1"/>
  <c r="FM25" i="19" s="1"/>
  <c r="FI25" i="19" a="1"/>
  <c r="FI25" i="19" s="1"/>
  <c r="FE25" i="19" a="1"/>
  <c r="FE25" i="19" s="1"/>
  <c r="FA25" i="19" a="1"/>
  <c r="FA25" i="19" s="1"/>
  <c r="EW25" i="19" a="1"/>
  <c r="EW25" i="19" s="1"/>
  <c r="ES25" i="19" a="1"/>
  <c r="ES25" i="19" s="1"/>
  <c r="EO25" i="19" a="1"/>
  <c r="EO25" i="19" s="1"/>
  <c r="FP25" i="19" a="1"/>
  <c r="FP25" i="19" s="1"/>
  <c r="FL25" i="19" a="1"/>
  <c r="FL25" i="19" s="1"/>
  <c r="FH25" i="19" a="1"/>
  <c r="FH25" i="19" s="1"/>
  <c r="FD25" i="19" a="1"/>
  <c r="FD25" i="19" s="1"/>
  <c r="EZ25" i="19" a="1"/>
  <c r="EZ25" i="19" s="1"/>
  <c r="EV25" i="19" a="1"/>
  <c r="EV25" i="19" s="1"/>
  <c r="ER25" i="19" a="1"/>
  <c r="ER25" i="19" s="1"/>
  <c r="CL25" i="19"/>
  <c r="EN25" i="19" s="1"/>
  <c r="FO15" i="19" a="1"/>
  <c r="FO15" i="19" s="1"/>
  <c r="FK15" i="19" a="1"/>
  <c r="FK15" i="19" s="1"/>
  <c r="FG15" i="19" a="1"/>
  <c r="FG15" i="19" s="1"/>
  <c r="FC15" i="19" a="1"/>
  <c r="FC15" i="19" s="1"/>
  <c r="EY15" i="19" a="1"/>
  <c r="EY15" i="19" s="1"/>
  <c r="EU15" i="19" a="1"/>
  <c r="EU15" i="19" s="1"/>
  <c r="EQ15" i="19" a="1"/>
  <c r="EQ15" i="19" s="1"/>
  <c r="EM15" i="19" a="1"/>
  <c r="EM15" i="19" s="1"/>
  <c r="EI15" i="19" a="1"/>
  <c r="EI15" i="19" s="1"/>
  <c r="EE15" i="19" a="1"/>
  <c r="EE15" i="19" s="1"/>
  <c r="CB15" i="19"/>
  <c r="ED15" i="19" s="1"/>
  <c r="FN15" i="19" a="1"/>
  <c r="FN15" i="19" s="1"/>
  <c r="FJ15" i="19" a="1"/>
  <c r="FJ15" i="19" s="1"/>
  <c r="FF15" i="19" a="1"/>
  <c r="FF15" i="19" s="1"/>
  <c r="FB15" i="19" a="1"/>
  <c r="FB15" i="19" s="1"/>
  <c r="EX15" i="19" a="1"/>
  <c r="EX15" i="19" s="1"/>
  <c r="ET15" i="19" a="1"/>
  <c r="ET15" i="19" s="1"/>
  <c r="EP15" i="19" a="1"/>
  <c r="EP15" i="19" s="1"/>
  <c r="EL15" i="19" a="1"/>
  <c r="EL15" i="19" s="1"/>
  <c r="EH15" i="19" a="1"/>
  <c r="EH15" i="19" s="1"/>
  <c r="FM15" i="19" a="1"/>
  <c r="FM15" i="19" s="1"/>
  <c r="FI15" i="19" a="1"/>
  <c r="FI15" i="19" s="1"/>
  <c r="FE15" i="19" a="1"/>
  <c r="FE15" i="19" s="1"/>
  <c r="FA15" i="19" a="1"/>
  <c r="FA15" i="19" s="1"/>
  <c r="EW15" i="19" a="1"/>
  <c r="EW15" i="19" s="1"/>
  <c r="ES15" i="19" a="1"/>
  <c r="ES15" i="19" s="1"/>
  <c r="EO15" i="19" a="1"/>
  <c r="EO15" i="19" s="1"/>
  <c r="EK15" i="19" a="1"/>
  <c r="EK15" i="19" s="1"/>
  <c r="EG15" i="19" a="1"/>
  <c r="EG15" i="19" s="1"/>
  <c r="FP15" i="19" a="1"/>
  <c r="FP15" i="19" s="1"/>
  <c r="FL15" i="19" a="1"/>
  <c r="FL15" i="19" s="1"/>
  <c r="FH15" i="19" a="1"/>
  <c r="FH15" i="19" s="1"/>
  <c r="FD15" i="19" a="1"/>
  <c r="FD15" i="19" s="1"/>
  <c r="EZ15" i="19" a="1"/>
  <c r="EZ15" i="19" s="1"/>
  <c r="EV15" i="19" a="1"/>
  <c r="EV15" i="19" s="1"/>
  <c r="ER15" i="19" a="1"/>
  <c r="ER15" i="19" s="1"/>
  <c r="EN15" i="19" a="1"/>
  <c r="EN15" i="19" s="1"/>
  <c r="EJ15" i="19" a="1"/>
  <c r="EJ15" i="19" s="1"/>
  <c r="EF15" i="19" a="1"/>
  <c r="EF15" i="19" s="1"/>
  <c r="FM6" i="19" a="1"/>
  <c r="FM6" i="19" s="1"/>
  <c r="FH6" i="19" a="1"/>
  <c r="FH6" i="19" s="1"/>
  <c r="EY6" i="19" a="1"/>
  <c r="EY6" i="19" s="1"/>
  <c r="EP6" i="19" a="1"/>
  <c r="EP6" i="19" s="1"/>
  <c r="EG6" i="19" a="1"/>
  <c r="EG6" i="19" s="1"/>
  <c r="EB6" i="19" a="1"/>
  <c r="EB6" i="19" s="1"/>
  <c r="FL6" i="19" a="1"/>
  <c r="FL6" i="19" s="1"/>
  <c r="FC6" i="19" a="1"/>
  <c r="FC6" i="19" s="1"/>
  <c r="ET6" i="19" a="1"/>
  <c r="ET6" i="19" s="1"/>
  <c r="EK6" i="19" a="1"/>
  <c r="EK6" i="19" s="1"/>
  <c r="EF6" i="19" a="1"/>
  <c r="EF6" i="19" s="1"/>
  <c r="DW6" i="19" a="1"/>
  <c r="DW6" i="19" s="1"/>
  <c r="BS6" i="19"/>
  <c r="DU6" i="19" s="1"/>
  <c r="FP6" i="19" a="1"/>
  <c r="FP6" i="19" s="1"/>
  <c r="FG6" i="19" a="1"/>
  <c r="FG6" i="19" s="1"/>
  <c r="EX6" i="19" a="1"/>
  <c r="EX6" i="19" s="1"/>
  <c r="EO6" i="19" a="1"/>
  <c r="EO6" i="19" s="1"/>
  <c r="EJ6" i="19" a="1"/>
  <c r="EJ6" i="19" s="1"/>
  <c r="EA6" i="19" a="1"/>
  <c r="EA6" i="19" s="1"/>
  <c r="FK6" i="19" a="1"/>
  <c r="FK6" i="19" s="1"/>
  <c r="FB6" i="19" a="1"/>
  <c r="FB6" i="19" s="1"/>
  <c r="ES6" i="19" a="1"/>
  <c r="ES6" i="19" s="1"/>
  <c r="EN6" i="19" a="1"/>
  <c r="EN6" i="19" s="1"/>
  <c r="EE6" i="19" a="1"/>
  <c r="EE6" i="19" s="1"/>
  <c r="DV6" i="19" a="1"/>
  <c r="DV6" i="19" s="1"/>
  <c r="FO6" i="19" a="1"/>
  <c r="FO6" i="19" s="1"/>
  <c r="FF6" i="19" a="1"/>
  <c r="FF6" i="19" s="1"/>
  <c r="EW6" i="19" a="1"/>
  <c r="EW6" i="19" s="1"/>
  <c r="ER6" i="19" a="1"/>
  <c r="ER6" i="19" s="1"/>
  <c r="EI6" i="19" a="1"/>
  <c r="EI6" i="19" s="1"/>
  <c r="DZ6" i="19" a="1"/>
  <c r="DZ6" i="19" s="1"/>
  <c r="FJ6" i="19" a="1"/>
  <c r="FJ6" i="19" s="1"/>
  <c r="FA6" i="19" a="1"/>
  <c r="FA6" i="19" s="1"/>
  <c r="EV6" i="19" a="1"/>
  <c r="EV6" i="19" s="1"/>
  <c r="EM6" i="19" a="1"/>
  <c r="EM6" i="19" s="1"/>
  <c r="ED6" i="19" a="1"/>
  <c r="ED6" i="19" s="1"/>
  <c r="FN6" i="19" a="1"/>
  <c r="FN6" i="19" s="1"/>
  <c r="FE6" i="19" a="1"/>
  <c r="FE6" i="19" s="1"/>
  <c r="EZ6" i="19" a="1"/>
  <c r="EZ6" i="19" s="1"/>
  <c r="EQ6" i="19" a="1"/>
  <c r="EQ6" i="19" s="1"/>
  <c r="EH6" i="19" a="1"/>
  <c r="EH6" i="19" s="1"/>
  <c r="DY6" i="19" a="1"/>
  <c r="DY6" i="19" s="1"/>
  <c r="FI6" i="19" a="1"/>
  <c r="FI6" i="19" s="1"/>
  <c r="FD6" i="19" a="1"/>
  <c r="FD6" i="19" s="1"/>
  <c r="EU6" i="19" a="1"/>
  <c r="EU6" i="19" s="1"/>
  <c r="EL6" i="19" a="1"/>
  <c r="EL6" i="19" s="1"/>
  <c r="EC6" i="19" a="1"/>
  <c r="EC6" i="19" s="1"/>
  <c r="DX6" i="19" a="1"/>
  <c r="DX6" i="19" s="1"/>
  <c r="FM7" i="19" a="1"/>
  <c r="FM7" i="19" s="1"/>
  <c r="FP7" i="19" a="1"/>
  <c r="FP7" i="19" s="1"/>
  <c r="FL7" i="19" a="1"/>
  <c r="FL7" i="19" s="1"/>
  <c r="FH7" i="19" a="1"/>
  <c r="FH7" i="19" s="1"/>
  <c r="FD7" i="19" a="1"/>
  <c r="FD7" i="19" s="1"/>
  <c r="EZ7" i="19" a="1"/>
  <c r="EZ7" i="19" s="1"/>
  <c r="EV7" i="19" a="1"/>
  <c r="EV7" i="19" s="1"/>
  <c r="ER7" i="19" a="1"/>
  <c r="ER7" i="19" s="1"/>
  <c r="EN7" i="19" a="1"/>
  <c r="EN7" i="19" s="1"/>
  <c r="EJ7" i="19" a="1"/>
  <c r="EJ7" i="19" s="1"/>
  <c r="FO7" i="19" a="1"/>
  <c r="FO7" i="19" s="1"/>
  <c r="FK7" i="19" a="1"/>
  <c r="FK7" i="19" s="1"/>
  <c r="FN7" i="19" a="1"/>
  <c r="FN7" i="19" s="1"/>
  <c r="FJ7" i="19" a="1"/>
  <c r="FJ7" i="19" s="1"/>
  <c r="FF7" i="19" a="1"/>
  <c r="FF7" i="19" s="1"/>
  <c r="FB7" i="19" a="1"/>
  <c r="FB7" i="19" s="1"/>
  <c r="EX7" i="19" a="1"/>
  <c r="EX7" i="19" s="1"/>
  <c r="ET7" i="19" a="1"/>
  <c r="ET7" i="19" s="1"/>
  <c r="EP7" i="19" a="1"/>
  <c r="EP7" i="19" s="1"/>
  <c r="EL7" i="19" a="1"/>
  <c r="EL7" i="19" s="1"/>
  <c r="EH7" i="19" a="1"/>
  <c r="EH7" i="19" s="1"/>
  <c r="ED7" i="19" a="1"/>
  <c r="ED7" i="19" s="1"/>
  <c r="DZ7" i="19" a="1"/>
  <c r="DZ7" i="19" s="1"/>
  <c r="EQ7" i="19" a="1"/>
  <c r="EQ7" i="19" s="1"/>
  <c r="EG7" i="19" a="1"/>
  <c r="EG7" i="19" s="1"/>
  <c r="DY7" i="19" a="1"/>
  <c r="DY7" i="19" s="1"/>
  <c r="FA7" i="19" a="1"/>
  <c r="FA7" i="19" s="1"/>
  <c r="EF7" i="19" a="1"/>
  <c r="EF7" i="19" s="1"/>
  <c r="DX7" i="19" a="1"/>
  <c r="DX7" i="19" s="1"/>
  <c r="EY7" i="19" a="1"/>
  <c r="EY7" i="19" s="1"/>
  <c r="EO7" i="19" a="1"/>
  <c r="EO7" i="19" s="1"/>
  <c r="EE7" i="19" a="1"/>
  <c r="EE7" i="19" s="1"/>
  <c r="DW7" i="19" a="1"/>
  <c r="DW7" i="19" s="1"/>
  <c r="FI7" i="19" a="1"/>
  <c r="FI7" i="19" s="1"/>
  <c r="EM7" i="19" a="1"/>
  <c r="EM7" i="19" s="1"/>
  <c r="FG7" i="19" a="1"/>
  <c r="FG7" i="19" s="1"/>
  <c r="EW7" i="19" a="1"/>
  <c r="EW7" i="19" s="1"/>
  <c r="EC7" i="19" a="1"/>
  <c r="EC7" i="19" s="1"/>
  <c r="EU7" i="19" a="1"/>
  <c r="EU7" i="19" s="1"/>
  <c r="EK7" i="19" a="1"/>
  <c r="EK7" i="19" s="1"/>
  <c r="EB7" i="19" a="1"/>
  <c r="EB7" i="19" s="1"/>
  <c r="FE7" i="19" a="1"/>
  <c r="FE7" i="19" s="1"/>
  <c r="EI7" i="19" a="1"/>
  <c r="EI7" i="19" s="1"/>
  <c r="EA7" i="19" a="1"/>
  <c r="EA7" i="19" s="1"/>
  <c r="BT7" i="19"/>
  <c r="DV7" i="19" s="1"/>
  <c r="FC7" i="19" a="1"/>
  <c r="FC7" i="19" s="1"/>
  <c r="ES7" i="19" a="1"/>
  <c r="ES7" i="19" s="1"/>
  <c r="FN16" i="19" a="1"/>
  <c r="FN16" i="19" s="1"/>
  <c r="FJ16" i="19" a="1"/>
  <c r="FJ16" i="19" s="1"/>
  <c r="FF16" i="19" a="1"/>
  <c r="FF16" i="19" s="1"/>
  <c r="FB16" i="19" a="1"/>
  <c r="FB16" i="19" s="1"/>
  <c r="EX16" i="19" a="1"/>
  <c r="EX16" i="19" s="1"/>
  <c r="ET16" i="19" a="1"/>
  <c r="ET16" i="19" s="1"/>
  <c r="EP16" i="19" a="1"/>
  <c r="EP16" i="19" s="1"/>
  <c r="EL16" i="19" a="1"/>
  <c r="EL16" i="19" s="1"/>
  <c r="EH16" i="19" a="1"/>
  <c r="EH16" i="19" s="1"/>
  <c r="FM16" i="19" a="1"/>
  <c r="FM16" i="19" s="1"/>
  <c r="FI16" i="19" a="1"/>
  <c r="FI16" i="19" s="1"/>
  <c r="FE16" i="19" a="1"/>
  <c r="FE16" i="19" s="1"/>
  <c r="FA16" i="19" a="1"/>
  <c r="FA16" i="19" s="1"/>
  <c r="EW16" i="19" a="1"/>
  <c r="EW16" i="19" s="1"/>
  <c r="ES16" i="19" a="1"/>
  <c r="ES16" i="19" s="1"/>
  <c r="EO16" i="19" a="1"/>
  <c r="EO16" i="19" s="1"/>
  <c r="EK16" i="19" a="1"/>
  <c r="EK16" i="19" s="1"/>
  <c r="EG16" i="19" a="1"/>
  <c r="EG16" i="19" s="1"/>
  <c r="FP16" i="19" a="1"/>
  <c r="FP16" i="19" s="1"/>
  <c r="FL16" i="19" a="1"/>
  <c r="FL16" i="19" s="1"/>
  <c r="FH16" i="19" a="1"/>
  <c r="FH16" i="19" s="1"/>
  <c r="FD16" i="19" a="1"/>
  <c r="FD16" i="19" s="1"/>
  <c r="EZ16" i="19" a="1"/>
  <c r="EZ16" i="19" s="1"/>
  <c r="EV16" i="19" a="1"/>
  <c r="EV16" i="19" s="1"/>
  <c r="ER16" i="19" a="1"/>
  <c r="ER16" i="19" s="1"/>
  <c r="EN16" i="19" a="1"/>
  <c r="EN16" i="19" s="1"/>
  <c r="EJ16" i="19" a="1"/>
  <c r="EJ16" i="19" s="1"/>
  <c r="EF16" i="19" a="1"/>
  <c r="EF16" i="19" s="1"/>
  <c r="CC16" i="19"/>
  <c r="EE16" i="19" s="1"/>
  <c r="FO16" i="19" a="1"/>
  <c r="FO16" i="19" s="1"/>
  <c r="FK16" i="19" a="1"/>
  <c r="FK16" i="19" s="1"/>
  <c r="FG16" i="19" a="1"/>
  <c r="FG16" i="19" s="1"/>
  <c r="FC16" i="19" a="1"/>
  <c r="FC16" i="19" s="1"/>
  <c r="EY16" i="19" a="1"/>
  <c r="EY16" i="19" s="1"/>
  <c r="EU16" i="19" a="1"/>
  <c r="EU16" i="19" s="1"/>
  <c r="EQ16" i="19" a="1"/>
  <c r="EQ16" i="19" s="1"/>
  <c r="EM16" i="19" a="1"/>
  <c r="EM16" i="19" s="1"/>
  <c r="EI16" i="19" a="1"/>
  <c r="EI16" i="19" s="1"/>
  <c r="FM38" i="19" a="1"/>
  <c r="FM38" i="19" s="1"/>
  <c r="FI38" i="19" a="1"/>
  <c r="FI38" i="19" s="1"/>
  <c r="FE38" i="19" a="1"/>
  <c r="FE38" i="19" s="1"/>
  <c r="FP38" i="19" a="1"/>
  <c r="FP38" i="19" s="1"/>
  <c r="FL38" i="19" a="1"/>
  <c r="FL38" i="19" s="1"/>
  <c r="FH38" i="19" a="1"/>
  <c r="FH38" i="19" s="1"/>
  <c r="FD38" i="19" a="1"/>
  <c r="FD38" i="19" s="1"/>
  <c r="FO38" i="19" a="1"/>
  <c r="FO38" i="19" s="1"/>
  <c r="FK38" i="19" a="1"/>
  <c r="FK38" i="19" s="1"/>
  <c r="FG38" i="19" a="1"/>
  <c r="FG38" i="19" s="1"/>
  <c r="FC38" i="19" a="1"/>
  <c r="FC38" i="19" s="1"/>
  <c r="CY38" i="19"/>
  <c r="FA38" i="19" s="1"/>
  <c r="FN38" i="19" a="1"/>
  <c r="FN38" i="19" s="1"/>
  <c r="FJ38" i="19" a="1"/>
  <c r="FJ38" i="19" s="1"/>
  <c r="FF38" i="19" a="1"/>
  <c r="FF38" i="19" s="1"/>
  <c r="FB38" i="19" a="1"/>
  <c r="FB38" i="19" s="1"/>
  <c r="FP27" i="19" a="1"/>
  <c r="FP27" i="19" s="1"/>
  <c r="FL27" i="19" a="1"/>
  <c r="FL27" i="19" s="1"/>
  <c r="FH27" i="19" a="1"/>
  <c r="FH27" i="19" s="1"/>
  <c r="FD27" i="19" a="1"/>
  <c r="FD27" i="19" s="1"/>
  <c r="EZ27" i="19" a="1"/>
  <c r="EZ27" i="19" s="1"/>
  <c r="EV27" i="19" a="1"/>
  <c r="EV27" i="19" s="1"/>
  <c r="ER27" i="19" a="1"/>
  <c r="ER27" i="19" s="1"/>
  <c r="FN27" i="19" a="1"/>
  <c r="FN27" i="19" s="1"/>
  <c r="FA27" i="19" a="1"/>
  <c r="FA27" i="19" s="1"/>
  <c r="EU27" i="19" a="1"/>
  <c r="EU27" i="19" s="1"/>
  <c r="FM27" i="19" a="1"/>
  <c r="FM27" i="19" s="1"/>
  <c r="FG27" i="19" a="1"/>
  <c r="FG27" i="19" s="1"/>
  <c r="ET27" i="19" a="1"/>
  <c r="ET27" i="19" s="1"/>
  <c r="FF27" i="19" a="1"/>
  <c r="FF27" i="19" s="1"/>
  <c r="ES27" i="19" a="1"/>
  <c r="ES27" i="19" s="1"/>
  <c r="FE27" i="19" a="1"/>
  <c r="FE27" i="19" s="1"/>
  <c r="EY27" i="19" a="1"/>
  <c r="EY27" i="19" s="1"/>
  <c r="FK27" i="19" a="1"/>
  <c r="FK27" i="19" s="1"/>
  <c r="EX27" i="19" a="1"/>
  <c r="EX27" i="19" s="1"/>
  <c r="FJ27" i="19" a="1"/>
  <c r="FJ27" i="19" s="1"/>
  <c r="EW27" i="19" a="1"/>
  <c r="EW27" i="19" s="1"/>
  <c r="EQ27" i="19" a="1"/>
  <c r="EQ27" i="19" s="1"/>
  <c r="FI27" i="19" a="1"/>
  <c r="FI27" i="19" s="1"/>
  <c r="FC27" i="19" a="1"/>
  <c r="FC27" i="19" s="1"/>
  <c r="CN27" i="19"/>
  <c r="EP27" i="19" s="1"/>
  <c r="FO27" i="19" a="1"/>
  <c r="FO27" i="19" s="1"/>
  <c r="FB27" i="19" a="1"/>
  <c r="FB27" i="19" s="1"/>
  <c r="FN20" i="19" a="1"/>
  <c r="FN20" i="19" s="1"/>
  <c r="FJ20" i="19" a="1"/>
  <c r="FJ20" i="19" s="1"/>
  <c r="FF20" i="19" a="1"/>
  <c r="FF20" i="19" s="1"/>
  <c r="FB20" i="19" a="1"/>
  <c r="FB20" i="19" s="1"/>
  <c r="EX20" i="19" a="1"/>
  <c r="EX20" i="19" s="1"/>
  <c r="ET20" i="19" a="1"/>
  <c r="ET20" i="19" s="1"/>
  <c r="EP20" i="19" a="1"/>
  <c r="EP20" i="19" s="1"/>
  <c r="EL20" i="19" a="1"/>
  <c r="EL20" i="19" s="1"/>
  <c r="CG20" i="19"/>
  <c r="EI20" i="19" s="1"/>
  <c r="FM20" i="19" a="1"/>
  <c r="FM20" i="19" s="1"/>
  <c r="FI20" i="19" a="1"/>
  <c r="FI20" i="19" s="1"/>
  <c r="FE20" i="19" a="1"/>
  <c r="FE20" i="19" s="1"/>
  <c r="FA20" i="19" a="1"/>
  <c r="FA20" i="19" s="1"/>
  <c r="EW20" i="19" a="1"/>
  <c r="EW20" i="19" s="1"/>
  <c r="ES20" i="19" a="1"/>
  <c r="ES20" i="19" s="1"/>
  <c r="EO20" i="19" a="1"/>
  <c r="EO20" i="19" s="1"/>
  <c r="EK20" i="19" a="1"/>
  <c r="EK20" i="19" s="1"/>
  <c r="FP20" i="19" a="1"/>
  <c r="FP20" i="19" s="1"/>
  <c r="FL20" i="19" a="1"/>
  <c r="FL20" i="19" s="1"/>
  <c r="FH20" i="19" a="1"/>
  <c r="FH20" i="19" s="1"/>
  <c r="FD20" i="19" a="1"/>
  <c r="FD20" i="19" s="1"/>
  <c r="EZ20" i="19" a="1"/>
  <c r="EZ20" i="19" s="1"/>
  <c r="EV20" i="19" a="1"/>
  <c r="EV20" i="19" s="1"/>
  <c r="ER20" i="19" a="1"/>
  <c r="ER20" i="19" s="1"/>
  <c r="EN20" i="19" a="1"/>
  <c r="EN20" i="19" s="1"/>
  <c r="EJ20" i="19" a="1"/>
  <c r="EJ20" i="19" s="1"/>
  <c r="EM20" i="19" a="1"/>
  <c r="EM20" i="19" s="1"/>
  <c r="FO20" i="19" a="1"/>
  <c r="FO20" i="19" s="1"/>
  <c r="FK20" i="19" a="1"/>
  <c r="FK20" i="19" s="1"/>
  <c r="FG20" i="19" a="1"/>
  <c r="FG20" i="19" s="1"/>
  <c r="FC20" i="19" a="1"/>
  <c r="FC20" i="19" s="1"/>
  <c r="EY20" i="19" a="1"/>
  <c r="EY20" i="19" s="1"/>
  <c r="EU20" i="19" a="1"/>
  <c r="EU20" i="19" s="1"/>
  <c r="EQ20" i="19" a="1"/>
  <c r="EQ20" i="19" s="1"/>
  <c r="FM21" i="19" a="1"/>
  <c r="FM21" i="19" s="1"/>
  <c r="FI21" i="19" a="1"/>
  <c r="FI21" i="19" s="1"/>
  <c r="FE21" i="19" a="1"/>
  <c r="FE21" i="19" s="1"/>
  <c r="FA21" i="19" a="1"/>
  <c r="FA21" i="19" s="1"/>
  <c r="EW21" i="19" a="1"/>
  <c r="EW21" i="19" s="1"/>
  <c r="ES21" i="19" a="1"/>
  <c r="ES21" i="19" s="1"/>
  <c r="EO21" i="19" a="1"/>
  <c r="EO21" i="19" s="1"/>
  <c r="EK21" i="19" a="1"/>
  <c r="EK21" i="19" s="1"/>
  <c r="FP21" i="19" a="1"/>
  <c r="FP21" i="19" s="1"/>
  <c r="FL21" i="19" a="1"/>
  <c r="FL21" i="19" s="1"/>
  <c r="FH21" i="19" a="1"/>
  <c r="FH21" i="19" s="1"/>
  <c r="FD21" i="19" a="1"/>
  <c r="FD21" i="19" s="1"/>
  <c r="EZ21" i="19" a="1"/>
  <c r="EZ21" i="19" s="1"/>
  <c r="EV21" i="19" a="1"/>
  <c r="EV21" i="19" s="1"/>
  <c r="ER21" i="19" a="1"/>
  <c r="ER21" i="19" s="1"/>
  <c r="EN21" i="19" a="1"/>
  <c r="EN21" i="19" s="1"/>
  <c r="FO21" i="19" a="1"/>
  <c r="FO21" i="19" s="1"/>
  <c r="FK21" i="19" a="1"/>
  <c r="FK21" i="19" s="1"/>
  <c r="FG21" i="19" a="1"/>
  <c r="FG21" i="19" s="1"/>
  <c r="FC21" i="19" a="1"/>
  <c r="FC21" i="19" s="1"/>
  <c r="EY21" i="19" a="1"/>
  <c r="EY21" i="19" s="1"/>
  <c r="EU21" i="19" a="1"/>
  <c r="EU21" i="19" s="1"/>
  <c r="EQ21" i="19" a="1"/>
  <c r="EQ21" i="19" s="1"/>
  <c r="EM21" i="19" a="1"/>
  <c r="EM21" i="19" s="1"/>
  <c r="EX21" i="19" a="1"/>
  <c r="EX21" i="19" s="1"/>
  <c r="ET21" i="19" a="1"/>
  <c r="ET21" i="19" s="1"/>
  <c r="EP21" i="19" a="1"/>
  <c r="EP21" i="19" s="1"/>
  <c r="EL21" i="19" a="1"/>
  <c r="EL21" i="19" s="1"/>
  <c r="FN21" i="19" a="1"/>
  <c r="FN21" i="19" s="1"/>
  <c r="FJ21" i="19" a="1"/>
  <c r="FJ21" i="19" s="1"/>
  <c r="FF21" i="19" a="1"/>
  <c r="FF21" i="19" s="1"/>
  <c r="CH21" i="19"/>
  <c r="EJ21" i="19" s="1"/>
  <c r="FB21" i="19" a="1"/>
  <c r="FB21" i="19" s="1"/>
  <c r="FO45" i="19" a="1"/>
  <c r="FO45" i="19" s="1"/>
  <c r="FK45" i="19" a="1"/>
  <c r="FK45" i="19" s="1"/>
  <c r="FN45" i="19" a="1"/>
  <c r="FN45" i="19" s="1"/>
  <c r="FJ45" i="19" a="1"/>
  <c r="FJ45" i="19" s="1"/>
  <c r="DF45" i="19"/>
  <c r="FH45" i="19" s="1"/>
  <c r="FM45" i="19" a="1"/>
  <c r="FM45" i="19" s="1"/>
  <c r="FI45" i="19" a="1"/>
  <c r="FI45" i="19" s="1"/>
  <c r="FP45" i="19" a="1"/>
  <c r="FP45" i="19" s="1"/>
  <c r="FL45" i="19" a="1"/>
  <c r="FL45" i="19" s="1"/>
  <c r="FP39" i="19" a="1"/>
  <c r="FP39" i="19" s="1"/>
  <c r="FL39" i="19" a="1"/>
  <c r="FL39" i="19" s="1"/>
  <c r="FH39" i="19" a="1"/>
  <c r="FH39" i="19" s="1"/>
  <c r="FD39" i="19" a="1"/>
  <c r="FD39" i="19" s="1"/>
  <c r="FO39" i="19" a="1"/>
  <c r="FO39" i="19" s="1"/>
  <c r="FK39" i="19" a="1"/>
  <c r="FK39" i="19" s="1"/>
  <c r="FG39" i="19" a="1"/>
  <c r="FG39" i="19" s="1"/>
  <c r="FC39" i="19" a="1"/>
  <c r="FC39" i="19" s="1"/>
  <c r="CZ39" i="19"/>
  <c r="FB39" i="19" s="1"/>
  <c r="FN39" i="19" a="1"/>
  <c r="FN39" i="19" s="1"/>
  <c r="FJ39" i="19" a="1"/>
  <c r="FJ39" i="19" s="1"/>
  <c r="FF39" i="19" a="1"/>
  <c r="FF39" i="19" s="1"/>
  <c r="FM39" i="19" a="1"/>
  <c r="FM39" i="19" s="1"/>
  <c r="FI39" i="19" a="1"/>
  <c r="FI39" i="19" s="1"/>
  <c r="FE39" i="19" a="1"/>
  <c r="FE39" i="19" s="1"/>
  <c r="FM2" i="19" a="1"/>
  <c r="FM2" i="19" s="1"/>
  <c r="FI2" i="19" a="1"/>
  <c r="FI2" i="19" s="1"/>
  <c r="FE2" i="19" a="1"/>
  <c r="FE2" i="19" s="1"/>
  <c r="FA2" i="19" a="1"/>
  <c r="FA2" i="19" s="1"/>
  <c r="EW2" i="19" a="1"/>
  <c r="EW2" i="19" s="1"/>
  <c r="ES2" i="19" a="1"/>
  <c r="ES2" i="19" s="1"/>
  <c r="EO2" i="19" a="1"/>
  <c r="EO2" i="19" s="1"/>
  <c r="EK2" i="19" a="1"/>
  <c r="EK2" i="19" s="1"/>
  <c r="EG2" i="19" a="1"/>
  <c r="EG2" i="19" s="1"/>
  <c r="EC2" i="19" a="1"/>
  <c r="EC2" i="19" s="1"/>
  <c r="DY2" i="19" a="1"/>
  <c r="DY2" i="19" s="1"/>
  <c r="DU2" i="19" a="1"/>
  <c r="DU2" i="19" s="1"/>
  <c r="BO2" i="19"/>
  <c r="DQ2" i="19" s="1"/>
  <c r="FP2" i="19" a="1"/>
  <c r="FP2" i="19" s="1"/>
  <c r="FL2" i="19" a="1"/>
  <c r="FL2" i="19" s="1"/>
  <c r="FH2" i="19" a="1"/>
  <c r="FH2" i="19" s="1"/>
  <c r="FD2" i="19" a="1"/>
  <c r="FD2" i="19" s="1"/>
  <c r="EZ2" i="19" a="1"/>
  <c r="EZ2" i="19" s="1"/>
  <c r="EV2" i="19" a="1"/>
  <c r="EV2" i="19" s="1"/>
  <c r="ER2" i="19" a="1"/>
  <c r="ER2" i="19" s="1"/>
  <c r="EN2" i="19" a="1"/>
  <c r="EN2" i="19" s="1"/>
  <c r="EJ2" i="19" a="1"/>
  <c r="EJ2" i="19" s="1"/>
  <c r="EF2" i="19" a="1"/>
  <c r="EF2" i="19" s="1"/>
  <c r="EB2" i="19" a="1"/>
  <c r="EB2" i="19" s="1"/>
  <c r="DX2" i="19" a="1"/>
  <c r="DX2" i="19" s="1"/>
  <c r="DT2" i="19" a="1"/>
  <c r="DT2" i="19" s="1"/>
  <c r="FO2" i="19" a="1"/>
  <c r="FO2" i="19" s="1"/>
  <c r="FK2" i="19" a="1"/>
  <c r="FK2" i="19" s="1"/>
  <c r="FG2" i="19" a="1"/>
  <c r="FG2" i="19" s="1"/>
  <c r="FC2" i="19" a="1"/>
  <c r="FC2" i="19" s="1"/>
  <c r="EY2" i="19" a="1"/>
  <c r="EY2" i="19" s="1"/>
  <c r="EU2" i="19" a="1"/>
  <c r="EU2" i="19" s="1"/>
  <c r="EQ2" i="19" a="1"/>
  <c r="EQ2" i="19" s="1"/>
  <c r="EM2" i="19" a="1"/>
  <c r="EM2" i="19" s="1"/>
  <c r="EI2" i="19" a="1"/>
  <c r="EI2" i="19" s="1"/>
  <c r="EE2" i="19" a="1"/>
  <c r="EE2" i="19" s="1"/>
  <c r="EA2" i="19" a="1"/>
  <c r="EA2" i="19" s="1"/>
  <c r="DW2" i="19" a="1"/>
  <c r="DW2" i="19" s="1"/>
  <c r="DS2" i="19" a="1"/>
  <c r="DS2" i="19" s="1"/>
  <c r="FN2" i="19" a="1"/>
  <c r="FN2" i="19" s="1"/>
  <c r="FJ2" i="19" a="1"/>
  <c r="FJ2" i="19" s="1"/>
  <c r="FF2" i="19" a="1"/>
  <c r="FF2" i="19" s="1"/>
  <c r="FB2" i="19" a="1"/>
  <c r="FB2" i="19" s="1"/>
  <c r="EX2" i="19" a="1"/>
  <c r="EX2" i="19" s="1"/>
  <c r="ET2" i="19" a="1"/>
  <c r="ET2" i="19" s="1"/>
  <c r="EP2" i="19" a="1"/>
  <c r="EP2" i="19" s="1"/>
  <c r="EL2" i="19" a="1"/>
  <c r="EL2" i="19" s="1"/>
  <c r="EH2" i="19" a="1"/>
  <c r="EH2" i="19" s="1"/>
  <c r="ED2" i="19" a="1"/>
  <c r="ED2" i="19" s="1"/>
  <c r="DZ2" i="19" a="1"/>
  <c r="DZ2" i="19" s="1"/>
  <c r="DV2" i="19" a="1"/>
  <c r="DV2" i="19" s="1"/>
  <c r="DR2" i="19" a="1"/>
  <c r="DR2" i="19" s="1"/>
  <c r="CE18" i="19"/>
  <c r="EG18" i="19" s="1"/>
  <c r="FP18" i="19" a="1"/>
  <c r="FP18" i="19" s="1"/>
  <c r="FL18" i="19" a="1"/>
  <c r="FL18" i="19" s="1"/>
  <c r="FH18" i="19" a="1"/>
  <c r="FH18" i="19" s="1"/>
  <c r="FD18" i="19" a="1"/>
  <c r="FD18" i="19" s="1"/>
  <c r="EZ18" i="19" a="1"/>
  <c r="EZ18" i="19" s="1"/>
  <c r="EV18" i="19" a="1"/>
  <c r="EV18" i="19" s="1"/>
  <c r="ER18" i="19" a="1"/>
  <c r="ER18" i="19" s="1"/>
  <c r="EN18" i="19" a="1"/>
  <c r="EN18" i="19" s="1"/>
  <c r="EJ18" i="19" a="1"/>
  <c r="EJ18" i="19" s="1"/>
  <c r="FO18" i="19" a="1"/>
  <c r="FO18" i="19" s="1"/>
  <c r="FK18" i="19" a="1"/>
  <c r="FK18" i="19" s="1"/>
  <c r="FG18" i="19" a="1"/>
  <c r="FG18" i="19" s="1"/>
  <c r="FC18" i="19" a="1"/>
  <c r="FC18" i="19" s="1"/>
  <c r="EY18" i="19" a="1"/>
  <c r="EY18" i="19" s="1"/>
  <c r="EU18" i="19" a="1"/>
  <c r="EU18" i="19" s="1"/>
  <c r="EQ18" i="19" a="1"/>
  <c r="EQ18" i="19" s="1"/>
  <c r="EM18" i="19" a="1"/>
  <c r="EM18" i="19" s="1"/>
  <c r="EI18" i="19" a="1"/>
  <c r="EI18" i="19" s="1"/>
  <c r="FN18" i="19" a="1"/>
  <c r="FN18" i="19" s="1"/>
  <c r="FJ18" i="19" a="1"/>
  <c r="FJ18" i="19" s="1"/>
  <c r="FF18" i="19" a="1"/>
  <c r="FF18" i="19" s="1"/>
  <c r="FB18" i="19" a="1"/>
  <c r="FB18" i="19" s="1"/>
  <c r="EX18" i="19" a="1"/>
  <c r="EX18" i="19" s="1"/>
  <c r="ET18" i="19" a="1"/>
  <c r="ET18" i="19" s="1"/>
  <c r="EP18" i="19" a="1"/>
  <c r="EP18" i="19" s="1"/>
  <c r="EL18" i="19" a="1"/>
  <c r="EL18" i="19" s="1"/>
  <c r="EH18" i="19" a="1"/>
  <c r="EH18" i="19" s="1"/>
  <c r="FI18" i="19" a="1"/>
  <c r="FI18" i="19" s="1"/>
  <c r="FE18" i="19" a="1"/>
  <c r="FE18" i="19" s="1"/>
  <c r="FA18" i="19" a="1"/>
  <c r="FA18" i="19" s="1"/>
  <c r="EW18" i="19" a="1"/>
  <c r="EW18" i="19" s="1"/>
  <c r="ES18" i="19" a="1"/>
  <c r="ES18" i="19" s="1"/>
  <c r="EO18" i="19" a="1"/>
  <c r="EO18" i="19" s="1"/>
  <c r="EK18" i="19" a="1"/>
  <c r="EK18" i="19" s="1"/>
  <c r="FM18" i="19" a="1"/>
  <c r="FM18" i="19" s="1"/>
  <c r="FM37" i="19" a="1"/>
  <c r="FM37" i="19" s="1"/>
  <c r="FI37" i="19" a="1"/>
  <c r="FI37" i="19" s="1"/>
  <c r="FE37" i="19" a="1"/>
  <c r="FE37" i="19" s="1"/>
  <c r="FA37" i="19" a="1"/>
  <c r="FA37" i="19" s="1"/>
  <c r="FP37" i="19" a="1"/>
  <c r="FP37" i="19" s="1"/>
  <c r="FL37" i="19" a="1"/>
  <c r="FL37" i="19" s="1"/>
  <c r="FH37" i="19" a="1"/>
  <c r="FH37" i="19" s="1"/>
  <c r="FD37" i="19" a="1"/>
  <c r="FD37" i="19" s="1"/>
  <c r="FO37" i="19" a="1"/>
  <c r="FO37" i="19" s="1"/>
  <c r="FK37" i="19" a="1"/>
  <c r="FK37" i="19" s="1"/>
  <c r="FG37" i="19" a="1"/>
  <c r="FG37" i="19" s="1"/>
  <c r="FC37" i="19" a="1"/>
  <c r="FC37" i="19" s="1"/>
  <c r="FF37" i="19" a="1"/>
  <c r="FF37" i="19" s="1"/>
  <c r="CX37" i="19"/>
  <c r="EZ37" i="19" s="1"/>
  <c r="FB37" i="19" a="1"/>
  <c r="FB37" i="19" s="1"/>
  <c r="FN37" i="19" a="1"/>
  <c r="FN37" i="19" s="1"/>
  <c r="FJ37" i="19" a="1"/>
  <c r="FJ37" i="19" s="1"/>
  <c r="DG46" i="19"/>
  <c r="FI46" i="19" s="1"/>
  <c r="FN46" i="19" a="1"/>
  <c r="FN46" i="19" s="1"/>
  <c r="FJ46" i="19" a="1"/>
  <c r="FJ46" i="19" s="1"/>
  <c r="FM46" i="19" a="1"/>
  <c r="FM46" i="19" s="1"/>
  <c r="FP46" i="19" a="1"/>
  <c r="FP46" i="19" s="1"/>
  <c r="FL46" i="19" a="1"/>
  <c r="FL46" i="19" s="1"/>
  <c r="FO46" i="19" a="1"/>
  <c r="FO46" i="19" s="1"/>
  <c r="FK46" i="19" a="1"/>
  <c r="FK46" i="19" s="1"/>
  <c r="FN30" i="19" a="1"/>
  <c r="FN30" i="19" s="1"/>
  <c r="FJ30" i="19" a="1"/>
  <c r="FJ30" i="19" s="1"/>
  <c r="FF30" i="19" a="1"/>
  <c r="FF30" i="19" s="1"/>
  <c r="FB30" i="19" a="1"/>
  <c r="FB30" i="19" s="1"/>
  <c r="EX30" i="19" a="1"/>
  <c r="EX30" i="19" s="1"/>
  <c r="ET30" i="19" a="1"/>
  <c r="ET30" i="19" s="1"/>
  <c r="FM30" i="19" a="1"/>
  <c r="FM30" i="19" s="1"/>
  <c r="FI30" i="19" a="1"/>
  <c r="FI30" i="19" s="1"/>
  <c r="FE30" i="19" a="1"/>
  <c r="FE30" i="19" s="1"/>
  <c r="FA30" i="19" a="1"/>
  <c r="FA30" i="19" s="1"/>
  <c r="EW30" i="19" a="1"/>
  <c r="EW30" i="19" s="1"/>
  <c r="CQ30" i="19"/>
  <c r="ES30" i="19" s="1"/>
  <c r="FK30" i="19" a="1"/>
  <c r="FK30" i="19" s="1"/>
  <c r="EZ30" i="19" a="1"/>
  <c r="EZ30" i="19" s="1"/>
  <c r="EY30" i="19" a="1"/>
  <c r="EY30" i="19" s="1"/>
  <c r="FH30" i="19" a="1"/>
  <c r="FH30" i="19" s="1"/>
  <c r="FG30" i="19" a="1"/>
  <c r="FG30" i="19" s="1"/>
  <c r="EV30" i="19" a="1"/>
  <c r="EV30" i="19" s="1"/>
  <c r="FP30" i="19" a="1"/>
  <c r="FP30" i="19" s="1"/>
  <c r="EU30" i="19" a="1"/>
  <c r="EU30" i="19" s="1"/>
  <c r="FO30" i="19" a="1"/>
  <c r="FO30" i="19" s="1"/>
  <c r="FD30" i="19" a="1"/>
  <c r="FD30" i="19" s="1"/>
  <c r="FC30" i="19" a="1"/>
  <c r="FC30" i="19" s="1"/>
  <c r="FL30" i="19" a="1"/>
  <c r="FL30" i="19" s="1"/>
  <c r="FP48" i="19" a="1"/>
  <c r="FP48" i="19" s="1"/>
  <c r="FL48" i="19" a="1"/>
  <c r="FL48" i="19" s="1"/>
  <c r="DI48" i="19"/>
  <c r="FK48" i="19" s="1"/>
  <c r="FO48" i="19" a="1"/>
  <c r="FO48" i="19" s="1"/>
  <c r="FN48" i="19" a="1"/>
  <c r="FN48" i="19" s="1"/>
  <c r="FM48" i="19" a="1"/>
  <c r="FM48" i="19" s="1"/>
  <c r="FO9" i="19" a="1"/>
  <c r="FO9" i="19" s="1"/>
  <c r="FK9" i="19" a="1"/>
  <c r="FK9" i="19" s="1"/>
  <c r="FG9" i="19" a="1"/>
  <c r="FG9" i="19" s="1"/>
  <c r="FC9" i="19" a="1"/>
  <c r="FC9" i="19" s="1"/>
  <c r="EY9" i="19" a="1"/>
  <c r="EY9" i="19" s="1"/>
  <c r="EU9" i="19" a="1"/>
  <c r="EU9" i="19" s="1"/>
  <c r="EQ9" i="19" a="1"/>
  <c r="EQ9" i="19" s="1"/>
  <c r="EM9" i="19" a="1"/>
  <c r="EM9" i="19" s="1"/>
  <c r="EI9" i="19" a="1"/>
  <c r="EI9" i="19" s="1"/>
  <c r="EE9" i="19" a="1"/>
  <c r="EE9" i="19" s="1"/>
  <c r="EA9" i="19" a="1"/>
  <c r="EA9" i="19" s="1"/>
  <c r="FN9" i="19" a="1"/>
  <c r="FN9" i="19" s="1"/>
  <c r="FJ9" i="19" a="1"/>
  <c r="FJ9" i="19" s="1"/>
  <c r="FF9" i="19" a="1"/>
  <c r="FF9" i="19" s="1"/>
  <c r="FB9" i="19" a="1"/>
  <c r="FB9" i="19" s="1"/>
  <c r="EX9" i="19" a="1"/>
  <c r="EX9" i="19" s="1"/>
  <c r="ET9" i="19" a="1"/>
  <c r="ET9" i="19" s="1"/>
  <c r="EP9" i="19" a="1"/>
  <c r="EP9" i="19" s="1"/>
  <c r="EL9" i="19" a="1"/>
  <c r="EL9" i="19" s="1"/>
  <c r="EH9" i="19" a="1"/>
  <c r="EH9" i="19" s="1"/>
  <c r="ED9" i="19" a="1"/>
  <c r="ED9" i="19" s="1"/>
  <c r="DZ9" i="19" a="1"/>
  <c r="DZ9" i="19" s="1"/>
  <c r="FM9" i="19" a="1"/>
  <c r="FM9" i="19" s="1"/>
  <c r="FI9" i="19" a="1"/>
  <c r="FI9" i="19" s="1"/>
  <c r="FE9" i="19" a="1"/>
  <c r="FE9" i="19" s="1"/>
  <c r="FA9" i="19" a="1"/>
  <c r="FA9" i="19" s="1"/>
  <c r="EW9" i="19" a="1"/>
  <c r="EW9" i="19" s="1"/>
  <c r="ES9" i="19" a="1"/>
  <c r="ES9" i="19" s="1"/>
  <c r="EO9" i="19" a="1"/>
  <c r="EO9" i="19" s="1"/>
  <c r="EK9" i="19" a="1"/>
  <c r="EK9" i="19" s="1"/>
  <c r="EG9" i="19" a="1"/>
  <c r="EG9" i="19" s="1"/>
  <c r="EC9" i="19" a="1"/>
  <c r="EC9" i="19" s="1"/>
  <c r="DY9" i="19" a="1"/>
  <c r="DY9" i="19" s="1"/>
  <c r="FP9" i="19" a="1"/>
  <c r="FP9" i="19" s="1"/>
  <c r="FL9" i="19" a="1"/>
  <c r="FL9" i="19" s="1"/>
  <c r="FH9" i="19" a="1"/>
  <c r="FH9" i="19" s="1"/>
  <c r="FD9" i="19" a="1"/>
  <c r="FD9" i="19" s="1"/>
  <c r="EZ9" i="19" a="1"/>
  <c r="EZ9" i="19" s="1"/>
  <c r="EV9" i="19" a="1"/>
  <c r="EV9" i="19" s="1"/>
  <c r="ER9" i="19" a="1"/>
  <c r="ER9" i="19" s="1"/>
  <c r="EN9" i="19" a="1"/>
  <c r="EN9" i="19" s="1"/>
  <c r="EJ9" i="19" a="1"/>
  <c r="EJ9" i="19" s="1"/>
  <c r="EF9" i="19" a="1"/>
  <c r="EF9" i="19" s="1"/>
  <c r="EB9" i="19" a="1"/>
  <c r="EB9" i="19" s="1"/>
  <c r="BV9" i="19"/>
  <c r="DX9" i="19" s="1"/>
  <c r="DZ11" i="19"/>
  <c r="CI22" i="19"/>
  <c r="EK22" i="19" s="1"/>
  <c r="FK22" i="19" a="1"/>
  <c r="FK22" i="19" s="1"/>
  <c r="EZ22" i="19" a="1"/>
  <c r="EZ22" i="19" s="1"/>
  <c r="EU22" i="19" a="1"/>
  <c r="EU22" i="19" s="1"/>
  <c r="FP22" i="19" a="1"/>
  <c r="FP22" i="19" s="1"/>
  <c r="FJ22" i="19" a="1"/>
  <c r="FJ22" i="19" s="1"/>
  <c r="FE22" i="19" a="1"/>
  <c r="FE22" i="19" s="1"/>
  <c r="ET22" i="19" a="1"/>
  <c r="ET22" i="19" s="1"/>
  <c r="EO22" i="19" a="1"/>
  <c r="EO22" i="19" s="1"/>
  <c r="FO22" i="19" a="1"/>
  <c r="FO22" i="19" s="1"/>
  <c r="FD22" i="19" a="1"/>
  <c r="FD22" i="19" s="1"/>
  <c r="EY22" i="19" a="1"/>
  <c r="EY22" i="19" s="1"/>
  <c r="EN22" i="19" a="1"/>
  <c r="EN22" i="19" s="1"/>
  <c r="FN22" i="19" a="1"/>
  <c r="FN22" i="19" s="1"/>
  <c r="FI22" i="19" a="1"/>
  <c r="FI22" i="19" s="1"/>
  <c r="EX22" i="19" a="1"/>
  <c r="EX22" i="19" s="1"/>
  <c r="ES22" i="19" a="1"/>
  <c r="ES22" i="19" s="1"/>
  <c r="FH22" i="19" a="1"/>
  <c r="FH22" i="19" s="1"/>
  <c r="FC22" i="19" a="1"/>
  <c r="FC22" i="19" s="1"/>
  <c r="ER22" i="19" a="1"/>
  <c r="ER22" i="19" s="1"/>
  <c r="EM22" i="19" a="1"/>
  <c r="EM22" i="19" s="1"/>
  <c r="FM22" i="19" a="1"/>
  <c r="FM22" i="19" s="1"/>
  <c r="FB22" i="19" a="1"/>
  <c r="FB22" i="19" s="1"/>
  <c r="EW22" i="19" a="1"/>
  <c r="EW22" i="19" s="1"/>
  <c r="EL22" i="19" a="1"/>
  <c r="EL22" i="19" s="1"/>
  <c r="FL22" i="19" a="1"/>
  <c r="FL22" i="19" s="1"/>
  <c r="FG22" i="19" a="1"/>
  <c r="FG22" i="19" s="1"/>
  <c r="EV22" i="19" a="1"/>
  <c r="EV22" i="19" s="1"/>
  <c r="EQ22" i="19" a="1"/>
  <c r="EQ22" i="19" s="1"/>
  <c r="FF22" i="19" a="1"/>
  <c r="FF22" i="19" s="1"/>
  <c r="FA22" i="19" a="1"/>
  <c r="FA22" i="19" s="1"/>
  <c r="EP22" i="19" a="1"/>
  <c r="EP22" i="19" s="1"/>
  <c r="FO4" i="19" a="1"/>
  <c r="FO4" i="19" s="1"/>
  <c r="FK4" i="19" a="1"/>
  <c r="FK4" i="19" s="1"/>
  <c r="FG4" i="19" a="1"/>
  <c r="FG4" i="19" s="1"/>
  <c r="FC4" i="19" a="1"/>
  <c r="FC4" i="19" s="1"/>
  <c r="EY4" i="19" a="1"/>
  <c r="EY4" i="19" s="1"/>
  <c r="EU4" i="19" a="1"/>
  <c r="EU4" i="19" s="1"/>
  <c r="EQ4" i="19" a="1"/>
  <c r="EQ4" i="19" s="1"/>
  <c r="EM4" i="19" a="1"/>
  <c r="EM4" i="19" s="1"/>
  <c r="EI4" i="19" a="1"/>
  <c r="EI4" i="19" s="1"/>
  <c r="EE4" i="19" a="1"/>
  <c r="EE4" i="19" s="1"/>
  <c r="EA4" i="19" a="1"/>
  <c r="EA4" i="19" s="1"/>
  <c r="DW4" i="19" a="1"/>
  <c r="DW4" i="19" s="1"/>
  <c r="FN4" i="19" a="1"/>
  <c r="FN4" i="19" s="1"/>
  <c r="FJ4" i="19" a="1"/>
  <c r="FJ4" i="19" s="1"/>
  <c r="FF4" i="19" a="1"/>
  <c r="FF4" i="19" s="1"/>
  <c r="FB4" i="19" a="1"/>
  <c r="FB4" i="19" s="1"/>
  <c r="EX4" i="19" a="1"/>
  <c r="EX4" i="19" s="1"/>
  <c r="ET4" i="19" a="1"/>
  <c r="ET4" i="19" s="1"/>
  <c r="EP4" i="19" a="1"/>
  <c r="EP4" i="19" s="1"/>
  <c r="EL4" i="19" a="1"/>
  <c r="EL4" i="19" s="1"/>
  <c r="EH4" i="19" a="1"/>
  <c r="EH4" i="19" s="1"/>
  <c r="ED4" i="19" a="1"/>
  <c r="ED4" i="19" s="1"/>
  <c r="DZ4" i="19" a="1"/>
  <c r="DZ4" i="19" s="1"/>
  <c r="DV4" i="19" a="1"/>
  <c r="DV4" i="19" s="1"/>
  <c r="BQ4" i="19"/>
  <c r="DS4" i="19" s="1"/>
  <c r="FM4" i="19" a="1"/>
  <c r="FM4" i="19" s="1"/>
  <c r="FI4" i="19" a="1"/>
  <c r="FI4" i="19" s="1"/>
  <c r="FE4" i="19" a="1"/>
  <c r="FE4" i="19" s="1"/>
  <c r="FA4" i="19" a="1"/>
  <c r="FA4" i="19" s="1"/>
  <c r="EW4" i="19" a="1"/>
  <c r="EW4" i="19" s="1"/>
  <c r="ES4" i="19" a="1"/>
  <c r="ES4" i="19" s="1"/>
  <c r="EO4" i="19" a="1"/>
  <c r="EO4" i="19" s="1"/>
  <c r="EK4" i="19" a="1"/>
  <c r="EK4" i="19" s="1"/>
  <c r="EG4" i="19" a="1"/>
  <c r="EG4" i="19" s="1"/>
  <c r="EC4" i="19" a="1"/>
  <c r="EC4" i="19" s="1"/>
  <c r="DY4" i="19" a="1"/>
  <c r="DY4" i="19" s="1"/>
  <c r="DU4" i="19" a="1"/>
  <c r="DU4" i="19" s="1"/>
  <c r="FP4" i="19" a="1"/>
  <c r="FP4" i="19" s="1"/>
  <c r="FL4" i="19" a="1"/>
  <c r="FL4" i="19" s="1"/>
  <c r="FH4" i="19" a="1"/>
  <c r="FH4" i="19" s="1"/>
  <c r="FD4" i="19" a="1"/>
  <c r="FD4" i="19" s="1"/>
  <c r="EZ4" i="19" a="1"/>
  <c r="EZ4" i="19" s="1"/>
  <c r="EV4" i="19" a="1"/>
  <c r="EV4" i="19" s="1"/>
  <c r="ER4" i="19" a="1"/>
  <c r="ER4" i="19" s="1"/>
  <c r="EN4" i="19" a="1"/>
  <c r="EN4" i="19" s="1"/>
  <c r="EJ4" i="19" a="1"/>
  <c r="EJ4" i="19" s="1"/>
  <c r="EF4" i="19" a="1"/>
  <c r="EF4" i="19" s="1"/>
  <c r="EB4" i="19" a="1"/>
  <c r="EB4" i="19" s="1"/>
  <c r="DX4" i="19" a="1"/>
  <c r="DX4" i="19" s="1"/>
  <c r="DT4" i="19" a="1"/>
  <c r="DT4" i="19" s="1"/>
  <c r="FM13" i="19" a="1"/>
  <c r="FM13" i="19" s="1"/>
  <c r="FI13" i="19" a="1"/>
  <c r="FI13" i="19" s="1"/>
  <c r="FE13" i="19" a="1"/>
  <c r="FE13" i="19" s="1"/>
  <c r="FA13" i="19" a="1"/>
  <c r="FA13" i="19" s="1"/>
  <c r="FP13" i="19" a="1"/>
  <c r="FP13" i="19" s="1"/>
  <c r="FL13" i="19" a="1"/>
  <c r="FL13" i="19" s="1"/>
  <c r="FH13" i="19" a="1"/>
  <c r="FH13" i="19" s="1"/>
  <c r="FD13" i="19" a="1"/>
  <c r="FD13" i="19" s="1"/>
  <c r="EZ13" i="19" a="1"/>
  <c r="EZ13" i="19" s="1"/>
  <c r="EV13" i="19" a="1"/>
  <c r="EV13" i="19" s="1"/>
  <c r="ER13" i="19" a="1"/>
  <c r="ER13" i="19" s="1"/>
  <c r="EN13" i="19" a="1"/>
  <c r="EN13" i="19" s="1"/>
  <c r="EJ13" i="19" a="1"/>
  <c r="EJ13" i="19" s="1"/>
  <c r="EF13" i="19" a="1"/>
  <c r="EF13" i="19" s="1"/>
  <c r="FO13" i="19" a="1"/>
  <c r="FO13" i="19" s="1"/>
  <c r="FK13" i="19" a="1"/>
  <c r="FK13" i="19" s="1"/>
  <c r="FG13" i="19" a="1"/>
  <c r="FG13" i="19" s="1"/>
  <c r="FC13" i="19" a="1"/>
  <c r="FC13" i="19" s="1"/>
  <c r="FN13" i="19" a="1"/>
  <c r="FN13" i="19" s="1"/>
  <c r="FJ13" i="19" a="1"/>
  <c r="FJ13" i="19" s="1"/>
  <c r="FF13" i="19" a="1"/>
  <c r="FF13" i="19" s="1"/>
  <c r="FB13" i="19" a="1"/>
  <c r="FB13" i="19" s="1"/>
  <c r="EX13" i="19" a="1"/>
  <c r="EX13" i="19" s="1"/>
  <c r="ET13" i="19" a="1"/>
  <c r="ET13" i="19" s="1"/>
  <c r="EP13" i="19" a="1"/>
  <c r="EP13" i="19" s="1"/>
  <c r="EU13" i="19" a="1"/>
  <c r="EU13" i="19" s="1"/>
  <c r="EK13" i="19" a="1"/>
  <c r="EK13" i="19" s="1"/>
  <c r="EC13" i="19" a="1"/>
  <c r="EC13" i="19" s="1"/>
  <c r="ES13" i="19" a="1"/>
  <c r="ES13" i="19" s="1"/>
  <c r="EI13" i="19" a="1"/>
  <c r="EI13" i="19" s="1"/>
  <c r="EQ13" i="19" a="1"/>
  <c r="EQ13" i="19" s="1"/>
  <c r="EH13" i="19" a="1"/>
  <c r="EH13" i="19" s="1"/>
  <c r="EY13" i="19" a="1"/>
  <c r="EY13" i="19" s="1"/>
  <c r="EO13" i="19" a="1"/>
  <c r="EO13" i="19" s="1"/>
  <c r="EG13" i="19" a="1"/>
  <c r="EG13" i="19" s="1"/>
  <c r="EW13" i="19" a="1"/>
  <c r="EW13" i="19" s="1"/>
  <c r="EL13" i="19" a="1"/>
  <c r="EL13" i="19" s="1"/>
  <c r="ED13" i="19" a="1"/>
  <c r="ED13" i="19" s="1"/>
  <c r="BZ13" i="19"/>
  <c r="EB13" i="19" s="1"/>
  <c r="EM13" i="19" a="1"/>
  <c r="EM13" i="19" s="1"/>
  <c r="EE13" i="19" a="1"/>
  <c r="EE13" i="19" s="1"/>
  <c r="FO41" i="19" a="1"/>
  <c r="FO41" i="19" s="1"/>
  <c r="FJ41" i="19" a="1"/>
  <c r="FJ41" i="19" s="1"/>
  <c r="FF41" i="19" a="1"/>
  <c r="FF41" i="19" s="1"/>
  <c r="FN41" i="19" a="1"/>
  <c r="FN41" i="19" s="1"/>
  <c r="FM41" i="19" a="1"/>
  <c r="FM41" i="19" s="1"/>
  <c r="FI41" i="19" a="1"/>
  <c r="FI41" i="19" s="1"/>
  <c r="FE41" i="19" a="1"/>
  <c r="FE41" i="19" s="1"/>
  <c r="FL41" i="19" a="1"/>
  <c r="FL41" i="19" s="1"/>
  <c r="FH41" i="19" a="1"/>
  <c r="FH41" i="19" s="1"/>
  <c r="DB41" i="19"/>
  <c r="FD41" i="19" s="1"/>
  <c r="FP41" i="19" a="1"/>
  <c r="FP41" i="19" s="1"/>
  <c r="FK41" i="19" a="1"/>
  <c r="FK41" i="19" s="1"/>
  <c r="FG41" i="19" a="1"/>
  <c r="FG41" i="19" s="1"/>
  <c r="FN5" i="19" a="1"/>
  <c r="FN5" i="19" s="1"/>
  <c r="FJ5" i="19" a="1"/>
  <c r="FJ5" i="19" s="1"/>
  <c r="FF5" i="19" a="1"/>
  <c r="FF5" i="19" s="1"/>
  <c r="FB5" i="19" a="1"/>
  <c r="FB5" i="19" s="1"/>
  <c r="EX5" i="19" a="1"/>
  <c r="EX5" i="19" s="1"/>
  <c r="ET5" i="19" a="1"/>
  <c r="ET5" i="19" s="1"/>
  <c r="EP5" i="19" a="1"/>
  <c r="EP5" i="19" s="1"/>
  <c r="EL5" i="19" a="1"/>
  <c r="EL5" i="19" s="1"/>
  <c r="EH5" i="19" a="1"/>
  <c r="EH5" i="19" s="1"/>
  <c r="ED5" i="19" a="1"/>
  <c r="ED5" i="19" s="1"/>
  <c r="DZ5" i="19" a="1"/>
  <c r="DZ5" i="19" s="1"/>
  <c r="DV5" i="19" a="1"/>
  <c r="DV5" i="19" s="1"/>
  <c r="BR5" i="19"/>
  <c r="DT5" i="19" s="1"/>
  <c r="FM5" i="19" a="1"/>
  <c r="FM5" i="19" s="1"/>
  <c r="FI5" i="19" a="1"/>
  <c r="FI5" i="19" s="1"/>
  <c r="FE5" i="19" a="1"/>
  <c r="FE5" i="19" s="1"/>
  <c r="FA5" i="19" a="1"/>
  <c r="FA5" i="19" s="1"/>
  <c r="EW5" i="19" a="1"/>
  <c r="EW5" i="19" s="1"/>
  <c r="ES5" i="19" a="1"/>
  <c r="ES5" i="19" s="1"/>
  <c r="EO5" i="19" a="1"/>
  <c r="EO5" i="19" s="1"/>
  <c r="EK5" i="19" a="1"/>
  <c r="EK5" i="19" s="1"/>
  <c r="EG5" i="19" a="1"/>
  <c r="EG5" i="19" s="1"/>
  <c r="EC5" i="19" a="1"/>
  <c r="EC5" i="19" s="1"/>
  <c r="DY5" i="19" a="1"/>
  <c r="DY5" i="19" s="1"/>
  <c r="DU5" i="19" a="1"/>
  <c r="DU5" i="19" s="1"/>
  <c r="FP5" i="19" a="1"/>
  <c r="FP5" i="19" s="1"/>
  <c r="FL5" i="19" a="1"/>
  <c r="FL5" i="19" s="1"/>
  <c r="FH5" i="19" a="1"/>
  <c r="FH5" i="19" s="1"/>
  <c r="FD5" i="19" a="1"/>
  <c r="FD5" i="19" s="1"/>
  <c r="EZ5" i="19" a="1"/>
  <c r="EZ5" i="19" s="1"/>
  <c r="EV5" i="19" a="1"/>
  <c r="EV5" i="19" s="1"/>
  <c r="ER5" i="19" a="1"/>
  <c r="ER5" i="19" s="1"/>
  <c r="EN5" i="19" a="1"/>
  <c r="EN5" i="19" s="1"/>
  <c r="EJ5" i="19" a="1"/>
  <c r="EJ5" i="19" s="1"/>
  <c r="EF5" i="19" a="1"/>
  <c r="EF5" i="19" s="1"/>
  <c r="EB5" i="19" a="1"/>
  <c r="EB5" i="19" s="1"/>
  <c r="DX5" i="19" a="1"/>
  <c r="DX5" i="19" s="1"/>
  <c r="FO5" i="19" a="1"/>
  <c r="FO5" i="19" s="1"/>
  <c r="FK5" i="19" a="1"/>
  <c r="FK5" i="19" s="1"/>
  <c r="FG5" i="19" a="1"/>
  <c r="FG5" i="19" s="1"/>
  <c r="FC5" i="19" a="1"/>
  <c r="FC5" i="19" s="1"/>
  <c r="EY5" i="19" a="1"/>
  <c r="EY5" i="19" s="1"/>
  <c r="EU5" i="19" a="1"/>
  <c r="EU5" i="19" s="1"/>
  <c r="EQ5" i="19" a="1"/>
  <c r="EQ5" i="19" s="1"/>
  <c r="EM5" i="19" a="1"/>
  <c r="EM5" i="19" s="1"/>
  <c r="EI5" i="19" a="1"/>
  <c r="EI5" i="19" s="1"/>
  <c r="EE5" i="19" a="1"/>
  <c r="EE5" i="19" s="1"/>
  <c r="EA5" i="19" a="1"/>
  <c r="EA5" i="19" s="1"/>
  <c r="DW5" i="19" a="1"/>
  <c r="DW5" i="19" s="1"/>
  <c r="CU34" i="19"/>
  <c r="EW34" i="19" s="1"/>
  <c r="FP34" i="19" a="1"/>
  <c r="FP34" i="19" s="1"/>
  <c r="FL34" i="19" a="1"/>
  <c r="FL34" i="19" s="1"/>
  <c r="FH34" i="19" a="1"/>
  <c r="FH34" i="19" s="1"/>
  <c r="FD34" i="19" a="1"/>
  <c r="FD34" i="19" s="1"/>
  <c r="EZ34" i="19" a="1"/>
  <c r="EZ34" i="19" s="1"/>
  <c r="FO34" i="19" a="1"/>
  <c r="FO34" i="19" s="1"/>
  <c r="FK34" i="19" a="1"/>
  <c r="FK34" i="19" s="1"/>
  <c r="FG34" i="19" a="1"/>
  <c r="FG34" i="19" s="1"/>
  <c r="FC34" i="19" a="1"/>
  <c r="FC34" i="19" s="1"/>
  <c r="EY34" i="19" a="1"/>
  <c r="EY34" i="19" s="1"/>
  <c r="FN34" i="19" a="1"/>
  <c r="FN34" i="19" s="1"/>
  <c r="FJ34" i="19" a="1"/>
  <c r="FJ34" i="19" s="1"/>
  <c r="FF34" i="19" a="1"/>
  <c r="FF34" i="19" s="1"/>
  <c r="FB34" i="19" a="1"/>
  <c r="FB34" i="19" s="1"/>
  <c r="EX34" i="19" a="1"/>
  <c r="EX34" i="19" s="1"/>
  <c r="FM34" i="19" a="1"/>
  <c r="FM34" i="19" s="1"/>
  <c r="FI34" i="19" a="1"/>
  <c r="FI34" i="19" s="1"/>
  <c r="FE34" i="19" a="1"/>
  <c r="FE34" i="19" s="1"/>
  <c r="FA34" i="19" a="1"/>
  <c r="FA34" i="19" s="1"/>
  <c r="BY12" i="19"/>
  <c r="EA12" i="19" s="1"/>
  <c r="FH12" i="19" a="1"/>
  <c r="FH12" i="19" s="1"/>
  <c r="FB12" i="19" a="1"/>
  <c r="FB12" i="19" s="1"/>
  <c r="EU12" i="19" a="1"/>
  <c r="EU12" i="19" s="1"/>
  <c r="EO12" i="19" a="1"/>
  <c r="EO12" i="19" s="1"/>
  <c r="EB12" i="19" a="1"/>
  <c r="EB12" i="19" s="1"/>
  <c r="FN12" i="19" a="1"/>
  <c r="FN12" i="19" s="1"/>
  <c r="FG12" i="19" a="1"/>
  <c r="FG12" i="19" s="1"/>
  <c r="FA12" i="19" a="1"/>
  <c r="FA12" i="19" s="1"/>
  <c r="EN12" i="19" a="1"/>
  <c r="EN12" i="19" s="1"/>
  <c r="EH12" i="19" a="1"/>
  <c r="EH12" i="19" s="1"/>
  <c r="FM12" i="19" a="1"/>
  <c r="FM12" i="19" s="1"/>
  <c r="EZ12" i="19" a="1"/>
  <c r="EZ12" i="19" s="1"/>
  <c r="ET12" i="19" a="1"/>
  <c r="ET12" i="19" s="1"/>
  <c r="EM12" i="19" a="1"/>
  <c r="EM12" i="19" s="1"/>
  <c r="EG12" i="19" a="1"/>
  <c r="EG12" i="19" s="1"/>
  <c r="FL12" i="19" a="1"/>
  <c r="FL12" i="19" s="1"/>
  <c r="FF12" i="19" a="1"/>
  <c r="FF12" i="19" s="1"/>
  <c r="EY12" i="19" a="1"/>
  <c r="EY12" i="19" s="1"/>
  <c r="ES12" i="19" a="1"/>
  <c r="ES12" i="19" s="1"/>
  <c r="EF12" i="19" a="1"/>
  <c r="EF12" i="19" s="1"/>
  <c r="FK12" i="19" a="1"/>
  <c r="FK12" i="19" s="1"/>
  <c r="FE12" i="19" a="1"/>
  <c r="FE12" i="19" s="1"/>
  <c r="ER12" i="19" a="1"/>
  <c r="ER12" i="19" s="1"/>
  <c r="EL12" i="19" a="1"/>
  <c r="EL12" i="19" s="1"/>
  <c r="EE12" i="19" a="1"/>
  <c r="EE12" i="19" s="1"/>
  <c r="FD12" i="19" a="1"/>
  <c r="FD12" i="19" s="1"/>
  <c r="EX12" i="19" a="1"/>
  <c r="EX12" i="19" s="1"/>
  <c r="EQ12" i="19" a="1"/>
  <c r="EQ12" i="19" s="1"/>
  <c r="EK12" i="19" a="1"/>
  <c r="EK12" i="19" s="1"/>
  <c r="FO12" i="19" a="1"/>
  <c r="FO12" i="19" s="1"/>
  <c r="FI12" i="19" a="1"/>
  <c r="FI12" i="19" s="1"/>
  <c r="EV12" i="19" a="1"/>
  <c r="EV12" i="19" s="1"/>
  <c r="EP12" i="19" a="1"/>
  <c r="EP12" i="19" s="1"/>
  <c r="EI12" i="19" a="1"/>
  <c r="EI12" i="19" s="1"/>
  <c r="EC12" i="19" a="1"/>
  <c r="EC12" i="19" s="1"/>
  <c r="FP12" i="19" a="1"/>
  <c r="FP12" i="19" s="1"/>
  <c r="FJ12" i="19" a="1"/>
  <c r="FJ12" i="19" s="1"/>
  <c r="FC12" i="19" a="1"/>
  <c r="FC12" i="19" s="1"/>
  <c r="EW12" i="19" a="1"/>
  <c r="EW12" i="19" s="1"/>
  <c r="EJ12" i="19" a="1"/>
  <c r="EJ12" i="19" s="1"/>
  <c r="ED12" i="19" a="1"/>
  <c r="ED12" i="19" s="1"/>
  <c r="DA40" i="19"/>
  <c r="FC40" i="19" s="1"/>
  <c r="FO40" i="19" a="1"/>
  <c r="FO40" i="19" s="1"/>
  <c r="FK40" i="19" a="1"/>
  <c r="FK40" i="19" s="1"/>
  <c r="FG40" i="19" a="1"/>
  <c r="FG40" i="19" s="1"/>
  <c r="FN40" i="19" a="1"/>
  <c r="FN40" i="19" s="1"/>
  <c r="FJ40" i="19" a="1"/>
  <c r="FJ40" i="19" s="1"/>
  <c r="FF40" i="19" a="1"/>
  <c r="FF40" i="19" s="1"/>
  <c r="FM40" i="19" a="1"/>
  <c r="FM40" i="19" s="1"/>
  <c r="FI40" i="19" a="1"/>
  <c r="FI40" i="19" s="1"/>
  <c r="FE40" i="19" a="1"/>
  <c r="FE40" i="19" s="1"/>
  <c r="FP40" i="19" a="1"/>
  <c r="FP40" i="19" s="1"/>
  <c r="FL40" i="19" a="1"/>
  <c r="FL40" i="19" s="1"/>
  <c r="FH40" i="19" a="1"/>
  <c r="FH40" i="19" s="1"/>
  <c r="FD40" i="19" a="1"/>
  <c r="FD40" i="19" s="1"/>
  <c r="FP17" i="19" a="1"/>
  <c r="FP17" i="19" s="1"/>
  <c r="FH17" i="19" a="1"/>
  <c r="FH17" i="19" s="1"/>
  <c r="EZ17" i="19" a="1"/>
  <c r="EZ17" i="19" s="1"/>
  <c r="ER17" i="19" a="1"/>
  <c r="ER17" i="19" s="1"/>
  <c r="EJ17" i="19" a="1"/>
  <c r="EJ17" i="19" s="1"/>
  <c r="FO17" i="19" a="1"/>
  <c r="FO17" i="19" s="1"/>
  <c r="FG17" i="19" a="1"/>
  <c r="FG17" i="19" s="1"/>
  <c r="EY17" i="19" a="1"/>
  <c r="EY17" i="19" s="1"/>
  <c r="EQ17" i="19" a="1"/>
  <c r="EQ17" i="19" s="1"/>
  <c r="EI17" i="19" a="1"/>
  <c r="EI17" i="19" s="1"/>
  <c r="FN17" i="19" a="1"/>
  <c r="FN17" i="19" s="1"/>
  <c r="FF17" i="19" a="1"/>
  <c r="FF17" i="19" s="1"/>
  <c r="EX17" i="19" a="1"/>
  <c r="EX17" i="19" s="1"/>
  <c r="EP17" i="19" a="1"/>
  <c r="EP17" i="19" s="1"/>
  <c r="EH17" i="19" a="1"/>
  <c r="EH17" i="19" s="1"/>
  <c r="FM17" i="19" a="1"/>
  <c r="FM17" i="19" s="1"/>
  <c r="FE17" i="19" a="1"/>
  <c r="FE17" i="19" s="1"/>
  <c r="EW17" i="19" a="1"/>
  <c r="EW17" i="19" s="1"/>
  <c r="EO17" i="19" a="1"/>
  <c r="EO17" i="19" s="1"/>
  <c r="EG17" i="19" a="1"/>
  <c r="EG17" i="19" s="1"/>
  <c r="FL17" i="19" a="1"/>
  <c r="FL17" i="19" s="1"/>
  <c r="FD17" i="19" a="1"/>
  <c r="FD17" i="19" s="1"/>
  <c r="EV17" i="19" a="1"/>
  <c r="EV17" i="19" s="1"/>
  <c r="EN17" i="19" a="1"/>
  <c r="EN17" i="19" s="1"/>
  <c r="CD17" i="19"/>
  <c r="EF17" i="19" s="1"/>
  <c r="FK17" i="19" a="1"/>
  <c r="FK17" i="19" s="1"/>
  <c r="FC17" i="19" a="1"/>
  <c r="FC17" i="19" s="1"/>
  <c r="EU17" i="19" a="1"/>
  <c r="EU17" i="19" s="1"/>
  <c r="EM17" i="19" a="1"/>
  <c r="EM17" i="19" s="1"/>
  <c r="FJ17" i="19" a="1"/>
  <c r="FJ17" i="19" s="1"/>
  <c r="FB17" i="19" a="1"/>
  <c r="FB17" i="19" s="1"/>
  <c r="ET17" i="19" a="1"/>
  <c r="ET17" i="19" s="1"/>
  <c r="EL17" i="19" a="1"/>
  <c r="EL17" i="19" s="1"/>
  <c r="ES17" i="19" a="1"/>
  <c r="ES17" i="19" s="1"/>
  <c r="EK17" i="19" a="1"/>
  <c r="EK17" i="19" s="1"/>
  <c r="FA17" i="19" a="1"/>
  <c r="FA17" i="19" s="1"/>
  <c r="FI17" i="19" a="1"/>
  <c r="FI17" i="19" s="1"/>
  <c r="FZ49" i="4" a="1"/>
  <c r="FZ49" i="4" s="1"/>
  <c r="FY49" i="4" a="1"/>
  <c r="FY49" i="4" s="1"/>
  <c r="GC49" i="4" a="1"/>
  <c r="GC49" i="4" s="1"/>
  <c r="FW49" i="4" a="1"/>
  <c r="FW49" i="4" s="1"/>
  <c r="GE49" i="4" a="1"/>
  <c r="GE49" i="4" s="1"/>
  <c r="GD49" i="4" a="1"/>
  <c r="GD49" i="4" s="1"/>
  <c r="GE57" i="4" a="1"/>
  <c r="GE57" i="4" s="1"/>
  <c r="GD53" i="4" a="1"/>
  <c r="GD53" i="4" s="1"/>
  <c r="GB48" i="4" a="1"/>
  <c r="GB48" i="4" s="1"/>
  <c r="GC53" i="4" a="1"/>
  <c r="GC53" i="4" s="1"/>
  <c r="GA48" i="4" a="1"/>
  <c r="GA48" i="4" s="1"/>
  <c r="GE53" i="4" a="1"/>
  <c r="GE53" i="4" s="1"/>
  <c r="GB49" i="4" a="1"/>
  <c r="GB49" i="4" s="1"/>
  <c r="DO49" i="4"/>
  <c r="FV49" i="4" s="1"/>
  <c r="GB53" i="4" a="1"/>
  <c r="GB53" i="4" s="1"/>
  <c r="DS53" i="4"/>
  <c r="FZ53" i="4" s="1"/>
  <c r="DT54" i="4"/>
  <c r="GA54" i="4" s="1"/>
  <c r="FW48" i="4" a="1"/>
  <c r="FW48" i="4" s="1"/>
  <c r="GE48" i="4" a="1"/>
  <c r="GE48" i="4" s="1"/>
  <c r="EK1" i="3"/>
  <c r="GP1" i="3" s="1"/>
  <c r="EI1" i="3"/>
  <c r="EI62" i="3" s="1"/>
  <c r="EG1" i="3"/>
  <c r="EG62" i="3" s="1"/>
  <c r="ES1" i="3"/>
  <c r="GX1" i="3" s="1"/>
  <c r="ED1" i="3"/>
  <c r="ED62" i="3" s="1"/>
  <c r="EE1" i="3"/>
  <c r="EE62" i="3" s="1"/>
  <c r="FK1" i="3"/>
  <c r="FK62" i="3" s="1"/>
  <c r="FU1" i="3"/>
  <c r="HZ1" i="3" s="1"/>
  <c r="EA1" i="3"/>
  <c r="EA62" i="3" s="1"/>
  <c r="FT1" i="3"/>
  <c r="HY1" i="3" s="1"/>
  <c r="EQ1" i="3"/>
  <c r="EQ62" i="3" s="1"/>
  <c r="FS1" i="3"/>
  <c r="FS62" i="3" s="1"/>
  <c r="FF1" i="3"/>
  <c r="HK1" i="3" s="1"/>
  <c r="ET1" i="3"/>
  <c r="GY1" i="3" s="1"/>
  <c r="FN1" i="3"/>
  <c r="FN62" i="3" s="1"/>
  <c r="DZ1" i="3"/>
  <c r="GE1" i="3" s="1"/>
  <c r="EL1" i="3"/>
  <c r="EL62" i="3" s="1"/>
  <c r="EZ1" i="3"/>
  <c r="EZ62" i="3" s="1"/>
  <c r="FV1" i="3"/>
  <c r="FV62" i="3" s="1"/>
  <c r="DY1" i="3"/>
  <c r="DY62" i="3" s="1"/>
  <c r="EY1" i="3"/>
  <c r="HD1" i="3" s="1"/>
  <c r="FQ1" i="3"/>
  <c r="FQ62" i="3" s="1"/>
  <c r="BR1" i="3"/>
  <c r="DW1" i="3" s="1"/>
  <c r="DW62" i="3" s="1"/>
  <c r="FH1" i="3"/>
  <c r="FH62" i="3" s="1"/>
  <c r="FI1" i="3"/>
  <c r="FI62" i="3" s="1"/>
  <c r="FE1" i="3"/>
  <c r="HJ1" i="3" s="1"/>
  <c r="FC1" i="3"/>
  <c r="FC62" i="3" s="1"/>
  <c r="FX1" i="3"/>
  <c r="FX62" i="3" s="1"/>
  <c r="FW1" i="3"/>
  <c r="IB1" i="3" s="1"/>
  <c r="EF1" i="3"/>
  <c r="EF62" i="3" s="1"/>
  <c r="EW1" i="3"/>
  <c r="HB1" i="3" s="1"/>
  <c r="FD1" i="3"/>
  <c r="FD62" i="3" s="1"/>
  <c r="EX1" i="3"/>
  <c r="EX62" i="3" s="1"/>
  <c r="EB1" i="3"/>
  <c r="GG1" i="3" s="1"/>
  <c r="EH1" i="3"/>
  <c r="GM1" i="3" s="1"/>
  <c r="DX1" i="3"/>
  <c r="DX62" i="3" s="1"/>
  <c r="FL1" i="3"/>
  <c r="FL62" i="3" s="1"/>
  <c r="FY1" i="3"/>
  <c r="FY62" i="3" s="1"/>
  <c r="EC1" i="3"/>
  <c r="GH1" i="3" s="1"/>
  <c r="ER1" i="3"/>
  <c r="ER62" i="3" s="1"/>
  <c r="EM1" i="3"/>
  <c r="EM62" i="3" s="1"/>
  <c r="FO1" i="3"/>
  <c r="HT1" i="3" s="1"/>
  <c r="FA1" i="3"/>
  <c r="HF1" i="3" s="1"/>
  <c r="EV1" i="3"/>
  <c r="EV62" i="3" s="1"/>
  <c r="EP1" i="3"/>
  <c r="GU1" i="3" s="1"/>
  <c r="EJ1" i="3"/>
  <c r="GO1" i="3" s="1"/>
  <c r="FP1" i="3"/>
  <c r="FP62" i="3" s="1"/>
  <c r="EO1" i="3"/>
  <c r="EO62" i="3" s="1"/>
  <c r="FG1" i="3"/>
  <c r="HL1" i="3" s="1"/>
  <c r="FR1" i="3"/>
  <c r="FR62" i="3" s="1"/>
  <c r="FJ1" i="3"/>
  <c r="FJ62" i="3" s="1"/>
  <c r="EU1" i="3"/>
  <c r="EU62" i="3" s="1"/>
  <c r="EN1" i="3"/>
  <c r="EN62" i="3" s="1"/>
  <c r="FB1" i="3"/>
  <c r="HG1" i="3" s="1"/>
  <c r="HV1" i="3"/>
  <c r="ET12" i="5" a="1"/>
  <c r="ET12" i="5" s="1"/>
  <c r="ET11" i="5" a="1"/>
  <c r="ET11" i="5" s="1"/>
  <c r="ET21" i="5" a="1"/>
  <c r="ET21" i="5" s="1"/>
  <c r="ET24" i="5" a="1"/>
  <c r="ET24" i="5" s="1"/>
  <c r="ET2" i="5" a="1"/>
  <c r="ET2" i="5" s="1"/>
  <c r="ET30" i="5" a="1"/>
  <c r="ET30" i="5" s="1"/>
  <c r="ET19" i="5" a="1"/>
  <c r="ET19" i="5" s="1"/>
  <c r="ET25" i="5" a="1"/>
  <c r="ET25" i="5" s="1"/>
  <c r="ET16" i="5" a="1"/>
  <c r="ET16" i="5" s="1"/>
  <c r="ET26" i="5" a="1"/>
  <c r="ET26" i="5" s="1"/>
  <c r="ET29" i="5" a="1"/>
  <c r="ET29" i="5" s="1"/>
  <c r="ET8" i="5" a="1"/>
  <c r="ET8" i="5" s="1"/>
  <c r="ET9" i="5" a="1"/>
  <c r="ET9" i="5" s="1"/>
  <c r="ET31" i="5" a="1"/>
  <c r="ET31" i="5" s="1"/>
  <c r="ET10" i="5" a="1"/>
  <c r="ET10" i="5" s="1"/>
  <c r="ET5" i="5" a="1"/>
  <c r="ET5" i="5" s="1"/>
  <c r="ET28" i="5" a="1"/>
  <c r="ET28" i="5" s="1"/>
  <c r="ET4" i="5" a="1"/>
  <c r="ET4" i="5" s="1"/>
  <c r="ET6" i="5" a="1"/>
  <c r="ET6" i="5" s="1"/>
  <c r="ET7" i="5" a="1"/>
  <c r="ET7" i="5" s="1"/>
  <c r="ET14" i="5" a="1"/>
  <c r="ET14" i="5" s="1"/>
  <c r="ET20" i="5" a="1"/>
  <c r="ET20" i="5" s="1"/>
  <c r="ET3" i="5" a="1"/>
  <c r="ET3" i="5" s="1"/>
  <c r="ET27" i="5" a="1"/>
  <c r="ET27" i="5" s="1"/>
  <c r="ET22" i="5" a="1"/>
  <c r="ET22" i="5" s="1"/>
  <c r="ET15" i="5" a="1"/>
  <c r="ET15" i="5" s="1"/>
  <c r="ET18" i="5" a="1"/>
  <c r="ET18" i="5" s="1"/>
  <c r="ET17" i="5" a="1"/>
  <c r="ET17" i="5" s="1"/>
  <c r="ET23" i="5" a="1"/>
  <c r="ET23" i="5" s="1"/>
  <c r="EU33" i="5" a="1"/>
  <c r="EU33" i="5" s="1"/>
  <c r="ET33" i="5" a="1"/>
  <c r="ET33" i="5" s="1"/>
  <c r="BX13" i="5"/>
  <c r="DX13" i="5" s="1"/>
  <c r="ET13" i="5" a="1"/>
  <c r="ET13" i="5" s="1"/>
  <c r="DN48" i="4"/>
  <c r="FU48" i="4" s="1"/>
  <c r="GC55" i="4" a="1"/>
  <c r="GC55" i="4" s="1"/>
  <c r="GE55" i="4" a="1"/>
  <c r="GE55" i="4" s="1"/>
  <c r="DU55" i="4"/>
  <c r="GB55" i="4" s="1"/>
  <c r="GE54" i="4" a="1"/>
  <c r="GE54" i="4" s="1"/>
  <c r="FY48" i="4" a="1"/>
  <c r="FY48" i="4" s="1"/>
  <c r="FZ48" i="4" a="1"/>
  <c r="FZ48" i="4" s="1"/>
  <c r="GC48" i="4" a="1"/>
  <c r="GC48" i="4" s="1"/>
  <c r="FX48" i="4" a="1"/>
  <c r="FX48" i="4" s="1"/>
  <c r="FV48" i="4" a="1"/>
  <c r="FV48" i="4" s="1"/>
  <c r="GB54" i="4" a="1"/>
  <c r="GB54" i="4" s="1"/>
  <c r="GD54" i="4" a="1"/>
  <c r="GD54" i="4" s="1"/>
  <c r="FU40" i="4" a="1"/>
  <c r="FU40" i="4" s="1"/>
  <c r="FV40" i="4" a="1"/>
  <c r="FV40" i="4" s="1"/>
  <c r="GB40" i="4" a="1"/>
  <c r="GB40" i="4" s="1"/>
  <c r="FW40" i="4" a="1"/>
  <c r="FW40" i="4" s="1"/>
  <c r="GC40" i="4" a="1"/>
  <c r="GC40" i="4" s="1"/>
  <c r="GD40" i="4" a="1"/>
  <c r="GD40" i="4" s="1"/>
  <c r="FX40" i="4" a="1"/>
  <c r="FX40" i="4" s="1"/>
  <c r="GE40" i="4" a="1"/>
  <c r="GE40" i="4" s="1"/>
  <c r="FY40" i="4" a="1"/>
  <c r="FY40" i="4" s="1"/>
  <c r="FZ40" i="4" a="1"/>
  <c r="FZ40" i="4" s="1"/>
  <c r="GA40" i="4" a="1"/>
  <c r="GA40" i="4" s="1"/>
  <c r="FT40" i="4" a="1"/>
  <c r="FT40" i="4" s="1"/>
  <c r="FN26" i="4" a="1"/>
  <c r="FN26" i="4" s="1"/>
  <c r="FT26" i="4" a="1"/>
  <c r="FT26" i="4" s="1"/>
  <c r="GB26" i="4" a="1"/>
  <c r="GB26" i="4" s="1"/>
  <c r="FU26" i="4" a="1"/>
  <c r="FU26" i="4" s="1"/>
  <c r="GC26" i="4" a="1"/>
  <c r="GC26" i="4" s="1"/>
  <c r="FO26" i="4" a="1"/>
  <c r="FO26" i="4" s="1"/>
  <c r="FV26" i="4" a="1"/>
  <c r="FV26" i="4" s="1"/>
  <c r="GD26" i="4" a="1"/>
  <c r="GD26" i="4" s="1"/>
  <c r="FP26" i="4" a="1"/>
  <c r="FP26" i="4" s="1"/>
  <c r="FW26" i="4" a="1"/>
  <c r="FW26" i="4" s="1"/>
  <c r="FQ26" i="4" a="1"/>
  <c r="FQ26" i="4" s="1"/>
  <c r="FX26" i="4" a="1"/>
  <c r="FX26" i="4" s="1"/>
  <c r="GE26" i="4" a="1"/>
  <c r="GE26" i="4" s="1"/>
  <c r="FR26" i="4" a="1"/>
  <c r="FR26" i="4" s="1"/>
  <c r="FY26" i="4" a="1"/>
  <c r="FY26" i="4" s="1"/>
  <c r="FM26" i="4" a="1"/>
  <c r="FM26" i="4" s="1"/>
  <c r="FS26" i="4" a="1"/>
  <c r="FS26" i="4" s="1"/>
  <c r="FZ26" i="4" a="1"/>
  <c r="FZ26" i="4" s="1"/>
  <c r="GA26" i="4" a="1"/>
  <c r="GA26" i="4" s="1"/>
  <c r="FT20" i="4" a="1"/>
  <c r="FT20" i="4" s="1"/>
  <c r="GB20" i="4" a="1"/>
  <c r="GB20" i="4" s="1"/>
  <c r="FM20" i="4" a="1"/>
  <c r="FM20" i="4" s="1"/>
  <c r="FU20" i="4" a="1"/>
  <c r="FU20" i="4" s="1"/>
  <c r="GC20" i="4" a="1"/>
  <c r="GC20" i="4" s="1"/>
  <c r="FN20" i="4" a="1"/>
  <c r="FN20" i="4" s="1"/>
  <c r="FV20" i="4" a="1"/>
  <c r="FV20" i="4" s="1"/>
  <c r="GD20" i="4" a="1"/>
  <c r="GD20" i="4" s="1"/>
  <c r="FO20" i="4" a="1"/>
  <c r="FO20" i="4" s="1"/>
  <c r="FW20" i="4" a="1"/>
  <c r="FW20" i="4" s="1"/>
  <c r="GE20" i="4" a="1"/>
  <c r="GE20" i="4" s="1"/>
  <c r="FP20" i="4" a="1"/>
  <c r="FP20" i="4" s="1"/>
  <c r="FX20" i="4" a="1"/>
  <c r="FX20" i="4" s="1"/>
  <c r="FR20" i="4" a="1"/>
  <c r="FR20" i="4" s="1"/>
  <c r="FZ20" i="4" a="1"/>
  <c r="FZ20" i="4" s="1"/>
  <c r="FQ20" i="4" a="1"/>
  <c r="FQ20" i="4" s="1"/>
  <c r="FS20" i="4" a="1"/>
  <c r="FS20" i="4" s="1"/>
  <c r="FY20" i="4" a="1"/>
  <c r="FY20" i="4" s="1"/>
  <c r="GA20" i="4" a="1"/>
  <c r="GA20" i="4" s="1"/>
  <c r="FN22" i="4" a="1"/>
  <c r="FN22" i="4" s="1"/>
  <c r="FV22" i="4" a="1"/>
  <c r="FV22" i="4" s="1"/>
  <c r="GD22" i="4" a="1"/>
  <c r="GD22" i="4" s="1"/>
  <c r="FO22" i="4" a="1"/>
  <c r="FO22" i="4" s="1"/>
  <c r="FW22" i="4" a="1"/>
  <c r="FW22" i="4" s="1"/>
  <c r="GE22" i="4" a="1"/>
  <c r="GE22" i="4" s="1"/>
  <c r="FP22" i="4" a="1"/>
  <c r="FP22" i="4" s="1"/>
  <c r="FX22" i="4" a="1"/>
  <c r="FX22" i="4" s="1"/>
  <c r="FQ22" i="4" a="1"/>
  <c r="FQ22" i="4" s="1"/>
  <c r="FY22" i="4" a="1"/>
  <c r="FY22" i="4" s="1"/>
  <c r="FR22" i="4" a="1"/>
  <c r="FR22" i="4" s="1"/>
  <c r="FZ22" i="4" a="1"/>
  <c r="FZ22" i="4" s="1"/>
  <c r="FT22" i="4" a="1"/>
  <c r="FT22" i="4" s="1"/>
  <c r="GB22" i="4" a="1"/>
  <c r="GB22" i="4" s="1"/>
  <c r="FM22" i="4" a="1"/>
  <c r="FM22" i="4" s="1"/>
  <c r="FS22" i="4" a="1"/>
  <c r="FS22" i="4" s="1"/>
  <c r="GA22" i="4" a="1"/>
  <c r="GA22" i="4" s="1"/>
  <c r="FU22" i="4" a="1"/>
  <c r="FU22" i="4" s="1"/>
  <c r="GC22" i="4" a="1"/>
  <c r="GC22" i="4" s="1"/>
  <c r="FP28" i="4" a="1"/>
  <c r="FP28" i="4" s="1"/>
  <c r="FV28" i="4" a="1"/>
  <c r="FV28" i="4" s="1"/>
  <c r="GC28" i="4" a="1"/>
  <c r="GC28" i="4" s="1"/>
  <c r="FQ28" i="4" a="1"/>
  <c r="FQ28" i="4" s="1"/>
  <c r="FW28" i="4" a="1"/>
  <c r="FW28" i="4" s="1"/>
  <c r="GD28" i="4" a="1"/>
  <c r="GD28" i="4" s="1"/>
  <c r="FR28" i="4" a="1"/>
  <c r="FR28" i="4" s="1"/>
  <c r="FX28" i="4" a="1"/>
  <c r="FX28" i="4" s="1"/>
  <c r="FM28" i="4" a="1"/>
  <c r="FM28" i="4" s="1"/>
  <c r="FY28" i="4" a="1"/>
  <c r="FY28" i="4" s="1"/>
  <c r="GE28" i="4" a="1"/>
  <c r="GE28" i="4" s="1"/>
  <c r="FN28" i="4" a="1"/>
  <c r="FN28" i="4" s="1"/>
  <c r="FS28" i="4" a="1"/>
  <c r="FS28" i="4" s="1"/>
  <c r="FZ28" i="4" a="1"/>
  <c r="FZ28" i="4" s="1"/>
  <c r="GA28" i="4" a="1"/>
  <c r="GA28" i="4" s="1"/>
  <c r="GB28" i="4" a="1"/>
  <c r="GB28" i="4" s="1"/>
  <c r="FT28" i="4" a="1"/>
  <c r="FT28" i="4" s="1"/>
  <c r="FO28" i="4" a="1"/>
  <c r="FO28" i="4" s="1"/>
  <c r="FU28" i="4" a="1"/>
  <c r="FU28" i="4" s="1"/>
  <c r="FN7" i="4" a="1"/>
  <c r="FN7" i="4" s="1"/>
  <c r="GA7" i="4" a="1"/>
  <c r="GA7" i="4" s="1"/>
  <c r="FO7" i="4" a="1"/>
  <c r="FO7" i="4" s="1"/>
  <c r="FU7" i="4" a="1"/>
  <c r="FU7" i="4" s="1"/>
  <c r="GB7" i="4" a="1"/>
  <c r="GB7" i="4" s="1"/>
  <c r="FP7" i="4" a="1"/>
  <c r="FP7" i="4" s="1"/>
  <c r="FV7" i="4" a="1"/>
  <c r="FV7" i="4" s="1"/>
  <c r="FW7" i="4" a="1"/>
  <c r="FW7" i="4" s="1"/>
  <c r="GC7" i="4" a="1"/>
  <c r="GC7" i="4" s="1"/>
  <c r="FR7" i="4" a="1"/>
  <c r="FR7" i="4" s="1"/>
  <c r="GE7" i="4" a="1"/>
  <c r="GE7" i="4" s="1"/>
  <c r="GD7" i="4" a="1"/>
  <c r="GD7" i="4" s="1"/>
  <c r="FM7" i="4" a="1"/>
  <c r="FM7" i="4" s="1"/>
  <c r="FQ7" i="4" a="1"/>
  <c r="FQ7" i="4" s="1"/>
  <c r="FS7" i="4" a="1"/>
  <c r="FS7" i="4" s="1"/>
  <c r="FT7" i="4" a="1"/>
  <c r="FT7" i="4" s="1"/>
  <c r="FY7" i="4" a="1"/>
  <c r="FY7" i="4" s="1"/>
  <c r="FX7" i="4" a="1"/>
  <c r="FX7" i="4" s="1"/>
  <c r="FZ7" i="4" a="1"/>
  <c r="FZ7" i="4" s="1"/>
  <c r="FT19" i="4" a="1"/>
  <c r="FT19" i="4" s="1"/>
  <c r="GA19" i="4" a="1"/>
  <c r="GA19" i="4" s="1"/>
  <c r="FM19" i="4" a="1"/>
  <c r="FM19" i="4" s="1"/>
  <c r="GB19" i="4" a="1"/>
  <c r="GB19" i="4" s="1"/>
  <c r="FN19" i="4" a="1"/>
  <c r="FN19" i="4" s="1"/>
  <c r="FU19" i="4" a="1"/>
  <c r="FU19" i="4" s="1"/>
  <c r="GC19" i="4" a="1"/>
  <c r="GC19" i="4" s="1"/>
  <c r="FO19" i="4" a="1"/>
  <c r="FO19" i="4" s="1"/>
  <c r="FV19" i="4" a="1"/>
  <c r="FV19" i="4" s="1"/>
  <c r="GD19" i="4" a="1"/>
  <c r="GD19" i="4" s="1"/>
  <c r="FP19" i="4" a="1"/>
  <c r="FP19" i="4" s="1"/>
  <c r="FW19" i="4" a="1"/>
  <c r="FW19" i="4" s="1"/>
  <c r="GE19" i="4" a="1"/>
  <c r="GE19" i="4" s="1"/>
  <c r="FR19" i="4" a="1"/>
  <c r="FR19" i="4" s="1"/>
  <c r="FY19" i="4" a="1"/>
  <c r="FY19" i="4" s="1"/>
  <c r="FQ19" i="4" a="1"/>
  <c r="FQ19" i="4" s="1"/>
  <c r="FS19" i="4" a="1"/>
  <c r="FS19" i="4" s="1"/>
  <c r="FX19" i="4" a="1"/>
  <c r="FX19" i="4" s="1"/>
  <c r="FZ19" i="4" a="1"/>
  <c r="FZ19" i="4" s="1"/>
  <c r="FS14" i="4" a="1"/>
  <c r="FS14" i="4" s="1"/>
  <c r="FY14" i="4" a="1"/>
  <c r="FY14" i="4" s="1"/>
  <c r="FZ14" i="4" a="1"/>
  <c r="FZ14" i="4" s="1"/>
  <c r="FM14" i="4" a="1"/>
  <c r="FM14" i="4" s="1"/>
  <c r="FT14" i="4" a="1"/>
  <c r="FT14" i="4" s="1"/>
  <c r="GA14" i="4" a="1"/>
  <c r="GA14" i="4" s="1"/>
  <c r="FN14" i="4" a="1"/>
  <c r="FN14" i="4" s="1"/>
  <c r="FU14" i="4" a="1"/>
  <c r="FU14" i="4" s="1"/>
  <c r="GB14" i="4" a="1"/>
  <c r="GB14" i="4" s="1"/>
  <c r="FO14" i="4" a="1"/>
  <c r="FO14" i="4" s="1"/>
  <c r="FV14" i="4" a="1"/>
  <c r="FV14" i="4" s="1"/>
  <c r="GC14" i="4" a="1"/>
  <c r="GC14" i="4" s="1"/>
  <c r="FQ14" i="4" a="1"/>
  <c r="FQ14" i="4" s="1"/>
  <c r="GE14" i="4" a="1"/>
  <c r="GE14" i="4" s="1"/>
  <c r="FW14" i="4" a="1"/>
  <c r="FW14" i="4" s="1"/>
  <c r="FX14" i="4" a="1"/>
  <c r="FX14" i="4" s="1"/>
  <c r="GD14" i="4" a="1"/>
  <c r="GD14" i="4" s="1"/>
  <c r="FP14" i="4" a="1"/>
  <c r="FP14" i="4" s="1"/>
  <c r="FR14" i="4" a="1"/>
  <c r="FR14" i="4" s="1"/>
  <c r="FS23" i="4" a="1"/>
  <c r="FS23" i="4" s="1"/>
  <c r="GA23" i="4" a="1"/>
  <c r="GA23" i="4" s="1"/>
  <c r="FT23" i="4" a="1"/>
  <c r="FT23" i="4" s="1"/>
  <c r="GB23" i="4" a="1"/>
  <c r="GB23" i="4" s="1"/>
  <c r="FM23" i="4" a="1"/>
  <c r="FM23" i="4" s="1"/>
  <c r="FU23" i="4" a="1"/>
  <c r="FU23" i="4" s="1"/>
  <c r="GC23" i="4" a="1"/>
  <c r="GC23" i="4" s="1"/>
  <c r="FN23" i="4" a="1"/>
  <c r="FN23" i="4" s="1"/>
  <c r="FV23" i="4" a="1"/>
  <c r="FV23" i="4" s="1"/>
  <c r="GD23" i="4" a="1"/>
  <c r="GD23" i="4" s="1"/>
  <c r="FO23" i="4" a="1"/>
  <c r="FO23" i="4" s="1"/>
  <c r="FW23" i="4" a="1"/>
  <c r="FW23" i="4" s="1"/>
  <c r="GE23" i="4" a="1"/>
  <c r="GE23" i="4" s="1"/>
  <c r="FQ23" i="4" a="1"/>
  <c r="FQ23" i="4" s="1"/>
  <c r="FY23" i="4" a="1"/>
  <c r="FY23" i="4" s="1"/>
  <c r="FP23" i="4" a="1"/>
  <c r="FP23" i="4" s="1"/>
  <c r="FR23" i="4" a="1"/>
  <c r="FR23" i="4" s="1"/>
  <c r="FX23" i="4" a="1"/>
  <c r="FX23" i="4" s="1"/>
  <c r="FZ23" i="4" a="1"/>
  <c r="FZ23" i="4" s="1"/>
  <c r="FM30" i="4" a="1"/>
  <c r="FM30" i="4" s="1"/>
  <c r="FT30" i="4" a="1"/>
  <c r="FT30" i="4" s="1"/>
  <c r="FY30" i="4" a="1"/>
  <c r="FY30" i="4" s="1"/>
  <c r="GE30" i="4" a="1"/>
  <c r="GE30" i="4" s="1"/>
  <c r="FN30" i="4" a="1"/>
  <c r="FN30" i="4" s="1"/>
  <c r="FZ30" i="4" a="1"/>
  <c r="FZ30" i="4" s="1"/>
  <c r="FO30" i="4" a="1"/>
  <c r="FO30" i="4" s="1"/>
  <c r="FU30" i="4" a="1"/>
  <c r="FU30" i="4" s="1"/>
  <c r="FP30" i="4" a="1"/>
  <c r="FP30" i="4" s="1"/>
  <c r="FV30" i="4" a="1"/>
  <c r="FV30" i="4" s="1"/>
  <c r="GA30" i="4" a="1"/>
  <c r="GA30" i="4" s="1"/>
  <c r="GB30" i="4" a="1"/>
  <c r="GB30" i="4" s="1"/>
  <c r="FQ30" i="4" a="1"/>
  <c r="FQ30" i="4" s="1"/>
  <c r="FW30" i="4" a="1"/>
  <c r="FW30" i="4" s="1"/>
  <c r="FR30" i="4" a="1"/>
  <c r="FR30" i="4" s="1"/>
  <c r="FS30" i="4" a="1"/>
  <c r="FS30" i="4" s="1"/>
  <c r="FX30" i="4" a="1"/>
  <c r="FX30" i="4" s="1"/>
  <c r="GC30" i="4" a="1"/>
  <c r="GC30" i="4" s="1"/>
  <c r="GD30" i="4" a="1"/>
  <c r="GD30" i="4" s="1"/>
  <c r="FN6" i="4" a="1"/>
  <c r="FN6" i="4" s="1"/>
  <c r="FT6" i="4" a="1"/>
  <c r="FT6" i="4" s="1"/>
  <c r="GA6" i="4" a="1"/>
  <c r="GA6" i="4" s="1"/>
  <c r="FO6" i="4" a="1"/>
  <c r="FO6" i="4" s="1"/>
  <c r="FU6" i="4" a="1"/>
  <c r="FU6" i="4" s="1"/>
  <c r="FV6" i="4" a="1"/>
  <c r="FV6" i="4" s="1"/>
  <c r="GB6" i="4" a="1"/>
  <c r="GB6" i="4" s="1"/>
  <c r="FP6" i="4" a="1"/>
  <c r="FP6" i="4" s="1"/>
  <c r="FW6" i="4" a="1"/>
  <c r="FW6" i="4" s="1"/>
  <c r="GC6" i="4" a="1"/>
  <c r="GC6" i="4" s="1"/>
  <c r="FR6" i="4" a="1"/>
  <c r="FR6" i="4" s="1"/>
  <c r="FX6" i="4" a="1"/>
  <c r="FX6" i="4" s="1"/>
  <c r="GE6" i="4" a="1"/>
  <c r="GE6" i="4" s="1"/>
  <c r="FM6" i="4" a="1"/>
  <c r="FM6" i="4" s="1"/>
  <c r="FQ6" i="4" a="1"/>
  <c r="FQ6" i="4" s="1"/>
  <c r="FS6" i="4" a="1"/>
  <c r="FS6" i="4" s="1"/>
  <c r="FZ6" i="4" a="1"/>
  <c r="FZ6" i="4" s="1"/>
  <c r="FY6" i="4" a="1"/>
  <c r="FY6" i="4" s="1"/>
  <c r="GD6" i="4" a="1"/>
  <c r="GD6" i="4" s="1"/>
  <c r="FT17" i="4" a="1"/>
  <c r="FT17" i="4" s="1"/>
  <c r="GA17" i="4" a="1"/>
  <c r="GA17" i="4" s="1"/>
  <c r="FM17" i="4" a="1"/>
  <c r="FM17" i="4" s="1"/>
  <c r="FU17" i="4" a="1"/>
  <c r="FU17" i="4" s="1"/>
  <c r="GB17" i="4" a="1"/>
  <c r="GB17" i="4" s="1"/>
  <c r="FN17" i="4" a="1"/>
  <c r="FN17" i="4" s="1"/>
  <c r="FV17" i="4" a="1"/>
  <c r="FV17" i="4" s="1"/>
  <c r="GC17" i="4" a="1"/>
  <c r="GC17" i="4" s="1"/>
  <c r="FO17" i="4" a="1"/>
  <c r="FO17" i="4" s="1"/>
  <c r="FW17" i="4" a="1"/>
  <c r="FW17" i="4" s="1"/>
  <c r="GD17" i="4" a="1"/>
  <c r="GD17" i="4" s="1"/>
  <c r="FP17" i="4" a="1"/>
  <c r="FP17" i="4" s="1"/>
  <c r="FX17" i="4" a="1"/>
  <c r="FX17" i="4" s="1"/>
  <c r="GE17" i="4" a="1"/>
  <c r="GE17" i="4" s="1"/>
  <c r="FR17" i="4" a="1"/>
  <c r="FR17" i="4" s="1"/>
  <c r="FZ17" i="4" a="1"/>
  <c r="FZ17" i="4" s="1"/>
  <c r="FY17" i="4" a="1"/>
  <c r="FY17" i="4" s="1"/>
  <c r="FQ17" i="4" a="1"/>
  <c r="FQ17" i="4" s="1"/>
  <c r="FS17" i="4" a="1"/>
  <c r="FS17" i="4" s="1"/>
  <c r="FQ31" i="4" a="1"/>
  <c r="FQ31" i="4" s="1"/>
  <c r="GC31" i="4" a="1"/>
  <c r="GC31" i="4" s="1"/>
  <c r="FR31" i="4" a="1"/>
  <c r="FR31" i="4" s="1"/>
  <c r="FW31" i="4" a="1"/>
  <c r="FW31" i="4" s="1"/>
  <c r="GD31" i="4" a="1"/>
  <c r="GD31" i="4" s="1"/>
  <c r="FM31" i="4" a="1"/>
  <c r="FM31" i="4" s="1"/>
  <c r="FX31" i="4" a="1"/>
  <c r="FX31" i="4" s="1"/>
  <c r="FN31" i="4" a="1"/>
  <c r="FN31" i="4" s="1"/>
  <c r="FS31" i="4" a="1"/>
  <c r="FS31" i="4" s="1"/>
  <c r="FY31" i="4" a="1"/>
  <c r="FY31" i="4" s="1"/>
  <c r="GE31" i="4" a="1"/>
  <c r="GE31" i="4" s="1"/>
  <c r="FT31" i="4" a="1"/>
  <c r="FT31" i="4" s="1"/>
  <c r="FZ31" i="4" a="1"/>
  <c r="FZ31" i="4" s="1"/>
  <c r="FO31" i="4" a="1"/>
  <c r="FO31" i="4" s="1"/>
  <c r="FU31" i="4" a="1"/>
  <c r="FU31" i="4" s="1"/>
  <c r="FV31" i="4" a="1"/>
  <c r="FV31" i="4" s="1"/>
  <c r="GA31" i="4" a="1"/>
  <c r="GA31" i="4" s="1"/>
  <c r="GB31" i="4" a="1"/>
  <c r="GB31" i="4" s="1"/>
  <c r="FP31" i="4" a="1"/>
  <c r="FP31" i="4" s="1"/>
  <c r="FO24" i="4" a="1"/>
  <c r="FO24" i="4" s="1"/>
  <c r="FP24" i="4" a="1"/>
  <c r="FP24" i="4" s="1"/>
  <c r="FU24" i="4" a="1"/>
  <c r="FU24" i="4" s="1"/>
  <c r="GA24" i="4" a="1"/>
  <c r="GA24" i="4" s="1"/>
  <c r="FV24" i="4" a="1"/>
  <c r="FV24" i="4" s="1"/>
  <c r="GB24" i="4" a="1"/>
  <c r="GB24" i="4" s="1"/>
  <c r="FQ24" i="4" a="1"/>
  <c r="FQ24" i="4" s="1"/>
  <c r="FR24" i="4" a="1"/>
  <c r="FR24" i="4" s="1"/>
  <c r="FW24" i="4" a="1"/>
  <c r="FW24" i="4" s="1"/>
  <c r="GC24" i="4" a="1"/>
  <c r="GC24" i="4" s="1"/>
  <c r="FM24" i="4" a="1"/>
  <c r="FM24" i="4" s="1"/>
  <c r="FX24" i="4" a="1"/>
  <c r="FX24" i="4" s="1"/>
  <c r="GD24" i="4" a="1"/>
  <c r="GD24" i="4" s="1"/>
  <c r="FY24" i="4" a="1"/>
  <c r="FY24" i="4" s="1"/>
  <c r="FZ24" i="4" a="1"/>
  <c r="FZ24" i="4" s="1"/>
  <c r="GE24" i="4" a="1"/>
  <c r="GE24" i="4" s="1"/>
  <c r="FN24" i="4" a="1"/>
  <c r="FN24" i="4" s="1"/>
  <c r="FS24" i="4" a="1"/>
  <c r="FS24" i="4" s="1"/>
  <c r="FT24" i="4" a="1"/>
  <c r="FT24" i="4" s="1"/>
  <c r="FW47" i="4" a="1"/>
  <c r="FW47" i="4" s="1"/>
  <c r="FX47" i="4" a="1"/>
  <c r="FX47" i="4" s="1"/>
  <c r="GC47" i="4" a="1"/>
  <c r="GC47" i="4" s="1"/>
  <c r="FY47" i="4" a="1"/>
  <c r="FY47" i="4" s="1"/>
  <c r="GD47" i="4" a="1"/>
  <c r="GD47" i="4" s="1"/>
  <c r="GE47" i="4" a="1"/>
  <c r="GE47" i="4" s="1"/>
  <c r="FZ47" i="4" a="1"/>
  <c r="FZ47" i="4" s="1"/>
  <c r="GA47" i="4" a="1"/>
  <c r="GA47" i="4" s="1"/>
  <c r="GB47" i="4" a="1"/>
  <c r="GB47" i="4" s="1"/>
  <c r="FV47" i="4" a="1"/>
  <c r="FV47" i="4" s="1"/>
  <c r="FR36" i="4" a="1"/>
  <c r="FR36" i="4" s="1"/>
  <c r="FY36" i="4" a="1"/>
  <c r="FY36" i="4" s="1"/>
  <c r="GE36" i="4" a="1"/>
  <c r="GE36" i="4" s="1"/>
  <c r="FM36" i="4" a="1"/>
  <c r="FM36" i="4" s="1"/>
  <c r="FS36" i="4" a="1"/>
  <c r="FS36" i="4" s="1"/>
  <c r="FZ36" i="4" a="1"/>
  <c r="FZ36" i="4" s="1"/>
  <c r="FT36" i="4" a="1"/>
  <c r="FT36" i="4" s="1"/>
  <c r="GA36" i="4" a="1"/>
  <c r="GA36" i="4" s="1"/>
  <c r="FN36" i="4" a="1"/>
  <c r="FN36" i="4" s="1"/>
  <c r="FU36" i="4" a="1"/>
  <c r="FU36" i="4" s="1"/>
  <c r="FO36" i="4" a="1"/>
  <c r="FO36" i="4" s="1"/>
  <c r="FP36" i="4" a="1"/>
  <c r="FP36" i="4" s="1"/>
  <c r="FV36" i="4" a="1"/>
  <c r="FV36" i="4" s="1"/>
  <c r="GC36" i="4" a="1"/>
  <c r="GC36" i="4" s="1"/>
  <c r="GD36" i="4" a="1"/>
  <c r="GD36" i="4" s="1"/>
  <c r="FQ36" i="4" a="1"/>
  <c r="FQ36" i="4" s="1"/>
  <c r="FX36" i="4" a="1"/>
  <c r="FX36" i="4" s="1"/>
  <c r="FW36" i="4" a="1"/>
  <c r="FW36" i="4" s="1"/>
  <c r="GB36" i="4" a="1"/>
  <c r="GB36" i="4" s="1"/>
  <c r="FU32" i="4" a="1"/>
  <c r="FU32" i="4" s="1"/>
  <c r="GB32" i="4" a="1"/>
  <c r="GB32" i="4" s="1"/>
  <c r="FP32" i="4" a="1"/>
  <c r="FP32" i="4" s="1"/>
  <c r="FV32" i="4" a="1"/>
  <c r="FV32" i="4" s="1"/>
  <c r="GC32" i="4" a="1"/>
  <c r="GC32" i="4" s="1"/>
  <c r="FQ32" i="4" a="1"/>
  <c r="FQ32" i="4" s="1"/>
  <c r="FW32" i="4" a="1"/>
  <c r="FW32" i="4" s="1"/>
  <c r="GD32" i="4" a="1"/>
  <c r="GD32" i="4" s="1"/>
  <c r="FM32" i="4" a="1"/>
  <c r="FM32" i="4" s="1"/>
  <c r="FR32" i="4" a="1"/>
  <c r="FR32" i="4" s="1"/>
  <c r="FX32" i="4" a="1"/>
  <c r="FX32" i="4" s="1"/>
  <c r="GE32" i="4" a="1"/>
  <c r="GE32" i="4" s="1"/>
  <c r="FS32" i="4" a="1"/>
  <c r="FS32" i="4" s="1"/>
  <c r="FY32" i="4" a="1"/>
  <c r="FY32" i="4" s="1"/>
  <c r="FZ32" i="4" a="1"/>
  <c r="FZ32" i="4" s="1"/>
  <c r="GA32" i="4" a="1"/>
  <c r="GA32" i="4" s="1"/>
  <c r="FN32" i="4" a="1"/>
  <c r="FN32" i="4" s="1"/>
  <c r="FO32" i="4" a="1"/>
  <c r="FO32" i="4" s="1"/>
  <c r="FT32" i="4" a="1"/>
  <c r="FT32" i="4" s="1"/>
  <c r="GB39" i="4" a="1"/>
  <c r="GB39" i="4" s="1"/>
  <c r="FV39" i="4" a="1"/>
  <c r="FV39" i="4" s="1"/>
  <c r="FW39" i="4" a="1"/>
  <c r="FW39" i="4" s="1"/>
  <c r="GC39" i="4" a="1"/>
  <c r="GC39" i="4" s="1"/>
  <c r="FX39" i="4" a="1"/>
  <c r="FX39" i="4" s="1"/>
  <c r="GD39" i="4" a="1"/>
  <c r="GD39" i="4" s="1"/>
  <c r="FT39" i="4" a="1"/>
  <c r="FT39" i="4" s="1"/>
  <c r="FY39" i="4" a="1"/>
  <c r="FY39" i="4" s="1"/>
  <c r="GE39" i="4" a="1"/>
  <c r="GE39" i="4" s="1"/>
  <c r="FZ39" i="4" a="1"/>
  <c r="FZ39" i="4" s="1"/>
  <c r="GA39" i="4" a="1"/>
  <c r="GA39" i="4" s="1"/>
  <c r="FU39" i="4" a="1"/>
  <c r="FU39" i="4" s="1"/>
  <c r="GD44" i="4" a="1"/>
  <c r="GD44" i="4" s="1"/>
  <c r="FX44" i="4" a="1"/>
  <c r="FX44" i="4" s="1"/>
  <c r="GE44" i="4" a="1"/>
  <c r="GE44" i="4" s="1"/>
  <c r="FY44" i="4" a="1"/>
  <c r="FY44" i="4" s="1"/>
  <c r="FZ44" i="4" a="1"/>
  <c r="FZ44" i="4" s="1"/>
  <c r="FT44" i="4" a="1"/>
  <c r="FT44" i="4" s="1"/>
  <c r="GA44" i="4" a="1"/>
  <c r="GA44" i="4" s="1"/>
  <c r="FU44" i="4" a="1"/>
  <c r="FU44" i="4" s="1"/>
  <c r="FV44" i="4" a="1"/>
  <c r="FV44" i="4" s="1"/>
  <c r="GB44" i="4" a="1"/>
  <c r="GB44" i="4" s="1"/>
  <c r="FW44" i="4" a="1"/>
  <c r="FW44" i="4" s="1"/>
  <c r="GC44" i="4" a="1"/>
  <c r="GC44" i="4" s="1"/>
  <c r="FM3" i="4" a="1"/>
  <c r="FM3" i="4" s="1"/>
  <c r="FT3" i="4" a="1"/>
  <c r="FT3" i="4" s="1"/>
  <c r="FZ3" i="4" a="1"/>
  <c r="FZ3" i="4" s="1"/>
  <c r="FN3" i="4" a="1"/>
  <c r="FN3" i="4" s="1"/>
  <c r="GA3" i="4" a="1"/>
  <c r="GA3" i="4" s="1"/>
  <c r="FO3" i="4" a="1"/>
  <c r="FO3" i="4" s="1"/>
  <c r="FU3" i="4" a="1"/>
  <c r="FU3" i="4" s="1"/>
  <c r="GB3" i="4" a="1"/>
  <c r="GB3" i="4" s="1"/>
  <c r="FP3" i="4" a="1"/>
  <c r="FP3" i="4" s="1"/>
  <c r="FV3" i="4" a="1"/>
  <c r="FV3" i="4" s="1"/>
  <c r="FQ3" i="4" a="1"/>
  <c r="FQ3" i="4" s="1"/>
  <c r="FX3" i="4" a="1"/>
  <c r="FX3" i="4" s="1"/>
  <c r="GD3" i="4" a="1"/>
  <c r="GD3" i="4" s="1"/>
  <c r="FS3" i="4" a="1"/>
  <c r="FS3" i="4" s="1"/>
  <c r="FW3" i="4" a="1"/>
  <c r="FW3" i="4" s="1"/>
  <c r="FY3" i="4" a="1"/>
  <c r="FY3" i="4" s="1"/>
  <c r="GC3" i="4" a="1"/>
  <c r="GC3" i="4" s="1"/>
  <c r="FR3" i="4" a="1"/>
  <c r="FR3" i="4" s="1"/>
  <c r="GE3" i="4" a="1"/>
  <c r="GE3" i="4" s="1"/>
  <c r="FP13" i="4" a="1"/>
  <c r="FP13" i="4" s="1"/>
  <c r="FW13" i="4" a="1"/>
  <c r="FW13" i="4" s="1"/>
  <c r="FQ13" i="4" a="1"/>
  <c r="FQ13" i="4" s="1"/>
  <c r="FX13" i="4" a="1"/>
  <c r="FX13" i="4" s="1"/>
  <c r="GE13" i="4" a="1"/>
  <c r="GE13" i="4" s="1"/>
  <c r="FR13" i="4" a="1"/>
  <c r="FR13" i="4" s="1"/>
  <c r="FY13" i="4" a="1"/>
  <c r="FY13" i="4" s="1"/>
  <c r="FS13" i="4" a="1"/>
  <c r="FS13" i="4" s="1"/>
  <c r="FZ13" i="4" a="1"/>
  <c r="FZ13" i="4" s="1"/>
  <c r="FT13" i="4" a="1"/>
  <c r="FT13" i="4" s="1"/>
  <c r="GA13" i="4" a="1"/>
  <c r="GA13" i="4" s="1"/>
  <c r="FN13" i="4" a="1"/>
  <c r="FN13" i="4" s="1"/>
  <c r="FV13" i="4" a="1"/>
  <c r="FV13" i="4" s="1"/>
  <c r="GC13" i="4" a="1"/>
  <c r="GC13" i="4" s="1"/>
  <c r="FM13" i="4" a="1"/>
  <c r="FM13" i="4" s="1"/>
  <c r="FO13" i="4" a="1"/>
  <c r="FO13" i="4" s="1"/>
  <c r="FU13" i="4" a="1"/>
  <c r="FU13" i="4" s="1"/>
  <c r="GB13" i="4" a="1"/>
  <c r="GB13" i="4" s="1"/>
  <c r="GD13" i="4" a="1"/>
  <c r="GD13" i="4" s="1"/>
  <c r="FM10" i="4" a="1"/>
  <c r="FM10" i="4" s="1"/>
  <c r="FW10" i="4" a="1"/>
  <c r="FW10" i="4" s="1"/>
  <c r="GE10" i="4" a="1"/>
  <c r="GE10" i="4" s="1"/>
  <c r="FP10" i="4" a="1"/>
  <c r="FP10" i="4" s="1"/>
  <c r="FX10" i="4" a="1"/>
  <c r="FX10" i="4" s="1"/>
  <c r="FQ10" i="4" a="1"/>
  <c r="FQ10" i="4" s="1"/>
  <c r="FY10" i="4" a="1"/>
  <c r="FY10" i="4" s="1"/>
  <c r="FR10" i="4" a="1"/>
  <c r="FR10" i="4" s="1"/>
  <c r="FZ10" i="4" a="1"/>
  <c r="FZ10" i="4" s="1"/>
  <c r="FS10" i="4" a="1"/>
  <c r="FS10" i="4" s="1"/>
  <c r="GA10" i="4" a="1"/>
  <c r="GA10" i="4" s="1"/>
  <c r="FN10" i="4" a="1"/>
  <c r="FN10" i="4" s="1"/>
  <c r="FU10" i="4" a="1"/>
  <c r="FU10" i="4" s="1"/>
  <c r="GC10" i="4" a="1"/>
  <c r="GC10" i="4" s="1"/>
  <c r="FO10" i="4" a="1"/>
  <c r="FO10" i="4" s="1"/>
  <c r="FT10" i="4" a="1"/>
  <c r="FT10" i="4" s="1"/>
  <c r="FV10" i="4" a="1"/>
  <c r="FV10" i="4" s="1"/>
  <c r="GB10" i="4" a="1"/>
  <c r="GB10" i="4" s="1"/>
  <c r="GD10" i="4" a="1"/>
  <c r="GD10" i="4" s="1"/>
  <c r="FS37" i="4" a="1"/>
  <c r="FS37" i="4" s="1"/>
  <c r="FY37" i="4" a="1"/>
  <c r="FY37" i="4" s="1"/>
  <c r="FM37" i="4" a="1"/>
  <c r="FM37" i="4" s="1"/>
  <c r="FT37" i="4" a="1"/>
  <c r="FT37" i="4" s="1"/>
  <c r="FZ37" i="4" a="1"/>
  <c r="FZ37" i="4" s="1"/>
  <c r="FN37" i="4" a="1"/>
  <c r="FN37" i="4" s="1"/>
  <c r="GA37" i="4" a="1"/>
  <c r="GA37" i="4" s="1"/>
  <c r="FO37" i="4" a="1"/>
  <c r="FO37" i="4" s="1"/>
  <c r="FU37" i="4" a="1"/>
  <c r="FU37" i="4" s="1"/>
  <c r="GB37" i="4" a="1"/>
  <c r="GB37" i="4" s="1"/>
  <c r="FW37" i="4" a="1"/>
  <c r="FW37" i="4" s="1"/>
  <c r="GC37" i="4" a="1"/>
  <c r="GC37" i="4" s="1"/>
  <c r="FX37" i="4" a="1"/>
  <c r="FX37" i="4" s="1"/>
  <c r="GD37" i="4" a="1"/>
  <c r="GD37" i="4" s="1"/>
  <c r="FP37" i="4" a="1"/>
  <c r="FP37" i="4" s="1"/>
  <c r="GE37" i="4" a="1"/>
  <c r="GE37" i="4" s="1"/>
  <c r="FR37" i="4" a="1"/>
  <c r="FR37" i="4" s="1"/>
  <c r="FQ37" i="4" a="1"/>
  <c r="FQ37" i="4" s="1"/>
  <c r="FV37" i="4" a="1"/>
  <c r="FV37" i="4" s="1"/>
  <c r="FR35" i="4" a="1"/>
  <c r="FR35" i="4" s="1"/>
  <c r="GE35" i="4" a="1"/>
  <c r="GE35" i="4" s="1"/>
  <c r="FM35" i="4" a="1"/>
  <c r="FM35" i="4" s="1"/>
  <c r="FS35" i="4" a="1"/>
  <c r="FS35" i="4" s="1"/>
  <c r="FY35" i="4" a="1"/>
  <c r="FY35" i="4" s="1"/>
  <c r="FN35" i="4" a="1"/>
  <c r="FN35" i="4" s="1"/>
  <c r="FT35" i="4" a="1"/>
  <c r="FT35" i="4" s="1"/>
  <c r="FZ35" i="4" a="1"/>
  <c r="FZ35" i="4" s="1"/>
  <c r="GA35" i="4" a="1"/>
  <c r="GA35" i="4" s="1"/>
  <c r="FO35" i="4" a="1"/>
  <c r="FO35" i="4" s="1"/>
  <c r="FU35" i="4" a="1"/>
  <c r="FU35" i="4" s="1"/>
  <c r="GB35" i="4" a="1"/>
  <c r="GB35" i="4" s="1"/>
  <c r="FP35" i="4" a="1"/>
  <c r="FP35" i="4" s="1"/>
  <c r="FV35" i="4" a="1"/>
  <c r="FV35" i="4" s="1"/>
  <c r="GC35" i="4" a="1"/>
  <c r="GC35" i="4" s="1"/>
  <c r="GD35" i="4" a="1"/>
  <c r="GD35" i="4" s="1"/>
  <c r="FW35" i="4" a="1"/>
  <c r="FW35" i="4" s="1"/>
  <c r="FQ35" i="4" a="1"/>
  <c r="FQ35" i="4" s="1"/>
  <c r="FX35" i="4" a="1"/>
  <c r="FX35" i="4" s="1"/>
  <c r="FP27" i="4" a="1"/>
  <c r="FP27" i="4" s="1"/>
  <c r="FW27" i="4" a="1"/>
  <c r="FW27" i="4" s="1"/>
  <c r="GC27" i="4" a="1"/>
  <c r="GC27" i="4" s="1"/>
  <c r="FQ27" i="4" a="1"/>
  <c r="FQ27" i="4" s="1"/>
  <c r="GD27" i="4" a="1"/>
  <c r="GD27" i="4" s="1"/>
  <c r="FR27" i="4" a="1"/>
  <c r="FR27" i="4" s="1"/>
  <c r="FX27" i="4" a="1"/>
  <c r="FX27" i="4" s="1"/>
  <c r="GE27" i="4" a="1"/>
  <c r="GE27" i="4" s="1"/>
  <c r="FS27" i="4" a="1"/>
  <c r="FS27" i="4" s="1"/>
  <c r="FY27" i="4" a="1"/>
  <c r="FY27" i="4" s="1"/>
  <c r="FZ27" i="4" a="1"/>
  <c r="FZ27" i="4" s="1"/>
  <c r="FM27" i="4" a="1"/>
  <c r="FM27" i="4" s="1"/>
  <c r="FT27" i="4" a="1"/>
  <c r="FT27" i="4" s="1"/>
  <c r="GA27" i="4" a="1"/>
  <c r="GA27" i="4" s="1"/>
  <c r="FU27" i="4" a="1"/>
  <c r="FU27" i="4" s="1"/>
  <c r="FV27" i="4" a="1"/>
  <c r="FV27" i="4" s="1"/>
  <c r="GB27" i="4" a="1"/>
  <c r="GB27" i="4" s="1"/>
  <c r="FN27" i="4" a="1"/>
  <c r="FN27" i="4" s="1"/>
  <c r="FO27" i="4" a="1"/>
  <c r="FO27" i="4" s="1"/>
  <c r="GD43" i="4" a="1"/>
  <c r="GD43" i="4" s="1"/>
  <c r="FT43" i="4" a="1"/>
  <c r="FT43" i="4" s="1"/>
  <c r="FY43" i="4" a="1"/>
  <c r="FY43" i="4" s="1"/>
  <c r="GE43" i="4" a="1"/>
  <c r="GE43" i="4" s="1"/>
  <c r="FZ43" i="4" a="1"/>
  <c r="FZ43" i="4" s="1"/>
  <c r="FU43" i="4" a="1"/>
  <c r="FU43" i="4" s="1"/>
  <c r="GA43" i="4" a="1"/>
  <c r="GA43" i="4" s="1"/>
  <c r="GB43" i="4" a="1"/>
  <c r="GB43" i="4" s="1"/>
  <c r="FV43" i="4" a="1"/>
  <c r="FV43" i="4" s="1"/>
  <c r="GC43" i="4" a="1"/>
  <c r="GC43" i="4" s="1"/>
  <c r="FW43" i="4" a="1"/>
  <c r="FW43" i="4" s="1"/>
  <c r="FX43" i="4" a="1"/>
  <c r="FX43" i="4" s="1"/>
  <c r="FT4" i="4" a="1"/>
  <c r="FT4" i="4" s="1"/>
  <c r="FZ4" i="4" a="1"/>
  <c r="FZ4" i="4" s="1"/>
  <c r="FN4" i="4" a="1"/>
  <c r="FN4" i="4" s="1"/>
  <c r="FU4" i="4" a="1"/>
  <c r="FU4" i="4" s="1"/>
  <c r="GA4" i="4" a="1"/>
  <c r="GA4" i="4" s="1"/>
  <c r="FO4" i="4" a="1"/>
  <c r="FO4" i="4" s="1"/>
  <c r="GB4" i="4" a="1"/>
  <c r="GB4" i="4" s="1"/>
  <c r="FP4" i="4" a="1"/>
  <c r="FP4" i="4" s="1"/>
  <c r="FV4" i="4" a="1"/>
  <c r="FV4" i="4" s="1"/>
  <c r="GC4" i="4" a="1"/>
  <c r="GC4" i="4" s="1"/>
  <c r="FX4" i="4" a="1"/>
  <c r="FX4" i="4" s="1"/>
  <c r="GD4" i="4" a="1"/>
  <c r="GD4" i="4" s="1"/>
  <c r="FR4" i="4" a="1"/>
  <c r="FR4" i="4" s="1"/>
  <c r="FS4" i="4" a="1"/>
  <c r="FS4" i="4" s="1"/>
  <c r="FW4" i="4" a="1"/>
  <c r="FW4" i="4" s="1"/>
  <c r="FY4" i="4" a="1"/>
  <c r="FY4" i="4" s="1"/>
  <c r="FM4" i="4" a="1"/>
  <c r="FM4" i="4" s="1"/>
  <c r="GE4" i="4" a="1"/>
  <c r="GE4" i="4" s="1"/>
  <c r="FQ4" i="4" a="1"/>
  <c r="FQ4" i="4" s="1"/>
  <c r="FU41" i="4" a="1"/>
  <c r="FU41" i="4" s="1"/>
  <c r="GA41" i="4" a="1"/>
  <c r="GA41" i="4" s="1"/>
  <c r="FV41" i="4" a="1"/>
  <c r="FV41" i="4" s="1"/>
  <c r="GB41" i="4" a="1"/>
  <c r="GB41" i="4" s="1"/>
  <c r="FW41" i="4" a="1"/>
  <c r="FW41" i="4" s="1"/>
  <c r="GC41" i="4" a="1"/>
  <c r="GC41" i="4" s="1"/>
  <c r="FX41" i="4" a="1"/>
  <c r="FX41" i="4" s="1"/>
  <c r="GD41" i="4" a="1"/>
  <c r="GD41" i="4" s="1"/>
  <c r="FT41" i="4" a="1"/>
  <c r="FT41" i="4" s="1"/>
  <c r="FY41" i="4" a="1"/>
  <c r="FY41" i="4" s="1"/>
  <c r="FZ41" i="4" a="1"/>
  <c r="FZ41" i="4" s="1"/>
  <c r="GE41" i="4" a="1"/>
  <c r="GE41" i="4" s="1"/>
  <c r="FQ9" i="4" a="1"/>
  <c r="FQ9" i="4" s="1"/>
  <c r="FW9" i="4" a="1"/>
  <c r="FW9" i="4" s="1"/>
  <c r="FR9" i="4" a="1"/>
  <c r="FR9" i="4" s="1"/>
  <c r="FX9" i="4" a="1"/>
  <c r="FX9" i="4" s="1"/>
  <c r="FY9" i="4" a="1"/>
  <c r="FY9" i="4" s="1"/>
  <c r="FS9" i="4" a="1"/>
  <c r="FS9" i="4" s="1"/>
  <c r="FN9" i="4" a="1"/>
  <c r="FN9" i="4" s="1"/>
  <c r="FU9" i="4" a="1"/>
  <c r="FU9" i="4" s="1"/>
  <c r="FM9" i="4" a="1"/>
  <c r="FM9" i="4" s="1"/>
  <c r="GA9" i="4" a="1"/>
  <c r="GA9" i="4" s="1"/>
  <c r="FO9" i="4" a="1"/>
  <c r="FO9" i="4" s="1"/>
  <c r="GB9" i="4" a="1"/>
  <c r="GB9" i="4" s="1"/>
  <c r="FP9" i="4" a="1"/>
  <c r="FP9" i="4" s="1"/>
  <c r="GC9" i="4" a="1"/>
  <c r="GC9" i="4" s="1"/>
  <c r="FT9" i="4" a="1"/>
  <c r="FT9" i="4" s="1"/>
  <c r="GD9" i="4" a="1"/>
  <c r="GD9" i="4" s="1"/>
  <c r="GE9" i="4" a="1"/>
  <c r="GE9" i="4" s="1"/>
  <c r="FV9" i="4" a="1"/>
  <c r="FV9" i="4" s="1"/>
  <c r="FZ9" i="4" a="1"/>
  <c r="FZ9" i="4" s="1"/>
  <c r="FP18" i="4" a="1"/>
  <c r="FP18" i="4" s="1"/>
  <c r="GE18" i="4" a="1"/>
  <c r="GE18" i="4" s="1"/>
  <c r="FQ18" i="4" a="1"/>
  <c r="FQ18" i="4" s="1"/>
  <c r="FX18" i="4" a="1"/>
  <c r="FX18" i="4" s="1"/>
  <c r="FR18" i="4" a="1"/>
  <c r="FR18" i="4" s="1"/>
  <c r="FY18" i="4" a="1"/>
  <c r="FY18" i="4" s="1"/>
  <c r="FS18" i="4" a="1"/>
  <c r="FS18" i="4" s="1"/>
  <c r="FZ18" i="4" a="1"/>
  <c r="FZ18" i="4" s="1"/>
  <c r="FT18" i="4" a="1"/>
  <c r="FT18" i="4" s="1"/>
  <c r="GA18" i="4" a="1"/>
  <c r="GA18" i="4" s="1"/>
  <c r="FN18" i="4" a="1"/>
  <c r="FN18" i="4" s="1"/>
  <c r="FV18" i="4" a="1"/>
  <c r="FV18" i="4" s="1"/>
  <c r="GC18" i="4" a="1"/>
  <c r="GC18" i="4" s="1"/>
  <c r="FM18" i="4" a="1"/>
  <c r="FM18" i="4" s="1"/>
  <c r="FO18" i="4" a="1"/>
  <c r="FO18" i="4" s="1"/>
  <c r="FU18" i="4" a="1"/>
  <c r="FU18" i="4" s="1"/>
  <c r="GB18" i="4" a="1"/>
  <c r="GB18" i="4" s="1"/>
  <c r="GD18" i="4" a="1"/>
  <c r="GD18" i="4" s="1"/>
  <c r="FW18" i="4" a="1"/>
  <c r="FW18" i="4" s="1"/>
  <c r="FO29" i="4" a="1"/>
  <c r="FO29" i="4" s="1"/>
  <c r="FU29" i="4" a="1"/>
  <c r="FU29" i="4" s="1"/>
  <c r="GA29" i="4" a="1"/>
  <c r="GA29" i="4" s="1"/>
  <c r="FV29" i="4" a="1"/>
  <c r="FV29" i="4" s="1"/>
  <c r="FP29" i="4" a="1"/>
  <c r="FP29" i="4" s="1"/>
  <c r="FW29" i="4" a="1"/>
  <c r="FW29" i="4" s="1"/>
  <c r="GB29" i="4" a="1"/>
  <c r="GB29" i="4" s="1"/>
  <c r="FQ29" i="4" a="1"/>
  <c r="FQ29" i="4" s="1"/>
  <c r="GC29" i="4" a="1"/>
  <c r="GC29" i="4" s="1"/>
  <c r="FR29" i="4" a="1"/>
  <c r="FR29" i="4" s="1"/>
  <c r="FX29" i="4" a="1"/>
  <c r="FX29" i="4" s="1"/>
  <c r="FM29" i="4" a="1"/>
  <c r="FM29" i="4" s="1"/>
  <c r="FS29" i="4" a="1"/>
  <c r="FS29" i="4" s="1"/>
  <c r="FY29" i="4" a="1"/>
  <c r="FY29" i="4" s="1"/>
  <c r="GD29" i="4" a="1"/>
  <c r="GD29" i="4" s="1"/>
  <c r="GE29" i="4" a="1"/>
  <c r="GE29" i="4" s="1"/>
  <c r="FN29" i="4" a="1"/>
  <c r="FN29" i="4" s="1"/>
  <c r="FT29" i="4" a="1"/>
  <c r="FT29" i="4" s="1"/>
  <c r="FZ29" i="4" a="1"/>
  <c r="FZ29" i="4" s="1"/>
  <c r="GA33" i="4" a="1"/>
  <c r="GA33" i="4" s="1"/>
  <c r="FO33" i="4" a="1"/>
  <c r="FO33" i="4" s="1"/>
  <c r="FU33" i="4" a="1"/>
  <c r="FU33" i="4" s="1"/>
  <c r="GB33" i="4" a="1"/>
  <c r="GB33" i="4" s="1"/>
  <c r="FP33" i="4" a="1"/>
  <c r="FP33" i="4" s="1"/>
  <c r="FV33" i="4" a="1"/>
  <c r="FV33" i="4" s="1"/>
  <c r="FW33" i="4" a="1"/>
  <c r="FW33" i="4" s="1"/>
  <c r="GC33" i="4" a="1"/>
  <c r="GC33" i="4" s="1"/>
  <c r="FQ33" i="4" a="1"/>
  <c r="FQ33" i="4" s="1"/>
  <c r="FX33" i="4" a="1"/>
  <c r="FX33" i="4" s="1"/>
  <c r="GD33" i="4" a="1"/>
  <c r="GD33" i="4" s="1"/>
  <c r="FR33" i="4" a="1"/>
  <c r="FR33" i="4" s="1"/>
  <c r="FY33" i="4" a="1"/>
  <c r="FY33" i="4" s="1"/>
  <c r="GE33" i="4" a="1"/>
  <c r="GE33" i="4" s="1"/>
  <c r="FM33" i="4" a="1"/>
  <c r="FM33" i="4" s="1"/>
  <c r="FN33" i="4" a="1"/>
  <c r="FN33" i="4" s="1"/>
  <c r="FS33" i="4" a="1"/>
  <c r="FS33" i="4" s="1"/>
  <c r="FZ33" i="4" a="1"/>
  <c r="FZ33" i="4" s="1"/>
  <c r="FT33" i="4" a="1"/>
  <c r="FT33" i="4" s="1"/>
  <c r="GB46" i="4" a="1"/>
  <c r="GB46" i="4" s="1"/>
  <c r="FW46" i="4" a="1"/>
  <c r="FW46" i="4" s="1"/>
  <c r="GC46" i="4" a="1"/>
  <c r="GC46" i="4" s="1"/>
  <c r="FX46" i="4" a="1"/>
  <c r="FX46" i="4" s="1"/>
  <c r="GD46" i="4" a="1"/>
  <c r="GD46" i="4" s="1"/>
  <c r="FY46" i="4" a="1"/>
  <c r="FY46" i="4" s="1"/>
  <c r="FT46" i="4" a="1"/>
  <c r="FT46" i="4" s="1"/>
  <c r="FZ46" i="4" a="1"/>
  <c r="FZ46" i="4" s="1"/>
  <c r="GE46" i="4" a="1"/>
  <c r="GE46" i="4" s="1"/>
  <c r="GA46" i="4" a="1"/>
  <c r="GA46" i="4" s="1"/>
  <c r="FU46" i="4" a="1"/>
  <c r="FU46" i="4" s="1"/>
  <c r="FV46" i="4" a="1"/>
  <c r="FV46" i="4" s="1"/>
  <c r="FN12" i="4" a="1"/>
  <c r="FN12" i="4" s="1"/>
  <c r="FU12" i="4" a="1"/>
  <c r="FU12" i="4" s="1"/>
  <c r="GB12" i="4" a="1"/>
  <c r="GB12" i="4" s="1"/>
  <c r="FO12" i="4" a="1"/>
  <c r="FO12" i="4" s="1"/>
  <c r="FV12" i="4" a="1"/>
  <c r="FV12" i="4" s="1"/>
  <c r="GC12" i="4" a="1"/>
  <c r="GC12" i="4" s="1"/>
  <c r="FP12" i="4" a="1"/>
  <c r="FP12" i="4" s="1"/>
  <c r="FW12" i="4" a="1"/>
  <c r="FW12" i="4" s="1"/>
  <c r="FQ12" i="4" a="1"/>
  <c r="FQ12" i="4" s="1"/>
  <c r="FX12" i="4" a="1"/>
  <c r="FX12" i="4" s="1"/>
  <c r="GD12" i="4" a="1"/>
  <c r="GD12" i="4" s="1"/>
  <c r="FY12" i="4" a="1"/>
  <c r="FY12" i="4" s="1"/>
  <c r="GE12" i="4" a="1"/>
  <c r="GE12" i="4" s="1"/>
  <c r="FS12" i="4" a="1"/>
  <c r="FS12" i="4" s="1"/>
  <c r="FZ12" i="4" a="1"/>
  <c r="FZ12" i="4" s="1"/>
  <c r="FM12" i="4" a="1"/>
  <c r="FM12" i="4" s="1"/>
  <c r="FR12" i="4" a="1"/>
  <c r="FR12" i="4" s="1"/>
  <c r="GA12" i="4" a="1"/>
  <c r="GA12" i="4" s="1"/>
  <c r="FT12" i="4" a="1"/>
  <c r="FT12" i="4" s="1"/>
  <c r="FM34" i="4" a="1"/>
  <c r="FM34" i="4" s="1"/>
  <c r="FS34" i="4" a="1"/>
  <c r="FS34" i="4" s="1"/>
  <c r="FY34" i="4" a="1"/>
  <c r="FY34" i="4" s="1"/>
  <c r="GE34" i="4" a="1"/>
  <c r="GE34" i="4" s="1"/>
  <c r="FN34" i="4" a="1"/>
  <c r="FN34" i="4" s="1"/>
  <c r="FT34" i="4" a="1"/>
  <c r="FT34" i="4" s="1"/>
  <c r="FZ34" i="4" a="1"/>
  <c r="FZ34" i="4" s="1"/>
  <c r="FO34" i="4" a="1"/>
  <c r="FO34" i="4" s="1"/>
  <c r="FU34" i="4" a="1"/>
  <c r="FU34" i="4" s="1"/>
  <c r="GA34" i="4" a="1"/>
  <c r="GA34" i="4" s="1"/>
  <c r="FP34" i="4" a="1"/>
  <c r="FP34" i="4" s="1"/>
  <c r="FV34" i="4" a="1"/>
  <c r="FV34" i="4" s="1"/>
  <c r="GB34" i="4" a="1"/>
  <c r="GB34" i="4" s="1"/>
  <c r="FQ34" i="4" a="1"/>
  <c r="FQ34" i="4" s="1"/>
  <c r="GC34" i="4" a="1"/>
  <c r="GC34" i="4" s="1"/>
  <c r="FR34" i="4" a="1"/>
  <c r="FR34" i="4" s="1"/>
  <c r="FW34" i="4" a="1"/>
  <c r="FW34" i="4" s="1"/>
  <c r="FX34" i="4" a="1"/>
  <c r="FX34" i="4" s="1"/>
  <c r="GD34" i="4" a="1"/>
  <c r="GD34" i="4" s="1"/>
  <c r="FN8" i="4" a="1"/>
  <c r="FN8" i="4" s="1"/>
  <c r="FU8" i="4" a="1"/>
  <c r="FU8" i="4" s="1"/>
  <c r="GB8" i="4" a="1"/>
  <c r="GB8" i="4" s="1"/>
  <c r="FO8" i="4" a="1"/>
  <c r="FO8" i="4" s="1"/>
  <c r="GC8" i="4" a="1"/>
  <c r="GC8" i="4" s="1"/>
  <c r="FP8" i="4" a="1"/>
  <c r="FP8" i="4" s="1"/>
  <c r="FV8" i="4" a="1"/>
  <c r="FV8" i="4" s="1"/>
  <c r="GD8" i="4" a="1"/>
  <c r="GD8" i="4" s="1"/>
  <c r="FQ8" i="4" a="1"/>
  <c r="FQ8" i="4" s="1"/>
  <c r="FW8" i="4" a="1"/>
  <c r="FW8" i="4" s="1"/>
  <c r="GE8" i="4" a="1"/>
  <c r="GE8" i="4" s="1"/>
  <c r="FR8" i="4" a="1"/>
  <c r="FR8" i="4" s="1"/>
  <c r="FY8" i="4" a="1"/>
  <c r="FY8" i="4" s="1"/>
  <c r="GA8" i="4" a="1"/>
  <c r="GA8" i="4" s="1"/>
  <c r="FM8" i="4" a="1"/>
  <c r="FM8" i="4" s="1"/>
  <c r="FS8" i="4" a="1"/>
  <c r="FS8" i="4" s="1"/>
  <c r="FX8" i="4" a="1"/>
  <c r="FX8" i="4" s="1"/>
  <c r="FT8" i="4" a="1"/>
  <c r="FT8" i="4" s="1"/>
  <c r="FZ8" i="4" a="1"/>
  <c r="FZ8" i="4" s="1"/>
  <c r="FN5" i="4" a="1"/>
  <c r="FN5" i="4" s="1"/>
  <c r="FT5" i="4" a="1"/>
  <c r="FT5" i="4" s="1"/>
  <c r="FU5" i="4" a="1"/>
  <c r="FU5" i="4" s="1"/>
  <c r="GA5" i="4" a="1"/>
  <c r="GA5" i="4" s="1"/>
  <c r="FO5" i="4" a="1"/>
  <c r="FO5" i="4" s="1"/>
  <c r="FV5" i="4" a="1"/>
  <c r="FV5" i="4" s="1"/>
  <c r="GB5" i="4" a="1"/>
  <c r="GB5" i="4" s="1"/>
  <c r="FP5" i="4" a="1"/>
  <c r="FP5" i="4" s="1"/>
  <c r="GC5" i="4" a="1"/>
  <c r="GC5" i="4" s="1"/>
  <c r="FR5" i="4" a="1"/>
  <c r="FR5" i="4" s="1"/>
  <c r="FX5" i="4" a="1"/>
  <c r="FX5" i="4" s="1"/>
  <c r="FQ5" i="4" a="1"/>
  <c r="FQ5" i="4" s="1"/>
  <c r="FS5" i="4" a="1"/>
  <c r="FS5" i="4" s="1"/>
  <c r="FW5" i="4" a="1"/>
  <c r="FW5" i="4" s="1"/>
  <c r="FY5" i="4" a="1"/>
  <c r="FY5" i="4" s="1"/>
  <c r="GD5" i="4" a="1"/>
  <c r="GD5" i="4" s="1"/>
  <c r="FZ5" i="4" a="1"/>
  <c r="FZ5" i="4" s="1"/>
  <c r="FM5" i="4" a="1"/>
  <c r="FM5" i="4" s="1"/>
  <c r="GE5" i="4" a="1"/>
  <c r="GE5" i="4" s="1"/>
  <c r="FM25" i="4" a="1"/>
  <c r="FM25" i="4" s="1"/>
  <c r="FS25" i="4" a="1"/>
  <c r="FS25" i="4" s="1"/>
  <c r="FZ25" i="4" a="1"/>
  <c r="FZ25" i="4" s="1"/>
  <c r="FT25" i="4" a="1"/>
  <c r="FT25" i="4" s="1"/>
  <c r="GA25" i="4" a="1"/>
  <c r="GA25" i="4" s="1"/>
  <c r="FN25" i="4" a="1"/>
  <c r="FN25" i="4" s="1"/>
  <c r="FU25" i="4" a="1"/>
  <c r="FU25" i="4" s="1"/>
  <c r="GB25" i="4" a="1"/>
  <c r="GB25" i="4" s="1"/>
  <c r="FO25" i="4" a="1"/>
  <c r="FO25" i="4" s="1"/>
  <c r="FV25" i="4" a="1"/>
  <c r="FV25" i="4" s="1"/>
  <c r="GC25" i="4" a="1"/>
  <c r="GC25" i="4" s="1"/>
  <c r="FW25" i="4" a="1"/>
  <c r="FW25" i="4" s="1"/>
  <c r="FP25" i="4" a="1"/>
  <c r="FP25" i="4" s="1"/>
  <c r="FX25" i="4" a="1"/>
  <c r="FX25" i="4" s="1"/>
  <c r="GD25" i="4" a="1"/>
  <c r="GD25" i="4" s="1"/>
  <c r="GE25" i="4" a="1"/>
  <c r="GE25" i="4" s="1"/>
  <c r="FQ25" i="4" a="1"/>
  <c r="FQ25" i="4" s="1"/>
  <c r="FY25" i="4" a="1"/>
  <c r="FY25" i="4" s="1"/>
  <c r="FR25" i="4" a="1"/>
  <c r="FR25" i="4" s="1"/>
  <c r="FN15" i="4" a="1"/>
  <c r="FN15" i="4" s="1"/>
  <c r="FU15" i="4" a="1"/>
  <c r="FU15" i="4" s="1"/>
  <c r="GB15" i="4" a="1"/>
  <c r="GB15" i="4" s="1"/>
  <c r="FO15" i="4" a="1"/>
  <c r="FO15" i="4" s="1"/>
  <c r="FV15" i="4" a="1"/>
  <c r="FV15" i="4" s="1"/>
  <c r="GC15" i="4" a="1"/>
  <c r="GC15" i="4" s="1"/>
  <c r="FP15" i="4" a="1"/>
  <c r="FP15" i="4" s="1"/>
  <c r="FW15" i="4" a="1"/>
  <c r="FW15" i="4" s="1"/>
  <c r="GD15" i="4" a="1"/>
  <c r="GD15" i="4" s="1"/>
  <c r="FX15" i="4" a="1"/>
  <c r="FX15" i="4" s="1"/>
  <c r="GE15" i="4" a="1"/>
  <c r="GE15" i="4" s="1"/>
  <c r="FQ15" i="4" a="1"/>
  <c r="FQ15" i="4" s="1"/>
  <c r="FS15" i="4" a="1"/>
  <c r="FS15" i="4" s="1"/>
  <c r="FZ15" i="4" a="1"/>
  <c r="FZ15" i="4" s="1"/>
  <c r="FM15" i="4" a="1"/>
  <c r="FM15" i="4" s="1"/>
  <c r="FR15" i="4" a="1"/>
  <c r="FR15" i="4" s="1"/>
  <c r="FY15" i="4" a="1"/>
  <c r="FY15" i="4" s="1"/>
  <c r="FT15" i="4" a="1"/>
  <c r="FT15" i="4" s="1"/>
  <c r="GA15" i="4" a="1"/>
  <c r="GA15" i="4" s="1"/>
  <c r="FP16" i="4" a="1"/>
  <c r="FP16" i="4" s="1"/>
  <c r="FX16" i="4" a="1"/>
  <c r="FX16" i="4" s="1"/>
  <c r="GE16" i="4" a="1"/>
  <c r="GE16" i="4" s="1"/>
  <c r="FQ16" i="4" a="1"/>
  <c r="FQ16" i="4" s="1"/>
  <c r="FY16" i="4" a="1"/>
  <c r="FY16" i="4" s="1"/>
  <c r="FR16" i="4" a="1"/>
  <c r="FR16" i="4" s="1"/>
  <c r="FZ16" i="4" a="1"/>
  <c r="FZ16" i="4" s="1"/>
  <c r="FS16" i="4" a="1"/>
  <c r="FS16" i="4" s="1"/>
  <c r="GA16" i="4" a="1"/>
  <c r="GA16" i="4" s="1"/>
  <c r="FM16" i="4" a="1"/>
  <c r="FM16" i="4" s="1"/>
  <c r="FT16" i="4" a="1"/>
  <c r="FT16" i="4" s="1"/>
  <c r="GB16" i="4" a="1"/>
  <c r="GB16" i="4" s="1"/>
  <c r="FN16" i="4" a="1"/>
  <c r="FN16" i="4" s="1"/>
  <c r="FV16" i="4" a="1"/>
  <c r="FV16" i="4" s="1"/>
  <c r="FO16" i="4" a="1"/>
  <c r="FO16" i="4" s="1"/>
  <c r="FU16" i="4" a="1"/>
  <c r="FU16" i="4" s="1"/>
  <c r="FW16" i="4" a="1"/>
  <c r="FW16" i="4" s="1"/>
  <c r="GC16" i="4" a="1"/>
  <c r="GC16" i="4" s="1"/>
  <c r="GD16" i="4" a="1"/>
  <c r="GD16" i="4" s="1"/>
  <c r="FQ21" i="4" a="1"/>
  <c r="FQ21" i="4" s="1"/>
  <c r="FY21" i="4" a="1"/>
  <c r="FY21" i="4" s="1"/>
  <c r="FR21" i="4" a="1"/>
  <c r="FR21" i="4" s="1"/>
  <c r="FZ21" i="4" a="1"/>
  <c r="FZ21" i="4" s="1"/>
  <c r="FS21" i="4" a="1"/>
  <c r="FS21" i="4" s="1"/>
  <c r="GA21" i="4" a="1"/>
  <c r="GA21" i="4" s="1"/>
  <c r="FT21" i="4" a="1"/>
  <c r="FT21" i="4" s="1"/>
  <c r="GB21" i="4" a="1"/>
  <c r="GB21" i="4" s="1"/>
  <c r="FM21" i="4" a="1"/>
  <c r="FM21" i="4" s="1"/>
  <c r="FU21" i="4" a="1"/>
  <c r="FU21" i="4" s="1"/>
  <c r="GC21" i="4" a="1"/>
  <c r="GC21" i="4" s="1"/>
  <c r="FO21" i="4" a="1"/>
  <c r="FO21" i="4" s="1"/>
  <c r="FW21" i="4" a="1"/>
  <c r="FW21" i="4" s="1"/>
  <c r="GE21" i="4" a="1"/>
  <c r="GE21" i="4" s="1"/>
  <c r="FV21" i="4" a="1"/>
  <c r="FV21" i="4" s="1"/>
  <c r="FX21" i="4" a="1"/>
  <c r="FX21" i="4" s="1"/>
  <c r="GD21" i="4" a="1"/>
  <c r="GD21" i="4" s="1"/>
  <c r="FN21" i="4" a="1"/>
  <c r="FN21" i="4" s="1"/>
  <c r="FP21" i="4" a="1"/>
  <c r="FP21" i="4" s="1"/>
  <c r="FW45" i="4" a="1"/>
  <c r="FW45" i="4" s="1"/>
  <c r="GC45" i="4" a="1"/>
  <c r="GC45" i="4" s="1"/>
  <c r="FX45" i="4" a="1"/>
  <c r="FX45" i="4" s="1"/>
  <c r="GD45" i="4" a="1"/>
  <c r="GD45" i="4" s="1"/>
  <c r="FT45" i="4" a="1"/>
  <c r="FT45" i="4" s="1"/>
  <c r="FY45" i="4" a="1"/>
  <c r="FY45" i="4" s="1"/>
  <c r="FZ45" i="4" a="1"/>
  <c r="FZ45" i="4" s="1"/>
  <c r="GE45" i="4" a="1"/>
  <c r="GE45" i="4" s="1"/>
  <c r="FU45" i="4" a="1"/>
  <c r="FU45" i="4" s="1"/>
  <c r="GA45" i="4" a="1"/>
  <c r="GA45" i="4" s="1"/>
  <c r="FV45" i="4" a="1"/>
  <c r="FV45" i="4" s="1"/>
  <c r="GB45" i="4" a="1"/>
  <c r="GB45" i="4" s="1"/>
  <c r="GB38" i="4" a="1"/>
  <c r="GB38" i="4" s="1"/>
  <c r="FW38" i="4" a="1"/>
  <c r="FW38" i="4" s="1"/>
  <c r="GC38" i="4" a="1"/>
  <c r="GC38" i="4" s="1"/>
  <c r="FX38" i="4" a="1"/>
  <c r="FX38" i="4" s="1"/>
  <c r="GD38" i="4" a="1"/>
  <c r="GD38" i="4" s="1"/>
  <c r="FY38" i="4" a="1"/>
  <c r="FY38" i="4" s="1"/>
  <c r="FT38" i="4" a="1"/>
  <c r="FT38" i="4" s="1"/>
  <c r="FZ38" i="4" a="1"/>
  <c r="FZ38" i="4" s="1"/>
  <c r="GE38" i="4" a="1"/>
  <c r="GE38" i="4" s="1"/>
  <c r="FU38" i="4" a="1"/>
  <c r="FU38" i="4" s="1"/>
  <c r="FV38" i="4" a="1"/>
  <c r="FV38" i="4" s="1"/>
  <c r="GA38" i="4" a="1"/>
  <c r="GA38" i="4" s="1"/>
  <c r="FW2" i="4" a="1"/>
  <c r="FW2" i="4" s="1"/>
  <c r="EV2" i="4" a="1"/>
  <c r="EV2" i="4" s="1"/>
  <c r="FC2" i="4" a="1"/>
  <c r="FC2" i="4" s="1"/>
  <c r="FG2" i="4" a="1"/>
  <c r="FG2" i="4" s="1"/>
  <c r="EH2" i="4" a="1"/>
  <c r="EH2" i="4" s="1"/>
  <c r="ET2" i="4" a="1"/>
  <c r="ET2" i="4" s="1"/>
  <c r="FH2" i="4" a="1"/>
  <c r="FH2" i="4" s="1"/>
  <c r="FK2" i="4" a="1"/>
  <c r="FK2" i="4" s="1"/>
  <c r="FQ2" i="4" a="1"/>
  <c r="FQ2" i="4" s="1"/>
  <c r="FX2" i="4" a="1"/>
  <c r="FX2" i="4" s="1"/>
  <c r="EW2" i="4" a="1"/>
  <c r="EW2" i="4" s="1"/>
  <c r="EI2" i="4" a="1"/>
  <c r="EI2" i="4" s="1"/>
  <c r="EO2" i="4" a="1"/>
  <c r="EO2" i="4" s="1"/>
  <c r="EU2" i="4" a="1"/>
  <c r="EU2" i="4" s="1"/>
  <c r="FI2" i="4" a="1"/>
  <c r="FI2" i="4" s="1"/>
  <c r="FL2" i="4" a="1"/>
  <c r="FL2" i="4" s="1"/>
  <c r="FR2" i="4" a="1"/>
  <c r="FR2" i="4" s="1"/>
  <c r="EX2" i="4" a="1"/>
  <c r="EX2" i="4" s="1"/>
  <c r="EC2" i="4" a="1"/>
  <c r="EC2" i="4" s="1"/>
  <c r="EJ2" i="4" a="1"/>
  <c r="EJ2" i="4" s="1"/>
  <c r="EP2" i="4" a="1"/>
  <c r="EP2" i="4" s="1"/>
  <c r="FS2" i="4" a="1"/>
  <c r="FS2" i="4" s="1"/>
  <c r="FY2" i="4" a="1"/>
  <c r="FY2" i="4" s="1"/>
  <c r="EY2" i="4" a="1"/>
  <c r="EY2" i="4" s="1"/>
  <c r="FD2" i="4" a="1"/>
  <c r="FD2" i="4" s="1"/>
  <c r="ED2" i="4" a="1"/>
  <c r="ED2" i="4" s="1"/>
  <c r="EQ2" i="4" a="1"/>
  <c r="EQ2" i="4" s="1"/>
  <c r="FM2" i="4" a="1"/>
  <c r="FM2" i="4" s="1"/>
  <c r="FT2" i="4" a="1"/>
  <c r="FT2" i="4" s="1"/>
  <c r="FZ2" i="4" a="1"/>
  <c r="FZ2" i="4" s="1"/>
  <c r="FE2" i="4" a="1"/>
  <c r="FE2" i="4" s="1"/>
  <c r="EE2" i="4" a="1"/>
  <c r="EE2" i="4" s="1"/>
  <c r="EK2" i="4" a="1"/>
  <c r="EK2" i="4" s="1"/>
  <c r="ER2" i="4" a="1"/>
  <c r="ER2" i="4" s="1"/>
  <c r="GD2" i="4" a="1"/>
  <c r="GD2" i="4" s="1"/>
  <c r="FO2" i="4" a="1"/>
  <c r="FO2" i="4" s="1"/>
  <c r="FU2" i="4" a="1"/>
  <c r="FU2" i="4" s="1"/>
  <c r="GB2" i="4" a="1"/>
  <c r="GB2" i="4" s="1"/>
  <c r="FA2" i="4" a="1"/>
  <c r="FA2" i="4" s="1"/>
  <c r="EM2" i="4" a="1"/>
  <c r="EM2" i="4" s="1"/>
  <c r="FN2" i="4" a="1"/>
  <c r="FN2" i="4" s="1"/>
  <c r="FF2" i="4" a="1"/>
  <c r="FF2" i="4" s="1"/>
  <c r="FP2" i="4" a="1"/>
  <c r="FP2" i="4" s="1"/>
  <c r="EF2" i="4" a="1"/>
  <c r="EF2" i="4" s="1"/>
  <c r="FV2" i="4" a="1"/>
  <c r="FV2" i="4" s="1"/>
  <c r="EG2" i="4" a="1"/>
  <c r="EG2" i="4" s="1"/>
  <c r="GC2" i="4" a="1"/>
  <c r="GC2" i="4" s="1"/>
  <c r="GA2" i="4" a="1"/>
  <c r="GA2" i="4" s="1"/>
  <c r="EL2" i="4" a="1"/>
  <c r="EL2" i="4" s="1"/>
  <c r="EZ2" i="4" a="1"/>
  <c r="EZ2" i="4" s="1"/>
  <c r="EN2" i="4" a="1"/>
  <c r="EN2" i="4" s="1"/>
  <c r="ES2" i="4" a="1"/>
  <c r="ES2" i="4" s="1"/>
  <c r="FJ2" i="4" a="1"/>
  <c r="FJ2" i="4" s="1"/>
  <c r="GE2" i="4" a="1"/>
  <c r="GE2" i="4" s="1"/>
  <c r="FB2" i="4" a="1"/>
  <c r="FB2" i="4" s="1"/>
  <c r="FY42" i="4" a="1"/>
  <c r="FY42" i="4" s="1"/>
  <c r="FT42" i="4" a="1"/>
  <c r="FT42" i="4" s="1"/>
  <c r="FZ42" i="4" a="1"/>
  <c r="FZ42" i="4" s="1"/>
  <c r="GE42" i="4" a="1"/>
  <c r="GE42" i="4" s="1"/>
  <c r="FU42" i="4" a="1"/>
  <c r="FU42" i="4" s="1"/>
  <c r="FV42" i="4" a="1"/>
  <c r="FV42" i="4" s="1"/>
  <c r="GA42" i="4" a="1"/>
  <c r="GA42" i="4" s="1"/>
  <c r="GB42" i="4" a="1"/>
  <c r="GB42" i="4" s="1"/>
  <c r="FW42" i="4" a="1"/>
  <c r="FW42" i="4" s="1"/>
  <c r="GC42" i="4" a="1"/>
  <c r="GC42" i="4" s="1"/>
  <c r="GD42" i="4" a="1"/>
  <c r="GD42" i="4" s="1"/>
  <c r="FX42" i="4" a="1"/>
  <c r="FX42" i="4" s="1"/>
  <c r="FR11" i="4" a="1"/>
  <c r="FR11" i="4" s="1"/>
  <c r="FZ11" i="4" a="1"/>
  <c r="FZ11" i="4" s="1"/>
  <c r="FS11" i="4" a="1"/>
  <c r="FS11" i="4" s="1"/>
  <c r="GA11" i="4" a="1"/>
  <c r="GA11" i="4" s="1"/>
  <c r="FM11" i="4" a="1"/>
  <c r="FM11" i="4" s="1"/>
  <c r="FT11" i="4" a="1"/>
  <c r="FT11" i="4" s="1"/>
  <c r="GB11" i="4" a="1"/>
  <c r="GB11" i="4" s="1"/>
  <c r="FN11" i="4" a="1"/>
  <c r="FN11" i="4" s="1"/>
  <c r="FU11" i="4" a="1"/>
  <c r="FU11" i="4" s="1"/>
  <c r="FO11" i="4" a="1"/>
  <c r="FO11" i="4" s="1"/>
  <c r="FV11" i="4" a="1"/>
  <c r="FV11" i="4" s="1"/>
  <c r="GC11" i="4" a="1"/>
  <c r="GC11" i="4" s="1"/>
  <c r="FX11" i="4" a="1"/>
  <c r="FX11" i="4" s="1"/>
  <c r="GE11" i="4" a="1"/>
  <c r="GE11" i="4" s="1"/>
  <c r="FW11" i="4" a="1"/>
  <c r="FW11" i="4" s="1"/>
  <c r="FY11" i="4" a="1"/>
  <c r="FY11" i="4" s="1"/>
  <c r="GD11" i="4" a="1"/>
  <c r="GD11" i="4" s="1"/>
  <c r="FP11" i="4" a="1"/>
  <c r="FP11" i="4" s="1"/>
  <c r="FQ11" i="4" a="1"/>
  <c r="FQ11" i="4" s="1"/>
  <c r="DR52" i="4"/>
  <c r="FY52" i="4" s="1"/>
  <c r="GC52" i="4" a="1"/>
  <c r="GC52" i="4" s="1"/>
  <c r="GD52" i="4" a="1"/>
  <c r="GD52" i="4" s="1"/>
  <c r="GB52" i="4" a="1"/>
  <c r="GB52" i="4" s="1"/>
  <c r="GE52" i="4" a="1"/>
  <c r="GE52" i="4" s="1"/>
  <c r="GA52" i="4" a="1"/>
  <c r="GA52" i="4" s="1"/>
  <c r="FZ52" i="4" a="1"/>
  <c r="FZ52" i="4" s="1"/>
  <c r="DQ51" i="4"/>
  <c r="FX51" i="4" s="1"/>
  <c r="FZ51" i="4" a="1"/>
  <c r="FZ51" i="4" s="1"/>
  <c r="GB51" i="4" a="1"/>
  <c r="GB51" i="4" s="1"/>
  <c r="GA51" i="4" a="1"/>
  <c r="GA51" i="4" s="1"/>
  <c r="GC51" i="4" a="1"/>
  <c r="GC51" i="4" s="1"/>
  <c r="GD51" i="4" a="1"/>
  <c r="GD51" i="4" s="1"/>
  <c r="GE51" i="4" a="1"/>
  <c r="GE51" i="4" s="1"/>
  <c r="FY51" i="4" a="1"/>
  <c r="FY51" i="4" s="1"/>
  <c r="EF40" i="2" a="1"/>
  <c r="EF40" i="2" s="1"/>
  <c r="ED36" i="2" a="1"/>
  <c r="ED36" i="2" s="1"/>
  <c r="EE36" i="2" a="1"/>
  <c r="EE36" i="2" s="1"/>
  <c r="EF36" i="2" a="1"/>
  <c r="EF36" i="2" s="1"/>
  <c r="EB36" i="2" a="1"/>
  <c r="EB36" i="2" s="1"/>
  <c r="EK13" i="5" a="1"/>
  <c r="EK13" i="5" s="1"/>
  <c r="EZ13" i="5" a="1"/>
  <c r="EZ13" i="5" s="1"/>
  <c r="FD13" i="5" a="1"/>
  <c r="FD13" i="5" s="1"/>
  <c r="EA13" i="5" a="1"/>
  <c r="EA13" i="5" s="1"/>
  <c r="EH13" i="5" a="1"/>
  <c r="EH13" i="5" s="1"/>
  <c r="FE13" i="5" a="1"/>
  <c r="FE13" i="5" s="1"/>
  <c r="FC13" i="5" a="1"/>
  <c r="FC13" i="5" s="1"/>
  <c r="EL13" i="5" a="1"/>
  <c r="EL13" i="5" s="1"/>
  <c r="FB13" i="5" a="1"/>
  <c r="FB13" i="5" s="1"/>
  <c r="EN13" i="5" a="1"/>
  <c r="EN13" i="5" s="1"/>
  <c r="FF43" i="5" a="1"/>
  <c r="FF43" i="5" s="1"/>
  <c r="FE33" i="5" a="1"/>
  <c r="FE33" i="5" s="1"/>
  <c r="FR39" i="4" a="1"/>
  <c r="FR39" i="4" s="1"/>
  <c r="FS39" i="4" a="1"/>
  <c r="FS39" i="4" s="1"/>
  <c r="DG41" i="4"/>
  <c r="FN41" i="4" s="1"/>
  <c r="FR41" i="4" a="1"/>
  <c r="FR41" i="4" s="1"/>
  <c r="FQ41" i="4" a="1"/>
  <c r="FQ41" i="4" s="1"/>
  <c r="FN39" i="4" a="1"/>
  <c r="FN39" i="4" s="1"/>
  <c r="FO41" i="4" a="1"/>
  <c r="FO41" i="4" s="1"/>
  <c r="FO39" i="4" a="1"/>
  <c r="FO39" i="4" s="1"/>
  <c r="FS41" i="4" a="1"/>
  <c r="FS41" i="4" s="1"/>
  <c r="FP41" i="4" a="1"/>
  <c r="FP41" i="4" s="1"/>
  <c r="FP39" i="4" a="1"/>
  <c r="FP39" i="4" s="1"/>
  <c r="FQ39" i="4" a="1"/>
  <c r="FQ39" i="4" s="1"/>
  <c r="FM39" i="4" a="1"/>
  <c r="FM39" i="4" s="1"/>
  <c r="DE39" i="4"/>
  <c r="FL39" i="4" s="1"/>
  <c r="CK36" i="2"/>
  <c r="EA36" i="2" s="1"/>
  <c r="EK62" i="3"/>
  <c r="FM62" i="3"/>
  <c r="DH49" i="5"/>
  <c r="FH49" i="5" s="1"/>
  <c r="FJ43" i="5" a="1"/>
  <c r="FJ43" i="5" s="1"/>
  <c r="FD43" i="5" a="1"/>
  <c r="FD43" i="5" s="1"/>
  <c r="FG43" i="5" a="1"/>
  <c r="FG43" i="5" s="1"/>
  <c r="FG33" i="5" a="1"/>
  <c r="FG33" i="5" s="1"/>
  <c r="FJ49" i="5" a="1"/>
  <c r="FJ49" i="5" s="1"/>
  <c r="FH43" i="5" a="1"/>
  <c r="FH43" i="5" s="1"/>
  <c r="EV33" i="5" a="1"/>
  <c r="EV33" i="5" s="1"/>
  <c r="FC43" i="5" a="1"/>
  <c r="FC43" i="5" s="1"/>
  <c r="FE43" i="5" a="1"/>
  <c r="FE43" i="5" s="1"/>
  <c r="EW33" i="5" a="1"/>
  <c r="EW33" i="5" s="1"/>
  <c r="EX33" i="5" a="1"/>
  <c r="EX33" i="5" s="1"/>
  <c r="DV63" i="3"/>
  <c r="GA2" i="3"/>
  <c r="FI33" i="5" a="1"/>
  <c r="FI33" i="5" s="1"/>
  <c r="DZ13" i="5" a="1"/>
  <c r="DZ13" i="5" s="1"/>
  <c r="FA33" i="5" a="1"/>
  <c r="FA33" i="5" s="1"/>
  <c r="EI13" i="5" a="1"/>
  <c r="EI13" i="5" s="1"/>
  <c r="EC13" i="5" a="1"/>
  <c r="EC13" i="5" s="1"/>
  <c r="EU13" i="5" a="1"/>
  <c r="EU13" i="5" s="1"/>
  <c r="EY33" i="5" a="1"/>
  <c r="EY33" i="5" s="1"/>
  <c r="ER13" i="5" a="1"/>
  <c r="ER13" i="5" s="1"/>
  <c r="FJ13" i="5" a="1"/>
  <c r="FJ13" i="5" s="1"/>
  <c r="FH33" i="5" a="1"/>
  <c r="FH33" i="5" s="1"/>
  <c r="FF33" i="5" a="1"/>
  <c r="FF33" i="5" s="1"/>
  <c r="DM57" i="5" a="1"/>
  <c r="DM57" i="5" s="1"/>
  <c r="EB13" i="5" a="1"/>
  <c r="EB13" i="5" s="1"/>
  <c r="FJ33" i="5" a="1"/>
  <c r="FJ33" i="5" s="1"/>
  <c r="EM13" i="5" a="1"/>
  <c r="EM13" i="5" s="1"/>
  <c r="EQ13" i="5" a="1"/>
  <c r="EQ13" i="5" s="1"/>
  <c r="EG13" i="5" a="1"/>
  <c r="EG13" i="5" s="1"/>
  <c r="FI13" i="5" a="1"/>
  <c r="FI13" i="5" s="1"/>
  <c r="EY13" i="5" a="1"/>
  <c r="EY13" i="5" s="1"/>
  <c r="EV13" i="5" a="1"/>
  <c r="EV13" i="5" s="1"/>
  <c r="EW13" i="5" a="1"/>
  <c r="EW13" i="5" s="1"/>
  <c r="EO13" i="5" a="1"/>
  <c r="EO13" i="5" s="1"/>
  <c r="ED13" i="5" a="1"/>
  <c r="ED13" i="5" s="1"/>
  <c r="FF13" i="5" a="1"/>
  <c r="FF13" i="5" s="1"/>
  <c r="EE13" i="5" a="1"/>
  <c r="EE13" i="5" s="1"/>
  <c r="EF13" i="5" a="1"/>
  <c r="EF13" i="5" s="1"/>
  <c r="FH13" i="5" a="1"/>
  <c r="FH13" i="5" s="1"/>
  <c r="EX13" i="5" a="1"/>
  <c r="EX13" i="5" s="1"/>
  <c r="EP13" i="5" a="1"/>
  <c r="EP13" i="5" s="1"/>
  <c r="EZ33" i="5" a="1"/>
  <c r="EZ33" i="5" s="1"/>
  <c r="ES33" i="5" a="1"/>
  <c r="ES33" i="5" s="1"/>
  <c r="FH48" i="5" a="1"/>
  <c r="FH48" i="5" s="1"/>
  <c r="FJ48" i="5" a="1"/>
  <c r="FJ48" i="5" s="1"/>
  <c r="FM1" i="5" a="1"/>
  <c r="FM1" i="5" s="1"/>
  <c r="FG13" i="5" a="1"/>
  <c r="FG13" i="5" s="1"/>
  <c r="EJ13" i="5" a="1"/>
  <c r="EJ13" i="5" s="1"/>
  <c r="DY13" i="5" a="1"/>
  <c r="DY13" i="5" s="1"/>
  <c r="FA13" i="5" a="1"/>
  <c r="FA13" i="5" s="1"/>
  <c r="ES13" i="5" a="1"/>
  <c r="ES13" i="5" s="1"/>
  <c r="FC33" i="5" a="1"/>
  <c r="FC33" i="5" s="1"/>
  <c r="FD33" i="5" a="1"/>
  <c r="FD33" i="5" s="1"/>
  <c r="FI48" i="5" a="1"/>
  <c r="FI48" i="5" s="1"/>
  <c r="FJ44" i="5" a="1"/>
  <c r="FJ44" i="5" s="1"/>
  <c r="FF44" i="5" a="1"/>
  <c r="FF44" i="5" s="1"/>
  <c r="EN24" i="5" a="1"/>
  <c r="EN24" i="5" s="1"/>
  <c r="ES24" i="5" a="1"/>
  <c r="ES24" i="5" s="1"/>
  <c r="FH44" i="5" a="1"/>
  <c r="FH44" i="5" s="1"/>
  <c r="FG44" i="5" a="1"/>
  <c r="FG44" i="5" s="1"/>
  <c r="FD24" i="5" a="1"/>
  <c r="FD24" i="5" s="1"/>
  <c r="FD44" i="5" a="1"/>
  <c r="FD44" i="5" s="1"/>
  <c r="EO24" i="5" a="1"/>
  <c r="EO24" i="5" s="1"/>
  <c r="FE44" i="5" a="1"/>
  <c r="FE44" i="5" s="1"/>
  <c r="FI44" i="5" a="1"/>
  <c r="FI44" i="5" s="1"/>
  <c r="FE24" i="5" a="1"/>
  <c r="FE24" i="5" s="1"/>
  <c r="EY24" i="5" a="1"/>
  <c r="EY24" i="5" s="1"/>
  <c r="DC44" i="5"/>
  <c r="FC44" i="5" s="1"/>
  <c r="FA24" i="5" a="1"/>
  <c r="FA24" i="5" s="1"/>
  <c r="EZ24" i="5" a="1"/>
  <c r="EZ24" i="5" s="1"/>
  <c r="FG24" i="5" a="1"/>
  <c r="FG24" i="5" s="1"/>
  <c r="EL24" i="5" a="1"/>
  <c r="EL24" i="5" s="1"/>
  <c r="EX24" i="5" a="1"/>
  <c r="EX24" i="5" s="1"/>
  <c r="EW24" i="5" a="1"/>
  <c r="EW24" i="5" s="1"/>
  <c r="FC24" i="5" a="1"/>
  <c r="FC24" i="5" s="1"/>
  <c r="FJ24" i="5" a="1"/>
  <c r="FJ24" i="5" s="1"/>
  <c r="EU24" i="5" a="1"/>
  <c r="EU24" i="5" s="1"/>
  <c r="ER24" i="5" a="1"/>
  <c r="ER24" i="5" s="1"/>
  <c r="EQ24" i="5" a="1"/>
  <c r="EQ24" i="5" s="1"/>
  <c r="EV24" i="5" a="1"/>
  <c r="EV24" i="5" s="1"/>
  <c r="FF24" i="5" a="1"/>
  <c r="FF24" i="5" s="1"/>
  <c r="CR33" i="5"/>
  <c r="ER33" i="5" s="1"/>
  <c r="EP24" i="5" a="1"/>
  <c r="EP24" i="5" s="1"/>
  <c r="EM24" i="5" a="1"/>
  <c r="EM24" i="5" s="1"/>
  <c r="CI24" i="5"/>
  <c r="EI24" i="5" s="1"/>
  <c r="FH24" i="5" a="1"/>
  <c r="FH24" i="5" s="1"/>
  <c r="FI24" i="5" a="1"/>
  <c r="FI24" i="5" s="1"/>
  <c r="FB24" i="5" a="1"/>
  <c r="FB24" i="5" s="1"/>
  <c r="EJ24" i="5" a="1"/>
  <c r="EJ24" i="5" s="1"/>
  <c r="EK24" i="5" a="1"/>
  <c r="EK24" i="5" s="1"/>
  <c r="DB43" i="5"/>
  <c r="FB43" i="5" s="1"/>
  <c r="FH2" i="5" a="1"/>
  <c r="FH2" i="5" s="1"/>
  <c r="FD2" i="5" a="1"/>
  <c r="FD2" i="5" s="1"/>
  <c r="EZ2" i="5" a="1"/>
  <c r="EZ2" i="5" s="1"/>
  <c r="EW2" i="5" a="1"/>
  <c r="EW2" i="5" s="1"/>
  <c r="EQ2" i="5" a="1"/>
  <c r="EQ2" i="5" s="1"/>
  <c r="EN2" i="5" a="1"/>
  <c r="EN2" i="5" s="1"/>
  <c r="EJ2" i="5" a="1"/>
  <c r="EJ2" i="5" s="1"/>
  <c r="EF2" i="5" a="1"/>
  <c r="EF2" i="5" s="1"/>
  <c r="EB2" i="5" a="1"/>
  <c r="EB2" i="5" s="1"/>
  <c r="DX2" i="5" a="1"/>
  <c r="DX2" i="5" s="1"/>
  <c r="DT2" i="5" a="1"/>
  <c r="DT2" i="5" s="1"/>
  <c r="DP2" i="5" a="1"/>
  <c r="DP2" i="5" s="1"/>
  <c r="FG2" i="5" a="1"/>
  <c r="FG2" i="5" s="1"/>
  <c r="FC2" i="5" a="1"/>
  <c r="FC2" i="5" s="1"/>
  <c r="EV2" i="5" a="1"/>
  <c r="EV2" i="5" s="1"/>
  <c r="EM2" i="5" a="1"/>
  <c r="EM2" i="5" s="1"/>
  <c r="EI2" i="5" a="1"/>
  <c r="EI2" i="5" s="1"/>
  <c r="EE2" i="5" a="1"/>
  <c r="EE2" i="5" s="1"/>
  <c r="EA2" i="5" a="1"/>
  <c r="EA2" i="5" s="1"/>
  <c r="DW2" i="5" a="1"/>
  <c r="DW2" i="5" s="1"/>
  <c r="DS2" i="5" a="1"/>
  <c r="DS2" i="5" s="1"/>
  <c r="DO2" i="5" a="1"/>
  <c r="DO2" i="5" s="1"/>
  <c r="BM2" i="5"/>
  <c r="DM2" i="5" s="1"/>
  <c r="FJ2" i="5" a="1"/>
  <c r="FJ2" i="5" s="1"/>
  <c r="FF2" i="5" a="1"/>
  <c r="FF2" i="5" s="1"/>
  <c r="FB2" i="5" a="1"/>
  <c r="FB2" i="5" s="1"/>
  <c r="EY2" i="5" a="1"/>
  <c r="EY2" i="5" s="1"/>
  <c r="EU2" i="5" a="1"/>
  <c r="EU2" i="5" s="1"/>
  <c r="ES2" i="5" a="1"/>
  <c r="ES2" i="5" s="1"/>
  <c r="EP2" i="5" a="1"/>
  <c r="EP2" i="5" s="1"/>
  <c r="EL2" i="5" a="1"/>
  <c r="EL2" i="5" s="1"/>
  <c r="EH2" i="5" a="1"/>
  <c r="EH2" i="5" s="1"/>
  <c r="ED2" i="5" a="1"/>
  <c r="ED2" i="5" s="1"/>
  <c r="DZ2" i="5" a="1"/>
  <c r="DZ2" i="5" s="1"/>
  <c r="DV2" i="5" a="1"/>
  <c r="DV2" i="5" s="1"/>
  <c r="DR2" i="5" a="1"/>
  <c r="DR2" i="5" s="1"/>
  <c r="DN2" i="5" a="1"/>
  <c r="DN2" i="5" s="1"/>
  <c r="FI2" i="5" a="1"/>
  <c r="FI2" i="5" s="1"/>
  <c r="FE2" i="5" a="1"/>
  <c r="FE2" i="5" s="1"/>
  <c r="FA2" i="5" a="1"/>
  <c r="FA2" i="5" s="1"/>
  <c r="EX2" i="5" a="1"/>
  <c r="EX2" i="5" s="1"/>
  <c r="ER2" i="5" a="1"/>
  <c r="ER2" i="5" s="1"/>
  <c r="EO2" i="5" a="1"/>
  <c r="EO2" i="5" s="1"/>
  <c r="EK2" i="5" a="1"/>
  <c r="EK2" i="5" s="1"/>
  <c r="EG2" i="5" a="1"/>
  <c r="EG2" i="5" s="1"/>
  <c r="EC2" i="5" a="1"/>
  <c r="EC2" i="5" s="1"/>
  <c r="DY2" i="5" a="1"/>
  <c r="DY2" i="5" s="1"/>
  <c r="DU2" i="5" a="1"/>
  <c r="DU2" i="5" s="1"/>
  <c r="DQ2" i="5" a="1"/>
  <c r="DQ2" i="5" s="1"/>
  <c r="FH34" i="5" a="1"/>
  <c r="FH34" i="5" s="1"/>
  <c r="FD34" i="5" a="1"/>
  <c r="FD34" i="5" s="1"/>
  <c r="EZ34" i="5" a="1"/>
  <c r="EZ34" i="5" s="1"/>
  <c r="EW34" i="5" a="1"/>
  <c r="EW34" i="5" s="1"/>
  <c r="FG34" i="5" a="1"/>
  <c r="FG34" i="5" s="1"/>
  <c r="FC34" i="5" a="1"/>
  <c r="FC34" i="5" s="1"/>
  <c r="EV34" i="5" a="1"/>
  <c r="EV34" i="5" s="1"/>
  <c r="FJ34" i="5" a="1"/>
  <c r="FJ34" i="5" s="1"/>
  <c r="FF34" i="5" a="1"/>
  <c r="FF34" i="5" s="1"/>
  <c r="FB34" i="5" a="1"/>
  <c r="FB34" i="5" s="1"/>
  <c r="EY34" i="5" a="1"/>
  <c r="EY34" i="5" s="1"/>
  <c r="EU34" i="5" a="1"/>
  <c r="EU34" i="5" s="1"/>
  <c r="FI34" i="5" a="1"/>
  <c r="FI34" i="5" s="1"/>
  <c r="FE34" i="5" a="1"/>
  <c r="FE34" i="5" s="1"/>
  <c r="FA34" i="5" a="1"/>
  <c r="FA34" i="5" s="1"/>
  <c r="EX34" i="5" a="1"/>
  <c r="EX34" i="5" s="1"/>
  <c r="CS34" i="5"/>
  <c r="ES34" i="5" s="1"/>
  <c r="FJ10" i="5" a="1"/>
  <c r="FJ10" i="5" s="1"/>
  <c r="FF10" i="5" a="1"/>
  <c r="FF10" i="5" s="1"/>
  <c r="FB10" i="5" a="1"/>
  <c r="FB10" i="5" s="1"/>
  <c r="EY10" i="5" a="1"/>
  <c r="EY10" i="5" s="1"/>
  <c r="EU10" i="5" a="1"/>
  <c r="EU10" i="5" s="1"/>
  <c r="ES10" i="5" a="1"/>
  <c r="ES10" i="5" s="1"/>
  <c r="EP10" i="5" a="1"/>
  <c r="EP10" i="5" s="1"/>
  <c r="EL10" i="5" a="1"/>
  <c r="EL10" i="5" s="1"/>
  <c r="EH10" i="5" a="1"/>
  <c r="EH10" i="5" s="1"/>
  <c r="ED10" i="5" a="1"/>
  <c r="ED10" i="5" s="1"/>
  <c r="DZ10" i="5" a="1"/>
  <c r="DZ10" i="5" s="1"/>
  <c r="DV10" i="5" a="1"/>
  <c r="DV10" i="5" s="1"/>
  <c r="FI10" i="5" a="1"/>
  <c r="FI10" i="5" s="1"/>
  <c r="FE10" i="5" a="1"/>
  <c r="FE10" i="5" s="1"/>
  <c r="FA10" i="5" a="1"/>
  <c r="FA10" i="5" s="1"/>
  <c r="EX10" i="5" a="1"/>
  <c r="EX10" i="5" s="1"/>
  <c r="ER10" i="5" a="1"/>
  <c r="ER10" i="5" s="1"/>
  <c r="EO10" i="5" a="1"/>
  <c r="EO10" i="5" s="1"/>
  <c r="EK10" i="5" a="1"/>
  <c r="EK10" i="5" s="1"/>
  <c r="EG10" i="5" a="1"/>
  <c r="EG10" i="5" s="1"/>
  <c r="EC10" i="5" a="1"/>
  <c r="EC10" i="5" s="1"/>
  <c r="DY10" i="5" a="1"/>
  <c r="DY10" i="5" s="1"/>
  <c r="BU10" i="5"/>
  <c r="DU10" i="5" s="1"/>
  <c r="EQ10" i="5" a="1"/>
  <c r="EQ10" i="5" s="1"/>
  <c r="DW10" i="5" a="1"/>
  <c r="DW10" i="5" s="1"/>
  <c r="FH10" i="5" a="1"/>
  <c r="FH10" i="5" s="1"/>
  <c r="EF10" i="5" a="1"/>
  <c r="EF10" i="5" s="1"/>
  <c r="FG10" i="5" a="1"/>
  <c r="FG10" i="5" s="1"/>
  <c r="EW10" i="5" a="1"/>
  <c r="EW10" i="5" s="1"/>
  <c r="EE10" i="5" a="1"/>
  <c r="EE10" i="5" s="1"/>
  <c r="DX10" i="5" a="1"/>
  <c r="DX10" i="5" s="1"/>
  <c r="EV10" i="5" a="1"/>
  <c r="EV10" i="5" s="1"/>
  <c r="EN10" i="5" a="1"/>
  <c r="EN10" i="5" s="1"/>
  <c r="FD10" i="5" a="1"/>
  <c r="FD10" i="5" s="1"/>
  <c r="EM10" i="5" a="1"/>
  <c r="EM10" i="5" s="1"/>
  <c r="EB10" i="5" a="1"/>
  <c r="EB10" i="5" s="1"/>
  <c r="FC10" i="5" a="1"/>
  <c r="FC10" i="5" s="1"/>
  <c r="EA10" i="5" a="1"/>
  <c r="EA10" i="5" s="1"/>
  <c r="EZ10" i="5" a="1"/>
  <c r="EZ10" i="5" s="1"/>
  <c r="EJ10" i="5" a="1"/>
  <c r="EJ10" i="5" s="1"/>
  <c r="EI10" i="5" a="1"/>
  <c r="EI10" i="5" s="1"/>
  <c r="CX39" i="5"/>
  <c r="EX39" i="5" s="1"/>
  <c r="FH39" i="5" a="1"/>
  <c r="FH39" i="5" s="1"/>
  <c r="FD39" i="5" a="1"/>
  <c r="FD39" i="5" s="1"/>
  <c r="EZ39" i="5" a="1"/>
  <c r="EZ39" i="5" s="1"/>
  <c r="FG39" i="5" a="1"/>
  <c r="FG39" i="5" s="1"/>
  <c r="FC39" i="5" a="1"/>
  <c r="FC39" i="5" s="1"/>
  <c r="FJ39" i="5" a="1"/>
  <c r="FJ39" i="5" s="1"/>
  <c r="FF39" i="5" a="1"/>
  <c r="FF39" i="5" s="1"/>
  <c r="FB39" i="5" a="1"/>
  <c r="FB39" i="5" s="1"/>
  <c r="EY39" i="5" a="1"/>
  <c r="EY39" i="5" s="1"/>
  <c r="FI39" i="5" a="1"/>
  <c r="FI39" i="5" s="1"/>
  <c r="FE39" i="5" a="1"/>
  <c r="FE39" i="5" s="1"/>
  <c r="FA39" i="5" a="1"/>
  <c r="FA39" i="5" s="1"/>
  <c r="FH9" i="5" a="1"/>
  <c r="FH9" i="5" s="1"/>
  <c r="FD9" i="5" a="1"/>
  <c r="FD9" i="5" s="1"/>
  <c r="EZ9" i="5" a="1"/>
  <c r="EZ9" i="5" s="1"/>
  <c r="EW9" i="5" a="1"/>
  <c r="EW9" i="5" s="1"/>
  <c r="EQ9" i="5" a="1"/>
  <c r="EQ9" i="5" s="1"/>
  <c r="EN9" i="5" a="1"/>
  <c r="EN9" i="5" s="1"/>
  <c r="EJ9" i="5" a="1"/>
  <c r="EJ9" i="5" s="1"/>
  <c r="EF9" i="5" a="1"/>
  <c r="EF9" i="5" s="1"/>
  <c r="EB9" i="5" a="1"/>
  <c r="EB9" i="5" s="1"/>
  <c r="DX9" i="5" a="1"/>
  <c r="DX9" i="5" s="1"/>
  <c r="BT9" i="5"/>
  <c r="DT9" i="5" s="1"/>
  <c r="DV11" i="5"/>
  <c r="FG9" i="5" a="1"/>
  <c r="FG9" i="5" s="1"/>
  <c r="FC9" i="5" a="1"/>
  <c r="FC9" i="5" s="1"/>
  <c r="EV9" i="5" a="1"/>
  <c r="EV9" i="5" s="1"/>
  <c r="EM9" i="5" a="1"/>
  <c r="EM9" i="5" s="1"/>
  <c r="EI9" i="5" a="1"/>
  <c r="EI9" i="5" s="1"/>
  <c r="EE9" i="5" a="1"/>
  <c r="EE9" i="5" s="1"/>
  <c r="EA9" i="5" a="1"/>
  <c r="EA9" i="5" s="1"/>
  <c r="DW9" i="5" a="1"/>
  <c r="DW9" i="5" s="1"/>
  <c r="FJ9" i="5" a="1"/>
  <c r="FJ9" i="5" s="1"/>
  <c r="FF9" i="5" a="1"/>
  <c r="FF9" i="5" s="1"/>
  <c r="FB9" i="5" a="1"/>
  <c r="FB9" i="5" s="1"/>
  <c r="EY9" i="5" a="1"/>
  <c r="EY9" i="5" s="1"/>
  <c r="EU9" i="5" a="1"/>
  <c r="EU9" i="5" s="1"/>
  <c r="ES9" i="5" a="1"/>
  <c r="ES9" i="5" s="1"/>
  <c r="EP9" i="5" a="1"/>
  <c r="EP9" i="5" s="1"/>
  <c r="EL9" i="5" a="1"/>
  <c r="EL9" i="5" s="1"/>
  <c r="EH9" i="5" a="1"/>
  <c r="EH9" i="5" s="1"/>
  <c r="ED9" i="5" a="1"/>
  <c r="ED9" i="5" s="1"/>
  <c r="DZ9" i="5" a="1"/>
  <c r="DZ9" i="5" s="1"/>
  <c r="DV9" i="5" a="1"/>
  <c r="DV9" i="5" s="1"/>
  <c r="FI9" i="5" a="1"/>
  <c r="FI9" i="5" s="1"/>
  <c r="EG9" i="5" a="1"/>
  <c r="EG9" i="5" s="1"/>
  <c r="EX9" i="5" a="1"/>
  <c r="EX9" i="5" s="1"/>
  <c r="DU9" i="5" a="1"/>
  <c r="DU9" i="5" s="1"/>
  <c r="EO9" i="5" a="1"/>
  <c r="EO9" i="5" s="1"/>
  <c r="FE9" i="5" a="1"/>
  <c r="FE9" i="5" s="1"/>
  <c r="EC9" i="5" a="1"/>
  <c r="EC9" i="5" s="1"/>
  <c r="EK9" i="5" a="1"/>
  <c r="EK9" i="5" s="1"/>
  <c r="FA9" i="5" a="1"/>
  <c r="FA9" i="5" s="1"/>
  <c r="DY9" i="5" a="1"/>
  <c r="DY9" i="5" s="1"/>
  <c r="ER9" i="5" a="1"/>
  <c r="ER9" i="5" s="1"/>
  <c r="FJ46" i="5" a="1"/>
  <c r="FJ46" i="5" s="1"/>
  <c r="FF46" i="5" a="1"/>
  <c r="FF46" i="5" s="1"/>
  <c r="FI46" i="5" a="1"/>
  <c r="FI46" i="5" s="1"/>
  <c r="DE46" i="5"/>
  <c r="FE46" i="5" s="1"/>
  <c r="FH46" i="5" a="1"/>
  <c r="FH46" i="5" s="1"/>
  <c r="FG46" i="5" a="1"/>
  <c r="FG46" i="5" s="1"/>
  <c r="FG20" i="5" a="1"/>
  <c r="FG20" i="5" s="1"/>
  <c r="FC20" i="5" a="1"/>
  <c r="FC20" i="5" s="1"/>
  <c r="EV20" i="5" a="1"/>
  <c r="EV20" i="5" s="1"/>
  <c r="EM20" i="5" a="1"/>
  <c r="EM20" i="5" s="1"/>
  <c r="EI20" i="5" a="1"/>
  <c r="EI20" i="5" s="1"/>
  <c r="FJ20" i="5" a="1"/>
  <c r="FJ20" i="5" s="1"/>
  <c r="FF20" i="5" a="1"/>
  <c r="FF20" i="5" s="1"/>
  <c r="FB20" i="5" a="1"/>
  <c r="FB20" i="5" s="1"/>
  <c r="EY20" i="5" a="1"/>
  <c r="EY20" i="5" s="1"/>
  <c r="EU20" i="5" a="1"/>
  <c r="EU20" i="5" s="1"/>
  <c r="ES20" i="5" a="1"/>
  <c r="ES20" i="5" s="1"/>
  <c r="EP20" i="5" a="1"/>
  <c r="EP20" i="5" s="1"/>
  <c r="EL20" i="5" a="1"/>
  <c r="EL20" i="5" s="1"/>
  <c r="EH20" i="5" a="1"/>
  <c r="EH20" i="5" s="1"/>
  <c r="CE20" i="5"/>
  <c r="EE20" i="5" s="1"/>
  <c r="FI20" i="5" a="1"/>
  <c r="FI20" i="5" s="1"/>
  <c r="FE20" i="5" a="1"/>
  <c r="FE20" i="5" s="1"/>
  <c r="FA20" i="5" a="1"/>
  <c r="FA20" i="5" s="1"/>
  <c r="EX20" i="5" a="1"/>
  <c r="EX20" i="5" s="1"/>
  <c r="ER20" i="5" a="1"/>
  <c r="ER20" i="5" s="1"/>
  <c r="EO20" i="5" a="1"/>
  <c r="EO20" i="5" s="1"/>
  <c r="EK20" i="5" a="1"/>
  <c r="EK20" i="5" s="1"/>
  <c r="EG20" i="5" a="1"/>
  <c r="EG20" i="5" s="1"/>
  <c r="EZ20" i="5" a="1"/>
  <c r="EZ20" i="5" s="1"/>
  <c r="EN20" i="5" a="1"/>
  <c r="EN20" i="5" s="1"/>
  <c r="EW20" i="5" a="1"/>
  <c r="EW20" i="5" s="1"/>
  <c r="EJ20" i="5" a="1"/>
  <c r="EJ20" i="5" s="1"/>
  <c r="FH20" i="5" a="1"/>
  <c r="FH20" i="5" s="1"/>
  <c r="EF20" i="5" a="1"/>
  <c r="EF20" i="5" s="1"/>
  <c r="FD20" i="5" a="1"/>
  <c r="FD20" i="5" s="1"/>
  <c r="EQ20" i="5" a="1"/>
  <c r="EQ20" i="5" s="1"/>
  <c r="FI35" i="5" a="1"/>
  <c r="FI35" i="5" s="1"/>
  <c r="FE35" i="5" a="1"/>
  <c r="FE35" i="5" s="1"/>
  <c r="FA35" i="5" a="1"/>
  <c r="FA35" i="5" s="1"/>
  <c r="EX35" i="5" a="1"/>
  <c r="EX35" i="5" s="1"/>
  <c r="FH35" i="5" a="1"/>
  <c r="FH35" i="5" s="1"/>
  <c r="FD35" i="5" a="1"/>
  <c r="FD35" i="5" s="1"/>
  <c r="EZ35" i="5" a="1"/>
  <c r="EZ35" i="5" s="1"/>
  <c r="EW35" i="5" a="1"/>
  <c r="EW35" i="5" s="1"/>
  <c r="FG35" i="5" a="1"/>
  <c r="FG35" i="5" s="1"/>
  <c r="FC35" i="5" a="1"/>
  <c r="FC35" i="5" s="1"/>
  <c r="EV35" i="5" a="1"/>
  <c r="EV35" i="5" s="1"/>
  <c r="FJ35" i="5" a="1"/>
  <c r="FJ35" i="5" s="1"/>
  <c r="FF35" i="5" a="1"/>
  <c r="FF35" i="5" s="1"/>
  <c r="FB35" i="5" a="1"/>
  <c r="FB35" i="5" s="1"/>
  <c r="EY35" i="5" a="1"/>
  <c r="EY35" i="5" s="1"/>
  <c r="EU35" i="5" a="1"/>
  <c r="EU35" i="5" s="1"/>
  <c r="CT35" i="5"/>
  <c r="ET35" i="5" s="1"/>
  <c r="FG16" i="5" a="1"/>
  <c r="FG16" i="5" s="1"/>
  <c r="FC16" i="5" a="1"/>
  <c r="FC16" i="5" s="1"/>
  <c r="FH16" i="5" a="1"/>
  <c r="FH16" i="5" s="1"/>
  <c r="FB16" i="5" a="1"/>
  <c r="FB16" i="5" s="1"/>
  <c r="EW16" i="5" a="1"/>
  <c r="EW16" i="5" s="1"/>
  <c r="EP16" i="5" a="1"/>
  <c r="EP16" i="5" s="1"/>
  <c r="EJ16" i="5" a="1"/>
  <c r="EJ16" i="5" s="1"/>
  <c r="EE16" i="5" a="1"/>
  <c r="EE16" i="5" s="1"/>
  <c r="FA16" i="5" a="1"/>
  <c r="FA16" i="5" s="1"/>
  <c r="EO16" i="5" a="1"/>
  <c r="EO16" i="5" s="1"/>
  <c r="CA16" i="5"/>
  <c r="EA16" i="5" s="1"/>
  <c r="EZ16" i="5" a="1"/>
  <c r="EZ16" i="5" s="1"/>
  <c r="EV16" i="5" a="1"/>
  <c r="EV16" i="5" s="1"/>
  <c r="ES16" i="5" a="1"/>
  <c r="ES16" i="5" s="1"/>
  <c r="EN16" i="5" a="1"/>
  <c r="EN16" i="5" s="1"/>
  <c r="EI16" i="5" a="1"/>
  <c r="EI16" i="5" s="1"/>
  <c r="ED16" i="5" a="1"/>
  <c r="ED16" i="5" s="1"/>
  <c r="FF16" i="5" a="1"/>
  <c r="FF16" i="5" s="1"/>
  <c r="ER16" i="5" a="1"/>
  <c r="ER16" i="5" s="1"/>
  <c r="EC16" i="5" a="1"/>
  <c r="EC16" i="5" s="1"/>
  <c r="FE16" i="5" a="1"/>
  <c r="FE16" i="5" s="1"/>
  <c r="EU16" i="5" a="1"/>
  <c r="EU16" i="5" s="1"/>
  <c r="EQ16" i="5" a="1"/>
  <c r="EQ16" i="5" s="1"/>
  <c r="EM16" i="5" a="1"/>
  <c r="EM16" i="5" s="1"/>
  <c r="EH16" i="5" a="1"/>
  <c r="EH16" i="5" s="1"/>
  <c r="EB16" i="5" a="1"/>
  <c r="EB16" i="5" s="1"/>
  <c r="FD16" i="5" a="1"/>
  <c r="FD16" i="5" s="1"/>
  <c r="EG16" i="5" a="1"/>
  <c r="EG16" i="5" s="1"/>
  <c r="FJ16" i="5" a="1"/>
  <c r="FJ16" i="5" s="1"/>
  <c r="EY16" i="5" a="1"/>
  <c r="EY16" i="5" s="1"/>
  <c r="EL16" i="5" a="1"/>
  <c r="EL16" i="5" s="1"/>
  <c r="EF16" i="5" a="1"/>
  <c r="EF16" i="5" s="1"/>
  <c r="FI16" i="5" a="1"/>
  <c r="FI16" i="5" s="1"/>
  <c r="EX16" i="5" a="1"/>
  <c r="EX16" i="5" s="1"/>
  <c r="EK16" i="5" a="1"/>
  <c r="EK16" i="5" s="1"/>
  <c r="FI45" i="5" a="1"/>
  <c r="FI45" i="5" s="1"/>
  <c r="FE45" i="5" a="1"/>
  <c r="FE45" i="5" s="1"/>
  <c r="FH45" i="5" a="1"/>
  <c r="FH45" i="5" s="1"/>
  <c r="DD45" i="5"/>
  <c r="FD45" i="5" s="1"/>
  <c r="FG45" i="5" a="1"/>
  <c r="FG45" i="5" s="1"/>
  <c r="FF45" i="5" a="1"/>
  <c r="FF45" i="5" s="1"/>
  <c r="FJ45" i="5" a="1"/>
  <c r="FJ45" i="5" s="1"/>
  <c r="FH30" i="5" a="1"/>
  <c r="FH30" i="5" s="1"/>
  <c r="FD30" i="5" a="1"/>
  <c r="FD30" i="5" s="1"/>
  <c r="EZ30" i="5" a="1"/>
  <c r="EZ30" i="5" s="1"/>
  <c r="EW30" i="5" a="1"/>
  <c r="EW30" i="5" s="1"/>
  <c r="EQ30" i="5" a="1"/>
  <c r="EQ30" i="5" s="1"/>
  <c r="FG30" i="5" a="1"/>
  <c r="FG30" i="5" s="1"/>
  <c r="FC30" i="5" a="1"/>
  <c r="FC30" i="5" s="1"/>
  <c r="EV30" i="5" a="1"/>
  <c r="EV30" i="5" s="1"/>
  <c r="CO30" i="5"/>
  <c r="EO30" i="5" s="1"/>
  <c r="FJ30" i="5" a="1"/>
  <c r="FJ30" i="5" s="1"/>
  <c r="FF30" i="5" a="1"/>
  <c r="FF30" i="5" s="1"/>
  <c r="FB30" i="5" a="1"/>
  <c r="FB30" i="5" s="1"/>
  <c r="EY30" i="5" a="1"/>
  <c r="EY30" i="5" s="1"/>
  <c r="EU30" i="5" a="1"/>
  <c r="EU30" i="5" s="1"/>
  <c r="ES30" i="5" a="1"/>
  <c r="ES30" i="5" s="1"/>
  <c r="EP30" i="5" a="1"/>
  <c r="EP30" i="5" s="1"/>
  <c r="FA30" i="5" a="1"/>
  <c r="FA30" i="5" s="1"/>
  <c r="EX30" i="5" a="1"/>
  <c r="EX30" i="5" s="1"/>
  <c r="ER30" i="5" a="1"/>
  <c r="ER30" i="5" s="1"/>
  <c r="FI30" i="5" a="1"/>
  <c r="FI30" i="5" s="1"/>
  <c r="FE30" i="5" a="1"/>
  <c r="FE30" i="5" s="1"/>
  <c r="FH23" i="5" a="1"/>
  <c r="FH23" i="5" s="1"/>
  <c r="FD23" i="5" a="1"/>
  <c r="FD23" i="5" s="1"/>
  <c r="EZ23" i="5" a="1"/>
  <c r="EZ23" i="5" s="1"/>
  <c r="EW23" i="5" a="1"/>
  <c r="EW23" i="5" s="1"/>
  <c r="EQ23" i="5" a="1"/>
  <c r="EQ23" i="5" s="1"/>
  <c r="EN23" i="5" a="1"/>
  <c r="EN23" i="5" s="1"/>
  <c r="EJ23" i="5" a="1"/>
  <c r="EJ23" i="5" s="1"/>
  <c r="FG23" i="5" a="1"/>
  <c r="FG23" i="5" s="1"/>
  <c r="FC23" i="5" a="1"/>
  <c r="FC23" i="5" s="1"/>
  <c r="EV23" i="5" a="1"/>
  <c r="EV23" i="5" s="1"/>
  <c r="EM23" i="5" a="1"/>
  <c r="EM23" i="5" s="1"/>
  <c r="EI23" i="5" a="1"/>
  <c r="EI23" i="5" s="1"/>
  <c r="CH23" i="5"/>
  <c r="EH23" i="5" s="1"/>
  <c r="FJ23" i="5" a="1"/>
  <c r="FJ23" i="5" s="1"/>
  <c r="FF23" i="5" a="1"/>
  <c r="FF23" i="5" s="1"/>
  <c r="FB23" i="5" a="1"/>
  <c r="FB23" i="5" s="1"/>
  <c r="EY23" i="5" a="1"/>
  <c r="EY23" i="5" s="1"/>
  <c r="EU23" i="5" a="1"/>
  <c r="EU23" i="5" s="1"/>
  <c r="ES23" i="5" a="1"/>
  <c r="ES23" i="5" s="1"/>
  <c r="EP23" i="5" a="1"/>
  <c r="EP23" i="5" s="1"/>
  <c r="EL23" i="5" a="1"/>
  <c r="EL23" i="5" s="1"/>
  <c r="EX23" i="5" a="1"/>
  <c r="EX23" i="5" s="1"/>
  <c r="EK23" i="5" a="1"/>
  <c r="EK23" i="5" s="1"/>
  <c r="FI23" i="5" a="1"/>
  <c r="FI23" i="5" s="1"/>
  <c r="FE23" i="5" a="1"/>
  <c r="FE23" i="5" s="1"/>
  <c r="ER23" i="5" a="1"/>
  <c r="ER23" i="5" s="1"/>
  <c r="FA23" i="5" a="1"/>
  <c r="FA23" i="5" s="1"/>
  <c r="EO23" i="5" a="1"/>
  <c r="EO23" i="5" s="1"/>
  <c r="FI5" i="5" a="1"/>
  <c r="FI5" i="5" s="1"/>
  <c r="EX5" i="5" a="1"/>
  <c r="EX5" i="5" s="1"/>
  <c r="EG5" i="5" a="1"/>
  <c r="EG5" i="5" s="1"/>
  <c r="DU5" i="5" a="1"/>
  <c r="DU5" i="5" s="1"/>
  <c r="FH5" i="5" a="1"/>
  <c r="FH5" i="5" s="1"/>
  <c r="FD5" i="5" a="1"/>
  <c r="FD5" i="5" s="1"/>
  <c r="EZ5" i="5" a="1"/>
  <c r="EZ5" i="5" s="1"/>
  <c r="EW5" i="5" a="1"/>
  <c r="EW5" i="5" s="1"/>
  <c r="EQ5" i="5" a="1"/>
  <c r="EQ5" i="5" s="1"/>
  <c r="EN5" i="5" a="1"/>
  <c r="EN5" i="5" s="1"/>
  <c r="EJ5" i="5" a="1"/>
  <c r="EJ5" i="5" s="1"/>
  <c r="EF5" i="5" a="1"/>
  <c r="EF5" i="5" s="1"/>
  <c r="EB5" i="5" a="1"/>
  <c r="EB5" i="5" s="1"/>
  <c r="DX5" i="5" a="1"/>
  <c r="DX5" i="5" s="1"/>
  <c r="DT5" i="5" a="1"/>
  <c r="DT5" i="5" s="1"/>
  <c r="EO5" i="5" a="1"/>
  <c r="EO5" i="5" s="1"/>
  <c r="FG5" i="5" a="1"/>
  <c r="FG5" i="5" s="1"/>
  <c r="FC5" i="5" a="1"/>
  <c r="FC5" i="5" s="1"/>
  <c r="EV5" i="5" a="1"/>
  <c r="EV5" i="5" s="1"/>
  <c r="EM5" i="5" a="1"/>
  <c r="EM5" i="5" s="1"/>
  <c r="EI5" i="5" a="1"/>
  <c r="EI5" i="5" s="1"/>
  <c r="EE5" i="5" a="1"/>
  <c r="EE5" i="5" s="1"/>
  <c r="EA5" i="5" a="1"/>
  <c r="EA5" i="5" s="1"/>
  <c r="DW5" i="5" a="1"/>
  <c r="DW5" i="5" s="1"/>
  <c r="DS5" i="5" a="1"/>
  <c r="DS5" i="5" s="1"/>
  <c r="FE5" i="5" a="1"/>
  <c r="FE5" i="5" s="1"/>
  <c r="EC5" i="5" a="1"/>
  <c r="EC5" i="5" s="1"/>
  <c r="FJ5" i="5" a="1"/>
  <c r="FJ5" i="5" s="1"/>
  <c r="FF5" i="5" a="1"/>
  <c r="FF5" i="5" s="1"/>
  <c r="FB5" i="5" a="1"/>
  <c r="FB5" i="5" s="1"/>
  <c r="EY5" i="5" a="1"/>
  <c r="EY5" i="5" s="1"/>
  <c r="EU5" i="5" a="1"/>
  <c r="EU5" i="5" s="1"/>
  <c r="ES5" i="5" a="1"/>
  <c r="ES5" i="5" s="1"/>
  <c r="EP5" i="5" a="1"/>
  <c r="EP5" i="5" s="1"/>
  <c r="EL5" i="5" a="1"/>
  <c r="EL5" i="5" s="1"/>
  <c r="EH5" i="5" a="1"/>
  <c r="EH5" i="5" s="1"/>
  <c r="ED5" i="5" a="1"/>
  <c r="ED5" i="5" s="1"/>
  <c r="DZ5" i="5" a="1"/>
  <c r="DZ5" i="5" s="1"/>
  <c r="DV5" i="5" a="1"/>
  <c r="DV5" i="5" s="1"/>
  <c r="DR5" i="5" a="1"/>
  <c r="DR5" i="5" s="1"/>
  <c r="BP5" i="5"/>
  <c r="DP5" i="5" s="1"/>
  <c r="FA5" i="5" a="1"/>
  <c r="FA5" i="5" s="1"/>
  <c r="ER5" i="5" a="1"/>
  <c r="ER5" i="5" s="1"/>
  <c r="DY5" i="5" a="1"/>
  <c r="DY5" i="5" s="1"/>
  <c r="DQ5" i="5" a="1"/>
  <c r="DQ5" i="5" s="1"/>
  <c r="EK5" i="5" a="1"/>
  <c r="EK5" i="5" s="1"/>
  <c r="FJ26" i="5" a="1"/>
  <c r="FJ26" i="5" s="1"/>
  <c r="FF26" i="5" a="1"/>
  <c r="FF26" i="5" s="1"/>
  <c r="FB26" i="5" a="1"/>
  <c r="FB26" i="5" s="1"/>
  <c r="EY26" i="5" a="1"/>
  <c r="EY26" i="5" s="1"/>
  <c r="EU26" i="5" a="1"/>
  <c r="EU26" i="5" s="1"/>
  <c r="ES26" i="5" a="1"/>
  <c r="ES26" i="5" s="1"/>
  <c r="EP26" i="5" a="1"/>
  <c r="EP26" i="5" s="1"/>
  <c r="EL26" i="5" a="1"/>
  <c r="EL26" i="5" s="1"/>
  <c r="CK26" i="5"/>
  <c r="EK26" i="5" s="1"/>
  <c r="FH26" i="5" a="1"/>
  <c r="FH26" i="5" s="1"/>
  <c r="FD26" i="5" a="1"/>
  <c r="FD26" i="5" s="1"/>
  <c r="EZ26" i="5" a="1"/>
  <c r="EZ26" i="5" s="1"/>
  <c r="EW26" i="5" a="1"/>
  <c r="EW26" i="5" s="1"/>
  <c r="EQ26" i="5" a="1"/>
  <c r="EQ26" i="5" s="1"/>
  <c r="EN26" i="5" a="1"/>
  <c r="EN26" i="5" s="1"/>
  <c r="FI26" i="5" a="1"/>
  <c r="FI26" i="5" s="1"/>
  <c r="FG26" i="5" a="1"/>
  <c r="FG26" i="5" s="1"/>
  <c r="FE26" i="5" a="1"/>
  <c r="FE26" i="5" s="1"/>
  <c r="ER26" i="5" a="1"/>
  <c r="ER26" i="5" s="1"/>
  <c r="FC26" i="5" a="1"/>
  <c r="FC26" i="5" s="1"/>
  <c r="FA26" i="5" a="1"/>
  <c r="FA26" i="5" s="1"/>
  <c r="EO26" i="5" a="1"/>
  <c r="EO26" i="5" s="1"/>
  <c r="EM26" i="5" a="1"/>
  <c r="EM26" i="5" s="1"/>
  <c r="EX26" i="5" a="1"/>
  <c r="EX26" i="5" s="1"/>
  <c r="EV26" i="5" a="1"/>
  <c r="EV26" i="5" s="1"/>
  <c r="FG29" i="5" a="1"/>
  <c r="FG29" i="5" s="1"/>
  <c r="FC29" i="5" a="1"/>
  <c r="FC29" i="5" s="1"/>
  <c r="EV29" i="5" a="1"/>
  <c r="EV29" i="5" s="1"/>
  <c r="FJ29" i="5" a="1"/>
  <c r="FJ29" i="5" s="1"/>
  <c r="FF29" i="5" a="1"/>
  <c r="FF29" i="5" s="1"/>
  <c r="FB29" i="5" a="1"/>
  <c r="FB29" i="5" s="1"/>
  <c r="EY29" i="5" a="1"/>
  <c r="EY29" i="5" s="1"/>
  <c r="EU29" i="5" a="1"/>
  <c r="EU29" i="5" s="1"/>
  <c r="ES29" i="5" a="1"/>
  <c r="ES29" i="5" s="1"/>
  <c r="EP29" i="5" a="1"/>
  <c r="EP29" i="5" s="1"/>
  <c r="CN29" i="5"/>
  <c r="EN29" i="5" s="1"/>
  <c r="FI29" i="5" a="1"/>
  <c r="FI29" i="5" s="1"/>
  <c r="FE29" i="5" a="1"/>
  <c r="FE29" i="5" s="1"/>
  <c r="FA29" i="5" a="1"/>
  <c r="FA29" i="5" s="1"/>
  <c r="EX29" i="5" a="1"/>
  <c r="EX29" i="5" s="1"/>
  <c r="ER29" i="5" a="1"/>
  <c r="ER29" i="5" s="1"/>
  <c r="EO29" i="5" a="1"/>
  <c r="EO29" i="5" s="1"/>
  <c r="FH29" i="5" a="1"/>
  <c r="FH29" i="5" s="1"/>
  <c r="FD29" i="5" a="1"/>
  <c r="FD29" i="5" s="1"/>
  <c r="EZ29" i="5" a="1"/>
  <c r="EZ29" i="5" s="1"/>
  <c r="EW29" i="5" a="1"/>
  <c r="EW29" i="5" s="1"/>
  <c r="EQ29" i="5" a="1"/>
  <c r="EQ29" i="5" s="1"/>
  <c r="FH47" i="5" a="1"/>
  <c r="FH47" i="5" s="1"/>
  <c r="FG47" i="5" a="1"/>
  <c r="FG47" i="5" s="1"/>
  <c r="FJ47" i="5" a="1"/>
  <c r="FJ47" i="5" s="1"/>
  <c r="DF47" i="5"/>
  <c r="FF47" i="5" s="1"/>
  <c r="FI47" i="5" a="1"/>
  <c r="FI47" i="5" s="1"/>
  <c r="FG38" i="5" a="1"/>
  <c r="FG38" i="5" s="1"/>
  <c r="FC38" i="5" a="1"/>
  <c r="FC38" i="5" s="1"/>
  <c r="FJ38" i="5" a="1"/>
  <c r="FJ38" i="5" s="1"/>
  <c r="FF38" i="5" a="1"/>
  <c r="FF38" i="5" s="1"/>
  <c r="FB38" i="5" a="1"/>
  <c r="FB38" i="5" s="1"/>
  <c r="EY38" i="5" a="1"/>
  <c r="EY38" i="5" s="1"/>
  <c r="FI38" i="5" a="1"/>
  <c r="FI38" i="5" s="1"/>
  <c r="FE38" i="5" a="1"/>
  <c r="FE38" i="5" s="1"/>
  <c r="FA38" i="5" a="1"/>
  <c r="FA38" i="5" s="1"/>
  <c r="EX38" i="5" a="1"/>
  <c r="EX38" i="5" s="1"/>
  <c r="FH38" i="5" a="1"/>
  <c r="FH38" i="5" s="1"/>
  <c r="FD38" i="5" a="1"/>
  <c r="FD38" i="5" s="1"/>
  <c r="EZ38" i="5" a="1"/>
  <c r="EZ38" i="5" s="1"/>
  <c r="CW38" i="5"/>
  <c r="EW38" i="5" s="1"/>
  <c r="FG17" i="5" a="1"/>
  <c r="FG17" i="5" s="1"/>
  <c r="FC17" i="5" a="1"/>
  <c r="FC17" i="5" s="1"/>
  <c r="EV17" i="5" a="1"/>
  <c r="EV17" i="5" s="1"/>
  <c r="EM17" i="5" a="1"/>
  <c r="EM17" i="5" s="1"/>
  <c r="EI17" i="5" a="1"/>
  <c r="EI17" i="5" s="1"/>
  <c r="EE17" i="5" a="1"/>
  <c r="EE17" i="5" s="1"/>
  <c r="FJ17" i="5" a="1"/>
  <c r="FJ17" i="5" s="1"/>
  <c r="FF17" i="5" a="1"/>
  <c r="FF17" i="5" s="1"/>
  <c r="FB17" i="5" a="1"/>
  <c r="FB17" i="5" s="1"/>
  <c r="EY17" i="5" a="1"/>
  <c r="EY17" i="5" s="1"/>
  <c r="EU17" i="5" a="1"/>
  <c r="EU17" i="5" s="1"/>
  <c r="ES17" i="5" a="1"/>
  <c r="ES17" i="5" s="1"/>
  <c r="EP17" i="5" a="1"/>
  <c r="EP17" i="5" s="1"/>
  <c r="EL17" i="5" a="1"/>
  <c r="EL17" i="5" s="1"/>
  <c r="EH17" i="5" a="1"/>
  <c r="EH17" i="5" s="1"/>
  <c r="ED17" i="5" a="1"/>
  <c r="ED17" i="5" s="1"/>
  <c r="FI17" i="5" a="1"/>
  <c r="FI17" i="5" s="1"/>
  <c r="FE17" i="5" a="1"/>
  <c r="FE17" i="5" s="1"/>
  <c r="FA17" i="5" a="1"/>
  <c r="FA17" i="5" s="1"/>
  <c r="EX17" i="5" a="1"/>
  <c r="EX17" i="5" s="1"/>
  <c r="ER17" i="5" a="1"/>
  <c r="ER17" i="5" s="1"/>
  <c r="EO17" i="5" a="1"/>
  <c r="EO17" i="5" s="1"/>
  <c r="EK17" i="5" a="1"/>
  <c r="EK17" i="5" s="1"/>
  <c r="EG17" i="5" a="1"/>
  <c r="EG17" i="5" s="1"/>
  <c r="EC17" i="5" a="1"/>
  <c r="EC17" i="5" s="1"/>
  <c r="EN17" i="5" a="1"/>
  <c r="EN17" i="5" s="1"/>
  <c r="FD17" i="5" a="1"/>
  <c r="FD17" i="5" s="1"/>
  <c r="EJ17" i="5" a="1"/>
  <c r="EJ17" i="5" s="1"/>
  <c r="EZ17" i="5" a="1"/>
  <c r="EZ17" i="5" s="1"/>
  <c r="EQ17" i="5" a="1"/>
  <c r="EQ17" i="5" s="1"/>
  <c r="FH17" i="5" a="1"/>
  <c r="FH17" i="5" s="1"/>
  <c r="EF17" i="5" a="1"/>
  <c r="EF17" i="5" s="1"/>
  <c r="CB17" i="5"/>
  <c r="EB17" i="5" s="1"/>
  <c r="EW17" i="5" a="1"/>
  <c r="EW17" i="5" s="1"/>
  <c r="FJ19" i="5" a="1"/>
  <c r="FJ19" i="5" s="1"/>
  <c r="FF19" i="5" a="1"/>
  <c r="FF19" i="5" s="1"/>
  <c r="FB19" i="5" a="1"/>
  <c r="FB19" i="5" s="1"/>
  <c r="EY19" i="5" a="1"/>
  <c r="EY19" i="5" s="1"/>
  <c r="EU19" i="5" a="1"/>
  <c r="EU19" i="5" s="1"/>
  <c r="ES19" i="5" a="1"/>
  <c r="ES19" i="5" s="1"/>
  <c r="EP19" i="5" a="1"/>
  <c r="EP19" i="5" s="1"/>
  <c r="EL19" i="5" a="1"/>
  <c r="EL19" i="5" s="1"/>
  <c r="EH19" i="5" a="1"/>
  <c r="EH19" i="5" s="1"/>
  <c r="FI19" i="5" a="1"/>
  <c r="FI19" i="5" s="1"/>
  <c r="FE19" i="5" a="1"/>
  <c r="FE19" i="5" s="1"/>
  <c r="FA19" i="5" a="1"/>
  <c r="FA19" i="5" s="1"/>
  <c r="EX19" i="5" a="1"/>
  <c r="EX19" i="5" s="1"/>
  <c r="ER19" i="5" a="1"/>
  <c r="ER19" i="5" s="1"/>
  <c r="EO19" i="5" a="1"/>
  <c r="EO19" i="5" s="1"/>
  <c r="EK19" i="5" a="1"/>
  <c r="EK19" i="5" s="1"/>
  <c r="EG19" i="5" a="1"/>
  <c r="EG19" i="5" s="1"/>
  <c r="CD19" i="5"/>
  <c r="ED19" i="5" s="1"/>
  <c r="FH19" i="5" a="1"/>
  <c r="FH19" i="5" s="1"/>
  <c r="FD19" i="5" a="1"/>
  <c r="FD19" i="5" s="1"/>
  <c r="EZ19" i="5" a="1"/>
  <c r="EZ19" i="5" s="1"/>
  <c r="EW19" i="5" a="1"/>
  <c r="EW19" i="5" s="1"/>
  <c r="EQ19" i="5" a="1"/>
  <c r="EQ19" i="5" s="1"/>
  <c r="EN19" i="5" a="1"/>
  <c r="EN19" i="5" s="1"/>
  <c r="EJ19" i="5" a="1"/>
  <c r="EJ19" i="5" s="1"/>
  <c r="EF19" i="5" a="1"/>
  <c r="EF19" i="5" s="1"/>
  <c r="FC19" i="5" a="1"/>
  <c r="FC19" i="5" s="1"/>
  <c r="EM19" i="5" a="1"/>
  <c r="EM19" i="5" s="1"/>
  <c r="EV19" i="5" a="1"/>
  <c r="EV19" i="5" s="1"/>
  <c r="EI19" i="5" a="1"/>
  <c r="EI19" i="5" s="1"/>
  <c r="FG19" i="5" a="1"/>
  <c r="FG19" i="5" s="1"/>
  <c r="EE19" i="5" a="1"/>
  <c r="EE19" i="5" s="1"/>
  <c r="FI32" i="5" a="1"/>
  <c r="FI32" i="5" s="1"/>
  <c r="FE32" i="5" a="1"/>
  <c r="FE32" i="5" s="1"/>
  <c r="FA32" i="5" a="1"/>
  <c r="FA32" i="5" s="1"/>
  <c r="EX32" i="5" a="1"/>
  <c r="EX32" i="5" s="1"/>
  <c r="ER32" i="5" a="1"/>
  <c r="ER32" i="5" s="1"/>
  <c r="FH32" i="5" a="1"/>
  <c r="FH32" i="5" s="1"/>
  <c r="FD32" i="5" a="1"/>
  <c r="FD32" i="5" s="1"/>
  <c r="EZ32" i="5" a="1"/>
  <c r="EZ32" i="5" s="1"/>
  <c r="EW32" i="5" a="1"/>
  <c r="EW32" i="5" s="1"/>
  <c r="CQ32" i="5"/>
  <c r="EQ32" i="5" s="1"/>
  <c r="FG32" i="5" a="1"/>
  <c r="FG32" i="5" s="1"/>
  <c r="FC32" i="5" a="1"/>
  <c r="FC32" i="5" s="1"/>
  <c r="EV32" i="5" a="1"/>
  <c r="EV32" i="5" s="1"/>
  <c r="FJ32" i="5" a="1"/>
  <c r="FJ32" i="5" s="1"/>
  <c r="FF32" i="5" a="1"/>
  <c r="FF32" i="5" s="1"/>
  <c r="FB32" i="5" a="1"/>
  <c r="FB32" i="5" s="1"/>
  <c r="EY32" i="5" a="1"/>
  <c r="EY32" i="5" s="1"/>
  <c r="EU32" i="5" a="1"/>
  <c r="EU32" i="5" s="1"/>
  <c r="ES32" i="5" a="1"/>
  <c r="ES32" i="5" s="1"/>
  <c r="ES3" i="5" a="1"/>
  <c r="ES3" i="5" s="1"/>
  <c r="FI3" i="5" a="1"/>
  <c r="FI3" i="5" s="1"/>
  <c r="FE3" i="5" a="1"/>
  <c r="FE3" i="5" s="1"/>
  <c r="FA3" i="5" a="1"/>
  <c r="FA3" i="5" s="1"/>
  <c r="EX3" i="5" a="1"/>
  <c r="EX3" i="5" s="1"/>
  <c r="ER3" i="5" a="1"/>
  <c r="ER3" i="5" s="1"/>
  <c r="EO3" i="5" a="1"/>
  <c r="EO3" i="5" s="1"/>
  <c r="EK3" i="5" a="1"/>
  <c r="EK3" i="5" s="1"/>
  <c r="EG3" i="5" a="1"/>
  <c r="EG3" i="5" s="1"/>
  <c r="EC3" i="5" a="1"/>
  <c r="EC3" i="5" s="1"/>
  <c r="DY3" i="5" a="1"/>
  <c r="DY3" i="5" s="1"/>
  <c r="DU3" i="5" a="1"/>
  <c r="DU3" i="5" s="1"/>
  <c r="DQ3" i="5" a="1"/>
  <c r="DQ3" i="5" s="1"/>
  <c r="BN3" i="5"/>
  <c r="DN3" i="5" s="1"/>
  <c r="EU3" i="5" a="1"/>
  <c r="EU3" i="5" s="1"/>
  <c r="DZ3" i="5" a="1"/>
  <c r="DZ3" i="5" s="1"/>
  <c r="EY3" i="5" a="1"/>
  <c r="EY3" i="5" s="1"/>
  <c r="ED3" i="5" a="1"/>
  <c r="ED3" i="5" s="1"/>
  <c r="FH3" i="5" a="1"/>
  <c r="FH3" i="5" s="1"/>
  <c r="FD3" i="5" a="1"/>
  <c r="FD3" i="5" s="1"/>
  <c r="EZ3" i="5" a="1"/>
  <c r="EZ3" i="5" s="1"/>
  <c r="EW3" i="5" a="1"/>
  <c r="EW3" i="5" s="1"/>
  <c r="EQ3" i="5" a="1"/>
  <c r="EQ3" i="5" s="1"/>
  <c r="EN3" i="5" a="1"/>
  <c r="EN3" i="5" s="1"/>
  <c r="EJ3" i="5" a="1"/>
  <c r="EJ3" i="5" s="1"/>
  <c r="EF3" i="5" a="1"/>
  <c r="EF3" i="5" s="1"/>
  <c r="EB3" i="5" a="1"/>
  <c r="EB3" i="5" s="1"/>
  <c r="DX3" i="5" a="1"/>
  <c r="DX3" i="5" s="1"/>
  <c r="DT3" i="5" a="1"/>
  <c r="DT3" i="5" s="1"/>
  <c r="DP3" i="5" a="1"/>
  <c r="DP3" i="5" s="1"/>
  <c r="FB3" i="5" a="1"/>
  <c r="FB3" i="5" s="1"/>
  <c r="EH3" i="5" a="1"/>
  <c r="EH3" i="5" s="1"/>
  <c r="FG3" i="5" a="1"/>
  <c r="FG3" i="5" s="1"/>
  <c r="FC3" i="5" a="1"/>
  <c r="FC3" i="5" s="1"/>
  <c r="EV3" i="5" a="1"/>
  <c r="EV3" i="5" s="1"/>
  <c r="EM3" i="5" a="1"/>
  <c r="EM3" i="5" s="1"/>
  <c r="EI3" i="5" a="1"/>
  <c r="EI3" i="5" s="1"/>
  <c r="EE3" i="5" a="1"/>
  <c r="EE3" i="5" s="1"/>
  <c r="EA3" i="5" a="1"/>
  <c r="EA3" i="5" s="1"/>
  <c r="DW3" i="5" a="1"/>
  <c r="DW3" i="5" s="1"/>
  <c r="DS3" i="5" a="1"/>
  <c r="DS3" i="5" s="1"/>
  <c r="DO3" i="5" a="1"/>
  <c r="DO3" i="5" s="1"/>
  <c r="FJ3" i="5" a="1"/>
  <c r="FJ3" i="5" s="1"/>
  <c r="EP3" i="5" a="1"/>
  <c r="EP3" i="5" s="1"/>
  <c r="DV3" i="5" a="1"/>
  <c r="DV3" i="5" s="1"/>
  <c r="FF3" i="5" a="1"/>
  <c r="FF3" i="5" s="1"/>
  <c r="EL3" i="5" a="1"/>
  <c r="EL3" i="5" s="1"/>
  <c r="DR3" i="5" a="1"/>
  <c r="DR3" i="5" s="1"/>
  <c r="FI12" i="5" a="1"/>
  <c r="FI12" i="5" s="1"/>
  <c r="FE12" i="5" a="1"/>
  <c r="FE12" i="5" s="1"/>
  <c r="FA12" i="5" a="1"/>
  <c r="FA12" i="5" s="1"/>
  <c r="EX12" i="5" a="1"/>
  <c r="EX12" i="5" s="1"/>
  <c r="ER12" i="5" a="1"/>
  <c r="ER12" i="5" s="1"/>
  <c r="EO12" i="5" a="1"/>
  <c r="EO12" i="5" s="1"/>
  <c r="EK12" i="5" a="1"/>
  <c r="EK12" i="5" s="1"/>
  <c r="EG12" i="5" a="1"/>
  <c r="EG12" i="5" s="1"/>
  <c r="EC12" i="5" a="1"/>
  <c r="EC12" i="5" s="1"/>
  <c r="DY12" i="5" a="1"/>
  <c r="DY12" i="5" s="1"/>
  <c r="FH12" i="5" a="1"/>
  <c r="FH12" i="5" s="1"/>
  <c r="FD12" i="5" a="1"/>
  <c r="FD12" i="5" s="1"/>
  <c r="EZ12" i="5" a="1"/>
  <c r="EZ12" i="5" s="1"/>
  <c r="EW12" i="5" a="1"/>
  <c r="EW12" i="5" s="1"/>
  <c r="EQ12" i="5" a="1"/>
  <c r="EQ12" i="5" s="1"/>
  <c r="EN12" i="5" a="1"/>
  <c r="EN12" i="5" s="1"/>
  <c r="EJ12" i="5" a="1"/>
  <c r="EJ12" i="5" s="1"/>
  <c r="EF12" i="5" a="1"/>
  <c r="EF12" i="5" s="1"/>
  <c r="EB12" i="5" a="1"/>
  <c r="EB12" i="5" s="1"/>
  <c r="DX12" i="5" a="1"/>
  <c r="DX12" i="5" s="1"/>
  <c r="FG12" i="5" a="1"/>
  <c r="FG12" i="5" s="1"/>
  <c r="FC12" i="5" a="1"/>
  <c r="FC12" i="5" s="1"/>
  <c r="EV12" i="5" a="1"/>
  <c r="EV12" i="5" s="1"/>
  <c r="EM12" i="5" a="1"/>
  <c r="EM12" i="5" s="1"/>
  <c r="EI12" i="5" a="1"/>
  <c r="EI12" i="5" s="1"/>
  <c r="EE12" i="5" a="1"/>
  <c r="EE12" i="5" s="1"/>
  <c r="EA12" i="5" a="1"/>
  <c r="EA12" i="5" s="1"/>
  <c r="FJ12" i="5" a="1"/>
  <c r="FJ12" i="5" s="1"/>
  <c r="FF12" i="5" a="1"/>
  <c r="FF12" i="5" s="1"/>
  <c r="FB12" i="5" a="1"/>
  <c r="FB12" i="5" s="1"/>
  <c r="EY12" i="5" a="1"/>
  <c r="EY12" i="5" s="1"/>
  <c r="EU12" i="5" a="1"/>
  <c r="EU12" i="5" s="1"/>
  <c r="ES12" i="5" a="1"/>
  <c r="ES12" i="5" s="1"/>
  <c r="EP12" i="5" a="1"/>
  <c r="EP12" i="5" s="1"/>
  <c r="EL12" i="5" a="1"/>
  <c r="EL12" i="5" s="1"/>
  <c r="EH12" i="5" a="1"/>
  <c r="EH12" i="5" s="1"/>
  <c r="ED12" i="5" a="1"/>
  <c r="ED12" i="5" s="1"/>
  <c r="DZ12" i="5" a="1"/>
  <c r="DZ12" i="5" s="1"/>
  <c r="BW12" i="5"/>
  <c r="DW12" i="5" s="1"/>
  <c r="FG11" i="5" a="1"/>
  <c r="FG11" i="5" s="1"/>
  <c r="FC11" i="5" a="1"/>
  <c r="FC11" i="5" s="1"/>
  <c r="EV11" i="5" a="1"/>
  <c r="EV11" i="5" s="1"/>
  <c r="EM11" i="5" a="1"/>
  <c r="EM11" i="5" s="1"/>
  <c r="EI11" i="5" a="1"/>
  <c r="EI11" i="5" s="1"/>
  <c r="EE11" i="5" a="1"/>
  <c r="EE11" i="5" s="1"/>
  <c r="EA11" i="5" a="1"/>
  <c r="EA11" i="5" s="1"/>
  <c r="DW11" i="5" a="1"/>
  <c r="DW11" i="5" s="1"/>
  <c r="FJ11" i="5" a="1"/>
  <c r="FJ11" i="5" s="1"/>
  <c r="FF11" i="5" a="1"/>
  <c r="FF11" i="5" s="1"/>
  <c r="FB11" i="5" a="1"/>
  <c r="FB11" i="5" s="1"/>
  <c r="EY11" i="5" a="1"/>
  <c r="EY11" i="5" s="1"/>
  <c r="EU11" i="5" a="1"/>
  <c r="EU11" i="5" s="1"/>
  <c r="ES11" i="5" a="1"/>
  <c r="ES11" i="5" s="1"/>
  <c r="EP11" i="5" a="1"/>
  <c r="EP11" i="5" s="1"/>
  <c r="EL11" i="5" a="1"/>
  <c r="EL11" i="5" s="1"/>
  <c r="EH11" i="5" a="1"/>
  <c r="EH11" i="5" s="1"/>
  <c r="ED11" i="5" a="1"/>
  <c r="ED11" i="5" s="1"/>
  <c r="DZ11" i="5" a="1"/>
  <c r="DZ11" i="5" s="1"/>
  <c r="FI11" i="5" a="1"/>
  <c r="FI11" i="5" s="1"/>
  <c r="FE11" i="5" a="1"/>
  <c r="FE11" i="5" s="1"/>
  <c r="FA11" i="5" a="1"/>
  <c r="FA11" i="5" s="1"/>
  <c r="EX11" i="5" a="1"/>
  <c r="EX11" i="5" s="1"/>
  <c r="ER11" i="5" a="1"/>
  <c r="ER11" i="5" s="1"/>
  <c r="EO11" i="5" a="1"/>
  <c r="EO11" i="5" s="1"/>
  <c r="EK11" i="5" a="1"/>
  <c r="EK11" i="5" s="1"/>
  <c r="EG11" i="5" a="1"/>
  <c r="EG11" i="5" s="1"/>
  <c r="EC11" i="5" a="1"/>
  <c r="EC11" i="5" s="1"/>
  <c r="DY11" i="5" a="1"/>
  <c r="DY11" i="5" s="1"/>
  <c r="BV11" i="5"/>
  <c r="FH11" i="5" a="1"/>
  <c r="FH11" i="5" s="1"/>
  <c r="FD11" i="5" a="1"/>
  <c r="FD11" i="5" s="1"/>
  <c r="EJ11" i="5" a="1"/>
  <c r="EJ11" i="5" s="1"/>
  <c r="EZ11" i="5" a="1"/>
  <c r="EZ11" i="5" s="1"/>
  <c r="DX11" i="5" a="1"/>
  <c r="DX11" i="5" s="1"/>
  <c r="EW11" i="5" a="1"/>
  <c r="EW11" i="5" s="1"/>
  <c r="EF11" i="5" a="1"/>
  <c r="EF11" i="5" s="1"/>
  <c r="EQ11" i="5" a="1"/>
  <c r="EQ11" i="5" s="1"/>
  <c r="EN11" i="5" a="1"/>
  <c r="EN11" i="5" s="1"/>
  <c r="EB11" i="5" a="1"/>
  <c r="EB11" i="5" s="1"/>
  <c r="FJ51" i="5"/>
  <c r="FH14" i="5" a="1"/>
  <c r="FH14" i="5" s="1"/>
  <c r="FD14" i="5" a="1"/>
  <c r="FD14" i="5" s="1"/>
  <c r="EZ14" i="5" a="1"/>
  <c r="EZ14" i="5" s="1"/>
  <c r="EW14" i="5" a="1"/>
  <c r="EW14" i="5" s="1"/>
  <c r="EQ14" i="5" a="1"/>
  <c r="EQ14" i="5" s="1"/>
  <c r="EN14" i="5" a="1"/>
  <c r="EN14" i="5" s="1"/>
  <c r="EJ14" i="5" a="1"/>
  <c r="EJ14" i="5" s="1"/>
  <c r="EF14" i="5" a="1"/>
  <c r="EF14" i="5" s="1"/>
  <c r="EB14" i="5" a="1"/>
  <c r="EB14" i="5" s="1"/>
  <c r="FG14" i="5" a="1"/>
  <c r="FG14" i="5" s="1"/>
  <c r="FC14" i="5" a="1"/>
  <c r="FC14" i="5" s="1"/>
  <c r="EV14" i="5" a="1"/>
  <c r="EV14" i="5" s="1"/>
  <c r="EM14" i="5" a="1"/>
  <c r="EM14" i="5" s="1"/>
  <c r="EI14" i="5" a="1"/>
  <c r="EI14" i="5" s="1"/>
  <c r="EE14" i="5" a="1"/>
  <c r="EE14" i="5" s="1"/>
  <c r="EA14" i="5" a="1"/>
  <c r="EA14" i="5" s="1"/>
  <c r="BY14" i="5"/>
  <c r="DY14" i="5" s="1"/>
  <c r="FJ14" i="5" a="1"/>
  <c r="FJ14" i="5" s="1"/>
  <c r="FF14" i="5" a="1"/>
  <c r="FF14" i="5" s="1"/>
  <c r="FB14" i="5" a="1"/>
  <c r="FB14" i="5" s="1"/>
  <c r="EY14" i="5" a="1"/>
  <c r="EY14" i="5" s="1"/>
  <c r="EU14" i="5" a="1"/>
  <c r="EU14" i="5" s="1"/>
  <c r="ES14" i="5" a="1"/>
  <c r="ES14" i="5" s="1"/>
  <c r="EP14" i="5" a="1"/>
  <c r="EP14" i="5" s="1"/>
  <c r="EL14" i="5" a="1"/>
  <c r="EL14" i="5" s="1"/>
  <c r="EH14" i="5" a="1"/>
  <c r="EH14" i="5" s="1"/>
  <c r="ED14" i="5" a="1"/>
  <c r="ED14" i="5" s="1"/>
  <c r="DZ14" i="5" a="1"/>
  <c r="DZ14" i="5" s="1"/>
  <c r="FI14" i="5" a="1"/>
  <c r="FI14" i="5" s="1"/>
  <c r="FE14" i="5" a="1"/>
  <c r="FE14" i="5" s="1"/>
  <c r="FA14" i="5" a="1"/>
  <c r="FA14" i="5" s="1"/>
  <c r="EX14" i="5" a="1"/>
  <c r="EX14" i="5" s="1"/>
  <c r="ER14" i="5" a="1"/>
  <c r="ER14" i="5" s="1"/>
  <c r="EO14" i="5" a="1"/>
  <c r="EO14" i="5" s="1"/>
  <c r="EK14" i="5" a="1"/>
  <c r="EK14" i="5" s="1"/>
  <c r="EG14" i="5" a="1"/>
  <c r="EG14" i="5" s="1"/>
  <c r="EC14" i="5" a="1"/>
  <c r="EC14" i="5" s="1"/>
  <c r="FH15" i="5" a="1"/>
  <c r="FH15" i="5" s="1"/>
  <c r="FD15" i="5" a="1"/>
  <c r="FD15" i="5" s="1"/>
  <c r="EZ15" i="5" a="1"/>
  <c r="EZ15" i="5" s="1"/>
  <c r="EW15" i="5" a="1"/>
  <c r="EW15" i="5" s="1"/>
  <c r="EQ15" i="5" a="1"/>
  <c r="EQ15" i="5" s="1"/>
  <c r="EN15" i="5" a="1"/>
  <c r="EN15" i="5" s="1"/>
  <c r="EJ15" i="5" a="1"/>
  <c r="EJ15" i="5" s="1"/>
  <c r="EF15" i="5" a="1"/>
  <c r="EF15" i="5" s="1"/>
  <c r="EB15" i="5" a="1"/>
  <c r="EB15" i="5" s="1"/>
  <c r="FG15" i="5" a="1"/>
  <c r="FG15" i="5" s="1"/>
  <c r="FC15" i="5" a="1"/>
  <c r="FC15" i="5" s="1"/>
  <c r="EV15" i="5" a="1"/>
  <c r="EV15" i="5" s="1"/>
  <c r="EM15" i="5" a="1"/>
  <c r="EM15" i="5" s="1"/>
  <c r="EI15" i="5" a="1"/>
  <c r="EI15" i="5" s="1"/>
  <c r="EE15" i="5" a="1"/>
  <c r="EE15" i="5" s="1"/>
  <c r="EA15" i="5" a="1"/>
  <c r="EA15" i="5" s="1"/>
  <c r="BZ15" i="5"/>
  <c r="DZ15" i="5" s="1"/>
  <c r="FI15" i="5" a="1"/>
  <c r="FI15" i="5" s="1"/>
  <c r="EY15" i="5" a="1"/>
  <c r="EY15" i="5" s="1"/>
  <c r="EL15" i="5" a="1"/>
  <c r="EL15" i="5" s="1"/>
  <c r="EG15" i="5" a="1"/>
  <c r="EG15" i="5" s="1"/>
  <c r="FB15" i="5" a="1"/>
  <c r="FB15" i="5" s="1"/>
  <c r="EX15" i="5" a="1"/>
  <c r="EX15" i="5" s="1"/>
  <c r="EP15" i="5" a="1"/>
  <c r="EP15" i="5" s="1"/>
  <c r="EK15" i="5" a="1"/>
  <c r="EK15" i="5" s="1"/>
  <c r="FF15" i="5" a="1"/>
  <c r="FF15" i="5" s="1"/>
  <c r="FA15" i="5" a="1"/>
  <c r="FA15" i="5" s="1"/>
  <c r="ES15" i="5" a="1"/>
  <c r="ES15" i="5" s="1"/>
  <c r="EO15" i="5" a="1"/>
  <c r="EO15" i="5" s="1"/>
  <c r="ED15" i="5" a="1"/>
  <c r="ED15" i="5" s="1"/>
  <c r="FJ15" i="5" a="1"/>
  <c r="FJ15" i="5" s="1"/>
  <c r="FE15" i="5" a="1"/>
  <c r="FE15" i="5" s="1"/>
  <c r="EU15" i="5" a="1"/>
  <c r="EU15" i="5" s="1"/>
  <c r="ER15" i="5" a="1"/>
  <c r="ER15" i="5" s="1"/>
  <c r="EH15" i="5" a="1"/>
  <c r="EH15" i="5" s="1"/>
  <c r="EC15" i="5" a="1"/>
  <c r="EC15" i="5" s="1"/>
  <c r="CM28" i="5"/>
  <c r="EM28" i="5" s="1"/>
  <c r="FI28" i="5" a="1"/>
  <c r="FI28" i="5" s="1"/>
  <c r="FE28" i="5" a="1"/>
  <c r="FE28" i="5" s="1"/>
  <c r="FA28" i="5" a="1"/>
  <c r="FA28" i="5" s="1"/>
  <c r="EX28" i="5" a="1"/>
  <c r="EX28" i="5" s="1"/>
  <c r="ER28" i="5" a="1"/>
  <c r="ER28" i="5" s="1"/>
  <c r="EO28" i="5" a="1"/>
  <c r="EO28" i="5" s="1"/>
  <c r="FH28" i="5" a="1"/>
  <c r="FH28" i="5" s="1"/>
  <c r="FD28" i="5" a="1"/>
  <c r="FD28" i="5" s="1"/>
  <c r="EZ28" i="5" a="1"/>
  <c r="EZ28" i="5" s="1"/>
  <c r="EW28" i="5" a="1"/>
  <c r="EW28" i="5" s="1"/>
  <c r="EQ28" i="5" a="1"/>
  <c r="EQ28" i="5" s="1"/>
  <c r="EN28" i="5" a="1"/>
  <c r="EN28" i="5" s="1"/>
  <c r="FG28" i="5" a="1"/>
  <c r="FG28" i="5" s="1"/>
  <c r="FC28" i="5" a="1"/>
  <c r="FC28" i="5" s="1"/>
  <c r="EV28" i="5" a="1"/>
  <c r="EV28" i="5" s="1"/>
  <c r="EU28" i="5" a="1"/>
  <c r="EU28" i="5" s="1"/>
  <c r="ES28" i="5" a="1"/>
  <c r="ES28" i="5" s="1"/>
  <c r="EP28" i="5" a="1"/>
  <c r="EP28" i="5" s="1"/>
  <c r="FJ28" i="5" a="1"/>
  <c r="FJ28" i="5" s="1"/>
  <c r="FF28" i="5" a="1"/>
  <c r="FF28" i="5" s="1"/>
  <c r="FB28" i="5" a="1"/>
  <c r="FB28" i="5" s="1"/>
  <c r="EY28" i="5" a="1"/>
  <c r="EY28" i="5" s="1"/>
  <c r="CC18" i="5"/>
  <c r="EC18" i="5" s="1"/>
  <c r="FH18" i="5" a="1"/>
  <c r="FH18" i="5" s="1"/>
  <c r="FD18" i="5" a="1"/>
  <c r="FD18" i="5" s="1"/>
  <c r="EZ18" i="5" a="1"/>
  <c r="EZ18" i="5" s="1"/>
  <c r="EW18" i="5" a="1"/>
  <c r="EW18" i="5" s="1"/>
  <c r="EQ18" i="5" a="1"/>
  <c r="EQ18" i="5" s="1"/>
  <c r="EN18" i="5" a="1"/>
  <c r="EN18" i="5" s="1"/>
  <c r="EJ18" i="5" a="1"/>
  <c r="EJ18" i="5" s="1"/>
  <c r="EF18" i="5" a="1"/>
  <c r="EF18" i="5" s="1"/>
  <c r="FJ18" i="5" a="1"/>
  <c r="FJ18" i="5" s="1"/>
  <c r="FF18" i="5" a="1"/>
  <c r="FF18" i="5" s="1"/>
  <c r="FB18" i="5" a="1"/>
  <c r="FB18" i="5" s="1"/>
  <c r="EY18" i="5" a="1"/>
  <c r="EY18" i="5" s="1"/>
  <c r="EU18" i="5" a="1"/>
  <c r="EU18" i="5" s="1"/>
  <c r="ES18" i="5" a="1"/>
  <c r="ES18" i="5" s="1"/>
  <c r="EP18" i="5" a="1"/>
  <c r="EP18" i="5" s="1"/>
  <c r="EL18" i="5" a="1"/>
  <c r="EL18" i="5" s="1"/>
  <c r="EH18" i="5" a="1"/>
  <c r="EH18" i="5" s="1"/>
  <c r="ED18" i="5" a="1"/>
  <c r="ED18" i="5" s="1"/>
  <c r="FG18" i="5" a="1"/>
  <c r="FG18" i="5" s="1"/>
  <c r="EX18" i="5" a="1"/>
  <c r="EX18" i="5" s="1"/>
  <c r="EE18" i="5" a="1"/>
  <c r="EE18" i="5" s="1"/>
  <c r="EV18" i="5" a="1"/>
  <c r="EV18" i="5" s="1"/>
  <c r="EO18" i="5" a="1"/>
  <c r="EO18" i="5" s="1"/>
  <c r="FE18" i="5" a="1"/>
  <c r="FE18" i="5" s="1"/>
  <c r="EM18" i="5" a="1"/>
  <c r="EM18" i="5" s="1"/>
  <c r="FC18" i="5" a="1"/>
  <c r="FC18" i="5" s="1"/>
  <c r="EK18" i="5" a="1"/>
  <c r="EK18" i="5" s="1"/>
  <c r="FA18" i="5" a="1"/>
  <c r="FA18" i="5" s="1"/>
  <c r="EI18" i="5" a="1"/>
  <c r="EI18" i="5" s="1"/>
  <c r="ER18" i="5" a="1"/>
  <c r="ER18" i="5" s="1"/>
  <c r="EG18" i="5" a="1"/>
  <c r="EG18" i="5" s="1"/>
  <c r="FI18" i="5" a="1"/>
  <c r="FI18" i="5" s="1"/>
  <c r="FG4" i="5" a="1"/>
  <c r="FG4" i="5" s="1"/>
  <c r="FC4" i="5" a="1"/>
  <c r="FC4" i="5" s="1"/>
  <c r="EV4" i="5" a="1"/>
  <c r="EV4" i="5" s="1"/>
  <c r="EM4" i="5" a="1"/>
  <c r="EM4" i="5" s="1"/>
  <c r="EI4" i="5" a="1"/>
  <c r="EI4" i="5" s="1"/>
  <c r="EE4" i="5" a="1"/>
  <c r="EE4" i="5" s="1"/>
  <c r="EA4" i="5" a="1"/>
  <c r="EA4" i="5" s="1"/>
  <c r="DW4" i="5" a="1"/>
  <c r="DW4" i="5" s="1"/>
  <c r="DS4" i="5" a="1"/>
  <c r="DS4" i="5" s="1"/>
  <c r="FJ4" i="5" a="1"/>
  <c r="FJ4" i="5" s="1"/>
  <c r="FF4" i="5" a="1"/>
  <c r="FF4" i="5" s="1"/>
  <c r="FB4" i="5" a="1"/>
  <c r="FB4" i="5" s="1"/>
  <c r="EY4" i="5" a="1"/>
  <c r="EY4" i="5" s="1"/>
  <c r="EU4" i="5" a="1"/>
  <c r="EU4" i="5" s="1"/>
  <c r="ES4" i="5" a="1"/>
  <c r="ES4" i="5" s="1"/>
  <c r="EP4" i="5" a="1"/>
  <c r="EP4" i="5" s="1"/>
  <c r="EL4" i="5" a="1"/>
  <c r="EL4" i="5" s="1"/>
  <c r="EH4" i="5" a="1"/>
  <c r="EH4" i="5" s="1"/>
  <c r="ED4" i="5" a="1"/>
  <c r="ED4" i="5" s="1"/>
  <c r="DZ4" i="5" a="1"/>
  <c r="DZ4" i="5" s="1"/>
  <c r="DV4" i="5" a="1"/>
  <c r="DV4" i="5" s="1"/>
  <c r="DR4" i="5" a="1"/>
  <c r="DR4" i="5" s="1"/>
  <c r="BO4" i="5"/>
  <c r="DO4" i="5" s="1"/>
  <c r="FI4" i="5" a="1"/>
  <c r="FI4" i="5" s="1"/>
  <c r="FE4" i="5" a="1"/>
  <c r="FE4" i="5" s="1"/>
  <c r="FA4" i="5" a="1"/>
  <c r="FA4" i="5" s="1"/>
  <c r="EX4" i="5" a="1"/>
  <c r="EX4" i="5" s="1"/>
  <c r="ER4" i="5" a="1"/>
  <c r="ER4" i="5" s="1"/>
  <c r="EO4" i="5" a="1"/>
  <c r="EO4" i="5" s="1"/>
  <c r="EK4" i="5" a="1"/>
  <c r="EK4" i="5" s="1"/>
  <c r="EG4" i="5" a="1"/>
  <c r="EG4" i="5" s="1"/>
  <c r="EC4" i="5" a="1"/>
  <c r="EC4" i="5" s="1"/>
  <c r="DY4" i="5" a="1"/>
  <c r="DY4" i="5" s="1"/>
  <c r="DU4" i="5" a="1"/>
  <c r="DU4" i="5" s="1"/>
  <c r="DQ4" i="5" a="1"/>
  <c r="DQ4" i="5" s="1"/>
  <c r="FH4" i="5" a="1"/>
  <c r="FH4" i="5" s="1"/>
  <c r="FD4" i="5" a="1"/>
  <c r="FD4" i="5" s="1"/>
  <c r="EZ4" i="5" a="1"/>
  <c r="EZ4" i="5" s="1"/>
  <c r="EW4" i="5" a="1"/>
  <c r="EW4" i="5" s="1"/>
  <c r="EQ4" i="5" a="1"/>
  <c r="EQ4" i="5" s="1"/>
  <c r="EN4" i="5" a="1"/>
  <c r="EN4" i="5" s="1"/>
  <c r="EJ4" i="5" a="1"/>
  <c r="EJ4" i="5" s="1"/>
  <c r="EF4" i="5" a="1"/>
  <c r="EF4" i="5" s="1"/>
  <c r="EB4" i="5" a="1"/>
  <c r="EB4" i="5" s="1"/>
  <c r="DX4" i="5" a="1"/>
  <c r="DX4" i="5" s="1"/>
  <c r="DT4" i="5" a="1"/>
  <c r="DT4" i="5" s="1"/>
  <c r="DP4" i="5" a="1"/>
  <c r="DP4" i="5" s="1"/>
  <c r="FG40" i="5" a="1"/>
  <c r="FG40" i="5" s="1"/>
  <c r="FF40" i="5" a="1"/>
  <c r="FF40" i="5" s="1"/>
  <c r="FA40" i="5" a="1"/>
  <c r="FA40" i="5" s="1"/>
  <c r="EZ40" i="5" a="1"/>
  <c r="EZ40" i="5" s="1"/>
  <c r="FJ40" i="5" a="1"/>
  <c r="FJ40" i="5" s="1"/>
  <c r="FE40" i="5" a="1"/>
  <c r="FE40" i="5" s="1"/>
  <c r="FD40" i="5" a="1"/>
  <c r="FD40" i="5" s="1"/>
  <c r="FI40" i="5" a="1"/>
  <c r="FI40" i="5" s="1"/>
  <c r="CY40" i="5"/>
  <c r="EY40" i="5" s="1"/>
  <c r="FH40" i="5" a="1"/>
  <c r="FH40" i="5" s="1"/>
  <c r="FC40" i="5" a="1"/>
  <c r="FC40" i="5" s="1"/>
  <c r="FB40" i="5" a="1"/>
  <c r="FB40" i="5" s="1"/>
  <c r="FI37" i="5" a="1"/>
  <c r="FI37" i="5" s="1"/>
  <c r="FE37" i="5" a="1"/>
  <c r="FE37" i="5" s="1"/>
  <c r="FA37" i="5" a="1"/>
  <c r="FA37" i="5" s="1"/>
  <c r="EX37" i="5" a="1"/>
  <c r="EX37" i="5" s="1"/>
  <c r="FH37" i="5" a="1"/>
  <c r="FH37" i="5" s="1"/>
  <c r="FD37" i="5" a="1"/>
  <c r="FD37" i="5" s="1"/>
  <c r="EZ37" i="5" a="1"/>
  <c r="EZ37" i="5" s="1"/>
  <c r="EW37" i="5" a="1"/>
  <c r="EW37" i="5" s="1"/>
  <c r="CV37" i="5"/>
  <c r="EV37" i="5" s="1"/>
  <c r="FG37" i="5" a="1"/>
  <c r="FG37" i="5" s="1"/>
  <c r="FC37" i="5" a="1"/>
  <c r="FC37" i="5" s="1"/>
  <c r="FJ37" i="5" a="1"/>
  <c r="FJ37" i="5" s="1"/>
  <c r="FF37" i="5" a="1"/>
  <c r="FF37" i="5" s="1"/>
  <c r="FB37" i="5" a="1"/>
  <c r="FB37" i="5" s="1"/>
  <c r="EY37" i="5" a="1"/>
  <c r="EY37" i="5" s="1"/>
  <c r="DI50" i="5"/>
  <c r="FI50" i="5" s="1"/>
  <c r="FJ50" i="5" a="1"/>
  <c r="FJ50" i="5" s="1"/>
  <c r="FJ31" i="5" a="1"/>
  <c r="FJ31" i="5" s="1"/>
  <c r="FF31" i="5" a="1"/>
  <c r="FF31" i="5" s="1"/>
  <c r="FB31" i="5" a="1"/>
  <c r="FB31" i="5" s="1"/>
  <c r="EY31" i="5" a="1"/>
  <c r="EY31" i="5" s="1"/>
  <c r="EU31" i="5" a="1"/>
  <c r="EU31" i="5" s="1"/>
  <c r="ES31" i="5" a="1"/>
  <c r="ES31" i="5" s="1"/>
  <c r="FI31" i="5" a="1"/>
  <c r="FI31" i="5" s="1"/>
  <c r="FE31" i="5" a="1"/>
  <c r="FE31" i="5" s="1"/>
  <c r="FA31" i="5" a="1"/>
  <c r="FA31" i="5" s="1"/>
  <c r="EX31" i="5" a="1"/>
  <c r="EX31" i="5" s="1"/>
  <c r="ER31" i="5" a="1"/>
  <c r="ER31" i="5" s="1"/>
  <c r="FH31" i="5" a="1"/>
  <c r="FH31" i="5" s="1"/>
  <c r="FD31" i="5" a="1"/>
  <c r="FD31" i="5" s="1"/>
  <c r="EZ31" i="5" a="1"/>
  <c r="EZ31" i="5" s="1"/>
  <c r="EW31" i="5" a="1"/>
  <c r="EW31" i="5" s="1"/>
  <c r="EQ31" i="5" a="1"/>
  <c r="EQ31" i="5" s="1"/>
  <c r="FG31" i="5" a="1"/>
  <c r="FG31" i="5" s="1"/>
  <c r="FC31" i="5" a="1"/>
  <c r="FC31" i="5" s="1"/>
  <c r="EV31" i="5" a="1"/>
  <c r="EV31" i="5" s="1"/>
  <c r="CP31" i="5"/>
  <c r="EP31" i="5" s="1"/>
  <c r="FH27" i="5" a="1"/>
  <c r="FH27" i="5" s="1"/>
  <c r="FD27" i="5" a="1"/>
  <c r="FD27" i="5" s="1"/>
  <c r="EZ27" i="5" a="1"/>
  <c r="EZ27" i="5" s="1"/>
  <c r="EW27" i="5" a="1"/>
  <c r="EW27" i="5" s="1"/>
  <c r="EQ27" i="5" a="1"/>
  <c r="EQ27" i="5" s="1"/>
  <c r="EN27" i="5" a="1"/>
  <c r="EN27" i="5" s="1"/>
  <c r="FG27" i="5" a="1"/>
  <c r="FG27" i="5" s="1"/>
  <c r="FC27" i="5" a="1"/>
  <c r="FC27" i="5" s="1"/>
  <c r="EV27" i="5" a="1"/>
  <c r="EV27" i="5" s="1"/>
  <c r="EM27" i="5" a="1"/>
  <c r="EM27" i="5" s="1"/>
  <c r="FJ27" i="5" a="1"/>
  <c r="FJ27" i="5" s="1"/>
  <c r="FF27" i="5" a="1"/>
  <c r="FF27" i="5" s="1"/>
  <c r="FB27" i="5" a="1"/>
  <c r="FB27" i="5" s="1"/>
  <c r="EY27" i="5" a="1"/>
  <c r="EY27" i="5" s="1"/>
  <c r="EU27" i="5" a="1"/>
  <c r="EU27" i="5" s="1"/>
  <c r="ES27" i="5" a="1"/>
  <c r="ES27" i="5" s="1"/>
  <c r="EP27" i="5" a="1"/>
  <c r="EP27" i="5" s="1"/>
  <c r="FI27" i="5" a="1"/>
  <c r="FI27" i="5" s="1"/>
  <c r="FE27" i="5" a="1"/>
  <c r="FE27" i="5" s="1"/>
  <c r="FA27" i="5" a="1"/>
  <c r="FA27" i="5" s="1"/>
  <c r="EX27" i="5" a="1"/>
  <c r="EX27" i="5" s="1"/>
  <c r="ER27" i="5" a="1"/>
  <c r="ER27" i="5" s="1"/>
  <c r="EO27" i="5" a="1"/>
  <c r="EO27" i="5" s="1"/>
  <c r="CL27" i="5"/>
  <c r="EL27" i="5" s="1"/>
  <c r="FI21" i="5" a="1"/>
  <c r="FI21" i="5" s="1"/>
  <c r="FE21" i="5" a="1"/>
  <c r="FE21" i="5" s="1"/>
  <c r="FA21" i="5" a="1"/>
  <c r="FA21" i="5" s="1"/>
  <c r="EX21" i="5" a="1"/>
  <c r="EX21" i="5" s="1"/>
  <c r="ER21" i="5" a="1"/>
  <c r="ER21" i="5" s="1"/>
  <c r="EO21" i="5" a="1"/>
  <c r="EO21" i="5" s="1"/>
  <c r="EK21" i="5" a="1"/>
  <c r="EK21" i="5" s="1"/>
  <c r="EG21" i="5" a="1"/>
  <c r="EG21" i="5" s="1"/>
  <c r="FH21" i="5" a="1"/>
  <c r="FH21" i="5" s="1"/>
  <c r="FD21" i="5" a="1"/>
  <c r="FD21" i="5" s="1"/>
  <c r="EZ21" i="5" a="1"/>
  <c r="EZ21" i="5" s="1"/>
  <c r="EW21" i="5" a="1"/>
  <c r="EW21" i="5" s="1"/>
  <c r="EQ21" i="5" a="1"/>
  <c r="EQ21" i="5" s="1"/>
  <c r="EN21" i="5" a="1"/>
  <c r="EN21" i="5" s="1"/>
  <c r="EJ21" i="5" a="1"/>
  <c r="EJ21" i="5" s="1"/>
  <c r="FG21" i="5" a="1"/>
  <c r="FG21" i="5" s="1"/>
  <c r="FC21" i="5" a="1"/>
  <c r="FC21" i="5" s="1"/>
  <c r="EV21" i="5" a="1"/>
  <c r="EV21" i="5" s="1"/>
  <c r="EM21" i="5" a="1"/>
  <c r="EM21" i="5" s="1"/>
  <c r="EI21" i="5" a="1"/>
  <c r="EI21" i="5" s="1"/>
  <c r="EY21" i="5" a="1"/>
  <c r="EY21" i="5" s="1"/>
  <c r="EL21" i="5" a="1"/>
  <c r="EL21" i="5" s="1"/>
  <c r="CF21" i="5"/>
  <c r="EF21" i="5" s="1"/>
  <c r="FJ21" i="5" a="1"/>
  <c r="FJ21" i="5" s="1"/>
  <c r="EU21" i="5" a="1"/>
  <c r="EU21" i="5" s="1"/>
  <c r="EH21" i="5" a="1"/>
  <c r="EH21" i="5" s="1"/>
  <c r="FF21" i="5" a="1"/>
  <c r="FF21" i="5" s="1"/>
  <c r="ES21" i="5" a="1"/>
  <c r="ES21" i="5" s="1"/>
  <c r="FB21" i="5" a="1"/>
  <c r="FB21" i="5" s="1"/>
  <c r="EP21" i="5" a="1"/>
  <c r="EP21" i="5" s="1"/>
  <c r="FI7" i="5" a="1"/>
  <c r="FI7" i="5" s="1"/>
  <c r="FE7" i="5" a="1"/>
  <c r="FE7" i="5" s="1"/>
  <c r="FA7" i="5" a="1"/>
  <c r="FA7" i="5" s="1"/>
  <c r="EX7" i="5" a="1"/>
  <c r="EX7" i="5" s="1"/>
  <c r="ER7" i="5" a="1"/>
  <c r="ER7" i="5" s="1"/>
  <c r="EO7" i="5" a="1"/>
  <c r="EO7" i="5" s="1"/>
  <c r="EK7" i="5" a="1"/>
  <c r="EK7" i="5" s="1"/>
  <c r="EG7" i="5" a="1"/>
  <c r="EG7" i="5" s="1"/>
  <c r="EC7" i="5" a="1"/>
  <c r="EC7" i="5" s="1"/>
  <c r="DY7" i="5" a="1"/>
  <c r="DY7" i="5" s="1"/>
  <c r="DU7" i="5" a="1"/>
  <c r="DU7" i="5" s="1"/>
  <c r="FH7" i="5" a="1"/>
  <c r="FH7" i="5" s="1"/>
  <c r="FD7" i="5" a="1"/>
  <c r="FD7" i="5" s="1"/>
  <c r="EZ7" i="5" a="1"/>
  <c r="EZ7" i="5" s="1"/>
  <c r="EW7" i="5" a="1"/>
  <c r="EW7" i="5" s="1"/>
  <c r="EQ7" i="5" a="1"/>
  <c r="EQ7" i="5" s="1"/>
  <c r="EN7" i="5" a="1"/>
  <c r="EN7" i="5" s="1"/>
  <c r="EJ7" i="5" a="1"/>
  <c r="EJ7" i="5" s="1"/>
  <c r="EF7" i="5" a="1"/>
  <c r="EF7" i="5" s="1"/>
  <c r="EB7" i="5" a="1"/>
  <c r="EB7" i="5" s="1"/>
  <c r="DX7" i="5" a="1"/>
  <c r="DX7" i="5" s="1"/>
  <c r="DT7" i="5" a="1"/>
  <c r="DT7" i="5" s="1"/>
  <c r="FG7" i="5" a="1"/>
  <c r="FG7" i="5" s="1"/>
  <c r="FC7" i="5" a="1"/>
  <c r="FC7" i="5" s="1"/>
  <c r="EV7" i="5" a="1"/>
  <c r="EV7" i="5" s="1"/>
  <c r="EM7" i="5" a="1"/>
  <c r="EM7" i="5" s="1"/>
  <c r="EI7" i="5" a="1"/>
  <c r="EI7" i="5" s="1"/>
  <c r="EE7" i="5" a="1"/>
  <c r="EE7" i="5" s="1"/>
  <c r="EA7" i="5" a="1"/>
  <c r="EA7" i="5" s="1"/>
  <c r="DW7" i="5" a="1"/>
  <c r="DW7" i="5" s="1"/>
  <c r="DS7" i="5" a="1"/>
  <c r="DS7" i="5" s="1"/>
  <c r="BR7" i="5"/>
  <c r="DR7" i="5" s="1"/>
  <c r="FJ7" i="5" a="1"/>
  <c r="FJ7" i="5" s="1"/>
  <c r="FB7" i="5" a="1"/>
  <c r="FB7" i="5" s="1"/>
  <c r="EU7" i="5" a="1"/>
  <c r="EU7" i="5" s="1"/>
  <c r="EP7" i="5" a="1"/>
  <c r="EP7" i="5" s="1"/>
  <c r="EH7" i="5" a="1"/>
  <c r="EH7" i="5" s="1"/>
  <c r="DZ7" i="5" a="1"/>
  <c r="DZ7" i="5" s="1"/>
  <c r="FF7" i="5" a="1"/>
  <c r="FF7" i="5" s="1"/>
  <c r="EY7" i="5" a="1"/>
  <c r="EY7" i="5" s="1"/>
  <c r="ES7" i="5" a="1"/>
  <c r="ES7" i="5" s="1"/>
  <c r="EL7" i="5" a="1"/>
  <c r="EL7" i="5" s="1"/>
  <c r="ED7" i="5" a="1"/>
  <c r="ED7" i="5" s="1"/>
  <c r="DV7" i="5" a="1"/>
  <c r="DV7" i="5" s="1"/>
  <c r="FG8" i="5" a="1"/>
  <c r="FG8" i="5" s="1"/>
  <c r="FC8" i="5" a="1"/>
  <c r="FC8" i="5" s="1"/>
  <c r="EV8" i="5" a="1"/>
  <c r="EV8" i="5" s="1"/>
  <c r="EM8" i="5" a="1"/>
  <c r="EM8" i="5" s="1"/>
  <c r="EI8" i="5" a="1"/>
  <c r="EI8" i="5" s="1"/>
  <c r="EE8" i="5" a="1"/>
  <c r="EE8" i="5" s="1"/>
  <c r="EA8" i="5" a="1"/>
  <c r="EA8" i="5" s="1"/>
  <c r="DW8" i="5" a="1"/>
  <c r="DW8" i="5" s="1"/>
  <c r="FJ8" i="5" a="1"/>
  <c r="FJ8" i="5" s="1"/>
  <c r="FF8" i="5" a="1"/>
  <c r="FF8" i="5" s="1"/>
  <c r="FB8" i="5" a="1"/>
  <c r="FB8" i="5" s="1"/>
  <c r="EY8" i="5" a="1"/>
  <c r="EY8" i="5" s="1"/>
  <c r="EU8" i="5" a="1"/>
  <c r="EU8" i="5" s="1"/>
  <c r="ES8" i="5" a="1"/>
  <c r="ES8" i="5" s="1"/>
  <c r="EP8" i="5" a="1"/>
  <c r="EP8" i="5" s="1"/>
  <c r="EL8" i="5" a="1"/>
  <c r="EL8" i="5" s="1"/>
  <c r="EH8" i="5" a="1"/>
  <c r="EH8" i="5" s="1"/>
  <c r="ED8" i="5" a="1"/>
  <c r="ED8" i="5" s="1"/>
  <c r="DZ8" i="5" a="1"/>
  <c r="DZ8" i="5" s="1"/>
  <c r="DV8" i="5" a="1"/>
  <c r="DV8" i="5" s="1"/>
  <c r="EK8" i="5" a="1"/>
  <c r="EK8" i="5" s="1"/>
  <c r="EB8" i="5" a="1"/>
  <c r="EB8" i="5" s="1"/>
  <c r="FA8" i="5" a="1"/>
  <c r="FA8" i="5" s="1"/>
  <c r="EJ8" i="5" a="1"/>
  <c r="EJ8" i="5" s="1"/>
  <c r="DY8" i="5" a="1"/>
  <c r="DY8" i="5" s="1"/>
  <c r="BS8" i="5"/>
  <c r="DS8" i="5" s="1"/>
  <c r="EZ8" i="5" a="1"/>
  <c r="EZ8" i="5" s="1"/>
  <c r="ER8" i="5" a="1"/>
  <c r="ER8" i="5" s="1"/>
  <c r="DX8" i="5" a="1"/>
  <c r="DX8" i="5" s="1"/>
  <c r="FI8" i="5" a="1"/>
  <c r="FI8" i="5" s="1"/>
  <c r="EQ8" i="5" a="1"/>
  <c r="EQ8" i="5" s="1"/>
  <c r="EG8" i="5" a="1"/>
  <c r="EG8" i="5" s="1"/>
  <c r="FH8" i="5" a="1"/>
  <c r="FH8" i="5" s="1"/>
  <c r="EX8" i="5" a="1"/>
  <c r="EX8" i="5" s="1"/>
  <c r="EF8" i="5" a="1"/>
  <c r="EF8" i="5" s="1"/>
  <c r="DU8" i="5" a="1"/>
  <c r="DU8" i="5" s="1"/>
  <c r="EW8" i="5" a="1"/>
  <c r="EW8" i="5" s="1"/>
  <c r="EO8" i="5" a="1"/>
  <c r="EO8" i="5" s="1"/>
  <c r="DT8" i="5" a="1"/>
  <c r="DT8" i="5" s="1"/>
  <c r="FD8" i="5" a="1"/>
  <c r="FD8" i="5" s="1"/>
  <c r="FE8" i="5" a="1"/>
  <c r="FE8" i="5" s="1"/>
  <c r="EN8" i="5" a="1"/>
  <c r="EN8" i="5" s="1"/>
  <c r="EC8" i="5" a="1"/>
  <c r="EC8" i="5" s="1"/>
  <c r="FF42" i="5" a="1"/>
  <c r="FF42" i="5" s="1"/>
  <c r="DA42" i="5"/>
  <c r="FA42" i="5" s="1"/>
  <c r="FJ42" i="5" a="1"/>
  <c r="FJ42" i="5" s="1"/>
  <c r="FE42" i="5" a="1"/>
  <c r="FE42" i="5" s="1"/>
  <c r="FD42" i="5" a="1"/>
  <c r="FD42" i="5" s="1"/>
  <c r="FI42" i="5" a="1"/>
  <c r="FI42" i="5" s="1"/>
  <c r="FC42" i="5" a="1"/>
  <c r="FC42" i="5" s="1"/>
  <c r="FH42" i="5" a="1"/>
  <c r="FH42" i="5" s="1"/>
  <c r="FG42" i="5" a="1"/>
  <c r="FG42" i="5" s="1"/>
  <c r="FB42" i="5" a="1"/>
  <c r="FB42" i="5" s="1"/>
  <c r="FJ6" i="5" a="1"/>
  <c r="FJ6" i="5" s="1"/>
  <c r="FF6" i="5" a="1"/>
  <c r="FF6" i="5" s="1"/>
  <c r="FB6" i="5" a="1"/>
  <c r="FB6" i="5" s="1"/>
  <c r="EY6" i="5" a="1"/>
  <c r="EY6" i="5" s="1"/>
  <c r="EU6" i="5" a="1"/>
  <c r="EU6" i="5" s="1"/>
  <c r="ES6" i="5" a="1"/>
  <c r="ES6" i="5" s="1"/>
  <c r="EP6" i="5" a="1"/>
  <c r="EP6" i="5" s="1"/>
  <c r="EL6" i="5" a="1"/>
  <c r="EL6" i="5" s="1"/>
  <c r="EH6" i="5" a="1"/>
  <c r="EH6" i="5" s="1"/>
  <c r="ED6" i="5" a="1"/>
  <c r="ED6" i="5" s="1"/>
  <c r="DZ6" i="5" a="1"/>
  <c r="DZ6" i="5" s="1"/>
  <c r="DV6" i="5" a="1"/>
  <c r="DV6" i="5" s="1"/>
  <c r="DR6" i="5" a="1"/>
  <c r="DR6" i="5" s="1"/>
  <c r="FI6" i="5" a="1"/>
  <c r="FI6" i="5" s="1"/>
  <c r="FE6" i="5" a="1"/>
  <c r="FE6" i="5" s="1"/>
  <c r="FA6" i="5" a="1"/>
  <c r="FA6" i="5" s="1"/>
  <c r="EX6" i="5" a="1"/>
  <c r="EX6" i="5" s="1"/>
  <c r="ER6" i="5" a="1"/>
  <c r="ER6" i="5" s="1"/>
  <c r="EO6" i="5" a="1"/>
  <c r="EO6" i="5" s="1"/>
  <c r="EK6" i="5" a="1"/>
  <c r="EK6" i="5" s="1"/>
  <c r="EG6" i="5" a="1"/>
  <c r="EG6" i="5" s="1"/>
  <c r="EC6" i="5" a="1"/>
  <c r="EC6" i="5" s="1"/>
  <c r="DY6" i="5" a="1"/>
  <c r="DY6" i="5" s="1"/>
  <c r="DU6" i="5" a="1"/>
  <c r="DU6" i="5" s="1"/>
  <c r="FH6" i="5" a="1"/>
  <c r="FH6" i="5" s="1"/>
  <c r="FD6" i="5" a="1"/>
  <c r="FD6" i="5" s="1"/>
  <c r="EZ6" i="5" a="1"/>
  <c r="EZ6" i="5" s="1"/>
  <c r="EW6" i="5" a="1"/>
  <c r="EW6" i="5" s="1"/>
  <c r="EQ6" i="5" a="1"/>
  <c r="EQ6" i="5" s="1"/>
  <c r="EN6" i="5" a="1"/>
  <c r="EN6" i="5" s="1"/>
  <c r="EJ6" i="5" a="1"/>
  <c r="EJ6" i="5" s="1"/>
  <c r="EF6" i="5" a="1"/>
  <c r="EF6" i="5" s="1"/>
  <c r="EB6" i="5" a="1"/>
  <c r="EB6" i="5" s="1"/>
  <c r="DX6" i="5" a="1"/>
  <c r="DX6" i="5" s="1"/>
  <c r="DT6" i="5" a="1"/>
  <c r="DT6" i="5" s="1"/>
  <c r="BQ6" i="5"/>
  <c r="DQ6" i="5" s="1"/>
  <c r="FG6" i="5" a="1"/>
  <c r="FG6" i="5" s="1"/>
  <c r="FC6" i="5" a="1"/>
  <c r="FC6" i="5" s="1"/>
  <c r="EV6" i="5" a="1"/>
  <c r="EV6" i="5" s="1"/>
  <c r="EM6" i="5" a="1"/>
  <c r="EM6" i="5" s="1"/>
  <c r="EI6" i="5" a="1"/>
  <c r="EI6" i="5" s="1"/>
  <c r="EE6" i="5" a="1"/>
  <c r="EE6" i="5" s="1"/>
  <c r="EA6" i="5" a="1"/>
  <c r="EA6" i="5" s="1"/>
  <c r="DW6" i="5" a="1"/>
  <c r="DW6" i="5" s="1"/>
  <c r="DS6" i="5" a="1"/>
  <c r="DS6" i="5" s="1"/>
  <c r="FH36" i="5" a="1"/>
  <c r="FH36" i="5" s="1"/>
  <c r="FD36" i="5" a="1"/>
  <c r="FD36" i="5" s="1"/>
  <c r="EZ36" i="5" a="1"/>
  <c r="EZ36" i="5" s="1"/>
  <c r="EW36" i="5" a="1"/>
  <c r="EW36" i="5" s="1"/>
  <c r="FG36" i="5" a="1"/>
  <c r="FG36" i="5" s="1"/>
  <c r="FC36" i="5" a="1"/>
  <c r="FC36" i="5" s="1"/>
  <c r="EV36" i="5" a="1"/>
  <c r="EV36" i="5" s="1"/>
  <c r="CU36" i="5"/>
  <c r="EU36" i="5" s="1"/>
  <c r="FJ36" i="5" a="1"/>
  <c r="FJ36" i="5" s="1"/>
  <c r="FF36" i="5" a="1"/>
  <c r="FF36" i="5" s="1"/>
  <c r="FB36" i="5" a="1"/>
  <c r="FB36" i="5" s="1"/>
  <c r="EY36" i="5" a="1"/>
  <c r="EY36" i="5" s="1"/>
  <c r="FI36" i="5" a="1"/>
  <c r="FI36" i="5" s="1"/>
  <c r="FE36" i="5" a="1"/>
  <c r="FE36" i="5" s="1"/>
  <c r="FA36" i="5" a="1"/>
  <c r="FA36" i="5" s="1"/>
  <c r="EX36" i="5" a="1"/>
  <c r="EX36" i="5" s="1"/>
  <c r="CG22" i="5"/>
  <c r="EG22" i="5" s="1"/>
  <c r="FJ22" i="5" a="1"/>
  <c r="FJ22" i="5" s="1"/>
  <c r="FF22" i="5" a="1"/>
  <c r="FF22" i="5" s="1"/>
  <c r="FB22" i="5" a="1"/>
  <c r="FB22" i="5" s="1"/>
  <c r="EY22" i="5" a="1"/>
  <c r="EY22" i="5" s="1"/>
  <c r="EU22" i="5" a="1"/>
  <c r="EU22" i="5" s="1"/>
  <c r="ES22" i="5" a="1"/>
  <c r="ES22" i="5" s="1"/>
  <c r="EP22" i="5" a="1"/>
  <c r="EP22" i="5" s="1"/>
  <c r="EL22" i="5" a="1"/>
  <c r="EL22" i="5" s="1"/>
  <c r="EH22" i="5" a="1"/>
  <c r="EH22" i="5" s="1"/>
  <c r="FI22" i="5" a="1"/>
  <c r="FI22" i="5" s="1"/>
  <c r="FE22" i="5" a="1"/>
  <c r="FE22" i="5" s="1"/>
  <c r="FA22" i="5" a="1"/>
  <c r="FA22" i="5" s="1"/>
  <c r="EX22" i="5" a="1"/>
  <c r="EX22" i="5" s="1"/>
  <c r="ER22" i="5" a="1"/>
  <c r="ER22" i="5" s="1"/>
  <c r="EO22" i="5" a="1"/>
  <c r="EO22" i="5" s="1"/>
  <c r="EK22" i="5" a="1"/>
  <c r="EK22" i="5" s="1"/>
  <c r="FH22" i="5" a="1"/>
  <c r="FH22" i="5" s="1"/>
  <c r="FD22" i="5" a="1"/>
  <c r="FD22" i="5" s="1"/>
  <c r="EZ22" i="5" a="1"/>
  <c r="EZ22" i="5" s="1"/>
  <c r="EW22" i="5" a="1"/>
  <c r="EW22" i="5" s="1"/>
  <c r="EQ22" i="5" a="1"/>
  <c r="EQ22" i="5" s="1"/>
  <c r="EN22" i="5" a="1"/>
  <c r="EN22" i="5" s="1"/>
  <c r="EJ22" i="5" a="1"/>
  <c r="EJ22" i="5" s="1"/>
  <c r="EM22" i="5" a="1"/>
  <c r="EM22" i="5" s="1"/>
  <c r="EV22" i="5" a="1"/>
  <c r="EV22" i="5" s="1"/>
  <c r="EI22" i="5" a="1"/>
  <c r="EI22" i="5" s="1"/>
  <c r="FG22" i="5" a="1"/>
  <c r="FG22" i="5" s="1"/>
  <c r="FC22" i="5" a="1"/>
  <c r="FC22" i="5" s="1"/>
  <c r="FI25" i="5" a="1"/>
  <c r="FI25" i="5" s="1"/>
  <c r="FE25" i="5" a="1"/>
  <c r="FE25" i="5" s="1"/>
  <c r="FA25" i="5" a="1"/>
  <c r="FA25" i="5" s="1"/>
  <c r="EX25" i="5" a="1"/>
  <c r="EX25" i="5" s="1"/>
  <c r="ER25" i="5" a="1"/>
  <c r="ER25" i="5" s="1"/>
  <c r="EO25" i="5" a="1"/>
  <c r="EO25" i="5" s="1"/>
  <c r="EK25" i="5" a="1"/>
  <c r="EK25" i="5" s="1"/>
  <c r="FH25" i="5" a="1"/>
  <c r="FH25" i="5" s="1"/>
  <c r="FD25" i="5" a="1"/>
  <c r="FD25" i="5" s="1"/>
  <c r="EZ25" i="5" a="1"/>
  <c r="EZ25" i="5" s="1"/>
  <c r="EW25" i="5" a="1"/>
  <c r="EW25" i="5" s="1"/>
  <c r="EQ25" i="5" a="1"/>
  <c r="EQ25" i="5" s="1"/>
  <c r="EN25" i="5" a="1"/>
  <c r="EN25" i="5" s="1"/>
  <c r="FJ25" i="5" a="1"/>
  <c r="FJ25" i="5" s="1"/>
  <c r="FF25" i="5" a="1"/>
  <c r="FF25" i="5" s="1"/>
  <c r="FB25" i="5" a="1"/>
  <c r="FB25" i="5" s="1"/>
  <c r="EY25" i="5" a="1"/>
  <c r="EY25" i="5" s="1"/>
  <c r="EU25" i="5" a="1"/>
  <c r="EU25" i="5" s="1"/>
  <c r="ES25" i="5" a="1"/>
  <c r="ES25" i="5" s="1"/>
  <c r="EP25" i="5" a="1"/>
  <c r="EP25" i="5" s="1"/>
  <c r="EL25" i="5" a="1"/>
  <c r="EL25" i="5" s="1"/>
  <c r="CJ25" i="5"/>
  <c r="EJ25" i="5" s="1"/>
  <c r="FC25" i="5" a="1"/>
  <c r="FC25" i="5" s="1"/>
  <c r="EM25" i="5" a="1"/>
  <c r="EM25" i="5" s="1"/>
  <c r="EV25" i="5" a="1"/>
  <c r="EV25" i="5" s="1"/>
  <c r="FG25" i="5" a="1"/>
  <c r="FG25" i="5" s="1"/>
  <c r="FG41" i="5" a="1"/>
  <c r="FG41" i="5" s="1"/>
  <c r="FJ41" i="5" a="1"/>
  <c r="FJ41" i="5" s="1"/>
  <c r="FF41" i="5" a="1"/>
  <c r="FF41" i="5" s="1"/>
  <c r="FI41" i="5" a="1"/>
  <c r="FI41" i="5" s="1"/>
  <c r="FD41" i="5" a="1"/>
  <c r="FD41" i="5" s="1"/>
  <c r="FH41" i="5" a="1"/>
  <c r="FH41" i="5" s="1"/>
  <c r="FC41" i="5" a="1"/>
  <c r="FC41" i="5" s="1"/>
  <c r="FB41" i="5" a="1"/>
  <c r="FB41" i="5" s="1"/>
  <c r="FA41" i="5" a="1"/>
  <c r="FA41" i="5" s="1"/>
  <c r="CZ41" i="5"/>
  <c r="EZ41" i="5" s="1"/>
  <c r="FE41" i="5" a="1"/>
  <c r="FE41" i="5" s="1"/>
  <c r="BZ8" i="4"/>
  <c r="EG8" i="4" s="1"/>
  <c r="FI8" i="4" a="1"/>
  <c r="FI8" i="4" s="1"/>
  <c r="EZ8" i="4" a="1"/>
  <c r="EZ8" i="4" s="1"/>
  <c r="EV8" i="4" a="1"/>
  <c r="EV8" i="4" s="1"/>
  <c r="EO8" i="4" a="1"/>
  <c r="EO8" i="4" s="1"/>
  <c r="EK8" i="4" a="1"/>
  <c r="EK8" i="4" s="1"/>
  <c r="FJ8" i="4" a="1"/>
  <c r="FJ8" i="4" s="1"/>
  <c r="FH8" i="4" a="1"/>
  <c r="FH8" i="4" s="1"/>
  <c r="FF8" i="4" a="1"/>
  <c r="FF8" i="4" s="1"/>
  <c r="FC8" i="4" a="1"/>
  <c r="FC8" i="4" s="1"/>
  <c r="EY8" i="4" a="1"/>
  <c r="EY8" i="4" s="1"/>
  <c r="EU8" i="4" a="1"/>
  <c r="EU8" i="4" s="1"/>
  <c r="ER8" i="4" a="1"/>
  <c r="ER8" i="4" s="1"/>
  <c r="EN8" i="4" a="1"/>
  <c r="EN8" i="4" s="1"/>
  <c r="EJ8" i="4" a="1"/>
  <c r="EJ8" i="4" s="1"/>
  <c r="FL8" i="4" a="1"/>
  <c r="FL8" i="4" s="1"/>
  <c r="FE8" i="4" a="1"/>
  <c r="FE8" i="4" s="1"/>
  <c r="FB8" i="4" a="1"/>
  <c r="FB8" i="4" s="1"/>
  <c r="EX8" i="4" a="1"/>
  <c r="EX8" i="4" s="1"/>
  <c r="ET8" i="4" a="1"/>
  <c r="ET8" i="4" s="1"/>
  <c r="EQ8" i="4" a="1"/>
  <c r="EQ8" i="4" s="1"/>
  <c r="EM8" i="4" a="1"/>
  <c r="EM8" i="4" s="1"/>
  <c r="EI8" i="4" a="1"/>
  <c r="EI8" i="4" s="1"/>
  <c r="EH8" i="4" a="1"/>
  <c r="EH8" i="4" s="1"/>
  <c r="FG8" i="4" a="1"/>
  <c r="FG8" i="4" s="1"/>
  <c r="FD8" i="4" a="1"/>
  <c r="FD8" i="4" s="1"/>
  <c r="FA8" i="4" a="1"/>
  <c r="FA8" i="4" s="1"/>
  <c r="EW8" i="4" a="1"/>
  <c r="EW8" i="4" s="1"/>
  <c r="ES8" i="4" a="1"/>
  <c r="ES8" i="4" s="1"/>
  <c r="EP8" i="4" a="1"/>
  <c r="EP8" i="4" s="1"/>
  <c r="FK8" i="4" a="1"/>
  <c r="FK8" i="4" s="1"/>
  <c r="EL8" i="4" a="1"/>
  <c r="EL8" i="4" s="1"/>
  <c r="FI13" i="4" a="1"/>
  <c r="FI13" i="4" s="1"/>
  <c r="EZ13" i="4" a="1"/>
  <c r="EZ13" i="4" s="1"/>
  <c r="EV13" i="4" a="1"/>
  <c r="EV13" i="4" s="1"/>
  <c r="EO13" i="4" a="1"/>
  <c r="EO13" i="4" s="1"/>
  <c r="FL13" i="4" a="1"/>
  <c r="FL13" i="4" s="1"/>
  <c r="FF13" i="4" a="1"/>
  <c r="FF13" i="4" s="1"/>
  <c r="FB13" i="4" a="1"/>
  <c r="FB13" i="4" s="1"/>
  <c r="EW13" i="4" a="1"/>
  <c r="EW13" i="4" s="1"/>
  <c r="ER13" i="4" a="1"/>
  <c r="ER13" i="4" s="1"/>
  <c r="EM13" i="4" a="1"/>
  <c r="EM13" i="4" s="1"/>
  <c r="FK13" i="4" a="1"/>
  <c r="FK13" i="4" s="1"/>
  <c r="FH13" i="4" a="1"/>
  <c r="FH13" i="4" s="1"/>
  <c r="FE13" i="4" a="1"/>
  <c r="FE13" i="4" s="1"/>
  <c r="FA13" i="4" a="1"/>
  <c r="FA13" i="4" s="1"/>
  <c r="EU13" i="4" a="1"/>
  <c r="EU13" i="4" s="1"/>
  <c r="EQ13" i="4" a="1"/>
  <c r="EQ13" i="4" s="1"/>
  <c r="CE13" i="4"/>
  <c r="EL13" i="4" s="1"/>
  <c r="FJ13" i="4" a="1"/>
  <c r="FJ13" i="4" s="1"/>
  <c r="FD13" i="4" a="1"/>
  <c r="FD13" i="4" s="1"/>
  <c r="EY13" i="4" a="1"/>
  <c r="EY13" i="4" s="1"/>
  <c r="ET13" i="4" a="1"/>
  <c r="ET13" i="4" s="1"/>
  <c r="EP13" i="4" a="1"/>
  <c r="EP13" i="4" s="1"/>
  <c r="FG13" i="4" a="1"/>
  <c r="FG13" i="4" s="1"/>
  <c r="FC13" i="4" a="1"/>
  <c r="FC13" i="4" s="1"/>
  <c r="EX13" i="4" a="1"/>
  <c r="EX13" i="4" s="1"/>
  <c r="ES13" i="4" a="1"/>
  <c r="ES13" i="4" s="1"/>
  <c r="EN13" i="4" a="1"/>
  <c r="EN13" i="4" s="1"/>
  <c r="FJ7" i="4" a="1"/>
  <c r="FJ7" i="4" s="1"/>
  <c r="FH7" i="4" a="1"/>
  <c r="FH7" i="4" s="1"/>
  <c r="FF7" i="4" a="1"/>
  <c r="FF7" i="4" s="1"/>
  <c r="FC7" i="4" a="1"/>
  <c r="FC7" i="4" s="1"/>
  <c r="EY7" i="4" a="1"/>
  <c r="EY7" i="4" s="1"/>
  <c r="EU7" i="4" a="1"/>
  <c r="EU7" i="4" s="1"/>
  <c r="ER7" i="4" a="1"/>
  <c r="ER7" i="4" s="1"/>
  <c r="EN7" i="4" a="1"/>
  <c r="EN7" i="4" s="1"/>
  <c r="EJ7" i="4" a="1"/>
  <c r="EJ7" i="4" s="1"/>
  <c r="FL7" i="4" a="1"/>
  <c r="FL7" i="4" s="1"/>
  <c r="FE7" i="4" a="1"/>
  <c r="FE7" i="4" s="1"/>
  <c r="FB7" i="4" a="1"/>
  <c r="FB7" i="4" s="1"/>
  <c r="EX7" i="4" a="1"/>
  <c r="EX7" i="4" s="1"/>
  <c r="ET7" i="4" a="1"/>
  <c r="ET7" i="4" s="1"/>
  <c r="EQ7" i="4" a="1"/>
  <c r="EQ7" i="4" s="1"/>
  <c r="EM7" i="4" a="1"/>
  <c r="EM7" i="4" s="1"/>
  <c r="EI7" i="4" a="1"/>
  <c r="EI7" i="4" s="1"/>
  <c r="FK7" i="4" a="1"/>
  <c r="FK7" i="4" s="1"/>
  <c r="FG7" i="4" a="1"/>
  <c r="FG7" i="4" s="1"/>
  <c r="FD7" i="4" a="1"/>
  <c r="FD7" i="4" s="1"/>
  <c r="FA7" i="4" a="1"/>
  <c r="FA7" i="4" s="1"/>
  <c r="EW7" i="4" a="1"/>
  <c r="EW7" i="4" s="1"/>
  <c r="ES7" i="4" a="1"/>
  <c r="ES7" i="4" s="1"/>
  <c r="EP7" i="4" a="1"/>
  <c r="EP7" i="4" s="1"/>
  <c r="EL7" i="4" a="1"/>
  <c r="EL7" i="4" s="1"/>
  <c r="EH7" i="4" a="1"/>
  <c r="EH7" i="4" s="1"/>
  <c r="FI7" i="4" a="1"/>
  <c r="FI7" i="4" s="1"/>
  <c r="EZ7" i="4" a="1"/>
  <c r="EZ7" i="4" s="1"/>
  <c r="EV7" i="4" a="1"/>
  <c r="EV7" i="4" s="1"/>
  <c r="EO7" i="4" a="1"/>
  <c r="EO7" i="4" s="1"/>
  <c r="EK7" i="4" a="1"/>
  <c r="EK7" i="4" s="1"/>
  <c r="EG7" i="4" a="1"/>
  <c r="EG7" i="4" s="1"/>
  <c r="BY7" i="4"/>
  <c r="EF7" i="4" s="1"/>
  <c r="FJ10" i="4" a="1"/>
  <c r="FJ10" i="4" s="1"/>
  <c r="FH10" i="4" a="1"/>
  <c r="FH10" i="4" s="1"/>
  <c r="FF10" i="4" a="1"/>
  <c r="FF10" i="4" s="1"/>
  <c r="FC10" i="4" a="1"/>
  <c r="FC10" i="4" s="1"/>
  <c r="EY10" i="4" a="1"/>
  <c r="EY10" i="4" s="1"/>
  <c r="EU10" i="4" a="1"/>
  <c r="EU10" i="4" s="1"/>
  <c r="ER10" i="4" a="1"/>
  <c r="ER10" i="4" s="1"/>
  <c r="EN10" i="4" a="1"/>
  <c r="EN10" i="4" s="1"/>
  <c r="EJ10" i="4" a="1"/>
  <c r="EJ10" i="4" s="1"/>
  <c r="FL10" i="4" a="1"/>
  <c r="FL10" i="4" s="1"/>
  <c r="FE10" i="4" a="1"/>
  <c r="FE10" i="4" s="1"/>
  <c r="FB10" i="4" a="1"/>
  <c r="FB10" i="4" s="1"/>
  <c r="EX10" i="4" a="1"/>
  <c r="EX10" i="4" s="1"/>
  <c r="ET10" i="4" a="1"/>
  <c r="ET10" i="4" s="1"/>
  <c r="EQ10" i="4" a="1"/>
  <c r="EQ10" i="4" s="1"/>
  <c r="EM10" i="4" a="1"/>
  <c r="EM10" i="4" s="1"/>
  <c r="CB10" i="4"/>
  <c r="EI10" i="4" s="1"/>
  <c r="FK10" i="4" a="1"/>
  <c r="FK10" i="4" s="1"/>
  <c r="FG10" i="4" a="1"/>
  <c r="FG10" i="4" s="1"/>
  <c r="FD10" i="4" a="1"/>
  <c r="FD10" i="4" s="1"/>
  <c r="FA10" i="4" a="1"/>
  <c r="FA10" i="4" s="1"/>
  <c r="EW10" i="4" a="1"/>
  <c r="EW10" i="4" s="1"/>
  <c r="ES10" i="4" a="1"/>
  <c r="ES10" i="4" s="1"/>
  <c r="EP10" i="4" a="1"/>
  <c r="EP10" i="4" s="1"/>
  <c r="EL10" i="4" a="1"/>
  <c r="EL10" i="4" s="1"/>
  <c r="EO10" i="4" a="1"/>
  <c r="EO10" i="4" s="1"/>
  <c r="EZ10" i="4" a="1"/>
  <c r="EZ10" i="4" s="1"/>
  <c r="EV10" i="4" a="1"/>
  <c r="EV10" i="4" s="1"/>
  <c r="EK10" i="4" a="1"/>
  <c r="EK10" i="4" s="1"/>
  <c r="FI10" i="4" a="1"/>
  <c r="FI10" i="4" s="1"/>
  <c r="FK22" i="4" a="1"/>
  <c r="FK22" i="4" s="1"/>
  <c r="FG22" i="4" a="1"/>
  <c r="FG22" i="4" s="1"/>
  <c r="FD22" i="4" a="1"/>
  <c r="FD22" i="4" s="1"/>
  <c r="FA22" i="4" a="1"/>
  <c r="FA22" i="4" s="1"/>
  <c r="EW22" i="4" a="1"/>
  <c r="EW22" i="4" s="1"/>
  <c r="FI22" i="4" a="1"/>
  <c r="FI22" i="4" s="1"/>
  <c r="EZ22" i="4" a="1"/>
  <c r="EZ22" i="4" s="1"/>
  <c r="EV22" i="4" a="1"/>
  <c r="EV22" i="4" s="1"/>
  <c r="CN22" i="4"/>
  <c r="EU22" i="4" s="1"/>
  <c r="FJ22" i="4" a="1"/>
  <c r="FJ22" i="4" s="1"/>
  <c r="FH22" i="4" a="1"/>
  <c r="FH22" i="4" s="1"/>
  <c r="FF22" i="4" a="1"/>
  <c r="FF22" i="4" s="1"/>
  <c r="FC22" i="4" a="1"/>
  <c r="FC22" i="4" s="1"/>
  <c r="EY22" i="4" a="1"/>
  <c r="EY22" i="4" s="1"/>
  <c r="EX22" i="4" a="1"/>
  <c r="EX22" i="4" s="1"/>
  <c r="FL22" i="4" a="1"/>
  <c r="FL22" i="4" s="1"/>
  <c r="FE22" i="4" a="1"/>
  <c r="FE22" i="4" s="1"/>
  <c r="FB22" i="4" a="1"/>
  <c r="FB22" i="4" s="1"/>
  <c r="FK33" i="4" a="1"/>
  <c r="FK33" i="4" s="1"/>
  <c r="FG33" i="4" a="1"/>
  <c r="FG33" i="4" s="1"/>
  <c r="FI33" i="4" a="1"/>
  <c r="FI33" i="4" s="1"/>
  <c r="FJ33" i="4" a="1"/>
  <c r="FJ33" i="4" s="1"/>
  <c r="FH33" i="4" a="1"/>
  <c r="FH33" i="4" s="1"/>
  <c r="FL33" i="4" a="1"/>
  <c r="FL33" i="4" s="1"/>
  <c r="CY33" i="4"/>
  <c r="FF33" i="4" s="1"/>
  <c r="FL16" i="4" a="1"/>
  <c r="FL16" i="4" s="1"/>
  <c r="FE16" i="4" a="1"/>
  <c r="FE16" i="4" s="1"/>
  <c r="FB16" i="4" a="1"/>
  <c r="FB16" i="4" s="1"/>
  <c r="EX16" i="4" a="1"/>
  <c r="EX16" i="4" s="1"/>
  <c r="ET16" i="4" a="1"/>
  <c r="ET16" i="4" s="1"/>
  <c r="EQ16" i="4" a="1"/>
  <c r="EQ16" i="4" s="1"/>
  <c r="FK16" i="4" a="1"/>
  <c r="FK16" i="4" s="1"/>
  <c r="FG16" i="4" a="1"/>
  <c r="FG16" i="4" s="1"/>
  <c r="FD16" i="4" a="1"/>
  <c r="FD16" i="4" s="1"/>
  <c r="FA16" i="4" a="1"/>
  <c r="FA16" i="4" s="1"/>
  <c r="EW16" i="4" a="1"/>
  <c r="EW16" i="4" s="1"/>
  <c r="ES16" i="4" a="1"/>
  <c r="ES16" i="4" s="1"/>
  <c r="EP16" i="4" a="1"/>
  <c r="EP16" i="4" s="1"/>
  <c r="CH16" i="4"/>
  <c r="EO16" i="4" s="1"/>
  <c r="EZ16" i="4" a="1"/>
  <c r="EZ16" i="4" s="1"/>
  <c r="FJ16" i="4" a="1"/>
  <c r="FJ16" i="4" s="1"/>
  <c r="EY16" i="4" a="1"/>
  <c r="EY16" i="4" s="1"/>
  <c r="FI16" i="4" a="1"/>
  <c r="FI16" i="4" s="1"/>
  <c r="EV16" i="4" a="1"/>
  <c r="EV16" i="4" s="1"/>
  <c r="FH16" i="4" a="1"/>
  <c r="FH16" i="4" s="1"/>
  <c r="EU16" i="4" a="1"/>
  <c r="EU16" i="4" s="1"/>
  <c r="FF16" i="4" a="1"/>
  <c r="FF16" i="4" s="1"/>
  <c r="ER16" i="4" a="1"/>
  <c r="ER16" i="4" s="1"/>
  <c r="FC16" i="4" a="1"/>
  <c r="FC16" i="4" s="1"/>
  <c r="FJ23" i="4" a="1"/>
  <c r="FJ23" i="4" s="1"/>
  <c r="FH23" i="4" a="1"/>
  <c r="FH23" i="4" s="1"/>
  <c r="FF23" i="4" a="1"/>
  <c r="FF23" i="4" s="1"/>
  <c r="FC23" i="4" a="1"/>
  <c r="FC23" i="4" s="1"/>
  <c r="EY23" i="4" a="1"/>
  <c r="EY23" i="4" s="1"/>
  <c r="FL23" i="4" a="1"/>
  <c r="FL23" i="4" s="1"/>
  <c r="FE23" i="4" a="1"/>
  <c r="FE23" i="4" s="1"/>
  <c r="FB23" i="4" a="1"/>
  <c r="FB23" i="4" s="1"/>
  <c r="EX23" i="4" a="1"/>
  <c r="EX23" i="4" s="1"/>
  <c r="FK23" i="4" a="1"/>
  <c r="FK23" i="4" s="1"/>
  <c r="FG23" i="4" a="1"/>
  <c r="FG23" i="4" s="1"/>
  <c r="FD23" i="4" a="1"/>
  <c r="FD23" i="4" s="1"/>
  <c r="FA23" i="4" a="1"/>
  <c r="FA23" i="4" s="1"/>
  <c r="EW23" i="4" a="1"/>
  <c r="EW23" i="4" s="1"/>
  <c r="CO23" i="4"/>
  <c r="EV23" i="4" s="1"/>
  <c r="EZ23" i="4" a="1"/>
  <c r="EZ23" i="4" s="1"/>
  <c r="FI23" i="4" a="1"/>
  <c r="FI23" i="4" s="1"/>
  <c r="FI21" i="4" a="1"/>
  <c r="FI21" i="4" s="1"/>
  <c r="EZ21" i="4" a="1"/>
  <c r="EZ21" i="4" s="1"/>
  <c r="EV21" i="4" a="1"/>
  <c r="EV21" i="4" s="1"/>
  <c r="CM21" i="4"/>
  <c r="ET21" i="4" s="1"/>
  <c r="FJ21" i="4" a="1"/>
  <c r="FJ21" i="4" s="1"/>
  <c r="FF21" i="4" a="1"/>
  <c r="FF21" i="4" s="1"/>
  <c r="EY21" i="4" a="1"/>
  <c r="EY21" i="4" s="1"/>
  <c r="FE21" i="4" a="1"/>
  <c r="FE21" i="4" s="1"/>
  <c r="EX21" i="4" a="1"/>
  <c r="EX21" i="4" s="1"/>
  <c r="FD21" i="4" a="1"/>
  <c r="FD21" i="4" s="1"/>
  <c r="EW21" i="4" a="1"/>
  <c r="EW21" i="4" s="1"/>
  <c r="FH21" i="4" a="1"/>
  <c r="FH21" i="4" s="1"/>
  <c r="FC21" i="4" a="1"/>
  <c r="FC21" i="4" s="1"/>
  <c r="EU21" i="4" a="1"/>
  <c r="EU21" i="4" s="1"/>
  <c r="FL21" i="4" a="1"/>
  <c r="FL21" i="4" s="1"/>
  <c r="FB21" i="4" a="1"/>
  <c r="FB21" i="4" s="1"/>
  <c r="FK21" i="4" a="1"/>
  <c r="FK21" i="4" s="1"/>
  <c r="FG21" i="4" a="1"/>
  <c r="FG21" i="4" s="1"/>
  <c r="FA21" i="4" a="1"/>
  <c r="FA21" i="4" s="1"/>
  <c r="FI17" i="4" a="1"/>
  <c r="FI17" i="4" s="1"/>
  <c r="EZ17" i="4" a="1"/>
  <c r="EZ17" i="4" s="1"/>
  <c r="EV17" i="4" a="1"/>
  <c r="EV17" i="4" s="1"/>
  <c r="FJ17" i="4" a="1"/>
  <c r="FJ17" i="4" s="1"/>
  <c r="FH17" i="4" a="1"/>
  <c r="FH17" i="4" s="1"/>
  <c r="FF17" i="4" a="1"/>
  <c r="FF17" i="4" s="1"/>
  <c r="FC17" i="4" a="1"/>
  <c r="FC17" i="4" s="1"/>
  <c r="EY17" i="4" a="1"/>
  <c r="EY17" i="4" s="1"/>
  <c r="EU17" i="4" a="1"/>
  <c r="EU17" i="4" s="1"/>
  <c r="ER17" i="4" a="1"/>
  <c r="ER17" i="4" s="1"/>
  <c r="FL17" i="4" a="1"/>
  <c r="FL17" i="4" s="1"/>
  <c r="FE17" i="4" a="1"/>
  <c r="FE17" i="4" s="1"/>
  <c r="FB17" i="4" a="1"/>
  <c r="FB17" i="4" s="1"/>
  <c r="EX17" i="4" a="1"/>
  <c r="EX17" i="4" s="1"/>
  <c r="ET17" i="4" a="1"/>
  <c r="ET17" i="4" s="1"/>
  <c r="EQ17" i="4" a="1"/>
  <c r="EQ17" i="4" s="1"/>
  <c r="FK17" i="4" a="1"/>
  <c r="FK17" i="4" s="1"/>
  <c r="FG17" i="4" a="1"/>
  <c r="FG17" i="4" s="1"/>
  <c r="FD17" i="4" a="1"/>
  <c r="FD17" i="4" s="1"/>
  <c r="FA17" i="4" a="1"/>
  <c r="FA17" i="4" s="1"/>
  <c r="EW17" i="4" a="1"/>
  <c r="EW17" i="4" s="1"/>
  <c r="ES17" i="4" a="1"/>
  <c r="ES17" i="4" s="1"/>
  <c r="CI17" i="4"/>
  <c r="EP17" i="4" s="1"/>
  <c r="FI5" i="4" a="1"/>
  <c r="FI5" i="4" s="1"/>
  <c r="EZ5" i="4" a="1"/>
  <c r="EZ5" i="4" s="1"/>
  <c r="EV5" i="4" a="1"/>
  <c r="EV5" i="4" s="1"/>
  <c r="EO5" i="4" a="1"/>
  <c r="EO5" i="4" s="1"/>
  <c r="EK5" i="4" a="1"/>
  <c r="EK5" i="4" s="1"/>
  <c r="EG5" i="4" a="1"/>
  <c r="EG5" i="4" s="1"/>
  <c r="FJ5" i="4" a="1"/>
  <c r="FJ5" i="4" s="1"/>
  <c r="FH5" i="4" a="1"/>
  <c r="FH5" i="4" s="1"/>
  <c r="FF5" i="4" a="1"/>
  <c r="FF5" i="4" s="1"/>
  <c r="FC5" i="4" a="1"/>
  <c r="FC5" i="4" s="1"/>
  <c r="EY5" i="4" a="1"/>
  <c r="EY5" i="4" s="1"/>
  <c r="EU5" i="4" a="1"/>
  <c r="EU5" i="4" s="1"/>
  <c r="ER5" i="4" a="1"/>
  <c r="ER5" i="4" s="1"/>
  <c r="EN5" i="4" a="1"/>
  <c r="EN5" i="4" s="1"/>
  <c r="EJ5" i="4" a="1"/>
  <c r="EJ5" i="4" s="1"/>
  <c r="EF5" i="4" a="1"/>
  <c r="EF5" i="4" s="1"/>
  <c r="BW5" i="4"/>
  <c r="ED5" i="4" s="1"/>
  <c r="FL5" i="4" a="1"/>
  <c r="FL5" i="4" s="1"/>
  <c r="FE5" i="4" a="1"/>
  <c r="FE5" i="4" s="1"/>
  <c r="FB5" i="4" a="1"/>
  <c r="FB5" i="4" s="1"/>
  <c r="EX5" i="4" a="1"/>
  <c r="EX5" i="4" s="1"/>
  <c r="ET5" i="4" a="1"/>
  <c r="ET5" i="4" s="1"/>
  <c r="EQ5" i="4" a="1"/>
  <c r="EQ5" i="4" s="1"/>
  <c r="EM5" i="4" a="1"/>
  <c r="EM5" i="4" s="1"/>
  <c r="EI5" i="4" a="1"/>
  <c r="EI5" i="4" s="1"/>
  <c r="EE5" i="4" a="1"/>
  <c r="EE5" i="4" s="1"/>
  <c r="EP5" i="4" a="1"/>
  <c r="EP5" i="4" s="1"/>
  <c r="FG5" i="4" a="1"/>
  <c r="FG5" i="4" s="1"/>
  <c r="ES5" i="4" a="1"/>
  <c r="ES5" i="4" s="1"/>
  <c r="EW5" i="4" a="1"/>
  <c r="EW5" i="4" s="1"/>
  <c r="FK5" i="4" a="1"/>
  <c r="FK5" i="4" s="1"/>
  <c r="EL5" i="4" a="1"/>
  <c r="EL5" i="4" s="1"/>
  <c r="FD5" i="4" a="1"/>
  <c r="FD5" i="4" s="1"/>
  <c r="EH5" i="4" a="1"/>
  <c r="EH5" i="4" s="1"/>
  <c r="FA5" i="4" a="1"/>
  <c r="FA5" i="4" s="1"/>
  <c r="FK3" i="4" a="1"/>
  <c r="FK3" i="4" s="1"/>
  <c r="FG3" i="4" a="1"/>
  <c r="FG3" i="4" s="1"/>
  <c r="FD3" i="4" a="1"/>
  <c r="FD3" i="4" s="1"/>
  <c r="FA3" i="4" a="1"/>
  <c r="FA3" i="4" s="1"/>
  <c r="EW3" i="4" a="1"/>
  <c r="EW3" i="4" s="1"/>
  <c r="ES3" i="4" a="1"/>
  <c r="ES3" i="4" s="1"/>
  <c r="EP3" i="4" a="1"/>
  <c r="EP3" i="4" s="1"/>
  <c r="EL3" i="4" a="1"/>
  <c r="EL3" i="4" s="1"/>
  <c r="EH3" i="4" a="1"/>
  <c r="EH3" i="4" s="1"/>
  <c r="ED3" i="4" a="1"/>
  <c r="ED3" i="4" s="1"/>
  <c r="FI3" i="4" a="1"/>
  <c r="FI3" i="4" s="1"/>
  <c r="EZ3" i="4" a="1"/>
  <c r="EZ3" i="4" s="1"/>
  <c r="EV3" i="4" a="1"/>
  <c r="EV3" i="4" s="1"/>
  <c r="EO3" i="4" a="1"/>
  <c r="EO3" i="4" s="1"/>
  <c r="EK3" i="4" a="1"/>
  <c r="EK3" i="4" s="1"/>
  <c r="EG3" i="4" a="1"/>
  <c r="EG3" i="4" s="1"/>
  <c r="EC3" i="4" a="1"/>
  <c r="EC3" i="4" s="1"/>
  <c r="FJ3" i="4" a="1"/>
  <c r="FJ3" i="4" s="1"/>
  <c r="FH3" i="4" a="1"/>
  <c r="FH3" i="4" s="1"/>
  <c r="FF3" i="4" a="1"/>
  <c r="FF3" i="4" s="1"/>
  <c r="FC3" i="4" a="1"/>
  <c r="FC3" i="4" s="1"/>
  <c r="EY3" i="4" a="1"/>
  <c r="EY3" i="4" s="1"/>
  <c r="BU3" i="4"/>
  <c r="EB3" i="4" s="1"/>
  <c r="EU3" i="4" a="1"/>
  <c r="EU3" i="4" s="1"/>
  <c r="FE3" i="4" a="1"/>
  <c r="FE3" i="4" s="1"/>
  <c r="EM3" i="4" a="1"/>
  <c r="EM3" i="4" s="1"/>
  <c r="EF3" i="4" a="1"/>
  <c r="EF3" i="4" s="1"/>
  <c r="EX3" i="4" a="1"/>
  <c r="EX3" i="4" s="1"/>
  <c r="ER3" i="4" a="1"/>
  <c r="ER3" i="4" s="1"/>
  <c r="EE3" i="4" a="1"/>
  <c r="EE3" i="4" s="1"/>
  <c r="FB3" i="4" a="1"/>
  <c r="FB3" i="4" s="1"/>
  <c r="EQ3" i="4" a="1"/>
  <c r="EQ3" i="4" s="1"/>
  <c r="EJ3" i="4" a="1"/>
  <c r="EJ3" i="4" s="1"/>
  <c r="FL3" i="4" a="1"/>
  <c r="FL3" i="4" s="1"/>
  <c r="EI3" i="4" a="1"/>
  <c r="EI3" i="4" s="1"/>
  <c r="ET3" i="4" a="1"/>
  <c r="ET3" i="4" s="1"/>
  <c r="EN3" i="4" a="1"/>
  <c r="EN3" i="4" s="1"/>
  <c r="BV4" i="4"/>
  <c r="EC4" i="4" s="1"/>
  <c r="FK4" i="4" a="1"/>
  <c r="FK4" i="4" s="1"/>
  <c r="FG4" i="4" a="1"/>
  <c r="FG4" i="4" s="1"/>
  <c r="FD4" i="4" a="1"/>
  <c r="FD4" i="4" s="1"/>
  <c r="FA4" i="4" a="1"/>
  <c r="FA4" i="4" s="1"/>
  <c r="EW4" i="4" a="1"/>
  <c r="EW4" i="4" s="1"/>
  <c r="ES4" i="4" a="1"/>
  <c r="ES4" i="4" s="1"/>
  <c r="EP4" i="4" a="1"/>
  <c r="EP4" i="4" s="1"/>
  <c r="EL4" i="4" a="1"/>
  <c r="EL4" i="4" s="1"/>
  <c r="EH4" i="4" a="1"/>
  <c r="EH4" i="4" s="1"/>
  <c r="ED4" i="4" a="1"/>
  <c r="ED4" i="4" s="1"/>
  <c r="FI4" i="4" a="1"/>
  <c r="FI4" i="4" s="1"/>
  <c r="EZ4" i="4" a="1"/>
  <c r="EZ4" i="4" s="1"/>
  <c r="EV4" i="4" a="1"/>
  <c r="EV4" i="4" s="1"/>
  <c r="EO4" i="4" a="1"/>
  <c r="EO4" i="4" s="1"/>
  <c r="EK4" i="4" a="1"/>
  <c r="EK4" i="4" s="1"/>
  <c r="EG4" i="4" a="1"/>
  <c r="EG4" i="4" s="1"/>
  <c r="FB4" i="4" a="1"/>
  <c r="FB4" i="4" s="1"/>
  <c r="ER4" i="4" a="1"/>
  <c r="ER4" i="4" s="1"/>
  <c r="EU4" i="4" a="1"/>
  <c r="EU4" i="4" s="1"/>
  <c r="FH4" i="4" a="1"/>
  <c r="FH4" i="4" s="1"/>
  <c r="EQ4" i="4" a="1"/>
  <c r="EQ4" i="4" s="1"/>
  <c r="EF4" i="4" a="1"/>
  <c r="EF4" i="4" s="1"/>
  <c r="EY4" i="4" a="1"/>
  <c r="EY4" i="4" s="1"/>
  <c r="EE4" i="4" a="1"/>
  <c r="EE4" i="4" s="1"/>
  <c r="EX4" i="4" a="1"/>
  <c r="EX4" i="4" s="1"/>
  <c r="EN4" i="4" a="1"/>
  <c r="EN4" i="4" s="1"/>
  <c r="FL4" i="4" a="1"/>
  <c r="FL4" i="4" s="1"/>
  <c r="FF4" i="4" a="1"/>
  <c r="FF4" i="4" s="1"/>
  <c r="EM4" i="4" a="1"/>
  <c r="EM4" i="4" s="1"/>
  <c r="FE4" i="4" a="1"/>
  <c r="FE4" i="4" s="1"/>
  <c r="FJ4" i="4" a="1"/>
  <c r="FJ4" i="4" s="1"/>
  <c r="ET4" i="4" a="1"/>
  <c r="ET4" i="4" s="1"/>
  <c r="EJ4" i="4" a="1"/>
  <c r="EJ4" i="4" s="1"/>
  <c r="FC4" i="4" a="1"/>
  <c r="FC4" i="4" s="1"/>
  <c r="EI4" i="4" a="1"/>
  <c r="EI4" i="4" s="1"/>
  <c r="FL20" i="4" a="1"/>
  <c r="FL20" i="4" s="1"/>
  <c r="FE20" i="4" a="1"/>
  <c r="FE20" i="4" s="1"/>
  <c r="FB20" i="4" a="1"/>
  <c r="FB20" i="4" s="1"/>
  <c r="EX20" i="4" a="1"/>
  <c r="EX20" i="4" s="1"/>
  <c r="ET20" i="4" a="1"/>
  <c r="ET20" i="4" s="1"/>
  <c r="FK20" i="4" a="1"/>
  <c r="FK20" i="4" s="1"/>
  <c r="FG20" i="4" a="1"/>
  <c r="FG20" i="4" s="1"/>
  <c r="FD20" i="4" a="1"/>
  <c r="FD20" i="4" s="1"/>
  <c r="FA20" i="4" a="1"/>
  <c r="FA20" i="4" s="1"/>
  <c r="EW20" i="4" a="1"/>
  <c r="EW20" i="4" s="1"/>
  <c r="FJ20" i="4" a="1"/>
  <c r="FJ20" i="4" s="1"/>
  <c r="EY20" i="4" a="1"/>
  <c r="EY20" i="4" s="1"/>
  <c r="CL20" i="4"/>
  <c r="ES20" i="4" s="1"/>
  <c r="FC20" i="4" a="1"/>
  <c r="FC20" i="4" s="1"/>
  <c r="FI20" i="4" a="1"/>
  <c r="FI20" i="4" s="1"/>
  <c r="FF20" i="4" a="1"/>
  <c r="FF20" i="4" s="1"/>
  <c r="EV20" i="4" a="1"/>
  <c r="EV20" i="4" s="1"/>
  <c r="FH20" i="4" a="1"/>
  <c r="FH20" i="4" s="1"/>
  <c r="EZ20" i="4" a="1"/>
  <c r="EZ20" i="4" s="1"/>
  <c r="EU20" i="4" a="1"/>
  <c r="EU20" i="4" s="1"/>
  <c r="FI24" i="4" a="1"/>
  <c r="FI24" i="4" s="1"/>
  <c r="EZ24" i="4" a="1"/>
  <c r="EZ24" i="4" s="1"/>
  <c r="FJ24" i="4" a="1"/>
  <c r="FJ24" i="4" s="1"/>
  <c r="FH24" i="4" a="1"/>
  <c r="FH24" i="4" s="1"/>
  <c r="FF24" i="4" a="1"/>
  <c r="FF24" i="4" s="1"/>
  <c r="FC24" i="4" a="1"/>
  <c r="FC24" i="4" s="1"/>
  <c r="EY24" i="4" a="1"/>
  <c r="EY24" i="4" s="1"/>
  <c r="FL24" i="4" a="1"/>
  <c r="FL24" i="4" s="1"/>
  <c r="FE24" i="4" a="1"/>
  <c r="FE24" i="4" s="1"/>
  <c r="FB24" i="4" a="1"/>
  <c r="FB24" i="4" s="1"/>
  <c r="EX24" i="4" a="1"/>
  <c r="EX24" i="4" s="1"/>
  <c r="FG24" i="4" a="1"/>
  <c r="FG24" i="4" s="1"/>
  <c r="FD24" i="4" a="1"/>
  <c r="FD24" i="4" s="1"/>
  <c r="FK24" i="4" a="1"/>
  <c r="FK24" i="4" s="1"/>
  <c r="FA24" i="4" a="1"/>
  <c r="FA24" i="4" s="1"/>
  <c r="CP24" i="4"/>
  <c r="EW24" i="4" s="1"/>
  <c r="FR44" i="4" a="1"/>
  <c r="FR44" i="4" s="1"/>
  <c r="DJ44" i="4"/>
  <c r="FQ44" i="4" s="1"/>
  <c r="FS44" i="4" a="1"/>
  <c r="FS44" i="4" s="1"/>
  <c r="FL31" i="4" a="1"/>
  <c r="FL31" i="4" s="1"/>
  <c r="FE31" i="4" a="1"/>
  <c r="FE31" i="4" s="1"/>
  <c r="FK31" i="4" a="1"/>
  <c r="FK31" i="4" s="1"/>
  <c r="FG31" i="4" a="1"/>
  <c r="FG31" i="4" s="1"/>
  <c r="CW31" i="4"/>
  <c r="FD31" i="4" s="1"/>
  <c r="FI31" i="4" a="1"/>
  <c r="FI31" i="4" s="1"/>
  <c r="FJ31" i="4" a="1"/>
  <c r="FJ31" i="4" s="1"/>
  <c r="FH31" i="4" a="1"/>
  <c r="FH31" i="4" s="1"/>
  <c r="FF31" i="4" a="1"/>
  <c r="FF31" i="4" s="1"/>
  <c r="FL25" i="4" a="1"/>
  <c r="FL25" i="4" s="1"/>
  <c r="FE25" i="4" a="1"/>
  <c r="FE25" i="4" s="1"/>
  <c r="FB25" i="4" a="1"/>
  <c r="FB25" i="4" s="1"/>
  <c r="CQ25" i="4"/>
  <c r="EX25" i="4" s="1"/>
  <c r="FK25" i="4" a="1"/>
  <c r="FK25" i="4" s="1"/>
  <c r="FG25" i="4" a="1"/>
  <c r="FG25" i="4" s="1"/>
  <c r="FD25" i="4" a="1"/>
  <c r="FD25" i="4" s="1"/>
  <c r="FA25" i="4" a="1"/>
  <c r="FA25" i="4" s="1"/>
  <c r="FI25" i="4" a="1"/>
  <c r="FI25" i="4" s="1"/>
  <c r="EZ25" i="4" a="1"/>
  <c r="EZ25" i="4" s="1"/>
  <c r="FH25" i="4" a="1"/>
  <c r="FH25" i="4" s="1"/>
  <c r="FF25" i="4" a="1"/>
  <c r="FF25" i="4" s="1"/>
  <c r="FC25" i="4" a="1"/>
  <c r="FC25" i="4" s="1"/>
  <c r="FJ25" i="4" a="1"/>
  <c r="FJ25" i="4" s="1"/>
  <c r="EY25" i="4" a="1"/>
  <c r="EY25" i="4" s="1"/>
  <c r="CJ18" i="4"/>
  <c r="EQ18" i="4" s="1"/>
  <c r="FK18" i="4" a="1"/>
  <c r="FK18" i="4" s="1"/>
  <c r="FG18" i="4" a="1"/>
  <c r="FG18" i="4" s="1"/>
  <c r="FD18" i="4" a="1"/>
  <c r="FD18" i="4" s="1"/>
  <c r="FA18" i="4" a="1"/>
  <c r="FA18" i="4" s="1"/>
  <c r="EW18" i="4" a="1"/>
  <c r="EW18" i="4" s="1"/>
  <c r="ES18" i="4" a="1"/>
  <c r="ES18" i="4" s="1"/>
  <c r="FI18" i="4" a="1"/>
  <c r="FI18" i="4" s="1"/>
  <c r="EZ18" i="4" a="1"/>
  <c r="EZ18" i="4" s="1"/>
  <c r="EV18" i="4" a="1"/>
  <c r="EV18" i="4" s="1"/>
  <c r="EX18" i="4" a="1"/>
  <c r="EX18" i="4" s="1"/>
  <c r="FH18" i="4" a="1"/>
  <c r="FH18" i="4" s="1"/>
  <c r="EU18" i="4" a="1"/>
  <c r="EU18" i="4" s="1"/>
  <c r="ET18" i="4" a="1"/>
  <c r="ET18" i="4" s="1"/>
  <c r="FF18" i="4" a="1"/>
  <c r="FF18" i="4" s="1"/>
  <c r="ER18" i="4" a="1"/>
  <c r="ER18" i="4" s="1"/>
  <c r="FE18" i="4" a="1"/>
  <c r="FE18" i="4" s="1"/>
  <c r="FC18" i="4" a="1"/>
  <c r="FC18" i="4" s="1"/>
  <c r="FL18" i="4" a="1"/>
  <c r="FL18" i="4" s="1"/>
  <c r="FB18" i="4" a="1"/>
  <c r="FB18" i="4" s="1"/>
  <c r="EY18" i="4" a="1"/>
  <c r="EY18" i="4" s="1"/>
  <c r="FJ18" i="4" a="1"/>
  <c r="FJ18" i="4" s="1"/>
  <c r="FK11" i="4" a="1"/>
  <c r="FK11" i="4" s="1"/>
  <c r="FG11" i="4" a="1"/>
  <c r="FG11" i="4" s="1"/>
  <c r="FD11" i="4" a="1"/>
  <c r="FD11" i="4" s="1"/>
  <c r="FA11" i="4" a="1"/>
  <c r="FA11" i="4" s="1"/>
  <c r="EW11" i="4" a="1"/>
  <c r="EW11" i="4" s="1"/>
  <c r="ES11" i="4" a="1"/>
  <c r="ES11" i="4" s="1"/>
  <c r="EP11" i="4" a="1"/>
  <c r="EP11" i="4" s="1"/>
  <c r="EL11" i="4" a="1"/>
  <c r="EL11" i="4" s="1"/>
  <c r="FI11" i="4" a="1"/>
  <c r="FI11" i="4" s="1"/>
  <c r="EZ11" i="4" a="1"/>
  <c r="EZ11" i="4" s="1"/>
  <c r="EV11" i="4" a="1"/>
  <c r="EV11" i="4" s="1"/>
  <c r="EO11" i="4" a="1"/>
  <c r="EO11" i="4" s="1"/>
  <c r="EK11" i="4" a="1"/>
  <c r="EK11" i="4" s="1"/>
  <c r="FJ11" i="4" a="1"/>
  <c r="FJ11" i="4" s="1"/>
  <c r="FH11" i="4" a="1"/>
  <c r="FH11" i="4" s="1"/>
  <c r="FF11" i="4" a="1"/>
  <c r="FF11" i="4" s="1"/>
  <c r="FC11" i="4" a="1"/>
  <c r="FC11" i="4" s="1"/>
  <c r="EY11" i="4" a="1"/>
  <c r="EY11" i="4" s="1"/>
  <c r="EU11" i="4" a="1"/>
  <c r="EU11" i="4" s="1"/>
  <c r="ER11" i="4" a="1"/>
  <c r="ER11" i="4" s="1"/>
  <c r="EN11" i="4" a="1"/>
  <c r="EN11" i="4" s="1"/>
  <c r="FL11" i="4" a="1"/>
  <c r="FL11" i="4" s="1"/>
  <c r="FE11" i="4" a="1"/>
  <c r="FE11" i="4" s="1"/>
  <c r="FB11" i="4" a="1"/>
  <c r="FB11" i="4" s="1"/>
  <c r="EX11" i="4" a="1"/>
  <c r="EX11" i="4" s="1"/>
  <c r="ET11" i="4" a="1"/>
  <c r="ET11" i="4" s="1"/>
  <c r="EQ11" i="4" a="1"/>
  <c r="EQ11" i="4" s="1"/>
  <c r="EM11" i="4" a="1"/>
  <c r="EM11" i="4" s="1"/>
  <c r="CC11" i="4"/>
  <c r="DL46" i="4"/>
  <c r="FS46" i="4" s="1"/>
  <c r="FK6" i="4" a="1"/>
  <c r="FK6" i="4" s="1"/>
  <c r="FG6" i="4" a="1"/>
  <c r="FG6" i="4" s="1"/>
  <c r="FD6" i="4" a="1"/>
  <c r="FD6" i="4" s="1"/>
  <c r="FA6" i="4" a="1"/>
  <c r="FA6" i="4" s="1"/>
  <c r="EW6" i="4" a="1"/>
  <c r="EW6" i="4" s="1"/>
  <c r="ES6" i="4" a="1"/>
  <c r="ES6" i="4" s="1"/>
  <c r="EP6" i="4" a="1"/>
  <c r="EP6" i="4" s="1"/>
  <c r="EL6" i="4" a="1"/>
  <c r="EL6" i="4" s="1"/>
  <c r="EH6" i="4" a="1"/>
  <c r="EH6" i="4" s="1"/>
  <c r="FI6" i="4" a="1"/>
  <c r="FI6" i="4" s="1"/>
  <c r="EZ6" i="4" a="1"/>
  <c r="EZ6" i="4" s="1"/>
  <c r="EV6" i="4" a="1"/>
  <c r="EV6" i="4" s="1"/>
  <c r="EO6" i="4" a="1"/>
  <c r="EO6" i="4" s="1"/>
  <c r="EK6" i="4" a="1"/>
  <c r="EK6" i="4" s="1"/>
  <c r="EG6" i="4" a="1"/>
  <c r="EG6" i="4" s="1"/>
  <c r="BX6" i="4"/>
  <c r="EE6" i="4" s="1"/>
  <c r="FJ6" i="4" a="1"/>
  <c r="FJ6" i="4" s="1"/>
  <c r="FH6" i="4" a="1"/>
  <c r="FH6" i="4" s="1"/>
  <c r="FF6" i="4" a="1"/>
  <c r="FF6" i="4" s="1"/>
  <c r="FC6" i="4" a="1"/>
  <c r="FC6" i="4" s="1"/>
  <c r="EY6" i="4" a="1"/>
  <c r="EY6" i="4" s="1"/>
  <c r="EU6" i="4" a="1"/>
  <c r="EU6" i="4" s="1"/>
  <c r="ER6" i="4" a="1"/>
  <c r="ER6" i="4" s="1"/>
  <c r="EN6" i="4" a="1"/>
  <c r="EN6" i="4" s="1"/>
  <c r="EJ6" i="4" a="1"/>
  <c r="EJ6" i="4" s="1"/>
  <c r="EF6" i="4" a="1"/>
  <c r="EF6" i="4" s="1"/>
  <c r="ET6" i="4" a="1"/>
  <c r="ET6" i="4" s="1"/>
  <c r="FE6" i="4" a="1"/>
  <c r="FE6" i="4" s="1"/>
  <c r="EQ6" i="4" a="1"/>
  <c r="EQ6" i="4" s="1"/>
  <c r="FL6" i="4" a="1"/>
  <c r="FL6" i="4" s="1"/>
  <c r="FB6" i="4" a="1"/>
  <c r="FB6" i="4" s="1"/>
  <c r="EM6" i="4" a="1"/>
  <c r="EM6" i="4" s="1"/>
  <c r="EX6" i="4" a="1"/>
  <c r="EX6" i="4" s="1"/>
  <c r="EI6" i="4" a="1"/>
  <c r="EI6" i="4" s="1"/>
  <c r="FL28" i="4" a="1"/>
  <c r="FL28" i="4" s="1"/>
  <c r="FE28" i="4" a="1"/>
  <c r="FE28" i="4" s="1"/>
  <c r="FB28" i="4" a="1"/>
  <c r="FB28" i="4" s="1"/>
  <c r="FK28" i="4" a="1"/>
  <c r="FK28" i="4" s="1"/>
  <c r="FG28" i="4" a="1"/>
  <c r="FG28" i="4" s="1"/>
  <c r="FD28" i="4" a="1"/>
  <c r="FD28" i="4" s="1"/>
  <c r="FI28" i="4" a="1"/>
  <c r="FI28" i="4" s="1"/>
  <c r="FH28" i="4" a="1"/>
  <c r="FH28" i="4" s="1"/>
  <c r="FF28" i="4" a="1"/>
  <c r="FF28" i="4" s="1"/>
  <c r="FC28" i="4" a="1"/>
  <c r="FC28" i="4" s="1"/>
  <c r="CT28" i="4"/>
  <c r="FA28" i="4" s="1"/>
  <c r="FJ28" i="4" a="1"/>
  <c r="FJ28" i="4" s="1"/>
  <c r="DB36" i="4"/>
  <c r="FI36" i="4" s="1"/>
  <c r="FJ36" i="4" a="1"/>
  <c r="FJ36" i="4" s="1"/>
  <c r="FL36" i="4" a="1"/>
  <c r="FL36" i="4" s="1"/>
  <c r="FK36" i="4" a="1"/>
  <c r="FK36" i="4" s="1"/>
  <c r="FJ32" i="4" a="1"/>
  <c r="FJ32" i="4" s="1"/>
  <c r="FH32" i="4" a="1"/>
  <c r="FH32" i="4" s="1"/>
  <c r="FF32" i="4" a="1"/>
  <c r="FF32" i="4" s="1"/>
  <c r="FL32" i="4" a="1"/>
  <c r="FL32" i="4" s="1"/>
  <c r="CX32" i="4"/>
  <c r="FE32" i="4" s="1"/>
  <c r="FK32" i="4" a="1"/>
  <c r="FK32" i="4" s="1"/>
  <c r="FG32" i="4" a="1"/>
  <c r="FG32" i="4" s="1"/>
  <c r="FI32" i="4" a="1"/>
  <c r="FI32" i="4" s="1"/>
  <c r="FI34" i="4" a="1"/>
  <c r="FI34" i="4" s="1"/>
  <c r="FJ34" i="4" a="1"/>
  <c r="FJ34" i="4" s="1"/>
  <c r="FH34" i="4" a="1"/>
  <c r="FH34" i="4" s="1"/>
  <c r="CZ34" i="4"/>
  <c r="FG34" i="4" s="1"/>
  <c r="FL34" i="4" a="1"/>
  <c r="FL34" i="4" s="1"/>
  <c r="FK34" i="4" a="1"/>
  <c r="FK34" i="4" s="1"/>
  <c r="FS40" i="4" a="1"/>
  <c r="FS40" i="4" s="1"/>
  <c r="FO40" i="4" a="1"/>
  <c r="FO40" i="4" s="1"/>
  <c r="FQ40" i="4" a="1"/>
  <c r="FQ40" i="4" s="1"/>
  <c r="FR40" i="4" a="1"/>
  <c r="FR40" i="4" s="1"/>
  <c r="FP40" i="4" a="1"/>
  <c r="FP40" i="4" s="1"/>
  <c r="FN40" i="4" a="1"/>
  <c r="FN40" i="4" s="1"/>
  <c r="DF40" i="4"/>
  <c r="FM40" i="4" s="1"/>
  <c r="FK27" i="4" a="1"/>
  <c r="FK27" i="4" s="1"/>
  <c r="FG27" i="4" a="1"/>
  <c r="FG27" i="4" s="1"/>
  <c r="FD27" i="4" a="1"/>
  <c r="FD27" i="4" s="1"/>
  <c r="FA27" i="4" a="1"/>
  <c r="FA27" i="4" s="1"/>
  <c r="FI27" i="4" a="1"/>
  <c r="FI27" i="4" s="1"/>
  <c r="FJ27" i="4" a="1"/>
  <c r="FJ27" i="4" s="1"/>
  <c r="FH27" i="4" a="1"/>
  <c r="FH27" i="4" s="1"/>
  <c r="FF27" i="4" a="1"/>
  <c r="FF27" i="4" s="1"/>
  <c r="FC27" i="4" a="1"/>
  <c r="FC27" i="4" s="1"/>
  <c r="CS27" i="4"/>
  <c r="EZ27" i="4" s="1"/>
  <c r="FL27" i="4" a="1"/>
  <c r="FL27" i="4" s="1"/>
  <c r="FB27" i="4" a="1"/>
  <c r="FB27" i="4" s="1"/>
  <c r="FE27" i="4" a="1"/>
  <c r="FE27" i="4" s="1"/>
  <c r="DI43" i="4"/>
  <c r="FP43" i="4" s="1"/>
  <c r="FS43" i="4" a="1"/>
  <c r="FS43" i="4" s="1"/>
  <c r="FR43" i="4" a="1"/>
  <c r="FR43" i="4" s="1"/>
  <c r="FQ43" i="4" a="1"/>
  <c r="FQ43" i="4" s="1"/>
  <c r="FK37" i="4" a="1"/>
  <c r="FK37" i="4" s="1"/>
  <c r="FL37" i="4" a="1"/>
  <c r="FL37" i="4" s="1"/>
  <c r="DC37" i="4"/>
  <c r="FJ37" i="4" s="1"/>
  <c r="FL9" i="4" a="1"/>
  <c r="FL9" i="4" s="1"/>
  <c r="FE9" i="4" a="1"/>
  <c r="FE9" i="4" s="1"/>
  <c r="FB9" i="4" a="1"/>
  <c r="FB9" i="4" s="1"/>
  <c r="EX9" i="4" a="1"/>
  <c r="EX9" i="4" s="1"/>
  <c r="ET9" i="4" a="1"/>
  <c r="ET9" i="4" s="1"/>
  <c r="EQ9" i="4" a="1"/>
  <c r="EQ9" i="4" s="1"/>
  <c r="EM9" i="4" a="1"/>
  <c r="EM9" i="4" s="1"/>
  <c r="EI9" i="4" a="1"/>
  <c r="EI9" i="4" s="1"/>
  <c r="FK9" i="4" a="1"/>
  <c r="FK9" i="4" s="1"/>
  <c r="FG9" i="4" a="1"/>
  <c r="FG9" i="4" s="1"/>
  <c r="FD9" i="4" a="1"/>
  <c r="FD9" i="4" s="1"/>
  <c r="FA9" i="4" a="1"/>
  <c r="FA9" i="4" s="1"/>
  <c r="EW9" i="4" a="1"/>
  <c r="EW9" i="4" s="1"/>
  <c r="ES9" i="4" a="1"/>
  <c r="ES9" i="4" s="1"/>
  <c r="EP9" i="4" a="1"/>
  <c r="EP9" i="4" s="1"/>
  <c r="EL9" i="4" a="1"/>
  <c r="EL9" i="4" s="1"/>
  <c r="CA9" i="4"/>
  <c r="EH9" i="4" s="1"/>
  <c r="EJ11" i="4"/>
  <c r="FI9" i="4" a="1"/>
  <c r="FI9" i="4" s="1"/>
  <c r="EZ9" i="4" a="1"/>
  <c r="EZ9" i="4" s="1"/>
  <c r="EV9" i="4" a="1"/>
  <c r="EV9" i="4" s="1"/>
  <c r="EO9" i="4" a="1"/>
  <c r="EO9" i="4" s="1"/>
  <c r="EK9" i="4" a="1"/>
  <c r="EK9" i="4" s="1"/>
  <c r="FJ9" i="4" a="1"/>
  <c r="FJ9" i="4" s="1"/>
  <c r="FH9" i="4" a="1"/>
  <c r="FH9" i="4" s="1"/>
  <c r="FF9" i="4" a="1"/>
  <c r="FF9" i="4" s="1"/>
  <c r="FC9" i="4" a="1"/>
  <c r="FC9" i="4" s="1"/>
  <c r="EY9" i="4" a="1"/>
  <c r="EY9" i="4" s="1"/>
  <c r="EU9" i="4" a="1"/>
  <c r="EU9" i="4" s="1"/>
  <c r="ER9" i="4" a="1"/>
  <c r="ER9" i="4" s="1"/>
  <c r="EN9" i="4" a="1"/>
  <c r="EN9" i="4" s="1"/>
  <c r="EJ9" i="4" a="1"/>
  <c r="EJ9" i="4" s="1"/>
  <c r="FJ26" i="4" a="1"/>
  <c r="FJ26" i="4" s="1"/>
  <c r="FH26" i="4" a="1"/>
  <c r="FH26" i="4" s="1"/>
  <c r="FF26" i="4" a="1"/>
  <c r="FF26" i="4" s="1"/>
  <c r="FC26" i="4" a="1"/>
  <c r="FC26" i="4" s="1"/>
  <c r="FL26" i="4" a="1"/>
  <c r="FL26" i="4" s="1"/>
  <c r="FE26" i="4" a="1"/>
  <c r="FE26" i="4" s="1"/>
  <c r="FB26" i="4" a="1"/>
  <c r="FB26" i="4" s="1"/>
  <c r="CR26" i="4"/>
  <c r="EY26" i="4" s="1"/>
  <c r="FK26" i="4" a="1"/>
  <c r="FK26" i="4" s="1"/>
  <c r="FG26" i="4" a="1"/>
  <c r="FG26" i="4" s="1"/>
  <c r="FD26" i="4" a="1"/>
  <c r="FD26" i="4" s="1"/>
  <c r="FA26" i="4" a="1"/>
  <c r="FA26" i="4" s="1"/>
  <c r="FI26" i="4" a="1"/>
  <c r="FI26" i="4" s="1"/>
  <c r="EZ26" i="4" a="1"/>
  <c r="EZ26" i="4" s="1"/>
  <c r="DM47" i="4"/>
  <c r="FT47" i="4" s="1"/>
  <c r="FU47" i="4" a="1"/>
  <c r="FU47" i="4" s="1"/>
  <c r="FJ12" i="4" a="1"/>
  <c r="FJ12" i="4" s="1"/>
  <c r="FH12" i="4" a="1"/>
  <c r="FH12" i="4" s="1"/>
  <c r="FF12" i="4" a="1"/>
  <c r="FF12" i="4" s="1"/>
  <c r="FC12" i="4" a="1"/>
  <c r="FC12" i="4" s="1"/>
  <c r="EY12" i="4" a="1"/>
  <c r="EY12" i="4" s="1"/>
  <c r="CD12" i="4"/>
  <c r="EK12" i="4" s="1"/>
  <c r="FK12" i="4" a="1"/>
  <c r="FK12" i="4" s="1"/>
  <c r="FI12" i="4" a="1"/>
  <c r="FI12" i="4" s="1"/>
  <c r="FE12" i="4" a="1"/>
  <c r="FE12" i="4" s="1"/>
  <c r="FA12" i="4" a="1"/>
  <c r="FA12" i="4" s="1"/>
  <c r="EV12" i="4" a="1"/>
  <c r="EV12" i="4" s="1"/>
  <c r="EN12" i="4" a="1"/>
  <c r="EN12" i="4" s="1"/>
  <c r="ER12" i="4" a="1"/>
  <c r="ER12" i="4" s="1"/>
  <c r="EM12" i="4" a="1"/>
  <c r="EM12" i="4" s="1"/>
  <c r="FD12" i="4" a="1"/>
  <c r="FD12" i="4" s="1"/>
  <c r="EZ12" i="4" a="1"/>
  <c r="EZ12" i="4" s="1"/>
  <c r="EU12" i="4" a="1"/>
  <c r="EU12" i="4" s="1"/>
  <c r="EQ12" i="4" a="1"/>
  <c r="EQ12" i="4" s="1"/>
  <c r="ET12" i="4" a="1"/>
  <c r="ET12" i="4" s="1"/>
  <c r="EL12" i="4" a="1"/>
  <c r="EL12" i="4" s="1"/>
  <c r="FG12" i="4" a="1"/>
  <c r="FG12" i="4" s="1"/>
  <c r="EX12" i="4" a="1"/>
  <c r="EX12" i="4" s="1"/>
  <c r="EP12" i="4" a="1"/>
  <c r="EP12" i="4" s="1"/>
  <c r="ES12" i="4" a="1"/>
  <c r="ES12" i="4" s="1"/>
  <c r="EO12" i="4" a="1"/>
  <c r="EO12" i="4" s="1"/>
  <c r="FL12" i="4" a="1"/>
  <c r="FL12" i="4" s="1"/>
  <c r="FB12" i="4" a="1"/>
  <c r="FB12" i="4" s="1"/>
  <c r="EW12" i="4" a="1"/>
  <c r="EW12" i="4" s="1"/>
  <c r="CF14" i="4"/>
  <c r="EM14" i="4" s="1"/>
  <c r="FL14" i="4" a="1"/>
  <c r="FL14" i="4" s="1"/>
  <c r="FE14" i="4" a="1"/>
  <c r="FE14" i="4" s="1"/>
  <c r="FB14" i="4" a="1"/>
  <c r="FB14" i="4" s="1"/>
  <c r="EX14" i="4" a="1"/>
  <c r="EX14" i="4" s="1"/>
  <c r="ET14" i="4" a="1"/>
  <c r="ET14" i="4" s="1"/>
  <c r="EQ14" i="4" a="1"/>
  <c r="EQ14" i="4" s="1"/>
  <c r="EZ14" i="4" a="1"/>
  <c r="EZ14" i="4" s="1"/>
  <c r="FJ14" i="4" a="1"/>
  <c r="FJ14" i="4" s="1"/>
  <c r="FF14" i="4" a="1"/>
  <c r="FF14" i="4" s="1"/>
  <c r="EY14" i="4" a="1"/>
  <c r="EY14" i="4" s="1"/>
  <c r="ER14" i="4" a="1"/>
  <c r="ER14" i="4" s="1"/>
  <c r="FD14" i="4" a="1"/>
  <c r="FD14" i="4" s="1"/>
  <c r="EW14" i="4" a="1"/>
  <c r="EW14" i="4" s="1"/>
  <c r="EP14" i="4" a="1"/>
  <c r="EP14" i="4" s="1"/>
  <c r="FI14" i="4" a="1"/>
  <c r="FI14" i="4" s="1"/>
  <c r="EV14" i="4" a="1"/>
  <c r="EV14" i="4" s="1"/>
  <c r="EO14" i="4" a="1"/>
  <c r="EO14" i="4" s="1"/>
  <c r="FH14" i="4" a="1"/>
  <c r="FH14" i="4" s="1"/>
  <c r="FC14" i="4" a="1"/>
  <c r="FC14" i="4" s="1"/>
  <c r="EU14" i="4" a="1"/>
  <c r="EU14" i="4" s="1"/>
  <c r="EN14" i="4" a="1"/>
  <c r="EN14" i="4" s="1"/>
  <c r="FK14" i="4" a="1"/>
  <c r="FK14" i="4" s="1"/>
  <c r="FG14" i="4" a="1"/>
  <c r="FG14" i="4" s="1"/>
  <c r="FA14" i="4" a="1"/>
  <c r="FA14" i="4" s="1"/>
  <c r="ES14" i="4" a="1"/>
  <c r="ES14" i="4" s="1"/>
  <c r="FK15" i="4" a="1"/>
  <c r="FK15" i="4" s="1"/>
  <c r="FG15" i="4" a="1"/>
  <c r="FG15" i="4" s="1"/>
  <c r="FD15" i="4" a="1"/>
  <c r="FD15" i="4" s="1"/>
  <c r="FA15" i="4" a="1"/>
  <c r="FA15" i="4" s="1"/>
  <c r="EW15" i="4" a="1"/>
  <c r="EW15" i="4" s="1"/>
  <c r="ES15" i="4" a="1"/>
  <c r="ES15" i="4" s="1"/>
  <c r="EP15" i="4" a="1"/>
  <c r="EP15" i="4" s="1"/>
  <c r="FI15" i="4" a="1"/>
  <c r="FI15" i="4" s="1"/>
  <c r="EZ15" i="4" a="1"/>
  <c r="EZ15" i="4" s="1"/>
  <c r="EV15" i="4" a="1"/>
  <c r="EV15" i="4" s="1"/>
  <c r="EO15" i="4" a="1"/>
  <c r="EO15" i="4" s="1"/>
  <c r="CG15" i="4"/>
  <c r="EN15" i="4" s="1"/>
  <c r="FJ15" i="4" a="1"/>
  <c r="FJ15" i="4" s="1"/>
  <c r="FH15" i="4" a="1"/>
  <c r="FH15" i="4" s="1"/>
  <c r="FF15" i="4" a="1"/>
  <c r="FF15" i="4" s="1"/>
  <c r="FC15" i="4" a="1"/>
  <c r="FC15" i="4" s="1"/>
  <c r="EY15" i="4" a="1"/>
  <c r="EY15" i="4" s="1"/>
  <c r="EU15" i="4" a="1"/>
  <c r="EU15" i="4" s="1"/>
  <c r="ER15" i="4" a="1"/>
  <c r="ER15" i="4" s="1"/>
  <c r="FL15" i="4" a="1"/>
  <c r="FL15" i="4" s="1"/>
  <c r="FE15" i="4" a="1"/>
  <c r="FE15" i="4" s="1"/>
  <c r="ET15" i="4" a="1"/>
  <c r="ET15" i="4" s="1"/>
  <c r="FB15" i="4" a="1"/>
  <c r="FB15" i="4" s="1"/>
  <c r="EQ15" i="4" a="1"/>
  <c r="EQ15" i="4" s="1"/>
  <c r="EX15" i="4" a="1"/>
  <c r="EX15" i="4" s="1"/>
  <c r="FI29" i="4" a="1"/>
  <c r="FI29" i="4" s="1"/>
  <c r="CU29" i="4"/>
  <c r="FB29" i="4" s="1"/>
  <c r="FJ29" i="4" a="1"/>
  <c r="FJ29" i="4" s="1"/>
  <c r="FH29" i="4" a="1"/>
  <c r="FH29" i="4" s="1"/>
  <c r="FF29" i="4" a="1"/>
  <c r="FF29" i="4" s="1"/>
  <c r="FC29" i="4" a="1"/>
  <c r="FC29" i="4" s="1"/>
  <c r="FL29" i="4" a="1"/>
  <c r="FL29" i="4" s="1"/>
  <c r="FE29" i="4" a="1"/>
  <c r="FE29" i="4" s="1"/>
  <c r="FK29" i="4" a="1"/>
  <c r="FK29" i="4" s="1"/>
  <c r="FG29" i="4" a="1"/>
  <c r="FG29" i="4" s="1"/>
  <c r="FD29" i="4" a="1"/>
  <c r="FD29" i="4" s="1"/>
  <c r="FJ35" i="4" a="1"/>
  <c r="FJ35" i="4" s="1"/>
  <c r="FL35" i="4" a="1"/>
  <c r="FL35" i="4" s="1"/>
  <c r="FK35" i="4" a="1"/>
  <c r="FK35" i="4" s="1"/>
  <c r="FI35" i="4" a="1"/>
  <c r="FI35" i="4" s="1"/>
  <c r="DA35" i="4"/>
  <c r="FH35" i="4" s="1"/>
  <c r="DK45" i="4"/>
  <c r="FR45" i="4" s="1"/>
  <c r="FS45" i="4" a="1"/>
  <c r="FS45" i="4" s="1"/>
  <c r="FR38" i="4" a="1"/>
  <c r="FR38" i="4" s="1"/>
  <c r="FN38" i="4" a="1"/>
  <c r="FN38" i="4" s="1"/>
  <c r="FQ38" i="4" a="1"/>
  <c r="FQ38" i="4" s="1"/>
  <c r="FM38" i="4" a="1"/>
  <c r="FM38" i="4" s="1"/>
  <c r="DD38" i="4"/>
  <c r="FK38" i="4" s="1"/>
  <c r="FP38" i="4" a="1"/>
  <c r="FP38" i="4" s="1"/>
  <c r="FL38" i="4" a="1"/>
  <c r="FL38" i="4" s="1"/>
  <c r="FS38" i="4" a="1"/>
  <c r="FS38" i="4" s="1"/>
  <c r="FO38" i="4" a="1"/>
  <c r="FO38" i="4" s="1"/>
  <c r="FJ30" i="4" a="1"/>
  <c r="FJ30" i="4" s="1"/>
  <c r="FH30" i="4" a="1"/>
  <c r="FH30" i="4" s="1"/>
  <c r="FF30" i="4" a="1"/>
  <c r="FF30" i="4" s="1"/>
  <c r="FK30" i="4" a="1"/>
  <c r="FK30" i="4" s="1"/>
  <c r="FG30" i="4" a="1"/>
  <c r="FG30" i="4" s="1"/>
  <c r="FD30" i="4" a="1"/>
  <c r="FD30" i="4" s="1"/>
  <c r="FI30" i="4" a="1"/>
  <c r="FI30" i="4" s="1"/>
  <c r="CV30" i="4"/>
  <c r="FC30" i="4" s="1"/>
  <c r="FE30" i="4" a="1"/>
  <c r="FE30" i="4" s="1"/>
  <c r="FL30" i="4" a="1"/>
  <c r="FL30" i="4" s="1"/>
  <c r="BT2" i="4"/>
  <c r="EA2" i="4" s="1"/>
  <c r="EB2" i="4" a="1"/>
  <c r="EB2" i="4" s="1"/>
  <c r="FJ19" i="4" a="1"/>
  <c r="FJ19" i="4" s="1"/>
  <c r="FH19" i="4" a="1"/>
  <c r="FH19" i="4" s="1"/>
  <c r="FF19" i="4" a="1"/>
  <c r="FF19" i="4" s="1"/>
  <c r="FC19" i="4" a="1"/>
  <c r="FC19" i="4" s="1"/>
  <c r="EY19" i="4" a="1"/>
  <c r="EY19" i="4" s="1"/>
  <c r="EU19" i="4" a="1"/>
  <c r="EU19" i="4" s="1"/>
  <c r="FL19" i="4" a="1"/>
  <c r="FL19" i="4" s="1"/>
  <c r="FE19" i="4" a="1"/>
  <c r="FE19" i="4" s="1"/>
  <c r="FB19" i="4" a="1"/>
  <c r="FB19" i="4" s="1"/>
  <c r="EX19" i="4" a="1"/>
  <c r="EX19" i="4" s="1"/>
  <c r="ET19" i="4" a="1"/>
  <c r="ET19" i="4" s="1"/>
  <c r="CK19" i="4"/>
  <c r="ER19" i="4" s="1"/>
  <c r="FK19" i="4" a="1"/>
  <c r="FK19" i="4" s="1"/>
  <c r="FG19" i="4" a="1"/>
  <c r="FG19" i="4" s="1"/>
  <c r="FD19" i="4" a="1"/>
  <c r="FD19" i="4" s="1"/>
  <c r="FA19" i="4" a="1"/>
  <c r="FA19" i="4" s="1"/>
  <c r="EW19" i="4" a="1"/>
  <c r="EW19" i="4" s="1"/>
  <c r="ES19" i="4" a="1"/>
  <c r="ES19" i="4" s="1"/>
  <c r="FI19" i="4" a="1"/>
  <c r="FI19" i="4" s="1"/>
  <c r="EZ19" i="4" a="1"/>
  <c r="EZ19" i="4" s="1"/>
  <c r="EV19" i="4" a="1"/>
  <c r="EV19" i="4" s="1"/>
  <c r="FR42" i="4" a="1"/>
  <c r="FR42" i="4" s="1"/>
  <c r="FQ42" i="4" a="1"/>
  <c r="FQ42" i="4" s="1"/>
  <c r="FP42" i="4" a="1"/>
  <c r="FP42" i="4" s="1"/>
  <c r="FS42" i="4" a="1"/>
  <c r="FS42" i="4" s="1"/>
  <c r="DH42" i="4"/>
  <c r="FO42" i="4" s="1"/>
  <c r="EF12" i="2" a="1"/>
  <c r="EF12" i="2" s="1"/>
  <c r="EB12" i="2" a="1"/>
  <c r="EB12" i="2" s="1"/>
  <c r="DX12" i="2" a="1"/>
  <c r="DX12" i="2" s="1"/>
  <c r="DS12" i="2" a="1"/>
  <c r="DS12" i="2" s="1"/>
  <c r="DN12" i="2" a="1"/>
  <c r="DN12" i="2" s="1"/>
  <c r="DK12" i="2" a="1"/>
  <c r="DK12" i="2" s="1"/>
  <c r="DI12" i="2" a="1"/>
  <c r="DI12" i="2" s="1"/>
  <c r="DD12" i="2" a="1"/>
  <c r="DD12" i="2" s="1"/>
  <c r="EE12" i="2" a="1"/>
  <c r="EE12" i="2" s="1"/>
  <c r="EA12" i="2" a="1"/>
  <c r="EA12" i="2" s="1"/>
  <c r="DW12" i="2" a="1"/>
  <c r="DW12" i="2" s="1"/>
  <c r="DU12" i="2" a="1"/>
  <c r="DU12" i="2" s="1"/>
  <c r="DP12" i="2" a="1"/>
  <c r="DP12" i="2" s="1"/>
  <c r="DM12" i="2" a="1"/>
  <c r="DM12" i="2" s="1"/>
  <c r="ED12" i="2" a="1"/>
  <c r="ED12" i="2" s="1"/>
  <c r="DZ12" i="2" a="1"/>
  <c r="DZ12" i="2" s="1"/>
  <c r="DV12" i="2" a="1"/>
  <c r="DV12" i="2" s="1"/>
  <c r="DR12" i="2" a="1"/>
  <c r="DR12" i="2" s="1"/>
  <c r="DO12" i="2" a="1"/>
  <c r="DO12" i="2" s="1"/>
  <c r="DH12" i="2" a="1"/>
  <c r="DH12" i="2" s="1"/>
  <c r="DF12" i="2" a="1"/>
  <c r="DF12" i="2" s="1"/>
  <c r="EC12" i="2" a="1"/>
  <c r="EC12" i="2" s="1"/>
  <c r="DY12" i="2" a="1"/>
  <c r="DY12" i="2" s="1"/>
  <c r="DT12" i="2" a="1"/>
  <c r="DT12" i="2" s="1"/>
  <c r="DQ12" i="2" a="1"/>
  <c r="DQ12" i="2" s="1"/>
  <c r="DL12" i="2" a="1"/>
  <c r="DL12" i="2" s="1"/>
  <c r="DJ12" i="2" a="1"/>
  <c r="DJ12" i="2" s="1"/>
  <c r="DG12" i="2" a="1"/>
  <c r="DG12" i="2" s="1"/>
  <c r="DE12" i="2" a="1"/>
  <c r="DE12" i="2" s="1"/>
  <c r="BM12" i="2"/>
  <c r="DC12" i="2" s="1"/>
  <c r="EC9" i="2" a="1"/>
  <c r="EC9" i="2" s="1"/>
  <c r="DY9" i="2" a="1"/>
  <c r="DY9" i="2" s="1"/>
  <c r="DT9" i="2" a="1"/>
  <c r="DT9" i="2" s="1"/>
  <c r="DQ9" i="2" a="1"/>
  <c r="DQ9" i="2" s="1"/>
  <c r="DL9" i="2" a="1"/>
  <c r="DL9" i="2" s="1"/>
  <c r="DJ9" i="2" a="1"/>
  <c r="DJ9" i="2" s="1"/>
  <c r="DG9" i="2" a="1"/>
  <c r="DG9" i="2" s="1"/>
  <c r="DE9" i="2" a="1"/>
  <c r="DE9" i="2" s="1"/>
  <c r="DB9" i="2" a="1"/>
  <c r="DB9" i="2" s="1"/>
  <c r="BJ9" i="2"/>
  <c r="CZ9" i="2" s="1"/>
  <c r="EF9" i="2" a="1"/>
  <c r="EF9" i="2" s="1"/>
  <c r="DV9" i="2" a="1"/>
  <c r="DV9" i="2" s="1"/>
  <c r="DP9" i="2" a="1"/>
  <c r="DP9" i="2" s="1"/>
  <c r="DI9" i="2" a="1"/>
  <c r="DI9" i="2" s="1"/>
  <c r="EE9" i="2" a="1"/>
  <c r="EE9" i="2" s="1"/>
  <c r="DO9" i="2" a="1"/>
  <c r="DO9" i="2" s="1"/>
  <c r="DA9" i="2" a="1"/>
  <c r="DA9" i="2" s="1"/>
  <c r="ED9" i="2" a="1"/>
  <c r="ED9" i="2" s="1"/>
  <c r="DU9" i="2" a="1"/>
  <c r="DU9" i="2" s="1"/>
  <c r="DN9" i="2" a="1"/>
  <c r="DN9" i="2" s="1"/>
  <c r="DH9" i="2" a="1"/>
  <c r="DH9" i="2" s="1"/>
  <c r="EB9" i="2" a="1"/>
  <c r="EB9" i="2" s="1"/>
  <c r="DM9" i="2" a="1"/>
  <c r="DM9" i="2" s="1"/>
  <c r="DZ9" i="2" a="1"/>
  <c r="DZ9" i="2" s="1"/>
  <c r="DK9" i="2" a="1"/>
  <c r="DK9" i="2" s="1"/>
  <c r="EA9" i="2" a="1"/>
  <c r="EA9" i="2" s="1"/>
  <c r="DS9" i="2" a="1"/>
  <c r="DS9" i="2" s="1"/>
  <c r="DF9" i="2" a="1"/>
  <c r="DF9" i="2" s="1"/>
  <c r="DX9" i="2" a="1"/>
  <c r="DX9" i="2" s="1"/>
  <c r="DR9" i="2" a="1"/>
  <c r="DR9" i="2" s="1"/>
  <c r="DD9" i="2" a="1"/>
  <c r="DD9" i="2" s="1"/>
  <c r="DC9" i="2" a="1"/>
  <c r="DC9" i="2" s="1"/>
  <c r="DW9" i="2" a="1"/>
  <c r="DW9" i="2" s="1"/>
  <c r="EF19" i="2" a="1"/>
  <c r="EF19" i="2" s="1"/>
  <c r="EB19" i="2" a="1"/>
  <c r="EB19" i="2" s="1"/>
  <c r="DX19" i="2" a="1"/>
  <c r="DX19" i="2" s="1"/>
  <c r="DS19" i="2" a="1"/>
  <c r="DS19" i="2" s="1"/>
  <c r="DN19" i="2" a="1"/>
  <c r="DN19" i="2" s="1"/>
  <c r="DK19" i="2" a="1"/>
  <c r="DK19" i="2" s="1"/>
  <c r="EE19" i="2" a="1"/>
  <c r="EE19" i="2" s="1"/>
  <c r="EA19" i="2" a="1"/>
  <c r="EA19" i="2" s="1"/>
  <c r="DW19" i="2" a="1"/>
  <c r="DW19" i="2" s="1"/>
  <c r="DU19" i="2" a="1"/>
  <c r="DU19" i="2" s="1"/>
  <c r="DP19" i="2" a="1"/>
  <c r="DP19" i="2" s="1"/>
  <c r="DM19" i="2" a="1"/>
  <c r="DM19" i="2" s="1"/>
  <c r="ED19" i="2" a="1"/>
  <c r="ED19" i="2" s="1"/>
  <c r="DZ19" i="2" a="1"/>
  <c r="DZ19" i="2" s="1"/>
  <c r="DV19" i="2" a="1"/>
  <c r="DV19" i="2" s="1"/>
  <c r="DR19" i="2" a="1"/>
  <c r="DR19" i="2" s="1"/>
  <c r="DO19" i="2" a="1"/>
  <c r="DO19" i="2" s="1"/>
  <c r="BT19" i="2"/>
  <c r="DJ19" i="2" s="1"/>
  <c r="EC19" i="2" a="1"/>
  <c r="EC19" i="2" s="1"/>
  <c r="DY19" i="2" a="1"/>
  <c r="DY19" i="2" s="1"/>
  <c r="DT19" i="2" a="1"/>
  <c r="DT19" i="2" s="1"/>
  <c r="DQ19" i="2" a="1"/>
  <c r="DQ19" i="2" s="1"/>
  <c r="DL19" i="2" a="1"/>
  <c r="DL19" i="2" s="1"/>
  <c r="BF5" i="2"/>
  <c r="CV5" i="2" s="1"/>
  <c r="ED5" i="2" a="1"/>
  <c r="ED5" i="2" s="1"/>
  <c r="DV5" i="2" a="1"/>
  <c r="DV5" i="2" s="1"/>
  <c r="DR5" i="2" a="1"/>
  <c r="DR5" i="2" s="1"/>
  <c r="DH5" i="2" a="1"/>
  <c r="DH5" i="2" s="1"/>
  <c r="EC5" i="2" a="1"/>
  <c r="EC5" i="2" s="1"/>
  <c r="DQ5" i="2" a="1"/>
  <c r="DQ5" i="2" s="1"/>
  <c r="DL5" i="2" a="1"/>
  <c r="DL5" i="2" s="1"/>
  <c r="DG5" i="2" a="1"/>
  <c r="DG5" i="2" s="1"/>
  <c r="DB5" i="2" a="1"/>
  <c r="DB5" i="2" s="1"/>
  <c r="DJ5" i="2" a="1"/>
  <c r="DJ5" i="2" s="1"/>
  <c r="EB5" i="2" a="1"/>
  <c r="EB5" i="2" s="1"/>
  <c r="DK5" i="2" a="1"/>
  <c r="DK5" i="2" s="1"/>
  <c r="DA5" i="2" a="1"/>
  <c r="DA5" i="2" s="1"/>
  <c r="DY5" i="2" a="1"/>
  <c r="DY5" i="2" s="1"/>
  <c r="EA5" i="2" a="1"/>
  <c r="EA5" i="2" s="1"/>
  <c r="DU5" i="2" a="1"/>
  <c r="DU5" i="2" s="1"/>
  <c r="DP5" i="2" a="1"/>
  <c r="DP5" i="2" s="1"/>
  <c r="CZ5" i="2" a="1"/>
  <c r="CZ5" i="2" s="1"/>
  <c r="DT5" i="2" a="1"/>
  <c r="DT5" i="2" s="1"/>
  <c r="CX5" i="2" a="1"/>
  <c r="CX5" i="2" s="1"/>
  <c r="DZ5" i="2" a="1"/>
  <c r="DZ5" i="2" s="1"/>
  <c r="DO5" i="2" a="1"/>
  <c r="DO5" i="2" s="1"/>
  <c r="DF5" i="2" a="1"/>
  <c r="DF5" i="2" s="1"/>
  <c r="CY5" i="2" a="1"/>
  <c r="CY5" i="2" s="1"/>
  <c r="DE5" i="2" a="1"/>
  <c r="DE5" i="2" s="1"/>
  <c r="EF5" i="2" a="1"/>
  <c r="EF5" i="2" s="1"/>
  <c r="DX5" i="2" a="1"/>
  <c r="DX5" i="2" s="1"/>
  <c r="DS5" i="2" a="1"/>
  <c r="DS5" i="2" s="1"/>
  <c r="DN5" i="2" a="1"/>
  <c r="DN5" i="2" s="1"/>
  <c r="DI5" i="2" a="1"/>
  <c r="DI5" i="2" s="1"/>
  <c r="DD5" i="2" a="1"/>
  <c r="DD5" i="2" s="1"/>
  <c r="CW5" i="2" a="1"/>
  <c r="CW5" i="2" s="1"/>
  <c r="DW5" i="2" a="1"/>
  <c r="DW5" i="2" s="1"/>
  <c r="EE5" i="2" a="1"/>
  <c r="EE5" i="2" s="1"/>
  <c r="DM5" i="2" a="1"/>
  <c r="DM5" i="2" s="1"/>
  <c r="DC5" i="2" a="1"/>
  <c r="DC5" i="2" s="1"/>
  <c r="EF11" i="2" a="1"/>
  <c r="EF11" i="2" s="1"/>
  <c r="EB11" i="2" a="1"/>
  <c r="EB11" i="2" s="1"/>
  <c r="DX11" i="2" a="1"/>
  <c r="DX11" i="2" s="1"/>
  <c r="DS11" i="2" a="1"/>
  <c r="DS11" i="2" s="1"/>
  <c r="DN11" i="2" a="1"/>
  <c r="DN11" i="2" s="1"/>
  <c r="DK11" i="2" a="1"/>
  <c r="DK11" i="2" s="1"/>
  <c r="DI11" i="2" a="1"/>
  <c r="DI11" i="2" s="1"/>
  <c r="DD11" i="2" a="1"/>
  <c r="DD11" i="2" s="1"/>
  <c r="BL11" i="2"/>
  <c r="DB11" i="2" s="1"/>
  <c r="DY11" i="2" a="1"/>
  <c r="DY11" i="2" s="1"/>
  <c r="DR11" i="2" a="1"/>
  <c r="DR11" i="2" s="1"/>
  <c r="DE11" i="2" a="1"/>
  <c r="DE11" i="2" s="1"/>
  <c r="DW11" i="2" a="1"/>
  <c r="DW11" i="2" s="1"/>
  <c r="DQ11" i="2" a="1"/>
  <c r="DQ11" i="2" s="1"/>
  <c r="DC11" i="2" a="1"/>
  <c r="DC11" i="2" s="1"/>
  <c r="DM11" i="2" a="1"/>
  <c r="DM11" i="2" s="1"/>
  <c r="DV11" i="2" a="1"/>
  <c r="DV11" i="2" s="1"/>
  <c r="DP11" i="2" a="1"/>
  <c r="DP11" i="2" s="1"/>
  <c r="DJ11" i="2" a="1"/>
  <c r="DJ11" i="2" s="1"/>
  <c r="EE11" i="2" a="1"/>
  <c r="EE11" i="2" s="1"/>
  <c r="DO11" i="2" a="1"/>
  <c r="DO11" i="2" s="1"/>
  <c r="EC11" i="2" a="1"/>
  <c r="EC11" i="2" s="1"/>
  <c r="DG11" i="2" a="1"/>
  <c r="DG11" i="2" s="1"/>
  <c r="ED11" i="2" a="1"/>
  <c r="ED11" i="2" s="1"/>
  <c r="DU11" i="2" a="1"/>
  <c r="DU11" i="2" s="1"/>
  <c r="DH11" i="2" a="1"/>
  <c r="DH11" i="2" s="1"/>
  <c r="EA11" i="2" a="1"/>
  <c r="EA11" i="2" s="1"/>
  <c r="DT11" i="2" a="1"/>
  <c r="DT11" i="2" s="1"/>
  <c r="DZ11" i="2" a="1"/>
  <c r="DZ11" i="2" s="1"/>
  <c r="DL11" i="2" a="1"/>
  <c r="DL11" i="2" s="1"/>
  <c r="DF11" i="2" a="1"/>
  <c r="DF11" i="2" s="1"/>
  <c r="EE14" i="2" a="1"/>
  <c r="EE14" i="2" s="1"/>
  <c r="EA14" i="2" a="1"/>
  <c r="EA14" i="2" s="1"/>
  <c r="DW14" i="2" a="1"/>
  <c r="DW14" i="2" s="1"/>
  <c r="DU14" i="2" a="1"/>
  <c r="DU14" i="2" s="1"/>
  <c r="DP14" i="2" a="1"/>
  <c r="DP14" i="2" s="1"/>
  <c r="DM14" i="2" a="1"/>
  <c r="DM14" i="2" s="1"/>
  <c r="ED14" i="2" a="1"/>
  <c r="ED14" i="2" s="1"/>
  <c r="DZ14" i="2" a="1"/>
  <c r="DZ14" i="2" s="1"/>
  <c r="DV14" i="2" a="1"/>
  <c r="DV14" i="2" s="1"/>
  <c r="DR14" i="2" a="1"/>
  <c r="DR14" i="2" s="1"/>
  <c r="DO14" i="2" a="1"/>
  <c r="DO14" i="2" s="1"/>
  <c r="DH14" i="2" a="1"/>
  <c r="DH14" i="2" s="1"/>
  <c r="DF14" i="2" a="1"/>
  <c r="DF14" i="2" s="1"/>
  <c r="BO14" i="2"/>
  <c r="DE14" i="2" s="1"/>
  <c r="EC14" i="2" a="1"/>
  <c r="EC14" i="2" s="1"/>
  <c r="DY14" i="2" a="1"/>
  <c r="DY14" i="2" s="1"/>
  <c r="DT14" i="2" a="1"/>
  <c r="DT14" i="2" s="1"/>
  <c r="DQ14" i="2" a="1"/>
  <c r="DQ14" i="2" s="1"/>
  <c r="DL14" i="2" a="1"/>
  <c r="DL14" i="2" s="1"/>
  <c r="DJ14" i="2" a="1"/>
  <c r="DJ14" i="2" s="1"/>
  <c r="DG14" i="2" a="1"/>
  <c r="DG14" i="2" s="1"/>
  <c r="EF14" i="2" a="1"/>
  <c r="EF14" i="2" s="1"/>
  <c r="EB14" i="2" a="1"/>
  <c r="EB14" i="2" s="1"/>
  <c r="DX14" i="2" a="1"/>
  <c r="DX14" i="2" s="1"/>
  <c r="DS14" i="2" a="1"/>
  <c r="DS14" i="2" s="1"/>
  <c r="DN14" i="2" a="1"/>
  <c r="DN14" i="2" s="1"/>
  <c r="DK14" i="2" a="1"/>
  <c r="DK14" i="2" s="1"/>
  <c r="DI14" i="2" a="1"/>
  <c r="DI14" i="2" s="1"/>
  <c r="EE10" i="2" a="1"/>
  <c r="EE10" i="2" s="1"/>
  <c r="EA10" i="2" a="1"/>
  <c r="EA10" i="2" s="1"/>
  <c r="DW10" i="2" a="1"/>
  <c r="DW10" i="2" s="1"/>
  <c r="DU10" i="2" a="1"/>
  <c r="DU10" i="2" s="1"/>
  <c r="DP10" i="2" a="1"/>
  <c r="DP10" i="2" s="1"/>
  <c r="DM10" i="2" a="1"/>
  <c r="DM10" i="2" s="1"/>
  <c r="DC10" i="2" a="1"/>
  <c r="DC10" i="2" s="1"/>
  <c r="BK10" i="2"/>
  <c r="ED10" i="2" a="1"/>
  <c r="ED10" i="2" s="1"/>
  <c r="DZ10" i="2" a="1"/>
  <c r="DZ10" i="2" s="1"/>
  <c r="DV10" i="2" a="1"/>
  <c r="DV10" i="2" s="1"/>
  <c r="DR10" i="2" a="1"/>
  <c r="DR10" i="2" s="1"/>
  <c r="DO10" i="2" a="1"/>
  <c r="DO10" i="2" s="1"/>
  <c r="DH10" i="2" a="1"/>
  <c r="DH10" i="2" s="1"/>
  <c r="DF10" i="2" a="1"/>
  <c r="DF10" i="2" s="1"/>
  <c r="EC10" i="2" a="1"/>
  <c r="EC10" i="2" s="1"/>
  <c r="DY10" i="2" a="1"/>
  <c r="DY10" i="2" s="1"/>
  <c r="DT10" i="2" a="1"/>
  <c r="DT10" i="2" s="1"/>
  <c r="DQ10" i="2" a="1"/>
  <c r="DQ10" i="2" s="1"/>
  <c r="DL10" i="2" a="1"/>
  <c r="DL10" i="2" s="1"/>
  <c r="DJ10" i="2" a="1"/>
  <c r="DJ10" i="2" s="1"/>
  <c r="DG10" i="2" a="1"/>
  <c r="DG10" i="2" s="1"/>
  <c r="DE10" i="2" a="1"/>
  <c r="DE10" i="2" s="1"/>
  <c r="DB10" i="2" a="1"/>
  <c r="DB10" i="2" s="1"/>
  <c r="EF10" i="2" a="1"/>
  <c r="EF10" i="2" s="1"/>
  <c r="EB10" i="2" a="1"/>
  <c r="EB10" i="2" s="1"/>
  <c r="DX10" i="2" a="1"/>
  <c r="DX10" i="2" s="1"/>
  <c r="DS10" i="2" a="1"/>
  <c r="DS10" i="2" s="1"/>
  <c r="DN10" i="2" a="1"/>
  <c r="DN10" i="2" s="1"/>
  <c r="DK10" i="2" a="1"/>
  <c r="DK10" i="2" s="1"/>
  <c r="DI10" i="2" a="1"/>
  <c r="DI10" i="2" s="1"/>
  <c r="DD10" i="2" a="1"/>
  <c r="DD10" i="2" s="1"/>
  <c r="EF29" i="2" a="1"/>
  <c r="EF29" i="2" s="1"/>
  <c r="EB29" i="2" a="1"/>
  <c r="EB29" i="2" s="1"/>
  <c r="DX29" i="2" a="1"/>
  <c r="DX29" i="2" s="1"/>
  <c r="EE29" i="2" a="1"/>
  <c r="EE29" i="2" s="1"/>
  <c r="EA29" i="2" a="1"/>
  <c r="EA29" i="2" s="1"/>
  <c r="DW29" i="2" a="1"/>
  <c r="DW29" i="2" s="1"/>
  <c r="DU29" i="2" a="1"/>
  <c r="DU29" i="2" s="1"/>
  <c r="EC29" i="2" a="1"/>
  <c r="EC29" i="2" s="1"/>
  <c r="DY29" i="2" a="1"/>
  <c r="DY29" i="2" s="1"/>
  <c r="DZ29" i="2" a="1"/>
  <c r="DZ29" i="2" s="1"/>
  <c r="ED29" i="2" a="1"/>
  <c r="ED29" i="2" s="1"/>
  <c r="CD29" i="2"/>
  <c r="DT29" i="2" s="1"/>
  <c r="DV29" i="2" a="1"/>
  <c r="DV29" i="2" s="1"/>
  <c r="EF38" i="2" a="1"/>
  <c r="EF38" i="2" s="1"/>
  <c r="ED38" i="2" a="1"/>
  <c r="ED38" i="2" s="1"/>
  <c r="CM38" i="2"/>
  <c r="EC38" i="2" s="1"/>
  <c r="EE38" i="2" a="1"/>
  <c r="EE38" i="2" s="1"/>
  <c r="ED4" i="2" a="1"/>
  <c r="ED4" i="2" s="1"/>
  <c r="DZ4" i="2" a="1"/>
  <c r="DZ4" i="2" s="1"/>
  <c r="DV4" i="2" a="1"/>
  <c r="DV4" i="2" s="1"/>
  <c r="DR4" i="2" a="1"/>
  <c r="DR4" i="2" s="1"/>
  <c r="DO4" i="2" a="1"/>
  <c r="DO4" i="2" s="1"/>
  <c r="DH4" i="2" a="1"/>
  <c r="DH4" i="2" s="1"/>
  <c r="DF4" i="2" a="1"/>
  <c r="DF4" i="2" s="1"/>
  <c r="CY4" i="2" a="1"/>
  <c r="CY4" i="2" s="1"/>
  <c r="EC4" i="2" a="1"/>
  <c r="EC4" i="2" s="1"/>
  <c r="DY4" i="2" a="1"/>
  <c r="DY4" i="2" s="1"/>
  <c r="DT4" i="2" a="1"/>
  <c r="DT4" i="2" s="1"/>
  <c r="DQ4" i="2" a="1"/>
  <c r="DQ4" i="2" s="1"/>
  <c r="DL4" i="2" a="1"/>
  <c r="DL4" i="2" s="1"/>
  <c r="DJ4" i="2" a="1"/>
  <c r="DJ4" i="2" s="1"/>
  <c r="DG4" i="2" a="1"/>
  <c r="DG4" i="2" s="1"/>
  <c r="DE4" i="2" a="1"/>
  <c r="DE4" i="2" s="1"/>
  <c r="DB4" i="2" a="1"/>
  <c r="DB4" i="2" s="1"/>
  <c r="CX4" i="2" a="1"/>
  <c r="CX4" i="2" s="1"/>
  <c r="EF4" i="2" a="1"/>
  <c r="EF4" i="2" s="1"/>
  <c r="EB4" i="2" a="1"/>
  <c r="EB4" i="2" s="1"/>
  <c r="DX4" i="2" a="1"/>
  <c r="DX4" i="2" s="1"/>
  <c r="DS4" i="2" a="1"/>
  <c r="DS4" i="2" s="1"/>
  <c r="DN4" i="2" a="1"/>
  <c r="DN4" i="2" s="1"/>
  <c r="DK4" i="2" a="1"/>
  <c r="DK4" i="2" s="1"/>
  <c r="DI4" i="2" a="1"/>
  <c r="DI4" i="2" s="1"/>
  <c r="DD4" i="2" a="1"/>
  <c r="DD4" i="2" s="1"/>
  <c r="DA4" i="2" a="1"/>
  <c r="DA4" i="2" s="1"/>
  <c r="CW4" i="2" a="1"/>
  <c r="CW4" i="2" s="1"/>
  <c r="BE4" i="2"/>
  <c r="CU4" i="2" s="1"/>
  <c r="EE4" i="2" a="1"/>
  <c r="EE4" i="2" s="1"/>
  <c r="EA4" i="2" a="1"/>
  <c r="EA4" i="2" s="1"/>
  <c r="DW4" i="2" a="1"/>
  <c r="DW4" i="2" s="1"/>
  <c r="DU4" i="2" a="1"/>
  <c r="DU4" i="2" s="1"/>
  <c r="DP4" i="2" a="1"/>
  <c r="DP4" i="2" s="1"/>
  <c r="DM4" i="2" a="1"/>
  <c r="DM4" i="2" s="1"/>
  <c r="DC4" i="2" a="1"/>
  <c r="DC4" i="2" s="1"/>
  <c r="CZ4" i="2" a="1"/>
  <c r="CZ4" i="2" s="1"/>
  <c r="CV4" i="2" a="1"/>
  <c r="CV4" i="2" s="1"/>
  <c r="CI34" i="2"/>
  <c r="DY34" i="2" s="1"/>
  <c r="EB34" i="2" a="1"/>
  <c r="EB34" i="2" s="1"/>
  <c r="EA34" i="2" a="1"/>
  <c r="EA34" i="2" s="1"/>
  <c r="DZ34" i="2" a="1"/>
  <c r="DZ34" i="2" s="1"/>
  <c r="EF34" i="2" a="1"/>
  <c r="EF34" i="2" s="1"/>
  <c r="EE34" i="2" a="1"/>
  <c r="EE34" i="2" s="1"/>
  <c r="ED34" i="2" a="1"/>
  <c r="ED34" i="2" s="1"/>
  <c r="EC34" i="2" a="1"/>
  <c r="EC34" i="2" s="1"/>
  <c r="EC32" i="2" a="1"/>
  <c r="EC32" i="2" s="1"/>
  <c r="DY32" i="2" a="1"/>
  <c r="DY32" i="2" s="1"/>
  <c r="CG32" i="2"/>
  <c r="DW32" i="2" s="1"/>
  <c r="EF32" i="2" a="1"/>
  <c r="EF32" i="2" s="1"/>
  <c r="EB32" i="2" a="1"/>
  <c r="EB32" i="2" s="1"/>
  <c r="DX32" i="2" a="1"/>
  <c r="DX32" i="2" s="1"/>
  <c r="EE32" i="2" a="1"/>
  <c r="EE32" i="2" s="1"/>
  <c r="EA32" i="2" a="1"/>
  <c r="EA32" i="2" s="1"/>
  <c r="ED32" i="2" a="1"/>
  <c r="ED32" i="2" s="1"/>
  <c r="DZ32" i="2" a="1"/>
  <c r="DZ32" i="2" s="1"/>
  <c r="EE26" i="2" a="1"/>
  <c r="EE26" i="2" s="1"/>
  <c r="EA26" i="2" a="1"/>
  <c r="EA26" i="2" s="1"/>
  <c r="DW26" i="2" a="1"/>
  <c r="DW26" i="2" s="1"/>
  <c r="DU26" i="2" a="1"/>
  <c r="DU26" i="2" s="1"/>
  <c r="ED26" i="2" a="1"/>
  <c r="ED26" i="2" s="1"/>
  <c r="DZ26" i="2" a="1"/>
  <c r="DZ26" i="2" s="1"/>
  <c r="DV26" i="2" a="1"/>
  <c r="DV26" i="2" s="1"/>
  <c r="DR26" i="2" a="1"/>
  <c r="DR26" i="2" s="1"/>
  <c r="EC26" i="2" a="1"/>
  <c r="EC26" i="2" s="1"/>
  <c r="DY26" i="2" a="1"/>
  <c r="DY26" i="2" s="1"/>
  <c r="DT26" i="2" a="1"/>
  <c r="DT26" i="2" s="1"/>
  <c r="EF26" i="2" a="1"/>
  <c r="EF26" i="2" s="1"/>
  <c r="EB26" i="2" a="1"/>
  <c r="EB26" i="2" s="1"/>
  <c r="DX26" i="2" a="1"/>
  <c r="DX26" i="2" s="1"/>
  <c r="DS26" i="2" a="1"/>
  <c r="DS26" i="2" s="1"/>
  <c r="CA26" i="2"/>
  <c r="DQ26" i="2" s="1"/>
  <c r="EF15" i="2" a="1"/>
  <c r="EF15" i="2" s="1"/>
  <c r="EB15" i="2" a="1"/>
  <c r="EB15" i="2" s="1"/>
  <c r="DX15" i="2" a="1"/>
  <c r="DX15" i="2" s="1"/>
  <c r="DS15" i="2" a="1"/>
  <c r="DS15" i="2" s="1"/>
  <c r="DN15" i="2" a="1"/>
  <c r="DN15" i="2" s="1"/>
  <c r="DK15" i="2" a="1"/>
  <c r="DK15" i="2" s="1"/>
  <c r="DI15" i="2" a="1"/>
  <c r="DI15" i="2" s="1"/>
  <c r="EE15" i="2" a="1"/>
  <c r="EE15" i="2" s="1"/>
  <c r="EA15" i="2" a="1"/>
  <c r="EA15" i="2" s="1"/>
  <c r="DW15" i="2" a="1"/>
  <c r="DW15" i="2" s="1"/>
  <c r="DU15" i="2" a="1"/>
  <c r="DU15" i="2" s="1"/>
  <c r="DP15" i="2" a="1"/>
  <c r="DP15" i="2" s="1"/>
  <c r="DM15" i="2" a="1"/>
  <c r="DM15" i="2" s="1"/>
  <c r="DZ15" i="2" a="1"/>
  <c r="DZ15" i="2" s="1"/>
  <c r="DO15" i="2" a="1"/>
  <c r="DO15" i="2" s="1"/>
  <c r="DY15" i="2" a="1"/>
  <c r="DY15" i="2" s="1"/>
  <c r="DV15" i="2" a="1"/>
  <c r="DV15" i="2" s="1"/>
  <c r="DL15" i="2" a="1"/>
  <c r="DL15" i="2" s="1"/>
  <c r="BP15" i="2"/>
  <c r="DF15" i="2" s="1"/>
  <c r="DT15" i="2" a="1"/>
  <c r="DT15" i="2" s="1"/>
  <c r="DJ15" i="2" a="1"/>
  <c r="DJ15" i="2" s="1"/>
  <c r="ED15" i="2" a="1"/>
  <c r="ED15" i="2" s="1"/>
  <c r="DR15" i="2" a="1"/>
  <c r="DR15" i="2" s="1"/>
  <c r="DH15" i="2" a="1"/>
  <c r="DH15" i="2" s="1"/>
  <c r="EC15" i="2" a="1"/>
  <c r="EC15" i="2" s="1"/>
  <c r="DQ15" i="2" a="1"/>
  <c r="DQ15" i="2" s="1"/>
  <c r="DG15" i="2" a="1"/>
  <c r="DG15" i="2" s="1"/>
  <c r="EF27" i="2" a="1"/>
  <c r="EF27" i="2" s="1"/>
  <c r="EB27" i="2" a="1"/>
  <c r="EB27" i="2" s="1"/>
  <c r="DX27" i="2" a="1"/>
  <c r="DX27" i="2" s="1"/>
  <c r="DS27" i="2" a="1"/>
  <c r="DS27" i="2" s="1"/>
  <c r="CB27" i="2"/>
  <c r="DR27" i="2" s="1"/>
  <c r="EE27" i="2" a="1"/>
  <c r="EE27" i="2" s="1"/>
  <c r="EA27" i="2" a="1"/>
  <c r="EA27" i="2" s="1"/>
  <c r="DW27" i="2" a="1"/>
  <c r="DW27" i="2" s="1"/>
  <c r="DU27" i="2" a="1"/>
  <c r="DU27" i="2" s="1"/>
  <c r="ED27" i="2" a="1"/>
  <c r="ED27" i="2" s="1"/>
  <c r="DZ27" i="2" a="1"/>
  <c r="DZ27" i="2" s="1"/>
  <c r="DV27" i="2" a="1"/>
  <c r="DV27" i="2" s="1"/>
  <c r="EC27" i="2" a="1"/>
  <c r="EC27" i="2" s="1"/>
  <c r="DY27" i="2" a="1"/>
  <c r="DY27" i="2" s="1"/>
  <c r="DT27" i="2" a="1"/>
  <c r="DT27" i="2" s="1"/>
  <c r="EC22" i="2" a="1"/>
  <c r="EC22" i="2" s="1"/>
  <c r="DY22" i="2" a="1"/>
  <c r="DY22" i="2" s="1"/>
  <c r="DT22" i="2" a="1"/>
  <c r="DT22" i="2" s="1"/>
  <c r="DQ22" i="2" a="1"/>
  <c r="DQ22" i="2" s="1"/>
  <c r="BW22" i="2"/>
  <c r="DM22" i="2" s="1"/>
  <c r="EF22" i="2" a="1"/>
  <c r="EF22" i="2" s="1"/>
  <c r="EB22" i="2" a="1"/>
  <c r="EB22" i="2" s="1"/>
  <c r="DX22" i="2" a="1"/>
  <c r="DX22" i="2" s="1"/>
  <c r="DS22" i="2" a="1"/>
  <c r="DS22" i="2" s="1"/>
  <c r="DN22" i="2" a="1"/>
  <c r="DN22" i="2" s="1"/>
  <c r="EE22" i="2" a="1"/>
  <c r="EE22" i="2" s="1"/>
  <c r="EA22" i="2" a="1"/>
  <c r="EA22" i="2" s="1"/>
  <c r="DW22" i="2" a="1"/>
  <c r="DW22" i="2" s="1"/>
  <c r="DU22" i="2" a="1"/>
  <c r="DU22" i="2" s="1"/>
  <c r="DP22" i="2" a="1"/>
  <c r="DP22" i="2" s="1"/>
  <c r="ED22" i="2" a="1"/>
  <c r="ED22" i="2" s="1"/>
  <c r="DZ22" i="2" a="1"/>
  <c r="DZ22" i="2" s="1"/>
  <c r="DV22" i="2" a="1"/>
  <c r="DV22" i="2" s="1"/>
  <c r="DR22" i="2" a="1"/>
  <c r="DR22" i="2" s="1"/>
  <c r="DO22" i="2" a="1"/>
  <c r="DO22" i="2" s="1"/>
  <c r="EE39" i="2" a="1"/>
  <c r="EE39" i="2" s="1"/>
  <c r="EF39" i="2" a="1"/>
  <c r="EF39" i="2" s="1"/>
  <c r="CN39" i="2"/>
  <c r="ED39" i="2" s="1"/>
  <c r="EE30" i="2" a="1"/>
  <c r="EE30" i="2" s="1"/>
  <c r="EA30" i="2" a="1"/>
  <c r="EA30" i="2" s="1"/>
  <c r="DW30" i="2" a="1"/>
  <c r="DW30" i="2" s="1"/>
  <c r="CE30" i="2"/>
  <c r="DU30" i="2" s="1"/>
  <c r="ED30" i="2" a="1"/>
  <c r="ED30" i="2" s="1"/>
  <c r="DZ30" i="2" a="1"/>
  <c r="DZ30" i="2" s="1"/>
  <c r="DV30" i="2" a="1"/>
  <c r="DV30" i="2" s="1"/>
  <c r="EC30" i="2" a="1"/>
  <c r="EC30" i="2" s="1"/>
  <c r="DY30" i="2" a="1"/>
  <c r="DY30" i="2" s="1"/>
  <c r="EF30" i="2" a="1"/>
  <c r="EF30" i="2" s="1"/>
  <c r="EB30" i="2" a="1"/>
  <c r="EB30" i="2" s="1"/>
  <c r="DX30" i="2" a="1"/>
  <c r="DX30" i="2" s="1"/>
  <c r="EC16" i="2" a="1"/>
  <c r="EC16" i="2" s="1"/>
  <c r="DY16" i="2" a="1"/>
  <c r="DY16" i="2" s="1"/>
  <c r="DT16" i="2" a="1"/>
  <c r="DT16" i="2" s="1"/>
  <c r="DQ16" i="2" a="1"/>
  <c r="DQ16" i="2" s="1"/>
  <c r="DL16" i="2" a="1"/>
  <c r="DL16" i="2" s="1"/>
  <c r="DJ16" i="2" a="1"/>
  <c r="DJ16" i="2" s="1"/>
  <c r="EF16" i="2" a="1"/>
  <c r="EF16" i="2" s="1"/>
  <c r="EB16" i="2" a="1"/>
  <c r="EB16" i="2" s="1"/>
  <c r="DX16" i="2" a="1"/>
  <c r="DX16" i="2" s="1"/>
  <c r="DS16" i="2" a="1"/>
  <c r="DS16" i="2" s="1"/>
  <c r="DN16" i="2" a="1"/>
  <c r="DN16" i="2" s="1"/>
  <c r="DK16" i="2" a="1"/>
  <c r="DK16" i="2" s="1"/>
  <c r="DI16" i="2" a="1"/>
  <c r="DI16" i="2" s="1"/>
  <c r="BQ16" i="2"/>
  <c r="DG16" i="2" s="1"/>
  <c r="EE16" i="2" a="1"/>
  <c r="EE16" i="2" s="1"/>
  <c r="EA16" i="2" a="1"/>
  <c r="EA16" i="2" s="1"/>
  <c r="DW16" i="2" a="1"/>
  <c r="DW16" i="2" s="1"/>
  <c r="DU16" i="2" a="1"/>
  <c r="DU16" i="2" s="1"/>
  <c r="DP16" i="2" a="1"/>
  <c r="DP16" i="2" s="1"/>
  <c r="DM16" i="2" a="1"/>
  <c r="DM16" i="2" s="1"/>
  <c r="ED16" i="2" a="1"/>
  <c r="ED16" i="2" s="1"/>
  <c r="DZ16" i="2" a="1"/>
  <c r="DZ16" i="2" s="1"/>
  <c r="DV16" i="2" a="1"/>
  <c r="DV16" i="2" s="1"/>
  <c r="DR16" i="2" a="1"/>
  <c r="DR16" i="2" s="1"/>
  <c r="DO16" i="2" a="1"/>
  <c r="DO16" i="2" s="1"/>
  <c r="DH16" i="2" a="1"/>
  <c r="DH16" i="2" s="1"/>
  <c r="EE23" i="2" a="1"/>
  <c r="EE23" i="2" s="1"/>
  <c r="EA23" i="2" a="1"/>
  <c r="EA23" i="2" s="1"/>
  <c r="DW23" i="2" a="1"/>
  <c r="DW23" i="2" s="1"/>
  <c r="DU23" i="2" a="1"/>
  <c r="DU23" i="2" s="1"/>
  <c r="DP23" i="2" a="1"/>
  <c r="DP23" i="2" s="1"/>
  <c r="ED23" i="2" a="1"/>
  <c r="ED23" i="2" s="1"/>
  <c r="DZ23" i="2" a="1"/>
  <c r="DZ23" i="2" s="1"/>
  <c r="DV23" i="2" a="1"/>
  <c r="DV23" i="2" s="1"/>
  <c r="DR23" i="2" a="1"/>
  <c r="DR23" i="2" s="1"/>
  <c r="DO23" i="2" a="1"/>
  <c r="DO23" i="2" s="1"/>
  <c r="EC23" i="2" a="1"/>
  <c r="EC23" i="2" s="1"/>
  <c r="DY23" i="2" a="1"/>
  <c r="DY23" i="2" s="1"/>
  <c r="DT23" i="2" a="1"/>
  <c r="DT23" i="2" s="1"/>
  <c r="DQ23" i="2" a="1"/>
  <c r="DQ23" i="2" s="1"/>
  <c r="BX23" i="2"/>
  <c r="DN23" i="2" s="1"/>
  <c r="EF23" i="2" a="1"/>
  <c r="EF23" i="2" s="1"/>
  <c r="EB23" i="2" a="1"/>
  <c r="EB23" i="2" s="1"/>
  <c r="DX23" i="2" a="1"/>
  <c r="DX23" i="2" s="1"/>
  <c r="DS23" i="2" a="1"/>
  <c r="DS23" i="2" s="1"/>
  <c r="BD3" i="2"/>
  <c r="CT3" i="2" s="1"/>
  <c r="DW3" i="2" a="1"/>
  <c r="DW3" i="2" s="1"/>
  <c r="DM3" i="2" a="1"/>
  <c r="DM3" i="2" s="1"/>
  <c r="DC3" i="2" a="1"/>
  <c r="DC3" i="2" s="1"/>
  <c r="CY3" i="2" a="1"/>
  <c r="CY3" i="2" s="1"/>
  <c r="EB3" i="2" a="1"/>
  <c r="EB3" i="2" s="1"/>
  <c r="DT3" i="2" a="1"/>
  <c r="DT3" i="2" s="1"/>
  <c r="DJ3" i="2" a="1"/>
  <c r="DJ3" i="2" s="1"/>
  <c r="CX3" i="2" a="1"/>
  <c r="CX3" i="2" s="1"/>
  <c r="EA3" i="2" a="1"/>
  <c r="EA3" i="2" s="1"/>
  <c r="DV3" i="2" a="1"/>
  <c r="DV3" i="2" s="1"/>
  <c r="DP3" i="2" a="1"/>
  <c r="DP3" i="2" s="1"/>
  <c r="DE3" i="2" a="1"/>
  <c r="DE3" i="2" s="1"/>
  <c r="EF3" i="2" a="1"/>
  <c r="EF3" i="2" s="1"/>
  <c r="DS3" i="2" a="1"/>
  <c r="DS3" i="2" s="1"/>
  <c r="DL3" i="2" a="1"/>
  <c r="DL3" i="2" s="1"/>
  <c r="DI3" i="2" a="1"/>
  <c r="DI3" i="2" s="1"/>
  <c r="DB3" i="2" a="1"/>
  <c r="DB3" i="2" s="1"/>
  <c r="CW3" i="2" a="1"/>
  <c r="CW3" i="2" s="1"/>
  <c r="DY3" i="2" a="1"/>
  <c r="DY3" i="2" s="1"/>
  <c r="DA3" i="2" a="1"/>
  <c r="DA3" i="2" s="1"/>
  <c r="EE3" i="2" a="1"/>
  <c r="EE3" i="2" s="1"/>
  <c r="DZ3" i="2" a="1"/>
  <c r="DZ3" i="2" s="1"/>
  <c r="DO3" i="2" a="1"/>
  <c r="DO3" i="2" s="1"/>
  <c r="DF3" i="2" a="1"/>
  <c r="DF3" i="2" s="1"/>
  <c r="CV3" i="2" a="1"/>
  <c r="CV3" i="2" s="1"/>
  <c r="DK3" i="2" a="1"/>
  <c r="DK3" i="2" s="1"/>
  <c r="ED3" i="2" a="1"/>
  <c r="ED3" i="2" s="1"/>
  <c r="DU3" i="2" a="1"/>
  <c r="DU3" i="2" s="1"/>
  <c r="DR3" i="2" a="1"/>
  <c r="DR3" i="2" s="1"/>
  <c r="DH3" i="2" a="1"/>
  <c r="DH3" i="2" s="1"/>
  <c r="CZ3" i="2" a="1"/>
  <c r="CZ3" i="2" s="1"/>
  <c r="CU3" i="2" a="1"/>
  <c r="CU3" i="2" s="1"/>
  <c r="DX3" i="2" a="1"/>
  <c r="DX3" i="2" s="1"/>
  <c r="DN3" i="2" a="1"/>
  <c r="DN3" i="2" s="1"/>
  <c r="DG3" i="2" a="1"/>
  <c r="DG3" i="2" s="1"/>
  <c r="EC3" i="2" a="1"/>
  <c r="EC3" i="2" s="1"/>
  <c r="DQ3" i="2" a="1"/>
  <c r="DQ3" i="2" s="1"/>
  <c r="DD3" i="2" a="1"/>
  <c r="DD3" i="2" s="1"/>
  <c r="ED21" i="2" a="1"/>
  <c r="ED21" i="2" s="1"/>
  <c r="DZ21" i="2" a="1"/>
  <c r="DZ21" i="2" s="1"/>
  <c r="DV21" i="2" a="1"/>
  <c r="DV21" i="2" s="1"/>
  <c r="DR21" i="2" a="1"/>
  <c r="DR21" i="2" s="1"/>
  <c r="DO21" i="2" a="1"/>
  <c r="DO21" i="2" s="1"/>
  <c r="EC21" i="2" a="1"/>
  <c r="EC21" i="2" s="1"/>
  <c r="DY21" i="2" a="1"/>
  <c r="DY21" i="2" s="1"/>
  <c r="DT21" i="2" a="1"/>
  <c r="DT21" i="2" s="1"/>
  <c r="DQ21" i="2" a="1"/>
  <c r="DQ21" i="2" s="1"/>
  <c r="EF21" i="2" a="1"/>
  <c r="EF21" i="2" s="1"/>
  <c r="EB21" i="2" a="1"/>
  <c r="EB21" i="2" s="1"/>
  <c r="DX21" i="2" a="1"/>
  <c r="DX21" i="2" s="1"/>
  <c r="DS21" i="2" a="1"/>
  <c r="DS21" i="2" s="1"/>
  <c r="DN21" i="2" a="1"/>
  <c r="DN21" i="2" s="1"/>
  <c r="BV21" i="2"/>
  <c r="DL21" i="2" s="1"/>
  <c r="DP21" i="2" a="1"/>
  <c r="DP21" i="2" s="1"/>
  <c r="DM21" i="2" a="1"/>
  <c r="DM21" i="2" s="1"/>
  <c r="EE21" i="2" a="1"/>
  <c r="EE21" i="2" s="1"/>
  <c r="EA21" i="2" a="1"/>
  <c r="EA21" i="2" s="1"/>
  <c r="DW21" i="2" a="1"/>
  <c r="DW21" i="2" s="1"/>
  <c r="DU21" i="2" a="1"/>
  <c r="DU21" i="2" s="1"/>
  <c r="ED17" i="2" a="1"/>
  <c r="ED17" i="2" s="1"/>
  <c r="DZ17" i="2" a="1"/>
  <c r="DZ17" i="2" s="1"/>
  <c r="DV17" i="2" a="1"/>
  <c r="DV17" i="2" s="1"/>
  <c r="DR17" i="2" a="1"/>
  <c r="DR17" i="2" s="1"/>
  <c r="DO17" i="2" a="1"/>
  <c r="DO17" i="2" s="1"/>
  <c r="EC17" i="2" a="1"/>
  <c r="EC17" i="2" s="1"/>
  <c r="DY17" i="2" a="1"/>
  <c r="DY17" i="2" s="1"/>
  <c r="DT17" i="2" a="1"/>
  <c r="DT17" i="2" s="1"/>
  <c r="DQ17" i="2" a="1"/>
  <c r="DQ17" i="2" s="1"/>
  <c r="DL17" i="2" a="1"/>
  <c r="DL17" i="2" s="1"/>
  <c r="DJ17" i="2" a="1"/>
  <c r="DJ17" i="2" s="1"/>
  <c r="EF17" i="2" a="1"/>
  <c r="EF17" i="2" s="1"/>
  <c r="EB17" i="2" a="1"/>
  <c r="EB17" i="2" s="1"/>
  <c r="DX17" i="2" a="1"/>
  <c r="DX17" i="2" s="1"/>
  <c r="DS17" i="2" a="1"/>
  <c r="DS17" i="2" s="1"/>
  <c r="DN17" i="2" a="1"/>
  <c r="DN17" i="2" s="1"/>
  <c r="DK17" i="2" a="1"/>
  <c r="DK17" i="2" s="1"/>
  <c r="DI17" i="2" a="1"/>
  <c r="DI17" i="2" s="1"/>
  <c r="BR17" i="2"/>
  <c r="DH17" i="2" s="1"/>
  <c r="DM17" i="2" a="1"/>
  <c r="DM17" i="2" s="1"/>
  <c r="EE17" i="2" a="1"/>
  <c r="EE17" i="2" s="1"/>
  <c r="EA17" i="2" a="1"/>
  <c r="EA17" i="2" s="1"/>
  <c r="DW17" i="2" a="1"/>
  <c r="DW17" i="2" s="1"/>
  <c r="DU17" i="2" a="1"/>
  <c r="DU17" i="2" s="1"/>
  <c r="DP17" i="2" a="1"/>
  <c r="DP17" i="2" s="1"/>
  <c r="EC6" i="2" a="1"/>
  <c r="EC6" i="2" s="1"/>
  <c r="DY6" i="2" a="1"/>
  <c r="DY6" i="2" s="1"/>
  <c r="DT6" i="2" a="1"/>
  <c r="DT6" i="2" s="1"/>
  <c r="DQ6" i="2" a="1"/>
  <c r="DQ6" i="2" s="1"/>
  <c r="DL6" i="2" a="1"/>
  <c r="DL6" i="2" s="1"/>
  <c r="DJ6" i="2" a="1"/>
  <c r="DJ6" i="2" s="1"/>
  <c r="DG6" i="2" a="1"/>
  <c r="DG6" i="2" s="1"/>
  <c r="DE6" i="2" a="1"/>
  <c r="DE6" i="2" s="1"/>
  <c r="DB6" i="2" a="1"/>
  <c r="DB6" i="2" s="1"/>
  <c r="CX6" i="2" a="1"/>
  <c r="CX6" i="2" s="1"/>
  <c r="BG6" i="2"/>
  <c r="CW6" i="2" s="1"/>
  <c r="EF6" i="2" a="1"/>
  <c r="EF6" i="2" s="1"/>
  <c r="EB6" i="2" a="1"/>
  <c r="EB6" i="2" s="1"/>
  <c r="DX6" i="2" a="1"/>
  <c r="DX6" i="2" s="1"/>
  <c r="DS6" i="2" a="1"/>
  <c r="DS6" i="2" s="1"/>
  <c r="DN6" i="2" a="1"/>
  <c r="DN6" i="2" s="1"/>
  <c r="DK6" i="2" a="1"/>
  <c r="DK6" i="2" s="1"/>
  <c r="DI6" i="2" a="1"/>
  <c r="DI6" i="2" s="1"/>
  <c r="DD6" i="2" a="1"/>
  <c r="DD6" i="2" s="1"/>
  <c r="DA6" i="2" a="1"/>
  <c r="DA6" i="2" s="1"/>
  <c r="EE6" i="2" a="1"/>
  <c r="EE6" i="2" s="1"/>
  <c r="EA6" i="2" a="1"/>
  <c r="EA6" i="2" s="1"/>
  <c r="DW6" i="2" a="1"/>
  <c r="DW6" i="2" s="1"/>
  <c r="DU6" i="2" a="1"/>
  <c r="DU6" i="2" s="1"/>
  <c r="DP6" i="2" a="1"/>
  <c r="DP6" i="2" s="1"/>
  <c r="DM6" i="2" a="1"/>
  <c r="DM6" i="2" s="1"/>
  <c r="DC6" i="2" a="1"/>
  <c r="DC6" i="2" s="1"/>
  <c r="CZ6" i="2" a="1"/>
  <c r="CZ6" i="2" s="1"/>
  <c r="ED6" i="2" a="1"/>
  <c r="ED6" i="2" s="1"/>
  <c r="DZ6" i="2" a="1"/>
  <c r="DZ6" i="2" s="1"/>
  <c r="DV6" i="2" a="1"/>
  <c r="DV6" i="2" s="1"/>
  <c r="DR6" i="2" a="1"/>
  <c r="DR6" i="2" s="1"/>
  <c r="DO6" i="2" a="1"/>
  <c r="DO6" i="2" s="1"/>
  <c r="DH6" i="2" a="1"/>
  <c r="DH6" i="2" s="1"/>
  <c r="DF6" i="2" a="1"/>
  <c r="DF6" i="2" s="1"/>
  <c r="CY6" i="2" a="1"/>
  <c r="CY6" i="2" s="1"/>
  <c r="EF8" i="2" a="1"/>
  <c r="EF8" i="2" s="1"/>
  <c r="EB8" i="2" a="1"/>
  <c r="EB8" i="2" s="1"/>
  <c r="DX8" i="2" a="1"/>
  <c r="DX8" i="2" s="1"/>
  <c r="DS8" i="2" a="1"/>
  <c r="DS8" i="2" s="1"/>
  <c r="DN8" i="2" a="1"/>
  <c r="DN8" i="2" s="1"/>
  <c r="DK8" i="2" a="1"/>
  <c r="DK8" i="2" s="1"/>
  <c r="DI8" i="2" a="1"/>
  <c r="DI8" i="2" s="1"/>
  <c r="DD8" i="2" a="1"/>
  <c r="DD8" i="2" s="1"/>
  <c r="DA8" i="2" a="1"/>
  <c r="DA8" i="2" s="1"/>
  <c r="EE8" i="2" a="1"/>
  <c r="EE8" i="2" s="1"/>
  <c r="EA8" i="2" a="1"/>
  <c r="EA8" i="2" s="1"/>
  <c r="DW8" i="2" a="1"/>
  <c r="DW8" i="2" s="1"/>
  <c r="DU8" i="2" a="1"/>
  <c r="DU8" i="2" s="1"/>
  <c r="DP8" i="2" a="1"/>
  <c r="DP8" i="2" s="1"/>
  <c r="DM8" i="2" a="1"/>
  <c r="DM8" i="2" s="1"/>
  <c r="DC8" i="2" a="1"/>
  <c r="DC8" i="2" s="1"/>
  <c r="CZ8" i="2" a="1"/>
  <c r="CZ8" i="2" s="1"/>
  <c r="ED8" i="2" a="1"/>
  <c r="ED8" i="2" s="1"/>
  <c r="DZ8" i="2" a="1"/>
  <c r="DZ8" i="2" s="1"/>
  <c r="DV8" i="2" a="1"/>
  <c r="DV8" i="2" s="1"/>
  <c r="DR8" i="2" a="1"/>
  <c r="DR8" i="2" s="1"/>
  <c r="DO8" i="2" a="1"/>
  <c r="DO8" i="2" s="1"/>
  <c r="DH8" i="2" a="1"/>
  <c r="DH8" i="2" s="1"/>
  <c r="DF8" i="2" a="1"/>
  <c r="DF8" i="2" s="1"/>
  <c r="BI8" i="2"/>
  <c r="CY8" i="2" s="1"/>
  <c r="EC8" i="2" a="1"/>
  <c r="EC8" i="2" s="1"/>
  <c r="DY8" i="2" a="1"/>
  <c r="DY8" i="2" s="1"/>
  <c r="DT8" i="2" a="1"/>
  <c r="DT8" i="2" s="1"/>
  <c r="DQ8" i="2" a="1"/>
  <c r="DQ8" i="2" s="1"/>
  <c r="DL8" i="2" a="1"/>
  <c r="DL8" i="2" s="1"/>
  <c r="DJ8" i="2" a="1"/>
  <c r="DJ8" i="2" s="1"/>
  <c r="DG8" i="2" a="1"/>
  <c r="DG8" i="2" s="1"/>
  <c r="DE8" i="2" a="1"/>
  <c r="DE8" i="2" s="1"/>
  <c r="DB8" i="2" a="1"/>
  <c r="DB8" i="2" s="1"/>
  <c r="DA10" i="2"/>
  <c r="EF28" i="2" a="1"/>
  <c r="EF28" i="2" s="1"/>
  <c r="DW28" i="2" a="1"/>
  <c r="DW28" i="2" s="1"/>
  <c r="EA28" i="2" a="1"/>
  <c r="EA28" i="2" s="1"/>
  <c r="EE28" i="2" a="1"/>
  <c r="EE28" i="2" s="1"/>
  <c r="DV28" i="2" a="1"/>
  <c r="DV28" i="2" s="1"/>
  <c r="DT28" i="2" a="1"/>
  <c r="DT28" i="2" s="1"/>
  <c r="DZ28" i="2" a="1"/>
  <c r="DZ28" i="2" s="1"/>
  <c r="ED28" i="2" a="1"/>
  <c r="ED28" i="2" s="1"/>
  <c r="DY28" i="2" a="1"/>
  <c r="DY28" i="2" s="1"/>
  <c r="EC28" i="2" a="1"/>
  <c r="EC28" i="2" s="1"/>
  <c r="CC28" i="2"/>
  <c r="DS28" i="2" s="1"/>
  <c r="DX28" i="2" a="1"/>
  <c r="DX28" i="2" s="1"/>
  <c r="EB28" i="2" a="1"/>
  <c r="EB28" i="2" s="1"/>
  <c r="DU28" i="2" a="1"/>
  <c r="DU28" i="2" s="1"/>
  <c r="EC37" i="2" a="1"/>
  <c r="EC37" i="2" s="1"/>
  <c r="EF37" i="2" a="1"/>
  <c r="EF37" i="2" s="1"/>
  <c r="EE37" i="2" a="1"/>
  <c r="EE37" i="2" s="1"/>
  <c r="CL37" i="2"/>
  <c r="EB37" i="2" s="1"/>
  <c r="ED37" i="2" a="1"/>
  <c r="ED37" i="2" s="1"/>
  <c r="ED7" i="2" a="1"/>
  <c r="ED7" i="2" s="1"/>
  <c r="DZ7" i="2" a="1"/>
  <c r="DZ7" i="2" s="1"/>
  <c r="DV7" i="2" a="1"/>
  <c r="DV7" i="2" s="1"/>
  <c r="DR7" i="2" a="1"/>
  <c r="DR7" i="2" s="1"/>
  <c r="DO7" i="2" a="1"/>
  <c r="DO7" i="2" s="1"/>
  <c r="DH7" i="2" a="1"/>
  <c r="DH7" i="2" s="1"/>
  <c r="DF7" i="2" a="1"/>
  <c r="DF7" i="2" s="1"/>
  <c r="CY7" i="2" a="1"/>
  <c r="CY7" i="2" s="1"/>
  <c r="BH7" i="2"/>
  <c r="CX7" i="2" s="1"/>
  <c r="DW7" i="2" a="1"/>
  <c r="DW7" i="2" s="1"/>
  <c r="DJ7" i="2" a="1"/>
  <c r="DJ7" i="2" s="1"/>
  <c r="DC7" i="2" a="1"/>
  <c r="DC7" i="2" s="1"/>
  <c r="EF7" i="2" a="1"/>
  <c r="EF7" i="2" s="1"/>
  <c r="DP7" i="2" a="1"/>
  <c r="DP7" i="2" s="1"/>
  <c r="DI7" i="2" a="1"/>
  <c r="DI7" i="2" s="1"/>
  <c r="DB7" i="2" a="1"/>
  <c r="DB7" i="2" s="1"/>
  <c r="DL7" i="2" a="1"/>
  <c r="DL7" i="2" s="1"/>
  <c r="EE7" i="2" a="1"/>
  <c r="EE7" i="2" s="1"/>
  <c r="DA7" i="2" a="1"/>
  <c r="DA7" i="2" s="1"/>
  <c r="EC7" i="2" a="1"/>
  <c r="EC7" i="2" s="1"/>
  <c r="DU7" i="2" a="1"/>
  <c r="DU7" i="2" s="1"/>
  <c r="DN7" i="2" a="1"/>
  <c r="DN7" i="2" s="1"/>
  <c r="DG7" i="2" a="1"/>
  <c r="DG7" i="2" s="1"/>
  <c r="CZ7" i="2" a="1"/>
  <c r="CZ7" i="2" s="1"/>
  <c r="DS7" i="2" a="1"/>
  <c r="DS7" i="2" s="1"/>
  <c r="EB7" i="2" a="1"/>
  <c r="EB7" i="2" s="1"/>
  <c r="DT7" i="2" a="1"/>
  <c r="DT7" i="2" s="1"/>
  <c r="DM7" i="2" a="1"/>
  <c r="DM7" i="2" s="1"/>
  <c r="EA7" i="2" a="1"/>
  <c r="EA7" i="2" s="1"/>
  <c r="DY7" i="2" a="1"/>
  <c r="DY7" i="2" s="1"/>
  <c r="DK7" i="2" a="1"/>
  <c r="DK7" i="2" s="1"/>
  <c r="DE7" i="2" a="1"/>
  <c r="DE7" i="2" s="1"/>
  <c r="DQ7" i="2" a="1"/>
  <c r="DQ7" i="2" s="1"/>
  <c r="DD7" i="2" a="1"/>
  <c r="DD7" i="2" s="1"/>
  <c r="DX7" i="2" a="1"/>
  <c r="DX7" i="2" s="1"/>
  <c r="EC13" i="2" a="1"/>
  <c r="EC13" i="2" s="1"/>
  <c r="DY13" i="2" a="1"/>
  <c r="DY13" i="2" s="1"/>
  <c r="DT13" i="2" a="1"/>
  <c r="DT13" i="2" s="1"/>
  <c r="DQ13" i="2" a="1"/>
  <c r="DQ13" i="2" s="1"/>
  <c r="DL13" i="2" a="1"/>
  <c r="DL13" i="2" s="1"/>
  <c r="DJ13" i="2" a="1"/>
  <c r="DJ13" i="2" s="1"/>
  <c r="DG13" i="2" a="1"/>
  <c r="DG13" i="2" s="1"/>
  <c r="DE13" i="2" a="1"/>
  <c r="DE13" i="2" s="1"/>
  <c r="BN13" i="2"/>
  <c r="DD13" i="2" s="1"/>
  <c r="EF13" i="2" a="1"/>
  <c r="EF13" i="2" s="1"/>
  <c r="EB13" i="2" a="1"/>
  <c r="EB13" i="2" s="1"/>
  <c r="DX13" i="2" a="1"/>
  <c r="DX13" i="2" s="1"/>
  <c r="DS13" i="2" a="1"/>
  <c r="DS13" i="2" s="1"/>
  <c r="DN13" i="2" a="1"/>
  <c r="DN13" i="2" s="1"/>
  <c r="DK13" i="2" a="1"/>
  <c r="DK13" i="2" s="1"/>
  <c r="DI13" i="2" a="1"/>
  <c r="DI13" i="2" s="1"/>
  <c r="DV13" i="2" a="1"/>
  <c r="DV13" i="2" s="1"/>
  <c r="DU13" i="2" a="1"/>
  <c r="DU13" i="2" s="1"/>
  <c r="ED13" i="2" a="1"/>
  <c r="ED13" i="2" s="1"/>
  <c r="DR13" i="2" a="1"/>
  <c r="DR13" i="2" s="1"/>
  <c r="DH13" i="2" a="1"/>
  <c r="DH13" i="2" s="1"/>
  <c r="EA13" i="2" a="1"/>
  <c r="EA13" i="2" s="1"/>
  <c r="DP13" i="2" a="1"/>
  <c r="DP13" i="2" s="1"/>
  <c r="DZ13" i="2" a="1"/>
  <c r="DZ13" i="2" s="1"/>
  <c r="DO13" i="2" a="1"/>
  <c r="DO13" i="2" s="1"/>
  <c r="DF13" i="2" a="1"/>
  <c r="DF13" i="2" s="1"/>
  <c r="EE13" i="2" a="1"/>
  <c r="EE13" i="2" s="1"/>
  <c r="DW13" i="2" a="1"/>
  <c r="DW13" i="2" s="1"/>
  <c r="DM13" i="2" a="1"/>
  <c r="DM13" i="2" s="1"/>
  <c r="EF25" i="2" a="1"/>
  <c r="EF25" i="2" s="1"/>
  <c r="EB25" i="2" a="1"/>
  <c r="EB25" i="2" s="1"/>
  <c r="DX25" i="2" a="1"/>
  <c r="DX25" i="2" s="1"/>
  <c r="DS25" i="2" a="1"/>
  <c r="DS25" i="2" s="1"/>
  <c r="EE25" i="2" a="1"/>
  <c r="EE25" i="2" s="1"/>
  <c r="EA25" i="2" a="1"/>
  <c r="EA25" i="2" s="1"/>
  <c r="DW25" i="2" a="1"/>
  <c r="DW25" i="2" s="1"/>
  <c r="DU25" i="2" a="1"/>
  <c r="DU25" i="2" s="1"/>
  <c r="EC25" i="2" a="1"/>
  <c r="EC25" i="2" s="1"/>
  <c r="DQ25" i="2" a="1"/>
  <c r="DQ25" i="2" s="1"/>
  <c r="DV25" i="2" a="1"/>
  <c r="DV25" i="2" s="1"/>
  <c r="DT25" i="2" a="1"/>
  <c r="DT25" i="2" s="1"/>
  <c r="BZ25" i="2"/>
  <c r="DP25" i="2" s="1"/>
  <c r="DZ25" i="2" a="1"/>
  <c r="DZ25" i="2" s="1"/>
  <c r="ED25" i="2" a="1"/>
  <c r="ED25" i="2" s="1"/>
  <c r="DY25" i="2" a="1"/>
  <c r="DY25" i="2" s="1"/>
  <c r="DR25" i="2" a="1"/>
  <c r="DR25" i="2" s="1"/>
  <c r="DZ24" i="2" a="1"/>
  <c r="DZ24" i="2" s="1"/>
  <c r="BY24" i="2"/>
  <c r="DO24" i="2" s="1"/>
  <c r="EE24" i="2" a="1"/>
  <c r="EE24" i="2" s="1"/>
  <c r="DY24" i="2" a="1"/>
  <c r="DY24" i="2" s="1"/>
  <c r="ED24" i="2" a="1"/>
  <c r="ED24" i="2" s="1"/>
  <c r="DR24" i="2" a="1"/>
  <c r="DR24" i="2" s="1"/>
  <c r="EC24" i="2" a="1"/>
  <c r="EC24" i="2" s="1"/>
  <c r="DX24" i="2" a="1"/>
  <c r="DX24" i="2" s="1"/>
  <c r="DU24" i="2" a="1"/>
  <c r="DU24" i="2" s="1"/>
  <c r="DQ24" i="2" a="1"/>
  <c r="DQ24" i="2" s="1"/>
  <c r="EB24" i="2" a="1"/>
  <c r="EB24" i="2" s="1"/>
  <c r="DW24" i="2" a="1"/>
  <c r="DW24" i="2" s="1"/>
  <c r="DT24" i="2" a="1"/>
  <c r="DT24" i="2" s="1"/>
  <c r="DV24" i="2" a="1"/>
  <c r="DV24" i="2" s="1"/>
  <c r="DP24" i="2" a="1"/>
  <c r="DP24" i="2" s="1"/>
  <c r="EF24" i="2" a="1"/>
  <c r="EF24" i="2" s="1"/>
  <c r="EA24" i="2" a="1"/>
  <c r="EA24" i="2" s="1"/>
  <c r="DS24" i="2" a="1"/>
  <c r="DS24" i="2" s="1"/>
  <c r="EC20" i="2" a="1"/>
  <c r="EC20" i="2" s="1"/>
  <c r="DY20" i="2" a="1"/>
  <c r="DY20" i="2" s="1"/>
  <c r="DT20" i="2" a="1"/>
  <c r="DT20" i="2" s="1"/>
  <c r="DQ20" i="2" a="1"/>
  <c r="DQ20" i="2" s="1"/>
  <c r="DL20" i="2" a="1"/>
  <c r="DL20" i="2" s="1"/>
  <c r="EF20" i="2" a="1"/>
  <c r="EF20" i="2" s="1"/>
  <c r="EB20" i="2" a="1"/>
  <c r="EB20" i="2" s="1"/>
  <c r="DX20" i="2" a="1"/>
  <c r="DX20" i="2" s="1"/>
  <c r="DS20" i="2" a="1"/>
  <c r="DS20" i="2" s="1"/>
  <c r="DN20" i="2" a="1"/>
  <c r="DN20" i="2" s="1"/>
  <c r="EE20" i="2" a="1"/>
  <c r="EE20" i="2" s="1"/>
  <c r="EA20" i="2" a="1"/>
  <c r="EA20" i="2" s="1"/>
  <c r="DW20" i="2" a="1"/>
  <c r="DW20" i="2" s="1"/>
  <c r="DU20" i="2" a="1"/>
  <c r="DU20" i="2" s="1"/>
  <c r="DP20" i="2" a="1"/>
  <c r="DP20" i="2" s="1"/>
  <c r="DM20" i="2" a="1"/>
  <c r="DM20" i="2" s="1"/>
  <c r="BU20" i="2"/>
  <c r="DK20" i="2" s="1"/>
  <c r="ED20" i="2" a="1"/>
  <c r="ED20" i="2" s="1"/>
  <c r="DZ20" i="2" a="1"/>
  <c r="DZ20" i="2" s="1"/>
  <c r="DV20" i="2" a="1"/>
  <c r="DV20" i="2" s="1"/>
  <c r="DR20" i="2" a="1"/>
  <c r="DR20" i="2" s="1"/>
  <c r="DO20" i="2" a="1"/>
  <c r="DO20" i="2" s="1"/>
  <c r="ED33" i="2" a="1"/>
  <c r="ED33" i="2" s="1"/>
  <c r="DZ33" i="2" a="1"/>
  <c r="DZ33" i="2" s="1"/>
  <c r="EC33" i="2" a="1"/>
  <c r="EC33" i="2" s="1"/>
  <c r="DY33" i="2" a="1"/>
  <c r="DY33" i="2" s="1"/>
  <c r="CH33" i="2"/>
  <c r="DX33" i="2" s="1"/>
  <c r="EF33" i="2" a="1"/>
  <c r="EF33" i="2" s="1"/>
  <c r="EB33" i="2" a="1"/>
  <c r="EB33" i="2" s="1"/>
  <c r="EA33" i="2" a="1"/>
  <c r="EA33" i="2" s="1"/>
  <c r="EE33" i="2" a="1"/>
  <c r="EE33" i="2" s="1"/>
  <c r="ED35" i="2" a="1"/>
  <c r="ED35" i="2" s="1"/>
  <c r="EC35" i="2" a="1"/>
  <c r="EC35" i="2" s="1"/>
  <c r="EF35" i="2" a="1"/>
  <c r="EF35" i="2" s="1"/>
  <c r="EB35" i="2" a="1"/>
  <c r="EB35" i="2" s="1"/>
  <c r="EE35" i="2" a="1"/>
  <c r="EE35" i="2" s="1"/>
  <c r="EA35" i="2" a="1"/>
  <c r="EA35" i="2" s="1"/>
  <c r="CJ35" i="2"/>
  <c r="DZ35" i="2" s="1"/>
  <c r="ED2" i="2" a="1"/>
  <c r="ED2" i="2" s="1"/>
  <c r="DZ2" i="2" a="1"/>
  <c r="DZ2" i="2" s="1"/>
  <c r="DV2" i="2" a="1"/>
  <c r="DV2" i="2" s="1"/>
  <c r="DR2" i="2" a="1"/>
  <c r="DR2" i="2" s="1"/>
  <c r="DO2" i="2" a="1"/>
  <c r="DO2" i="2" s="1"/>
  <c r="DH2" i="2" a="1"/>
  <c r="DH2" i="2" s="1"/>
  <c r="DF2" i="2" a="1"/>
  <c r="DF2" i="2" s="1"/>
  <c r="CY2" i="2" a="1"/>
  <c r="CY2" i="2" s="1"/>
  <c r="CU2" i="2" a="1"/>
  <c r="CU2" i="2" s="1"/>
  <c r="EC2" i="2" a="1"/>
  <c r="EC2" i="2" s="1"/>
  <c r="DY2" i="2" a="1"/>
  <c r="DY2" i="2" s="1"/>
  <c r="DT2" i="2" a="1"/>
  <c r="DT2" i="2" s="1"/>
  <c r="DQ2" i="2" a="1"/>
  <c r="DQ2" i="2" s="1"/>
  <c r="DL2" i="2" a="1"/>
  <c r="DL2" i="2" s="1"/>
  <c r="DJ2" i="2" a="1"/>
  <c r="DJ2" i="2" s="1"/>
  <c r="DG2" i="2" a="1"/>
  <c r="DG2" i="2" s="1"/>
  <c r="DE2" i="2" a="1"/>
  <c r="DE2" i="2" s="1"/>
  <c r="DB2" i="2" a="1"/>
  <c r="DB2" i="2" s="1"/>
  <c r="CX2" i="2" a="1"/>
  <c r="CX2" i="2" s="1"/>
  <c r="CT2" i="2" a="1"/>
  <c r="CT2" i="2" s="1"/>
  <c r="EF2" i="2" a="1"/>
  <c r="EF2" i="2" s="1"/>
  <c r="EB2" i="2" a="1"/>
  <c r="EB2" i="2" s="1"/>
  <c r="DX2" i="2" a="1"/>
  <c r="DX2" i="2" s="1"/>
  <c r="DS2" i="2" a="1"/>
  <c r="DS2" i="2" s="1"/>
  <c r="DN2" i="2" a="1"/>
  <c r="DN2" i="2" s="1"/>
  <c r="DK2" i="2" a="1"/>
  <c r="DK2" i="2" s="1"/>
  <c r="DI2" i="2" a="1"/>
  <c r="DI2" i="2" s="1"/>
  <c r="DD2" i="2" a="1"/>
  <c r="DD2" i="2" s="1"/>
  <c r="DA2" i="2" a="1"/>
  <c r="DA2" i="2" s="1"/>
  <c r="CW2" i="2" a="1"/>
  <c r="CW2" i="2" s="1"/>
  <c r="EE2" i="2" a="1"/>
  <c r="EE2" i="2" s="1"/>
  <c r="EA2" i="2" a="1"/>
  <c r="EA2" i="2" s="1"/>
  <c r="DW2" i="2" a="1"/>
  <c r="DW2" i="2" s="1"/>
  <c r="DU2" i="2" a="1"/>
  <c r="DU2" i="2" s="1"/>
  <c r="DP2" i="2" a="1"/>
  <c r="DP2" i="2" s="1"/>
  <c r="DM2" i="2" a="1"/>
  <c r="DM2" i="2" s="1"/>
  <c r="DC2" i="2" a="1"/>
  <c r="DC2" i="2" s="1"/>
  <c r="CZ2" i="2" a="1"/>
  <c r="CZ2" i="2" s="1"/>
  <c r="CV2" i="2" a="1"/>
  <c r="CV2" i="2" s="1"/>
  <c r="BC2" i="2"/>
  <c r="CS2" i="2" s="1"/>
  <c r="EE31" i="2" a="1"/>
  <c r="EE31" i="2" s="1"/>
  <c r="EA31" i="2" a="1"/>
  <c r="EA31" i="2" s="1"/>
  <c r="DW31" i="2" a="1"/>
  <c r="DW31" i="2" s="1"/>
  <c r="EC31" i="2" a="1"/>
  <c r="EC31" i="2" s="1"/>
  <c r="DY31" i="2" a="1"/>
  <c r="DY31" i="2" s="1"/>
  <c r="EF31" i="2" a="1"/>
  <c r="EF31" i="2" s="1"/>
  <c r="CF31" i="2"/>
  <c r="DV31" i="2" s="1"/>
  <c r="ED31" i="2" a="1"/>
  <c r="ED31" i="2" s="1"/>
  <c r="EB31" i="2" a="1"/>
  <c r="EB31" i="2" s="1"/>
  <c r="DZ31" i="2" a="1"/>
  <c r="DZ31" i="2" s="1"/>
  <c r="DX31" i="2" a="1"/>
  <c r="DX31" i="2" s="1"/>
  <c r="EE18" i="2" a="1"/>
  <c r="EE18" i="2" s="1"/>
  <c r="ED18" i="2" a="1"/>
  <c r="ED18" i="2" s="1"/>
  <c r="EC18" i="2" a="1"/>
  <c r="EC18" i="2" s="1"/>
  <c r="DY18" i="2" a="1"/>
  <c r="DY18" i="2" s="1"/>
  <c r="DT18" i="2" a="1"/>
  <c r="DT18" i="2" s="1"/>
  <c r="DQ18" i="2" a="1"/>
  <c r="DQ18" i="2" s="1"/>
  <c r="DL18" i="2" a="1"/>
  <c r="DL18" i="2" s="1"/>
  <c r="DJ18" i="2" a="1"/>
  <c r="DJ18" i="2" s="1"/>
  <c r="BS18" i="2"/>
  <c r="DI18" i="2" s="1"/>
  <c r="EB18" i="2" a="1"/>
  <c r="EB18" i="2" s="1"/>
  <c r="DX18" i="2" a="1"/>
  <c r="DX18" i="2" s="1"/>
  <c r="DS18" i="2" a="1"/>
  <c r="DS18" i="2" s="1"/>
  <c r="DN18" i="2" a="1"/>
  <c r="DN18" i="2" s="1"/>
  <c r="DK18" i="2" a="1"/>
  <c r="DK18" i="2" s="1"/>
  <c r="EF18" i="2" a="1"/>
  <c r="EF18" i="2" s="1"/>
  <c r="EA18" i="2" a="1"/>
  <c r="EA18" i="2" s="1"/>
  <c r="DW18" i="2" a="1"/>
  <c r="DW18" i="2" s="1"/>
  <c r="DU18" i="2" a="1"/>
  <c r="DU18" i="2" s="1"/>
  <c r="DP18" i="2" a="1"/>
  <c r="DP18" i="2" s="1"/>
  <c r="DM18" i="2" a="1"/>
  <c r="DM18" i="2" s="1"/>
  <c r="DR18" i="2" a="1"/>
  <c r="DR18" i="2" s="1"/>
  <c r="DO18" i="2" a="1"/>
  <c r="DO18" i="2" s="1"/>
  <c r="DZ18" i="2" a="1"/>
  <c r="DZ18" i="2" s="1"/>
  <c r="DV18" i="2" a="1"/>
  <c r="DV18" i="2" s="1"/>
  <c r="EF41" i="2"/>
  <c r="FR47" i="11"/>
  <c r="DP105" i="11"/>
  <c r="BL41" i="11"/>
  <c r="BI38" i="11"/>
  <c r="W52" i="11"/>
  <c r="BY52" i="11" s="1"/>
  <c r="EA52" i="11" s="1"/>
  <c r="BF50" i="11"/>
  <c r="DH50" i="11" s="1"/>
  <c r="FJ50" i="11" s="1"/>
  <c r="AW48" i="11"/>
  <c r="CY48" i="11" s="1"/>
  <c r="FA48" i="11" s="1"/>
  <c r="FR10" i="11"/>
  <c r="DP68" i="11"/>
  <c r="AL43" i="11"/>
  <c r="CN43" i="11" s="1"/>
  <c r="EP43" i="11" s="1"/>
  <c r="AU25" i="11"/>
  <c r="BF2" i="11"/>
  <c r="X53" i="11"/>
  <c r="BZ53" i="11" s="1"/>
  <c r="EB53" i="11" s="1"/>
  <c r="O52" i="11"/>
  <c r="BQ52" i="11" s="1"/>
  <c r="DS52" i="11" s="1"/>
  <c r="AY50" i="11"/>
  <c r="DA50" i="11" s="1"/>
  <c r="FC50" i="11" s="1"/>
  <c r="S48" i="11"/>
  <c r="BU48" i="11" s="1"/>
  <c r="DW48" i="11" s="1"/>
  <c r="BB46" i="11"/>
  <c r="DD46" i="11" s="1"/>
  <c r="FF46" i="11" s="1"/>
  <c r="AD43" i="11"/>
  <c r="CF43" i="11" s="1"/>
  <c r="EH43" i="11" s="1"/>
  <c r="M42" i="11"/>
  <c r="BO42" i="11" s="1"/>
  <c r="DQ42" i="11" s="1"/>
  <c r="AW41" i="11"/>
  <c r="CY41" i="11" s="1"/>
  <c r="FA41" i="11" s="1"/>
  <c r="BA38" i="11"/>
  <c r="BK33" i="11"/>
  <c r="AE23" i="11"/>
  <c r="CG23" i="11" s="1"/>
  <c r="EI23" i="11" s="1"/>
  <c r="AD38" i="11"/>
  <c r="CF38" i="11" s="1"/>
  <c r="EH38" i="11" s="1"/>
  <c r="AS38" i="11"/>
  <c r="CU38" i="11" s="1"/>
  <c r="EW38" i="11" s="1"/>
  <c r="AK2" i="11"/>
  <c r="P53" i="11"/>
  <c r="BR53" i="11" s="1"/>
  <c r="DT53" i="11" s="1"/>
  <c r="BG51" i="11"/>
  <c r="DI51" i="11" s="1"/>
  <c r="FK51" i="11" s="1"/>
  <c r="AR50" i="11"/>
  <c r="CT50" i="11" s="1"/>
  <c r="EV50" i="11" s="1"/>
  <c r="BK47" i="11"/>
  <c r="AU46" i="11"/>
  <c r="CW46" i="11" s="1"/>
  <c r="EY46" i="11" s="1"/>
  <c r="V43" i="11"/>
  <c r="BX43" i="11" s="1"/>
  <c r="DZ43" i="11" s="1"/>
  <c r="S41" i="11"/>
  <c r="BU41" i="11" s="1"/>
  <c r="BB39" i="11"/>
  <c r="BB32" i="11"/>
  <c r="V22" i="11"/>
  <c r="BX22" i="11" s="1"/>
  <c r="DZ22" i="11" s="1"/>
  <c r="BJ46" i="11"/>
  <c r="M41" i="11"/>
  <c r="BO41" i="11" s="1"/>
  <c r="DQ41" i="11" s="1"/>
  <c r="BJ40" i="11"/>
  <c r="AE40" i="11"/>
  <c r="CG40" i="11" s="1"/>
  <c r="EI40" i="11" s="1"/>
  <c r="AM40" i="11"/>
  <c r="AR2" i="11"/>
  <c r="AZ51" i="11"/>
  <c r="DB51" i="11" s="1"/>
  <c r="FD51" i="11" s="1"/>
  <c r="AK50" i="11"/>
  <c r="CM50" i="11" s="1"/>
  <c r="EO50" i="11" s="1"/>
  <c r="BC47" i="11"/>
  <c r="DE47" i="11" s="1"/>
  <c r="FG47" i="11" s="1"/>
  <c r="AO46" i="11"/>
  <c r="CQ46" i="11" s="1"/>
  <c r="ES46" i="11" s="1"/>
  <c r="W44" i="11"/>
  <c r="BY44" i="11" s="1"/>
  <c r="EA44" i="11" s="1"/>
  <c r="BF42" i="11"/>
  <c r="BK40" i="11"/>
  <c r="AU39" i="11"/>
  <c r="CW39" i="11" s="1"/>
  <c r="EY39" i="11" s="1"/>
  <c r="AD36" i="11"/>
  <c r="CF36" i="11" s="1"/>
  <c r="EH36" i="11" s="1"/>
  <c r="AM31" i="11"/>
  <c r="CO31" i="11" s="1"/>
  <c r="EQ31" i="11" s="1"/>
  <c r="V40" i="11"/>
  <c r="BX40" i="11" s="1"/>
  <c r="DZ40" i="11" s="1"/>
  <c r="BI53" i="11"/>
  <c r="DK53" i="11" s="1"/>
  <c r="FM53" i="11" s="1"/>
  <c r="AS51" i="11"/>
  <c r="CU51" i="11" s="1"/>
  <c r="EW51" i="11" s="1"/>
  <c r="AC50" i="11"/>
  <c r="CE50" i="11" s="1"/>
  <c r="EG50" i="11" s="1"/>
  <c r="CR47" i="11"/>
  <c r="ET47" i="11" s="1"/>
  <c r="AG46" i="11"/>
  <c r="CI46" i="11" s="1"/>
  <c r="EK46" i="11" s="1"/>
  <c r="O44" i="11"/>
  <c r="BQ44" i="11" s="1"/>
  <c r="DS44" i="11" s="1"/>
  <c r="AY42" i="11"/>
  <c r="DA42" i="11" s="1"/>
  <c r="FC42" i="11" s="1"/>
  <c r="AO39" i="11"/>
  <c r="CQ39" i="11" s="1"/>
  <c r="ES39" i="11" s="1"/>
  <c r="AF38" i="11"/>
  <c r="CH38" i="11" s="1"/>
  <c r="EJ38" i="11" s="1"/>
  <c r="V36" i="11"/>
  <c r="BX36" i="11" s="1"/>
  <c r="DZ36" i="11" s="1"/>
  <c r="AD30" i="11"/>
  <c r="CF30" i="11" s="1"/>
  <c r="EH30" i="11" s="1"/>
  <c r="AO17" i="11"/>
  <c r="AL41" i="11"/>
  <c r="CN41" i="11" s="1"/>
  <c r="EP41" i="11" s="1"/>
  <c r="BA53" i="11"/>
  <c r="DC53" i="11" s="1"/>
  <c r="FE53" i="11" s="1"/>
  <c r="AL51" i="11"/>
  <c r="CN51" i="11" s="1"/>
  <c r="EP51" i="11" s="1"/>
  <c r="U50" i="11"/>
  <c r="BW50" i="11" s="1"/>
  <c r="DY50" i="11" s="1"/>
  <c r="Y46" i="11"/>
  <c r="CA46" i="11" s="1"/>
  <c r="EC46" i="11" s="1"/>
  <c r="BG43" i="11"/>
  <c r="AR42" i="11"/>
  <c r="CT42" i="11" s="1"/>
  <c r="EV42" i="11" s="1"/>
  <c r="AG39" i="11"/>
  <c r="CI39" i="11" s="1"/>
  <c r="EK39" i="11" s="1"/>
  <c r="X38" i="11"/>
  <c r="BZ38" i="11" s="1"/>
  <c r="EB38" i="11" s="1"/>
  <c r="BF35" i="11"/>
  <c r="U29" i="11"/>
  <c r="BW29" i="11" s="1"/>
  <c r="DY29" i="11" s="1"/>
  <c r="R42" i="11"/>
  <c r="BT42" i="11" s="1"/>
  <c r="DV42" i="11" s="1"/>
  <c r="AH38" i="11"/>
  <c r="CJ38" i="11" s="1"/>
  <c r="EL38" i="11" s="1"/>
  <c r="CR38" i="11"/>
  <c r="ET38" i="11" s="1"/>
  <c r="BC38" i="11"/>
  <c r="AT53" i="11"/>
  <c r="CV53" i="11" s="1"/>
  <c r="EX53" i="11" s="1"/>
  <c r="AM52" i="11"/>
  <c r="CO52" i="11" s="1"/>
  <c r="EQ52" i="11" s="1"/>
  <c r="AD51" i="11"/>
  <c r="CF51" i="11" s="1"/>
  <c r="EH51" i="11" s="1"/>
  <c r="Z47" i="11"/>
  <c r="CB47" i="11" s="1"/>
  <c r="ED47" i="11" s="1"/>
  <c r="AZ43" i="11"/>
  <c r="AK42" i="11"/>
  <c r="CM42" i="11" s="1"/>
  <c r="EO42" i="11" s="1"/>
  <c r="AH40" i="11"/>
  <c r="CJ40" i="11" s="1"/>
  <c r="EL40" i="11" s="1"/>
  <c r="Y39" i="11"/>
  <c r="CA39" i="11" s="1"/>
  <c r="EC39" i="11" s="1"/>
  <c r="AX35" i="11"/>
  <c r="BL27" i="11"/>
  <c r="T39" i="11"/>
  <c r="BV39" i="11" s="1"/>
  <c r="DX39" i="11" s="1"/>
  <c r="AE2" i="11"/>
  <c r="AN53" i="11"/>
  <c r="CP53" i="11" s="1"/>
  <c r="ER53" i="11" s="1"/>
  <c r="AE52" i="11"/>
  <c r="CG52" i="11" s="1"/>
  <c r="EI52" i="11" s="1"/>
  <c r="V51" i="11"/>
  <c r="BX51" i="11" s="1"/>
  <c r="DZ51" i="11" s="1"/>
  <c r="BL48" i="11"/>
  <c r="R47" i="11"/>
  <c r="BT47" i="11" s="1"/>
  <c r="AS43" i="11"/>
  <c r="CU43" i="11" s="1"/>
  <c r="EW43" i="11" s="1"/>
  <c r="Q39" i="11"/>
  <c r="BS39" i="11" s="1"/>
  <c r="DU39" i="11" s="1"/>
  <c r="BG36" i="11"/>
  <c r="AC35" i="11"/>
  <c r="CE35" i="11" s="1"/>
  <c r="EG35" i="11" s="1"/>
  <c r="BC26" i="11"/>
  <c r="S37" i="11"/>
  <c r="BU37" i="11" s="1"/>
  <c r="DW37" i="11" s="1"/>
  <c r="BA16" i="11"/>
  <c r="N8" i="11"/>
  <c r="BP8" i="11" s="1"/>
  <c r="DR8" i="11" s="1"/>
  <c r="N7" i="11"/>
  <c r="BP7" i="11" s="1"/>
  <c r="DR7" i="11" s="1"/>
  <c r="N6" i="11"/>
  <c r="BP6" i="11" s="1"/>
  <c r="DR6" i="11" s="1"/>
  <c r="N14" i="11"/>
  <c r="BP14" i="11" s="1"/>
  <c r="DR14" i="11" s="1"/>
  <c r="N5" i="11"/>
  <c r="BP5" i="11" s="1"/>
  <c r="DR5" i="11" s="1"/>
  <c r="N13" i="11"/>
  <c r="BP13" i="11" s="1"/>
  <c r="DR13" i="11" s="1"/>
  <c r="N4" i="11"/>
  <c r="N12" i="11"/>
  <c r="BP12" i="11" s="1"/>
  <c r="DR12" i="11" s="1"/>
  <c r="N3" i="11"/>
  <c r="N11" i="11"/>
  <c r="BP11" i="11" s="1"/>
  <c r="DR11" i="11" s="1"/>
  <c r="N10" i="11"/>
  <c r="BP10" i="11" s="1"/>
  <c r="DR10" i="11" s="1"/>
  <c r="N21" i="11"/>
  <c r="BP21" i="11" s="1"/>
  <c r="DR21" i="11" s="1"/>
  <c r="N29" i="11"/>
  <c r="BP29" i="11" s="1"/>
  <c r="DR29" i="11" s="1"/>
  <c r="N35" i="11"/>
  <c r="BP35" i="11" s="1"/>
  <c r="DR35" i="11" s="1"/>
  <c r="N20" i="11"/>
  <c r="BP20" i="11" s="1"/>
  <c r="DR20" i="11" s="1"/>
  <c r="N28" i="11"/>
  <c r="BP28" i="11" s="1"/>
  <c r="DR28" i="11" s="1"/>
  <c r="N19" i="11"/>
  <c r="BP19" i="11" s="1"/>
  <c r="DR19" i="11" s="1"/>
  <c r="N27" i="11"/>
  <c r="BP27" i="11" s="1"/>
  <c r="DR27" i="11" s="1"/>
  <c r="N34" i="11"/>
  <c r="BP34" i="11" s="1"/>
  <c r="DR34" i="11" s="1"/>
  <c r="N18" i="11"/>
  <c r="BP18" i="11" s="1"/>
  <c r="DR18" i="11" s="1"/>
  <c r="N26" i="11"/>
  <c r="BP26" i="11" s="1"/>
  <c r="DR26" i="11" s="1"/>
  <c r="N33" i="11"/>
  <c r="BP33" i="11" s="1"/>
  <c r="DR33" i="11" s="1"/>
  <c r="N17" i="11"/>
  <c r="BP17" i="11" s="1"/>
  <c r="DR17" i="11" s="1"/>
  <c r="N25" i="11"/>
  <c r="BP25" i="11" s="1"/>
  <c r="DR25" i="11" s="1"/>
  <c r="N32" i="11"/>
  <c r="BP32" i="11" s="1"/>
  <c r="DR32" i="11" s="1"/>
  <c r="N16" i="11"/>
  <c r="BP16" i="11" s="1"/>
  <c r="DR16" i="11" s="1"/>
  <c r="N24" i="11"/>
  <c r="BP24" i="11" s="1"/>
  <c r="DR24" i="11" s="1"/>
  <c r="N15" i="11"/>
  <c r="BP15" i="11" s="1"/>
  <c r="DR15" i="11" s="1"/>
  <c r="N23" i="11"/>
  <c r="BP23" i="11" s="1"/>
  <c r="N31" i="11"/>
  <c r="BP31" i="11" s="1"/>
  <c r="DR31" i="11" s="1"/>
  <c r="N42" i="11"/>
  <c r="BP42" i="11" s="1"/>
  <c r="DR42" i="11" s="1"/>
  <c r="N50" i="11"/>
  <c r="BP50" i="11" s="1"/>
  <c r="DR50" i="11" s="1"/>
  <c r="N49" i="11"/>
  <c r="BP49" i="11" s="1"/>
  <c r="DR49" i="11" s="1"/>
  <c r="N41" i="11"/>
  <c r="BP41" i="11" s="1"/>
  <c r="DR41" i="11" s="1"/>
  <c r="N48" i="11"/>
  <c r="BP48" i="11" s="1"/>
  <c r="DR48" i="11" s="1"/>
  <c r="N40" i="11"/>
  <c r="BP40" i="11" s="1"/>
  <c r="DR40" i="11" s="1"/>
  <c r="N47" i="11"/>
  <c r="BP47" i="11" s="1"/>
  <c r="N39" i="11"/>
  <c r="BP39" i="11" s="1"/>
  <c r="DR39" i="11" s="1"/>
  <c r="N46" i="11"/>
  <c r="BP46" i="11" s="1"/>
  <c r="DR46" i="11" s="1"/>
  <c r="N30" i="11"/>
  <c r="BP30" i="11" s="1"/>
  <c r="DR30" i="11" s="1"/>
  <c r="N38" i="11"/>
  <c r="BP38" i="11" s="1"/>
  <c r="DR38" i="11" s="1"/>
  <c r="N45" i="11"/>
  <c r="BP45" i="11" s="1"/>
  <c r="DR45" i="11" s="1"/>
  <c r="N53" i="11"/>
  <c r="BP53" i="11" s="1"/>
  <c r="DR53" i="11" s="1"/>
  <c r="N9" i="11"/>
  <c r="BP9" i="11" s="1"/>
  <c r="DR9" i="11" s="1"/>
  <c r="N22" i="11"/>
  <c r="BP22" i="11" s="1"/>
  <c r="DR22" i="11" s="1"/>
  <c r="N37" i="11"/>
  <c r="BP37" i="11" s="1"/>
  <c r="DR37" i="11" s="1"/>
  <c r="N44" i="11"/>
  <c r="BP44" i="11" s="1"/>
  <c r="DR44" i="11" s="1"/>
  <c r="N52" i="11"/>
  <c r="BP52" i="11" s="1"/>
  <c r="DR52" i="11" s="1"/>
  <c r="N36" i="11"/>
  <c r="BP36" i="11" s="1"/>
  <c r="DR36" i="11" s="1"/>
  <c r="N43" i="11"/>
  <c r="BP43" i="11" s="1"/>
  <c r="DR43" i="11" s="1"/>
  <c r="AV4" i="11"/>
  <c r="AV12" i="11"/>
  <c r="AV3" i="11"/>
  <c r="AV11" i="11"/>
  <c r="AV10" i="11"/>
  <c r="AV9" i="11"/>
  <c r="AV8" i="11"/>
  <c r="AV7" i="11"/>
  <c r="AV6" i="11"/>
  <c r="AV5" i="11"/>
  <c r="AV17" i="11"/>
  <c r="AV25" i="11"/>
  <c r="AV32" i="11"/>
  <c r="AV16" i="11"/>
  <c r="AV24" i="11"/>
  <c r="AV15" i="11"/>
  <c r="AV23" i="11"/>
  <c r="AV31" i="11"/>
  <c r="AV14" i="11"/>
  <c r="AV22" i="11"/>
  <c r="AV30" i="11"/>
  <c r="AV21" i="11"/>
  <c r="AV29" i="11"/>
  <c r="AV20" i="11"/>
  <c r="AV28" i="11"/>
  <c r="AV19" i="11"/>
  <c r="AV27" i="11"/>
  <c r="AV34" i="11"/>
  <c r="AV39" i="11"/>
  <c r="CX39" i="11" s="1"/>
  <c r="EZ39" i="11" s="1"/>
  <c r="AV46" i="11"/>
  <c r="CX46" i="11" s="1"/>
  <c r="EZ46" i="11" s="1"/>
  <c r="AV18" i="11"/>
  <c r="W37" i="11"/>
  <c r="BY37" i="11" s="1"/>
  <c r="EA37" i="11" s="1"/>
  <c r="AV38" i="11"/>
  <c r="CX38" i="11" s="1"/>
  <c r="EZ38" i="11" s="1"/>
  <c r="AV45" i="11"/>
  <c r="CX45" i="11" s="1"/>
  <c r="EZ45" i="11" s="1"/>
  <c r="AV53" i="11"/>
  <c r="CX53" i="11" s="1"/>
  <c r="EZ53" i="11" s="1"/>
  <c r="O37" i="11"/>
  <c r="BQ37" i="11" s="1"/>
  <c r="DS37" i="11" s="1"/>
  <c r="AV13" i="11"/>
  <c r="AV37" i="11"/>
  <c r="AV44" i="11"/>
  <c r="CX44" i="11" s="1"/>
  <c r="EZ44" i="11" s="1"/>
  <c r="AV52" i="11"/>
  <c r="CX52" i="11" s="1"/>
  <c r="EZ52" i="11" s="1"/>
  <c r="AV47" i="11"/>
  <c r="CX47" i="11" s="1"/>
  <c r="EZ47" i="11" s="1"/>
  <c r="AV36" i="11"/>
  <c r="AV43" i="11"/>
  <c r="CX43" i="11" s="1"/>
  <c r="EZ43" i="11" s="1"/>
  <c r="AV51" i="11"/>
  <c r="CX51" i="11" s="1"/>
  <c r="EZ51" i="11" s="1"/>
  <c r="AV2" i="11"/>
  <c r="AV42" i="11"/>
  <c r="CX42" i="11" s="1"/>
  <c r="EZ42" i="11" s="1"/>
  <c r="AV50" i="11"/>
  <c r="CX50" i="11" s="1"/>
  <c r="EZ50" i="11" s="1"/>
  <c r="AM37" i="11"/>
  <c r="CO37" i="11" s="1"/>
  <c r="EQ37" i="11" s="1"/>
  <c r="AV40" i="11"/>
  <c r="CX40" i="11" s="1"/>
  <c r="EZ40" i="11" s="1"/>
  <c r="AV33" i="11"/>
  <c r="AV49" i="11"/>
  <c r="CX49" i="11" s="1"/>
  <c r="EZ49" i="11" s="1"/>
  <c r="AV26" i="11"/>
  <c r="AV35" i="11"/>
  <c r="AV41" i="11"/>
  <c r="CX41" i="11" s="1"/>
  <c r="EZ41" i="11" s="1"/>
  <c r="AV48" i="11"/>
  <c r="CX48" i="11" s="1"/>
  <c r="EZ48" i="11" s="1"/>
  <c r="AE37" i="11"/>
  <c r="CG37" i="11" s="1"/>
  <c r="EI37" i="11" s="1"/>
  <c r="BH9" i="11"/>
  <c r="BH8" i="11"/>
  <c r="BH7" i="11"/>
  <c r="BH6" i="11"/>
  <c r="BH5" i="11"/>
  <c r="BH13" i="11"/>
  <c r="BH4" i="11"/>
  <c r="BH12" i="11"/>
  <c r="BH3" i="11"/>
  <c r="BH11" i="11"/>
  <c r="BH14" i="11"/>
  <c r="BH22" i="11"/>
  <c r="BH30" i="11"/>
  <c r="BH21" i="11"/>
  <c r="BH29" i="11"/>
  <c r="BH20" i="11"/>
  <c r="BH28" i="11"/>
  <c r="BH19" i="11"/>
  <c r="BH27" i="11"/>
  <c r="BH34" i="11"/>
  <c r="BH10" i="11"/>
  <c r="BH18" i="11"/>
  <c r="BH26" i="11"/>
  <c r="BH33" i="11"/>
  <c r="BH17" i="11"/>
  <c r="BH25" i="11"/>
  <c r="BH32" i="11"/>
  <c r="BH16" i="11"/>
  <c r="BH24" i="11"/>
  <c r="BH36" i="11"/>
  <c r="BH43" i="11"/>
  <c r="BH51" i="11"/>
  <c r="DJ51" i="11" s="1"/>
  <c r="FL51" i="11" s="1"/>
  <c r="AQ49" i="11"/>
  <c r="CS49" i="11" s="1"/>
  <c r="EU49" i="11" s="1"/>
  <c r="BH35" i="11"/>
  <c r="BH42" i="11"/>
  <c r="BH50" i="11"/>
  <c r="DJ50" i="11" s="1"/>
  <c r="FL50" i="11" s="1"/>
  <c r="BH44" i="11"/>
  <c r="AB49" i="11"/>
  <c r="CD49" i="11" s="1"/>
  <c r="EF49" i="11" s="1"/>
  <c r="BH31" i="11"/>
  <c r="BH49" i="11"/>
  <c r="AJ49" i="11"/>
  <c r="CL49" i="11" s="1"/>
  <c r="EN49" i="11" s="1"/>
  <c r="BH23" i="11"/>
  <c r="BH41" i="11"/>
  <c r="BH48" i="11"/>
  <c r="BE49" i="11"/>
  <c r="DG49" i="11" s="1"/>
  <c r="FI49" i="11" s="1"/>
  <c r="BH15" i="11"/>
  <c r="BH40" i="11"/>
  <c r="BH47" i="11"/>
  <c r="BH39" i="11"/>
  <c r="BH46" i="11"/>
  <c r="BH2" i="11"/>
  <c r="BH38" i="11"/>
  <c r="BH45" i="11"/>
  <c r="BH53" i="11"/>
  <c r="DJ53" i="11" s="1"/>
  <c r="FL53" i="11" s="1"/>
  <c r="BH37" i="11"/>
  <c r="AA5" i="11"/>
  <c r="AA13" i="11"/>
  <c r="AA4" i="11"/>
  <c r="AA12" i="11"/>
  <c r="AA3" i="11"/>
  <c r="AA11" i="11"/>
  <c r="AA10" i="11"/>
  <c r="AA9" i="11"/>
  <c r="AA8" i="11"/>
  <c r="AA7" i="11"/>
  <c r="AA18" i="11"/>
  <c r="CC18" i="11" s="1"/>
  <c r="EE18" i="11" s="1"/>
  <c r="AA26" i="11"/>
  <c r="CC26" i="11" s="1"/>
  <c r="EE26" i="11" s="1"/>
  <c r="AA33" i="11"/>
  <c r="CC33" i="11" s="1"/>
  <c r="EE33" i="11" s="1"/>
  <c r="AA17" i="11"/>
  <c r="CC17" i="11" s="1"/>
  <c r="EE17" i="11" s="1"/>
  <c r="AA25" i="11"/>
  <c r="CC25" i="11" s="1"/>
  <c r="EE25" i="11" s="1"/>
  <c r="AA32" i="11"/>
  <c r="CC32" i="11" s="1"/>
  <c r="EE32" i="11" s="1"/>
  <c r="AA16" i="11"/>
  <c r="AA24" i="11"/>
  <c r="CC24" i="11" s="1"/>
  <c r="EE24" i="11" s="1"/>
  <c r="AA14" i="11"/>
  <c r="AA15" i="11"/>
  <c r="AA23" i="11"/>
  <c r="CC23" i="11" s="1"/>
  <c r="EE23" i="11" s="1"/>
  <c r="AA31" i="11"/>
  <c r="CC31" i="11" s="1"/>
  <c r="EE31" i="11" s="1"/>
  <c r="AA6" i="11"/>
  <c r="AA22" i="11"/>
  <c r="CC22" i="11" s="1"/>
  <c r="EE22" i="11" s="1"/>
  <c r="AA30" i="11"/>
  <c r="CC30" i="11" s="1"/>
  <c r="EE30" i="11" s="1"/>
  <c r="AA21" i="11"/>
  <c r="CC21" i="11" s="1"/>
  <c r="EE21" i="11" s="1"/>
  <c r="AA29" i="11"/>
  <c r="CC29" i="11" s="1"/>
  <c r="EE29" i="11" s="1"/>
  <c r="AA35" i="11"/>
  <c r="CC35" i="11" s="1"/>
  <c r="EE35" i="11" s="1"/>
  <c r="AA20" i="11"/>
  <c r="CC20" i="11" s="1"/>
  <c r="EE20" i="11" s="1"/>
  <c r="AA28" i="11"/>
  <c r="CC28" i="11" s="1"/>
  <c r="EE28" i="11" s="1"/>
  <c r="AA40" i="11"/>
  <c r="CC40" i="11" s="1"/>
  <c r="EE40" i="11" s="1"/>
  <c r="AA47" i="11"/>
  <c r="CC47" i="11" s="1"/>
  <c r="EE47" i="11" s="1"/>
  <c r="AA34" i="11"/>
  <c r="CC34" i="11" s="1"/>
  <c r="EE34" i="11" s="1"/>
  <c r="AA39" i="11"/>
  <c r="CC39" i="11" s="1"/>
  <c r="EE39" i="11" s="1"/>
  <c r="AA46" i="11"/>
  <c r="CC46" i="11" s="1"/>
  <c r="EE46" i="11" s="1"/>
  <c r="AA27" i="11"/>
  <c r="CC27" i="11" s="1"/>
  <c r="EE27" i="11" s="1"/>
  <c r="AA38" i="11"/>
  <c r="CC38" i="11" s="1"/>
  <c r="EE38" i="11" s="1"/>
  <c r="AA45" i="11"/>
  <c r="CC45" i="11" s="1"/>
  <c r="EE45" i="11" s="1"/>
  <c r="AA53" i="11"/>
  <c r="CC53" i="11" s="1"/>
  <c r="EE53" i="11" s="1"/>
  <c r="AF16" i="11"/>
  <c r="AA41" i="11"/>
  <c r="CC41" i="11" s="1"/>
  <c r="EE41" i="11" s="1"/>
  <c r="AA19" i="11"/>
  <c r="CC19" i="11" s="1"/>
  <c r="EE19" i="11" s="1"/>
  <c r="AA37" i="11"/>
  <c r="AA44" i="11"/>
  <c r="CC44" i="11" s="1"/>
  <c r="EE44" i="11" s="1"/>
  <c r="AA52" i="11"/>
  <c r="CC52" i="11" s="1"/>
  <c r="EE52" i="11" s="1"/>
  <c r="AA2" i="11"/>
  <c r="AA36" i="11"/>
  <c r="CC36" i="11" s="1"/>
  <c r="EE36" i="11" s="1"/>
  <c r="AA43" i="11"/>
  <c r="CC43" i="11" s="1"/>
  <c r="EE43" i="11" s="1"/>
  <c r="AA51" i="11"/>
  <c r="CC51" i="11" s="1"/>
  <c r="EE51" i="11" s="1"/>
  <c r="AA42" i="11"/>
  <c r="CC42" i="11" s="1"/>
  <c r="EE42" i="11" s="1"/>
  <c r="AA50" i="11"/>
  <c r="CC50" i="11" s="1"/>
  <c r="EE50" i="11" s="1"/>
  <c r="AA49" i="11"/>
  <c r="CC49" i="11" s="1"/>
  <c r="EE49" i="11" s="1"/>
  <c r="AA48" i="11"/>
  <c r="CC48" i="11" s="1"/>
  <c r="EE48" i="11" s="1"/>
  <c r="AI5" i="11"/>
  <c r="AI13" i="11"/>
  <c r="AI4" i="11"/>
  <c r="AI12" i="11"/>
  <c r="AI3" i="11"/>
  <c r="AI11" i="11"/>
  <c r="AI10" i="11"/>
  <c r="AI9" i="11"/>
  <c r="AI8" i="11"/>
  <c r="AI7" i="11"/>
  <c r="AI18" i="11"/>
  <c r="AI26" i="11"/>
  <c r="CK26" i="11" s="1"/>
  <c r="EM26" i="11" s="1"/>
  <c r="AI33" i="11"/>
  <c r="CK33" i="11" s="1"/>
  <c r="EM33" i="11" s="1"/>
  <c r="AI17" i="11"/>
  <c r="AI25" i="11"/>
  <c r="CK25" i="11" s="1"/>
  <c r="EM25" i="11" s="1"/>
  <c r="AI32" i="11"/>
  <c r="CK32" i="11" s="1"/>
  <c r="EM32" i="11" s="1"/>
  <c r="AI16" i="11"/>
  <c r="AI24" i="11"/>
  <c r="AI15" i="11"/>
  <c r="AI23" i="11"/>
  <c r="AI31" i="11"/>
  <c r="CK31" i="11" s="1"/>
  <c r="EM31" i="11" s="1"/>
  <c r="AI14" i="11"/>
  <c r="AI22" i="11"/>
  <c r="AI30" i="11"/>
  <c r="CK30" i="11" s="1"/>
  <c r="EM30" i="11" s="1"/>
  <c r="AI6" i="11"/>
  <c r="AI21" i="11"/>
  <c r="AI29" i="11"/>
  <c r="CK29" i="11" s="1"/>
  <c r="EM29" i="11" s="1"/>
  <c r="AI35" i="11"/>
  <c r="CK35" i="11" s="1"/>
  <c r="EM35" i="11" s="1"/>
  <c r="AI20" i="11"/>
  <c r="AI28" i="11"/>
  <c r="CK28" i="11" s="1"/>
  <c r="EM28" i="11" s="1"/>
  <c r="AI40" i="11"/>
  <c r="CK40" i="11" s="1"/>
  <c r="EM40" i="11" s="1"/>
  <c r="AI47" i="11"/>
  <c r="CK47" i="11" s="1"/>
  <c r="EM47" i="11" s="1"/>
  <c r="AI39" i="11"/>
  <c r="CK39" i="11" s="1"/>
  <c r="EM39" i="11" s="1"/>
  <c r="AI46" i="11"/>
  <c r="CK46" i="11" s="1"/>
  <c r="EM46" i="11" s="1"/>
  <c r="AI2" i="11"/>
  <c r="AI48" i="11"/>
  <c r="CK48" i="11" s="1"/>
  <c r="EM48" i="11" s="1"/>
  <c r="AI34" i="11"/>
  <c r="CK34" i="11" s="1"/>
  <c r="EM34" i="11" s="1"/>
  <c r="AI38" i="11"/>
  <c r="CK38" i="11" s="1"/>
  <c r="EM38" i="11" s="1"/>
  <c r="AI45" i="11"/>
  <c r="CK45" i="11" s="1"/>
  <c r="EM45" i="11" s="1"/>
  <c r="AI53" i="11"/>
  <c r="CK53" i="11" s="1"/>
  <c r="EM53" i="11" s="1"/>
  <c r="AI27" i="11"/>
  <c r="CK27" i="11" s="1"/>
  <c r="EM27" i="11" s="1"/>
  <c r="AI37" i="11"/>
  <c r="CK37" i="11" s="1"/>
  <c r="EM37" i="11" s="1"/>
  <c r="AI44" i="11"/>
  <c r="CK44" i="11" s="1"/>
  <c r="EM44" i="11" s="1"/>
  <c r="AI52" i="11"/>
  <c r="CK52" i="11" s="1"/>
  <c r="EM52" i="11" s="1"/>
  <c r="AI19" i="11"/>
  <c r="AI36" i="11"/>
  <c r="CK36" i="11" s="1"/>
  <c r="EM36" i="11" s="1"/>
  <c r="AI43" i="11"/>
  <c r="CK43" i="11" s="1"/>
  <c r="EM43" i="11" s="1"/>
  <c r="AI51" i="11"/>
  <c r="CK51" i="11" s="1"/>
  <c r="EM51" i="11" s="1"/>
  <c r="AI42" i="11"/>
  <c r="CK42" i="11" s="1"/>
  <c r="EM42" i="11" s="1"/>
  <c r="AI50" i="11"/>
  <c r="CK50" i="11" s="1"/>
  <c r="EM50" i="11" s="1"/>
  <c r="AI49" i="11"/>
  <c r="CK49" i="11" s="1"/>
  <c r="EM49" i="11" s="1"/>
  <c r="AN24" i="11"/>
  <c r="AI41" i="11"/>
  <c r="CK41" i="11" s="1"/>
  <c r="EM41" i="11" s="1"/>
  <c r="BD5" i="11"/>
  <c r="BD13" i="11"/>
  <c r="BD4" i="11"/>
  <c r="BD12" i="11"/>
  <c r="BD3" i="11"/>
  <c r="BD11" i="11"/>
  <c r="BD10" i="11"/>
  <c r="BD9" i="11"/>
  <c r="BD8" i="11"/>
  <c r="BD7" i="11"/>
  <c r="BD6" i="11"/>
  <c r="BD18" i="11"/>
  <c r="BD26" i="11"/>
  <c r="BD33" i="11"/>
  <c r="BD17" i="11"/>
  <c r="BD25" i="11"/>
  <c r="BD32" i="11"/>
  <c r="BD16" i="11"/>
  <c r="BD24" i="11"/>
  <c r="BD15" i="11"/>
  <c r="BD23" i="11"/>
  <c r="BD31" i="11"/>
  <c r="BD14" i="11"/>
  <c r="BD22" i="11"/>
  <c r="BD30" i="11"/>
  <c r="BD21" i="11"/>
  <c r="BD29" i="11"/>
  <c r="BD20" i="11"/>
  <c r="BD28" i="11"/>
  <c r="BD40" i="11"/>
  <c r="BD47" i="11"/>
  <c r="DF47" i="11" s="1"/>
  <c r="FH47" i="11" s="1"/>
  <c r="P45" i="11"/>
  <c r="BR45" i="11" s="1"/>
  <c r="DT45" i="11" s="1"/>
  <c r="BI45" i="11"/>
  <c r="BD48" i="11"/>
  <c r="DF48" i="11" s="1"/>
  <c r="FH48" i="11" s="1"/>
  <c r="BD39" i="11"/>
  <c r="BD46" i="11"/>
  <c r="DF46" i="11" s="1"/>
  <c r="FH46" i="11" s="1"/>
  <c r="BD19" i="11"/>
  <c r="AN45" i="11"/>
  <c r="CP45" i="11" s="1"/>
  <c r="ER45" i="11" s="1"/>
  <c r="BD38" i="11"/>
  <c r="BD45" i="11"/>
  <c r="BD53" i="11"/>
  <c r="DF53" i="11" s="1"/>
  <c r="FH53" i="11" s="1"/>
  <c r="BD2" i="11"/>
  <c r="BA45" i="11"/>
  <c r="DC45" i="11" s="1"/>
  <c r="FE45" i="11" s="1"/>
  <c r="BD37" i="11"/>
  <c r="BD44" i="11"/>
  <c r="BD52" i="11"/>
  <c r="DF52" i="11" s="1"/>
  <c r="FH52" i="11" s="1"/>
  <c r="BD41" i="11"/>
  <c r="X45" i="11"/>
  <c r="BZ45" i="11" s="1"/>
  <c r="EB45" i="11" s="1"/>
  <c r="BD36" i="11"/>
  <c r="BD43" i="11"/>
  <c r="BD51" i="11"/>
  <c r="DF51" i="11" s="1"/>
  <c r="FH51" i="11" s="1"/>
  <c r="AF45" i="11"/>
  <c r="CH45" i="11" s="1"/>
  <c r="EJ45" i="11" s="1"/>
  <c r="BD34" i="11"/>
  <c r="BD35" i="11"/>
  <c r="BD42" i="11"/>
  <c r="BD50" i="11"/>
  <c r="DF50" i="11" s="1"/>
  <c r="FH50" i="11" s="1"/>
  <c r="BD27" i="11"/>
  <c r="BD49" i="11"/>
  <c r="DF49" i="11" s="1"/>
  <c r="FH49" i="11" s="1"/>
  <c r="AT45" i="11"/>
  <c r="CV45" i="11" s="1"/>
  <c r="EX45" i="11" s="1"/>
  <c r="N51" i="11"/>
  <c r="BP51" i="11" s="1"/>
  <c r="DR51" i="11" s="1"/>
  <c r="AX49" i="11"/>
  <c r="CZ49" i="11" s="1"/>
  <c r="FB49" i="11" s="1"/>
  <c r="T49" i="11"/>
  <c r="BV49" i="11" s="1"/>
  <c r="DX49" i="11" s="1"/>
  <c r="AY37" i="11"/>
  <c r="O9" i="11"/>
  <c r="BQ9" i="11" s="1"/>
  <c r="DS9" i="11" s="1"/>
  <c r="O8" i="11"/>
  <c r="BQ8" i="11" s="1"/>
  <c r="DS8" i="11" s="1"/>
  <c r="O7" i="11"/>
  <c r="BQ7" i="11" s="1"/>
  <c r="DS7" i="11" s="1"/>
  <c r="O6" i="11"/>
  <c r="BQ6" i="11" s="1"/>
  <c r="DS6" i="11" s="1"/>
  <c r="O14" i="11"/>
  <c r="BQ14" i="11" s="1"/>
  <c r="DS14" i="11" s="1"/>
  <c r="O5" i="11"/>
  <c r="BQ5" i="11" s="1"/>
  <c r="DS5" i="11" s="1"/>
  <c r="O13" i="11"/>
  <c r="BQ13" i="11" s="1"/>
  <c r="DS13" i="11" s="1"/>
  <c r="O4" i="11"/>
  <c r="O12" i="11"/>
  <c r="BQ12" i="11" s="1"/>
  <c r="DS12" i="11" s="1"/>
  <c r="O3" i="11"/>
  <c r="O11" i="11"/>
  <c r="BQ11" i="11" s="1"/>
  <c r="DS11" i="11" s="1"/>
  <c r="O22" i="11"/>
  <c r="BQ22" i="11" s="1"/>
  <c r="DS22" i="11" s="1"/>
  <c r="O30" i="11"/>
  <c r="BQ30" i="11" s="1"/>
  <c r="DS30" i="11" s="1"/>
  <c r="O21" i="11"/>
  <c r="BQ21" i="11" s="1"/>
  <c r="DS21" i="11" s="1"/>
  <c r="O29" i="11"/>
  <c r="BQ29" i="11" s="1"/>
  <c r="DS29" i="11" s="1"/>
  <c r="O35" i="11"/>
  <c r="BQ35" i="11" s="1"/>
  <c r="DS35" i="11" s="1"/>
  <c r="O20" i="11"/>
  <c r="BQ20" i="11" s="1"/>
  <c r="DS20" i="11" s="1"/>
  <c r="O28" i="11"/>
  <c r="BQ28" i="11" s="1"/>
  <c r="DS28" i="11" s="1"/>
  <c r="O19" i="11"/>
  <c r="BQ19" i="11" s="1"/>
  <c r="DS19" i="11" s="1"/>
  <c r="O27" i="11"/>
  <c r="BQ27" i="11" s="1"/>
  <c r="DS27" i="11" s="1"/>
  <c r="O34" i="11"/>
  <c r="BQ34" i="11" s="1"/>
  <c r="DS34" i="11" s="1"/>
  <c r="O18" i="11"/>
  <c r="BQ18" i="11" s="1"/>
  <c r="DS18" i="11" s="1"/>
  <c r="O26" i="11"/>
  <c r="BQ26" i="11" s="1"/>
  <c r="DS26" i="11" s="1"/>
  <c r="O33" i="11"/>
  <c r="BQ33" i="11" s="1"/>
  <c r="DS33" i="11" s="1"/>
  <c r="O17" i="11"/>
  <c r="BQ17" i="11" s="1"/>
  <c r="DS17" i="11" s="1"/>
  <c r="O25" i="11"/>
  <c r="BQ25" i="11" s="1"/>
  <c r="DS25" i="11" s="1"/>
  <c r="O32" i="11"/>
  <c r="BQ32" i="11" s="1"/>
  <c r="DS32" i="11" s="1"/>
  <c r="O10" i="11"/>
  <c r="BQ10" i="11" s="1"/>
  <c r="DS10" i="11" s="1"/>
  <c r="O16" i="11"/>
  <c r="BQ16" i="11" s="1"/>
  <c r="DS16" i="11" s="1"/>
  <c r="O24" i="11"/>
  <c r="BQ24" i="11" s="1"/>
  <c r="DS24" i="11" s="1"/>
  <c r="AW5" i="11"/>
  <c r="AW13" i="11"/>
  <c r="AW4" i="11"/>
  <c r="AW12" i="11"/>
  <c r="AW3" i="11"/>
  <c r="AW11" i="11"/>
  <c r="AW10" i="11"/>
  <c r="AW9" i="11"/>
  <c r="AW8" i="11"/>
  <c r="AW7" i="11"/>
  <c r="AW18" i="11"/>
  <c r="AW26" i="11"/>
  <c r="AW33" i="11"/>
  <c r="AW17" i="11"/>
  <c r="AW25" i="11"/>
  <c r="AW32" i="11"/>
  <c r="AW16" i="11"/>
  <c r="AW24" i="11"/>
  <c r="AW15" i="11"/>
  <c r="AW23" i="11"/>
  <c r="AW31" i="11"/>
  <c r="AW14" i="11"/>
  <c r="AW22" i="11"/>
  <c r="AW30" i="11"/>
  <c r="AW21" i="11"/>
  <c r="AW29" i="11"/>
  <c r="AW35" i="11"/>
  <c r="AW20" i="11"/>
  <c r="AW28" i="11"/>
  <c r="BI10" i="11"/>
  <c r="BI9" i="11"/>
  <c r="BI8" i="11"/>
  <c r="BI7" i="11"/>
  <c r="BI6" i="11"/>
  <c r="BI5" i="11"/>
  <c r="BI13" i="11"/>
  <c r="BI4" i="11"/>
  <c r="BI12" i="11"/>
  <c r="BI15" i="11"/>
  <c r="BI23" i="11"/>
  <c r="BI31" i="11"/>
  <c r="BI14" i="11"/>
  <c r="BI22" i="11"/>
  <c r="BI30" i="11"/>
  <c r="BI21" i="11"/>
  <c r="BI29" i="11"/>
  <c r="BI11" i="11"/>
  <c r="BI20" i="11"/>
  <c r="BI28" i="11"/>
  <c r="BI3" i="11"/>
  <c r="BI19" i="11"/>
  <c r="BI27" i="11"/>
  <c r="BI34" i="11"/>
  <c r="BI18" i="11"/>
  <c r="BI26" i="11"/>
  <c r="BI33" i="11"/>
  <c r="BI17" i="11"/>
  <c r="BI25" i="11"/>
  <c r="BI32" i="11"/>
  <c r="AB6" i="11"/>
  <c r="AB14" i="11"/>
  <c r="AB5" i="11"/>
  <c r="AB13" i="11"/>
  <c r="AB4" i="11"/>
  <c r="AB12" i="11"/>
  <c r="AB3" i="11"/>
  <c r="AB11" i="11"/>
  <c r="AB10" i="11"/>
  <c r="AB9" i="11"/>
  <c r="AB8" i="11"/>
  <c r="AB19" i="11"/>
  <c r="CD19" i="11" s="1"/>
  <c r="EF19" i="11" s="1"/>
  <c r="AB27" i="11"/>
  <c r="CD27" i="11" s="1"/>
  <c r="EF27" i="11" s="1"/>
  <c r="AB34" i="11"/>
  <c r="CD34" i="11" s="1"/>
  <c r="EF34" i="11" s="1"/>
  <c r="AB18" i="11"/>
  <c r="CD18" i="11" s="1"/>
  <c r="EF18" i="11" s="1"/>
  <c r="AB26" i="11"/>
  <c r="CD26" i="11" s="1"/>
  <c r="EF26" i="11" s="1"/>
  <c r="AB33" i="11"/>
  <c r="CD33" i="11" s="1"/>
  <c r="EF33" i="11" s="1"/>
  <c r="AB17" i="11"/>
  <c r="AB25" i="11"/>
  <c r="CD25" i="11" s="1"/>
  <c r="EF25" i="11" s="1"/>
  <c r="AB32" i="11"/>
  <c r="CD32" i="11" s="1"/>
  <c r="EF32" i="11" s="1"/>
  <c r="AB7" i="11"/>
  <c r="AB16" i="11"/>
  <c r="AB24" i="11"/>
  <c r="CD24" i="11" s="1"/>
  <c r="EF24" i="11" s="1"/>
  <c r="AB15" i="11"/>
  <c r="AB23" i="11"/>
  <c r="CD23" i="11" s="1"/>
  <c r="EF23" i="11" s="1"/>
  <c r="AB31" i="11"/>
  <c r="CD31" i="11" s="1"/>
  <c r="EF31" i="11" s="1"/>
  <c r="AB22" i="11"/>
  <c r="CD22" i="11" s="1"/>
  <c r="EF22" i="11" s="1"/>
  <c r="AB30" i="11"/>
  <c r="CD30" i="11" s="1"/>
  <c r="EF30" i="11" s="1"/>
  <c r="AB21" i="11"/>
  <c r="CD21" i="11" s="1"/>
  <c r="EF21" i="11" s="1"/>
  <c r="AB29" i="11"/>
  <c r="CD29" i="11" s="1"/>
  <c r="EF29" i="11" s="1"/>
  <c r="AB35" i="11"/>
  <c r="CD35" i="11" s="1"/>
  <c r="EF35" i="11" s="1"/>
  <c r="AJ6" i="11"/>
  <c r="AJ14" i="11"/>
  <c r="AJ5" i="11"/>
  <c r="AJ13" i="11"/>
  <c r="AJ4" i="11"/>
  <c r="AJ12" i="11"/>
  <c r="AJ3" i="11"/>
  <c r="AJ11" i="11"/>
  <c r="AJ10" i="11"/>
  <c r="AJ9" i="11"/>
  <c r="AJ8" i="11"/>
  <c r="AJ19" i="11"/>
  <c r="AJ27" i="11"/>
  <c r="CL27" i="11" s="1"/>
  <c r="EN27" i="11" s="1"/>
  <c r="AJ34" i="11"/>
  <c r="CL34" i="11" s="1"/>
  <c r="EN34" i="11" s="1"/>
  <c r="AJ18" i="11"/>
  <c r="AJ26" i="11"/>
  <c r="CL26" i="11" s="1"/>
  <c r="EN26" i="11" s="1"/>
  <c r="AJ33" i="11"/>
  <c r="CL33" i="11" s="1"/>
  <c r="EN33" i="11" s="1"/>
  <c r="AJ17" i="11"/>
  <c r="AJ25" i="11"/>
  <c r="AJ32" i="11"/>
  <c r="CL32" i="11" s="1"/>
  <c r="EN32" i="11" s="1"/>
  <c r="AJ16" i="11"/>
  <c r="AJ24" i="11"/>
  <c r="AJ7" i="11"/>
  <c r="AJ15" i="11"/>
  <c r="AJ23" i="11"/>
  <c r="AJ31" i="11"/>
  <c r="CL31" i="11" s="1"/>
  <c r="EN31" i="11" s="1"/>
  <c r="AJ22" i="11"/>
  <c r="AJ30" i="11"/>
  <c r="CL30" i="11" s="1"/>
  <c r="EN30" i="11" s="1"/>
  <c r="AJ21" i="11"/>
  <c r="AJ29" i="11"/>
  <c r="CL29" i="11" s="1"/>
  <c r="EN29" i="11" s="1"/>
  <c r="AJ35" i="11"/>
  <c r="CL35" i="11" s="1"/>
  <c r="EN35" i="11" s="1"/>
  <c r="AQ6" i="11"/>
  <c r="AQ14" i="11"/>
  <c r="AQ5" i="11"/>
  <c r="AQ13" i="11"/>
  <c r="AQ4" i="11"/>
  <c r="AQ12" i="11"/>
  <c r="AQ3" i="11"/>
  <c r="AQ11" i="11"/>
  <c r="AQ10" i="11"/>
  <c r="AQ9" i="11"/>
  <c r="AQ8" i="11"/>
  <c r="AQ19" i="11"/>
  <c r="AQ27" i="11"/>
  <c r="AQ34" i="11"/>
  <c r="CS34" i="11" s="1"/>
  <c r="EU34" i="11" s="1"/>
  <c r="AQ18" i="11"/>
  <c r="AQ26" i="11"/>
  <c r="AQ33" i="11"/>
  <c r="CS33" i="11" s="1"/>
  <c r="EU33" i="11" s="1"/>
  <c r="AQ17" i="11"/>
  <c r="AQ25" i="11"/>
  <c r="AQ32" i="11"/>
  <c r="AQ16" i="11"/>
  <c r="AQ24" i="11"/>
  <c r="AQ15" i="11"/>
  <c r="AQ23" i="11"/>
  <c r="AQ31" i="11"/>
  <c r="AQ7" i="11"/>
  <c r="AQ22" i="11"/>
  <c r="AQ30" i="11"/>
  <c r="AQ21" i="11"/>
  <c r="AQ29" i="11"/>
  <c r="AQ35" i="11"/>
  <c r="CS35" i="11" s="1"/>
  <c r="EU35" i="11" s="1"/>
  <c r="BE6" i="11"/>
  <c r="BE5" i="11"/>
  <c r="BE13" i="11"/>
  <c r="BE4" i="11"/>
  <c r="BE12" i="11"/>
  <c r="BE3" i="11"/>
  <c r="BE11" i="11"/>
  <c r="BE10" i="11"/>
  <c r="BE9" i="11"/>
  <c r="BE8" i="11"/>
  <c r="BE19" i="11"/>
  <c r="BE27" i="11"/>
  <c r="BE34" i="11"/>
  <c r="BE18" i="11"/>
  <c r="BE26" i="11"/>
  <c r="BE33" i="11"/>
  <c r="BE17" i="11"/>
  <c r="BE25" i="11"/>
  <c r="BE32" i="11"/>
  <c r="BE16" i="11"/>
  <c r="BE24" i="11"/>
  <c r="BE15" i="11"/>
  <c r="BE23" i="11"/>
  <c r="BE31" i="11"/>
  <c r="BE14" i="11"/>
  <c r="BE22" i="11"/>
  <c r="BE30" i="11"/>
  <c r="BE21" i="11"/>
  <c r="BE29" i="11"/>
  <c r="X2" i="11"/>
  <c r="AF2" i="11"/>
  <c r="BG2" i="11"/>
  <c r="AL2" i="11"/>
  <c r="AS2" i="11"/>
  <c r="AM53" i="11"/>
  <c r="CO53" i="11" s="1"/>
  <c r="EQ53" i="11" s="1"/>
  <c r="AE53" i="11"/>
  <c r="CG53" i="11" s="1"/>
  <c r="EI53" i="11" s="1"/>
  <c r="W53" i="11"/>
  <c r="BY53" i="11" s="1"/>
  <c r="EA53" i="11" s="1"/>
  <c r="O53" i="11"/>
  <c r="BQ53" i="11" s="1"/>
  <c r="DS53" i="11" s="1"/>
  <c r="BG52" i="11"/>
  <c r="DI52" i="11" s="1"/>
  <c r="FK52" i="11" s="1"/>
  <c r="AZ52" i="11"/>
  <c r="DB52" i="11" s="1"/>
  <c r="FD52" i="11" s="1"/>
  <c r="AS52" i="11"/>
  <c r="CU52" i="11" s="1"/>
  <c r="EW52" i="11" s="1"/>
  <c r="AL52" i="11"/>
  <c r="CN52" i="11" s="1"/>
  <c r="EP52" i="11" s="1"/>
  <c r="AD52" i="11"/>
  <c r="CF52" i="11" s="1"/>
  <c r="EH52" i="11" s="1"/>
  <c r="V52" i="11"/>
  <c r="BX52" i="11" s="1"/>
  <c r="DZ52" i="11" s="1"/>
  <c r="BF51" i="11"/>
  <c r="DH51" i="11" s="1"/>
  <c r="FJ51" i="11" s="1"/>
  <c r="AY51" i="11"/>
  <c r="DA51" i="11" s="1"/>
  <c r="FC51" i="11" s="1"/>
  <c r="AR51" i="11"/>
  <c r="CT51" i="11" s="1"/>
  <c r="EV51" i="11" s="1"/>
  <c r="AK51" i="11"/>
  <c r="CM51" i="11" s="1"/>
  <c r="EO51" i="11" s="1"/>
  <c r="AC51" i="11"/>
  <c r="CE51" i="11" s="1"/>
  <c r="EG51" i="11" s="1"/>
  <c r="U51" i="11"/>
  <c r="BW51" i="11" s="1"/>
  <c r="DY51" i="11" s="1"/>
  <c r="M51" i="11"/>
  <c r="BO51" i="11" s="1"/>
  <c r="DQ51" i="11" s="1"/>
  <c r="BE50" i="11"/>
  <c r="DG50" i="11" s="1"/>
  <c r="FI50" i="11" s="1"/>
  <c r="AX50" i="11"/>
  <c r="CZ50" i="11" s="1"/>
  <c r="FB50" i="11" s="1"/>
  <c r="AQ50" i="11"/>
  <c r="CS50" i="11" s="1"/>
  <c r="EU50" i="11" s="1"/>
  <c r="AJ50" i="11"/>
  <c r="CL50" i="11" s="1"/>
  <c r="EN50" i="11" s="1"/>
  <c r="AB50" i="11"/>
  <c r="CD50" i="11" s="1"/>
  <c r="EF50" i="11" s="1"/>
  <c r="T50" i="11"/>
  <c r="BV50" i="11" s="1"/>
  <c r="DX50" i="11" s="1"/>
  <c r="BL49" i="11"/>
  <c r="AW49" i="11"/>
  <c r="CY49" i="11" s="1"/>
  <c r="FA49" i="11" s="1"/>
  <c r="S49" i="11"/>
  <c r="BU49" i="11" s="1"/>
  <c r="DW49" i="11" s="1"/>
  <c r="BK48" i="11"/>
  <c r="BC48" i="11"/>
  <c r="DE48" i="11" s="1"/>
  <c r="FG48" i="11" s="1"/>
  <c r="AH48" i="11"/>
  <c r="CJ48" i="11" s="1"/>
  <c r="EL48" i="11" s="1"/>
  <c r="Z48" i="11"/>
  <c r="CB48" i="11" s="1"/>
  <c r="ED48" i="11" s="1"/>
  <c r="R48" i="11"/>
  <c r="BT48" i="11" s="1"/>
  <c r="DV48" i="11" s="1"/>
  <c r="BJ47" i="11"/>
  <c r="BB47" i="11"/>
  <c r="DD47" i="11" s="1"/>
  <c r="FF47" i="11" s="1"/>
  <c r="AU47" i="11"/>
  <c r="CW47" i="11" s="1"/>
  <c r="EY47" i="11" s="1"/>
  <c r="AO47" i="11"/>
  <c r="CQ47" i="11" s="1"/>
  <c r="ES47" i="11" s="1"/>
  <c r="AG47" i="11"/>
  <c r="CI47" i="11" s="1"/>
  <c r="EK47" i="11" s="1"/>
  <c r="Y47" i="11"/>
  <c r="CA47" i="11" s="1"/>
  <c r="EC47" i="11" s="1"/>
  <c r="Q47" i="11"/>
  <c r="BS47" i="11" s="1"/>
  <c r="DU47" i="11" s="1"/>
  <c r="BI46" i="11"/>
  <c r="BA46" i="11"/>
  <c r="DC46" i="11" s="1"/>
  <c r="FE46" i="11" s="1"/>
  <c r="AT46" i="11"/>
  <c r="CV46" i="11" s="1"/>
  <c r="EX46" i="11" s="1"/>
  <c r="AN46" i="11"/>
  <c r="CP46" i="11" s="1"/>
  <c r="ER46" i="11" s="1"/>
  <c r="AF46" i="11"/>
  <c r="CH46" i="11" s="1"/>
  <c r="EJ46" i="11" s="1"/>
  <c r="X46" i="11"/>
  <c r="BZ46" i="11" s="1"/>
  <c r="EB46" i="11" s="1"/>
  <c r="P46" i="11"/>
  <c r="BR46" i="11" s="1"/>
  <c r="DT46" i="11" s="1"/>
  <c r="AM45" i="11"/>
  <c r="CO45" i="11" s="1"/>
  <c r="EQ45" i="11" s="1"/>
  <c r="AE45" i="11"/>
  <c r="CG45" i="11" s="1"/>
  <c r="EI45" i="11" s="1"/>
  <c r="W45" i="11"/>
  <c r="BY45" i="11" s="1"/>
  <c r="EA45" i="11" s="1"/>
  <c r="O45" i="11"/>
  <c r="BQ45" i="11" s="1"/>
  <c r="DS45" i="11" s="1"/>
  <c r="BG44" i="11"/>
  <c r="AZ44" i="11"/>
  <c r="DB44" i="11" s="1"/>
  <c r="FD44" i="11" s="1"/>
  <c r="AS44" i="11"/>
  <c r="CU44" i="11" s="1"/>
  <c r="EW44" i="11" s="1"/>
  <c r="AL44" i="11"/>
  <c r="CN44" i="11" s="1"/>
  <c r="EP44" i="11" s="1"/>
  <c r="AD44" i="11"/>
  <c r="CF44" i="11" s="1"/>
  <c r="EH44" i="11" s="1"/>
  <c r="V44" i="11"/>
  <c r="BX44" i="11" s="1"/>
  <c r="DZ44" i="11" s="1"/>
  <c r="BF43" i="11"/>
  <c r="AY43" i="11"/>
  <c r="DA43" i="11" s="1"/>
  <c r="FC43" i="11" s="1"/>
  <c r="AR43" i="11"/>
  <c r="CT43" i="11" s="1"/>
  <c r="EV43" i="11" s="1"/>
  <c r="AK43" i="11"/>
  <c r="CM43" i="11" s="1"/>
  <c r="EO43" i="11" s="1"/>
  <c r="AC43" i="11"/>
  <c r="CE43" i="11" s="1"/>
  <c r="EG43" i="11" s="1"/>
  <c r="U43" i="11"/>
  <c r="BW43" i="11" s="1"/>
  <c r="DY43" i="11" s="1"/>
  <c r="M43" i="11"/>
  <c r="BO43" i="11" s="1"/>
  <c r="DQ43" i="11" s="1"/>
  <c r="BE42" i="11"/>
  <c r="AQ42" i="11"/>
  <c r="CS42" i="11" s="1"/>
  <c r="EU42" i="11" s="1"/>
  <c r="AJ42" i="11"/>
  <c r="CL42" i="11" s="1"/>
  <c r="EN42" i="11" s="1"/>
  <c r="AB42" i="11"/>
  <c r="CD42" i="11" s="1"/>
  <c r="EF42" i="11" s="1"/>
  <c r="T42" i="11"/>
  <c r="BV42" i="11" s="1"/>
  <c r="DX42" i="11" s="1"/>
  <c r="BK41" i="11"/>
  <c r="BC41" i="11"/>
  <c r="CR41" i="11"/>
  <c r="ET41" i="11" s="1"/>
  <c r="AH41" i="11"/>
  <c r="CJ41" i="11" s="1"/>
  <c r="EL41" i="11" s="1"/>
  <c r="Z41" i="11"/>
  <c r="CB41" i="11" s="1"/>
  <c r="ED41" i="11" s="1"/>
  <c r="R41" i="11"/>
  <c r="BT41" i="11" s="1"/>
  <c r="DV41" i="11" s="1"/>
  <c r="BB40" i="11"/>
  <c r="AU40" i="11"/>
  <c r="CW40" i="11" s="1"/>
  <c r="EY40" i="11" s="1"/>
  <c r="AO40" i="11"/>
  <c r="CQ40" i="11" s="1"/>
  <c r="ES40" i="11" s="1"/>
  <c r="AG40" i="11"/>
  <c r="CI40" i="11" s="1"/>
  <c r="EK40" i="11" s="1"/>
  <c r="Y40" i="11"/>
  <c r="CA40" i="11" s="1"/>
  <c r="EC40" i="11" s="1"/>
  <c r="Q40" i="11"/>
  <c r="BS40" i="11" s="1"/>
  <c r="DU40" i="11" s="1"/>
  <c r="BI39" i="11"/>
  <c r="BA39" i="11"/>
  <c r="AT39" i="11"/>
  <c r="AN39" i="11"/>
  <c r="CP39" i="11" s="1"/>
  <c r="ER39" i="11" s="1"/>
  <c r="AF39" i="11"/>
  <c r="CH39" i="11" s="1"/>
  <c r="EJ39" i="11" s="1"/>
  <c r="X39" i="11"/>
  <c r="BZ39" i="11" s="1"/>
  <c r="EB39" i="11" s="1"/>
  <c r="AM38" i="11"/>
  <c r="CO38" i="11" s="1"/>
  <c r="EQ38" i="11" s="1"/>
  <c r="AE38" i="11"/>
  <c r="CG38" i="11" s="1"/>
  <c r="EI38" i="11" s="1"/>
  <c r="W38" i="11"/>
  <c r="BY38" i="11" s="1"/>
  <c r="EA38" i="11" s="1"/>
  <c r="O38" i="11"/>
  <c r="BQ38" i="11" s="1"/>
  <c r="DS38" i="11" s="1"/>
  <c r="BG37" i="11"/>
  <c r="AZ37" i="11"/>
  <c r="AS37" i="11"/>
  <c r="CU37" i="11" s="1"/>
  <c r="EW37" i="11" s="1"/>
  <c r="AL37" i="11"/>
  <c r="CN37" i="11" s="1"/>
  <c r="EP37" i="11" s="1"/>
  <c r="AD37" i="11"/>
  <c r="CF37" i="11" s="1"/>
  <c r="EH37" i="11" s="1"/>
  <c r="V37" i="11"/>
  <c r="BX37" i="11" s="1"/>
  <c r="DZ37" i="11" s="1"/>
  <c r="AY36" i="11"/>
  <c r="U36" i="11"/>
  <c r="BW36" i="11" s="1"/>
  <c r="DY36" i="11" s="1"/>
  <c r="M36" i="11"/>
  <c r="BO36" i="11" s="1"/>
  <c r="DQ36" i="11" s="1"/>
  <c r="BE35" i="11"/>
  <c r="U35" i="11"/>
  <c r="BW35" i="11" s="1"/>
  <c r="DY35" i="11" s="1"/>
  <c r="BL34" i="11"/>
  <c r="BC33" i="11"/>
  <c r="AU32" i="11"/>
  <c r="AE31" i="11"/>
  <c r="CG31" i="11" s="1"/>
  <c r="EI31" i="11" s="1"/>
  <c r="V30" i="11"/>
  <c r="BX30" i="11" s="1"/>
  <c r="DZ30" i="11" s="1"/>
  <c r="M29" i="11"/>
  <c r="BO29" i="11" s="1"/>
  <c r="DQ29" i="11" s="1"/>
  <c r="AO25" i="11"/>
  <c r="AF24" i="11"/>
  <c r="W23" i="11"/>
  <c r="BY23" i="11" s="1"/>
  <c r="EA23" i="11" s="1"/>
  <c r="BE20" i="11"/>
  <c r="AW19" i="11"/>
  <c r="AG17" i="11"/>
  <c r="X16" i="11"/>
  <c r="BZ16" i="11" s="1"/>
  <c r="EB16" i="11" s="1"/>
  <c r="O15" i="11"/>
  <c r="BQ15" i="11" s="1"/>
  <c r="DS15" i="11" s="1"/>
  <c r="P10" i="11"/>
  <c r="BR10" i="11" s="1"/>
  <c r="DT10" i="11" s="1"/>
  <c r="P9" i="11"/>
  <c r="BR9" i="11" s="1"/>
  <c r="DT9" i="11" s="1"/>
  <c r="P8" i="11"/>
  <c r="BR8" i="11" s="1"/>
  <c r="DT8" i="11" s="1"/>
  <c r="P7" i="11"/>
  <c r="BR7" i="11" s="1"/>
  <c r="DT7" i="11" s="1"/>
  <c r="P6" i="11"/>
  <c r="BR6" i="11" s="1"/>
  <c r="DT6" i="11" s="1"/>
  <c r="P14" i="11"/>
  <c r="BR14" i="11" s="1"/>
  <c r="DT14" i="11" s="1"/>
  <c r="P5" i="11"/>
  <c r="P13" i="11"/>
  <c r="BR13" i="11" s="1"/>
  <c r="DT13" i="11" s="1"/>
  <c r="P4" i="11"/>
  <c r="P12" i="11"/>
  <c r="BR12" i="11" s="1"/>
  <c r="DT12" i="11" s="1"/>
  <c r="P15" i="11"/>
  <c r="BR15" i="11" s="1"/>
  <c r="DT15" i="11" s="1"/>
  <c r="P23" i="11"/>
  <c r="BR23" i="11" s="1"/>
  <c r="DT23" i="11" s="1"/>
  <c r="P31" i="11"/>
  <c r="BR31" i="11" s="1"/>
  <c r="DT31" i="11" s="1"/>
  <c r="P22" i="11"/>
  <c r="BR22" i="11" s="1"/>
  <c r="DT22" i="11" s="1"/>
  <c r="P30" i="11"/>
  <c r="BR30" i="11" s="1"/>
  <c r="DT30" i="11" s="1"/>
  <c r="P21" i="11"/>
  <c r="BR21" i="11" s="1"/>
  <c r="DT21" i="11" s="1"/>
  <c r="P29" i="11"/>
  <c r="BR29" i="11" s="1"/>
  <c r="DT29" i="11" s="1"/>
  <c r="P35" i="11"/>
  <c r="BR35" i="11" s="1"/>
  <c r="DT35" i="11" s="1"/>
  <c r="P20" i="11"/>
  <c r="BR20" i="11" s="1"/>
  <c r="DT20" i="11" s="1"/>
  <c r="P28" i="11"/>
  <c r="BR28" i="11" s="1"/>
  <c r="DT28" i="11" s="1"/>
  <c r="P19" i="11"/>
  <c r="BR19" i="11" s="1"/>
  <c r="DT19" i="11" s="1"/>
  <c r="P27" i="11"/>
  <c r="BR27" i="11" s="1"/>
  <c r="DT27" i="11" s="1"/>
  <c r="P34" i="11"/>
  <c r="BR34" i="11" s="1"/>
  <c r="DT34" i="11" s="1"/>
  <c r="P11" i="11"/>
  <c r="BR11" i="11" s="1"/>
  <c r="DT11" i="11" s="1"/>
  <c r="P18" i="11"/>
  <c r="BR18" i="11" s="1"/>
  <c r="DT18" i="11" s="1"/>
  <c r="P26" i="11"/>
  <c r="BR26" i="11" s="1"/>
  <c r="DT26" i="11" s="1"/>
  <c r="P33" i="11"/>
  <c r="BR33" i="11" s="1"/>
  <c r="DT33" i="11" s="1"/>
  <c r="P3" i="11"/>
  <c r="P17" i="11"/>
  <c r="BR17" i="11" s="1"/>
  <c r="DT17" i="11" s="1"/>
  <c r="P25" i="11"/>
  <c r="BR25" i="11" s="1"/>
  <c r="DT25" i="11" s="1"/>
  <c r="P32" i="11"/>
  <c r="BR32" i="11" s="1"/>
  <c r="DT32" i="11" s="1"/>
  <c r="AX6" i="11"/>
  <c r="AX5" i="11"/>
  <c r="AX13" i="11"/>
  <c r="AX4" i="11"/>
  <c r="AX12" i="11"/>
  <c r="AX3" i="11"/>
  <c r="AX11" i="11"/>
  <c r="AX10" i="11"/>
  <c r="AX9" i="11"/>
  <c r="AX8" i="11"/>
  <c r="AX19" i="11"/>
  <c r="AX27" i="11"/>
  <c r="AX34" i="11"/>
  <c r="AX18" i="11"/>
  <c r="AX26" i="11"/>
  <c r="AX33" i="11"/>
  <c r="AX17" i="11"/>
  <c r="AX25" i="11"/>
  <c r="AX32" i="11"/>
  <c r="AX16" i="11"/>
  <c r="AX24" i="11"/>
  <c r="AX15" i="11"/>
  <c r="AX23" i="11"/>
  <c r="AX31" i="11"/>
  <c r="AX14" i="11"/>
  <c r="AX22" i="11"/>
  <c r="AX30" i="11"/>
  <c r="AX7" i="11"/>
  <c r="AX21" i="11"/>
  <c r="AX29" i="11"/>
  <c r="BJ3" i="11"/>
  <c r="BJ11" i="11"/>
  <c r="BJ10" i="11"/>
  <c r="BJ9" i="11"/>
  <c r="BJ8" i="11"/>
  <c r="BJ7" i="11"/>
  <c r="BJ6" i="11"/>
  <c r="BJ5" i="11"/>
  <c r="BJ13" i="11"/>
  <c r="BJ16" i="11"/>
  <c r="BJ24" i="11"/>
  <c r="BJ15" i="11"/>
  <c r="BJ23" i="11"/>
  <c r="BJ31" i="11"/>
  <c r="BJ12" i="11"/>
  <c r="BJ14" i="11"/>
  <c r="BJ22" i="11"/>
  <c r="BJ30" i="11"/>
  <c r="BJ4" i="11"/>
  <c r="BJ21" i="11"/>
  <c r="BJ29" i="11"/>
  <c r="BJ20" i="11"/>
  <c r="BJ28" i="11"/>
  <c r="BJ19" i="11"/>
  <c r="BJ27" i="11"/>
  <c r="BJ34" i="11"/>
  <c r="BJ18" i="11"/>
  <c r="BJ26" i="11"/>
  <c r="BJ33" i="11"/>
  <c r="AC7" i="11"/>
  <c r="AC6" i="11"/>
  <c r="AC14" i="11"/>
  <c r="AC5" i="11"/>
  <c r="AC13" i="11"/>
  <c r="AC4" i="11"/>
  <c r="AC12" i="11"/>
  <c r="AC3" i="11"/>
  <c r="AC11" i="11"/>
  <c r="AC10" i="11"/>
  <c r="AC9" i="11"/>
  <c r="AC20" i="11"/>
  <c r="CE20" i="11" s="1"/>
  <c r="EG20" i="11" s="1"/>
  <c r="AC28" i="11"/>
  <c r="CE28" i="11" s="1"/>
  <c r="EG28" i="11" s="1"/>
  <c r="AC19" i="11"/>
  <c r="CE19" i="11" s="1"/>
  <c r="EG19" i="11" s="1"/>
  <c r="AC27" i="11"/>
  <c r="CE27" i="11" s="1"/>
  <c r="EG27" i="11" s="1"/>
  <c r="AC34" i="11"/>
  <c r="CE34" i="11" s="1"/>
  <c r="EG34" i="11" s="1"/>
  <c r="AC8" i="11"/>
  <c r="AC18" i="11"/>
  <c r="AC26" i="11"/>
  <c r="CE26" i="11" s="1"/>
  <c r="EG26" i="11" s="1"/>
  <c r="AC33" i="11"/>
  <c r="CE33" i="11" s="1"/>
  <c r="EG33" i="11" s="1"/>
  <c r="AC17" i="11"/>
  <c r="AC25" i="11"/>
  <c r="CE25" i="11" s="1"/>
  <c r="EG25" i="11" s="1"/>
  <c r="AC32" i="11"/>
  <c r="CE32" i="11" s="1"/>
  <c r="EG32" i="11" s="1"/>
  <c r="AC16" i="11"/>
  <c r="AC24" i="11"/>
  <c r="CE24" i="11" s="1"/>
  <c r="EG24" i="11" s="1"/>
  <c r="AC15" i="11"/>
  <c r="AC23" i="11"/>
  <c r="CE23" i="11" s="1"/>
  <c r="EG23" i="11" s="1"/>
  <c r="AC31" i="11"/>
  <c r="CE31" i="11" s="1"/>
  <c r="EG31" i="11" s="1"/>
  <c r="AC22" i="11"/>
  <c r="CE22" i="11" s="1"/>
  <c r="EG22" i="11" s="1"/>
  <c r="AC30" i="11"/>
  <c r="CE30" i="11" s="1"/>
  <c r="EG30" i="11" s="1"/>
  <c r="AK7" i="11"/>
  <c r="AK6" i="11"/>
  <c r="AK14" i="11"/>
  <c r="AK5" i="11"/>
  <c r="AK13" i="11"/>
  <c r="AK4" i="11"/>
  <c r="AK12" i="11"/>
  <c r="AK3" i="11"/>
  <c r="AK11" i="11"/>
  <c r="AK10" i="11"/>
  <c r="AK9" i="11"/>
  <c r="AK20" i="11"/>
  <c r="AK28" i="11"/>
  <c r="CM28" i="11" s="1"/>
  <c r="EO28" i="11" s="1"/>
  <c r="AK19" i="11"/>
  <c r="AK27" i="11"/>
  <c r="CM27" i="11" s="1"/>
  <c r="EO27" i="11" s="1"/>
  <c r="AK34" i="11"/>
  <c r="CM34" i="11" s="1"/>
  <c r="EO34" i="11" s="1"/>
  <c r="AK18" i="11"/>
  <c r="AK26" i="11"/>
  <c r="AK33" i="11"/>
  <c r="CM33" i="11" s="1"/>
  <c r="EO33" i="11" s="1"/>
  <c r="AK8" i="11"/>
  <c r="AK17" i="11"/>
  <c r="AK25" i="11"/>
  <c r="AK32" i="11"/>
  <c r="CM32" i="11" s="1"/>
  <c r="EO32" i="11" s="1"/>
  <c r="AK16" i="11"/>
  <c r="AK24" i="11"/>
  <c r="AK15" i="11"/>
  <c r="AK23" i="11"/>
  <c r="AK31" i="11"/>
  <c r="CM31" i="11" s="1"/>
  <c r="EO31" i="11" s="1"/>
  <c r="AK22" i="11"/>
  <c r="AK30" i="11"/>
  <c r="CM30" i="11" s="1"/>
  <c r="EO30" i="11" s="1"/>
  <c r="AR7" i="11"/>
  <c r="AR6" i="11"/>
  <c r="AR5" i="11"/>
  <c r="AR13" i="11"/>
  <c r="AR4" i="11"/>
  <c r="AR12" i="11"/>
  <c r="AR3" i="11"/>
  <c r="AR11" i="11"/>
  <c r="AR10" i="11"/>
  <c r="AR9" i="11"/>
  <c r="AR20" i="11"/>
  <c r="AR28" i="11"/>
  <c r="AR19" i="11"/>
  <c r="AR27" i="11"/>
  <c r="AR34" i="11"/>
  <c r="CT34" i="11" s="1"/>
  <c r="EV34" i="11" s="1"/>
  <c r="AR18" i="11"/>
  <c r="AR26" i="11"/>
  <c r="AR33" i="11"/>
  <c r="AR17" i="11"/>
  <c r="AR25" i="11"/>
  <c r="AR32" i="11"/>
  <c r="AR8" i="11"/>
  <c r="AR16" i="11"/>
  <c r="AR24" i="11"/>
  <c r="AR15" i="11"/>
  <c r="AR23" i="11"/>
  <c r="AR31" i="11"/>
  <c r="AR14" i="11"/>
  <c r="AR22" i="11"/>
  <c r="AR30" i="11"/>
  <c r="BF7" i="11"/>
  <c r="BF6" i="11"/>
  <c r="BF5" i="11"/>
  <c r="BF13" i="11"/>
  <c r="BF4" i="11"/>
  <c r="BF12" i="11"/>
  <c r="BF3" i="11"/>
  <c r="BF11" i="11"/>
  <c r="BF10" i="11"/>
  <c r="BF9" i="11"/>
  <c r="BF20" i="11"/>
  <c r="BF28" i="11"/>
  <c r="BF19" i="11"/>
  <c r="BF27" i="11"/>
  <c r="BF34" i="11"/>
  <c r="BF18" i="11"/>
  <c r="BF26" i="11"/>
  <c r="BF33" i="11"/>
  <c r="BF17" i="11"/>
  <c r="BF25" i="11"/>
  <c r="BF32" i="11"/>
  <c r="BF16" i="11"/>
  <c r="BF24" i="11"/>
  <c r="BF15" i="11"/>
  <c r="BF23" i="11"/>
  <c r="BF31" i="11"/>
  <c r="BF8" i="11"/>
  <c r="BF14" i="11"/>
  <c r="BF22" i="11"/>
  <c r="BF30" i="11"/>
  <c r="Y2" i="11"/>
  <c r="AG2" i="11"/>
  <c r="BA2" i="11"/>
  <c r="AM2" i="11"/>
  <c r="BG53" i="11"/>
  <c r="DI53" i="11" s="1"/>
  <c r="FK53" i="11" s="1"/>
  <c r="AZ53" i="11"/>
  <c r="DB53" i="11" s="1"/>
  <c r="FD53" i="11" s="1"/>
  <c r="AS53" i="11"/>
  <c r="CU53" i="11" s="1"/>
  <c r="EW53" i="11" s="1"/>
  <c r="AL53" i="11"/>
  <c r="CN53" i="11" s="1"/>
  <c r="EP53" i="11" s="1"/>
  <c r="AD53" i="11"/>
  <c r="CF53" i="11" s="1"/>
  <c r="EH53" i="11" s="1"/>
  <c r="V53" i="11"/>
  <c r="BX53" i="11" s="1"/>
  <c r="DZ53" i="11" s="1"/>
  <c r="BF52" i="11"/>
  <c r="DH52" i="11" s="1"/>
  <c r="FJ52" i="11" s="1"/>
  <c r="AY52" i="11"/>
  <c r="DA52" i="11" s="1"/>
  <c r="FC52" i="11" s="1"/>
  <c r="AR52" i="11"/>
  <c r="CT52" i="11" s="1"/>
  <c r="EV52" i="11" s="1"/>
  <c r="AK52" i="11"/>
  <c r="CM52" i="11" s="1"/>
  <c r="EO52" i="11" s="1"/>
  <c r="AC52" i="11"/>
  <c r="CE52" i="11" s="1"/>
  <c r="EG52" i="11" s="1"/>
  <c r="U52" i="11"/>
  <c r="BW52" i="11" s="1"/>
  <c r="DY52" i="11" s="1"/>
  <c r="M52" i="11"/>
  <c r="BO52" i="11" s="1"/>
  <c r="DQ52" i="11" s="1"/>
  <c r="BE51" i="11"/>
  <c r="DG51" i="11" s="1"/>
  <c r="FI51" i="11" s="1"/>
  <c r="AX51" i="11"/>
  <c r="CZ51" i="11" s="1"/>
  <c r="FB51" i="11" s="1"/>
  <c r="AQ51" i="11"/>
  <c r="CS51" i="11" s="1"/>
  <c r="EU51" i="11" s="1"/>
  <c r="AJ51" i="11"/>
  <c r="CL51" i="11" s="1"/>
  <c r="EN51" i="11" s="1"/>
  <c r="AB51" i="11"/>
  <c r="CD51" i="11" s="1"/>
  <c r="EF51" i="11" s="1"/>
  <c r="T51" i="11"/>
  <c r="BV51" i="11" s="1"/>
  <c r="DX51" i="11" s="1"/>
  <c r="BL50" i="11"/>
  <c r="AW50" i="11"/>
  <c r="CY50" i="11" s="1"/>
  <c r="FA50" i="11" s="1"/>
  <c r="S50" i="11"/>
  <c r="BU50" i="11" s="1"/>
  <c r="DW50" i="11" s="1"/>
  <c r="BK49" i="11"/>
  <c r="BC49" i="11"/>
  <c r="DE49" i="11" s="1"/>
  <c r="FG49" i="11" s="1"/>
  <c r="CR49" i="11"/>
  <c r="ET49" i="11" s="1"/>
  <c r="AH49" i="11"/>
  <c r="CJ49" i="11" s="1"/>
  <c r="EL49" i="11" s="1"/>
  <c r="Z49" i="11"/>
  <c r="CB49" i="11" s="1"/>
  <c r="ED49" i="11" s="1"/>
  <c r="R49" i="11"/>
  <c r="BT49" i="11" s="1"/>
  <c r="DV49" i="11" s="1"/>
  <c r="BJ48" i="11"/>
  <c r="BB48" i="11"/>
  <c r="DD48" i="11" s="1"/>
  <c r="FF48" i="11" s="1"/>
  <c r="AU48" i="11"/>
  <c r="CW48" i="11" s="1"/>
  <c r="EY48" i="11" s="1"/>
  <c r="AO48" i="11"/>
  <c r="CQ48" i="11" s="1"/>
  <c r="ES48" i="11" s="1"/>
  <c r="AG48" i="11"/>
  <c r="CI48" i="11" s="1"/>
  <c r="EK48" i="11" s="1"/>
  <c r="Y48" i="11"/>
  <c r="CA48" i="11" s="1"/>
  <c r="EC48" i="11" s="1"/>
  <c r="Q48" i="11"/>
  <c r="BS48" i="11" s="1"/>
  <c r="DU48" i="11" s="1"/>
  <c r="BI47" i="11"/>
  <c r="BA47" i="11"/>
  <c r="DC47" i="11" s="1"/>
  <c r="FE47" i="11" s="1"/>
  <c r="AT47" i="11"/>
  <c r="CV47" i="11" s="1"/>
  <c r="EX47" i="11" s="1"/>
  <c r="AN47" i="11"/>
  <c r="CP47" i="11" s="1"/>
  <c r="ER47" i="11" s="1"/>
  <c r="AF47" i="11"/>
  <c r="CH47" i="11" s="1"/>
  <c r="EJ47" i="11" s="1"/>
  <c r="X47" i="11"/>
  <c r="BZ47" i="11" s="1"/>
  <c r="EB47" i="11" s="1"/>
  <c r="P47" i="11"/>
  <c r="BR47" i="11" s="1"/>
  <c r="DT47" i="11" s="1"/>
  <c r="AM46" i="11"/>
  <c r="CO46" i="11" s="1"/>
  <c r="EQ46" i="11" s="1"/>
  <c r="AE46" i="11"/>
  <c r="CG46" i="11" s="1"/>
  <c r="EI46" i="11" s="1"/>
  <c r="W46" i="11"/>
  <c r="BY46" i="11" s="1"/>
  <c r="EA46" i="11" s="1"/>
  <c r="O46" i="11"/>
  <c r="BQ46" i="11" s="1"/>
  <c r="DS46" i="11" s="1"/>
  <c r="BG45" i="11"/>
  <c r="AZ45" i="11"/>
  <c r="DB45" i="11" s="1"/>
  <c r="FD45" i="11" s="1"/>
  <c r="AS45" i="11"/>
  <c r="CU45" i="11" s="1"/>
  <c r="EW45" i="11" s="1"/>
  <c r="AL45" i="11"/>
  <c r="CN45" i="11" s="1"/>
  <c r="EP45" i="11" s="1"/>
  <c r="AD45" i="11"/>
  <c r="CF45" i="11" s="1"/>
  <c r="EH45" i="11" s="1"/>
  <c r="V45" i="11"/>
  <c r="BX45" i="11" s="1"/>
  <c r="DZ45" i="11" s="1"/>
  <c r="BF44" i="11"/>
  <c r="AY44" i="11"/>
  <c r="DA44" i="11" s="1"/>
  <c r="FC44" i="11" s="1"/>
  <c r="AR44" i="11"/>
  <c r="CT44" i="11" s="1"/>
  <c r="EV44" i="11" s="1"/>
  <c r="AK44" i="11"/>
  <c r="CM44" i="11" s="1"/>
  <c r="EO44" i="11" s="1"/>
  <c r="AC44" i="11"/>
  <c r="CE44" i="11" s="1"/>
  <c r="EG44" i="11" s="1"/>
  <c r="U44" i="11"/>
  <c r="BW44" i="11" s="1"/>
  <c r="DY44" i="11" s="1"/>
  <c r="M44" i="11"/>
  <c r="BO44" i="11" s="1"/>
  <c r="DQ44" i="11" s="1"/>
  <c r="BE43" i="11"/>
  <c r="AX43" i="11"/>
  <c r="CZ43" i="11" s="1"/>
  <c r="FB43" i="11" s="1"/>
  <c r="AQ43" i="11"/>
  <c r="CS43" i="11" s="1"/>
  <c r="EU43" i="11" s="1"/>
  <c r="AJ43" i="11"/>
  <c r="CL43" i="11" s="1"/>
  <c r="EN43" i="11" s="1"/>
  <c r="AB43" i="11"/>
  <c r="CD43" i="11" s="1"/>
  <c r="EF43" i="11" s="1"/>
  <c r="T43" i="11"/>
  <c r="BV43" i="11" s="1"/>
  <c r="DX43" i="11" s="1"/>
  <c r="BL42" i="11"/>
  <c r="AW42" i="11"/>
  <c r="CY42" i="11" s="1"/>
  <c r="FA42" i="11" s="1"/>
  <c r="S42" i="11"/>
  <c r="BU42" i="11" s="1"/>
  <c r="DW42" i="11" s="1"/>
  <c r="BJ41" i="11"/>
  <c r="BB41" i="11"/>
  <c r="AU41" i="11"/>
  <c r="CW41" i="11" s="1"/>
  <c r="EY41" i="11" s="1"/>
  <c r="AO41" i="11"/>
  <c r="CQ41" i="11" s="1"/>
  <c r="ES41" i="11" s="1"/>
  <c r="AG41" i="11"/>
  <c r="CI41" i="11" s="1"/>
  <c r="EK41" i="11" s="1"/>
  <c r="Y41" i="11"/>
  <c r="CA41" i="11" s="1"/>
  <c r="EC41" i="11" s="1"/>
  <c r="BI40" i="11"/>
  <c r="BA40" i="11"/>
  <c r="AT40" i="11"/>
  <c r="CV40" i="11" s="1"/>
  <c r="EX40" i="11" s="1"/>
  <c r="AN40" i="11"/>
  <c r="CP40" i="11" s="1"/>
  <c r="ER40" i="11" s="1"/>
  <c r="AF40" i="11"/>
  <c r="CH40" i="11" s="1"/>
  <c r="EJ40" i="11" s="1"/>
  <c r="X40" i="11"/>
  <c r="BZ40" i="11" s="1"/>
  <c r="EB40" i="11" s="1"/>
  <c r="P40" i="11"/>
  <c r="BR40" i="11" s="1"/>
  <c r="DT40" i="11" s="1"/>
  <c r="AM39" i="11"/>
  <c r="CO39" i="11" s="1"/>
  <c r="EQ39" i="11" s="1"/>
  <c r="AE39" i="11"/>
  <c r="CG39" i="11" s="1"/>
  <c r="EI39" i="11" s="1"/>
  <c r="W39" i="11"/>
  <c r="BY39" i="11" s="1"/>
  <c r="EA39" i="11" s="1"/>
  <c r="O39" i="11"/>
  <c r="BQ39" i="11" s="1"/>
  <c r="DS39" i="11" s="1"/>
  <c r="BG38" i="11"/>
  <c r="AZ38" i="11"/>
  <c r="AL38" i="11"/>
  <c r="CN38" i="11" s="1"/>
  <c r="EP38" i="11" s="1"/>
  <c r="V38" i="11"/>
  <c r="BX38" i="11" s="1"/>
  <c r="DZ38" i="11" s="1"/>
  <c r="BF37" i="11"/>
  <c r="AR37" i="11"/>
  <c r="CT37" i="11" s="1"/>
  <c r="EV37" i="11" s="1"/>
  <c r="AK37" i="11"/>
  <c r="CM37" i="11" s="1"/>
  <c r="EO37" i="11" s="1"/>
  <c r="AC37" i="11"/>
  <c r="CE37" i="11" s="1"/>
  <c r="EG37" i="11" s="1"/>
  <c r="U37" i="11"/>
  <c r="BW37" i="11" s="1"/>
  <c r="DY37" i="11" s="1"/>
  <c r="M37" i="11"/>
  <c r="BO37" i="11" s="1"/>
  <c r="DQ37" i="11" s="1"/>
  <c r="BE36" i="11"/>
  <c r="AX36" i="11"/>
  <c r="AQ36" i="11"/>
  <c r="CS36" i="11" s="1"/>
  <c r="EU36" i="11" s="1"/>
  <c r="AJ36" i="11"/>
  <c r="CL36" i="11" s="1"/>
  <c r="EN36" i="11" s="1"/>
  <c r="AB36" i="11"/>
  <c r="CD36" i="11" s="1"/>
  <c r="EF36" i="11" s="1"/>
  <c r="T36" i="11"/>
  <c r="BV36" i="11" s="1"/>
  <c r="DX36" i="11" s="1"/>
  <c r="BL35" i="11"/>
  <c r="M35" i="11"/>
  <c r="BO35" i="11" s="1"/>
  <c r="DQ35" i="11" s="1"/>
  <c r="AO32" i="11"/>
  <c r="CQ32" i="11" s="1"/>
  <c r="ES32" i="11" s="1"/>
  <c r="BE28" i="11"/>
  <c r="AW27" i="11"/>
  <c r="AG25" i="11"/>
  <c r="CI25" i="11" s="1"/>
  <c r="EK25" i="11" s="1"/>
  <c r="X24" i="11"/>
  <c r="BZ24" i="11" s="1"/>
  <c r="EB24" i="11" s="1"/>
  <c r="O23" i="11"/>
  <c r="BQ23" i="11" s="1"/>
  <c r="DS23" i="11" s="1"/>
  <c r="BF21" i="11"/>
  <c r="AX20" i="11"/>
  <c r="AH18" i="11"/>
  <c r="Y17" i="11"/>
  <c r="CA17" i="11" s="1"/>
  <c r="EC17" i="11" s="1"/>
  <c r="P16" i="11"/>
  <c r="BR16" i="11" s="1"/>
  <c r="DT16" i="11" s="1"/>
  <c r="BE7" i="11"/>
  <c r="Q3" i="11"/>
  <c r="Q11" i="11"/>
  <c r="BS11" i="11" s="1"/>
  <c r="DU11" i="11" s="1"/>
  <c r="Q10" i="11"/>
  <c r="BS10" i="11" s="1"/>
  <c r="DU10" i="11" s="1"/>
  <c r="Q9" i="11"/>
  <c r="BS9" i="11" s="1"/>
  <c r="DU9" i="11" s="1"/>
  <c r="Q8" i="11"/>
  <c r="BS8" i="11" s="1"/>
  <c r="DU8" i="11" s="1"/>
  <c r="Q7" i="11"/>
  <c r="BS7" i="11" s="1"/>
  <c r="DU7" i="11" s="1"/>
  <c r="Q6" i="11"/>
  <c r="Q14" i="11"/>
  <c r="BS14" i="11" s="1"/>
  <c r="DU14" i="11" s="1"/>
  <c r="Q5" i="11"/>
  <c r="Q13" i="11"/>
  <c r="BS13" i="11" s="1"/>
  <c r="DU13" i="11" s="1"/>
  <c r="Q16" i="11"/>
  <c r="BS16" i="11" s="1"/>
  <c r="DU16" i="11" s="1"/>
  <c r="Q24" i="11"/>
  <c r="BS24" i="11" s="1"/>
  <c r="DU24" i="11" s="1"/>
  <c r="Q15" i="11"/>
  <c r="BS15" i="11" s="1"/>
  <c r="DU15" i="11" s="1"/>
  <c r="Q23" i="11"/>
  <c r="BS23" i="11" s="1"/>
  <c r="DU23" i="11" s="1"/>
  <c r="Q31" i="11"/>
  <c r="BS31" i="11" s="1"/>
  <c r="DU31" i="11" s="1"/>
  <c r="Q22" i="11"/>
  <c r="BS22" i="11" s="1"/>
  <c r="DU22" i="11" s="1"/>
  <c r="Q30" i="11"/>
  <c r="BS30" i="11" s="1"/>
  <c r="DU30" i="11" s="1"/>
  <c r="Q21" i="11"/>
  <c r="BS21" i="11" s="1"/>
  <c r="DU21" i="11" s="1"/>
  <c r="Q29" i="11"/>
  <c r="BS29" i="11" s="1"/>
  <c r="DU29" i="11" s="1"/>
  <c r="Q35" i="11"/>
  <c r="BS35" i="11" s="1"/>
  <c r="DU35" i="11" s="1"/>
  <c r="Q12" i="11"/>
  <c r="BS12" i="11" s="1"/>
  <c r="DU12" i="11" s="1"/>
  <c r="Q20" i="11"/>
  <c r="BS20" i="11" s="1"/>
  <c r="DU20" i="11" s="1"/>
  <c r="Q28" i="11"/>
  <c r="BS28" i="11" s="1"/>
  <c r="DU28" i="11" s="1"/>
  <c r="Q4" i="11"/>
  <c r="Q19" i="11"/>
  <c r="BS19" i="11" s="1"/>
  <c r="DU19" i="11" s="1"/>
  <c r="Q27" i="11"/>
  <c r="BS27" i="11" s="1"/>
  <c r="DU27" i="11" s="1"/>
  <c r="Q34" i="11"/>
  <c r="BS34" i="11" s="1"/>
  <c r="DU34" i="11" s="1"/>
  <c r="Q18" i="11"/>
  <c r="BS18" i="11" s="1"/>
  <c r="DU18" i="11" s="1"/>
  <c r="Q26" i="11"/>
  <c r="BS26" i="11" s="1"/>
  <c r="DU26" i="11" s="1"/>
  <c r="Q33" i="11"/>
  <c r="BS33" i="11" s="1"/>
  <c r="DU33" i="11" s="1"/>
  <c r="AY7" i="11"/>
  <c r="AY6" i="11"/>
  <c r="AY5" i="11"/>
  <c r="AY13" i="11"/>
  <c r="AY4" i="11"/>
  <c r="AY12" i="11"/>
  <c r="AY3" i="11"/>
  <c r="AY11" i="11"/>
  <c r="AY10" i="11"/>
  <c r="AY9" i="11"/>
  <c r="AY20" i="11"/>
  <c r="AY28" i="11"/>
  <c r="AY19" i="11"/>
  <c r="AY27" i="11"/>
  <c r="AY34" i="11"/>
  <c r="AY18" i="11"/>
  <c r="AY26" i="11"/>
  <c r="AY33" i="11"/>
  <c r="AY17" i="11"/>
  <c r="AY25" i="11"/>
  <c r="AY32" i="11"/>
  <c r="AY16" i="11"/>
  <c r="AY24" i="11"/>
  <c r="AY8" i="11"/>
  <c r="AY15" i="11"/>
  <c r="AY23" i="11"/>
  <c r="AY31" i="11"/>
  <c r="AY14" i="11"/>
  <c r="AY22" i="11"/>
  <c r="AY30" i="11"/>
  <c r="BK4" i="11"/>
  <c r="BK12" i="11"/>
  <c r="BK3" i="11"/>
  <c r="BK11" i="11"/>
  <c r="BK10" i="11"/>
  <c r="BK9" i="11"/>
  <c r="BK8" i="11"/>
  <c r="BK7" i="11"/>
  <c r="BK6" i="11"/>
  <c r="BK17" i="11"/>
  <c r="BK25" i="11"/>
  <c r="BK32" i="11"/>
  <c r="BK13" i="11"/>
  <c r="BK16" i="11"/>
  <c r="BK24" i="11"/>
  <c r="BK5" i="11"/>
  <c r="BK15" i="11"/>
  <c r="BK23" i="11"/>
  <c r="BK31" i="11"/>
  <c r="BK14" i="11"/>
  <c r="BK22" i="11"/>
  <c r="BK30" i="11"/>
  <c r="BK21" i="11"/>
  <c r="BK29" i="11"/>
  <c r="BK20" i="11"/>
  <c r="BK28" i="11"/>
  <c r="BK19" i="11"/>
  <c r="BK27" i="11"/>
  <c r="BK34" i="11"/>
  <c r="AD8" i="11"/>
  <c r="AD7" i="11"/>
  <c r="AD6" i="11"/>
  <c r="AD14" i="11"/>
  <c r="AD5" i="11"/>
  <c r="AD13" i="11"/>
  <c r="AD4" i="11"/>
  <c r="AD12" i="11"/>
  <c r="AD3" i="11"/>
  <c r="AD11" i="11"/>
  <c r="AD10" i="11"/>
  <c r="AD21" i="11"/>
  <c r="CF21" i="11" s="1"/>
  <c r="EH21" i="11" s="1"/>
  <c r="AD29" i="11"/>
  <c r="CF29" i="11" s="1"/>
  <c r="EH29" i="11" s="1"/>
  <c r="AD35" i="11"/>
  <c r="CF35" i="11" s="1"/>
  <c r="EH35" i="11" s="1"/>
  <c r="AD9" i="11"/>
  <c r="AD20" i="11"/>
  <c r="CF20" i="11" s="1"/>
  <c r="EH20" i="11" s="1"/>
  <c r="AD28" i="11"/>
  <c r="CF28" i="11" s="1"/>
  <c r="EH28" i="11" s="1"/>
  <c r="AD19" i="11"/>
  <c r="AD27" i="11"/>
  <c r="CF27" i="11" s="1"/>
  <c r="EH27" i="11" s="1"/>
  <c r="AD34" i="11"/>
  <c r="CF34" i="11" s="1"/>
  <c r="EH34" i="11" s="1"/>
  <c r="AD18" i="11"/>
  <c r="AD26" i="11"/>
  <c r="CF26" i="11" s="1"/>
  <c r="EH26" i="11" s="1"/>
  <c r="AD33" i="11"/>
  <c r="CF33" i="11" s="1"/>
  <c r="EH33" i="11" s="1"/>
  <c r="AD17" i="11"/>
  <c r="AD25" i="11"/>
  <c r="CF25" i="11" s="1"/>
  <c r="EH25" i="11" s="1"/>
  <c r="AD32" i="11"/>
  <c r="CF32" i="11" s="1"/>
  <c r="EH32" i="11" s="1"/>
  <c r="AD16" i="11"/>
  <c r="AD24" i="11"/>
  <c r="CF24" i="11" s="1"/>
  <c r="EH24" i="11" s="1"/>
  <c r="AD15" i="11"/>
  <c r="AD23" i="11"/>
  <c r="CF23" i="11" s="1"/>
  <c r="EH23" i="11" s="1"/>
  <c r="AD31" i="11"/>
  <c r="CF31" i="11" s="1"/>
  <c r="EH31" i="11" s="1"/>
  <c r="W9" i="11"/>
  <c r="W8" i="11"/>
  <c r="W7" i="11"/>
  <c r="W6" i="11"/>
  <c r="W14" i="11"/>
  <c r="BY14" i="11" s="1"/>
  <c r="EA14" i="11" s="1"/>
  <c r="W5" i="11"/>
  <c r="W13" i="11"/>
  <c r="BY13" i="11" s="1"/>
  <c r="EA13" i="11" s="1"/>
  <c r="W4" i="11"/>
  <c r="W12" i="11"/>
  <c r="W3" i="11"/>
  <c r="W11" i="11"/>
  <c r="W22" i="11"/>
  <c r="BY22" i="11" s="1"/>
  <c r="EA22" i="11" s="1"/>
  <c r="W30" i="11"/>
  <c r="BY30" i="11" s="1"/>
  <c r="EA30" i="11" s="1"/>
  <c r="W21" i="11"/>
  <c r="BY21" i="11" s="1"/>
  <c r="EA21" i="11" s="1"/>
  <c r="W29" i="11"/>
  <c r="BY29" i="11" s="1"/>
  <c r="EA29" i="11" s="1"/>
  <c r="W35" i="11"/>
  <c r="BY35" i="11" s="1"/>
  <c r="EA35" i="11" s="1"/>
  <c r="W20" i="11"/>
  <c r="BY20" i="11" s="1"/>
  <c r="EA20" i="11" s="1"/>
  <c r="W28" i="11"/>
  <c r="BY28" i="11" s="1"/>
  <c r="EA28" i="11" s="1"/>
  <c r="W19" i="11"/>
  <c r="BY19" i="11" s="1"/>
  <c r="EA19" i="11" s="1"/>
  <c r="W27" i="11"/>
  <c r="BY27" i="11" s="1"/>
  <c r="EA27" i="11" s="1"/>
  <c r="W34" i="11"/>
  <c r="BY34" i="11" s="1"/>
  <c r="EA34" i="11" s="1"/>
  <c r="W18" i="11"/>
  <c r="BY18" i="11" s="1"/>
  <c r="EA18" i="11" s="1"/>
  <c r="W26" i="11"/>
  <c r="BY26" i="11" s="1"/>
  <c r="EA26" i="11" s="1"/>
  <c r="W33" i="11"/>
  <c r="BY33" i="11" s="1"/>
  <c r="EA33" i="11" s="1"/>
  <c r="W17" i="11"/>
  <c r="BY17" i="11" s="1"/>
  <c r="EA17" i="11" s="1"/>
  <c r="W25" i="11"/>
  <c r="BY25" i="11" s="1"/>
  <c r="EA25" i="11" s="1"/>
  <c r="W32" i="11"/>
  <c r="BY32" i="11" s="1"/>
  <c r="EA32" i="11" s="1"/>
  <c r="W16" i="11"/>
  <c r="BY16" i="11" s="1"/>
  <c r="EA16" i="11" s="1"/>
  <c r="W24" i="11"/>
  <c r="BY24" i="11" s="1"/>
  <c r="EA24" i="11" s="1"/>
  <c r="AS8" i="11"/>
  <c r="AS7" i="11"/>
  <c r="AS6" i="11"/>
  <c r="AS5" i="11"/>
  <c r="AS13" i="11"/>
  <c r="AS4" i="11"/>
  <c r="AS12" i="11"/>
  <c r="AS3" i="11"/>
  <c r="AS11" i="11"/>
  <c r="AS10" i="11"/>
  <c r="AS21" i="11"/>
  <c r="AS29" i="11"/>
  <c r="AS35" i="11"/>
  <c r="CU35" i="11" s="1"/>
  <c r="EW35" i="11" s="1"/>
  <c r="AS20" i="11"/>
  <c r="AS28" i="11"/>
  <c r="AS19" i="11"/>
  <c r="AS27" i="11"/>
  <c r="AS34" i="11"/>
  <c r="AS9" i="11"/>
  <c r="AS18" i="11"/>
  <c r="AS26" i="11"/>
  <c r="AS33" i="11"/>
  <c r="AS17" i="11"/>
  <c r="AS25" i="11"/>
  <c r="AS32" i="11"/>
  <c r="AS16" i="11"/>
  <c r="AS24" i="11"/>
  <c r="AS15" i="11"/>
  <c r="AS23" i="11"/>
  <c r="AS31" i="11"/>
  <c r="BG8" i="11"/>
  <c r="BG7" i="11"/>
  <c r="BG6" i="11"/>
  <c r="BG5" i="11"/>
  <c r="BG13" i="11"/>
  <c r="BG4" i="11"/>
  <c r="BG12" i="11"/>
  <c r="BG3" i="11"/>
  <c r="BG11" i="11"/>
  <c r="BG10" i="11"/>
  <c r="BG21" i="11"/>
  <c r="BG29" i="11"/>
  <c r="BG20" i="11"/>
  <c r="BG28" i="11"/>
  <c r="BG19" i="11"/>
  <c r="BG27" i="11"/>
  <c r="BG34" i="11"/>
  <c r="BG18" i="11"/>
  <c r="BG26" i="11"/>
  <c r="BG33" i="11"/>
  <c r="BG17" i="11"/>
  <c r="BG25" i="11"/>
  <c r="BG32" i="11"/>
  <c r="BG9" i="11"/>
  <c r="BG16" i="11"/>
  <c r="BG24" i="11"/>
  <c r="BG15" i="11"/>
  <c r="BG23" i="11"/>
  <c r="BG31" i="11"/>
  <c r="Z2" i="11"/>
  <c r="AH2" i="11"/>
  <c r="BB2" i="11"/>
  <c r="BI2" i="11"/>
  <c r="AN2" i="11"/>
  <c r="AT2" i="11"/>
  <c r="BF53" i="11"/>
  <c r="DH53" i="11" s="1"/>
  <c r="FJ53" i="11" s="1"/>
  <c r="AY53" i="11"/>
  <c r="DA53" i="11" s="1"/>
  <c r="FC53" i="11" s="1"/>
  <c r="AR53" i="11"/>
  <c r="CT53" i="11" s="1"/>
  <c r="EV53" i="11" s="1"/>
  <c r="AK53" i="11"/>
  <c r="CM53" i="11" s="1"/>
  <c r="EO53" i="11" s="1"/>
  <c r="AC53" i="11"/>
  <c r="CE53" i="11" s="1"/>
  <c r="EG53" i="11" s="1"/>
  <c r="U53" i="11"/>
  <c r="BW53" i="11" s="1"/>
  <c r="DY53" i="11" s="1"/>
  <c r="M53" i="11"/>
  <c r="BO53" i="11" s="1"/>
  <c r="DQ53" i="11" s="1"/>
  <c r="BE52" i="11"/>
  <c r="DG52" i="11" s="1"/>
  <c r="FI52" i="11" s="1"/>
  <c r="AX52" i="11"/>
  <c r="CZ52" i="11" s="1"/>
  <c r="FB52" i="11" s="1"/>
  <c r="AQ52" i="11"/>
  <c r="CS52" i="11" s="1"/>
  <c r="EU52" i="11" s="1"/>
  <c r="AJ52" i="11"/>
  <c r="CL52" i="11" s="1"/>
  <c r="EN52" i="11" s="1"/>
  <c r="AB52" i="11"/>
  <c r="CD52" i="11" s="1"/>
  <c r="EF52" i="11" s="1"/>
  <c r="T52" i="11"/>
  <c r="BV52" i="11" s="1"/>
  <c r="DX52" i="11" s="1"/>
  <c r="BL51" i="11"/>
  <c r="AW51" i="11"/>
  <c r="CY51" i="11" s="1"/>
  <c r="FA51" i="11" s="1"/>
  <c r="S51" i="11"/>
  <c r="BU51" i="11" s="1"/>
  <c r="DW51" i="11" s="1"/>
  <c r="BK50" i="11"/>
  <c r="BC50" i="11"/>
  <c r="DE50" i="11" s="1"/>
  <c r="FG50" i="11" s="1"/>
  <c r="CR50" i="11"/>
  <c r="ET50" i="11" s="1"/>
  <c r="AH50" i="11"/>
  <c r="CJ50" i="11" s="1"/>
  <c r="EL50" i="11" s="1"/>
  <c r="Z50" i="11"/>
  <c r="CB50" i="11" s="1"/>
  <c r="ED50" i="11" s="1"/>
  <c r="R50" i="11"/>
  <c r="BT50" i="11" s="1"/>
  <c r="DV50" i="11" s="1"/>
  <c r="BJ49" i="11"/>
  <c r="BB49" i="11"/>
  <c r="DD49" i="11" s="1"/>
  <c r="FF49" i="11" s="1"/>
  <c r="AU49" i="11"/>
  <c r="CW49" i="11" s="1"/>
  <c r="EY49" i="11" s="1"/>
  <c r="AO49" i="11"/>
  <c r="CQ49" i="11" s="1"/>
  <c r="ES49" i="11" s="1"/>
  <c r="AG49" i="11"/>
  <c r="CI49" i="11" s="1"/>
  <c r="EK49" i="11" s="1"/>
  <c r="Y49" i="11"/>
  <c r="CA49" i="11" s="1"/>
  <c r="EC49" i="11" s="1"/>
  <c r="Q49" i="11"/>
  <c r="BS49" i="11" s="1"/>
  <c r="DU49" i="11" s="1"/>
  <c r="BI48" i="11"/>
  <c r="BA48" i="11"/>
  <c r="DC48" i="11" s="1"/>
  <c r="FE48" i="11" s="1"/>
  <c r="AT48" i="11"/>
  <c r="CV48" i="11" s="1"/>
  <c r="EX48" i="11" s="1"/>
  <c r="AN48" i="11"/>
  <c r="CP48" i="11" s="1"/>
  <c r="ER48" i="11" s="1"/>
  <c r="AF48" i="11"/>
  <c r="CH48" i="11" s="1"/>
  <c r="EJ48" i="11" s="1"/>
  <c r="X48" i="11"/>
  <c r="BZ48" i="11" s="1"/>
  <c r="EB48" i="11" s="1"/>
  <c r="P48" i="11"/>
  <c r="BR48" i="11" s="1"/>
  <c r="DT48" i="11" s="1"/>
  <c r="AM47" i="11"/>
  <c r="CO47" i="11" s="1"/>
  <c r="EQ47" i="11" s="1"/>
  <c r="AE47" i="11"/>
  <c r="CG47" i="11" s="1"/>
  <c r="EI47" i="11" s="1"/>
  <c r="W47" i="11"/>
  <c r="BY47" i="11" s="1"/>
  <c r="EA47" i="11" s="1"/>
  <c r="O47" i="11"/>
  <c r="BQ47" i="11" s="1"/>
  <c r="DS47" i="11" s="1"/>
  <c r="BG46" i="11"/>
  <c r="AZ46" i="11"/>
  <c r="DB46" i="11" s="1"/>
  <c r="FD46" i="11" s="1"/>
  <c r="AS46" i="11"/>
  <c r="CU46" i="11" s="1"/>
  <c r="EW46" i="11" s="1"/>
  <c r="AL46" i="11"/>
  <c r="CN46" i="11" s="1"/>
  <c r="EP46" i="11" s="1"/>
  <c r="AD46" i="11"/>
  <c r="CF46" i="11" s="1"/>
  <c r="EH46" i="11" s="1"/>
  <c r="V46" i="11"/>
  <c r="BX46" i="11" s="1"/>
  <c r="DZ46" i="11" s="1"/>
  <c r="BF45" i="11"/>
  <c r="AY45" i="11"/>
  <c r="DA45" i="11" s="1"/>
  <c r="FC45" i="11" s="1"/>
  <c r="AR45" i="11"/>
  <c r="CT45" i="11" s="1"/>
  <c r="EV45" i="11" s="1"/>
  <c r="AK45" i="11"/>
  <c r="CM45" i="11" s="1"/>
  <c r="EO45" i="11" s="1"/>
  <c r="AC45" i="11"/>
  <c r="CE45" i="11" s="1"/>
  <c r="EG45" i="11" s="1"/>
  <c r="U45" i="11"/>
  <c r="BW45" i="11" s="1"/>
  <c r="DY45" i="11" s="1"/>
  <c r="M45" i="11"/>
  <c r="BO45" i="11" s="1"/>
  <c r="DQ45" i="11" s="1"/>
  <c r="BE44" i="11"/>
  <c r="AX44" i="11"/>
  <c r="CZ44" i="11" s="1"/>
  <c r="FB44" i="11" s="1"/>
  <c r="AQ44" i="11"/>
  <c r="CS44" i="11" s="1"/>
  <c r="EU44" i="11" s="1"/>
  <c r="AJ44" i="11"/>
  <c r="CL44" i="11" s="1"/>
  <c r="EN44" i="11" s="1"/>
  <c r="AB44" i="11"/>
  <c r="CD44" i="11" s="1"/>
  <c r="EF44" i="11" s="1"/>
  <c r="T44" i="11"/>
  <c r="BV44" i="11" s="1"/>
  <c r="DX44" i="11" s="1"/>
  <c r="BL43" i="11"/>
  <c r="AW43" i="11"/>
  <c r="CY43" i="11" s="1"/>
  <c r="FA43" i="11" s="1"/>
  <c r="S43" i="11"/>
  <c r="BU43" i="11" s="1"/>
  <c r="DW43" i="11" s="1"/>
  <c r="BK42" i="11"/>
  <c r="BC42" i="11"/>
  <c r="CR42" i="11"/>
  <c r="ET42" i="11" s="1"/>
  <c r="AH42" i="11"/>
  <c r="CJ42" i="11" s="1"/>
  <c r="EL42" i="11" s="1"/>
  <c r="Z42" i="11"/>
  <c r="CB42" i="11" s="1"/>
  <c r="ED42" i="11" s="1"/>
  <c r="BI41" i="11"/>
  <c r="BA41" i="11"/>
  <c r="AT41" i="11"/>
  <c r="CV41" i="11" s="1"/>
  <c r="EX41" i="11" s="1"/>
  <c r="AN41" i="11"/>
  <c r="CP41" i="11" s="1"/>
  <c r="ER41" i="11" s="1"/>
  <c r="AF41" i="11"/>
  <c r="CH41" i="11" s="1"/>
  <c r="EJ41" i="11" s="1"/>
  <c r="X41" i="11"/>
  <c r="BZ41" i="11" s="1"/>
  <c r="EB41" i="11" s="1"/>
  <c r="P41" i="11"/>
  <c r="BR41" i="11" s="1"/>
  <c r="DT41" i="11" s="1"/>
  <c r="W40" i="11"/>
  <c r="BY40" i="11" s="1"/>
  <c r="EA40" i="11" s="1"/>
  <c r="O40" i="11"/>
  <c r="BQ40" i="11" s="1"/>
  <c r="DS40" i="11" s="1"/>
  <c r="BG39" i="11"/>
  <c r="AZ39" i="11"/>
  <c r="AS39" i="11"/>
  <c r="CU39" i="11" s="1"/>
  <c r="EW39" i="11" s="1"/>
  <c r="AL39" i="11"/>
  <c r="CN39" i="11" s="1"/>
  <c r="EP39" i="11" s="1"/>
  <c r="AD39" i="11"/>
  <c r="CF39" i="11" s="1"/>
  <c r="EH39" i="11" s="1"/>
  <c r="V39" i="11"/>
  <c r="BX39" i="11" s="1"/>
  <c r="DZ39" i="11" s="1"/>
  <c r="BF38" i="11"/>
  <c r="AY38" i="11"/>
  <c r="AR38" i="11"/>
  <c r="CT38" i="11" s="1"/>
  <c r="EV38" i="11" s="1"/>
  <c r="AK38" i="11"/>
  <c r="CM38" i="11" s="1"/>
  <c r="EO38" i="11" s="1"/>
  <c r="AC38" i="11"/>
  <c r="CE38" i="11" s="1"/>
  <c r="EG38" i="11" s="1"/>
  <c r="U38" i="11"/>
  <c r="BW38" i="11" s="1"/>
  <c r="DY38" i="11" s="1"/>
  <c r="M38" i="11"/>
  <c r="BO38" i="11" s="1"/>
  <c r="DQ38" i="11" s="1"/>
  <c r="BE37" i="11"/>
  <c r="AX37" i="11"/>
  <c r="AQ37" i="11"/>
  <c r="CS37" i="11" s="1"/>
  <c r="EU37" i="11" s="1"/>
  <c r="AJ37" i="11"/>
  <c r="CL37" i="11" s="1"/>
  <c r="EN37" i="11" s="1"/>
  <c r="AB37" i="11"/>
  <c r="CD37" i="11" s="1"/>
  <c r="EF37" i="11" s="1"/>
  <c r="T37" i="11"/>
  <c r="BV37" i="11" s="1"/>
  <c r="DX37" i="11" s="1"/>
  <c r="AW36" i="11"/>
  <c r="S36" i="11"/>
  <c r="BU36" i="11" s="1"/>
  <c r="DW36" i="11" s="1"/>
  <c r="BK35" i="11"/>
  <c r="BC35" i="11"/>
  <c r="AR35" i="11"/>
  <c r="CT35" i="11" s="1"/>
  <c r="EV35" i="11" s="1"/>
  <c r="AW34" i="11"/>
  <c r="CR33" i="11"/>
  <c r="ET33" i="11" s="1"/>
  <c r="AG32" i="11"/>
  <c r="CI32" i="11" s="1"/>
  <c r="EK32" i="11" s="1"/>
  <c r="O31" i="11"/>
  <c r="BQ31" i="11" s="1"/>
  <c r="DS31" i="11" s="1"/>
  <c r="BF29" i="11"/>
  <c r="AX28" i="11"/>
  <c r="AH26" i="11"/>
  <c r="CJ26" i="11" s="1"/>
  <c r="EL26" i="11" s="1"/>
  <c r="Y25" i="11"/>
  <c r="CA25" i="11" s="1"/>
  <c r="EC25" i="11" s="1"/>
  <c r="P24" i="11"/>
  <c r="BR24" i="11" s="1"/>
  <c r="DT24" i="11" s="1"/>
  <c r="BG22" i="11"/>
  <c r="AY21" i="11"/>
  <c r="AQ20" i="11"/>
  <c r="Z18" i="11"/>
  <c r="CB18" i="11" s="1"/>
  <c r="ED18" i="11" s="1"/>
  <c r="Q17" i="11"/>
  <c r="BS17" i="11" s="1"/>
  <c r="DU17" i="11" s="1"/>
  <c r="AW6" i="11"/>
  <c r="R4" i="11"/>
  <c r="R12" i="11"/>
  <c r="BT12" i="11" s="1"/>
  <c r="DV12" i="11" s="1"/>
  <c r="R3" i="11"/>
  <c r="R11" i="11"/>
  <c r="BT11" i="11" s="1"/>
  <c r="DV11" i="11" s="1"/>
  <c r="R10" i="11"/>
  <c r="BT10" i="11" s="1"/>
  <c r="DV10" i="11" s="1"/>
  <c r="R9" i="11"/>
  <c r="BT9" i="11" s="1"/>
  <c r="DV9" i="11" s="1"/>
  <c r="R8" i="11"/>
  <c r="BT8" i="11" s="1"/>
  <c r="DV8" i="11" s="1"/>
  <c r="R7" i="11"/>
  <c r="R6" i="11"/>
  <c r="R14" i="11"/>
  <c r="BT14" i="11" s="1"/>
  <c r="DV14" i="11" s="1"/>
  <c r="R17" i="11"/>
  <c r="BT17" i="11" s="1"/>
  <c r="DV17" i="11" s="1"/>
  <c r="R25" i="11"/>
  <c r="BT25" i="11" s="1"/>
  <c r="DV25" i="11" s="1"/>
  <c r="R32" i="11"/>
  <c r="BT32" i="11" s="1"/>
  <c r="DV32" i="11" s="1"/>
  <c r="R16" i="11"/>
  <c r="BT16" i="11" s="1"/>
  <c r="DV16" i="11" s="1"/>
  <c r="R24" i="11"/>
  <c r="BT24" i="11" s="1"/>
  <c r="DV24" i="11" s="1"/>
  <c r="R15" i="11"/>
  <c r="BT15" i="11" s="1"/>
  <c r="DV15" i="11" s="1"/>
  <c r="R23" i="11"/>
  <c r="BT23" i="11" s="1"/>
  <c r="DV23" i="11" s="1"/>
  <c r="R31" i="11"/>
  <c r="BT31" i="11" s="1"/>
  <c r="DV31" i="11" s="1"/>
  <c r="R13" i="11"/>
  <c r="BT13" i="11" s="1"/>
  <c r="DV13" i="11" s="1"/>
  <c r="R22" i="11"/>
  <c r="BT22" i="11" s="1"/>
  <c r="DV22" i="11" s="1"/>
  <c r="R30" i="11"/>
  <c r="BT30" i="11" s="1"/>
  <c r="DV30" i="11" s="1"/>
  <c r="R5" i="11"/>
  <c r="R21" i="11"/>
  <c r="BT21" i="11" s="1"/>
  <c r="DV21" i="11" s="1"/>
  <c r="R29" i="11"/>
  <c r="BT29" i="11" s="1"/>
  <c r="DV29" i="11" s="1"/>
  <c r="R35" i="11"/>
  <c r="BT35" i="11" s="1"/>
  <c r="DV35" i="11" s="1"/>
  <c r="R20" i="11"/>
  <c r="BT20" i="11" s="1"/>
  <c r="DV20" i="11" s="1"/>
  <c r="R28" i="11"/>
  <c r="BT28" i="11" s="1"/>
  <c r="DV28" i="11" s="1"/>
  <c r="R19" i="11"/>
  <c r="BT19" i="11" s="1"/>
  <c r="DV19" i="11" s="1"/>
  <c r="R27" i="11"/>
  <c r="BT27" i="11" s="1"/>
  <c r="DV27" i="11" s="1"/>
  <c r="R34" i="11"/>
  <c r="BT34" i="11" s="1"/>
  <c r="DV34" i="11" s="1"/>
  <c r="AZ8" i="11"/>
  <c r="AZ7" i="11"/>
  <c r="AZ6" i="11"/>
  <c r="AZ5" i="11"/>
  <c r="AZ13" i="11"/>
  <c r="AZ4" i="11"/>
  <c r="AZ12" i="11"/>
  <c r="AZ3" i="11"/>
  <c r="AZ11" i="11"/>
  <c r="AZ10" i="11"/>
  <c r="AZ21" i="11"/>
  <c r="AZ29" i="11"/>
  <c r="AZ35" i="11"/>
  <c r="AZ20" i="11"/>
  <c r="AZ28" i="11"/>
  <c r="AZ19" i="11"/>
  <c r="AZ27" i="11"/>
  <c r="AZ34" i="11"/>
  <c r="AZ18" i="11"/>
  <c r="AZ26" i="11"/>
  <c r="AZ33" i="11"/>
  <c r="AZ9" i="11"/>
  <c r="AZ17" i="11"/>
  <c r="AZ25" i="11"/>
  <c r="AZ32" i="11"/>
  <c r="AZ16" i="11"/>
  <c r="AZ24" i="11"/>
  <c r="AZ15" i="11"/>
  <c r="AZ23" i="11"/>
  <c r="AZ31" i="11"/>
  <c r="BL5" i="11"/>
  <c r="BL13" i="11"/>
  <c r="BL4" i="11"/>
  <c r="BL12" i="11"/>
  <c r="BL3" i="11"/>
  <c r="BL11" i="11"/>
  <c r="BL10" i="11"/>
  <c r="BL9" i="11"/>
  <c r="BL8" i="11"/>
  <c r="BL7" i="11"/>
  <c r="BL18" i="11"/>
  <c r="BL26" i="11"/>
  <c r="BL33" i="11"/>
  <c r="BL6" i="11"/>
  <c r="BL17" i="11"/>
  <c r="BL25" i="11"/>
  <c r="BL32" i="11"/>
  <c r="BL16" i="11"/>
  <c r="BL24" i="11"/>
  <c r="BL15" i="11"/>
  <c r="BL23" i="11"/>
  <c r="BL31" i="11"/>
  <c r="BL14" i="11"/>
  <c r="BL22" i="11"/>
  <c r="BL30" i="11"/>
  <c r="BL21" i="11"/>
  <c r="BL29" i="11"/>
  <c r="BL20" i="11"/>
  <c r="BL28" i="11"/>
  <c r="AE9" i="11"/>
  <c r="AE8" i="11"/>
  <c r="AE7" i="11"/>
  <c r="AE6" i="11"/>
  <c r="AE14" i="11"/>
  <c r="AE5" i="11"/>
  <c r="AE13" i="11"/>
  <c r="AE4" i="11"/>
  <c r="AE12" i="11"/>
  <c r="AE3" i="11"/>
  <c r="AE11" i="11"/>
  <c r="AE10" i="11"/>
  <c r="AE22" i="11"/>
  <c r="CG22" i="11" s="1"/>
  <c r="EI22" i="11" s="1"/>
  <c r="AE30" i="11"/>
  <c r="CG30" i="11" s="1"/>
  <c r="EI30" i="11" s="1"/>
  <c r="AE21" i="11"/>
  <c r="CG21" i="11" s="1"/>
  <c r="EI21" i="11" s="1"/>
  <c r="AE29" i="11"/>
  <c r="CG29" i="11" s="1"/>
  <c r="EI29" i="11" s="1"/>
  <c r="AE35" i="11"/>
  <c r="CG35" i="11" s="1"/>
  <c r="EI35" i="11" s="1"/>
  <c r="AE20" i="11"/>
  <c r="AE28" i="11"/>
  <c r="CG28" i="11" s="1"/>
  <c r="EI28" i="11" s="1"/>
  <c r="AE19" i="11"/>
  <c r="AE27" i="11"/>
  <c r="CG27" i="11" s="1"/>
  <c r="EI27" i="11" s="1"/>
  <c r="AE34" i="11"/>
  <c r="CG34" i="11" s="1"/>
  <c r="EI34" i="11" s="1"/>
  <c r="AE18" i="11"/>
  <c r="AE26" i="11"/>
  <c r="CG26" i="11" s="1"/>
  <c r="EI26" i="11" s="1"/>
  <c r="AE33" i="11"/>
  <c r="CG33" i="11" s="1"/>
  <c r="EI33" i="11" s="1"/>
  <c r="AE17" i="11"/>
  <c r="AE25" i="11"/>
  <c r="CG25" i="11" s="1"/>
  <c r="EI25" i="11" s="1"/>
  <c r="AE32" i="11"/>
  <c r="CG32" i="11" s="1"/>
  <c r="EI32" i="11" s="1"/>
  <c r="AE16" i="11"/>
  <c r="AE24" i="11"/>
  <c r="CG24" i="11" s="1"/>
  <c r="EI24" i="11" s="1"/>
  <c r="AM9" i="11"/>
  <c r="AM8" i="11"/>
  <c r="AM7" i="11"/>
  <c r="AM6" i="11"/>
  <c r="AM14" i="11"/>
  <c r="AM5" i="11"/>
  <c r="AM13" i="11"/>
  <c r="AM4" i="11"/>
  <c r="AM12" i="11"/>
  <c r="AM3" i="11"/>
  <c r="AM11" i="11"/>
  <c r="AM22" i="11"/>
  <c r="AM30" i="11"/>
  <c r="CO30" i="11" s="1"/>
  <c r="EQ30" i="11" s="1"/>
  <c r="AM10" i="11"/>
  <c r="AM21" i="11"/>
  <c r="AM29" i="11"/>
  <c r="CO29" i="11" s="1"/>
  <c r="EQ29" i="11" s="1"/>
  <c r="AM20" i="11"/>
  <c r="AM28" i="11"/>
  <c r="AM19" i="11"/>
  <c r="AM27" i="11"/>
  <c r="AM34" i="11"/>
  <c r="CO34" i="11" s="1"/>
  <c r="EQ34" i="11" s="1"/>
  <c r="AM18" i="11"/>
  <c r="AM26" i="11"/>
  <c r="AM33" i="11"/>
  <c r="CO33" i="11" s="1"/>
  <c r="EQ33" i="11" s="1"/>
  <c r="AM17" i="11"/>
  <c r="AM25" i="11"/>
  <c r="AM32" i="11"/>
  <c r="CO32" i="11" s="1"/>
  <c r="EQ32" i="11" s="1"/>
  <c r="AM16" i="11"/>
  <c r="AM24" i="11"/>
  <c r="BC2" i="11"/>
  <c r="BJ2" i="11"/>
  <c r="AO2" i="11"/>
  <c r="AU2" i="11"/>
  <c r="BE53" i="11"/>
  <c r="DG53" i="11" s="1"/>
  <c r="FI53" i="11" s="1"/>
  <c r="AX53" i="11"/>
  <c r="CZ53" i="11" s="1"/>
  <c r="FB53" i="11" s="1"/>
  <c r="AQ53" i="11"/>
  <c r="CS53" i="11" s="1"/>
  <c r="EU53" i="11" s="1"/>
  <c r="AJ53" i="11"/>
  <c r="CL53" i="11" s="1"/>
  <c r="EN53" i="11" s="1"/>
  <c r="AB53" i="11"/>
  <c r="CD53" i="11" s="1"/>
  <c r="EF53" i="11" s="1"/>
  <c r="T53" i="11"/>
  <c r="BV53" i="11" s="1"/>
  <c r="DX53" i="11" s="1"/>
  <c r="BL52" i="11"/>
  <c r="AW52" i="11"/>
  <c r="CY52" i="11" s="1"/>
  <c r="FA52" i="11" s="1"/>
  <c r="S52" i="11"/>
  <c r="BU52" i="11" s="1"/>
  <c r="DW52" i="11" s="1"/>
  <c r="BK51" i="11"/>
  <c r="BC51" i="11"/>
  <c r="DE51" i="11" s="1"/>
  <c r="FG51" i="11" s="1"/>
  <c r="CR51" i="11"/>
  <c r="ET51" i="11" s="1"/>
  <c r="AH51" i="11"/>
  <c r="CJ51" i="11" s="1"/>
  <c r="EL51" i="11" s="1"/>
  <c r="Z51" i="11"/>
  <c r="CB51" i="11" s="1"/>
  <c r="ED51" i="11" s="1"/>
  <c r="R51" i="11"/>
  <c r="BT51" i="11" s="1"/>
  <c r="DV51" i="11" s="1"/>
  <c r="BJ50" i="11"/>
  <c r="BB50" i="11"/>
  <c r="DD50" i="11" s="1"/>
  <c r="FF50" i="11" s="1"/>
  <c r="AU50" i="11"/>
  <c r="CW50" i="11" s="1"/>
  <c r="EY50" i="11" s="1"/>
  <c r="AO50" i="11"/>
  <c r="CQ50" i="11" s="1"/>
  <c r="ES50" i="11" s="1"/>
  <c r="AG50" i="11"/>
  <c r="CI50" i="11" s="1"/>
  <c r="EK50" i="11" s="1"/>
  <c r="Y50" i="11"/>
  <c r="CA50" i="11" s="1"/>
  <c r="EC50" i="11" s="1"/>
  <c r="Q50" i="11"/>
  <c r="BS50" i="11" s="1"/>
  <c r="DU50" i="11" s="1"/>
  <c r="BI49" i="11"/>
  <c r="BA49" i="11"/>
  <c r="DC49" i="11" s="1"/>
  <c r="FE49" i="11" s="1"/>
  <c r="AT49" i="11"/>
  <c r="CV49" i="11" s="1"/>
  <c r="EX49" i="11" s="1"/>
  <c r="AN49" i="11"/>
  <c r="CP49" i="11" s="1"/>
  <c r="ER49" i="11" s="1"/>
  <c r="AF49" i="11"/>
  <c r="CH49" i="11" s="1"/>
  <c r="EJ49" i="11" s="1"/>
  <c r="X49" i="11"/>
  <c r="BZ49" i="11" s="1"/>
  <c r="EB49" i="11" s="1"/>
  <c r="P49" i="11"/>
  <c r="BR49" i="11" s="1"/>
  <c r="DT49" i="11" s="1"/>
  <c r="AM48" i="11"/>
  <c r="CO48" i="11" s="1"/>
  <c r="EQ48" i="11" s="1"/>
  <c r="AE48" i="11"/>
  <c r="CG48" i="11" s="1"/>
  <c r="EI48" i="11" s="1"/>
  <c r="W48" i="11"/>
  <c r="BY48" i="11" s="1"/>
  <c r="EA48" i="11" s="1"/>
  <c r="O48" i="11"/>
  <c r="BQ48" i="11" s="1"/>
  <c r="DS48" i="11" s="1"/>
  <c r="BG47" i="11"/>
  <c r="AZ47" i="11"/>
  <c r="DB47" i="11" s="1"/>
  <c r="FD47" i="11" s="1"/>
  <c r="AS47" i="11"/>
  <c r="CU47" i="11" s="1"/>
  <c r="EW47" i="11" s="1"/>
  <c r="AL47" i="11"/>
  <c r="CN47" i="11" s="1"/>
  <c r="EP47" i="11" s="1"/>
  <c r="AD47" i="11"/>
  <c r="CF47" i="11" s="1"/>
  <c r="EH47" i="11" s="1"/>
  <c r="V47" i="11"/>
  <c r="BX47" i="11" s="1"/>
  <c r="DZ47" i="11" s="1"/>
  <c r="BF46" i="11"/>
  <c r="AY46" i="11"/>
  <c r="DA46" i="11" s="1"/>
  <c r="FC46" i="11" s="1"/>
  <c r="AR46" i="11"/>
  <c r="CT46" i="11" s="1"/>
  <c r="EV46" i="11" s="1"/>
  <c r="AK46" i="11"/>
  <c r="CM46" i="11" s="1"/>
  <c r="EO46" i="11" s="1"/>
  <c r="AC46" i="11"/>
  <c r="CE46" i="11" s="1"/>
  <c r="EG46" i="11" s="1"/>
  <c r="U46" i="11"/>
  <c r="BW46" i="11" s="1"/>
  <c r="DY46" i="11" s="1"/>
  <c r="M46" i="11"/>
  <c r="BO46" i="11" s="1"/>
  <c r="DQ46" i="11" s="1"/>
  <c r="BE45" i="11"/>
  <c r="AX45" i="11"/>
  <c r="CZ45" i="11" s="1"/>
  <c r="FB45" i="11" s="1"/>
  <c r="AQ45" i="11"/>
  <c r="CS45" i="11" s="1"/>
  <c r="EU45" i="11" s="1"/>
  <c r="AJ45" i="11"/>
  <c r="CL45" i="11" s="1"/>
  <c r="EN45" i="11" s="1"/>
  <c r="AB45" i="11"/>
  <c r="CD45" i="11" s="1"/>
  <c r="EF45" i="11" s="1"/>
  <c r="T45" i="11"/>
  <c r="BV45" i="11" s="1"/>
  <c r="DX45" i="11" s="1"/>
  <c r="BL44" i="11"/>
  <c r="AW44" i="11"/>
  <c r="CY44" i="11" s="1"/>
  <c r="FA44" i="11" s="1"/>
  <c r="S44" i="11"/>
  <c r="BU44" i="11" s="1"/>
  <c r="DW44" i="11" s="1"/>
  <c r="BK43" i="11"/>
  <c r="BC43" i="11"/>
  <c r="CR43" i="11"/>
  <c r="ET43" i="11" s="1"/>
  <c r="AH43" i="11"/>
  <c r="CJ43" i="11" s="1"/>
  <c r="EL43" i="11" s="1"/>
  <c r="Z43" i="11"/>
  <c r="CB43" i="11" s="1"/>
  <c r="ED43" i="11" s="1"/>
  <c r="R43" i="11"/>
  <c r="BT43" i="11" s="1"/>
  <c r="DV43" i="11" s="1"/>
  <c r="BJ42" i="11"/>
  <c r="BB42" i="11"/>
  <c r="AU42" i="11"/>
  <c r="CW42" i="11" s="1"/>
  <c r="EY42" i="11" s="1"/>
  <c r="AO42" i="11"/>
  <c r="CQ42" i="11" s="1"/>
  <c r="ES42" i="11" s="1"/>
  <c r="AG42" i="11"/>
  <c r="CI42" i="11" s="1"/>
  <c r="EK42" i="11" s="1"/>
  <c r="Y42" i="11"/>
  <c r="CA42" i="11" s="1"/>
  <c r="EC42" i="11" s="1"/>
  <c r="Q42" i="11"/>
  <c r="BS42" i="11" s="1"/>
  <c r="DU42" i="11" s="1"/>
  <c r="AM41" i="11"/>
  <c r="CO41" i="11" s="1"/>
  <c r="EQ41" i="11" s="1"/>
  <c r="AE41" i="11"/>
  <c r="CG41" i="11" s="1"/>
  <c r="EI41" i="11" s="1"/>
  <c r="W41" i="11"/>
  <c r="BY41" i="11" s="1"/>
  <c r="EA41" i="11" s="1"/>
  <c r="O41" i="11"/>
  <c r="BQ41" i="11" s="1"/>
  <c r="DS41" i="11" s="1"/>
  <c r="BG40" i="11"/>
  <c r="AZ40" i="11"/>
  <c r="AS40" i="11"/>
  <c r="CU40" i="11" s="1"/>
  <c r="EW40" i="11" s="1"/>
  <c r="AL40" i="11"/>
  <c r="CN40" i="11" s="1"/>
  <c r="EP40" i="11" s="1"/>
  <c r="AD40" i="11"/>
  <c r="CF40" i="11" s="1"/>
  <c r="EH40" i="11" s="1"/>
  <c r="BF39" i="11"/>
  <c r="AY39" i="11"/>
  <c r="AR39" i="11"/>
  <c r="CT39" i="11" s="1"/>
  <c r="EV39" i="11" s="1"/>
  <c r="AK39" i="11"/>
  <c r="CM39" i="11" s="1"/>
  <c r="EO39" i="11" s="1"/>
  <c r="AC39" i="11"/>
  <c r="CE39" i="11" s="1"/>
  <c r="EG39" i="11" s="1"/>
  <c r="U39" i="11"/>
  <c r="BW39" i="11" s="1"/>
  <c r="DY39" i="11" s="1"/>
  <c r="M39" i="11"/>
  <c r="BO39" i="11" s="1"/>
  <c r="DQ39" i="11" s="1"/>
  <c r="BE38" i="11"/>
  <c r="AX38" i="11"/>
  <c r="AQ38" i="11"/>
  <c r="CS38" i="11" s="1"/>
  <c r="EU38" i="11" s="1"/>
  <c r="AJ38" i="11"/>
  <c r="CL38" i="11" s="1"/>
  <c r="EN38" i="11" s="1"/>
  <c r="AB38" i="11"/>
  <c r="CD38" i="11" s="1"/>
  <c r="EF38" i="11" s="1"/>
  <c r="T38" i="11"/>
  <c r="BV38" i="11" s="1"/>
  <c r="DX38" i="11" s="1"/>
  <c r="BL37" i="11"/>
  <c r="AW37" i="11"/>
  <c r="BK36" i="11"/>
  <c r="BC36" i="11"/>
  <c r="CR36" i="11"/>
  <c r="ET36" i="11" s="1"/>
  <c r="AH36" i="11"/>
  <c r="CJ36" i="11" s="1"/>
  <c r="EL36" i="11" s="1"/>
  <c r="Z36" i="11"/>
  <c r="CB36" i="11" s="1"/>
  <c r="ED36" i="11" s="1"/>
  <c r="R36" i="11"/>
  <c r="BT36" i="11" s="1"/>
  <c r="DV36" i="11" s="1"/>
  <c r="BJ35" i="11"/>
  <c r="BB35" i="11"/>
  <c r="CR35" i="11"/>
  <c r="ET35" i="11" s="1"/>
  <c r="AH33" i="11"/>
  <c r="CJ33" i="11" s="1"/>
  <c r="EL33" i="11" s="1"/>
  <c r="Y32" i="11"/>
  <c r="CA32" i="11" s="1"/>
  <c r="EC32" i="11" s="1"/>
  <c r="BG30" i="11"/>
  <c r="AY29" i="11"/>
  <c r="AQ28" i="11"/>
  <c r="Z26" i="11"/>
  <c r="CB26" i="11" s="1"/>
  <c r="ED26" i="11" s="1"/>
  <c r="Q25" i="11"/>
  <c r="BS25" i="11" s="1"/>
  <c r="DU25" i="11" s="1"/>
  <c r="AZ22" i="11"/>
  <c r="AR21" i="11"/>
  <c r="AJ20" i="11"/>
  <c r="R18" i="11"/>
  <c r="BT18" i="11" s="1"/>
  <c r="DV18" i="11" s="1"/>
  <c r="BI16" i="11"/>
  <c r="AS14" i="11"/>
  <c r="S5" i="11"/>
  <c r="S13" i="11"/>
  <c r="BU13" i="11" s="1"/>
  <c r="DW13" i="11" s="1"/>
  <c r="S4" i="11"/>
  <c r="S12" i="11"/>
  <c r="BU12" i="11" s="1"/>
  <c r="DW12" i="11" s="1"/>
  <c r="S3" i="11"/>
  <c r="S11" i="11"/>
  <c r="BU11" i="11" s="1"/>
  <c r="DW11" i="11" s="1"/>
  <c r="S10" i="11"/>
  <c r="BU10" i="11" s="1"/>
  <c r="DW10" i="11" s="1"/>
  <c r="S9" i="11"/>
  <c r="BU9" i="11" s="1"/>
  <c r="DW9" i="11" s="1"/>
  <c r="S8" i="11"/>
  <c r="S7" i="11"/>
  <c r="S18" i="11"/>
  <c r="BU18" i="11" s="1"/>
  <c r="DW18" i="11" s="1"/>
  <c r="S26" i="11"/>
  <c r="BU26" i="11" s="1"/>
  <c r="DW26" i="11" s="1"/>
  <c r="S33" i="11"/>
  <c r="BU33" i="11" s="1"/>
  <c r="DW33" i="11" s="1"/>
  <c r="S17" i="11"/>
  <c r="BU17" i="11" s="1"/>
  <c r="DW17" i="11" s="1"/>
  <c r="S25" i="11"/>
  <c r="BU25" i="11" s="1"/>
  <c r="DW25" i="11" s="1"/>
  <c r="S32" i="11"/>
  <c r="BU32" i="11" s="1"/>
  <c r="DW32" i="11" s="1"/>
  <c r="S14" i="11"/>
  <c r="BU14" i="11" s="1"/>
  <c r="DW14" i="11" s="1"/>
  <c r="S16" i="11"/>
  <c r="BU16" i="11" s="1"/>
  <c r="DW16" i="11" s="1"/>
  <c r="S24" i="11"/>
  <c r="BU24" i="11" s="1"/>
  <c r="DW24" i="11" s="1"/>
  <c r="S6" i="11"/>
  <c r="S15" i="11"/>
  <c r="BU15" i="11" s="1"/>
  <c r="DW15" i="11" s="1"/>
  <c r="S23" i="11"/>
  <c r="BU23" i="11" s="1"/>
  <c r="DW23" i="11" s="1"/>
  <c r="S31" i="11"/>
  <c r="BU31" i="11" s="1"/>
  <c r="DW31" i="11" s="1"/>
  <c r="S22" i="11"/>
  <c r="BU22" i="11" s="1"/>
  <c r="DW22" i="11" s="1"/>
  <c r="S30" i="11"/>
  <c r="BU30" i="11" s="1"/>
  <c r="DW30" i="11" s="1"/>
  <c r="S21" i="11"/>
  <c r="BU21" i="11" s="1"/>
  <c r="DW21" i="11" s="1"/>
  <c r="S29" i="11"/>
  <c r="BU29" i="11" s="1"/>
  <c r="DW29" i="11" s="1"/>
  <c r="S35" i="11"/>
  <c r="BU35" i="11" s="1"/>
  <c r="DW35" i="11" s="1"/>
  <c r="S20" i="11"/>
  <c r="BU20" i="11" s="1"/>
  <c r="DW20" i="11" s="1"/>
  <c r="S28" i="11"/>
  <c r="BU28" i="11" s="1"/>
  <c r="DW28" i="11" s="1"/>
  <c r="X10" i="11"/>
  <c r="X9" i="11"/>
  <c r="X8" i="11"/>
  <c r="X7" i="11"/>
  <c r="X6" i="11"/>
  <c r="X14" i="11"/>
  <c r="BZ14" i="11" s="1"/>
  <c r="EB14" i="11" s="1"/>
  <c r="X5" i="11"/>
  <c r="X13" i="11"/>
  <c r="X4" i="11"/>
  <c r="X12" i="11"/>
  <c r="X15" i="11"/>
  <c r="BZ15" i="11" s="1"/>
  <c r="EB15" i="11" s="1"/>
  <c r="X23" i="11"/>
  <c r="BZ23" i="11" s="1"/>
  <c r="EB23" i="11" s="1"/>
  <c r="X31" i="11"/>
  <c r="BZ31" i="11" s="1"/>
  <c r="EB31" i="11" s="1"/>
  <c r="X22" i="11"/>
  <c r="BZ22" i="11" s="1"/>
  <c r="EB22" i="11" s="1"/>
  <c r="X30" i="11"/>
  <c r="BZ30" i="11" s="1"/>
  <c r="EB30" i="11" s="1"/>
  <c r="X21" i="11"/>
  <c r="BZ21" i="11" s="1"/>
  <c r="EB21" i="11" s="1"/>
  <c r="X29" i="11"/>
  <c r="BZ29" i="11" s="1"/>
  <c r="EB29" i="11" s="1"/>
  <c r="X35" i="11"/>
  <c r="BZ35" i="11" s="1"/>
  <c r="EB35" i="11" s="1"/>
  <c r="X20" i="11"/>
  <c r="BZ20" i="11" s="1"/>
  <c r="EB20" i="11" s="1"/>
  <c r="X28" i="11"/>
  <c r="BZ28" i="11" s="1"/>
  <c r="EB28" i="11" s="1"/>
  <c r="X19" i="11"/>
  <c r="BZ19" i="11" s="1"/>
  <c r="EB19" i="11" s="1"/>
  <c r="X27" i="11"/>
  <c r="BZ27" i="11" s="1"/>
  <c r="EB27" i="11" s="1"/>
  <c r="X34" i="11"/>
  <c r="BZ34" i="11" s="1"/>
  <c r="EB34" i="11" s="1"/>
  <c r="X18" i="11"/>
  <c r="BZ18" i="11" s="1"/>
  <c r="EB18" i="11" s="1"/>
  <c r="X26" i="11"/>
  <c r="BZ26" i="11" s="1"/>
  <c r="EB26" i="11" s="1"/>
  <c r="X33" i="11"/>
  <c r="BZ33" i="11" s="1"/>
  <c r="EB33" i="11" s="1"/>
  <c r="X11" i="11"/>
  <c r="X17" i="11"/>
  <c r="BZ17" i="11" s="1"/>
  <c r="EB17" i="11" s="1"/>
  <c r="X25" i="11"/>
  <c r="BZ25" i="11" s="1"/>
  <c r="EB25" i="11" s="1"/>
  <c r="X32" i="11"/>
  <c r="BZ32" i="11" s="1"/>
  <c r="EB32" i="11" s="1"/>
  <c r="AF10" i="11"/>
  <c r="AF9" i="11"/>
  <c r="AF8" i="11"/>
  <c r="AF7" i="11"/>
  <c r="AF6" i="11"/>
  <c r="AF14" i="11"/>
  <c r="AF5" i="11"/>
  <c r="AF13" i="11"/>
  <c r="AF4" i="11"/>
  <c r="AF12" i="11"/>
  <c r="AF3" i="11"/>
  <c r="AF15" i="11"/>
  <c r="AF23" i="11"/>
  <c r="CH23" i="11" s="1"/>
  <c r="EJ23" i="11" s="1"/>
  <c r="AF31" i="11"/>
  <c r="CH31" i="11" s="1"/>
  <c r="EJ31" i="11" s="1"/>
  <c r="AF22" i="11"/>
  <c r="CH22" i="11" s="1"/>
  <c r="EJ22" i="11" s="1"/>
  <c r="AF30" i="11"/>
  <c r="CH30" i="11" s="1"/>
  <c r="EJ30" i="11" s="1"/>
  <c r="AF21" i="11"/>
  <c r="AF29" i="11"/>
  <c r="CH29" i="11" s="1"/>
  <c r="EJ29" i="11" s="1"/>
  <c r="AF35" i="11"/>
  <c r="CH35" i="11" s="1"/>
  <c r="EJ35" i="11" s="1"/>
  <c r="AF20" i="11"/>
  <c r="AF28" i="11"/>
  <c r="CH28" i="11" s="1"/>
  <c r="EJ28" i="11" s="1"/>
  <c r="AF19" i="11"/>
  <c r="AF27" i="11"/>
  <c r="CH27" i="11" s="1"/>
  <c r="EJ27" i="11" s="1"/>
  <c r="AF34" i="11"/>
  <c r="CH34" i="11" s="1"/>
  <c r="EJ34" i="11" s="1"/>
  <c r="AF18" i="11"/>
  <c r="AF26" i="11"/>
  <c r="CH26" i="11" s="1"/>
  <c r="EJ26" i="11" s="1"/>
  <c r="AF33" i="11"/>
  <c r="CH33" i="11" s="1"/>
  <c r="EJ33" i="11" s="1"/>
  <c r="AF17" i="11"/>
  <c r="AF25" i="11"/>
  <c r="CH25" i="11" s="1"/>
  <c r="EJ25" i="11" s="1"/>
  <c r="AF32" i="11"/>
  <c r="CH32" i="11" s="1"/>
  <c r="EJ32" i="11" s="1"/>
  <c r="AN10" i="11"/>
  <c r="AN9" i="11"/>
  <c r="AN8" i="11"/>
  <c r="AN7" i="11"/>
  <c r="AN6" i="11"/>
  <c r="AN14" i="11"/>
  <c r="AN5" i="11"/>
  <c r="AN13" i="11"/>
  <c r="AN4" i="11"/>
  <c r="AN12" i="11"/>
  <c r="AN11" i="11"/>
  <c r="AN15" i="11"/>
  <c r="AN23" i="11"/>
  <c r="AN31" i="11"/>
  <c r="CP31" i="11" s="1"/>
  <c r="ER31" i="11" s="1"/>
  <c r="AN3" i="11"/>
  <c r="AN22" i="11"/>
  <c r="AN30" i="11"/>
  <c r="CP30" i="11" s="1"/>
  <c r="ER30" i="11" s="1"/>
  <c r="AN21" i="11"/>
  <c r="AN29" i="11"/>
  <c r="AN35" i="11"/>
  <c r="CP35" i="11" s="1"/>
  <c r="ER35" i="11" s="1"/>
  <c r="AN20" i="11"/>
  <c r="AN28" i="11"/>
  <c r="AN19" i="11"/>
  <c r="AN27" i="11"/>
  <c r="AN34" i="11"/>
  <c r="CP34" i="11" s="1"/>
  <c r="ER34" i="11" s="1"/>
  <c r="AN18" i="11"/>
  <c r="AN26" i="11"/>
  <c r="AN33" i="11"/>
  <c r="CP33" i="11" s="1"/>
  <c r="ER33" i="11" s="1"/>
  <c r="AN17" i="11"/>
  <c r="AN25" i="11"/>
  <c r="AN32" i="11"/>
  <c r="CP32" i="11" s="1"/>
  <c r="ER32" i="11" s="1"/>
  <c r="AT10" i="11"/>
  <c r="AT9" i="11"/>
  <c r="AT8" i="11"/>
  <c r="AT7" i="11"/>
  <c r="AT6" i="11"/>
  <c r="AT5" i="11"/>
  <c r="AT13" i="11"/>
  <c r="AT4" i="11"/>
  <c r="AT12" i="11"/>
  <c r="AT15" i="11"/>
  <c r="AT23" i="11"/>
  <c r="AT31" i="11"/>
  <c r="AT11" i="11"/>
  <c r="AT14" i="11"/>
  <c r="AT22" i="11"/>
  <c r="AT30" i="11"/>
  <c r="AT3" i="11"/>
  <c r="AT21" i="11"/>
  <c r="AT29" i="11"/>
  <c r="AT35" i="11"/>
  <c r="AT20" i="11"/>
  <c r="AT28" i="11"/>
  <c r="AT19" i="11"/>
  <c r="AT27" i="11"/>
  <c r="AT34" i="11"/>
  <c r="AT18" i="11"/>
  <c r="AT26" i="11"/>
  <c r="AT33" i="11"/>
  <c r="AT17" i="11"/>
  <c r="AT25" i="11"/>
  <c r="AT32" i="11"/>
  <c r="V8" i="11"/>
  <c r="V7" i="11"/>
  <c r="V6" i="11"/>
  <c r="V14" i="11"/>
  <c r="BX14" i="11" s="1"/>
  <c r="DZ14" i="11" s="1"/>
  <c r="V5" i="11"/>
  <c r="V13" i="11"/>
  <c r="BX13" i="11" s="1"/>
  <c r="DZ13" i="11" s="1"/>
  <c r="V4" i="11"/>
  <c r="V12" i="11"/>
  <c r="BX12" i="11" s="1"/>
  <c r="DZ12" i="11" s="1"/>
  <c r="V3" i="11"/>
  <c r="V11" i="11"/>
  <c r="V10" i="11"/>
  <c r="V9" i="11"/>
  <c r="V21" i="11"/>
  <c r="BX21" i="11" s="1"/>
  <c r="DZ21" i="11" s="1"/>
  <c r="V29" i="11"/>
  <c r="BX29" i="11" s="1"/>
  <c r="DZ29" i="11" s="1"/>
  <c r="V35" i="11"/>
  <c r="BX35" i="11" s="1"/>
  <c r="DZ35" i="11" s="1"/>
  <c r="V20" i="11"/>
  <c r="BX20" i="11" s="1"/>
  <c r="DZ20" i="11" s="1"/>
  <c r="V28" i="11"/>
  <c r="BX28" i="11" s="1"/>
  <c r="DZ28" i="11" s="1"/>
  <c r="V19" i="11"/>
  <c r="BX19" i="11" s="1"/>
  <c r="DZ19" i="11" s="1"/>
  <c r="V27" i="11"/>
  <c r="BX27" i="11" s="1"/>
  <c r="DZ27" i="11" s="1"/>
  <c r="V34" i="11"/>
  <c r="BX34" i="11" s="1"/>
  <c r="DZ34" i="11" s="1"/>
  <c r="V18" i="11"/>
  <c r="BX18" i="11" s="1"/>
  <c r="DZ18" i="11" s="1"/>
  <c r="V26" i="11"/>
  <c r="BX26" i="11" s="1"/>
  <c r="DZ26" i="11" s="1"/>
  <c r="V33" i="11"/>
  <c r="BX33" i="11" s="1"/>
  <c r="DZ33" i="11" s="1"/>
  <c r="V17" i="11"/>
  <c r="BX17" i="11" s="1"/>
  <c r="DZ17" i="11" s="1"/>
  <c r="V25" i="11"/>
  <c r="BX25" i="11" s="1"/>
  <c r="DZ25" i="11" s="1"/>
  <c r="V32" i="11"/>
  <c r="BX32" i="11" s="1"/>
  <c r="DZ32" i="11" s="1"/>
  <c r="V16" i="11"/>
  <c r="BX16" i="11" s="1"/>
  <c r="DZ16" i="11" s="1"/>
  <c r="V24" i="11"/>
  <c r="BX24" i="11" s="1"/>
  <c r="DZ24" i="11" s="1"/>
  <c r="V15" i="11"/>
  <c r="BX15" i="11" s="1"/>
  <c r="DZ15" i="11" s="1"/>
  <c r="V23" i="11"/>
  <c r="BX23" i="11" s="1"/>
  <c r="DZ23" i="11" s="1"/>
  <c r="V31" i="11"/>
  <c r="BX31" i="11" s="1"/>
  <c r="DZ31" i="11" s="1"/>
  <c r="AB2" i="11"/>
  <c r="AW2" i="11"/>
  <c r="BK2" i="11"/>
  <c r="BL53" i="11"/>
  <c r="DN53" i="11" s="1" a="1"/>
  <c r="DN53" i="11" s="1"/>
  <c r="AW53" i="11"/>
  <c r="CY53" i="11" s="1"/>
  <c r="FA53" i="11" s="1"/>
  <c r="S53" i="11"/>
  <c r="BU53" i="11" s="1"/>
  <c r="DW53" i="11" s="1"/>
  <c r="BK52" i="11"/>
  <c r="BC52" i="11"/>
  <c r="DE52" i="11" s="1"/>
  <c r="FG52" i="11" s="1"/>
  <c r="CR52" i="11"/>
  <c r="ET52" i="11" s="1"/>
  <c r="AH52" i="11"/>
  <c r="CJ52" i="11" s="1"/>
  <c r="EL52" i="11" s="1"/>
  <c r="Z52" i="11"/>
  <c r="CB52" i="11" s="1"/>
  <c r="ED52" i="11" s="1"/>
  <c r="R52" i="11"/>
  <c r="BT52" i="11" s="1"/>
  <c r="DV52" i="11" s="1"/>
  <c r="BJ51" i="11"/>
  <c r="BB51" i="11"/>
  <c r="DD51" i="11" s="1"/>
  <c r="FF51" i="11" s="1"/>
  <c r="AU51" i="11"/>
  <c r="CW51" i="11" s="1"/>
  <c r="EY51" i="11" s="1"/>
  <c r="AO51" i="11"/>
  <c r="CQ51" i="11" s="1"/>
  <c r="ES51" i="11" s="1"/>
  <c r="AG51" i="11"/>
  <c r="CI51" i="11" s="1"/>
  <c r="EK51" i="11" s="1"/>
  <c r="Y51" i="11"/>
  <c r="CA51" i="11" s="1"/>
  <c r="EC51" i="11" s="1"/>
  <c r="Q51" i="11"/>
  <c r="BS51" i="11" s="1"/>
  <c r="DU51" i="11" s="1"/>
  <c r="BI50" i="11"/>
  <c r="BA50" i="11"/>
  <c r="DC50" i="11" s="1"/>
  <c r="FE50" i="11" s="1"/>
  <c r="AT50" i="11"/>
  <c r="CV50" i="11" s="1"/>
  <c r="EX50" i="11" s="1"/>
  <c r="AN50" i="11"/>
  <c r="CP50" i="11" s="1"/>
  <c r="ER50" i="11" s="1"/>
  <c r="AF50" i="11"/>
  <c r="CH50" i="11" s="1"/>
  <c r="EJ50" i="11" s="1"/>
  <c r="X50" i="11"/>
  <c r="BZ50" i="11" s="1"/>
  <c r="EB50" i="11" s="1"/>
  <c r="P50" i="11"/>
  <c r="BR50" i="11" s="1"/>
  <c r="DT50" i="11" s="1"/>
  <c r="AM49" i="11"/>
  <c r="CO49" i="11" s="1"/>
  <c r="EQ49" i="11" s="1"/>
  <c r="AE49" i="11"/>
  <c r="CG49" i="11" s="1"/>
  <c r="EI49" i="11" s="1"/>
  <c r="W49" i="11"/>
  <c r="O49" i="11"/>
  <c r="BQ49" i="11" s="1"/>
  <c r="DS49" i="11" s="1"/>
  <c r="BG48" i="11"/>
  <c r="AZ48" i="11"/>
  <c r="DB48" i="11" s="1"/>
  <c r="FD48" i="11" s="1"/>
  <c r="AS48" i="11"/>
  <c r="CU48" i="11" s="1"/>
  <c r="EW48" i="11" s="1"/>
  <c r="AL48" i="11"/>
  <c r="CN48" i="11" s="1"/>
  <c r="EP48" i="11" s="1"/>
  <c r="AD48" i="11"/>
  <c r="CF48" i="11" s="1"/>
  <c r="EH48" i="11" s="1"/>
  <c r="V48" i="11"/>
  <c r="BX48" i="11" s="1"/>
  <c r="DZ48" i="11" s="1"/>
  <c r="BF47" i="11"/>
  <c r="AY47" i="11"/>
  <c r="DA47" i="11" s="1"/>
  <c r="FC47" i="11" s="1"/>
  <c r="AR47" i="11"/>
  <c r="CT47" i="11" s="1"/>
  <c r="EV47" i="11" s="1"/>
  <c r="AK47" i="11"/>
  <c r="CM47" i="11" s="1"/>
  <c r="EO47" i="11" s="1"/>
  <c r="AC47" i="11"/>
  <c r="CE47" i="11" s="1"/>
  <c r="EG47" i="11" s="1"/>
  <c r="U47" i="11"/>
  <c r="BW47" i="11" s="1"/>
  <c r="DY47" i="11" s="1"/>
  <c r="M47" i="11"/>
  <c r="BO47" i="11" s="1"/>
  <c r="DQ47" i="11" s="1"/>
  <c r="BE46" i="11"/>
  <c r="AX46" i="11"/>
  <c r="CZ46" i="11" s="1"/>
  <c r="FB46" i="11" s="1"/>
  <c r="AQ46" i="11"/>
  <c r="CS46" i="11" s="1"/>
  <c r="EU46" i="11" s="1"/>
  <c r="AJ46" i="11"/>
  <c r="CL46" i="11" s="1"/>
  <c r="EN46" i="11" s="1"/>
  <c r="AB46" i="11"/>
  <c r="CD46" i="11" s="1"/>
  <c r="EF46" i="11" s="1"/>
  <c r="T46" i="11"/>
  <c r="BV46" i="11" s="1"/>
  <c r="DX46" i="11" s="1"/>
  <c r="BL45" i="11"/>
  <c r="AW45" i="11"/>
  <c r="CY45" i="11" s="1"/>
  <c r="FA45" i="11" s="1"/>
  <c r="S45" i="11"/>
  <c r="BU45" i="11" s="1"/>
  <c r="DW45" i="11" s="1"/>
  <c r="BK44" i="11"/>
  <c r="BC44" i="11"/>
  <c r="CR44" i="11"/>
  <c r="ET44" i="11" s="1"/>
  <c r="AH44" i="11"/>
  <c r="CJ44" i="11" s="1"/>
  <c r="EL44" i="11" s="1"/>
  <c r="Z44" i="11"/>
  <c r="CB44" i="11" s="1"/>
  <c r="ED44" i="11" s="1"/>
  <c r="R44" i="11"/>
  <c r="BT44" i="11" s="1"/>
  <c r="DV44" i="11" s="1"/>
  <c r="BJ43" i="11"/>
  <c r="BB43" i="11"/>
  <c r="AU43" i="11"/>
  <c r="CW43" i="11" s="1"/>
  <c r="EY43" i="11" s="1"/>
  <c r="AO43" i="11"/>
  <c r="CQ43" i="11" s="1"/>
  <c r="ES43" i="11" s="1"/>
  <c r="AG43" i="11"/>
  <c r="CI43" i="11" s="1"/>
  <c r="EK43" i="11" s="1"/>
  <c r="Y43" i="11"/>
  <c r="CA43" i="11" s="1"/>
  <c r="EC43" i="11" s="1"/>
  <c r="Q43" i="11"/>
  <c r="BS43" i="11" s="1"/>
  <c r="DU43" i="11" s="1"/>
  <c r="BI42" i="11"/>
  <c r="BA42" i="11"/>
  <c r="AT42" i="11"/>
  <c r="CV42" i="11" s="1"/>
  <c r="EX42" i="11" s="1"/>
  <c r="AN42" i="11"/>
  <c r="CP42" i="11" s="1"/>
  <c r="ER42" i="11" s="1"/>
  <c r="AF42" i="11"/>
  <c r="CH42" i="11" s="1"/>
  <c r="EJ42" i="11" s="1"/>
  <c r="X42" i="11"/>
  <c r="BZ42" i="11" s="1"/>
  <c r="EB42" i="11" s="1"/>
  <c r="P42" i="11"/>
  <c r="BR42" i="11" s="1"/>
  <c r="DT42" i="11" s="1"/>
  <c r="BG41" i="11"/>
  <c r="AZ41" i="11"/>
  <c r="AS41" i="11"/>
  <c r="CU41" i="11" s="1"/>
  <c r="EW41" i="11" s="1"/>
  <c r="AD41" i="11"/>
  <c r="CF41" i="11" s="1"/>
  <c r="EH41" i="11" s="1"/>
  <c r="V41" i="11"/>
  <c r="BX41" i="11" s="1"/>
  <c r="DZ41" i="11" s="1"/>
  <c r="BF40" i="11"/>
  <c r="AY40" i="11"/>
  <c r="AR40" i="11"/>
  <c r="CT40" i="11" s="1"/>
  <c r="EV40" i="11" s="1"/>
  <c r="AK40" i="11"/>
  <c r="CM40" i="11" s="1"/>
  <c r="EO40" i="11" s="1"/>
  <c r="AC40" i="11"/>
  <c r="CE40" i="11" s="1"/>
  <c r="EG40" i="11" s="1"/>
  <c r="U40" i="11"/>
  <c r="BW40" i="11" s="1"/>
  <c r="DY40" i="11" s="1"/>
  <c r="M40" i="11"/>
  <c r="BO40" i="11" s="1"/>
  <c r="DQ40" i="11" s="1"/>
  <c r="BE39" i="11"/>
  <c r="AX39" i="11"/>
  <c r="AQ39" i="11"/>
  <c r="CS39" i="11" s="1"/>
  <c r="EU39" i="11" s="1"/>
  <c r="AJ39" i="11"/>
  <c r="CL39" i="11" s="1"/>
  <c r="EN39" i="11" s="1"/>
  <c r="AB39" i="11"/>
  <c r="CD39" i="11" s="1"/>
  <c r="EF39" i="11" s="1"/>
  <c r="BL38" i="11"/>
  <c r="AW38" i="11"/>
  <c r="S38" i="11"/>
  <c r="BU38" i="11" s="1"/>
  <c r="DW38" i="11" s="1"/>
  <c r="BK37" i="11"/>
  <c r="BC37" i="11"/>
  <c r="AH37" i="11"/>
  <c r="CJ37" i="11" s="1"/>
  <c r="EL37" i="11" s="1"/>
  <c r="Z37" i="11"/>
  <c r="CB37" i="11" s="1"/>
  <c r="ED37" i="11" s="1"/>
  <c r="R37" i="11"/>
  <c r="BT37" i="11" s="1"/>
  <c r="DV37" i="11" s="1"/>
  <c r="BJ36" i="11"/>
  <c r="BB36" i="11"/>
  <c r="AG36" i="11"/>
  <c r="CI36" i="11" s="1"/>
  <c r="EK36" i="11" s="1"/>
  <c r="Q36" i="11"/>
  <c r="BS36" i="11" s="1"/>
  <c r="DU36" i="11" s="1"/>
  <c r="BI35" i="11"/>
  <c r="BA35" i="11"/>
  <c r="AM35" i="11"/>
  <c r="CO35" i="11" s="1"/>
  <c r="EQ35" i="11" s="1"/>
  <c r="Z33" i="11"/>
  <c r="CB33" i="11" s="1"/>
  <c r="ED33" i="11" s="1"/>
  <c r="Q32" i="11"/>
  <c r="BS32" i="11" s="1"/>
  <c r="DU32" i="11" s="1"/>
  <c r="AZ30" i="11"/>
  <c r="AR29" i="11"/>
  <c r="AJ28" i="11"/>
  <c r="CL28" i="11" s="1"/>
  <c r="EN28" i="11" s="1"/>
  <c r="R26" i="11"/>
  <c r="BT26" i="11" s="1"/>
  <c r="DV26" i="11" s="1"/>
  <c r="BI24" i="11"/>
  <c r="AS22" i="11"/>
  <c r="AK21" i="11"/>
  <c r="AB20" i="11"/>
  <c r="CD20" i="11" s="1"/>
  <c r="EF20" i="11" s="1"/>
  <c r="S19" i="11"/>
  <c r="BU19" i="11" s="1"/>
  <c r="DW19" i="11" s="1"/>
  <c r="BJ17" i="11"/>
  <c r="T6" i="11"/>
  <c r="T14" i="11"/>
  <c r="BV14" i="11" s="1"/>
  <c r="DX14" i="11" s="1"/>
  <c r="T5" i="11"/>
  <c r="T13" i="11"/>
  <c r="BV13" i="11" s="1"/>
  <c r="DX13" i="11" s="1"/>
  <c r="T4" i="11"/>
  <c r="T12" i="11"/>
  <c r="BV12" i="11" s="1"/>
  <c r="DX12" i="11" s="1"/>
  <c r="T3" i="11"/>
  <c r="T11" i="11"/>
  <c r="BV11" i="11" s="1"/>
  <c r="DX11" i="11" s="1"/>
  <c r="T10" i="11"/>
  <c r="BV10" i="11" s="1"/>
  <c r="DX10" i="11" s="1"/>
  <c r="T9" i="11"/>
  <c r="T8" i="11"/>
  <c r="T19" i="11"/>
  <c r="BV19" i="11" s="1"/>
  <c r="DX19" i="11" s="1"/>
  <c r="T27" i="11"/>
  <c r="BV27" i="11" s="1"/>
  <c r="DX27" i="11" s="1"/>
  <c r="T34" i="11"/>
  <c r="BV34" i="11" s="1"/>
  <c r="DX34" i="11" s="1"/>
  <c r="T18" i="11"/>
  <c r="BV18" i="11" s="1"/>
  <c r="DX18" i="11" s="1"/>
  <c r="T26" i="11"/>
  <c r="BV26" i="11" s="1"/>
  <c r="DX26" i="11" s="1"/>
  <c r="T33" i="11"/>
  <c r="BV33" i="11" s="1"/>
  <c r="DX33" i="11" s="1"/>
  <c r="T7" i="11"/>
  <c r="T17" i="11"/>
  <c r="BV17" i="11" s="1"/>
  <c r="DX17" i="11" s="1"/>
  <c r="T25" i="11"/>
  <c r="BV25" i="11" s="1"/>
  <c r="DX25" i="11" s="1"/>
  <c r="T32" i="11"/>
  <c r="BV32" i="11" s="1"/>
  <c r="DX32" i="11" s="1"/>
  <c r="T16" i="11"/>
  <c r="BV16" i="11" s="1"/>
  <c r="DX16" i="11" s="1"/>
  <c r="T24" i="11"/>
  <c r="BV24" i="11" s="1"/>
  <c r="DX24" i="11" s="1"/>
  <c r="T15" i="11"/>
  <c r="BV15" i="11" s="1"/>
  <c r="DX15" i="11" s="1"/>
  <c r="T23" i="11"/>
  <c r="BV23" i="11" s="1"/>
  <c r="DX23" i="11" s="1"/>
  <c r="T31" i="11"/>
  <c r="BV31" i="11" s="1"/>
  <c r="DX31" i="11" s="1"/>
  <c r="T22" i="11"/>
  <c r="BV22" i="11" s="1"/>
  <c r="DX22" i="11" s="1"/>
  <c r="T30" i="11"/>
  <c r="BV30" i="11" s="1"/>
  <c r="DX30" i="11" s="1"/>
  <c r="T21" i="11"/>
  <c r="BV21" i="11" s="1"/>
  <c r="DX21" i="11" s="1"/>
  <c r="T29" i="11"/>
  <c r="BV29" i="11" s="1"/>
  <c r="DX29" i="11" s="1"/>
  <c r="T35" i="11"/>
  <c r="BV35" i="11" s="1"/>
  <c r="DX35" i="11" s="1"/>
  <c r="BA10" i="11"/>
  <c r="BA9" i="11"/>
  <c r="BA8" i="11"/>
  <c r="BA7" i="11"/>
  <c r="BA6" i="11"/>
  <c r="BA5" i="11"/>
  <c r="BA13" i="11"/>
  <c r="BA4" i="11"/>
  <c r="BA12" i="11"/>
  <c r="BA15" i="11"/>
  <c r="BA23" i="11"/>
  <c r="BA31" i="11"/>
  <c r="BA14" i="11"/>
  <c r="BA22" i="11"/>
  <c r="BA30" i="11"/>
  <c r="BA11" i="11"/>
  <c r="BA21" i="11"/>
  <c r="BA29" i="11"/>
  <c r="BA3" i="11"/>
  <c r="BA20" i="11"/>
  <c r="BA28" i="11"/>
  <c r="BA19" i="11"/>
  <c r="BA27" i="11"/>
  <c r="BA34" i="11"/>
  <c r="BA18" i="11"/>
  <c r="BA26" i="11"/>
  <c r="BA33" i="11"/>
  <c r="BA17" i="11"/>
  <c r="BA25" i="11"/>
  <c r="BA32" i="11"/>
  <c r="Y3" i="11"/>
  <c r="Y11" i="11"/>
  <c r="Y10" i="11"/>
  <c r="Y9" i="11"/>
  <c r="Y8" i="11"/>
  <c r="Y7" i="11"/>
  <c r="Y6" i="11"/>
  <c r="Y14" i="11"/>
  <c r="Y5" i="11"/>
  <c r="Y13" i="11"/>
  <c r="Y16" i="11"/>
  <c r="CA16" i="11" s="1"/>
  <c r="EC16" i="11" s="1"/>
  <c r="Y24" i="11"/>
  <c r="CA24" i="11" s="1"/>
  <c r="EC24" i="11" s="1"/>
  <c r="Y15" i="11"/>
  <c r="CA15" i="11" s="1"/>
  <c r="EC15" i="11" s="1"/>
  <c r="Y23" i="11"/>
  <c r="CA23" i="11" s="1"/>
  <c r="EC23" i="11" s="1"/>
  <c r="Y31" i="11"/>
  <c r="CA31" i="11" s="1"/>
  <c r="EC31" i="11" s="1"/>
  <c r="Y22" i="11"/>
  <c r="CA22" i="11" s="1"/>
  <c r="EC22" i="11" s="1"/>
  <c r="Y30" i="11"/>
  <c r="CA30" i="11" s="1"/>
  <c r="EC30" i="11" s="1"/>
  <c r="Y21" i="11"/>
  <c r="CA21" i="11" s="1"/>
  <c r="EC21" i="11" s="1"/>
  <c r="Y29" i="11"/>
  <c r="CA29" i="11" s="1"/>
  <c r="EC29" i="11" s="1"/>
  <c r="Y35" i="11"/>
  <c r="CA35" i="11" s="1"/>
  <c r="EC35" i="11" s="1"/>
  <c r="Y20" i="11"/>
  <c r="CA20" i="11" s="1"/>
  <c r="EC20" i="11" s="1"/>
  <c r="Y28" i="11"/>
  <c r="CA28" i="11" s="1"/>
  <c r="EC28" i="11" s="1"/>
  <c r="Y12" i="11"/>
  <c r="Y19" i="11"/>
  <c r="CA19" i="11" s="1"/>
  <c r="EC19" i="11" s="1"/>
  <c r="Y27" i="11"/>
  <c r="CA27" i="11" s="1"/>
  <c r="EC27" i="11" s="1"/>
  <c r="Y34" i="11"/>
  <c r="CA34" i="11" s="1"/>
  <c r="EC34" i="11" s="1"/>
  <c r="Y4" i="11"/>
  <c r="Y18" i="11"/>
  <c r="CA18" i="11" s="1"/>
  <c r="EC18" i="11" s="1"/>
  <c r="Y26" i="11"/>
  <c r="CA26" i="11" s="1"/>
  <c r="EC26" i="11" s="1"/>
  <c r="Y33" i="11"/>
  <c r="CA33" i="11" s="1"/>
  <c r="EC33" i="11" s="1"/>
  <c r="AG3" i="11"/>
  <c r="AG11" i="11"/>
  <c r="AG10" i="11"/>
  <c r="AG9" i="11"/>
  <c r="AG8" i="11"/>
  <c r="AG7" i="11"/>
  <c r="AG6" i="11"/>
  <c r="AG14" i="11"/>
  <c r="AG5" i="11"/>
  <c r="AG13" i="11"/>
  <c r="AG16" i="11"/>
  <c r="AG24" i="11"/>
  <c r="CI24" i="11" s="1"/>
  <c r="EK24" i="11" s="1"/>
  <c r="AG15" i="11"/>
  <c r="AG23" i="11"/>
  <c r="CI23" i="11" s="1"/>
  <c r="EK23" i="11" s="1"/>
  <c r="AG31" i="11"/>
  <c r="CI31" i="11" s="1"/>
  <c r="EK31" i="11" s="1"/>
  <c r="AG22" i="11"/>
  <c r="AG30" i="11"/>
  <c r="CI30" i="11" s="1"/>
  <c r="EK30" i="11" s="1"/>
  <c r="AG21" i="11"/>
  <c r="AG29" i="11"/>
  <c r="CI29" i="11" s="1"/>
  <c r="EK29" i="11" s="1"/>
  <c r="AG35" i="11"/>
  <c r="CI35" i="11" s="1"/>
  <c r="EK35" i="11" s="1"/>
  <c r="AG20" i="11"/>
  <c r="AG28" i="11"/>
  <c r="CI28" i="11" s="1"/>
  <c r="EK28" i="11" s="1"/>
  <c r="AG19" i="11"/>
  <c r="AG27" i="11"/>
  <c r="CI27" i="11" s="1"/>
  <c r="EK27" i="11" s="1"/>
  <c r="AG34" i="11"/>
  <c r="CI34" i="11" s="1"/>
  <c r="EK34" i="11" s="1"/>
  <c r="AG12" i="11"/>
  <c r="AG18" i="11"/>
  <c r="AG26" i="11"/>
  <c r="CI26" i="11" s="1"/>
  <c r="EK26" i="11" s="1"/>
  <c r="AG33" i="11"/>
  <c r="CI33" i="11" s="1"/>
  <c r="EK33" i="11" s="1"/>
  <c r="AO3" i="11"/>
  <c r="AO11" i="11"/>
  <c r="AO10" i="11"/>
  <c r="AO9" i="11"/>
  <c r="AO8" i="11"/>
  <c r="AO7" i="11"/>
  <c r="AO6" i="11"/>
  <c r="AO14" i="11"/>
  <c r="AO5" i="11"/>
  <c r="AO13" i="11"/>
  <c r="AO4" i="11"/>
  <c r="AO16" i="11"/>
  <c r="AO24" i="11"/>
  <c r="AO15" i="11"/>
  <c r="AO23" i="11"/>
  <c r="AO31" i="11"/>
  <c r="CQ31" i="11" s="1"/>
  <c r="ES31" i="11" s="1"/>
  <c r="AO22" i="11"/>
  <c r="AO30" i="11"/>
  <c r="AO21" i="11"/>
  <c r="AO29" i="11"/>
  <c r="AO35" i="11"/>
  <c r="CQ35" i="11" s="1"/>
  <c r="ES35" i="11" s="1"/>
  <c r="AO20" i="11"/>
  <c r="AO28" i="11"/>
  <c r="AO19" i="11"/>
  <c r="AO27" i="11"/>
  <c r="AO34" i="11"/>
  <c r="CQ34" i="11" s="1"/>
  <c r="ES34" i="11" s="1"/>
  <c r="AO18" i="11"/>
  <c r="AO26" i="11"/>
  <c r="AO33" i="11"/>
  <c r="CQ33" i="11" s="1"/>
  <c r="ES33" i="11" s="1"/>
  <c r="AU3" i="11"/>
  <c r="AU11" i="11"/>
  <c r="AU10" i="11"/>
  <c r="AU9" i="11"/>
  <c r="AU8" i="11"/>
  <c r="AU7" i="11"/>
  <c r="AU6" i="11"/>
  <c r="AU5" i="11"/>
  <c r="AU13" i="11"/>
  <c r="AU12" i="11"/>
  <c r="AU16" i="11"/>
  <c r="AU24" i="11"/>
  <c r="AU4" i="11"/>
  <c r="AU15" i="11"/>
  <c r="AU23" i="11"/>
  <c r="AU31" i="11"/>
  <c r="AU14" i="11"/>
  <c r="AU22" i="11"/>
  <c r="AU30" i="11"/>
  <c r="AU21" i="11"/>
  <c r="AU29" i="11"/>
  <c r="AU35" i="11"/>
  <c r="AU20" i="11"/>
  <c r="AU28" i="11"/>
  <c r="AU19" i="11"/>
  <c r="AU27" i="11"/>
  <c r="AU34" i="11"/>
  <c r="AU18" i="11"/>
  <c r="AU26" i="11"/>
  <c r="AU33" i="11"/>
  <c r="AL8" i="11"/>
  <c r="AL7" i="11"/>
  <c r="AL6" i="11"/>
  <c r="AL14" i="11"/>
  <c r="AL5" i="11"/>
  <c r="AL13" i="11"/>
  <c r="AL4" i="11"/>
  <c r="AL12" i="11"/>
  <c r="AL3" i="11"/>
  <c r="AL11" i="11"/>
  <c r="AL10" i="11"/>
  <c r="AL21" i="11"/>
  <c r="AL29" i="11"/>
  <c r="CN29" i="11" s="1"/>
  <c r="EP29" i="11" s="1"/>
  <c r="AL35" i="11"/>
  <c r="CN35" i="11" s="1"/>
  <c r="EP35" i="11" s="1"/>
  <c r="AL20" i="11"/>
  <c r="AL28" i="11"/>
  <c r="CN28" i="11" s="1"/>
  <c r="EP28" i="11" s="1"/>
  <c r="AL9" i="11"/>
  <c r="AL19" i="11"/>
  <c r="AL27" i="11"/>
  <c r="AL34" i="11"/>
  <c r="CN34" i="11" s="1"/>
  <c r="EP34" i="11" s="1"/>
  <c r="AL18" i="11"/>
  <c r="AL26" i="11"/>
  <c r="AL33" i="11"/>
  <c r="CN33" i="11" s="1"/>
  <c r="EP33" i="11" s="1"/>
  <c r="AL17" i="11"/>
  <c r="AL25" i="11"/>
  <c r="AL32" i="11"/>
  <c r="CN32" i="11" s="1"/>
  <c r="EP32" i="11" s="1"/>
  <c r="AL16" i="11"/>
  <c r="AL24" i="11"/>
  <c r="AL15" i="11"/>
  <c r="AL23" i="11"/>
  <c r="AL31" i="11"/>
  <c r="CN31" i="11" s="1"/>
  <c r="EP31" i="11" s="1"/>
  <c r="AC2" i="11"/>
  <c r="AX2" i="11"/>
  <c r="BE2" i="11"/>
  <c r="BK53" i="11"/>
  <c r="DM53" i="11" s="1"/>
  <c r="BC53" i="11"/>
  <c r="DE53" i="11" s="1"/>
  <c r="FG53" i="11" s="1"/>
  <c r="CR53" i="11"/>
  <c r="ET53" i="11" s="1"/>
  <c r="AH53" i="11"/>
  <c r="CJ53" i="11" s="1"/>
  <c r="EL53" i="11" s="1"/>
  <c r="Z53" i="11"/>
  <c r="CB53" i="11" s="1"/>
  <c r="ED53" i="11" s="1"/>
  <c r="R53" i="11"/>
  <c r="BT53" i="11" s="1"/>
  <c r="DV53" i="11" s="1"/>
  <c r="BJ52" i="11"/>
  <c r="DL52" i="11" s="1"/>
  <c r="FN52" i="11" s="1"/>
  <c r="BB52" i="11"/>
  <c r="DD52" i="11" s="1"/>
  <c r="FF52" i="11" s="1"/>
  <c r="AU52" i="11"/>
  <c r="CW52" i="11" s="1"/>
  <c r="EY52" i="11" s="1"/>
  <c r="AO52" i="11"/>
  <c r="CQ52" i="11" s="1"/>
  <c r="ES52" i="11" s="1"/>
  <c r="AG52" i="11"/>
  <c r="CI52" i="11" s="1"/>
  <c r="EK52" i="11" s="1"/>
  <c r="Y52" i="11"/>
  <c r="CA52" i="11" s="1"/>
  <c r="EC52" i="11" s="1"/>
  <c r="Q52" i="11"/>
  <c r="BS52" i="11" s="1"/>
  <c r="DU52" i="11" s="1"/>
  <c r="BI51" i="11"/>
  <c r="DK51" i="11" s="1"/>
  <c r="FM51" i="11" s="1"/>
  <c r="BA51" i="11"/>
  <c r="DC51" i="11" s="1"/>
  <c r="FE51" i="11" s="1"/>
  <c r="AT51" i="11"/>
  <c r="CV51" i="11" s="1"/>
  <c r="EX51" i="11" s="1"/>
  <c r="AN51" i="11"/>
  <c r="CP51" i="11" s="1"/>
  <c r="ER51" i="11" s="1"/>
  <c r="AF51" i="11"/>
  <c r="CH51" i="11" s="1"/>
  <c r="EJ51" i="11" s="1"/>
  <c r="X51" i="11"/>
  <c r="BZ51" i="11" s="1"/>
  <c r="EB51" i="11" s="1"/>
  <c r="P51" i="11"/>
  <c r="BR51" i="11" s="1"/>
  <c r="DT51" i="11" s="1"/>
  <c r="AM50" i="11"/>
  <c r="CO50" i="11" s="1"/>
  <c r="EQ50" i="11" s="1"/>
  <c r="AE50" i="11"/>
  <c r="CG50" i="11" s="1"/>
  <c r="EI50" i="11" s="1"/>
  <c r="W50" i="11"/>
  <c r="BY50" i="11" s="1"/>
  <c r="EA50" i="11" s="1"/>
  <c r="O50" i="11"/>
  <c r="BQ50" i="11" s="1"/>
  <c r="DS50" i="11" s="1"/>
  <c r="BG49" i="11"/>
  <c r="DI49" i="11" s="1"/>
  <c r="FK49" i="11" s="1"/>
  <c r="AZ49" i="11"/>
  <c r="DB49" i="11" s="1"/>
  <c r="FD49" i="11" s="1"/>
  <c r="AS49" i="11"/>
  <c r="CU49" i="11" s="1"/>
  <c r="EW49" i="11" s="1"/>
  <c r="AL49" i="11"/>
  <c r="CN49" i="11" s="1"/>
  <c r="EP49" i="11" s="1"/>
  <c r="AD49" i="11"/>
  <c r="CF49" i="11" s="1"/>
  <c r="EH49" i="11" s="1"/>
  <c r="V49" i="11"/>
  <c r="BX49" i="11" s="1"/>
  <c r="DZ49" i="11" s="1"/>
  <c r="BF48" i="11"/>
  <c r="DH48" i="11" s="1"/>
  <c r="FJ48" i="11" s="1"/>
  <c r="AY48" i="11"/>
  <c r="DA48" i="11" s="1"/>
  <c r="FC48" i="11" s="1"/>
  <c r="AR48" i="11"/>
  <c r="CT48" i="11" s="1"/>
  <c r="EV48" i="11" s="1"/>
  <c r="AK48" i="11"/>
  <c r="CM48" i="11" s="1"/>
  <c r="EO48" i="11" s="1"/>
  <c r="AC48" i="11"/>
  <c r="CE48" i="11" s="1"/>
  <c r="EG48" i="11" s="1"/>
  <c r="U48" i="11"/>
  <c r="BW48" i="11" s="1"/>
  <c r="DY48" i="11" s="1"/>
  <c r="M48" i="11"/>
  <c r="BO48" i="11" s="1"/>
  <c r="DQ48" i="11" s="1"/>
  <c r="BE47" i="11"/>
  <c r="DG47" i="11" s="1"/>
  <c r="FI47" i="11" s="1"/>
  <c r="AX47" i="11"/>
  <c r="CZ47" i="11" s="1"/>
  <c r="FB47" i="11" s="1"/>
  <c r="AQ47" i="11"/>
  <c r="CS47" i="11" s="1"/>
  <c r="EU47" i="11" s="1"/>
  <c r="AJ47" i="11"/>
  <c r="CL47" i="11" s="1"/>
  <c r="EN47" i="11" s="1"/>
  <c r="AB47" i="11"/>
  <c r="CD47" i="11" s="1"/>
  <c r="EF47" i="11" s="1"/>
  <c r="T47" i="11"/>
  <c r="BV47" i="11" s="1"/>
  <c r="DX47" i="11" s="1"/>
  <c r="BL46" i="11"/>
  <c r="AW46" i="11"/>
  <c r="CY46" i="11" s="1"/>
  <c r="FA46" i="11" s="1"/>
  <c r="S46" i="11"/>
  <c r="BU46" i="11" s="1"/>
  <c r="DW46" i="11" s="1"/>
  <c r="BK45" i="11"/>
  <c r="BC45" i="11"/>
  <c r="DE45" i="11" s="1"/>
  <c r="FG45" i="11" s="1"/>
  <c r="CR45" i="11"/>
  <c r="ET45" i="11" s="1"/>
  <c r="AH45" i="11"/>
  <c r="CJ45" i="11" s="1"/>
  <c r="EL45" i="11" s="1"/>
  <c r="Z45" i="11"/>
  <c r="CB45" i="11" s="1"/>
  <c r="ED45" i="11" s="1"/>
  <c r="R45" i="11"/>
  <c r="BT45" i="11" s="1"/>
  <c r="DV45" i="11" s="1"/>
  <c r="BJ44" i="11"/>
  <c r="BB44" i="11"/>
  <c r="DD44" i="11" s="1"/>
  <c r="FF44" i="11" s="1"/>
  <c r="AU44" i="11"/>
  <c r="CW44" i="11" s="1"/>
  <c r="EY44" i="11" s="1"/>
  <c r="AO44" i="11"/>
  <c r="CQ44" i="11" s="1"/>
  <c r="ES44" i="11" s="1"/>
  <c r="AG44" i="11"/>
  <c r="CI44" i="11" s="1"/>
  <c r="EK44" i="11" s="1"/>
  <c r="Y44" i="11"/>
  <c r="CA44" i="11" s="1"/>
  <c r="EC44" i="11" s="1"/>
  <c r="Q44" i="11"/>
  <c r="BS44" i="11" s="1"/>
  <c r="DU44" i="11" s="1"/>
  <c r="BI43" i="11"/>
  <c r="BA43" i="11"/>
  <c r="DC43" i="11" s="1"/>
  <c r="FE43" i="11" s="1"/>
  <c r="AT43" i="11"/>
  <c r="CV43" i="11" s="1"/>
  <c r="EX43" i="11" s="1"/>
  <c r="AN43" i="11"/>
  <c r="CP43" i="11" s="1"/>
  <c r="ER43" i="11" s="1"/>
  <c r="AF43" i="11"/>
  <c r="CH43" i="11" s="1"/>
  <c r="EJ43" i="11" s="1"/>
  <c r="X43" i="11"/>
  <c r="BZ43" i="11" s="1"/>
  <c r="EB43" i="11" s="1"/>
  <c r="P43" i="11"/>
  <c r="BR43" i="11" s="1"/>
  <c r="DT43" i="11" s="1"/>
  <c r="AM42" i="11"/>
  <c r="CO42" i="11" s="1"/>
  <c r="EQ42" i="11" s="1"/>
  <c r="AE42" i="11"/>
  <c r="CG42" i="11" s="1"/>
  <c r="EI42" i="11" s="1"/>
  <c r="W42" i="11"/>
  <c r="BY42" i="11" s="1"/>
  <c r="EA42" i="11" s="1"/>
  <c r="O42" i="11"/>
  <c r="BQ42" i="11" s="1"/>
  <c r="DS42" i="11" s="1"/>
  <c r="BF41" i="11"/>
  <c r="AY41" i="11"/>
  <c r="DA41" i="11" s="1"/>
  <c r="FC41" i="11" s="1"/>
  <c r="AR41" i="11"/>
  <c r="CT41" i="11" s="1"/>
  <c r="EV41" i="11" s="1"/>
  <c r="AK41" i="11"/>
  <c r="CM41" i="11" s="1"/>
  <c r="EO41" i="11" s="1"/>
  <c r="AC41" i="11"/>
  <c r="CE41" i="11" s="1"/>
  <c r="EG41" i="11" s="1"/>
  <c r="BE40" i="11"/>
  <c r="AX40" i="11"/>
  <c r="CZ40" i="11" s="1"/>
  <c r="FB40" i="11" s="1"/>
  <c r="AQ40" i="11"/>
  <c r="CS40" i="11" s="1"/>
  <c r="EU40" i="11" s="1"/>
  <c r="AJ40" i="11"/>
  <c r="CL40" i="11" s="1"/>
  <c r="EN40" i="11" s="1"/>
  <c r="AB40" i="11"/>
  <c r="CD40" i="11" s="1"/>
  <c r="EF40" i="11" s="1"/>
  <c r="T40" i="11"/>
  <c r="BV40" i="11" s="1"/>
  <c r="DX40" i="11" s="1"/>
  <c r="BL39" i="11"/>
  <c r="AW39" i="11"/>
  <c r="CY39" i="11" s="1"/>
  <c r="FA39" i="11" s="1"/>
  <c r="S39" i="11"/>
  <c r="BU39" i="11" s="1"/>
  <c r="DW39" i="11" s="1"/>
  <c r="BK38" i="11"/>
  <c r="R38" i="11"/>
  <c r="BT38" i="11" s="1"/>
  <c r="DV38" i="11" s="1"/>
  <c r="BJ37" i="11"/>
  <c r="BB37" i="11"/>
  <c r="AU37" i="11"/>
  <c r="CW37" i="11" s="1"/>
  <c r="EY37" i="11" s="1"/>
  <c r="AO37" i="11"/>
  <c r="CQ37" i="11" s="1"/>
  <c r="ES37" i="11" s="1"/>
  <c r="AG37" i="11"/>
  <c r="CI37" i="11" s="1"/>
  <c r="EK37" i="11" s="1"/>
  <c r="Y37" i="11"/>
  <c r="CA37" i="11" s="1"/>
  <c r="EC37" i="11" s="1"/>
  <c r="Q37" i="11"/>
  <c r="BS37" i="11" s="1"/>
  <c r="DU37" i="11" s="1"/>
  <c r="BI36" i="11"/>
  <c r="BA36" i="11"/>
  <c r="AT36" i="11"/>
  <c r="CV36" i="11" s="1"/>
  <c r="EX36" i="11" s="1"/>
  <c r="AN36" i="11"/>
  <c r="CP36" i="11" s="1"/>
  <c r="ER36" i="11" s="1"/>
  <c r="AF36" i="11"/>
  <c r="CH36" i="11" s="1"/>
  <c r="EJ36" i="11" s="1"/>
  <c r="X36" i="11"/>
  <c r="BZ36" i="11" s="1"/>
  <c r="EB36" i="11" s="1"/>
  <c r="P36" i="11"/>
  <c r="BR36" i="11" s="1"/>
  <c r="DT36" i="11" s="1"/>
  <c r="AK35" i="11"/>
  <c r="CM35" i="11" s="1"/>
  <c r="EO35" i="11" s="1"/>
  <c r="R33" i="11"/>
  <c r="BT33" i="11" s="1"/>
  <c r="DV33" i="11" s="1"/>
  <c r="AS30" i="11"/>
  <c r="AK29" i="11"/>
  <c r="CM29" i="11" s="1"/>
  <c r="EO29" i="11" s="1"/>
  <c r="AB28" i="11"/>
  <c r="CD28" i="11" s="1"/>
  <c r="EF28" i="11" s="1"/>
  <c r="S27" i="11"/>
  <c r="BU27" i="11" s="1"/>
  <c r="DW27" i="11" s="1"/>
  <c r="BJ25" i="11"/>
  <c r="BA24" i="11"/>
  <c r="AL22" i="11"/>
  <c r="AC21" i="11"/>
  <c r="CE21" i="11" s="1"/>
  <c r="EG21" i="11" s="1"/>
  <c r="T20" i="11"/>
  <c r="BV20" i="11" s="1"/>
  <c r="DX20" i="11" s="1"/>
  <c r="BK18" i="11"/>
  <c r="AT16" i="11"/>
  <c r="AM15" i="11"/>
  <c r="AO12" i="11"/>
  <c r="X3" i="11"/>
  <c r="M7" i="11"/>
  <c r="BO7" i="11" s="1"/>
  <c r="DQ7" i="11" s="1"/>
  <c r="M6" i="11"/>
  <c r="BO6" i="11" s="1"/>
  <c r="DQ6" i="11" s="1"/>
  <c r="M14" i="11"/>
  <c r="BO14" i="11" s="1"/>
  <c r="DQ14" i="11" s="1"/>
  <c r="M5" i="11"/>
  <c r="BO5" i="11" s="1"/>
  <c r="DQ5" i="11" s="1"/>
  <c r="M13" i="11"/>
  <c r="BO13" i="11" s="1"/>
  <c r="DQ13" i="11" s="1"/>
  <c r="M4" i="11"/>
  <c r="BO4" i="11" s="1"/>
  <c r="DQ4" i="11" s="1"/>
  <c r="M12" i="11"/>
  <c r="BO12" i="11" s="1"/>
  <c r="DQ12" i="11" s="1"/>
  <c r="M3" i="11"/>
  <c r="BO3" i="11" s="1"/>
  <c r="DQ3" i="11" s="1"/>
  <c r="M11" i="11"/>
  <c r="BO11" i="11" s="1"/>
  <c r="DQ11" i="11" s="1"/>
  <c r="M10" i="11"/>
  <c r="BO10" i="11" s="1"/>
  <c r="DQ10" i="11" s="1"/>
  <c r="M9" i="11"/>
  <c r="BO9" i="11" s="1"/>
  <c r="DQ9" i="11" s="1"/>
  <c r="M8" i="11"/>
  <c r="BO8" i="11" s="1"/>
  <c r="DQ8" i="11" s="1"/>
  <c r="M20" i="11"/>
  <c r="BO20" i="11" s="1"/>
  <c r="DQ20" i="11" s="1"/>
  <c r="M28" i="11"/>
  <c r="BO28" i="11" s="1"/>
  <c r="DQ28" i="11" s="1"/>
  <c r="M19" i="11"/>
  <c r="BO19" i="11" s="1"/>
  <c r="DQ19" i="11" s="1"/>
  <c r="M27" i="11"/>
  <c r="BO27" i="11" s="1"/>
  <c r="DQ27" i="11" s="1"/>
  <c r="M34" i="11"/>
  <c r="BO34" i="11" s="1"/>
  <c r="DQ34" i="11" s="1"/>
  <c r="M18" i="11"/>
  <c r="BO18" i="11" s="1"/>
  <c r="DQ18" i="11" s="1"/>
  <c r="M26" i="11"/>
  <c r="BO26" i="11" s="1"/>
  <c r="DQ26" i="11" s="1"/>
  <c r="M33" i="11"/>
  <c r="BO33" i="11" s="1"/>
  <c r="DQ33" i="11" s="1"/>
  <c r="M17" i="11"/>
  <c r="BO17" i="11" s="1"/>
  <c r="DQ17" i="11" s="1"/>
  <c r="M25" i="11"/>
  <c r="BO25" i="11" s="1"/>
  <c r="DQ25" i="11" s="1"/>
  <c r="M32" i="11"/>
  <c r="BO32" i="11" s="1"/>
  <c r="DQ32" i="11" s="1"/>
  <c r="M16" i="11"/>
  <c r="BO16" i="11" s="1"/>
  <c r="DQ16" i="11" s="1"/>
  <c r="M24" i="11"/>
  <c r="BO24" i="11" s="1"/>
  <c r="DQ24" i="11" s="1"/>
  <c r="M15" i="11"/>
  <c r="BO15" i="11" s="1"/>
  <c r="DQ15" i="11" s="1"/>
  <c r="M23" i="11"/>
  <c r="BO23" i="11" s="1"/>
  <c r="DQ23" i="11" s="1"/>
  <c r="M31" i="11"/>
  <c r="BO31" i="11" s="1"/>
  <c r="DQ31" i="11" s="1"/>
  <c r="M22" i="11"/>
  <c r="BO22" i="11" s="1"/>
  <c r="DQ22" i="11" s="1"/>
  <c r="M30" i="11"/>
  <c r="BO30" i="11" s="1"/>
  <c r="DQ30" i="11" s="1"/>
  <c r="U7" i="11"/>
  <c r="U6" i="11"/>
  <c r="U14" i="11"/>
  <c r="BW14" i="11" s="1"/>
  <c r="DY14" i="11" s="1"/>
  <c r="U5" i="11"/>
  <c r="U13" i="11"/>
  <c r="BW13" i="11" s="1"/>
  <c r="DY13" i="11" s="1"/>
  <c r="U4" i="11"/>
  <c r="U12" i="11"/>
  <c r="BW12" i="11" s="1"/>
  <c r="DY12" i="11" s="1"/>
  <c r="U3" i="11"/>
  <c r="U11" i="11"/>
  <c r="BW11" i="11" s="1"/>
  <c r="DY11" i="11" s="1"/>
  <c r="U10" i="11"/>
  <c r="U9" i="11"/>
  <c r="U20" i="11"/>
  <c r="BW20" i="11" s="1"/>
  <c r="DY20" i="11" s="1"/>
  <c r="U28" i="11"/>
  <c r="BW28" i="11" s="1"/>
  <c r="DY28" i="11" s="1"/>
  <c r="U8" i="11"/>
  <c r="U19" i="11"/>
  <c r="BW19" i="11" s="1"/>
  <c r="DY19" i="11" s="1"/>
  <c r="U27" i="11"/>
  <c r="BW27" i="11" s="1"/>
  <c r="DY27" i="11" s="1"/>
  <c r="U34" i="11"/>
  <c r="BW34" i="11" s="1"/>
  <c r="DY34" i="11" s="1"/>
  <c r="U18" i="11"/>
  <c r="BW18" i="11" s="1"/>
  <c r="DY18" i="11" s="1"/>
  <c r="U26" i="11"/>
  <c r="BW26" i="11" s="1"/>
  <c r="DY26" i="11" s="1"/>
  <c r="U33" i="11"/>
  <c r="BW33" i="11" s="1"/>
  <c r="DY33" i="11" s="1"/>
  <c r="U17" i="11"/>
  <c r="BW17" i="11" s="1"/>
  <c r="DY17" i="11" s="1"/>
  <c r="U25" i="11"/>
  <c r="BW25" i="11" s="1"/>
  <c r="DY25" i="11" s="1"/>
  <c r="U32" i="11"/>
  <c r="BW32" i="11" s="1"/>
  <c r="DY32" i="11" s="1"/>
  <c r="U16" i="11"/>
  <c r="BW16" i="11" s="1"/>
  <c r="DY16" i="11" s="1"/>
  <c r="U24" i="11"/>
  <c r="BW24" i="11" s="1"/>
  <c r="DY24" i="11" s="1"/>
  <c r="U15" i="11"/>
  <c r="BW15" i="11" s="1"/>
  <c r="DY15" i="11" s="1"/>
  <c r="U23" i="11"/>
  <c r="BW23" i="11" s="1"/>
  <c r="DY23" i="11" s="1"/>
  <c r="U31" i="11"/>
  <c r="BW31" i="11" s="1"/>
  <c r="DY31" i="11" s="1"/>
  <c r="U22" i="11"/>
  <c r="BW22" i="11" s="1"/>
  <c r="DY22" i="11" s="1"/>
  <c r="U30" i="11"/>
  <c r="BW30" i="11" s="1"/>
  <c r="DY30" i="11" s="1"/>
  <c r="BB3" i="11"/>
  <c r="BB11" i="11"/>
  <c r="BB10" i="11"/>
  <c r="BB9" i="11"/>
  <c r="BB8" i="11"/>
  <c r="BB7" i="11"/>
  <c r="BB6" i="11"/>
  <c r="BB5" i="11"/>
  <c r="BB13" i="11"/>
  <c r="BB16" i="11"/>
  <c r="BB24" i="11"/>
  <c r="BB12" i="11"/>
  <c r="BB15" i="11"/>
  <c r="BB23" i="11"/>
  <c r="BB31" i="11"/>
  <c r="BB4" i="11"/>
  <c r="BB14" i="11"/>
  <c r="BB22" i="11"/>
  <c r="BB30" i="11"/>
  <c r="BB21" i="11"/>
  <c r="BB29" i="11"/>
  <c r="BB20" i="11"/>
  <c r="BB28" i="11"/>
  <c r="BB19" i="11"/>
  <c r="BB27" i="11"/>
  <c r="BB34" i="11"/>
  <c r="BB18" i="11"/>
  <c r="BB26" i="11"/>
  <c r="BB33" i="11"/>
  <c r="Z4" i="11"/>
  <c r="Z12" i="11"/>
  <c r="Z3" i="11"/>
  <c r="Z11" i="11"/>
  <c r="Z10" i="11"/>
  <c r="Z9" i="11"/>
  <c r="Z8" i="11"/>
  <c r="Z7" i="11"/>
  <c r="Z6" i="11"/>
  <c r="Z14" i="11"/>
  <c r="Z17" i="11"/>
  <c r="CB17" i="11" s="1"/>
  <c r="ED17" i="11" s="1"/>
  <c r="Z25" i="11"/>
  <c r="CB25" i="11" s="1"/>
  <c r="ED25" i="11" s="1"/>
  <c r="Z32" i="11"/>
  <c r="CB32" i="11" s="1"/>
  <c r="ED32" i="11" s="1"/>
  <c r="Z16" i="11"/>
  <c r="CB16" i="11" s="1"/>
  <c r="ED16" i="11" s="1"/>
  <c r="Z24" i="11"/>
  <c r="CB24" i="11" s="1"/>
  <c r="ED24" i="11" s="1"/>
  <c r="Z15" i="11"/>
  <c r="Z23" i="11"/>
  <c r="CB23" i="11" s="1"/>
  <c r="ED23" i="11" s="1"/>
  <c r="Z31" i="11"/>
  <c r="CB31" i="11" s="1"/>
  <c r="ED31" i="11" s="1"/>
  <c r="Z22" i="11"/>
  <c r="CB22" i="11" s="1"/>
  <c r="ED22" i="11" s="1"/>
  <c r="Z30" i="11"/>
  <c r="CB30" i="11" s="1"/>
  <c r="ED30" i="11" s="1"/>
  <c r="Z13" i="11"/>
  <c r="Z21" i="11"/>
  <c r="CB21" i="11" s="1"/>
  <c r="ED21" i="11" s="1"/>
  <c r="Z29" i="11"/>
  <c r="CB29" i="11" s="1"/>
  <c r="ED29" i="11" s="1"/>
  <c r="Z35" i="11"/>
  <c r="CB35" i="11" s="1"/>
  <c r="ED35" i="11" s="1"/>
  <c r="Z5" i="11"/>
  <c r="Z20" i="11"/>
  <c r="CB20" i="11" s="1"/>
  <c r="ED20" i="11" s="1"/>
  <c r="Z28" i="11"/>
  <c r="CB28" i="11" s="1"/>
  <c r="ED28" i="11" s="1"/>
  <c r="Z19" i="11"/>
  <c r="CB19" i="11" s="1"/>
  <c r="ED19" i="11" s="1"/>
  <c r="Z27" i="11"/>
  <c r="CB27" i="11" s="1"/>
  <c r="ED27" i="11" s="1"/>
  <c r="Z34" i="11"/>
  <c r="CB34" i="11" s="1"/>
  <c r="ED34" i="11" s="1"/>
  <c r="AH4" i="11"/>
  <c r="AH12" i="11"/>
  <c r="AH3" i="11"/>
  <c r="AH11" i="11"/>
  <c r="AH10" i="11"/>
  <c r="AH9" i="11"/>
  <c r="AH8" i="11"/>
  <c r="AH7" i="11"/>
  <c r="AH6" i="11"/>
  <c r="AH14" i="11"/>
  <c r="AH17" i="11"/>
  <c r="AH25" i="11"/>
  <c r="CJ25" i="11" s="1"/>
  <c r="EL25" i="11" s="1"/>
  <c r="AH32" i="11"/>
  <c r="CJ32" i="11" s="1"/>
  <c r="EL32" i="11" s="1"/>
  <c r="AH16" i="11"/>
  <c r="AH24" i="11"/>
  <c r="CJ24" i="11" s="1"/>
  <c r="EL24" i="11" s="1"/>
  <c r="AH15" i="11"/>
  <c r="AH23" i="11"/>
  <c r="AH31" i="11"/>
  <c r="CJ31" i="11" s="1"/>
  <c r="EL31" i="11" s="1"/>
  <c r="AH22" i="11"/>
  <c r="AH30" i="11"/>
  <c r="CJ30" i="11" s="1"/>
  <c r="EL30" i="11" s="1"/>
  <c r="AH21" i="11"/>
  <c r="AH29" i="11"/>
  <c r="CJ29" i="11" s="1"/>
  <c r="EL29" i="11" s="1"/>
  <c r="AH13" i="11"/>
  <c r="AH20" i="11"/>
  <c r="AH28" i="11"/>
  <c r="CJ28" i="11" s="1"/>
  <c r="EL28" i="11" s="1"/>
  <c r="AH5" i="11"/>
  <c r="AH19" i="11"/>
  <c r="AH27" i="11"/>
  <c r="CJ27" i="11" s="1"/>
  <c r="EL27" i="11" s="1"/>
  <c r="AH34" i="11"/>
  <c r="CJ34" i="11" s="1"/>
  <c r="EL34" i="11" s="1"/>
  <c r="CR32" i="11"/>
  <c r="ET32" i="11" s="1"/>
  <c r="CR34" i="11"/>
  <c r="ET34" i="11" s="1"/>
  <c r="BC4" i="11"/>
  <c r="BC12" i="11"/>
  <c r="BC3" i="11"/>
  <c r="BC11" i="11"/>
  <c r="BC10" i="11"/>
  <c r="BC9" i="11"/>
  <c r="BC8" i="11"/>
  <c r="BC7" i="11"/>
  <c r="BC6" i="11"/>
  <c r="BC13" i="11"/>
  <c r="BC17" i="11"/>
  <c r="BC25" i="11"/>
  <c r="BC32" i="11"/>
  <c r="BC5" i="11"/>
  <c r="BC16" i="11"/>
  <c r="BC24" i="11"/>
  <c r="BC15" i="11"/>
  <c r="BC23" i="11"/>
  <c r="BC31" i="11"/>
  <c r="BC14" i="11"/>
  <c r="BC22" i="11"/>
  <c r="BC30" i="11"/>
  <c r="BC21" i="11"/>
  <c r="BC29" i="11"/>
  <c r="BC20" i="11"/>
  <c r="BC28" i="11"/>
  <c r="BC19" i="11"/>
  <c r="BC27" i="11"/>
  <c r="BC34" i="11"/>
  <c r="V2" i="11"/>
  <c r="AD2" i="11"/>
  <c r="AY2" i="11"/>
  <c r="BL2" i="11"/>
  <c r="AJ2" i="11"/>
  <c r="AQ2" i="11"/>
  <c r="BJ53" i="11"/>
  <c r="DL53" i="11" s="1"/>
  <c r="BB53" i="11"/>
  <c r="DD53" i="11" s="1"/>
  <c r="FF53" i="11" s="1"/>
  <c r="AU53" i="11"/>
  <c r="CW53" i="11" s="1"/>
  <c r="EY53" i="11" s="1"/>
  <c r="AO53" i="11"/>
  <c r="CQ53" i="11" s="1"/>
  <c r="ES53" i="11" s="1"/>
  <c r="AG53" i="11"/>
  <c r="CI53" i="11" s="1"/>
  <c r="EK53" i="11" s="1"/>
  <c r="Y53" i="11"/>
  <c r="CA53" i="11" s="1"/>
  <c r="EC53" i="11" s="1"/>
  <c r="Q53" i="11"/>
  <c r="BS53" i="11" s="1"/>
  <c r="DU53" i="11" s="1"/>
  <c r="BI52" i="11"/>
  <c r="DK52" i="11" s="1"/>
  <c r="FM52" i="11" s="1"/>
  <c r="BA52" i="11"/>
  <c r="DC52" i="11" s="1"/>
  <c r="FE52" i="11" s="1"/>
  <c r="AT52" i="11"/>
  <c r="CV52" i="11" s="1"/>
  <c r="EX52" i="11" s="1"/>
  <c r="AN52" i="11"/>
  <c r="CP52" i="11" s="1"/>
  <c r="ER52" i="11" s="1"/>
  <c r="AF52" i="11"/>
  <c r="CH52" i="11" s="1"/>
  <c r="EJ52" i="11" s="1"/>
  <c r="X52" i="11"/>
  <c r="BZ52" i="11" s="1"/>
  <c r="EB52" i="11" s="1"/>
  <c r="P52" i="11"/>
  <c r="BR52" i="11" s="1"/>
  <c r="DT52" i="11" s="1"/>
  <c r="AM51" i="11"/>
  <c r="CO51" i="11" s="1"/>
  <c r="EQ51" i="11" s="1"/>
  <c r="AE51" i="11"/>
  <c r="CG51" i="11" s="1"/>
  <c r="EI51" i="11" s="1"/>
  <c r="W51" i="11"/>
  <c r="BY51" i="11" s="1"/>
  <c r="EA51" i="11" s="1"/>
  <c r="O51" i="11"/>
  <c r="BQ51" i="11" s="1"/>
  <c r="DS51" i="11" s="1"/>
  <c r="BG50" i="11"/>
  <c r="DI50" i="11" s="1"/>
  <c r="FK50" i="11" s="1"/>
  <c r="AZ50" i="11"/>
  <c r="DB50" i="11" s="1"/>
  <c r="FD50" i="11" s="1"/>
  <c r="AS50" i="11"/>
  <c r="CU50" i="11" s="1"/>
  <c r="EW50" i="11" s="1"/>
  <c r="AL50" i="11"/>
  <c r="CN50" i="11" s="1"/>
  <c r="EP50" i="11" s="1"/>
  <c r="AD50" i="11"/>
  <c r="CF50" i="11" s="1"/>
  <c r="EH50" i="11" s="1"/>
  <c r="V50" i="11"/>
  <c r="BX50" i="11" s="1"/>
  <c r="DZ50" i="11" s="1"/>
  <c r="BF49" i="11"/>
  <c r="DH49" i="11" s="1"/>
  <c r="FJ49" i="11" s="1"/>
  <c r="AY49" i="11"/>
  <c r="DA49" i="11" s="1"/>
  <c r="FC49" i="11" s="1"/>
  <c r="AR49" i="11"/>
  <c r="CT49" i="11" s="1"/>
  <c r="EV49" i="11" s="1"/>
  <c r="AK49" i="11"/>
  <c r="CM49" i="11" s="1"/>
  <c r="EO49" i="11" s="1"/>
  <c r="AC49" i="11"/>
  <c r="CE49" i="11" s="1"/>
  <c r="EG49" i="11" s="1"/>
  <c r="U49" i="11"/>
  <c r="BW49" i="11" s="1"/>
  <c r="DY49" i="11" s="1"/>
  <c r="M49" i="11"/>
  <c r="BO49" i="11" s="1"/>
  <c r="DQ49" i="11" s="1"/>
  <c r="BE48" i="11"/>
  <c r="DG48" i="11" s="1"/>
  <c r="FI48" i="11" s="1"/>
  <c r="AX48" i="11"/>
  <c r="CZ48" i="11" s="1"/>
  <c r="FB48" i="11" s="1"/>
  <c r="AQ48" i="11"/>
  <c r="CS48" i="11" s="1"/>
  <c r="EU48" i="11" s="1"/>
  <c r="AJ48" i="11"/>
  <c r="CL48" i="11" s="1"/>
  <c r="EN48" i="11" s="1"/>
  <c r="AB48" i="11"/>
  <c r="CD48" i="11" s="1"/>
  <c r="EF48" i="11" s="1"/>
  <c r="T48" i="11"/>
  <c r="BV48" i="11" s="1"/>
  <c r="DX48" i="11" s="1"/>
  <c r="BL47" i="11"/>
  <c r="AW47" i="11"/>
  <c r="CY47" i="11" s="1"/>
  <c r="FA47" i="11" s="1"/>
  <c r="S47" i="11"/>
  <c r="BU47" i="11" s="1"/>
  <c r="DW47" i="11" s="1"/>
  <c r="BK46" i="11"/>
  <c r="BC46" i="11"/>
  <c r="DE46" i="11" s="1"/>
  <c r="FG46" i="11" s="1"/>
  <c r="CR46" i="11"/>
  <c r="ET46" i="11" s="1"/>
  <c r="AH46" i="11"/>
  <c r="CJ46" i="11" s="1"/>
  <c r="EL46" i="11" s="1"/>
  <c r="Z46" i="11"/>
  <c r="CB46" i="11" s="1"/>
  <c r="ED46" i="11" s="1"/>
  <c r="R46" i="11"/>
  <c r="BT46" i="11" s="1"/>
  <c r="DV46" i="11" s="1"/>
  <c r="BJ45" i="11"/>
  <c r="BB45" i="11"/>
  <c r="DD45" i="11" s="1"/>
  <c r="FF45" i="11" s="1"/>
  <c r="AU45" i="11"/>
  <c r="CW45" i="11" s="1"/>
  <c r="EY45" i="11" s="1"/>
  <c r="AO45" i="11"/>
  <c r="CQ45" i="11" s="1"/>
  <c r="ES45" i="11" s="1"/>
  <c r="AG45" i="11"/>
  <c r="CI45" i="11" s="1"/>
  <c r="EK45" i="11" s="1"/>
  <c r="Y45" i="11"/>
  <c r="CA45" i="11" s="1"/>
  <c r="EC45" i="11" s="1"/>
  <c r="Q45" i="11"/>
  <c r="BS45" i="11" s="1"/>
  <c r="DU45" i="11" s="1"/>
  <c r="BI44" i="11"/>
  <c r="BA44" i="11"/>
  <c r="DC44" i="11" s="1"/>
  <c r="FE44" i="11" s="1"/>
  <c r="AT44" i="11"/>
  <c r="CV44" i="11" s="1"/>
  <c r="EX44" i="11" s="1"/>
  <c r="AN44" i="11"/>
  <c r="CP44" i="11" s="1"/>
  <c r="ER44" i="11" s="1"/>
  <c r="AF44" i="11"/>
  <c r="CH44" i="11" s="1"/>
  <c r="EJ44" i="11" s="1"/>
  <c r="X44" i="11"/>
  <c r="BZ44" i="11" s="1"/>
  <c r="EB44" i="11" s="1"/>
  <c r="P44" i="11"/>
  <c r="BR44" i="11" s="1"/>
  <c r="DT44" i="11" s="1"/>
  <c r="AM43" i="11"/>
  <c r="CO43" i="11" s="1"/>
  <c r="EQ43" i="11" s="1"/>
  <c r="AE43" i="11"/>
  <c r="CG43" i="11" s="1"/>
  <c r="EI43" i="11" s="1"/>
  <c r="W43" i="11"/>
  <c r="BY43" i="11" s="1"/>
  <c r="EA43" i="11" s="1"/>
  <c r="O43" i="11"/>
  <c r="BQ43" i="11" s="1"/>
  <c r="DS43" i="11" s="1"/>
  <c r="BG42" i="11"/>
  <c r="AZ42" i="11"/>
  <c r="DB42" i="11" s="1"/>
  <c r="FD42" i="11" s="1"/>
  <c r="AS42" i="11"/>
  <c r="CU42" i="11" s="1"/>
  <c r="EW42" i="11" s="1"/>
  <c r="AL42" i="11"/>
  <c r="CN42" i="11" s="1"/>
  <c r="EP42" i="11" s="1"/>
  <c r="AD42" i="11"/>
  <c r="CF42" i="11" s="1"/>
  <c r="EH42" i="11" s="1"/>
  <c r="V42" i="11"/>
  <c r="BX42" i="11" s="1"/>
  <c r="DZ42" i="11" s="1"/>
  <c r="BE41" i="11"/>
  <c r="AX41" i="11"/>
  <c r="CZ41" i="11" s="1"/>
  <c r="FB41" i="11" s="1"/>
  <c r="AQ41" i="11"/>
  <c r="CS41" i="11" s="1"/>
  <c r="EU41" i="11" s="1"/>
  <c r="AJ41" i="11"/>
  <c r="CL41" i="11" s="1"/>
  <c r="EN41" i="11" s="1"/>
  <c r="AB41" i="11"/>
  <c r="CD41" i="11" s="1"/>
  <c r="EF41" i="11" s="1"/>
  <c r="T41" i="11"/>
  <c r="BV41" i="11" s="1"/>
  <c r="DX41" i="11" s="1"/>
  <c r="BL40" i="11"/>
  <c r="AW40" i="11"/>
  <c r="CY40" i="11" s="1"/>
  <c r="FA40" i="11" s="1"/>
  <c r="S40" i="11"/>
  <c r="BU40" i="11" s="1"/>
  <c r="DW40" i="11" s="1"/>
  <c r="BK39" i="11"/>
  <c r="BC39" i="11"/>
  <c r="CR39" i="11"/>
  <c r="ET39" i="11" s="1"/>
  <c r="AH39" i="11"/>
  <c r="CJ39" i="11" s="1"/>
  <c r="EL39" i="11" s="1"/>
  <c r="Z39" i="11"/>
  <c r="CB39" i="11" s="1"/>
  <c r="ED39" i="11" s="1"/>
  <c r="R39" i="11"/>
  <c r="BT39" i="11" s="1"/>
  <c r="DV39" i="11" s="1"/>
  <c r="BJ38" i="11"/>
  <c r="BB38" i="11"/>
  <c r="AU38" i="11"/>
  <c r="CW38" i="11" s="1"/>
  <c r="EY38" i="11" s="1"/>
  <c r="AO38" i="11"/>
  <c r="CQ38" i="11" s="1"/>
  <c r="ES38" i="11" s="1"/>
  <c r="AG38" i="11"/>
  <c r="CI38" i="11" s="1"/>
  <c r="EK38" i="11" s="1"/>
  <c r="Y38" i="11"/>
  <c r="CA38" i="11" s="1"/>
  <c r="EC38" i="11" s="1"/>
  <c r="Q38" i="11"/>
  <c r="BS38" i="11" s="1"/>
  <c r="DU38" i="11" s="1"/>
  <c r="BI37" i="11"/>
  <c r="BA37" i="11"/>
  <c r="AT37" i="11"/>
  <c r="CV37" i="11" s="1"/>
  <c r="EX37" i="11" s="1"/>
  <c r="AN37" i="11"/>
  <c r="CP37" i="11" s="1"/>
  <c r="ER37" i="11" s="1"/>
  <c r="AF37" i="11"/>
  <c r="CH37" i="11" s="1"/>
  <c r="EJ37" i="11" s="1"/>
  <c r="X37" i="11"/>
  <c r="BZ37" i="11" s="1"/>
  <c r="EB37" i="11" s="1"/>
  <c r="P37" i="11"/>
  <c r="BR37" i="11" s="1"/>
  <c r="DT37" i="11" s="1"/>
  <c r="AM36" i="11"/>
  <c r="CO36" i="11" s="1"/>
  <c r="EQ36" i="11" s="1"/>
  <c r="AE36" i="11"/>
  <c r="CG36" i="11" s="1"/>
  <c r="EI36" i="11" s="1"/>
  <c r="W36" i="11"/>
  <c r="BY36" i="11" s="1"/>
  <c r="EA36" i="11" s="1"/>
  <c r="O36" i="11"/>
  <c r="BQ36" i="11" s="1"/>
  <c r="DS36" i="11" s="1"/>
  <c r="BG35" i="11"/>
  <c r="AY35" i="11"/>
  <c r="AH35" i="11"/>
  <c r="CJ35" i="11" s="1"/>
  <c r="EL35" i="11" s="1"/>
  <c r="S34" i="11"/>
  <c r="BU34" i="11" s="1"/>
  <c r="DW34" i="11" s="1"/>
  <c r="BJ32" i="11"/>
  <c r="AL30" i="11"/>
  <c r="CN30" i="11" s="1"/>
  <c r="EP30" i="11" s="1"/>
  <c r="AC29" i="11"/>
  <c r="CE29" i="11" s="1"/>
  <c r="EG29" i="11" s="1"/>
  <c r="T28" i="11"/>
  <c r="BV28" i="11" s="1"/>
  <c r="DX28" i="11" s="1"/>
  <c r="BK26" i="11"/>
  <c r="BB25" i="11"/>
  <c r="AT24" i="11"/>
  <c r="AM23" i="11"/>
  <c r="AD22" i="11"/>
  <c r="CF22" i="11" s="1"/>
  <c r="EH22" i="11" s="1"/>
  <c r="U21" i="11"/>
  <c r="BW21" i="11" s="1"/>
  <c r="DY21" i="11" s="1"/>
  <c r="BL19" i="11"/>
  <c r="BC18" i="11"/>
  <c r="AU17" i="11"/>
  <c r="AN16" i="11"/>
  <c r="AE15" i="11"/>
  <c r="AF11" i="11"/>
  <c r="FR42" i="11"/>
  <c r="DP100" i="11"/>
  <c r="DP96" i="11"/>
  <c r="FR38" i="11"/>
  <c r="FR49" i="11"/>
  <c r="DP107" i="11"/>
  <c r="FR53" i="11"/>
  <c r="DP111" i="11"/>
  <c r="FR52" i="11"/>
  <c r="DP110" i="11"/>
  <c r="FR51" i="11"/>
  <c r="DP109" i="11"/>
  <c r="DP108" i="11"/>
  <c r="FR48" i="11"/>
  <c r="DP106" i="11"/>
  <c r="DP104" i="11"/>
  <c r="FR46" i="11"/>
  <c r="DP103" i="11"/>
  <c r="FR45" i="11"/>
  <c r="FR44" i="11"/>
  <c r="DP99" i="11"/>
  <c r="FR41" i="11"/>
  <c r="DP98" i="11"/>
  <c r="FR40" i="11"/>
  <c r="DP97" i="11"/>
  <c r="FR39" i="11"/>
  <c r="DP101" i="11"/>
  <c r="FR43" i="11"/>
  <c r="FR37" i="11"/>
  <c r="FR17" i="11"/>
  <c r="DP75" i="11"/>
  <c r="FR31" i="11"/>
  <c r="DP89" i="11"/>
  <c r="FR23" i="11"/>
  <c r="DP81" i="11"/>
  <c r="DP73" i="11"/>
  <c r="FR15" i="11"/>
  <c r="DP94" i="11"/>
  <c r="FR36" i="11"/>
  <c r="DP88" i="11"/>
  <c r="FR30" i="11"/>
  <c r="DP80" i="11"/>
  <c r="FR22" i="11"/>
  <c r="DP72" i="11"/>
  <c r="FR14" i="11"/>
  <c r="DP86" i="11"/>
  <c r="FR28" i="11"/>
  <c r="DP78" i="11"/>
  <c r="FR20" i="11"/>
  <c r="FR32" i="11"/>
  <c r="DP90" i="11"/>
  <c r="FR34" i="11"/>
  <c r="DP92" i="11"/>
  <c r="FR27" i="11"/>
  <c r="DP85" i="11"/>
  <c r="FR19" i="11"/>
  <c r="DP77" i="11"/>
  <c r="FR25" i="11"/>
  <c r="DP83" i="11"/>
  <c r="FR33" i="11"/>
  <c r="DP91" i="11"/>
  <c r="FR26" i="11"/>
  <c r="DP84" i="11"/>
  <c r="FR18" i="11"/>
  <c r="DP76" i="11"/>
  <c r="FR35" i="11"/>
  <c r="FR29" i="11"/>
  <c r="FR21" i="11"/>
  <c r="FR13" i="11"/>
  <c r="DP82" i="11"/>
  <c r="DP74" i="11"/>
  <c r="DP69" i="11"/>
  <c r="FR11" i="11"/>
  <c r="DP70" i="11"/>
  <c r="FR5" i="11"/>
  <c r="DP63" i="11"/>
  <c r="DP61" i="11"/>
  <c r="FR3" i="11"/>
  <c r="FR2" i="11"/>
  <c r="DP60" i="11"/>
  <c r="FR9" i="11"/>
  <c r="DP67" i="11"/>
  <c r="FR8" i="11"/>
  <c r="DP66" i="11"/>
  <c r="FR7" i="11"/>
  <c r="DP65" i="11"/>
  <c r="FR6" i="11"/>
  <c r="DP64" i="11"/>
  <c r="DQ1" i="11" a="1"/>
  <c r="DQ1" i="11" s="1"/>
  <c r="BO1" i="11" a="1"/>
  <c r="BO1" i="11" s="1"/>
  <c r="DP62" i="11"/>
  <c r="M1" i="11" a="1"/>
  <c r="M1" i="11" s="1"/>
  <c r="BY15" i="11"/>
  <c r="EA15" i="11" s="1"/>
  <c r="Q2" i="11"/>
  <c r="U2" i="11"/>
  <c r="M2" i="11"/>
  <c r="CV38" i="11"/>
  <c r="EX38" i="11" s="1"/>
  <c r="R2" i="11"/>
  <c r="DW41" i="11"/>
  <c r="S2" i="11"/>
  <c r="T2" i="11"/>
  <c r="BW41" i="11"/>
  <c r="DY41" i="11" s="1"/>
  <c r="BW42" i="11"/>
  <c r="DY42" i="11" s="1"/>
  <c r="DR47" i="11"/>
  <c r="DR23" i="11"/>
  <c r="DV47" i="11"/>
  <c r="DV40" i="11"/>
  <c r="N2" i="11"/>
  <c r="CC37" i="11"/>
  <c r="EE37" i="11" s="1"/>
  <c r="O2" i="11"/>
  <c r="DT39" i="11"/>
  <c r="DT38" i="11"/>
  <c r="P2" i="11"/>
  <c r="BP4" i="11"/>
  <c r="DR4" i="11" s="1"/>
  <c r="CE42" i="11"/>
  <c r="EG42" i="11" s="1"/>
  <c r="CE36" i="11"/>
  <c r="EG36" i="11" s="1"/>
  <c r="BY49" i="11"/>
  <c r="EA49" i="11" s="1"/>
  <c r="BY31" i="11"/>
  <c r="EA31" i="11" s="1"/>
  <c r="CG44" i="11"/>
  <c r="EI44" i="11" s="1"/>
  <c r="CH53" i="11"/>
  <c r="EJ53" i="11" s="1"/>
  <c r="CA36" i="11"/>
  <c r="EC36" i="11" s="1"/>
  <c r="CT36" i="11"/>
  <c r="EV36" i="11" s="1"/>
  <c r="CB40" i="11"/>
  <c r="ED40" i="11" s="1"/>
  <c r="CB38" i="11"/>
  <c r="ED38" i="11" s="1"/>
  <c r="CN36" i="11"/>
  <c r="EP36" i="11" s="1"/>
  <c r="CO40" i="11"/>
  <c r="EQ40" i="11" s="1"/>
  <c r="CO44" i="11"/>
  <c r="EQ44" i="11" s="1"/>
  <c r="CP38" i="11"/>
  <c r="ER38" i="11" s="1"/>
  <c r="CQ36" i="11"/>
  <c r="ES36" i="11" s="1"/>
  <c r="CJ47" i="11"/>
  <c r="EL47" i="11" s="1"/>
  <c r="CR48" i="11"/>
  <c r="ET48" i="11" s="1"/>
  <c r="CR37" i="11"/>
  <c r="ET37" i="11" s="1"/>
  <c r="CR40" i="11"/>
  <c r="ET40" i="11" s="1"/>
  <c r="CM36" i="11"/>
  <c r="EO36" i="11" s="1"/>
  <c r="CZ42" i="11"/>
  <c r="FB42" i="11" s="1"/>
  <c r="CU36" i="11"/>
  <c r="EW36" i="11" s="1"/>
  <c r="DJ52" i="11"/>
  <c r="FL52" i="11" s="1"/>
  <c r="GI74" i="8"/>
  <c r="IH58" i="8"/>
  <c r="BL36" i="8"/>
  <c r="AV16" i="8"/>
  <c r="BO21" i="8"/>
  <c r="AI13" i="8"/>
  <c r="BJ16" i="8"/>
  <c r="BB16" i="8"/>
  <c r="BL15" i="8"/>
  <c r="BD15" i="8"/>
  <c r="BH13" i="8"/>
  <c r="AZ13" i="8"/>
  <c r="BJ12" i="8"/>
  <c r="BB12" i="8"/>
  <c r="BL11" i="8"/>
  <c r="BD11" i="8"/>
  <c r="BO45" i="8"/>
  <c r="BI48" i="8"/>
  <c r="BK45" i="8"/>
  <c r="BL35" i="8"/>
  <c r="AZ37" i="8"/>
  <c r="BA34" i="8"/>
  <c r="BK30" i="8"/>
  <c r="AV29" i="8"/>
  <c r="AU26" i="8"/>
  <c r="BL20" i="8"/>
  <c r="AU14" i="8"/>
  <c r="BO52" i="8"/>
  <c r="BO44" i="8"/>
  <c r="BO36" i="8"/>
  <c r="BO28" i="8"/>
  <c r="BO20" i="8"/>
  <c r="BE26" i="8"/>
  <c r="BI25" i="8"/>
  <c r="BA25" i="8"/>
  <c r="BI23" i="8"/>
  <c r="BA23" i="8"/>
  <c r="BI21" i="8"/>
  <c r="BA21" i="8"/>
  <c r="BE20" i="8"/>
  <c r="BI19" i="8"/>
  <c r="BA19" i="8"/>
  <c r="BE18" i="8"/>
  <c r="BI17" i="8"/>
  <c r="BA17" i="8"/>
  <c r="AR16" i="8"/>
  <c r="AJ16" i="8"/>
  <c r="AT15" i="8"/>
  <c r="AL15" i="8"/>
  <c r="AD15" i="8"/>
  <c r="AN14" i="8"/>
  <c r="AF14" i="8"/>
  <c r="AP13" i="8"/>
  <c r="AH13" i="8"/>
  <c r="AR12" i="8"/>
  <c r="AJ12" i="8"/>
  <c r="AT11" i="8"/>
  <c r="AL11" i="8"/>
  <c r="BI16" i="8"/>
  <c r="BA16" i="8"/>
  <c r="BK15" i="8"/>
  <c r="BC15" i="8"/>
  <c r="BM14" i="8"/>
  <c r="BE14" i="8"/>
  <c r="BO13" i="8"/>
  <c r="BG13" i="8"/>
  <c r="AY13" i="8"/>
  <c r="BI12" i="8"/>
  <c r="BK11" i="8"/>
  <c r="BC11" i="8"/>
  <c r="BM10" i="8"/>
  <c r="BA37" i="8"/>
  <c r="AY29" i="8"/>
  <c r="BO29" i="8"/>
  <c r="BB21" i="8"/>
  <c r="AQ13" i="8"/>
  <c r="AV19" i="8"/>
  <c r="BO19" i="8"/>
  <c r="BD24" i="8"/>
  <c r="AZ21" i="8"/>
  <c r="AZ19" i="8"/>
  <c r="AG13" i="8"/>
  <c r="BA27" i="8"/>
  <c r="BL52" i="8"/>
  <c r="BL41" i="8"/>
  <c r="BL33" i="8"/>
  <c r="BD36" i="8"/>
  <c r="BI33" i="8"/>
  <c r="AT30" i="8"/>
  <c r="AQ29" i="8"/>
  <c r="AT25" i="8"/>
  <c r="AR20" i="8"/>
  <c r="BG36" i="8"/>
  <c r="BO50" i="8"/>
  <c r="BO42" i="8"/>
  <c r="BO34" i="8"/>
  <c r="BO26" i="8"/>
  <c r="BO18" i="8"/>
  <c r="BC26" i="8"/>
  <c r="BG25" i="8"/>
  <c r="AY25" i="8"/>
  <c r="BC24" i="8"/>
  <c r="BG23" i="8"/>
  <c r="AY23" i="8"/>
  <c r="BC22" i="8"/>
  <c r="BG21" i="8"/>
  <c r="AY21" i="8"/>
  <c r="BC20" i="8"/>
  <c r="BG19" i="8"/>
  <c r="AY19" i="8"/>
  <c r="BC18" i="8"/>
  <c r="BG17" i="8"/>
  <c r="AY17" i="8"/>
  <c r="AN17" i="8"/>
  <c r="AF17" i="8"/>
  <c r="AP16" i="8"/>
  <c r="AH16" i="8"/>
  <c r="AR15" i="8"/>
  <c r="AJ15" i="8"/>
  <c r="AT14" i="8"/>
  <c r="AL14" i="8"/>
  <c r="AD14" i="8"/>
  <c r="AN13" i="8"/>
  <c r="AF13" i="8"/>
  <c r="AP12" i="8"/>
  <c r="AH12" i="8"/>
  <c r="AJ11" i="8"/>
  <c r="BO16" i="8"/>
  <c r="BG16" i="8"/>
  <c r="AY16" i="8"/>
  <c r="BI15" i="8"/>
  <c r="BA15" i="8"/>
  <c r="BK14" i="8"/>
  <c r="BC14" i="8"/>
  <c r="BM13" i="8"/>
  <c r="BE13" i="8"/>
  <c r="BO12" i="8"/>
  <c r="BG12" i="8"/>
  <c r="BI11" i="8"/>
  <c r="BA11" i="8"/>
  <c r="BK10" i="8"/>
  <c r="BO27" i="8"/>
  <c r="BD18" i="8"/>
  <c r="AO13" i="8"/>
  <c r="BL10" i="8"/>
  <c r="BH27" i="8"/>
  <c r="AZ28" i="8"/>
  <c r="AR18" i="8"/>
  <c r="BE42" i="8"/>
  <c r="BK50" i="8"/>
  <c r="BM40" i="8"/>
  <c r="BK33" i="8"/>
  <c r="BA36" i="8"/>
  <c r="BA33" i="8"/>
  <c r="BI29" i="8"/>
  <c r="BK28" i="8"/>
  <c r="AS25" i="8"/>
  <c r="BK18" i="8"/>
  <c r="BO49" i="8"/>
  <c r="BO41" i="8"/>
  <c r="BO33" i="8"/>
  <c r="BO25" i="8"/>
  <c r="BO17" i="8"/>
  <c r="BB26" i="8"/>
  <c r="BF25" i="8"/>
  <c r="AX25" i="8"/>
  <c r="BB24" i="8"/>
  <c r="BF23" i="8"/>
  <c r="AX23" i="8"/>
  <c r="BB22" i="8"/>
  <c r="BF21" i="8"/>
  <c r="AX21" i="8"/>
  <c r="BB20" i="8"/>
  <c r="BF19" i="8"/>
  <c r="AX19" i="8"/>
  <c r="BB18" i="8"/>
  <c r="BF17" i="8"/>
  <c r="AX17" i="8"/>
  <c r="AM17" i="8"/>
  <c r="AE17" i="8"/>
  <c r="AO16" i="8"/>
  <c r="AG16" i="8"/>
  <c r="AQ15" i="8"/>
  <c r="AI15" i="8"/>
  <c r="AS14" i="8"/>
  <c r="AK14" i="8"/>
  <c r="AC14" i="8"/>
  <c r="AM13" i="8"/>
  <c r="AE13" i="8"/>
  <c r="AO12" i="8"/>
  <c r="AG12" i="8"/>
  <c r="AI11" i="8"/>
  <c r="BN16" i="8"/>
  <c r="BF16" i="8"/>
  <c r="AX16" i="8"/>
  <c r="BH15" i="8"/>
  <c r="AZ15" i="8"/>
  <c r="BJ14" i="8"/>
  <c r="BB14" i="8"/>
  <c r="BL13" i="8"/>
  <c r="BD13" i="8"/>
  <c r="BN12" i="8"/>
  <c r="BF12" i="8"/>
  <c r="AX12" i="8"/>
  <c r="BH11" i="8"/>
  <c r="AZ11" i="8"/>
  <c r="BJ10" i="8"/>
  <c r="BD34" i="8"/>
  <c r="BO53" i="8"/>
  <c r="BL34" i="8"/>
  <c r="AR29" i="8"/>
  <c r="BO43" i="8"/>
  <c r="BD22" i="8"/>
  <c r="BH19" i="8"/>
  <c r="BG5" i="8"/>
  <c r="AY28" i="8"/>
  <c r="AQ21" i="8"/>
  <c r="BD42" i="8"/>
  <c r="BL49" i="8"/>
  <c r="BL40" i="8"/>
  <c r="BL32" i="8"/>
  <c r="BJ35" i="8"/>
  <c r="AZ33" i="8"/>
  <c r="BH29" i="8"/>
  <c r="BM27" i="8"/>
  <c r="AU18" i="8"/>
  <c r="BG28" i="8"/>
  <c r="BO48" i="8"/>
  <c r="BO40" i="8"/>
  <c r="BO32" i="8"/>
  <c r="BO24" i="8"/>
  <c r="BI26" i="8"/>
  <c r="BA26" i="8"/>
  <c r="BE25" i="8"/>
  <c r="BI24" i="8"/>
  <c r="BA24" i="8"/>
  <c r="BE23" i="8"/>
  <c r="BI22" i="8"/>
  <c r="BA22" i="8"/>
  <c r="BE21" i="8"/>
  <c r="BI20" i="8"/>
  <c r="BA20" i="8"/>
  <c r="BE19" i="8"/>
  <c r="BI18" i="8"/>
  <c r="BA18" i="8"/>
  <c r="BE17" i="8"/>
  <c r="AT17" i="8"/>
  <c r="AL17" i="8"/>
  <c r="AD17" i="8"/>
  <c r="AN16" i="8"/>
  <c r="AF16" i="8"/>
  <c r="AP15" i="8"/>
  <c r="AH15" i="8"/>
  <c r="AR14" i="8"/>
  <c r="AJ14" i="8"/>
  <c r="AT13" i="8"/>
  <c r="AL13" i="8"/>
  <c r="AD13" i="8"/>
  <c r="AN12" i="8"/>
  <c r="AF12" i="8"/>
  <c r="BM16" i="8"/>
  <c r="BE16" i="8"/>
  <c r="BO15" i="8"/>
  <c r="BG15" i="8"/>
  <c r="AY15" i="8"/>
  <c r="BI14" i="8"/>
  <c r="BA14" i="8"/>
  <c r="BK13" i="8"/>
  <c r="BC13" i="8"/>
  <c r="BM12" i="8"/>
  <c r="BE12" i="8"/>
  <c r="BO11" i="8"/>
  <c r="BG11" i="8"/>
  <c r="AY11" i="8"/>
  <c r="BI10" i="8"/>
  <c r="BL45" i="8"/>
  <c r="BO37" i="8"/>
  <c r="BM53" i="8"/>
  <c r="BJ33" i="8"/>
  <c r="BO35" i="8"/>
  <c r="BD26" i="8"/>
  <c r="BD20" i="8"/>
  <c r="AS11" i="8"/>
  <c r="BJ11" i="8"/>
  <c r="AV31" i="8"/>
  <c r="BL23" i="8"/>
  <c r="AV15" i="8"/>
  <c r="BG7" i="8"/>
  <c r="BH40" i="8"/>
  <c r="BM48" i="8"/>
  <c r="BL37" i="8"/>
  <c r="BJ37" i="8"/>
  <c r="BA35" i="8"/>
  <c r="BD29" i="8"/>
  <c r="BD27" i="8"/>
  <c r="AV24" i="8"/>
  <c r="AQ18" i="8"/>
  <c r="BO55" i="8"/>
  <c r="BO47" i="8"/>
  <c r="BO39" i="8"/>
  <c r="BO31" i="8"/>
  <c r="BO23" i="8"/>
  <c r="BH26" i="8"/>
  <c r="AZ26" i="8"/>
  <c r="BD25" i="8"/>
  <c r="BH24" i="8"/>
  <c r="AZ24" i="8"/>
  <c r="BD23" i="8"/>
  <c r="BH22" i="8"/>
  <c r="AZ22" i="8"/>
  <c r="BD21" i="8"/>
  <c r="BH20" i="8"/>
  <c r="AZ20" i="8"/>
  <c r="BD19" i="8"/>
  <c r="BH18" i="8"/>
  <c r="AZ18" i="8"/>
  <c r="BD17" i="8"/>
  <c r="AS17" i="8"/>
  <c r="AK17" i="8"/>
  <c r="AC17" i="8"/>
  <c r="AM16" i="8"/>
  <c r="AE16" i="8"/>
  <c r="AO15" i="8"/>
  <c r="AG15" i="8"/>
  <c r="AQ14" i="8"/>
  <c r="AS13" i="8"/>
  <c r="BL16" i="8"/>
  <c r="BD16" i="8"/>
  <c r="BN15" i="8"/>
  <c r="BF15" i="8"/>
  <c r="AX15" i="8"/>
  <c r="BH14" i="8"/>
  <c r="AZ14" i="8"/>
  <c r="BJ13" i="8"/>
  <c r="BB13" i="8"/>
  <c r="BL12" i="8"/>
  <c r="BD12" i="8"/>
  <c r="BH10" i="8"/>
  <c r="BB30" i="8"/>
  <c r="BO51" i="8"/>
  <c r="BH21" i="8"/>
  <c r="AK11" i="8"/>
  <c r="AC11" i="8"/>
  <c r="BJ15" i="8"/>
  <c r="BB15" i="8"/>
  <c r="BL14" i="8"/>
  <c r="BD14" i="8"/>
  <c r="BN13" i="8"/>
  <c r="BF13" i="8"/>
  <c r="BB11" i="8"/>
  <c r="BE27" i="8"/>
  <c r="AW19" i="8"/>
  <c r="AS30" i="8"/>
  <c r="AQ22" i="8"/>
  <c r="BC40" i="8"/>
  <c r="BK37" i="8"/>
  <c r="BI37" i="8"/>
  <c r="BE34" i="8"/>
  <c r="AZ29" i="8"/>
  <c r="AS24" i="8"/>
  <c r="AW16" i="8"/>
  <c r="BO54" i="8"/>
  <c r="BO46" i="8"/>
  <c r="BO38" i="8"/>
  <c r="BO30" i="8"/>
  <c r="BO22" i="8"/>
  <c r="BG26" i="8"/>
  <c r="AY26" i="8"/>
  <c r="BC25" i="8"/>
  <c r="BG24" i="8"/>
  <c r="AY24" i="8"/>
  <c r="BC23" i="8"/>
  <c r="BG22" i="8"/>
  <c r="AY22" i="8"/>
  <c r="BC21" i="8"/>
  <c r="BG20" i="8"/>
  <c r="AY20" i="8"/>
  <c r="BC19" i="8"/>
  <c r="BG18" i="8"/>
  <c r="AY18" i="8"/>
  <c r="BC17" i="8"/>
  <c r="AR17" i="8"/>
  <c r="AJ17" i="8"/>
  <c r="AT16" i="8"/>
  <c r="AL16" i="8"/>
  <c r="AD16" i="8"/>
  <c r="AN15" i="8"/>
  <c r="AF15" i="8"/>
  <c r="AP14" i="8"/>
  <c r="AH14" i="8"/>
  <c r="AR13" i="8"/>
  <c r="AT12" i="8"/>
  <c r="AL12" i="8"/>
  <c r="AD12" i="8"/>
  <c r="BK16" i="8"/>
  <c r="BC16" i="8"/>
  <c r="BM15" i="8"/>
  <c r="BE15" i="8"/>
  <c r="BO14" i="8"/>
  <c r="BG14" i="8"/>
  <c r="AY14" i="8"/>
  <c r="BI13" i="8"/>
  <c r="BA13" i="8"/>
  <c r="BK12" i="8"/>
  <c r="BC12" i="8"/>
  <c r="BM11" i="8"/>
  <c r="BE11" i="8"/>
  <c r="BG10" i="8"/>
  <c r="BN56" i="8"/>
  <c r="BN22" i="8"/>
  <c r="BN30" i="8"/>
  <c r="BN40" i="8"/>
  <c r="BN48" i="8"/>
  <c r="BN53" i="8"/>
  <c r="BN25" i="8"/>
  <c r="BN39" i="8"/>
  <c r="BN23" i="8"/>
  <c r="BN31" i="8"/>
  <c r="BN33" i="8"/>
  <c r="BN35" i="8"/>
  <c r="BN37" i="8"/>
  <c r="BN45" i="8"/>
  <c r="BN54" i="8"/>
  <c r="BN24" i="8"/>
  <c r="BN42" i="8"/>
  <c r="BN50" i="8"/>
  <c r="BN52" i="8"/>
  <c r="BN47" i="8"/>
  <c r="BN51" i="8"/>
  <c r="BN26" i="8"/>
  <c r="BN44" i="8"/>
  <c r="BN28" i="8"/>
  <c r="BN27" i="8"/>
  <c r="BN32" i="8"/>
  <c r="BN34" i="8"/>
  <c r="BN36" i="8"/>
  <c r="BN41" i="8"/>
  <c r="BN49" i="8"/>
  <c r="BN38" i="8"/>
  <c r="BN46" i="8"/>
  <c r="BN29" i="8"/>
  <c r="BN43" i="8"/>
  <c r="BF28" i="8"/>
  <c r="BF32" i="8"/>
  <c r="BF34" i="8"/>
  <c r="BF36" i="8"/>
  <c r="BF42" i="8"/>
  <c r="BF30" i="8"/>
  <c r="BF41" i="8"/>
  <c r="BJ47" i="8"/>
  <c r="BF27" i="8"/>
  <c r="BF31" i="8"/>
  <c r="BF39" i="8"/>
  <c r="BI47" i="8"/>
  <c r="BF46" i="8"/>
  <c r="BF33" i="8"/>
  <c r="BF35" i="8"/>
  <c r="BF37" i="8"/>
  <c r="BF38" i="8"/>
  <c r="BF40" i="8"/>
  <c r="BF29" i="8"/>
  <c r="BF43" i="8"/>
  <c r="AX28" i="8"/>
  <c r="AX32" i="8"/>
  <c r="AX34" i="8"/>
  <c r="AX36" i="8"/>
  <c r="BJ39" i="8"/>
  <c r="BI39" i="8"/>
  <c r="AX27" i="8"/>
  <c r="AX31" i="8"/>
  <c r="AX30" i="8"/>
  <c r="AX33" i="8"/>
  <c r="AX35" i="8"/>
  <c r="AX37" i="8"/>
  <c r="BC39" i="8"/>
  <c r="AX29" i="8"/>
  <c r="BD39" i="8"/>
  <c r="BM31" i="8"/>
  <c r="AR23" i="8"/>
  <c r="BM43" i="8"/>
  <c r="BK35" i="8"/>
  <c r="BI35" i="8"/>
  <c r="BL31" i="8"/>
  <c r="BJ30" i="8"/>
  <c r="AW28" i="8"/>
  <c r="BC27" i="8"/>
  <c r="BK23" i="8"/>
  <c r="AW21" i="8"/>
  <c r="BG27" i="8"/>
  <c r="BL54" i="8"/>
  <c r="BD54" i="8"/>
  <c r="AV54" i="8"/>
  <c r="AN54" i="8"/>
  <c r="AF54" i="8"/>
  <c r="X54" i="8"/>
  <c r="P47" i="8"/>
  <c r="BC42" i="8"/>
  <c r="BE40" i="8"/>
  <c r="BH38" i="8"/>
  <c r="BI41" i="8"/>
  <c r="BI49" i="8"/>
  <c r="BM51" i="8"/>
  <c r="BK48" i="8"/>
  <c r="BM46" i="8"/>
  <c r="BJ45" i="8"/>
  <c r="BL43" i="8"/>
  <c r="BK40" i="8"/>
  <c r="BM38" i="8"/>
  <c r="BH37" i="8"/>
  <c r="AY37" i="8"/>
  <c r="BC36" i="8"/>
  <c r="BH35" i="8"/>
  <c r="AY35" i="8"/>
  <c r="BC34" i="8"/>
  <c r="BH33" i="8"/>
  <c r="AY33" i="8"/>
  <c r="BC32" i="8"/>
  <c r="BK31" i="8"/>
  <c r="BB31" i="8"/>
  <c r="AT31" i="8"/>
  <c r="BI30" i="8"/>
  <c r="AZ30" i="8"/>
  <c r="AR30" i="8"/>
  <c r="BM28" i="8"/>
  <c r="BD28" i="8"/>
  <c r="AV28" i="8"/>
  <c r="BK27" i="8"/>
  <c r="BB27" i="8"/>
  <c r="AT27" i="8"/>
  <c r="AW26" i="8"/>
  <c r="BL25" i="8"/>
  <c r="AR25" i="8"/>
  <c r="AU24" i="8"/>
  <c r="BJ23" i="8"/>
  <c r="BM22" i="8"/>
  <c r="AS22" i="8"/>
  <c r="AV21" i="8"/>
  <c r="AQ20" i="8"/>
  <c r="AT19" i="8"/>
  <c r="AW18" i="8"/>
  <c r="BL17" i="8"/>
  <c r="AU16" i="8"/>
  <c r="BG42" i="8"/>
  <c r="BG34" i="8"/>
  <c r="BG9" i="8"/>
  <c r="BH43" i="8"/>
  <c r="BJ50" i="8"/>
  <c r="BJ42" i="8"/>
  <c r="AZ35" i="8"/>
  <c r="BC31" i="8"/>
  <c r="AU31" i="8"/>
  <c r="BA30" i="8"/>
  <c r="BE28" i="8"/>
  <c r="BL27" i="8"/>
  <c r="AU27" i="8"/>
  <c r="BJ26" i="8"/>
  <c r="BM25" i="8"/>
  <c r="AQ23" i="8"/>
  <c r="AT22" i="8"/>
  <c r="AU19" i="8"/>
  <c r="BJ18" i="8"/>
  <c r="BM17" i="8"/>
  <c r="BG43" i="8"/>
  <c r="BG35" i="8"/>
  <c r="BK54" i="8"/>
  <c r="BE43" i="8"/>
  <c r="BH41" i="8"/>
  <c r="BD40" i="8"/>
  <c r="BI42" i="8"/>
  <c r="BM52" i="8"/>
  <c r="BL51" i="8"/>
  <c r="BM49" i="8"/>
  <c r="BJ48" i="8"/>
  <c r="BL46" i="8"/>
  <c r="BK43" i="8"/>
  <c r="BM41" i="8"/>
  <c r="BJ40" i="8"/>
  <c r="BL38" i="8"/>
  <c r="BM36" i="8"/>
  <c r="BM34" i="8"/>
  <c r="BM32" i="8"/>
  <c r="BB36" i="8"/>
  <c r="BB34" i="8"/>
  <c r="BJ31" i="8"/>
  <c r="BA31" i="8"/>
  <c r="AS31" i="8"/>
  <c r="BH30" i="8"/>
  <c r="AY30" i="8"/>
  <c r="AQ30" i="8"/>
  <c r="BE29" i="8"/>
  <c r="AW29" i="8"/>
  <c r="BL28" i="8"/>
  <c r="BC28" i="8"/>
  <c r="AU28" i="8"/>
  <c r="BJ27" i="8"/>
  <c r="AS27" i="8"/>
  <c r="AV26" i="8"/>
  <c r="BK25" i="8"/>
  <c r="AQ25" i="8"/>
  <c r="AW23" i="8"/>
  <c r="BL22" i="8"/>
  <c r="AR22" i="8"/>
  <c r="AU21" i="8"/>
  <c r="BJ20" i="8"/>
  <c r="BM19" i="8"/>
  <c r="AS19" i="8"/>
  <c r="AV18" i="8"/>
  <c r="BK17" i="8"/>
  <c r="AW15" i="8"/>
  <c r="BG41" i="8"/>
  <c r="BG33" i="8"/>
  <c r="BG8" i="8"/>
  <c r="BB47" i="8"/>
  <c r="BD43" i="8"/>
  <c r="BD31" i="8"/>
  <c r="AT54" i="8"/>
  <c r="BE38" i="8"/>
  <c r="BK51" i="8"/>
  <c r="BM44" i="8"/>
  <c r="BE37" i="8"/>
  <c r="BJ36" i="8"/>
  <c r="BE35" i="8"/>
  <c r="BJ34" i="8"/>
  <c r="BE33" i="8"/>
  <c r="AZ31" i="8"/>
  <c r="BB28" i="8"/>
  <c r="BI27" i="8"/>
  <c r="AZ27" i="8"/>
  <c r="AR27" i="8"/>
  <c r="BJ25" i="8"/>
  <c r="BM24" i="8"/>
  <c r="AV23" i="8"/>
  <c r="AT21" i="8"/>
  <c r="BA38" i="8"/>
  <c r="BC43" i="8"/>
  <c r="BE41" i="8"/>
  <c r="BH39" i="8"/>
  <c r="BD38" i="8"/>
  <c r="BI44" i="8"/>
  <c r="BK49" i="8"/>
  <c r="BM47" i="8"/>
  <c r="BJ46" i="8"/>
  <c r="BL44" i="8"/>
  <c r="BK41" i="8"/>
  <c r="BM39" i="8"/>
  <c r="BJ38" i="8"/>
  <c r="BK36" i="8"/>
  <c r="BK34" i="8"/>
  <c r="BK32" i="8"/>
  <c r="BD37" i="8"/>
  <c r="BI36" i="8"/>
  <c r="AZ36" i="8"/>
  <c r="BD35" i="8"/>
  <c r="BI34" i="8"/>
  <c r="AZ34" i="8"/>
  <c r="BD33" i="8"/>
  <c r="BI32" i="8"/>
  <c r="AZ32" i="8"/>
  <c r="BH31" i="8"/>
  <c r="AY31" i="8"/>
  <c r="AQ31" i="8"/>
  <c r="BE30" i="8"/>
  <c r="AW30" i="8"/>
  <c r="BL29" i="8"/>
  <c r="BC29" i="8"/>
  <c r="AU29" i="8"/>
  <c r="BJ28" i="8"/>
  <c r="BA28" i="8"/>
  <c r="AS28" i="8"/>
  <c r="AY27" i="8"/>
  <c r="AQ27" i="8"/>
  <c r="AT26" i="8"/>
  <c r="AW25" i="8"/>
  <c r="BL24" i="8"/>
  <c r="AR24" i="8"/>
  <c r="AU23" i="8"/>
  <c r="BJ22" i="8"/>
  <c r="BM21" i="8"/>
  <c r="AS21" i="8"/>
  <c r="AV20" i="8"/>
  <c r="BK19" i="8"/>
  <c r="AQ19" i="8"/>
  <c r="AT18" i="8"/>
  <c r="AW17" i="8"/>
  <c r="AU15" i="8"/>
  <c r="BG39" i="8"/>
  <c r="BG31" i="8"/>
  <c r="BG6" i="8"/>
  <c r="BK38" i="8"/>
  <c r="BH44" i="8"/>
  <c r="AZ39" i="8"/>
  <c r="BH42" i="8"/>
  <c r="BD41" i="8"/>
  <c r="BC38" i="8"/>
  <c r="BI45" i="8"/>
  <c r="BM50" i="8"/>
  <c r="BJ49" i="8"/>
  <c r="BL47" i="8"/>
  <c r="BK44" i="8"/>
  <c r="BM42" i="8"/>
  <c r="BJ41" i="8"/>
  <c r="BL39" i="8"/>
  <c r="BC37" i="8"/>
  <c r="BH36" i="8"/>
  <c r="AY36" i="8"/>
  <c r="BC35" i="8"/>
  <c r="BH34" i="8"/>
  <c r="AY34" i="8"/>
  <c r="BC33" i="8"/>
  <c r="BH32" i="8"/>
  <c r="AY32" i="8"/>
  <c r="BM30" i="8"/>
  <c r="BD30" i="8"/>
  <c r="AV30" i="8"/>
  <c r="BK29" i="8"/>
  <c r="BB29" i="8"/>
  <c r="AT29" i="8"/>
  <c r="BI28" i="8"/>
  <c r="AR28" i="8"/>
  <c r="BM26" i="8"/>
  <c r="AS26" i="8"/>
  <c r="AV25" i="8"/>
  <c r="BK24" i="8"/>
  <c r="AQ24" i="8"/>
  <c r="AT23" i="8"/>
  <c r="AW22" i="8"/>
  <c r="BL21" i="8"/>
  <c r="AR21" i="8"/>
  <c r="AU20" i="8"/>
  <c r="BJ19" i="8"/>
  <c r="BM18" i="8"/>
  <c r="AS18" i="8"/>
  <c r="AV17" i="8"/>
  <c r="AW14" i="8"/>
  <c r="BG38" i="8"/>
  <c r="BG30" i="8"/>
  <c r="N54" i="8"/>
  <c r="BI43" i="8"/>
  <c r="BK46" i="8"/>
  <c r="BJ43" i="8"/>
  <c r="BJ32" i="8"/>
  <c r="BI31" i="8"/>
  <c r="AR31" i="8"/>
  <c r="BM29" i="8"/>
  <c r="AT28" i="8"/>
  <c r="BK22" i="8"/>
  <c r="AW20" i="8"/>
  <c r="BL19" i="8"/>
  <c r="AR19" i="8"/>
  <c r="BJ17" i="8"/>
  <c r="BG47" i="8"/>
  <c r="BH48" i="8"/>
  <c r="BC41" i="8"/>
  <c r="BE39" i="8"/>
  <c r="BI38" i="8"/>
  <c r="BL50" i="8"/>
  <c r="BK47" i="8"/>
  <c r="BM45" i="8"/>
  <c r="BJ44" i="8"/>
  <c r="BL42" i="8"/>
  <c r="BK39" i="8"/>
  <c r="BM37" i="8"/>
  <c r="BM35" i="8"/>
  <c r="BM33" i="8"/>
  <c r="BB37" i="8"/>
  <c r="BB35" i="8"/>
  <c r="BB33" i="8"/>
  <c r="BE31" i="8"/>
  <c r="AW31" i="8"/>
  <c r="BL30" i="8"/>
  <c r="BC30" i="8"/>
  <c r="AU30" i="8"/>
  <c r="BJ29" i="8"/>
  <c r="BA29" i="8"/>
  <c r="AS29" i="8"/>
  <c r="BH28" i="8"/>
  <c r="AQ28" i="8"/>
  <c r="AW27" i="8"/>
  <c r="BL26" i="8"/>
  <c r="AR26" i="8"/>
  <c r="AU25" i="8"/>
  <c r="BJ24" i="8"/>
  <c r="BM23" i="8"/>
  <c r="AV22" i="8"/>
  <c r="BK21" i="8"/>
  <c r="AT20" i="8"/>
  <c r="BL18" i="8"/>
  <c r="AV14" i="8"/>
  <c r="BG37" i="8"/>
  <c r="BG29" i="8"/>
  <c r="BG4" i="8"/>
  <c r="BJ21" i="8"/>
  <c r="BM20" i="8"/>
  <c r="BG3" i="8"/>
  <c r="BB39" i="8"/>
  <c r="AU54" i="8"/>
  <c r="AM48" i="8"/>
  <c r="AE54" i="8"/>
  <c r="W54" i="8"/>
  <c r="O54" i="8"/>
  <c r="BA39" i="8"/>
  <c r="M3" i="8"/>
  <c r="AZ51" i="8"/>
  <c r="AJ50" i="8"/>
  <c r="T50" i="8"/>
  <c r="BH45" i="8"/>
  <c r="BD44" i="8"/>
  <c r="AD51" i="8"/>
  <c r="BB38" i="8"/>
  <c r="BG46" i="8"/>
  <c r="AY51" i="8"/>
  <c r="AQ54" i="8"/>
  <c r="AI49" i="8"/>
  <c r="AA48" i="8"/>
  <c r="S49" i="8"/>
  <c r="BG45" i="8"/>
  <c r="AZ38" i="8"/>
  <c r="BE45" i="8"/>
  <c r="BF54" i="8"/>
  <c r="AX51" i="8"/>
  <c r="AP54" i="8"/>
  <c r="AH50" i="8"/>
  <c r="Z51" i="8"/>
  <c r="R50" i="8"/>
  <c r="BF45" i="8"/>
  <c r="AY38" i="8"/>
  <c r="BG44" i="8"/>
  <c r="BE54" i="8"/>
  <c r="AW54" i="8"/>
  <c r="AO54" i="8"/>
  <c r="AG54" i="8"/>
  <c r="Y48" i="8"/>
  <c r="Q54" i="8"/>
  <c r="BE44" i="8"/>
  <c r="AX38" i="8"/>
  <c r="BF44" i="8"/>
  <c r="BI3" i="8"/>
  <c r="BI4" i="8"/>
  <c r="BI5" i="8"/>
  <c r="BI6" i="8"/>
  <c r="BI7" i="8"/>
  <c r="BI8" i="8"/>
  <c r="BI9" i="8"/>
  <c r="BA3" i="8"/>
  <c r="BA41" i="8"/>
  <c r="BA46" i="8"/>
  <c r="BA42" i="8"/>
  <c r="BA48" i="8"/>
  <c r="BA43" i="8"/>
  <c r="BA40" i="8"/>
  <c r="BA44" i="8"/>
  <c r="BA47" i="8"/>
  <c r="BA45" i="8"/>
  <c r="AS32" i="8"/>
  <c r="AS3" i="8"/>
  <c r="AS41" i="8"/>
  <c r="AS33" i="8"/>
  <c r="AS34" i="8"/>
  <c r="AS35" i="8"/>
  <c r="AS39" i="8"/>
  <c r="AS46" i="8"/>
  <c r="AS37" i="8"/>
  <c r="AS42" i="8"/>
  <c r="AS48" i="8"/>
  <c r="AS38" i="8"/>
  <c r="AS43" i="8"/>
  <c r="AS44" i="8"/>
  <c r="AS47" i="8"/>
  <c r="AS40" i="8"/>
  <c r="AS45" i="8"/>
  <c r="AS36" i="8"/>
  <c r="AK28" i="8"/>
  <c r="AK3" i="8"/>
  <c r="AK20" i="8"/>
  <c r="AK24" i="8"/>
  <c r="AK19" i="8"/>
  <c r="AK23" i="8"/>
  <c r="AK27" i="8"/>
  <c r="AK25" i="8"/>
  <c r="AK41" i="8"/>
  <c r="AK33" i="8"/>
  <c r="AK34" i="8"/>
  <c r="AK35" i="8"/>
  <c r="AK21" i="8"/>
  <c r="AK22" i="8"/>
  <c r="AK32" i="8"/>
  <c r="AK26" i="8"/>
  <c r="AK30" i="8"/>
  <c r="AK46" i="8"/>
  <c r="AK29" i="8"/>
  <c r="AK42" i="8"/>
  <c r="AK48" i="8"/>
  <c r="AK43" i="8"/>
  <c r="AK39" i="8"/>
  <c r="AK44" i="8"/>
  <c r="AK18" i="8"/>
  <c r="AK36" i="8"/>
  <c r="AK47" i="8"/>
  <c r="AK31" i="8"/>
  <c r="AK38" i="8"/>
  <c r="AK45" i="8"/>
  <c r="AK37" i="8"/>
  <c r="AK40" i="8"/>
  <c r="AC24" i="8"/>
  <c r="AC28" i="8"/>
  <c r="AC23" i="8"/>
  <c r="AC3" i="8"/>
  <c r="AC21" i="8"/>
  <c r="AC18" i="8"/>
  <c r="AC20" i="8"/>
  <c r="AC19" i="8"/>
  <c r="AC29" i="8"/>
  <c r="AC41" i="8"/>
  <c r="AC27" i="8"/>
  <c r="AC33" i="8"/>
  <c r="AC34" i="8"/>
  <c r="AC35" i="8"/>
  <c r="AC37" i="8"/>
  <c r="AC22" i="8"/>
  <c r="AC32" i="8"/>
  <c r="AC38" i="8"/>
  <c r="AC46" i="8"/>
  <c r="AC26" i="8"/>
  <c r="AC40" i="8"/>
  <c r="AC42" i="8"/>
  <c r="AC48" i="8"/>
  <c r="AC36" i="8"/>
  <c r="AC43" i="8"/>
  <c r="AC31" i="8"/>
  <c r="AC44" i="8"/>
  <c r="AC25" i="8"/>
  <c r="AC47" i="8"/>
  <c r="AC30" i="8"/>
  <c r="AC45" i="8"/>
  <c r="AC39" i="8"/>
  <c r="U14" i="8"/>
  <c r="U24" i="8"/>
  <c r="U28" i="8"/>
  <c r="U5" i="8"/>
  <c r="U13" i="8"/>
  <c r="U23" i="8"/>
  <c r="U12" i="8"/>
  <c r="U3" i="8"/>
  <c r="U6" i="8"/>
  <c r="U9" i="8"/>
  <c r="U10" i="8"/>
  <c r="U11" i="8"/>
  <c r="U21" i="8"/>
  <c r="U18" i="8"/>
  <c r="U20" i="8"/>
  <c r="U4" i="8"/>
  <c r="U26" i="8"/>
  <c r="U30" i="8"/>
  <c r="U41" i="8"/>
  <c r="U7" i="8"/>
  <c r="U25" i="8"/>
  <c r="U33" i="8"/>
  <c r="U34" i="8"/>
  <c r="U35" i="8"/>
  <c r="U37" i="8"/>
  <c r="U8" i="8"/>
  <c r="U29" i="8"/>
  <c r="U17" i="8"/>
  <c r="U27" i="8"/>
  <c r="U32" i="8"/>
  <c r="U16" i="8"/>
  <c r="U19" i="8"/>
  <c r="U36" i="8"/>
  <c r="U46" i="8"/>
  <c r="U31" i="8"/>
  <c r="U39" i="8"/>
  <c r="U42" i="8"/>
  <c r="U48" i="8"/>
  <c r="U43" i="8"/>
  <c r="U15" i="8"/>
  <c r="U22" i="8"/>
  <c r="U40" i="8"/>
  <c r="U44" i="8"/>
  <c r="U47" i="8"/>
  <c r="U38" i="8"/>
  <c r="U45" i="8"/>
  <c r="M19" i="8"/>
  <c r="M11" i="8"/>
  <c r="M52" i="8"/>
  <c r="M44" i="8"/>
  <c r="M36" i="8"/>
  <c r="M28" i="8"/>
  <c r="BF56" i="8"/>
  <c r="AX56" i="8"/>
  <c r="AP56" i="8"/>
  <c r="AH56" i="8"/>
  <c r="Z56" i="8"/>
  <c r="R56" i="8"/>
  <c r="BK55" i="8"/>
  <c r="BC55" i="8"/>
  <c r="AU55" i="8"/>
  <c r="AM55" i="8"/>
  <c r="AE55" i="8"/>
  <c r="W55" i="8"/>
  <c r="O55" i="8"/>
  <c r="BG54" i="8"/>
  <c r="AY54" i="8"/>
  <c r="AI54" i="8"/>
  <c r="AA54" i="8"/>
  <c r="S54" i="8"/>
  <c r="BJ53" i="8"/>
  <c r="BB53" i="8"/>
  <c r="AT53" i="8"/>
  <c r="AL53" i="8"/>
  <c r="AD53" i="8"/>
  <c r="V53" i="8"/>
  <c r="N53" i="8"/>
  <c r="BD52" i="8"/>
  <c r="AV52" i="8"/>
  <c r="AN52" i="8"/>
  <c r="AF52" i="8"/>
  <c r="X52" i="8"/>
  <c r="P52" i="8"/>
  <c r="AL51" i="8"/>
  <c r="AA51" i="8"/>
  <c r="BI50" i="8"/>
  <c r="AX50" i="8"/>
  <c r="AY49" i="8"/>
  <c r="AW48" i="8"/>
  <c r="AE48" i="8"/>
  <c r="AN47" i="8"/>
  <c r="BH46" i="8"/>
  <c r="BH47" i="8"/>
  <c r="BH4" i="8"/>
  <c r="BH8" i="8"/>
  <c r="BH5" i="8"/>
  <c r="BH9" i="8"/>
  <c r="BH6" i="8"/>
  <c r="BH3" i="8"/>
  <c r="BH7" i="8"/>
  <c r="AZ3" i="8"/>
  <c r="AZ42" i="8"/>
  <c r="AZ48" i="8"/>
  <c r="AZ41" i="8"/>
  <c r="AZ43" i="8"/>
  <c r="AZ40" i="8"/>
  <c r="AZ44" i="8"/>
  <c r="AZ47" i="8"/>
  <c r="AZ45" i="8"/>
  <c r="AR3" i="8"/>
  <c r="AR32" i="8"/>
  <c r="AR33" i="8"/>
  <c r="AR34" i="8"/>
  <c r="AR35" i="8"/>
  <c r="AR37" i="8"/>
  <c r="AR39" i="8"/>
  <c r="AR36" i="8"/>
  <c r="AR42" i="8"/>
  <c r="AR48" i="8"/>
  <c r="AR38" i="8"/>
  <c r="AR43" i="8"/>
  <c r="AR44" i="8"/>
  <c r="AR41" i="8"/>
  <c r="AR47" i="8"/>
  <c r="AR40" i="8"/>
  <c r="AR45" i="8"/>
  <c r="AJ3" i="8"/>
  <c r="AJ23" i="8"/>
  <c r="AJ30" i="8"/>
  <c r="AJ22" i="8"/>
  <c r="AJ18" i="8"/>
  <c r="AJ20" i="8"/>
  <c r="AJ29" i="8"/>
  <c r="AJ19" i="8"/>
  <c r="AJ33" i="8"/>
  <c r="AJ34" i="8"/>
  <c r="AJ35" i="8"/>
  <c r="AJ37" i="8"/>
  <c r="AJ39" i="8"/>
  <c r="AJ28" i="8"/>
  <c r="AJ21" i="8"/>
  <c r="AJ25" i="8"/>
  <c r="AJ32" i="8"/>
  <c r="AJ26" i="8"/>
  <c r="AJ36" i="8"/>
  <c r="AJ42" i="8"/>
  <c r="AJ48" i="8"/>
  <c r="AJ43" i="8"/>
  <c r="AJ24" i="8"/>
  <c r="AJ44" i="8"/>
  <c r="AJ47" i="8"/>
  <c r="AJ31" i="8"/>
  <c r="AJ38" i="8"/>
  <c r="AJ45" i="8"/>
  <c r="AJ41" i="8"/>
  <c r="AJ40" i="8"/>
  <c r="AJ27" i="8"/>
  <c r="AB13" i="8"/>
  <c r="AB23" i="8"/>
  <c r="AB30" i="8"/>
  <c r="AB12" i="8"/>
  <c r="AB22" i="8"/>
  <c r="AB3" i="8"/>
  <c r="AB11" i="8"/>
  <c r="AB18" i="8"/>
  <c r="AB20" i="8"/>
  <c r="AB29" i="8"/>
  <c r="AB17" i="8"/>
  <c r="AB16" i="8"/>
  <c r="AB19" i="8"/>
  <c r="AB15" i="8"/>
  <c r="AB27" i="8"/>
  <c r="AB33" i="8"/>
  <c r="AB34" i="8"/>
  <c r="AB35" i="8"/>
  <c r="AB37" i="8"/>
  <c r="AB39" i="8"/>
  <c r="AB24" i="8"/>
  <c r="AB32" i="8"/>
  <c r="AB28" i="8"/>
  <c r="AB14" i="8"/>
  <c r="AB25" i="8"/>
  <c r="AB36" i="8"/>
  <c r="AB38" i="8"/>
  <c r="AB26" i="8"/>
  <c r="AB40" i="8"/>
  <c r="AB42" i="8"/>
  <c r="AB48" i="8"/>
  <c r="AB21" i="8"/>
  <c r="AB43" i="8"/>
  <c r="AB31" i="8"/>
  <c r="AB44" i="8"/>
  <c r="AB47" i="8"/>
  <c r="AB45" i="8"/>
  <c r="AB41" i="8"/>
  <c r="T5" i="8"/>
  <c r="T13" i="8"/>
  <c r="T23" i="8"/>
  <c r="T30" i="8"/>
  <c r="T12" i="8"/>
  <c r="T22" i="8"/>
  <c r="T3" i="8"/>
  <c r="T6" i="8"/>
  <c r="T9" i="8"/>
  <c r="T10" i="8"/>
  <c r="T11" i="8"/>
  <c r="T18" i="8"/>
  <c r="T20" i="8"/>
  <c r="T29" i="8"/>
  <c r="T7" i="8"/>
  <c r="T17" i="8"/>
  <c r="T4" i="8"/>
  <c r="T8" i="8"/>
  <c r="T15" i="8"/>
  <c r="T26" i="8"/>
  <c r="T25" i="8"/>
  <c r="T33" i="8"/>
  <c r="T34" i="8"/>
  <c r="T35" i="8"/>
  <c r="T37" i="8"/>
  <c r="T39" i="8"/>
  <c r="T14" i="8"/>
  <c r="T21" i="8"/>
  <c r="T27" i="8"/>
  <c r="T32" i="8"/>
  <c r="T16" i="8"/>
  <c r="T19" i="8"/>
  <c r="T36" i="8"/>
  <c r="T38" i="8"/>
  <c r="T24" i="8"/>
  <c r="T28" i="8"/>
  <c r="T31" i="8"/>
  <c r="T42" i="8"/>
  <c r="T48" i="8"/>
  <c r="T41" i="8"/>
  <c r="T43" i="8"/>
  <c r="T40" i="8"/>
  <c r="T44" i="8"/>
  <c r="T47" i="8"/>
  <c r="T45" i="8"/>
  <c r="T46" i="8"/>
  <c r="M2" i="8"/>
  <c r="M18" i="8"/>
  <c r="M10" i="8"/>
  <c r="M51" i="8"/>
  <c r="M43" i="8"/>
  <c r="M35" i="8"/>
  <c r="M27" i="8"/>
  <c r="BM56" i="8"/>
  <c r="BE56" i="8"/>
  <c r="AW56" i="8"/>
  <c r="AO56" i="8"/>
  <c r="AG56" i="8"/>
  <c r="Y56" i="8"/>
  <c r="Q56" i="8"/>
  <c r="BJ55" i="8"/>
  <c r="BB55" i="8"/>
  <c r="AT55" i="8"/>
  <c r="AL55" i="8"/>
  <c r="AD55" i="8"/>
  <c r="V55" i="8"/>
  <c r="N55" i="8"/>
  <c r="AX54" i="8"/>
  <c r="AH54" i="8"/>
  <c r="Z54" i="8"/>
  <c r="R54" i="8"/>
  <c r="BI53" i="8"/>
  <c r="BA53" i="8"/>
  <c r="AS53" i="8"/>
  <c r="AK53" i="8"/>
  <c r="AC53" i="8"/>
  <c r="U53" i="8"/>
  <c r="BK52" i="8"/>
  <c r="BC52" i="8"/>
  <c r="AU52" i="8"/>
  <c r="AM52" i="8"/>
  <c r="AE52" i="8"/>
  <c r="W52" i="8"/>
  <c r="BJ51" i="8"/>
  <c r="AK51" i="8"/>
  <c r="BH50" i="8"/>
  <c r="AT50" i="8"/>
  <c r="AW49" i="8"/>
  <c r="AG49" i="8"/>
  <c r="Q49" i="8"/>
  <c r="AU48" i="8"/>
  <c r="AF47" i="8"/>
  <c r="BO3" i="8"/>
  <c r="BO4" i="8"/>
  <c r="BO5" i="8"/>
  <c r="BO6" i="8"/>
  <c r="BO7" i="8"/>
  <c r="BO8" i="8"/>
  <c r="BO9" i="8"/>
  <c r="AY3" i="8"/>
  <c r="AY41" i="8"/>
  <c r="AY43" i="8"/>
  <c r="AY40" i="8"/>
  <c r="AY44" i="8"/>
  <c r="AY47" i="8"/>
  <c r="AY45" i="8"/>
  <c r="AY39" i="8"/>
  <c r="AY46" i="8"/>
  <c r="AY42" i="8"/>
  <c r="AQ33" i="8"/>
  <c r="AQ34" i="8"/>
  <c r="AQ35" i="8"/>
  <c r="AQ37" i="8"/>
  <c r="AQ39" i="8"/>
  <c r="AQ32" i="8"/>
  <c r="AQ3" i="8"/>
  <c r="AQ36" i="8"/>
  <c r="AQ38" i="8"/>
  <c r="AQ43" i="8"/>
  <c r="AQ44" i="8"/>
  <c r="AQ41" i="8"/>
  <c r="AQ47" i="8"/>
  <c r="AQ40" i="8"/>
  <c r="AQ45" i="8"/>
  <c r="AQ46" i="8"/>
  <c r="AQ42" i="8"/>
  <c r="AI22" i="8"/>
  <c r="AI18" i="8"/>
  <c r="AI21" i="8"/>
  <c r="AI19" i="8"/>
  <c r="AI33" i="8"/>
  <c r="AI34" i="8"/>
  <c r="AI35" i="8"/>
  <c r="AI37" i="8"/>
  <c r="AI39" i="8"/>
  <c r="AI3" i="8"/>
  <c r="AI28" i="8"/>
  <c r="AI23" i="8"/>
  <c r="AI25" i="8"/>
  <c r="AI32" i="8"/>
  <c r="AI26" i="8"/>
  <c r="AI30" i="8"/>
  <c r="AI36" i="8"/>
  <c r="AI38" i="8"/>
  <c r="AI24" i="8"/>
  <c r="AI31" i="8"/>
  <c r="AI29" i="8"/>
  <c r="AI43" i="8"/>
  <c r="AI44" i="8"/>
  <c r="AI47" i="8"/>
  <c r="AI45" i="8"/>
  <c r="AI41" i="8"/>
  <c r="AI50" i="8"/>
  <c r="AI40" i="8"/>
  <c r="AI27" i="8"/>
  <c r="AI46" i="8"/>
  <c r="AI20" i="8"/>
  <c r="AI42" i="8"/>
  <c r="AA12" i="8"/>
  <c r="AA22" i="8"/>
  <c r="AA3" i="8"/>
  <c r="AA11" i="8"/>
  <c r="AA21" i="8"/>
  <c r="AA17" i="8"/>
  <c r="AA16" i="8"/>
  <c r="AA19" i="8"/>
  <c r="AA14" i="8"/>
  <c r="AA15" i="8"/>
  <c r="AA27" i="8"/>
  <c r="AA29" i="8"/>
  <c r="AA33" i="8"/>
  <c r="AA34" i="8"/>
  <c r="AA35" i="8"/>
  <c r="AA37" i="8"/>
  <c r="AA39" i="8"/>
  <c r="AA13" i="8"/>
  <c r="AA24" i="8"/>
  <c r="AA32" i="8"/>
  <c r="AA20" i="8"/>
  <c r="AA28" i="8"/>
  <c r="AA25" i="8"/>
  <c r="AA36" i="8"/>
  <c r="AA38" i="8"/>
  <c r="AA26" i="8"/>
  <c r="AA31" i="8"/>
  <c r="AA43" i="8"/>
  <c r="AA18" i="8"/>
  <c r="AA44" i="8"/>
  <c r="AA47" i="8"/>
  <c r="AA45" i="8"/>
  <c r="AA30" i="8"/>
  <c r="AA50" i="8"/>
  <c r="AA23" i="8"/>
  <c r="AA41" i="8"/>
  <c r="AA46" i="8"/>
  <c r="AA40" i="8"/>
  <c r="AA42" i="8"/>
  <c r="S12" i="8"/>
  <c r="S22" i="8"/>
  <c r="S3" i="8"/>
  <c r="S5" i="8"/>
  <c r="S9" i="8"/>
  <c r="S10" i="8"/>
  <c r="S11" i="8"/>
  <c r="S21" i="8"/>
  <c r="S8" i="8"/>
  <c r="S17" i="8"/>
  <c r="S16" i="8"/>
  <c r="S19" i="8"/>
  <c r="S14" i="8"/>
  <c r="S4" i="8"/>
  <c r="S7" i="8"/>
  <c r="S25" i="8"/>
  <c r="S30" i="8"/>
  <c r="S33" i="8"/>
  <c r="S34" i="8"/>
  <c r="S35" i="8"/>
  <c r="S37" i="8"/>
  <c r="S39" i="8"/>
  <c r="S23" i="8"/>
  <c r="S27" i="8"/>
  <c r="S29" i="8"/>
  <c r="S32" i="8"/>
  <c r="S18" i="8"/>
  <c r="S36" i="8"/>
  <c r="S38" i="8"/>
  <c r="S24" i="8"/>
  <c r="S28" i="8"/>
  <c r="S31" i="8"/>
  <c r="S41" i="8"/>
  <c r="S43" i="8"/>
  <c r="S13" i="8"/>
  <c r="S40" i="8"/>
  <c r="S44" i="8"/>
  <c r="S15" i="8"/>
  <c r="S47" i="8"/>
  <c r="S45" i="8"/>
  <c r="S50" i="8"/>
  <c r="S6" i="8"/>
  <c r="S20" i="8"/>
  <c r="S46" i="8"/>
  <c r="S26" i="8"/>
  <c r="S42" i="8"/>
  <c r="M25" i="8"/>
  <c r="M17" i="8"/>
  <c r="M9" i="8"/>
  <c r="M50" i="8"/>
  <c r="M42" i="8"/>
  <c r="M34" i="8"/>
  <c r="M26" i="8"/>
  <c r="BL56" i="8"/>
  <c r="BD56" i="8"/>
  <c r="AV56" i="8"/>
  <c r="AN56" i="8"/>
  <c r="AF56" i="8"/>
  <c r="X56" i="8"/>
  <c r="P56" i="8"/>
  <c r="BI55" i="8"/>
  <c r="BA55" i="8"/>
  <c r="AS55" i="8"/>
  <c r="AK55" i="8"/>
  <c r="AC55" i="8"/>
  <c r="U55" i="8"/>
  <c r="Y54" i="8"/>
  <c r="BH53" i="8"/>
  <c r="AZ53" i="8"/>
  <c r="AR53" i="8"/>
  <c r="AJ53" i="8"/>
  <c r="AB53" i="8"/>
  <c r="T53" i="8"/>
  <c r="BJ52" i="8"/>
  <c r="BB52" i="8"/>
  <c r="AT52" i="8"/>
  <c r="AL52" i="8"/>
  <c r="AD52" i="8"/>
  <c r="V52" i="8"/>
  <c r="BI51" i="8"/>
  <c r="AJ51" i="8"/>
  <c r="V51" i="8"/>
  <c r="BG50" i="8"/>
  <c r="AS50" i="8"/>
  <c r="AD50" i="8"/>
  <c r="N50" i="8"/>
  <c r="AS49" i="8"/>
  <c r="AC49" i="8"/>
  <c r="BG48" i="8"/>
  <c r="AQ48" i="8"/>
  <c r="X47" i="8"/>
  <c r="BN17" i="8"/>
  <c r="BN18" i="8"/>
  <c r="BN19" i="8"/>
  <c r="BN20" i="8"/>
  <c r="BN21" i="8"/>
  <c r="BN3" i="8"/>
  <c r="BN7" i="8"/>
  <c r="BN4" i="8"/>
  <c r="BN8" i="8"/>
  <c r="BN5" i="8"/>
  <c r="BN9" i="8"/>
  <c r="BN6" i="8"/>
  <c r="BF3" i="8"/>
  <c r="BF47" i="8"/>
  <c r="BF49" i="8"/>
  <c r="AX3" i="8"/>
  <c r="AX40" i="8"/>
  <c r="AX44" i="8"/>
  <c r="AX47" i="8"/>
  <c r="AX45" i="8"/>
  <c r="AX39" i="8"/>
  <c r="AX49" i="8"/>
  <c r="AX46" i="8"/>
  <c r="AX42" i="8"/>
  <c r="AX41" i="8"/>
  <c r="AX43" i="8"/>
  <c r="AP19" i="8"/>
  <c r="AP23" i="8"/>
  <c r="AP18" i="8"/>
  <c r="AP22" i="8"/>
  <c r="AP27" i="8"/>
  <c r="AP28" i="8"/>
  <c r="AP21" i="8"/>
  <c r="AP25" i="8"/>
  <c r="AP3" i="8"/>
  <c r="AP20" i="8"/>
  <c r="AP24" i="8"/>
  <c r="AP26" i="8"/>
  <c r="AP30" i="8"/>
  <c r="AP32" i="8"/>
  <c r="AP29" i="8"/>
  <c r="AP36" i="8"/>
  <c r="AP31" i="8"/>
  <c r="AP37" i="8"/>
  <c r="AP38" i="8"/>
  <c r="AP44" i="8"/>
  <c r="AP41" i="8"/>
  <c r="AP47" i="8"/>
  <c r="AP40" i="8"/>
  <c r="AP45" i="8"/>
  <c r="AP49" i="8"/>
  <c r="AP33" i="8"/>
  <c r="AP34" i="8"/>
  <c r="AP35" i="8"/>
  <c r="AP46" i="8"/>
  <c r="AP42" i="8"/>
  <c r="AP39" i="8"/>
  <c r="AP43" i="8"/>
  <c r="AH18" i="8"/>
  <c r="AH21" i="8"/>
  <c r="AH20" i="8"/>
  <c r="AH19" i="8"/>
  <c r="AH26" i="8"/>
  <c r="AH3" i="8"/>
  <c r="AH28" i="8"/>
  <c r="AH23" i="8"/>
  <c r="AH25" i="8"/>
  <c r="AH32" i="8"/>
  <c r="AH30" i="8"/>
  <c r="AH36" i="8"/>
  <c r="AH24" i="8"/>
  <c r="AH31" i="8"/>
  <c r="AH27" i="8"/>
  <c r="AH29" i="8"/>
  <c r="AH44" i="8"/>
  <c r="AH47" i="8"/>
  <c r="AH39" i="8"/>
  <c r="AH45" i="8"/>
  <c r="AH33" i="8"/>
  <c r="AH34" i="8"/>
  <c r="AH35" i="8"/>
  <c r="AH38" i="8"/>
  <c r="AH41" i="8"/>
  <c r="AH22" i="8"/>
  <c r="AH40" i="8"/>
  <c r="AH49" i="8"/>
  <c r="AH37" i="8"/>
  <c r="AH46" i="8"/>
  <c r="AH42" i="8"/>
  <c r="AH48" i="8"/>
  <c r="AH43" i="8"/>
  <c r="Z3" i="8"/>
  <c r="Z11" i="8"/>
  <c r="Z21" i="8"/>
  <c r="Z18" i="8"/>
  <c r="Z20" i="8"/>
  <c r="Z16" i="8"/>
  <c r="Z19" i="8"/>
  <c r="Z26" i="8"/>
  <c r="Z15" i="8"/>
  <c r="Z25" i="8"/>
  <c r="Z13" i="8"/>
  <c r="Z24" i="8"/>
  <c r="Z32" i="8"/>
  <c r="Z22" i="8"/>
  <c r="Z28" i="8"/>
  <c r="Z36" i="8"/>
  <c r="Z38" i="8"/>
  <c r="Z14" i="8"/>
  <c r="Z31" i="8"/>
  <c r="Z12" i="8"/>
  <c r="Z23" i="8"/>
  <c r="Z30" i="8"/>
  <c r="Z44" i="8"/>
  <c r="Z33" i="8"/>
  <c r="Z34" i="8"/>
  <c r="Z35" i="8"/>
  <c r="Z47" i="8"/>
  <c r="Z45" i="8"/>
  <c r="Z37" i="8"/>
  <c r="Z49" i="8"/>
  <c r="Z27" i="8"/>
  <c r="Z39" i="8"/>
  <c r="Z41" i="8"/>
  <c r="Z46" i="8"/>
  <c r="Z40" i="8"/>
  <c r="Z42" i="8"/>
  <c r="Z48" i="8"/>
  <c r="Z17" i="8"/>
  <c r="Z29" i="8"/>
  <c r="Z43" i="8"/>
  <c r="R3" i="8"/>
  <c r="R5" i="8"/>
  <c r="R9" i="8"/>
  <c r="R10" i="8"/>
  <c r="R11" i="8"/>
  <c r="R21" i="8"/>
  <c r="R18" i="8"/>
  <c r="R20" i="8"/>
  <c r="R8" i="8"/>
  <c r="R16" i="8"/>
  <c r="R19" i="8"/>
  <c r="R26" i="8"/>
  <c r="R31" i="8"/>
  <c r="R4" i="8"/>
  <c r="R7" i="8"/>
  <c r="R15" i="8"/>
  <c r="R25" i="8"/>
  <c r="R6" i="8"/>
  <c r="R13" i="8"/>
  <c r="R23" i="8"/>
  <c r="R27" i="8"/>
  <c r="R29" i="8"/>
  <c r="R32" i="8"/>
  <c r="R14" i="8"/>
  <c r="R12" i="8"/>
  <c r="R17" i="8"/>
  <c r="R36" i="8"/>
  <c r="R38" i="8"/>
  <c r="R24" i="8"/>
  <c r="R28" i="8"/>
  <c r="R39" i="8"/>
  <c r="R40" i="8"/>
  <c r="R44" i="8"/>
  <c r="R37" i="8"/>
  <c r="R47" i="8"/>
  <c r="R22" i="8"/>
  <c r="R45" i="8"/>
  <c r="R30" i="8"/>
  <c r="R49" i="8"/>
  <c r="R46" i="8"/>
  <c r="R42" i="8"/>
  <c r="R48" i="8"/>
  <c r="R33" i="8"/>
  <c r="R34" i="8"/>
  <c r="R35" i="8"/>
  <c r="R41" i="8"/>
  <c r="R43" i="8"/>
  <c r="M24" i="8"/>
  <c r="M16" i="8"/>
  <c r="M8" i="8"/>
  <c r="M49" i="8"/>
  <c r="M41" i="8"/>
  <c r="M33" i="8"/>
  <c r="M56" i="8"/>
  <c r="BK56" i="8"/>
  <c r="BC56" i="8"/>
  <c r="AU56" i="8"/>
  <c r="AM56" i="8"/>
  <c r="AE56" i="8"/>
  <c r="W56" i="8"/>
  <c r="O56" i="8"/>
  <c r="BH55" i="8"/>
  <c r="AZ55" i="8"/>
  <c r="AR55" i="8"/>
  <c r="AJ55" i="8"/>
  <c r="AB55" i="8"/>
  <c r="T55" i="8"/>
  <c r="P54" i="8"/>
  <c r="BG53" i="8"/>
  <c r="AY53" i="8"/>
  <c r="AQ53" i="8"/>
  <c r="AI53" i="8"/>
  <c r="AA53" i="8"/>
  <c r="S53" i="8"/>
  <c r="BI52" i="8"/>
  <c r="BA52" i="8"/>
  <c r="AS52" i="8"/>
  <c r="AK52" i="8"/>
  <c r="AC52" i="8"/>
  <c r="U52" i="8"/>
  <c r="BH51" i="8"/>
  <c r="AT51" i="8"/>
  <c r="AI51" i="8"/>
  <c r="U51" i="8"/>
  <c r="BF50" i="8"/>
  <c r="AR50" i="8"/>
  <c r="AC50" i="8"/>
  <c r="BH49" i="8"/>
  <c r="AR49" i="8"/>
  <c r="AB49" i="8"/>
  <c r="BF48" i="8"/>
  <c r="AP48" i="8"/>
  <c r="S48" i="8"/>
  <c r="BM3" i="8"/>
  <c r="BM4" i="8"/>
  <c r="BM5" i="8"/>
  <c r="BM6" i="8"/>
  <c r="BM7" i="8"/>
  <c r="BM8" i="8"/>
  <c r="BM9" i="8"/>
  <c r="BE3" i="8"/>
  <c r="BE47" i="8"/>
  <c r="BE50" i="8"/>
  <c r="BE51" i="8"/>
  <c r="BE46" i="8"/>
  <c r="AW11" i="8"/>
  <c r="AW33" i="8"/>
  <c r="AW12" i="8"/>
  <c r="AW36" i="8"/>
  <c r="AW13" i="8"/>
  <c r="AW3" i="8"/>
  <c r="AW40" i="8"/>
  <c r="AW32" i="8"/>
  <c r="AW47" i="8"/>
  <c r="AW45" i="8"/>
  <c r="AW37" i="8"/>
  <c r="AW50" i="8"/>
  <c r="AW51" i="8"/>
  <c r="AW34" i="8"/>
  <c r="AW39" i="8"/>
  <c r="AW38" i="8"/>
  <c r="AW46" i="8"/>
  <c r="AW42" i="8"/>
  <c r="AW35" i="8"/>
  <c r="AW41" i="8"/>
  <c r="AW43" i="8"/>
  <c r="AW44" i="8"/>
  <c r="AO29" i="8"/>
  <c r="AO18" i="8"/>
  <c r="AO22" i="8"/>
  <c r="AO27" i="8"/>
  <c r="AO21" i="8"/>
  <c r="AO25" i="8"/>
  <c r="AO24" i="8"/>
  <c r="AO30" i="8"/>
  <c r="AO32" i="8"/>
  <c r="AO19" i="8"/>
  <c r="AO3" i="8"/>
  <c r="AO20" i="8"/>
  <c r="AO26" i="8"/>
  <c r="AO36" i="8"/>
  <c r="AO31" i="8"/>
  <c r="AO40" i="8"/>
  <c r="AO28" i="8"/>
  <c r="AO41" i="8"/>
  <c r="AO47" i="8"/>
  <c r="AO45" i="8"/>
  <c r="AO50" i="8"/>
  <c r="AO51" i="8"/>
  <c r="AO33" i="8"/>
  <c r="AO34" i="8"/>
  <c r="AO35" i="8"/>
  <c r="AO46" i="8"/>
  <c r="AO42" i="8"/>
  <c r="AO39" i="8"/>
  <c r="AO43" i="8"/>
  <c r="AO23" i="8"/>
  <c r="AO37" i="8"/>
  <c r="AO38" i="8"/>
  <c r="AO44" i="8"/>
  <c r="AG20" i="8"/>
  <c r="AG29" i="8"/>
  <c r="AG25" i="8"/>
  <c r="AG27" i="8"/>
  <c r="AG24" i="8"/>
  <c r="AG3" i="8"/>
  <c r="AG23" i="8"/>
  <c r="AG32" i="8"/>
  <c r="AG18" i="8"/>
  <c r="AG21" i="8"/>
  <c r="AG26" i="8"/>
  <c r="AG30" i="8"/>
  <c r="AG36" i="8"/>
  <c r="AG19" i="8"/>
  <c r="AG31" i="8"/>
  <c r="AG40" i="8"/>
  <c r="AG22" i="8"/>
  <c r="AG47" i="8"/>
  <c r="AG39" i="8"/>
  <c r="AG45" i="8"/>
  <c r="AG33" i="8"/>
  <c r="AG34" i="8"/>
  <c r="AG35" i="8"/>
  <c r="AG38" i="8"/>
  <c r="AG41" i="8"/>
  <c r="AG50" i="8"/>
  <c r="AG51" i="8"/>
  <c r="AG28" i="8"/>
  <c r="AG37" i="8"/>
  <c r="AG46" i="8"/>
  <c r="AG42" i="8"/>
  <c r="AG43" i="8"/>
  <c r="AG44" i="8"/>
  <c r="Y18" i="8"/>
  <c r="Y20" i="8"/>
  <c r="Y29" i="8"/>
  <c r="Y17" i="8"/>
  <c r="Y15" i="8"/>
  <c r="Y25" i="8"/>
  <c r="Y27" i="8"/>
  <c r="Y14" i="8"/>
  <c r="Y24" i="8"/>
  <c r="Y12" i="8"/>
  <c r="Y13" i="8"/>
  <c r="Y32" i="8"/>
  <c r="Y11" i="8"/>
  <c r="Y22" i="8"/>
  <c r="Y28" i="8"/>
  <c r="Y36" i="8"/>
  <c r="Y31" i="8"/>
  <c r="Y23" i="8"/>
  <c r="Y26" i="8"/>
  <c r="Y30" i="8"/>
  <c r="Y40" i="8"/>
  <c r="Y21" i="8"/>
  <c r="Y33" i="8"/>
  <c r="Y34" i="8"/>
  <c r="Y35" i="8"/>
  <c r="Y47" i="8"/>
  <c r="Y3" i="8"/>
  <c r="Y45" i="8"/>
  <c r="Y37" i="8"/>
  <c r="Y50" i="8"/>
  <c r="Y51" i="8"/>
  <c r="Y19" i="8"/>
  <c r="Y39" i="8"/>
  <c r="Y41" i="8"/>
  <c r="Y46" i="8"/>
  <c r="Y16" i="8"/>
  <c r="Y42" i="8"/>
  <c r="Y43" i="8"/>
  <c r="Y38" i="8"/>
  <c r="Y44" i="8"/>
  <c r="Q5" i="8"/>
  <c r="Q18" i="8"/>
  <c r="Q20" i="8"/>
  <c r="Q29" i="8"/>
  <c r="Q8" i="8"/>
  <c r="Q17" i="8"/>
  <c r="Q4" i="8"/>
  <c r="Q7" i="8"/>
  <c r="Q15" i="8"/>
  <c r="Q25" i="8"/>
  <c r="Q27" i="8"/>
  <c r="Q14" i="8"/>
  <c r="Q24" i="8"/>
  <c r="Q12" i="8"/>
  <c r="Q23" i="8"/>
  <c r="Q32" i="8"/>
  <c r="Q21" i="8"/>
  <c r="Q36" i="8"/>
  <c r="Q9" i="8"/>
  <c r="Q16" i="8"/>
  <c r="Q19" i="8"/>
  <c r="Q28" i="8"/>
  <c r="Q31" i="8"/>
  <c r="Q40" i="8"/>
  <c r="Q3" i="8"/>
  <c r="Q10" i="8"/>
  <c r="Q22" i="8"/>
  <c r="Q13" i="8"/>
  <c r="Q37" i="8"/>
  <c r="Q47" i="8"/>
  <c r="Q45" i="8"/>
  <c r="Q30" i="8"/>
  <c r="Q50" i="8"/>
  <c r="Q51" i="8"/>
  <c r="Q6" i="8"/>
  <c r="Q38" i="8"/>
  <c r="Q46" i="8"/>
  <c r="Q42" i="8"/>
  <c r="Q26" i="8"/>
  <c r="Q33" i="8"/>
  <c r="Q34" i="8"/>
  <c r="Q35" i="8"/>
  <c r="Q41" i="8"/>
  <c r="Q43" i="8"/>
  <c r="Q11" i="8"/>
  <c r="Q39" i="8"/>
  <c r="Q44" i="8"/>
  <c r="M23" i="8"/>
  <c r="M15" i="8"/>
  <c r="M7" i="8"/>
  <c r="M48" i="8"/>
  <c r="M40" i="8"/>
  <c r="M32" i="8"/>
  <c r="M55" i="8"/>
  <c r="BJ56" i="8"/>
  <c r="BB56" i="8"/>
  <c r="AT56" i="8"/>
  <c r="AL56" i="8"/>
  <c r="AD56" i="8"/>
  <c r="V56" i="8"/>
  <c r="N56" i="8"/>
  <c r="BG55" i="8"/>
  <c r="AY55" i="8"/>
  <c r="AQ55" i="8"/>
  <c r="AI55" i="8"/>
  <c r="AA55" i="8"/>
  <c r="S55" i="8"/>
  <c r="BC54" i="8"/>
  <c r="AM54" i="8"/>
  <c r="BF53" i="8"/>
  <c r="AX53" i="8"/>
  <c r="AP53" i="8"/>
  <c r="AH53" i="8"/>
  <c r="Z53" i="8"/>
  <c r="R53" i="8"/>
  <c r="BH52" i="8"/>
  <c r="AZ52" i="8"/>
  <c r="AR52" i="8"/>
  <c r="AJ52" i="8"/>
  <c r="AB52" i="8"/>
  <c r="T52" i="8"/>
  <c r="BG51" i="8"/>
  <c r="AS51" i="8"/>
  <c r="AH51" i="8"/>
  <c r="T51" i="8"/>
  <c r="BB50" i="8"/>
  <c r="AQ50" i="8"/>
  <c r="AB50" i="8"/>
  <c r="BG49" i="8"/>
  <c r="AQ49" i="8"/>
  <c r="AA49" i="8"/>
  <c r="BE48" i="8"/>
  <c r="AO48" i="8"/>
  <c r="Q48" i="8"/>
  <c r="AZ46" i="8"/>
  <c r="BL3" i="8"/>
  <c r="BL4" i="8"/>
  <c r="BL5" i="8"/>
  <c r="BL6" i="8"/>
  <c r="BL7" i="8"/>
  <c r="BL8" i="8"/>
  <c r="BL9" i="8"/>
  <c r="BD3" i="8"/>
  <c r="BD45" i="8"/>
  <c r="BD50" i="8"/>
  <c r="BD51" i="8"/>
  <c r="BD49" i="8"/>
  <c r="BD46" i="8"/>
  <c r="BD48" i="8"/>
  <c r="AV11" i="8"/>
  <c r="AV33" i="8"/>
  <c r="AV12" i="8"/>
  <c r="AV3" i="8"/>
  <c r="AV13" i="8"/>
  <c r="AV32" i="8"/>
  <c r="AV34" i="8"/>
  <c r="AV36" i="8"/>
  <c r="AV38" i="8"/>
  <c r="AV41" i="8"/>
  <c r="AV35" i="8"/>
  <c r="AV37" i="8"/>
  <c r="AV45" i="8"/>
  <c r="AV50" i="8"/>
  <c r="AV51" i="8"/>
  <c r="AV39" i="8"/>
  <c r="AV49" i="8"/>
  <c r="AV46" i="8"/>
  <c r="AV42" i="8"/>
  <c r="AV48" i="8"/>
  <c r="AV43" i="8"/>
  <c r="AV44" i="8"/>
  <c r="AV40" i="8"/>
  <c r="AN18" i="8"/>
  <c r="AN22" i="8"/>
  <c r="AN27" i="8"/>
  <c r="AN21" i="8"/>
  <c r="AN25" i="8"/>
  <c r="AN28" i="8"/>
  <c r="AN3" i="8"/>
  <c r="AN20" i="8"/>
  <c r="AN24" i="8"/>
  <c r="AN26" i="8"/>
  <c r="AN19" i="8"/>
  <c r="AN23" i="8"/>
  <c r="AN36" i="8"/>
  <c r="AN38" i="8"/>
  <c r="AN29" i="8"/>
  <c r="AN31" i="8"/>
  <c r="AN41" i="8"/>
  <c r="AN33" i="8"/>
  <c r="AN34" i="8"/>
  <c r="AN35" i="8"/>
  <c r="AN37" i="8"/>
  <c r="AN45" i="8"/>
  <c r="AN40" i="8"/>
  <c r="AN50" i="8"/>
  <c r="AN51" i="8"/>
  <c r="AN49" i="8"/>
  <c r="AN46" i="8"/>
  <c r="AN42" i="8"/>
  <c r="AN48" i="8"/>
  <c r="AN32" i="8"/>
  <c r="AN39" i="8"/>
  <c r="AN43" i="8"/>
  <c r="AN44" i="8"/>
  <c r="AN30" i="8"/>
  <c r="AF19" i="8"/>
  <c r="AF24" i="8"/>
  <c r="AF28" i="8"/>
  <c r="AF3" i="8"/>
  <c r="AF23" i="8"/>
  <c r="AF18" i="8"/>
  <c r="AF25" i="8"/>
  <c r="AF21" i="8"/>
  <c r="AF26" i="8"/>
  <c r="AF30" i="8"/>
  <c r="AF36" i="8"/>
  <c r="AF38" i="8"/>
  <c r="AF31" i="8"/>
  <c r="AF22" i="8"/>
  <c r="AF27" i="8"/>
  <c r="AF29" i="8"/>
  <c r="AF41" i="8"/>
  <c r="AF33" i="8"/>
  <c r="AF34" i="8"/>
  <c r="AF35" i="8"/>
  <c r="AF37" i="8"/>
  <c r="AF39" i="8"/>
  <c r="AF45" i="8"/>
  <c r="AF50" i="8"/>
  <c r="AF51" i="8"/>
  <c r="AF49" i="8"/>
  <c r="AF32" i="8"/>
  <c r="AF40" i="8"/>
  <c r="AF46" i="8"/>
  <c r="AF42" i="8"/>
  <c r="AF48" i="8"/>
  <c r="AF43" i="8"/>
  <c r="AF20" i="8"/>
  <c r="AF44" i="8"/>
  <c r="X17" i="8"/>
  <c r="X16" i="8"/>
  <c r="X19" i="8"/>
  <c r="X15" i="8"/>
  <c r="X14" i="8"/>
  <c r="X24" i="8"/>
  <c r="X28" i="8"/>
  <c r="X13" i="8"/>
  <c r="X23" i="8"/>
  <c r="X3" i="8"/>
  <c r="X11" i="8"/>
  <c r="X22" i="8"/>
  <c r="X36" i="8"/>
  <c r="X38" i="8"/>
  <c r="X20" i="8"/>
  <c r="X31" i="8"/>
  <c r="X25" i="8"/>
  <c r="X26" i="8"/>
  <c r="X30" i="8"/>
  <c r="X12" i="8"/>
  <c r="X41" i="8"/>
  <c r="X21" i="8"/>
  <c r="X33" i="8"/>
  <c r="X34" i="8"/>
  <c r="X35" i="8"/>
  <c r="X37" i="8"/>
  <c r="X18" i="8"/>
  <c r="X45" i="8"/>
  <c r="X32" i="8"/>
  <c r="X50" i="8"/>
  <c r="X51" i="8"/>
  <c r="X49" i="8"/>
  <c r="X39" i="8"/>
  <c r="X46" i="8"/>
  <c r="X27" i="8"/>
  <c r="X42" i="8"/>
  <c r="X48" i="8"/>
  <c r="X40" i="8"/>
  <c r="X43" i="8"/>
  <c r="X29" i="8"/>
  <c r="X44" i="8"/>
  <c r="P8" i="8"/>
  <c r="P17" i="8"/>
  <c r="P16" i="8"/>
  <c r="P19" i="8"/>
  <c r="P4" i="8"/>
  <c r="P7" i="8"/>
  <c r="P15" i="8"/>
  <c r="P14" i="8"/>
  <c r="P24" i="8"/>
  <c r="P28" i="8"/>
  <c r="P6" i="8"/>
  <c r="P13" i="8"/>
  <c r="P23" i="8"/>
  <c r="P3" i="8"/>
  <c r="P9" i="8"/>
  <c r="P10" i="8"/>
  <c r="P11" i="8"/>
  <c r="P27" i="8"/>
  <c r="P29" i="8"/>
  <c r="P21" i="8"/>
  <c r="P36" i="8"/>
  <c r="P38" i="8"/>
  <c r="P12" i="8"/>
  <c r="P18" i="8"/>
  <c r="P31" i="8"/>
  <c r="P22" i="8"/>
  <c r="P41" i="8"/>
  <c r="P5" i="8"/>
  <c r="P26" i="8"/>
  <c r="P30" i="8"/>
  <c r="P33" i="8"/>
  <c r="P34" i="8"/>
  <c r="P35" i="8"/>
  <c r="P37" i="8"/>
  <c r="P45" i="8"/>
  <c r="P50" i="8"/>
  <c r="P51" i="8"/>
  <c r="P49" i="8"/>
  <c r="P25" i="8"/>
  <c r="P46" i="8"/>
  <c r="P20" i="8"/>
  <c r="P42" i="8"/>
  <c r="P48" i="8"/>
  <c r="P43" i="8"/>
  <c r="P39" i="8"/>
  <c r="P44" i="8"/>
  <c r="P32" i="8"/>
  <c r="P40" i="8"/>
  <c r="M22" i="8"/>
  <c r="M14" i="8"/>
  <c r="M6" i="8"/>
  <c r="M47" i="8"/>
  <c r="M39" i="8"/>
  <c r="M31" i="8"/>
  <c r="M54" i="8"/>
  <c r="BI56" i="8"/>
  <c r="BA56" i="8"/>
  <c r="AS56" i="8"/>
  <c r="AK56" i="8"/>
  <c r="AC56" i="8"/>
  <c r="U56" i="8"/>
  <c r="BN55" i="8"/>
  <c r="BF55" i="8"/>
  <c r="AX55" i="8"/>
  <c r="AP55" i="8"/>
  <c r="AH55" i="8"/>
  <c r="Z55" i="8"/>
  <c r="R55" i="8"/>
  <c r="BB54" i="8"/>
  <c r="AL54" i="8"/>
  <c r="AD54" i="8"/>
  <c r="V54" i="8"/>
  <c r="BE53" i="8"/>
  <c r="AW53" i="8"/>
  <c r="AO53" i="8"/>
  <c r="AG53" i="8"/>
  <c r="Y53" i="8"/>
  <c r="Q53" i="8"/>
  <c r="BG52" i="8"/>
  <c r="AY52" i="8"/>
  <c r="AQ52" i="8"/>
  <c r="AI52" i="8"/>
  <c r="AA52" i="8"/>
  <c r="S52" i="8"/>
  <c r="BF51" i="8"/>
  <c r="AR51" i="8"/>
  <c r="S51" i="8"/>
  <c r="BA50" i="8"/>
  <c r="AP50" i="8"/>
  <c r="Z50" i="8"/>
  <c r="BE49" i="8"/>
  <c r="AO49" i="8"/>
  <c r="Y49" i="8"/>
  <c r="BD47" i="8"/>
  <c r="AR46" i="8"/>
  <c r="BK3" i="8"/>
  <c r="BK4" i="8"/>
  <c r="BK5" i="8"/>
  <c r="BK6" i="8"/>
  <c r="BK7" i="8"/>
  <c r="BK8" i="8"/>
  <c r="BK9" i="8"/>
  <c r="BC3" i="8"/>
  <c r="BC50" i="8"/>
  <c r="BC51" i="8"/>
  <c r="BC49" i="8"/>
  <c r="BC46" i="8"/>
  <c r="BC44" i="8"/>
  <c r="BC47" i="8"/>
  <c r="BC45" i="8"/>
  <c r="AU33" i="8"/>
  <c r="AU12" i="8"/>
  <c r="AU3" i="8"/>
  <c r="AU36" i="8"/>
  <c r="AU38" i="8"/>
  <c r="AU13" i="8"/>
  <c r="AU32" i="8"/>
  <c r="AU35" i="8"/>
  <c r="AU37" i="8"/>
  <c r="AU39" i="8"/>
  <c r="AU11" i="8"/>
  <c r="AU50" i="8"/>
  <c r="AU51" i="8"/>
  <c r="AU49" i="8"/>
  <c r="AU34" i="8"/>
  <c r="AU46" i="8"/>
  <c r="AU42" i="8"/>
  <c r="AU43" i="8"/>
  <c r="AU41" i="8"/>
  <c r="AU44" i="8"/>
  <c r="AU40" i="8"/>
  <c r="AU47" i="8"/>
  <c r="AU45" i="8"/>
  <c r="AM21" i="8"/>
  <c r="AM25" i="8"/>
  <c r="AM3" i="8"/>
  <c r="AM20" i="8"/>
  <c r="AM24" i="8"/>
  <c r="AM26" i="8"/>
  <c r="AM30" i="8"/>
  <c r="AM19" i="8"/>
  <c r="AM36" i="8"/>
  <c r="AM38" i="8"/>
  <c r="AM29" i="8"/>
  <c r="AM31" i="8"/>
  <c r="AM27" i="8"/>
  <c r="AM28" i="8"/>
  <c r="AM33" i="8"/>
  <c r="AM34" i="8"/>
  <c r="AM35" i="8"/>
  <c r="AM37" i="8"/>
  <c r="AM39" i="8"/>
  <c r="AM22" i="8"/>
  <c r="AM40" i="8"/>
  <c r="AM50" i="8"/>
  <c r="AM51" i="8"/>
  <c r="AM49" i="8"/>
  <c r="AM46" i="8"/>
  <c r="AM42" i="8"/>
  <c r="AM32" i="8"/>
  <c r="AM43" i="8"/>
  <c r="AM18" i="8"/>
  <c r="AM44" i="8"/>
  <c r="AM23" i="8"/>
  <c r="AM47" i="8"/>
  <c r="AM41" i="8"/>
  <c r="AM45" i="8"/>
  <c r="AE19" i="8"/>
  <c r="AE26" i="8"/>
  <c r="AE3" i="8"/>
  <c r="AE23" i="8"/>
  <c r="AE30" i="8"/>
  <c r="AE22" i="8"/>
  <c r="AE21" i="8"/>
  <c r="AE36" i="8"/>
  <c r="AE38" i="8"/>
  <c r="AE18" i="8"/>
  <c r="AE31" i="8"/>
  <c r="AE24" i="8"/>
  <c r="AE27" i="8"/>
  <c r="AE29" i="8"/>
  <c r="AE33" i="8"/>
  <c r="AE34" i="8"/>
  <c r="AE35" i="8"/>
  <c r="AE37" i="8"/>
  <c r="AE39" i="8"/>
  <c r="AE20" i="8"/>
  <c r="AE50" i="8"/>
  <c r="AE51" i="8"/>
  <c r="AE41" i="8"/>
  <c r="AE49" i="8"/>
  <c r="AE28" i="8"/>
  <c r="AE32" i="8"/>
  <c r="AE40" i="8"/>
  <c r="AE46" i="8"/>
  <c r="AE42" i="8"/>
  <c r="AE43" i="8"/>
  <c r="AE25" i="8"/>
  <c r="AE44" i="8"/>
  <c r="AE47" i="8"/>
  <c r="AE45" i="8"/>
  <c r="W16" i="8"/>
  <c r="W19" i="8"/>
  <c r="W26" i="8"/>
  <c r="W15" i="8"/>
  <c r="W25" i="8"/>
  <c r="W14" i="8"/>
  <c r="W13" i="8"/>
  <c r="W23" i="8"/>
  <c r="W30" i="8"/>
  <c r="W12" i="8"/>
  <c r="W22" i="8"/>
  <c r="W11" i="8"/>
  <c r="W28" i="8"/>
  <c r="W36" i="8"/>
  <c r="W38" i="8"/>
  <c r="W20" i="8"/>
  <c r="W31" i="8"/>
  <c r="W21" i="8"/>
  <c r="W33" i="8"/>
  <c r="W34" i="8"/>
  <c r="W35" i="8"/>
  <c r="W37" i="8"/>
  <c r="W39" i="8"/>
  <c r="W18" i="8"/>
  <c r="W27" i="8"/>
  <c r="W29" i="8"/>
  <c r="W3" i="8"/>
  <c r="W32" i="8"/>
  <c r="W50" i="8"/>
  <c r="W51" i="8"/>
  <c r="W24" i="8"/>
  <c r="W49" i="8"/>
  <c r="W46" i="8"/>
  <c r="W41" i="8"/>
  <c r="W42" i="8"/>
  <c r="W48" i="8"/>
  <c r="W40" i="8"/>
  <c r="W43" i="8"/>
  <c r="W44" i="8"/>
  <c r="W17" i="8"/>
  <c r="W47" i="8"/>
  <c r="W45" i="8"/>
  <c r="O16" i="8"/>
  <c r="O19" i="8"/>
  <c r="O26" i="8"/>
  <c r="O31" i="8"/>
  <c r="O7" i="8"/>
  <c r="O15" i="8"/>
  <c r="O25" i="8"/>
  <c r="O14" i="8"/>
  <c r="O6" i="8"/>
  <c r="O13" i="8"/>
  <c r="O23" i="8"/>
  <c r="O30" i="8"/>
  <c r="O4" i="8"/>
  <c r="O12" i="8"/>
  <c r="O22" i="8"/>
  <c r="O5" i="8"/>
  <c r="O21" i="8"/>
  <c r="O36" i="8"/>
  <c r="O38" i="8"/>
  <c r="O8" i="8"/>
  <c r="O18" i="8"/>
  <c r="O9" i="8"/>
  <c r="O17" i="8"/>
  <c r="O28" i="8"/>
  <c r="O24" i="8"/>
  <c r="O3" i="8"/>
  <c r="O10" i="8"/>
  <c r="O33" i="8"/>
  <c r="O34" i="8"/>
  <c r="O35" i="8"/>
  <c r="O37" i="8"/>
  <c r="O39" i="8"/>
  <c r="O42" i="8"/>
  <c r="O20" i="8"/>
  <c r="O50" i="8"/>
  <c r="O51" i="8"/>
  <c r="O49" i="8"/>
  <c r="O52" i="8"/>
  <c r="O46" i="8"/>
  <c r="O27" i="8"/>
  <c r="O48" i="8"/>
  <c r="O43" i="8"/>
  <c r="O29" i="8"/>
  <c r="O41" i="8"/>
  <c r="O44" i="8"/>
  <c r="O11" i="8"/>
  <c r="O32" i="8"/>
  <c r="O40" i="8"/>
  <c r="O47" i="8"/>
  <c r="O45" i="8"/>
  <c r="M21" i="8"/>
  <c r="M13" i="8"/>
  <c r="M5" i="8"/>
  <c r="M46" i="8"/>
  <c r="M38" i="8"/>
  <c r="M30" i="8"/>
  <c r="M53" i="8"/>
  <c r="BH56" i="8"/>
  <c r="AZ56" i="8"/>
  <c r="AR56" i="8"/>
  <c r="AJ56" i="8"/>
  <c r="AB56" i="8"/>
  <c r="T56" i="8"/>
  <c r="BM55" i="8"/>
  <c r="BE55" i="8"/>
  <c r="AW55" i="8"/>
  <c r="AO55" i="8"/>
  <c r="AG55" i="8"/>
  <c r="Y55" i="8"/>
  <c r="Q55" i="8"/>
  <c r="BI54" i="8"/>
  <c r="BA54" i="8"/>
  <c r="AS54" i="8"/>
  <c r="AK54" i="8"/>
  <c r="AC54" i="8"/>
  <c r="U54" i="8"/>
  <c r="BL53" i="8"/>
  <c r="BD53" i="8"/>
  <c r="AV53" i="8"/>
  <c r="AN53" i="8"/>
  <c r="AF53" i="8"/>
  <c r="X53" i="8"/>
  <c r="P53" i="8"/>
  <c r="BF52" i="8"/>
  <c r="AX52" i="8"/>
  <c r="AP52" i="8"/>
  <c r="AH52" i="8"/>
  <c r="Z52" i="8"/>
  <c r="R52" i="8"/>
  <c r="BB51" i="8"/>
  <c r="AQ51" i="8"/>
  <c r="AC51" i="8"/>
  <c r="R51" i="8"/>
  <c r="AZ50" i="8"/>
  <c r="BA49" i="8"/>
  <c r="AK49" i="8"/>
  <c r="U49" i="8"/>
  <c r="AY48" i="8"/>
  <c r="AI48" i="8"/>
  <c r="AJ46" i="8"/>
  <c r="BJ3" i="8"/>
  <c r="BJ4" i="8"/>
  <c r="BJ5" i="8"/>
  <c r="BJ6" i="8"/>
  <c r="BJ7" i="8"/>
  <c r="BJ8" i="8"/>
  <c r="BJ9" i="8"/>
  <c r="BB3" i="8"/>
  <c r="BB40" i="8"/>
  <c r="BB49" i="8"/>
  <c r="BB46" i="8"/>
  <c r="BB41" i="8"/>
  <c r="BB42" i="8"/>
  <c r="BB48" i="8"/>
  <c r="BB43" i="8"/>
  <c r="BB44" i="8"/>
  <c r="BB45" i="8"/>
  <c r="AT33" i="8"/>
  <c r="AT3" i="8"/>
  <c r="AT32" i="8"/>
  <c r="AT34" i="8"/>
  <c r="AT40" i="8"/>
  <c r="AT35" i="8"/>
  <c r="AT37" i="8"/>
  <c r="AT49" i="8"/>
  <c r="AT39" i="8"/>
  <c r="AT46" i="8"/>
  <c r="AT42" i="8"/>
  <c r="AT48" i="8"/>
  <c r="AT38" i="8"/>
  <c r="AT43" i="8"/>
  <c r="AT41" i="8"/>
  <c r="AT44" i="8"/>
  <c r="AT47" i="8"/>
  <c r="AT45" i="8"/>
  <c r="AT36" i="8"/>
  <c r="AL21" i="8"/>
  <c r="AL25" i="8"/>
  <c r="AL27" i="8"/>
  <c r="AL3" i="8"/>
  <c r="AL20" i="8"/>
  <c r="AL24" i="8"/>
  <c r="AL19" i="8"/>
  <c r="AL23" i="8"/>
  <c r="AL18" i="8"/>
  <c r="AL22" i="8"/>
  <c r="AL29" i="8"/>
  <c r="AL31" i="8"/>
  <c r="AL40" i="8"/>
  <c r="AL28" i="8"/>
  <c r="AL33" i="8"/>
  <c r="AL34" i="8"/>
  <c r="AL35" i="8"/>
  <c r="AL37" i="8"/>
  <c r="AL32" i="8"/>
  <c r="AL49" i="8"/>
  <c r="AL46" i="8"/>
  <c r="AL26" i="8"/>
  <c r="AL42" i="8"/>
  <c r="AL48" i="8"/>
  <c r="AL43" i="8"/>
  <c r="AL39" i="8"/>
  <c r="AL44" i="8"/>
  <c r="AL36" i="8"/>
  <c r="AL47" i="8"/>
  <c r="AL30" i="8"/>
  <c r="AL38" i="8"/>
  <c r="AL41" i="8"/>
  <c r="AL45" i="8"/>
  <c r="AD25" i="8"/>
  <c r="AD27" i="8"/>
  <c r="AD24" i="8"/>
  <c r="AD22" i="8"/>
  <c r="AD3" i="8"/>
  <c r="AD21" i="8"/>
  <c r="AD18" i="8"/>
  <c r="AD26" i="8"/>
  <c r="AD30" i="8"/>
  <c r="AD31" i="8"/>
  <c r="AD40" i="8"/>
  <c r="AD19" i="8"/>
  <c r="AD29" i="8"/>
  <c r="AD33" i="8"/>
  <c r="AD34" i="8"/>
  <c r="AD35" i="8"/>
  <c r="AD37" i="8"/>
  <c r="AD20" i="8"/>
  <c r="AD28" i="8"/>
  <c r="AD32" i="8"/>
  <c r="AD41" i="8"/>
  <c r="AD49" i="8"/>
  <c r="AD38" i="8"/>
  <c r="AD46" i="8"/>
  <c r="AD42" i="8"/>
  <c r="AD48" i="8"/>
  <c r="AD36" i="8"/>
  <c r="AD43" i="8"/>
  <c r="AD44" i="8"/>
  <c r="AD47" i="8"/>
  <c r="AD45" i="8"/>
  <c r="AD23" i="8"/>
  <c r="AD39" i="8"/>
  <c r="V15" i="8"/>
  <c r="V25" i="8"/>
  <c r="V27" i="8"/>
  <c r="V14" i="8"/>
  <c r="V24" i="8"/>
  <c r="V13" i="8"/>
  <c r="V12" i="8"/>
  <c r="V22" i="8"/>
  <c r="V3" i="8"/>
  <c r="V11" i="8"/>
  <c r="V21" i="8"/>
  <c r="V20" i="8"/>
  <c r="V31" i="8"/>
  <c r="V40" i="8"/>
  <c r="V26" i="8"/>
  <c r="V30" i="8"/>
  <c r="V23" i="8"/>
  <c r="V33" i="8"/>
  <c r="V34" i="8"/>
  <c r="V35" i="8"/>
  <c r="V37" i="8"/>
  <c r="V18" i="8"/>
  <c r="V29" i="8"/>
  <c r="V17" i="8"/>
  <c r="V32" i="8"/>
  <c r="V49" i="8"/>
  <c r="V28" i="8"/>
  <c r="V36" i="8"/>
  <c r="V46" i="8"/>
  <c r="V19" i="8"/>
  <c r="V39" i="8"/>
  <c r="V41" i="8"/>
  <c r="V42" i="8"/>
  <c r="V48" i="8"/>
  <c r="V43" i="8"/>
  <c r="V16" i="8"/>
  <c r="V44" i="8"/>
  <c r="V47" i="8"/>
  <c r="V38" i="8"/>
  <c r="V45" i="8"/>
  <c r="N7" i="8"/>
  <c r="N15" i="8"/>
  <c r="N25" i="8"/>
  <c r="N27" i="8"/>
  <c r="N14" i="8"/>
  <c r="N24" i="8"/>
  <c r="N3" i="8"/>
  <c r="N6" i="8"/>
  <c r="N13" i="8"/>
  <c r="N4" i="8"/>
  <c r="N12" i="8"/>
  <c r="N22" i="8"/>
  <c r="N9" i="8"/>
  <c r="N10" i="8"/>
  <c r="N11" i="8"/>
  <c r="N21" i="8"/>
  <c r="N8" i="8"/>
  <c r="N18" i="8"/>
  <c r="N17" i="8"/>
  <c r="N28" i="8"/>
  <c r="N40" i="8"/>
  <c r="N16" i="8"/>
  <c r="N19" i="8"/>
  <c r="N31" i="8"/>
  <c r="N33" i="8"/>
  <c r="N34" i="8"/>
  <c r="N35" i="8"/>
  <c r="N37" i="8"/>
  <c r="N5" i="8"/>
  <c r="N20" i="8"/>
  <c r="N26" i="8"/>
  <c r="N30" i="8"/>
  <c r="N32" i="8"/>
  <c r="N49" i="8"/>
  <c r="N52" i="8"/>
  <c r="N46" i="8"/>
  <c r="N48" i="8"/>
  <c r="N38" i="8"/>
  <c r="N42" i="8"/>
  <c r="N43" i="8"/>
  <c r="N29" i="8"/>
  <c r="N41" i="8"/>
  <c r="N44" i="8"/>
  <c r="N23" i="8"/>
  <c r="N39" i="8"/>
  <c r="N47" i="8"/>
  <c r="N45" i="8"/>
  <c r="N36" i="8"/>
  <c r="M20" i="8"/>
  <c r="M12" i="8"/>
  <c r="M4" i="8"/>
  <c r="M45" i="8"/>
  <c r="M37" i="8"/>
  <c r="M29" i="8"/>
  <c r="BO56" i="8"/>
  <c r="BG56" i="8"/>
  <c r="AY56" i="8"/>
  <c r="AQ56" i="8"/>
  <c r="AI56" i="8"/>
  <c r="AA56" i="8"/>
  <c r="S56" i="8"/>
  <c r="BL55" i="8"/>
  <c r="BD55" i="8"/>
  <c r="AV55" i="8"/>
  <c r="AN55" i="8"/>
  <c r="AF55" i="8"/>
  <c r="X55" i="8"/>
  <c r="P55" i="8"/>
  <c r="BH54" i="8"/>
  <c r="AZ54" i="8"/>
  <c r="AR54" i="8"/>
  <c r="AJ54" i="8"/>
  <c r="AB54" i="8"/>
  <c r="T54" i="8"/>
  <c r="BK53" i="8"/>
  <c r="BC53" i="8"/>
  <c r="AU53" i="8"/>
  <c r="AM53" i="8"/>
  <c r="AE53" i="8"/>
  <c r="W53" i="8"/>
  <c r="O53" i="8"/>
  <c r="BE52" i="8"/>
  <c r="AW52" i="8"/>
  <c r="AO52" i="8"/>
  <c r="AG52" i="8"/>
  <c r="Y52" i="8"/>
  <c r="Q52" i="8"/>
  <c r="BA51" i="8"/>
  <c r="AP51" i="8"/>
  <c r="AB51" i="8"/>
  <c r="N51" i="8"/>
  <c r="AY50" i="8"/>
  <c r="AK50" i="8"/>
  <c r="U50" i="8"/>
  <c r="AZ49" i="8"/>
  <c r="AJ49" i="8"/>
  <c r="T49" i="8"/>
  <c r="AX48" i="8"/>
  <c r="AG48" i="8"/>
  <c r="AV47" i="8"/>
  <c r="AB46" i="8"/>
  <c r="EH55" i="19" l="1"/>
  <c r="GJ2" i="19" s="1"/>
  <c r="FN55" i="19"/>
  <c r="HP2" i="19" s="1"/>
  <c r="EU55" i="19"/>
  <c r="EB55" i="19"/>
  <c r="GD13" i="19" s="1"/>
  <c r="GD2" i="19"/>
  <c r="FH55" i="19"/>
  <c r="HJ2" i="19" s="1"/>
  <c r="EK55" i="19"/>
  <c r="GM5" i="19" s="1"/>
  <c r="GM2" i="19"/>
  <c r="GW20" i="19"/>
  <c r="GM20" i="19"/>
  <c r="HP20" i="19"/>
  <c r="HJ38" i="19"/>
  <c r="GW7" i="19"/>
  <c r="GJ6" i="19"/>
  <c r="GW19" i="19"/>
  <c r="GJ14" i="19"/>
  <c r="HP14" i="19"/>
  <c r="HJ42" i="19"/>
  <c r="HP23" i="19"/>
  <c r="GQ3" i="19"/>
  <c r="GW29" i="19"/>
  <c r="HP26" i="19"/>
  <c r="GQ24" i="19"/>
  <c r="GM17" i="19"/>
  <c r="GQ17" i="19"/>
  <c r="HP17" i="19"/>
  <c r="GJ12" i="19"/>
  <c r="GD5" i="19"/>
  <c r="HJ5" i="19"/>
  <c r="GQ5" i="19"/>
  <c r="HJ41" i="19"/>
  <c r="HJ22" i="19"/>
  <c r="GW30" i="19"/>
  <c r="HJ37" i="19"/>
  <c r="GM18" i="19"/>
  <c r="EL55" i="19"/>
  <c r="GN2" i="19" s="1"/>
  <c r="DS55" i="19"/>
  <c r="FU2" i="19" s="1"/>
  <c r="EY55" i="19"/>
  <c r="HA2" i="19" s="1"/>
  <c r="EF55" i="19"/>
  <c r="GH2" i="19" s="1"/>
  <c r="FL55" i="19"/>
  <c r="EO55" i="19"/>
  <c r="GQ6" i="19" s="1"/>
  <c r="GQ2" i="19"/>
  <c r="GL21" i="19"/>
  <c r="GM21" i="19"/>
  <c r="HA20" i="19"/>
  <c r="GQ20" i="19"/>
  <c r="GN20" i="19"/>
  <c r="HP38" i="19"/>
  <c r="HN38" i="19"/>
  <c r="GW16" i="19"/>
  <c r="GL16" i="19"/>
  <c r="HA7" i="19"/>
  <c r="GU25" i="19"/>
  <c r="HA19" i="19"/>
  <c r="GD10" i="19"/>
  <c r="HJ10" i="19"/>
  <c r="GU10" i="19"/>
  <c r="GJ10" i="19"/>
  <c r="HP10" i="19"/>
  <c r="GU14" i="19"/>
  <c r="GN14" i="19"/>
  <c r="HN42" i="19"/>
  <c r="HP33" i="19"/>
  <c r="GU3" i="19"/>
  <c r="HJ29" i="19"/>
  <c r="HA29" i="19"/>
  <c r="GJ11" i="19"/>
  <c r="HP11" i="19"/>
  <c r="GU24" i="19"/>
  <c r="HP24" i="19"/>
  <c r="GU17" i="19"/>
  <c r="HJ17" i="19"/>
  <c r="HJ12" i="19"/>
  <c r="GW5" i="19"/>
  <c r="GH5" i="19"/>
  <c r="HN5" i="19"/>
  <c r="GU5" i="19"/>
  <c r="HN41" i="19"/>
  <c r="GN13" i="19"/>
  <c r="GU13" i="19"/>
  <c r="GL13" i="19"/>
  <c r="GM4" i="19"/>
  <c r="FU4" i="19"/>
  <c r="GN22" i="19"/>
  <c r="GU22" i="19"/>
  <c r="GQ22" i="19"/>
  <c r="GM22" i="19"/>
  <c r="HN37" i="19"/>
  <c r="GQ18" i="19"/>
  <c r="GL18" i="19"/>
  <c r="EP55" i="19"/>
  <c r="GR2" i="19" s="1"/>
  <c r="DW55" i="19"/>
  <c r="FY2" i="19" s="1"/>
  <c r="FC55" i="19"/>
  <c r="EJ55" i="19"/>
  <c r="GL2" i="19"/>
  <c r="FP55" i="19"/>
  <c r="HR2" i="19" s="1"/>
  <c r="ES55" i="19"/>
  <c r="GU7" i="19" s="1"/>
  <c r="GU2" i="19"/>
  <c r="GQ21" i="19"/>
  <c r="HE20" i="19"/>
  <c r="GU20" i="19"/>
  <c r="GR20" i="19"/>
  <c r="HR38" i="19"/>
  <c r="HA16" i="19"/>
  <c r="GJ7" i="19"/>
  <c r="HP7" i="19"/>
  <c r="HN6" i="19"/>
  <c r="HJ15" i="19"/>
  <c r="HP28" i="19"/>
  <c r="GW28" i="19"/>
  <c r="HE19" i="19"/>
  <c r="GH10" i="19"/>
  <c r="HN10" i="19"/>
  <c r="GN10" i="19"/>
  <c r="GR14" i="19"/>
  <c r="HR42" i="19"/>
  <c r="GJ3" i="19"/>
  <c r="HP3" i="19"/>
  <c r="GW3" i="19"/>
  <c r="GD3" i="19"/>
  <c r="HJ3" i="19"/>
  <c r="HP32" i="19"/>
  <c r="HE29" i="19"/>
  <c r="GN11" i="19"/>
  <c r="GC11" i="19"/>
  <c r="HN26" i="19"/>
  <c r="HP43" i="19"/>
  <c r="GN17" i="19"/>
  <c r="GH17" i="19"/>
  <c r="HR17" i="19"/>
  <c r="GL12" i="19"/>
  <c r="GN12" i="19"/>
  <c r="HN12" i="19"/>
  <c r="GC12" i="19"/>
  <c r="HA5" i="19"/>
  <c r="GL5" i="19"/>
  <c r="HR5" i="19"/>
  <c r="GD4" i="19"/>
  <c r="HJ4" i="19"/>
  <c r="GQ4" i="19"/>
  <c r="GR22" i="19"/>
  <c r="GZ22" i="19"/>
  <c r="GM9" i="19"/>
  <c r="GW9" i="19"/>
  <c r="HN48" i="19"/>
  <c r="HP46" i="19"/>
  <c r="HR37" i="19"/>
  <c r="GU18" i="19"/>
  <c r="ET55" i="19"/>
  <c r="GV2" i="19" s="1"/>
  <c r="EA55" i="19"/>
  <c r="GC4" i="19" s="1"/>
  <c r="GC2" i="19"/>
  <c r="FG55" i="19"/>
  <c r="HI2" i="19" s="1"/>
  <c r="EN55" i="19"/>
  <c r="GP21" i="19" s="1"/>
  <c r="DQ55" i="19"/>
  <c r="FS2" i="19" s="1"/>
  <c r="EW55" i="19"/>
  <c r="GY30" i="19" s="1"/>
  <c r="GY2" i="19"/>
  <c r="HJ45" i="19"/>
  <c r="GW21" i="19"/>
  <c r="GU21" i="19"/>
  <c r="HI20" i="19"/>
  <c r="GY20" i="19"/>
  <c r="GV20" i="19"/>
  <c r="GZ27" i="19"/>
  <c r="HJ27" i="19"/>
  <c r="HE38" i="19"/>
  <c r="HE16" i="19"/>
  <c r="GM16" i="19"/>
  <c r="GJ16" i="19"/>
  <c r="HP16" i="19"/>
  <c r="GC7" i="19"/>
  <c r="HI7" i="19"/>
  <c r="GH7" i="19"/>
  <c r="GN7" i="19"/>
  <c r="HM7" i="19"/>
  <c r="HJ7" i="19"/>
  <c r="GN6" i="19"/>
  <c r="GU6" i="19"/>
  <c r="HR6" i="19"/>
  <c r="GD6" i="19"/>
  <c r="GH15" i="19"/>
  <c r="HN15" i="19"/>
  <c r="HM25" i="19"/>
  <c r="GU28" i="19"/>
  <c r="HA28" i="19"/>
  <c r="HI19" i="19"/>
  <c r="GW10" i="19"/>
  <c r="GL10" i="19"/>
  <c r="HR10" i="19"/>
  <c r="GR10" i="19"/>
  <c r="HP53" i="19"/>
  <c r="HR50" i="19"/>
  <c r="GV14" i="19"/>
  <c r="HJ14" i="19"/>
  <c r="HM36" i="19"/>
  <c r="HA33" i="19"/>
  <c r="HJ33" i="19"/>
  <c r="GN3" i="19"/>
  <c r="FU3" i="19"/>
  <c r="HA3" i="19"/>
  <c r="GH3" i="19"/>
  <c r="HN3" i="19"/>
  <c r="HJ32" i="19"/>
  <c r="GZ29" i="19"/>
  <c r="HI29" i="19"/>
  <c r="GR11" i="19"/>
  <c r="HM11" i="19"/>
  <c r="GM11" i="19"/>
  <c r="HR26" i="19"/>
  <c r="GU26" i="19"/>
  <c r="GZ26" i="19"/>
  <c r="HI43" i="19"/>
  <c r="GW24" i="19"/>
  <c r="GV17" i="19"/>
  <c r="GP17" i="19"/>
  <c r="HA17" i="19"/>
  <c r="GY12" i="19"/>
  <c r="HI12" i="19"/>
  <c r="GZ34" i="19"/>
  <c r="HM34" i="19"/>
  <c r="FY5" i="19"/>
  <c r="HE5" i="19"/>
  <c r="GP5" i="19"/>
  <c r="GJ5" i="19"/>
  <c r="HP5" i="19"/>
  <c r="GM13" i="19"/>
  <c r="HP13" i="19"/>
  <c r="HG13" i="19"/>
  <c r="GH4" i="19"/>
  <c r="HN4" i="19"/>
  <c r="GU4" i="19"/>
  <c r="HG22" i="19"/>
  <c r="GQ9" i="19"/>
  <c r="HA9" i="19"/>
  <c r="HR48" i="19"/>
  <c r="HI30" i="19"/>
  <c r="HG30" i="19"/>
  <c r="HP30" i="19"/>
  <c r="HE37" i="19"/>
  <c r="GY18" i="19"/>
  <c r="GZ18" i="19"/>
  <c r="GW18" i="19"/>
  <c r="DR55" i="19"/>
  <c r="EX55" i="19"/>
  <c r="GZ13" i="19" s="1"/>
  <c r="GZ2" i="19"/>
  <c r="EE55" i="19"/>
  <c r="GG2" i="19" s="1"/>
  <c r="FK55" i="19"/>
  <c r="HM15" i="19" s="1"/>
  <c r="HM2" i="19"/>
  <c r="ER55" i="19"/>
  <c r="GT20" i="19" s="1"/>
  <c r="GT2" i="19"/>
  <c r="DU55" i="19"/>
  <c r="FW2" i="19" s="1"/>
  <c r="FA55" i="19"/>
  <c r="HC2" i="19" s="1"/>
  <c r="HJ39" i="19"/>
  <c r="HP21" i="19"/>
  <c r="HA21" i="19"/>
  <c r="HM20" i="19"/>
  <c r="HC20" i="19"/>
  <c r="GZ20" i="19"/>
  <c r="HM27" i="19"/>
  <c r="GW27" i="19"/>
  <c r="HN27" i="19"/>
  <c r="HI16" i="19"/>
  <c r="GQ16" i="19"/>
  <c r="GN16" i="19"/>
  <c r="GR7" i="19"/>
  <c r="HN7" i="19"/>
  <c r="GW6" i="19"/>
  <c r="HP6" i="19"/>
  <c r="GT6" i="19"/>
  <c r="GL15" i="19"/>
  <c r="HR15" i="19"/>
  <c r="GW15" i="19"/>
  <c r="HE28" i="19"/>
  <c r="HJ28" i="19"/>
  <c r="GJ19" i="19"/>
  <c r="HP19" i="19"/>
  <c r="HM19" i="19"/>
  <c r="HA10" i="19"/>
  <c r="HG10" i="19"/>
  <c r="HP44" i="19"/>
  <c r="HG14" i="19"/>
  <c r="GZ14" i="19"/>
  <c r="GH14" i="19"/>
  <c r="HN14" i="19"/>
  <c r="HR36" i="19"/>
  <c r="HM42" i="19"/>
  <c r="HE33" i="19"/>
  <c r="HN33" i="19"/>
  <c r="GW23" i="19"/>
  <c r="GQ23" i="19"/>
  <c r="HG3" i="19"/>
  <c r="GR3" i="19"/>
  <c r="FY3" i="19"/>
  <c r="HE3" i="19"/>
  <c r="GL3" i="19"/>
  <c r="HR3" i="19"/>
  <c r="HE32" i="19"/>
  <c r="HN32" i="19"/>
  <c r="HC29" i="19"/>
  <c r="HM29" i="19"/>
  <c r="GV11" i="19"/>
  <c r="GQ11" i="19"/>
  <c r="GT26" i="19"/>
  <c r="HE26" i="19"/>
  <c r="HM43" i="19"/>
  <c r="GV24" i="19"/>
  <c r="HA24" i="19"/>
  <c r="GX24" i="19"/>
  <c r="GJ17" i="19"/>
  <c r="HI17" i="19"/>
  <c r="HJ40" i="19"/>
  <c r="HP40" i="19"/>
  <c r="HE12" i="19"/>
  <c r="HG12" i="19"/>
  <c r="HP12" i="19"/>
  <c r="GC5" i="19"/>
  <c r="HI5" i="19"/>
  <c r="GT5" i="19"/>
  <c r="GN5" i="19"/>
  <c r="HI41" i="19"/>
  <c r="GQ13" i="19"/>
  <c r="GW13" i="19"/>
  <c r="HE13" i="19"/>
  <c r="GX13" i="19"/>
  <c r="GL4" i="19"/>
  <c r="HR4" i="19"/>
  <c r="GY4" i="19"/>
  <c r="GW4" i="19"/>
  <c r="HP22" i="19"/>
  <c r="GD9" i="19"/>
  <c r="HJ9" i="19"/>
  <c r="GU9" i="19"/>
  <c r="GJ9" i="19"/>
  <c r="HP9" i="19"/>
  <c r="HE9" i="19"/>
  <c r="HN30" i="19"/>
  <c r="HJ30" i="19"/>
  <c r="HM46" i="19"/>
  <c r="HI37" i="19"/>
  <c r="HG37" i="19"/>
  <c r="HC18" i="19"/>
  <c r="HA18" i="19"/>
  <c r="GX18" i="19"/>
  <c r="DV55" i="19"/>
  <c r="FX2" i="19" s="1"/>
  <c r="FB55" i="19"/>
  <c r="HD2" i="19" s="1"/>
  <c r="EI55" i="19"/>
  <c r="GK9" i="19" s="1"/>
  <c r="FO55" i="19"/>
  <c r="EV55" i="19"/>
  <c r="GX7" i="19" s="1"/>
  <c r="GX2" i="19"/>
  <c r="DY55" i="19"/>
  <c r="GA5" i="19" s="1"/>
  <c r="FE55" i="19"/>
  <c r="HG9" i="19" s="1"/>
  <c r="HG2" i="19"/>
  <c r="HP39" i="19"/>
  <c r="HN39" i="19"/>
  <c r="HP45" i="19"/>
  <c r="GN21" i="19"/>
  <c r="HE21" i="19"/>
  <c r="HC21" i="19"/>
  <c r="HQ20" i="19"/>
  <c r="HJ20" i="19"/>
  <c r="HG20" i="19"/>
  <c r="GR27" i="19"/>
  <c r="HA27" i="19"/>
  <c r="HC27" i="19"/>
  <c r="HR27" i="19"/>
  <c r="HM38" i="19"/>
  <c r="HM16" i="19"/>
  <c r="GU16" i="19"/>
  <c r="GR16" i="19"/>
  <c r="HG7" i="19"/>
  <c r="GA7" i="19"/>
  <c r="GV7" i="19"/>
  <c r="GL7" i="19"/>
  <c r="HR7" i="19"/>
  <c r="GY6" i="19"/>
  <c r="HM6" i="19"/>
  <c r="FY6" i="19"/>
  <c r="GR6" i="19"/>
  <c r="GP15" i="19"/>
  <c r="HA15" i="19"/>
  <c r="HJ25" i="19"/>
  <c r="HP25" i="19"/>
  <c r="GY28" i="19"/>
  <c r="HI28" i="19"/>
  <c r="HN28" i="19"/>
  <c r="GM19" i="19"/>
  <c r="GN19" i="19"/>
  <c r="GK19" i="19"/>
  <c r="HQ19" i="19"/>
  <c r="HE10" i="19"/>
  <c r="GT10" i="19"/>
  <c r="GE10" i="19"/>
  <c r="GZ10" i="19"/>
  <c r="HM44" i="19"/>
  <c r="HP50" i="19"/>
  <c r="HD14" i="19"/>
  <c r="GS14" i="19"/>
  <c r="GL14" i="19"/>
  <c r="HR14" i="19"/>
  <c r="HP36" i="19"/>
  <c r="HE36" i="19"/>
  <c r="HP42" i="19"/>
  <c r="HI33" i="19"/>
  <c r="HR33" i="19"/>
  <c r="HA23" i="19"/>
  <c r="GE3" i="19"/>
  <c r="GV3" i="19"/>
  <c r="GC3" i="19"/>
  <c r="HI3" i="19"/>
  <c r="GP3" i="19"/>
  <c r="HA32" i="19"/>
  <c r="HR32" i="19"/>
  <c r="HG29" i="19"/>
  <c r="HN29" i="19"/>
  <c r="HQ29" i="19"/>
  <c r="GZ11" i="19"/>
  <c r="GD11" i="19"/>
  <c r="HJ11" i="19"/>
  <c r="GU11" i="19"/>
  <c r="GS26" i="19"/>
  <c r="GX26" i="19"/>
  <c r="HI26" i="19"/>
  <c r="HA26" i="19"/>
  <c r="HQ43" i="19"/>
  <c r="GZ24" i="19"/>
  <c r="HE24" i="19"/>
  <c r="GR17" i="19"/>
  <c r="HQ17" i="19"/>
  <c r="HN40" i="19"/>
  <c r="HI40" i="19"/>
  <c r="GM12" i="19"/>
  <c r="HM12" i="19"/>
  <c r="GV12" i="19"/>
  <c r="GD12" i="19"/>
  <c r="GG5" i="19"/>
  <c r="HM5" i="19"/>
  <c r="GX5" i="19"/>
  <c r="GE5" i="19"/>
  <c r="GR5" i="19"/>
  <c r="HM41" i="19"/>
  <c r="HP41" i="19"/>
  <c r="GG13" i="19"/>
  <c r="HA13" i="19"/>
  <c r="GR13" i="19"/>
  <c r="HI13" i="19"/>
  <c r="GP4" i="19"/>
  <c r="FW4" i="19"/>
  <c r="HC4" i="19"/>
  <c r="GJ4" i="19"/>
  <c r="HP4" i="19"/>
  <c r="HA4" i="19"/>
  <c r="GS22" i="19"/>
  <c r="GP22" i="19"/>
  <c r="HR22" i="19"/>
  <c r="GH9" i="19"/>
  <c r="HN9" i="19"/>
  <c r="GY9" i="19"/>
  <c r="GN9" i="19"/>
  <c r="GC9" i="19"/>
  <c r="HI9" i="19"/>
  <c r="HE30" i="19"/>
  <c r="HA30" i="19"/>
  <c r="HQ46" i="19"/>
  <c r="HM37" i="19"/>
  <c r="HG18" i="19"/>
  <c r="HE18" i="19"/>
  <c r="HB18" i="19"/>
  <c r="DZ55" i="19"/>
  <c r="GB6" i="19" s="1"/>
  <c r="GB2" i="19"/>
  <c r="FF55" i="19"/>
  <c r="HH17" i="19" s="1"/>
  <c r="EM55" i="19"/>
  <c r="GO14" i="19" s="1"/>
  <c r="DT55" i="19"/>
  <c r="FV2" i="19" s="1"/>
  <c r="EZ55" i="19"/>
  <c r="EC55" i="19"/>
  <c r="GE4" i="19" s="1"/>
  <c r="GE2" i="19"/>
  <c r="FI55" i="19"/>
  <c r="HK42" i="19" s="1"/>
  <c r="HR39" i="19"/>
  <c r="HM45" i="19"/>
  <c r="GR21" i="19"/>
  <c r="HI21" i="19"/>
  <c r="HJ21" i="19"/>
  <c r="HG21" i="19"/>
  <c r="GO20" i="19"/>
  <c r="HN20" i="19"/>
  <c r="HH20" i="19"/>
  <c r="HE27" i="19"/>
  <c r="HG27" i="19"/>
  <c r="HP27" i="19"/>
  <c r="HD38" i="19"/>
  <c r="HQ38" i="19"/>
  <c r="GY16" i="19"/>
  <c r="GV16" i="19"/>
  <c r="GD7" i="19"/>
  <c r="FY7" i="19"/>
  <c r="GZ7" i="19"/>
  <c r="GP7" i="19"/>
  <c r="HK6" i="19"/>
  <c r="GC6" i="19"/>
  <c r="GH6" i="19"/>
  <c r="HA6" i="19"/>
  <c r="GT15" i="19"/>
  <c r="GM15" i="19"/>
  <c r="GJ15" i="19"/>
  <c r="HP15" i="19"/>
  <c r="HE15" i="19"/>
  <c r="HN25" i="19"/>
  <c r="HG28" i="19"/>
  <c r="GV28" i="19"/>
  <c r="HM28" i="19"/>
  <c r="HR28" i="19"/>
  <c r="HJ19" i="19"/>
  <c r="GQ19" i="19"/>
  <c r="GR19" i="19"/>
  <c r="GC10" i="19"/>
  <c r="HI10" i="19"/>
  <c r="GX10" i="19"/>
  <c r="HD10" i="19"/>
  <c r="HQ44" i="19"/>
  <c r="HH14" i="19"/>
  <c r="GW14" i="19"/>
  <c r="GP14" i="19"/>
  <c r="HJ36" i="19"/>
  <c r="HA36" i="19"/>
  <c r="HI36" i="19"/>
  <c r="HM33" i="19"/>
  <c r="GY33" i="19"/>
  <c r="GU23" i="19"/>
  <c r="GN23" i="19"/>
  <c r="GZ3" i="19"/>
  <c r="GG3" i="19"/>
  <c r="HM3" i="19"/>
  <c r="GT3" i="19"/>
  <c r="GY32" i="19"/>
  <c r="GW32" i="19"/>
  <c r="GZ32" i="19"/>
  <c r="HR29" i="19"/>
  <c r="GH11" i="19"/>
  <c r="HN11" i="19"/>
  <c r="GY11" i="19"/>
  <c r="GW26" i="19"/>
  <c r="HM26" i="19"/>
  <c r="HD26" i="19"/>
  <c r="HJ43" i="19"/>
  <c r="HD24" i="19"/>
  <c r="HI24" i="19"/>
  <c r="HK17" i="19"/>
  <c r="GO17" i="19"/>
  <c r="HN17" i="19"/>
  <c r="GZ17" i="19"/>
  <c r="GL17" i="19"/>
  <c r="HR40" i="19"/>
  <c r="HM40" i="19"/>
  <c r="HR12" i="19"/>
  <c r="GS12" i="19"/>
  <c r="GH12" i="19"/>
  <c r="GQ12" i="19"/>
  <c r="HQ5" i="19"/>
  <c r="HB5" i="19"/>
  <c r="GV5" i="19"/>
  <c r="HR41" i="19"/>
  <c r="HH41" i="19"/>
  <c r="GJ13" i="19"/>
  <c r="GV13" i="19"/>
  <c r="HM13" i="19"/>
  <c r="GT4" i="19"/>
  <c r="GA4" i="19"/>
  <c r="HG4" i="19"/>
  <c r="GN4" i="19"/>
  <c r="FY4" i="19"/>
  <c r="HE4" i="19"/>
  <c r="GX22" i="19"/>
  <c r="GT22" i="19"/>
  <c r="HA22" i="19"/>
  <c r="GW22" i="19"/>
  <c r="GL9" i="19"/>
  <c r="HR9" i="19"/>
  <c r="HC9" i="19"/>
  <c r="GR9" i="19"/>
  <c r="GG9" i="19"/>
  <c r="HM9" i="19"/>
  <c r="HB30" i="19"/>
  <c r="GV30" i="19"/>
  <c r="HN46" i="19"/>
  <c r="HQ37" i="19"/>
  <c r="HI18" i="19"/>
  <c r="ED55" i="19"/>
  <c r="GF9" i="19" s="1"/>
  <c r="GF2" i="19"/>
  <c r="FJ55" i="19"/>
  <c r="HL29" i="19" s="1"/>
  <c r="EQ55" i="19"/>
  <c r="GS13" i="19" s="1"/>
  <c r="GS2" i="19"/>
  <c r="DX55" i="19"/>
  <c r="FZ3" i="19" s="1"/>
  <c r="FZ2" i="19"/>
  <c r="FD55" i="19"/>
  <c r="HF15" i="19" s="1"/>
  <c r="EG55" i="19"/>
  <c r="GI2" i="19" s="1"/>
  <c r="FM55" i="19"/>
  <c r="HO12" i="19" s="1"/>
  <c r="HE39" i="19"/>
  <c r="HN45" i="19"/>
  <c r="HQ45" i="19"/>
  <c r="GV21" i="19"/>
  <c r="HM21" i="19"/>
  <c r="HN21" i="19"/>
  <c r="HK21" i="19"/>
  <c r="GS20" i="19"/>
  <c r="GL20" i="19"/>
  <c r="HR20" i="19"/>
  <c r="HL20" i="19"/>
  <c r="HK27" i="19"/>
  <c r="GU27" i="19"/>
  <c r="GT27" i="19"/>
  <c r="HH38" i="19"/>
  <c r="GO16" i="19"/>
  <c r="GG16" i="19"/>
  <c r="HJ16" i="19"/>
  <c r="HC16" i="19"/>
  <c r="GZ16" i="19"/>
  <c r="GM7" i="19"/>
  <c r="GG7" i="19"/>
  <c r="GS7" i="19"/>
  <c r="HD7" i="19"/>
  <c r="GT7" i="19"/>
  <c r="GA6" i="19"/>
  <c r="GX6" i="19"/>
  <c r="HQ6" i="19"/>
  <c r="GL6" i="19"/>
  <c r="GM6" i="19"/>
  <c r="HJ6" i="19"/>
  <c r="GX15" i="19"/>
  <c r="GQ15" i="19"/>
  <c r="GN15" i="19"/>
  <c r="GF15" i="19"/>
  <c r="HI15" i="19"/>
  <c r="HR25" i="19"/>
  <c r="GR25" i="19"/>
  <c r="GW25" i="19"/>
  <c r="HO28" i="19"/>
  <c r="HD28" i="19"/>
  <c r="HQ28" i="19"/>
  <c r="HN19" i="19"/>
  <c r="GU19" i="19"/>
  <c r="GV19" i="19"/>
  <c r="GS19" i="19"/>
  <c r="GG10" i="19"/>
  <c r="HM10" i="19"/>
  <c r="HB10" i="19"/>
  <c r="GM10" i="19"/>
  <c r="GB10" i="19"/>
  <c r="HH10" i="19"/>
  <c r="HJ44" i="19"/>
  <c r="GM14" i="19"/>
  <c r="GF14" i="19"/>
  <c r="HL14" i="19"/>
  <c r="HA14" i="19"/>
  <c r="GT14" i="19"/>
  <c r="HB36" i="19"/>
  <c r="HL36" i="19"/>
  <c r="HN36" i="19"/>
  <c r="HH42" i="19"/>
  <c r="HL33" i="19"/>
  <c r="HQ33" i="19"/>
  <c r="HC33" i="19"/>
  <c r="HE23" i="19"/>
  <c r="GY23" i="19"/>
  <c r="GR23" i="19"/>
  <c r="HJ23" i="19"/>
  <c r="GM3" i="19"/>
  <c r="FX3" i="19"/>
  <c r="HD3" i="19"/>
  <c r="GK3" i="19"/>
  <c r="HQ3" i="19"/>
  <c r="GX3" i="19"/>
  <c r="HI32" i="19"/>
  <c r="HQ32" i="19"/>
  <c r="HD32" i="19"/>
  <c r="GX29" i="19"/>
  <c r="GU29" i="19"/>
  <c r="HP29" i="19"/>
  <c r="HH11" i="19"/>
  <c r="GW11" i="19"/>
  <c r="GL11" i="19"/>
  <c r="HR11" i="19"/>
  <c r="HC11" i="19"/>
  <c r="HQ26" i="19"/>
  <c r="GQ26" i="19"/>
  <c r="HJ26" i="19"/>
  <c r="HK26" i="19"/>
  <c r="HN43" i="19"/>
  <c r="GR24" i="19"/>
  <c r="HH24" i="19"/>
  <c r="HM24" i="19"/>
  <c r="HJ24" i="19"/>
  <c r="HX1" i="3"/>
  <c r="GL1" i="3"/>
  <c r="GN1" i="3"/>
  <c r="GI1" i="3"/>
  <c r="ES62" i="3"/>
  <c r="EB60" i="4"/>
  <c r="FR60" i="4"/>
  <c r="HY24" i="4" s="1"/>
  <c r="FX60" i="4"/>
  <c r="IE49" i="4" s="1"/>
  <c r="FV60" i="4"/>
  <c r="IC49" i="4" s="1"/>
  <c r="ES60" i="4"/>
  <c r="GZ3" i="4" s="1"/>
  <c r="FY60" i="4"/>
  <c r="IF2" i="4" s="1"/>
  <c r="EN60" i="4"/>
  <c r="GU15" i="4" s="1"/>
  <c r="EF60" i="4"/>
  <c r="GM6" i="4" s="1"/>
  <c r="GB60" i="4"/>
  <c r="II2" i="4" s="1"/>
  <c r="FZ60" i="4"/>
  <c r="IG2" i="4" s="1"/>
  <c r="FS60" i="4"/>
  <c r="HZ21" i="4" s="1"/>
  <c r="FL60" i="4"/>
  <c r="HS25" i="4" s="1"/>
  <c r="FQ60" i="4"/>
  <c r="HX30" i="4" s="1"/>
  <c r="FW60" i="4"/>
  <c r="ID2" i="4" s="1"/>
  <c r="FE60" i="4"/>
  <c r="HL11" i="4" s="1"/>
  <c r="EZ60" i="4"/>
  <c r="HG9" i="4" s="1"/>
  <c r="FU60" i="4"/>
  <c r="IB16" i="4" s="1"/>
  <c r="FT60" i="4"/>
  <c r="IA15" i="4" s="1"/>
  <c r="FI60" i="4"/>
  <c r="HP18" i="4" s="1"/>
  <c r="FK60" i="4"/>
  <c r="EV60" i="4"/>
  <c r="HC10" i="4" s="1"/>
  <c r="FP60" i="4"/>
  <c r="HW31" i="4" s="1"/>
  <c r="FO60" i="4"/>
  <c r="HV8" i="4" s="1"/>
  <c r="FM60" i="4"/>
  <c r="HT40" i="4" s="1"/>
  <c r="EP60" i="4"/>
  <c r="GW10" i="4" s="1"/>
  <c r="EU60" i="4"/>
  <c r="HB9" i="4" s="1"/>
  <c r="FH60" i="4"/>
  <c r="HO29" i="4" s="1"/>
  <c r="HY16" i="4"/>
  <c r="HY20" i="4"/>
  <c r="IE55" i="4"/>
  <c r="GI24" i="4"/>
  <c r="GI51" i="4"/>
  <c r="GI12" i="4"/>
  <c r="GI40" i="4"/>
  <c r="GI10" i="4"/>
  <c r="GI58" i="4"/>
  <c r="GI23" i="4"/>
  <c r="GI56" i="4"/>
  <c r="GI20" i="4"/>
  <c r="GI4" i="4"/>
  <c r="GI42" i="4"/>
  <c r="GI6" i="4"/>
  <c r="GI44" i="4"/>
  <c r="GI34" i="4"/>
  <c r="GI21" i="4"/>
  <c r="GI27" i="4"/>
  <c r="GI7" i="4"/>
  <c r="GI37" i="4"/>
  <c r="GI48" i="4"/>
  <c r="GI16" i="4"/>
  <c r="GI31" i="4"/>
  <c r="GI47" i="4"/>
  <c r="GI5" i="4"/>
  <c r="GI22" i="4"/>
  <c r="GI29" i="4"/>
  <c r="GI53" i="4"/>
  <c r="GI57" i="4"/>
  <c r="GI26" i="4"/>
  <c r="GI35" i="4"/>
  <c r="GI8" i="4"/>
  <c r="GI52" i="4"/>
  <c r="GI49" i="4"/>
  <c r="GI32" i="4"/>
  <c r="GI13" i="4"/>
  <c r="GI14" i="4"/>
  <c r="GI17" i="4"/>
  <c r="GI15" i="4"/>
  <c r="GI30" i="4"/>
  <c r="GI9" i="4"/>
  <c r="GI39" i="4"/>
  <c r="GI46" i="4"/>
  <c r="GI18" i="4"/>
  <c r="GI28" i="4"/>
  <c r="GI33" i="4"/>
  <c r="GI36" i="4"/>
  <c r="GI25" i="4"/>
  <c r="GI38" i="4"/>
  <c r="GI11" i="4"/>
  <c r="GI55" i="4"/>
  <c r="GI45" i="4"/>
  <c r="GI19" i="4"/>
  <c r="GI41" i="4"/>
  <c r="GI50" i="4"/>
  <c r="GI43" i="4"/>
  <c r="GI54" i="4"/>
  <c r="HS4" i="4"/>
  <c r="II51" i="4"/>
  <c r="EL60" i="4"/>
  <c r="GS7" i="4" s="1"/>
  <c r="FF60" i="4"/>
  <c r="HM25" i="4" s="1"/>
  <c r="GD60" i="4"/>
  <c r="IK2" i="4" s="1"/>
  <c r="EQ60" i="4"/>
  <c r="GX16" i="4" s="1"/>
  <c r="EJ60" i="4"/>
  <c r="GQ6" i="4" s="1"/>
  <c r="EO60" i="4"/>
  <c r="GV8" i="4" s="1"/>
  <c r="ET60" i="4"/>
  <c r="HA18" i="4" s="1"/>
  <c r="IG45" i="4"/>
  <c r="IC5" i="4"/>
  <c r="IC34" i="4"/>
  <c r="IC29" i="4"/>
  <c r="IC4" i="4"/>
  <c r="HV27" i="4"/>
  <c r="HY3" i="4"/>
  <c r="IC31" i="4"/>
  <c r="IE30" i="4"/>
  <c r="HS38" i="4"/>
  <c r="FA60" i="4"/>
  <c r="HH28" i="4" s="1"/>
  <c r="IC17" i="4"/>
  <c r="IG14" i="4"/>
  <c r="IC19" i="4"/>
  <c r="HS19" i="4"/>
  <c r="HS37" i="4"/>
  <c r="HS34" i="4"/>
  <c r="HR24" i="4"/>
  <c r="HS13" i="4"/>
  <c r="FB60" i="4"/>
  <c r="HI8" i="4" s="1"/>
  <c r="GA60" i="4"/>
  <c r="IH9" i="4" s="1"/>
  <c r="FN60" i="4"/>
  <c r="HU19" i="4" s="1"/>
  <c r="ER60" i="4"/>
  <c r="GY18" i="4" s="1"/>
  <c r="ED60" i="4"/>
  <c r="GK3" i="4" s="1"/>
  <c r="EC60" i="4"/>
  <c r="EI60" i="4"/>
  <c r="GP3" i="4" s="1"/>
  <c r="EH60" i="4"/>
  <c r="GO5" i="4" s="1"/>
  <c r="IC25" i="4"/>
  <c r="HY13" i="4"/>
  <c r="IC32" i="4"/>
  <c r="IE24" i="4"/>
  <c r="HV23" i="4"/>
  <c r="IC26" i="4"/>
  <c r="HY56" i="4"/>
  <c r="HY49" i="4"/>
  <c r="HY53" i="4"/>
  <c r="HY57" i="4"/>
  <c r="HY46" i="4"/>
  <c r="HY50" i="4"/>
  <c r="HY54" i="4"/>
  <c r="HY58" i="4"/>
  <c r="HY48" i="4"/>
  <c r="HY47" i="4"/>
  <c r="HY51" i="4"/>
  <c r="HY55" i="4"/>
  <c r="HY52" i="4"/>
  <c r="HS30" i="4"/>
  <c r="HY38" i="4"/>
  <c r="HS6" i="4"/>
  <c r="HS24" i="4"/>
  <c r="GI3" i="4"/>
  <c r="HS17" i="4"/>
  <c r="IE51" i="4"/>
  <c r="IC11" i="4"/>
  <c r="GE60" i="4"/>
  <c r="IL9" i="4" s="1"/>
  <c r="GC60" i="4"/>
  <c r="IJ52" i="4" s="1"/>
  <c r="EK60" i="4"/>
  <c r="GR7" i="4" s="1"/>
  <c r="FD60" i="4"/>
  <c r="HK23" i="4" s="1"/>
  <c r="FG60" i="4"/>
  <c r="HN6" i="4" s="1"/>
  <c r="IC8" i="4"/>
  <c r="IC12" i="4"/>
  <c r="IC46" i="4"/>
  <c r="IE46" i="4"/>
  <c r="HY29" i="4"/>
  <c r="HY18" i="4"/>
  <c r="II4" i="4"/>
  <c r="II35" i="4"/>
  <c r="IC13" i="4"/>
  <c r="II3" i="4"/>
  <c r="HT24" i="4"/>
  <c r="HY30" i="4"/>
  <c r="HY7" i="4"/>
  <c r="HY26" i="4"/>
  <c r="IC40" i="4"/>
  <c r="IC3" i="4"/>
  <c r="IC51" i="4"/>
  <c r="IC55" i="4"/>
  <c r="IC52" i="4"/>
  <c r="IC56" i="4"/>
  <c r="IC53" i="4"/>
  <c r="IC57" i="4"/>
  <c r="IC50" i="4"/>
  <c r="IC54" i="4"/>
  <c r="IC58" i="4"/>
  <c r="IC45" i="4"/>
  <c r="II55" i="4"/>
  <c r="HY42" i="4"/>
  <c r="HS35" i="4"/>
  <c r="HS31" i="4"/>
  <c r="HS23" i="4"/>
  <c r="HS33" i="4"/>
  <c r="IC42" i="4"/>
  <c r="FJ60" i="4"/>
  <c r="HQ16" i="4" s="1"/>
  <c r="EG60" i="4"/>
  <c r="GN6" i="4" s="1"/>
  <c r="EM60" i="4"/>
  <c r="GT11" i="4" s="1"/>
  <c r="EE60" i="4"/>
  <c r="EY60" i="4"/>
  <c r="HF13" i="4" s="1"/>
  <c r="EX60" i="4"/>
  <c r="HE5" i="4" s="1"/>
  <c r="EW60" i="4"/>
  <c r="HD19" i="4" s="1"/>
  <c r="FC60" i="4"/>
  <c r="HJ4" i="4" s="1"/>
  <c r="IC21" i="4"/>
  <c r="IC15" i="4"/>
  <c r="IC33" i="4"/>
  <c r="IC18" i="4"/>
  <c r="IG41" i="4"/>
  <c r="IC41" i="4"/>
  <c r="IC27" i="4"/>
  <c r="IC10" i="4"/>
  <c r="IE13" i="4"/>
  <c r="HV32" i="4"/>
  <c r="HY32" i="4"/>
  <c r="II32" i="4"/>
  <c r="IC36" i="4"/>
  <c r="IG47" i="4"/>
  <c r="HY6" i="4"/>
  <c r="HY23" i="4"/>
  <c r="IC23" i="4"/>
  <c r="HT14" i="4"/>
  <c r="II20" i="4"/>
  <c r="GJ1" i="3"/>
  <c r="FU62" i="3"/>
  <c r="DZ62" i="3"/>
  <c r="GF1" i="3"/>
  <c r="EC62" i="3"/>
  <c r="HP1" i="3"/>
  <c r="GQ1" i="3"/>
  <c r="FT62" i="3"/>
  <c r="GT1" i="3"/>
  <c r="HE1" i="3"/>
  <c r="HQ1" i="3"/>
  <c r="EY62" i="3"/>
  <c r="FW62" i="3"/>
  <c r="FF62" i="3"/>
  <c r="GV1" i="3"/>
  <c r="GC1" i="3"/>
  <c r="HO1" i="3"/>
  <c r="IC1" i="3"/>
  <c r="GB1" i="3"/>
  <c r="GK1" i="3"/>
  <c r="GZ1" i="3"/>
  <c r="HU1" i="3"/>
  <c r="HH1" i="3"/>
  <c r="IA1" i="3"/>
  <c r="EP62" i="3"/>
  <c r="EH62" i="3"/>
  <c r="EB62" i="3"/>
  <c r="EJ62" i="3"/>
  <c r="FE62" i="3"/>
  <c r="HS1" i="3"/>
  <c r="HW1" i="3"/>
  <c r="GR1" i="3"/>
  <c r="HN1" i="3"/>
  <c r="GD1" i="3"/>
  <c r="ET62" i="3"/>
  <c r="HC1" i="3"/>
  <c r="EW62" i="3"/>
  <c r="FA62" i="3"/>
  <c r="GW1" i="3"/>
  <c r="ID1" i="3"/>
  <c r="HI1" i="3"/>
  <c r="FO62" i="3"/>
  <c r="HM1" i="3"/>
  <c r="FB62" i="3"/>
  <c r="FG62" i="3"/>
  <c r="HA1" i="3"/>
  <c r="GS1" i="3"/>
  <c r="ET53" i="5"/>
  <c r="DU53" i="5"/>
  <c r="EX53" i="5"/>
  <c r="ED53" i="5"/>
  <c r="FF53" i="5"/>
  <c r="EI53" i="5"/>
  <c r="EQ53" i="5"/>
  <c r="DY53" i="5"/>
  <c r="FA53" i="5"/>
  <c r="EH53" i="5"/>
  <c r="FJ53" i="5"/>
  <c r="EM53" i="5"/>
  <c r="DP53" i="5"/>
  <c r="EC53" i="5"/>
  <c r="FE53" i="5"/>
  <c r="EL53" i="5"/>
  <c r="DM53" i="5"/>
  <c r="DT53" i="5"/>
  <c r="EW53" i="5"/>
  <c r="EG53" i="5"/>
  <c r="FI53" i="5"/>
  <c r="EP53" i="5"/>
  <c r="DO53" i="5"/>
  <c r="DX53" i="5"/>
  <c r="EZ53" i="5"/>
  <c r="EK53" i="5"/>
  <c r="DN53" i="5"/>
  <c r="ES53" i="5"/>
  <c r="DS53" i="5"/>
  <c r="EV53" i="5"/>
  <c r="EB53" i="5"/>
  <c r="FD53" i="5"/>
  <c r="EO53" i="5"/>
  <c r="DR53" i="5"/>
  <c r="EU53" i="5"/>
  <c r="DW53" i="5"/>
  <c r="EF53" i="5"/>
  <c r="FH53" i="5"/>
  <c r="ER53" i="5"/>
  <c r="DV53" i="5"/>
  <c r="EY53" i="5"/>
  <c r="EA53" i="5"/>
  <c r="FC53" i="5"/>
  <c r="EJ53" i="5"/>
  <c r="DQ53" i="5"/>
  <c r="DZ53" i="5"/>
  <c r="FB53" i="5"/>
  <c r="EE53" i="5"/>
  <c r="FG53" i="5"/>
  <c r="EN53" i="5"/>
  <c r="EA60" i="4"/>
  <c r="DB43" i="2"/>
  <c r="DM43" i="2"/>
  <c r="CW43" i="2"/>
  <c r="DS43" i="2"/>
  <c r="DE43" i="2"/>
  <c r="DY43" i="2"/>
  <c r="CS43" i="2"/>
  <c r="DP43" i="2"/>
  <c r="DA43" i="2"/>
  <c r="DG43" i="2"/>
  <c r="EC43" i="2"/>
  <c r="CV43" i="2"/>
  <c r="DD43" i="2"/>
  <c r="DX43" i="2"/>
  <c r="DJ43" i="2"/>
  <c r="DO43" i="2"/>
  <c r="ED43" i="2"/>
  <c r="CZ43" i="2"/>
  <c r="DU43" i="2"/>
  <c r="EB43" i="2"/>
  <c r="DL43" i="2"/>
  <c r="CU43" i="2"/>
  <c r="DR43" i="2"/>
  <c r="DC43" i="2"/>
  <c r="DW43" i="2"/>
  <c r="DI43" i="2"/>
  <c r="EF43" i="2"/>
  <c r="CY43" i="2"/>
  <c r="EA43" i="2"/>
  <c r="DK43" i="2"/>
  <c r="CT43" i="2"/>
  <c r="DQ43" i="2"/>
  <c r="DV43" i="2"/>
  <c r="DH43" i="2"/>
  <c r="EE43" i="2"/>
  <c r="DN43" i="2"/>
  <c r="CX43" i="2"/>
  <c r="DT43" i="2"/>
  <c r="DF43" i="2"/>
  <c r="DZ43" i="2"/>
  <c r="CZ39" i="11" a="1"/>
  <c r="DG46" i="11" a="1"/>
  <c r="DJ49" i="11" a="1"/>
  <c r="CC16" i="11" a="1"/>
  <c r="CR31" i="11" a="1"/>
  <c r="CJ23" i="11" a="1"/>
  <c r="DC42" i="11" a="1"/>
  <c r="DL51" i="11" a="1"/>
  <c r="CO28" i="11" a="1"/>
  <c r="CG20" i="11" a="1"/>
  <c r="DD43" i="11" a="1"/>
  <c r="CB15" i="11" a="1"/>
  <c r="DK50" i="11" a="1"/>
  <c r="CY38" i="11" a="1"/>
  <c r="CU34" i="11" a="1"/>
  <c r="CF19" i="11" a="1"/>
  <c r="DB41" i="11" a="1"/>
  <c r="CV35" i="11" a="1"/>
  <c r="BY12" i="11" a="1"/>
  <c r="CN27" i="11" a="1"/>
  <c r="CQ30" i="11" a="1"/>
  <c r="DI48" i="11" a="1"/>
  <c r="CP29" i="11" a="1"/>
  <c r="CS32" i="11" a="1"/>
  <c r="CW36" i="11" a="1"/>
  <c r="CI22" i="11" a="1"/>
  <c r="DE44" i="11" a="1"/>
  <c r="BX11" i="11" a="1"/>
  <c r="CH21" i="11" a="1"/>
  <c r="BZ13" i="11" a="1"/>
  <c r="CT33" i="11" a="1"/>
  <c r="CM26" i="11" a="1"/>
  <c r="CE18" i="11" a="1"/>
  <c r="CL25" i="11" a="1"/>
  <c r="CA14" i="11" a="1"/>
  <c r="DA40" i="11" a="1"/>
  <c r="DH47" i="11" a="1"/>
  <c r="DM52" i="11" a="1"/>
  <c r="CD17" i="11" a="1"/>
  <c r="DF45" i="11" a="1"/>
  <c r="CK24" i="11" a="1"/>
  <c r="CX37" i="11" a="1"/>
  <c r="DQ59" i="11" a="1"/>
  <c r="DQ59" i="11" s="1"/>
  <c r="FS1" i="11" a="1"/>
  <c r="FS1" i="11" s="1"/>
  <c r="BV9" i="11" a="1"/>
  <c r="BW10" i="11" a="1"/>
  <c r="BT7" i="11" a="1"/>
  <c r="BO2" i="11" a="1"/>
  <c r="BP3" i="11" a="1"/>
  <c r="BR5" i="11" a="1"/>
  <c r="BS6" i="11" a="1"/>
  <c r="BU8" i="11" a="1"/>
  <c r="CV39" i="11"/>
  <c r="EX39" i="11" s="1"/>
  <c r="DB43" i="11"/>
  <c r="FD43" i="11" s="1"/>
  <c r="BQ4" i="11" a="1"/>
  <c r="CH24" i="11"/>
  <c r="EJ24" i="11" s="1"/>
  <c r="HF38" i="19" l="1"/>
  <c r="HF2" i="19"/>
  <c r="HB45" i="19"/>
  <c r="HB53" i="19"/>
  <c r="HB50" i="19"/>
  <c r="HB43" i="19"/>
  <c r="HB52" i="19"/>
  <c r="HB40" i="19"/>
  <c r="HB39" i="19"/>
  <c r="HB51" i="19"/>
  <c r="HB42" i="19"/>
  <c r="HB48" i="19"/>
  <c r="HB44" i="19"/>
  <c r="HB41" i="19"/>
  <c r="HB47" i="19"/>
  <c r="HB46" i="19"/>
  <c r="HB49" i="19"/>
  <c r="HB38" i="19"/>
  <c r="HB35" i="19"/>
  <c r="HB31" i="19"/>
  <c r="HB8" i="19"/>
  <c r="HH2" i="19"/>
  <c r="HH34" i="19"/>
  <c r="HB24" i="19"/>
  <c r="GO11" i="19"/>
  <c r="HK28" i="19"/>
  <c r="GI15" i="19"/>
  <c r="HK7" i="19"/>
  <c r="HB16" i="19"/>
  <c r="HD20" i="19"/>
  <c r="HQ8" i="19"/>
  <c r="HQ47" i="19"/>
  <c r="HQ49" i="19"/>
  <c r="HQ31" i="19"/>
  <c r="HQ53" i="19"/>
  <c r="HQ51" i="19"/>
  <c r="HQ35" i="19"/>
  <c r="FT4" i="19"/>
  <c r="FT19" i="19"/>
  <c r="FT52" i="19"/>
  <c r="FT12" i="19"/>
  <c r="FT44" i="19"/>
  <c r="FT30" i="19"/>
  <c r="FT11" i="19"/>
  <c r="FT48" i="19"/>
  <c r="FT13" i="19"/>
  <c r="FT40" i="19"/>
  <c r="FT16" i="19"/>
  <c r="FT50" i="19"/>
  <c r="FT14" i="19"/>
  <c r="FT34" i="19"/>
  <c r="FT26" i="19"/>
  <c r="FT28" i="19"/>
  <c r="FT23" i="19"/>
  <c r="FT7" i="19"/>
  <c r="FT39" i="19"/>
  <c r="FT8" i="19"/>
  <c r="FT43" i="19"/>
  <c r="FT37" i="19"/>
  <c r="FT36" i="19"/>
  <c r="FT29" i="19"/>
  <c r="FT17" i="19"/>
  <c r="FT45" i="19"/>
  <c r="FT24" i="19"/>
  <c r="FT27" i="19"/>
  <c r="FT35" i="19"/>
  <c r="FT18" i="19"/>
  <c r="FT51" i="19"/>
  <c r="FT9" i="19"/>
  <c r="FT47" i="19"/>
  <c r="FT10" i="19"/>
  <c r="FT42" i="19"/>
  <c r="FT38" i="19"/>
  <c r="FT20" i="19"/>
  <c r="FT31" i="19"/>
  <c r="FT5" i="19"/>
  <c r="FT33" i="19"/>
  <c r="FT21" i="19"/>
  <c r="FT41" i="19"/>
  <c r="FT25" i="19"/>
  <c r="FT22" i="19"/>
  <c r="FT53" i="19"/>
  <c r="FT15" i="19"/>
  <c r="FT49" i="19"/>
  <c r="FT6" i="19"/>
  <c r="FT32" i="19"/>
  <c r="FT46" i="19"/>
  <c r="HF9" i="19"/>
  <c r="HD22" i="19"/>
  <c r="GB4" i="19"/>
  <c r="GI13" i="19"/>
  <c r="HC5" i="19"/>
  <c r="GI12" i="19"/>
  <c r="HL40" i="19"/>
  <c r="HC24" i="19"/>
  <c r="HK23" i="19"/>
  <c r="HC36" i="19"/>
  <c r="HK19" i="19"/>
  <c r="HC25" i="19"/>
  <c r="HG15" i="19"/>
  <c r="HG38" i="19"/>
  <c r="HB20" i="19"/>
  <c r="HH39" i="19"/>
  <c r="GP2" i="19"/>
  <c r="GS18" i="19"/>
  <c r="HH37" i="19"/>
  <c r="GX30" i="19"/>
  <c r="GB9" i="19"/>
  <c r="GV22" i="19"/>
  <c r="GO4" i="19"/>
  <c r="HL13" i="19"/>
  <c r="HL5" i="19"/>
  <c r="HO34" i="19"/>
  <c r="HK43" i="19"/>
  <c r="HL26" i="19"/>
  <c r="HI11" i="19"/>
  <c r="GV29" i="19"/>
  <c r="HM32" i="19"/>
  <c r="GP23" i="19"/>
  <c r="HF33" i="19"/>
  <c r="HQ36" i="19"/>
  <c r="GG14" i="19"/>
  <c r="HI44" i="19"/>
  <c r="HH19" i="19"/>
  <c r="GY25" i="19"/>
  <c r="HC15" i="19"/>
  <c r="GP6" i="19"/>
  <c r="HF7" i="19"/>
  <c r="GY7" i="19"/>
  <c r="GI16" i="19"/>
  <c r="HC38" i="19"/>
  <c r="HO45" i="19"/>
  <c r="HE49" i="19"/>
  <c r="HE42" i="19"/>
  <c r="HE46" i="19"/>
  <c r="HE47" i="19"/>
  <c r="HE45" i="19"/>
  <c r="HE44" i="19"/>
  <c r="HE50" i="19"/>
  <c r="HE48" i="19"/>
  <c r="HE41" i="19"/>
  <c r="HE43" i="19"/>
  <c r="HE53" i="19"/>
  <c r="HE51" i="19"/>
  <c r="HE52" i="19"/>
  <c r="HE35" i="19"/>
  <c r="HE8" i="19"/>
  <c r="HE31" i="19"/>
  <c r="HR18" i="19"/>
  <c r="HH30" i="19"/>
  <c r="GS9" i="19"/>
  <c r="GX9" i="19"/>
  <c r="HR13" i="19"/>
  <c r="HR34" i="19"/>
  <c r="GP12" i="19"/>
  <c r="GF12" i="19"/>
  <c r="GY17" i="19"/>
  <c r="GO24" i="19"/>
  <c r="HL43" i="19"/>
  <c r="HK11" i="19"/>
  <c r="HF3" i="19"/>
  <c r="GF3" i="19"/>
  <c r="GO23" i="19"/>
  <c r="HB14" i="19"/>
  <c r="GO10" i="19"/>
  <c r="HR19" i="19"/>
  <c r="HE25" i="19"/>
  <c r="HQ15" i="19"/>
  <c r="HL6" i="19"/>
  <c r="HL7" i="19"/>
  <c r="HE7" i="19"/>
  <c r="HB27" i="19"/>
  <c r="HM39" i="19"/>
  <c r="HN52" i="19"/>
  <c r="HN51" i="19"/>
  <c r="HN53" i="19"/>
  <c r="HN50" i="19"/>
  <c r="HN49" i="19"/>
  <c r="HN47" i="19"/>
  <c r="HN35" i="19"/>
  <c r="HN8" i="19"/>
  <c r="HN31" i="19"/>
  <c r="HQ18" i="19"/>
  <c r="GU30" i="19"/>
  <c r="GZ9" i="19"/>
  <c r="HM22" i="19"/>
  <c r="HM4" i="19"/>
  <c r="GI4" i="19"/>
  <c r="GH13" i="19"/>
  <c r="HQ41" i="19"/>
  <c r="HN34" i="19"/>
  <c r="HE40" i="19"/>
  <c r="HQ24" i="19"/>
  <c r="HG11" i="19"/>
  <c r="GF11" i="19"/>
  <c r="HH32" i="19"/>
  <c r="FV3" i="19"/>
  <c r="FV55" i="19" s="1"/>
  <c r="HE14" i="19"/>
  <c r="HN44" i="19"/>
  <c r="GQ10" i="19"/>
  <c r="GT28" i="19"/>
  <c r="GV25" i="19"/>
  <c r="GG15" i="19"/>
  <c r="HO6" i="19"/>
  <c r="HC6" i="19"/>
  <c r="GB7" i="19"/>
  <c r="HD16" i="19"/>
  <c r="GS16" i="19"/>
  <c r="HH27" i="19"/>
  <c r="HR21" i="19"/>
  <c r="HR45" i="19"/>
  <c r="GW46" i="19"/>
  <c r="GW45" i="19"/>
  <c r="GW41" i="19"/>
  <c r="GW52" i="19"/>
  <c r="GW33" i="19"/>
  <c r="GW35" i="19"/>
  <c r="GW48" i="19"/>
  <c r="GW44" i="19"/>
  <c r="GW42" i="19"/>
  <c r="GW43" i="19"/>
  <c r="GW38" i="19"/>
  <c r="GW39" i="19"/>
  <c r="GW37" i="19"/>
  <c r="GW50" i="19"/>
  <c r="GW34" i="19"/>
  <c r="GW53" i="19"/>
  <c r="GW49" i="19"/>
  <c r="GW51" i="19"/>
  <c r="GW36" i="19"/>
  <c r="GW47" i="19"/>
  <c r="GW40" i="19"/>
  <c r="GW8" i="19"/>
  <c r="GW31" i="19"/>
  <c r="HJ18" i="19"/>
  <c r="HO18" i="19"/>
  <c r="GZ30" i="19"/>
  <c r="HQ9" i="19"/>
  <c r="GA9" i="19"/>
  <c r="HE22" i="19"/>
  <c r="GR4" i="19"/>
  <c r="GR55" i="19" s="1"/>
  <c r="HJ13" i="19"/>
  <c r="FV5" i="19"/>
  <c r="GO5" i="19"/>
  <c r="GW12" i="19"/>
  <c r="GE12" i="19"/>
  <c r="HF43" i="19"/>
  <c r="HF49" i="19"/>
  <c r="HF44" i="19"/>
  <c r="HF42" i="19"/>
  <c r="HF48" i="19"/>
  <c r="HF52" i="19"/>
  <c r="HF46" i="19"/>
  <c r="HF45" i="19"/>
  <c r="HF47" i="19"/>
  <c r="HF53" i="19"/>
  <c r="HF50" i="19"/>
  <c r="HF51" i="19"/>
  <c r="HF31" i="19"/>
  <c r="HF8" i="19"/>
  <c r="HF35" i="19"/>
  <c r="HL2" i="19"/>
  <c r="GI5" i="19"/>
  <c r="HF34" i="19"/>
  <c r="HO24" i="19"/>
  <c r="HF23" i="19"/>
  <c r="HO25" i="19"/>
  <c r="GI7" i="19"/>
  <c r="HK2" i="19"/>
  <c r="HH47" i="19"/>
  <c r="HH46" i="19"/>
  <c r="HH53" i="19"/>
  <c r="HH44" i="19"/>
  <c r="HH49" i="19"/>
  <c r="HH51" i="19"/>
  <c r="HH50" i="19"/>
  <c r="HH52" i="19"/>
  <c r="HH48" i="19"/>
  <c r="HH45" i="19"/>
  <c r="HH8" i="19"/>
  <c r="HH35" i="19"/>
  <c r="HH31" i="19"/>
  <c r="GA2" i="19"/>
  <c r="FX14" i="19"/>
  <c r="FX51" i="19"/>
  <c r="FX37" i="19"/>
  <c r="FX31" i="19"/>
  <c r="FX23" i="19"/>
  <c r="FX12" i="19"/>
  <c r="FX41" i="19"/>
  <c r="FX26" i="19"/>
  <c r="FX45" i="19"/>
  <c r="FX18" i="19"/>
  <c r="FX32" i="19"/>
  <c r="FX24" i="19"/>
  <c r="FX36" i="19"/>
  <c r="FX17" i="19"/>
  <c r="FX50" i="19"/>
  <c r="FX11" i="19"/>
  <c r="FX40" i="19"/>
  <c r="FX34" i="19"/>
  <c r="FX20" i="19"/>
  <c r="FX52" i="19"/>
  <c r="FX9" i="19"/>
  <c r="FX46" i="19"/>
  <c r="FX8" i="19"/>
  <c r="FX42" i="19"/>
  <c r="FX25" i="19"/>
  <c r="FX38" i="19"/>
  <c r="FX30" i="19"/>
  <c r="FX15" i="19"/>
  <c r="FX43" i="19"/>
  <c r="FX39" i="19"/>
  <c r="FX29" i="19"/>
  <c r="FX21" i="19"/>
  <c r="FX53" i="19"/>
  <c r="FX19" i="19"/>
  <c r="FX47" i="19"/>
  <c r="FX28" i="19"/>
  <c r="FX13" i="19"/>
  <c r="FX49" i="19"/>
  <c r="FX33" i="19"/>
  <c r="FX22" i="19"/>
  <c r="FX27" i="19"/>
  <c r="FX16" i="19"/>
  <c r="FX48" i="19"/>
  <c r="FX44" i="19"/>
  <c r="FX35" i="19"/>
  <c r="FX10" i="19"/>
  <c r="HK30" i="19"/>
  <c r="HH22" i="19"/>
  <c r="HO41" i="19"/>
  <c r="HQ34" i="19"/>
  <c r="HD17" i="19"/>
  <c r="GK11" i="19"/>
  <c r="HB19" i="19"/>
  <c r="HQ25" i="19"/>
  <c r="HQ7" i="19"/>
  <c r="GK7" i="19"/>
  <c r="HB21" i="19"/>
  <c r="FW38" i="19"/>
  <c r="FW11" i="19"/>
  <c r="FW40" i="19"/>
  <c r="FW23" i="19"/>
  <c r="FW24" i="19"/>
  <c r="FW37" i="19"/>
  <c r="FW41" i="19"/>
  <c r="FW28" i="19"/>
  <c r="FW9" i="19"/>
  <c r="FW43" i="19"/>
  <c r="FW13" i="19"/>
  <c r="FW45" i="19"/>
  <c r="FW14" i="19"/>
  <c r="FW48" i="19"/>
  <c r="FW36" i="19"/>
  <c r="FW18" i="19"/>
  <c r="FW53" i="19"/>
  <c r="FW26" i="19"/>
  <c r="FW27" i="19"/>
  <c r="FW8" i="19"/>
  <c r="FW42" i="19"/>
  <c r="FW15" i="19"/>
  <c r="FW46" i="19"/>
  <c r="FW22" i="19"/>
  <c r="FW52" i="19"/>
  <c r="FW19" i="19"/>
  <c r="FW7" i="19"/>
  <c r="FW39" i="19"/>
  <c r="FW25" i="19"/>
  <c r="FW32" i="19"/>
  <c r="FW33" i="19"/>
  <c r="FW20" i="19"/>
  <c r="FW49" i="19"/>
  <c r="FW21" i="19"/>
  <c r="FW51" i="19"/>
  <c r="FW29" i="19"/>
  <c r="FW30" i="19"/>
  <c r="FW17" i="19"/>
  <c r="FW50" i="19"/>
  <c r="FW35" i="19"/>
  <c r="FW10" i="19"/>
  <c r="FW31" i="19"/>
  <c r="FW12" i="19"/>
  <c r="FW47" i="19"/>
  <c r="FW16" i="19"/>
  <c r="FW34" i="19"/>
  <c r="FW44" i="19"/>
  <c r="GP50" i="19"/>
  <c r="GP35" i="19"/>
  <c r="GP41" i="19"/>
  <c r="GP33" i="19"/>
  <c r="GP42" i="19"/>
  <c r="GP29" i="19"/>
  <c r="GP47" i="19"/>
  <c r="GP34" i="19"/>
  <c r="GP32" i="19"/>
  <c r="GP49" i="19"/>
  <c r="GP48" i="19"/>
  <c r="GP28" i="19"/>
  <c r="GP53" i="19"/>
  <c r="GP27" i="19"/>
  <c r="GP26" i="19"/>
  <c r="GP39" i="19"/>
  <c r="GP44" i="19"/>
  <c r="GP40" i="19"/>
  <c r="GP43" i="19"/>
  <c r="GP52" i="19"/>
  <c r="GP36" i="19"/>
  <c r="GP45" i="19"/>
  <c r="GP30" i="19"/>
  <c r="GP46" i="19"/>
  <c r="GP37" i="19"/>
  <c r="GP38" i="19"/>
  <c r="GP51" i="19"/>
  <c r="GP31" i="19"/>
  <c r="GP8" i="19"/>
  <c r="FU11" i="19"/>
  <c r="FU17" i="19"/>
  <c r="FU46" i="19"/>
  <c r="FU27" i="19"/>
  <c r="FU24" i="19"/>
  <c r="FU35" i="19"/>
  <c r="FU29" i="19"/>
  <c r="FU30" i="19"/>
  <c r="FU13" i="19"/>
  <c r="FU42" i="19"/>
  <c r="FU9" i="19"/>
  <c r="FU44" i="19"/>
  <c r="FU28" i="19"/>
  <c r="FU6" i="19"/>
  <c r="FU38" i="19"/>
  <c r="FU20" i="19"/>
  <c r="FU22" i="19"/>
  <c r="FU53" i="19"/>
  <c r="FU33" i="19"/>
  <c r="FU14" i="19"/>
  <c r="FU50" i="19"/>
  <c r="FU12" i="19"/>
  <c r="FU41" i="19"/>
  <c r="FU21" i="19"/>
  <c r="FU49" i="19"/>
  <c r="FU16" i="19"/>
  <c r="FU47" i="19"/>
  <c r="FU10" i="19"/>
  <c r="FU45" i="19"/>
  <c r="FU31" i="19"/>
  <c r="FU26" i="19"/>
  <c r="FU40" i="19"/>
  <c r="FU23" i="19"/>
  <c r="FU15" i="19"/>
  <c r="FU48" i="19"/>
  <c r="FU25" i="19"/>
  <c r="FU5" i="19"/>
  <c r="FU55" i="19" s="1"/>
  <c r="FU18" i="19"/>
  <c r="FU51" i="19"/>
  <c r="FU19" i="19"/>
  <c r="FU52" i="19"/>
  <c r="FU39" i="19"/>
  <c r="FU7" i="19"/>
  <c r="FU36" i="19"/>
  <c r="FU34" i="19"/>
  <c r="FU32" i="19"/>
  <c r="FU37" i="19"/>
  <c r="FU8" i="19"/>
  <c r="FU43" i="19"/>
  <c r="HO2" i="19"/>
  <c r="HL48" i="19"/>
  <c r="HL50" i="19"/>
  <c r="HL51" i="19"/>
  <c r="HL49" i="19"/>
  <c r="HL52" i="19"/>
  <c r="HL53" i="19"/>
  <c r="HL8" i="19"/>
  <c r="HL35" i="19"/>
  <c r="HL31" i="19"/>
  <c r="HL47" i="19"/>
  <c r="HK51" i="19"/>
  <c r="HK50" i="19"/>
  <c r="HK48" i="19"/>
  <c r="HK49" i="19"/>
  <c r="HK52" i="19"/>
  <c r="HK53" i="19"/>
  <c r="HK47" i="19"/>
  <c r="HK35" i="19"/>
  <c r="HK31" i="19"/>
  <c r="HK8" i="19"/>
  <c r="HH18" i="19"/>
  <c r="GO22" i="19"/>
  <c r="HO13" i="19"/>
  <c r="HL12" i="19"/>
  <c r="HK3" i="19"/>
  <c r="HH23" i="19"/>
  <c r="HO42" i="19"/>
  <c r="HK14" i="19"/>
  <c r="HK10" i="19"/>
  <c r="HF19" i="19"/>
  <c r="HF21" i="19"/>
  <c r="GA38" i="19"/>
  <c r="GA35" i="19"/>
  <c r="GA26" i="19"/>
  <c r="GA11" i="19"/>
  <c r="GA36" i="19"/>
  <c r="GA14" i="19"/>
  <c r="GA46" i="19"/>
  <c r="GA21" i="19"/>
  <c r="GA12" i="19"/>
  <c r="GA47" i="19"/>
  <c r="GA24" i="19"/>
  <c r="GA18" i="19"/>
  <c r="GA49" i="19"/>
  <c r="GA44" i="19"/>
  <c r="GA32" i="19"/>
  <c r="GA23" i="19"/>
  <c r="GA29" i="19"/>
  <c r="GA28" i="19"/>
  <c r="GA25" i="19"/>
  <c r="GA22" i="19"/>
  <c r="GA51" i="19"/>
  <c r="GA45" i="19"/>
  <c r="GA20" i="19"/>
  <c r="GA52" i="19"/>
  <c r="GA37" i="19"/>
  <c r="GA42" i="19"/>
  <c r="GA39" i="19"/>
  <c r="GA27" i="19"/>
  <c r="GA41" i="19"/>
  <c r="GA31" i="19"/>
  <c r="GA30" i="19"/>
  <c r="GA19" i="19"/>
  <c r="GA50" i="19"/>
  <c r="GA34" i="19"/>
  <c r="GA33" i="19"/>
  <c r="GA15" i="19"/>
  <c r="GA43" i="19"/>
  <c r="GA13" i="19"/>
  <c r="GA40" i="19"/>
  <c r="GA16" i="19"/>
  <c r="GA48" i="19"/>
  <c r="GA17" i="19"/>
  <c r="GA53" i="19"/>
  <c r="GA8" i="19"/>
  <c r="GK2" i="19"/>
  <c r="GG35" i="19"/>
  <c r="GG30" i="19"/>
  <c r="GG32" i="19"/>
  <c r="GG20" i="19"/>
  <c r="GG50" i="19"/>
  <c r="GG18" i="19"/>
  <c r="GG53" i="19"/>
  <c r="GG39" i="19"/>
  <c r="GG31" i="19"/>
  <c r="GG46" i="19"/>
  <c r="GG41" i="19"/>
  <c r="GG38" i="19"/>
  <c r="GG47" i="19"/>
  <c r="GG33" i="19"/>
  <c r="GG21" i="19"/>
  <c r="GG51" i="19"/>
  <c r="GG44" i="19"/>
  <c r="GG49" i="19"/>
  <c r="GG19" i="19"/>
  <c r="GG48" i="19"/>
  <c r="GG36" i="19"/>
  <c r="GG37" i="19"/>
  <c r="GG40" i="19"/>
  <c r="GG22" i="19"/>
  <c r="GG29" i="19"/>
  <c r="GG42" i="19"/>
  <c r="GG24" i="19"/>
  <c r="GG27" i="19"/>
  <c r="GG25" i="19"/>
  <c r="GG26" i="19"/>
  <c r="GG45" i="19"/>
  <c r="GG43" i="19"/>
  <c r="GG17" i="19"/>
  <c r="GG52" i="19"/>
  <c r="GG34" i="19"/>
  <c r="GG23" i="19"/>
  <c r="GG28" i="19"/>
  <c r="GG8" i="19"/>
  <c r="GT18" i="19"/>
  <c r="HC37" i="19"/>
  <c r="HL9" i="19"/>
  <c r="FZ9" i="19"/>
  <c r="HC22" i="19"/>
  <c r="GT13" i="19"/>
  <c r="HK41" i="19"/>
  <c r="FW5" i="19"/>
  <c r="GT12" i="19"/>
  <c r="HF40" i="19"/>
  <c r="HO43" i="19"/>
  <c r="GG11" i="19"/>
  <c r="HB29" i="19"/>
  <c r="HC3" i="19"/>
  <c r="HC55" i="19" s="1"/>
  <c r="HQ23" i="19"/>
  <c r="HG42" i="19"/>
  <c r="HC14" i="19"/>
  <c r="GT19" i="19"/>
  <c r="HB25" i="19"/>
  <c r="HD27" i="19"/>
  <c r="HL21" i="19"/>
  <c r="GV32" i="19"/>
  <c r="GV53" i="19"/>
  <c r="GV40" i="19"/>
  <c r="GV47" i="19"/>
  <c r="GV52" i="19"/>
  <c r="GV46" i="19"/>
  <c r="GV44" i="19"/>
  <c r="GV42" i="19"/>
  <c r="GV51" i="19"/>
  <c r="GV49" i="19"/>
  <c r="GV35" i="19"/>
  <c r="GV37" i="19"/>
  <c r="GV43" i="19"/>
  <c r="GV33" i="19"/>
  <c r="GV45" i="19"/>
  <c r="GV48" i="19"/>
  <c r="GV41" i="19"/>
  <c r="GV39" i="19"/>
  <c r="GV36" i="19"/>
  <c r="GV50" i="19"/>
  <c r="GV38" i="19"/>
  <c r="GV34" i="19"/>
  <c r="GV31" i="19"/>
  <c r="GV8" i="19"/>
  <c r="GV18" i="19"/>
  <c r="HD4" i="19"/>
  <c r="HD55" i="19" s="1"/>
  <c r="GE13" i="19"/>
  <c r="GF5" i="19"/>
  <c r="GX12" i="19"/>
  <c r="GS17" i="19"/>
  <c r="GP24" i="19"/>
  <c r="HO11" i="19"/>
  <c r="HK29" i="19"/>
  <c r="GZ23" i="19"/>
  <c r="HD33" i="19"/>
  <c r="HK36" i="19"/>
  <c r="HQ52" i="19"/>
  <c r="HG19" i="19"/>
  <c r="GX25" i="19"/>
  <c r="FX7" i="19"/>
  <c r="GP16" i="19"/>
  <c r="HF27" i="19"/>
  <c r="GT21" i="19"/>
  <c r="HQ39" i="19"/>
  <c r="HR53" i="19"/>
  <c r="HR8" i="19"/>
  <c r="HR55" i="19" s="1"/>
  <c r="HR49" i="19"/>
  <c r="HR35" i="19"/>
  <c r="HR31" i="19"/>
  <c r="HR51" i="19"/>
  <c r="HR47" i="19"/>
  <c r="HR52" i="19"/>
  <c r="HD9" i="19"/>
  <c r="HQ4" i="19"/>
  <c r="HE34" i="19"/>
  <c r="HH12" i="19"/>
  <c r="HO40" i="19"/>
  <c r="HM17" i="19"/>
  <c r="GR26" i="19"/>
  <c r="GE11" i="19"/>
  <c r="HL32" i="19"/>
  <c r="GV23" i="19"/>
  <c r="HI14" i="19"/>
  <c r="HR44" i="19"/>
  <c r="GX28" i="19"/>
  <c r="GZ25" i="19"/>
  <c r="GK15" i="19"/>
  <c r="HE6" i="19"/>
  <c r="GS6" i="19"/>
  <c r="GF7" i="19"/>
  <c r="HH16" i="19"/>
  <c r="GV27" i="19"/>
  <c r="GO21" i="19"/>
  <c r="HK39" i="19"/>
  <c r="GK18" i="19"/>
  <c r="HD37" i="19"/>
  <c r="HK9" i="19"/>
  <c r="HQ22" i="19"/>
  <c r="GG4" i="19"/>
  <c r="GG55" i="19" s="1"/>
  <c r="HB4" i="19"/>
  <c r="HD13" i="19"/>
  <c r="HA34" i="19"/>
  <c r="HA12" i="19"/>
  <c r="HK40" i="19"/>
  <c r="HE17" i="19"/>
  <c r="HL24" i="19"/>
  <c r="HO26" i="19"/>
  <c r="GP11" i="19"/>
  <c r="GX32" i="19"/>
  <c r="GO3" i="19"/>
  <c r="HN23" i="19"/>
  <c r="HG33" i="19"/>
  <c r="HD36" i="19"/>
  <c r="HK44" i="19"/>
  <c r="HF10" i="19"/>
  <c r="GZ19" i="19"/>
  <c r="HL28" i="19"/>
  <c r="GQ25" i="19"/>
  <c r="GR15" i="19"/>
  <c r="GV6" i="19"/>
  <c r="GQ7" i="19"/>
  <c r="HG16" i="19"/>
  <c r="GS27" i="19"/>
  <c r="GP20" i="19"/>
  <c r="HQ21" i="19"/>
  <c r="HI39" i="19"/>
  <c r="HJ46" i="19"/>
  <c r="HJ52" i="19"/>
  <c r="HJ50" i="19"/>
  <c r="HJ51" i="19"/>
  <c r="HJ49" i="19"/>
  <c r="HJ47" i="19"/>
  <c r="HJ53" i="19"/>
  <c r="HJ48" i="19"/>
  <c r="HJ8" i="19"/>
  <c r="HJ55" i="19" s="1"/>
  <c r="HJ35" i="19"/>
  <c r="HJ31" i="19"/>
  <c r="HM18" i="19"/>
  <c r="HF37" i="19"/>
  <c r="HM30" i="19"/>
  <c r="GP9" i="19"/>
  <c r="HI22" i="19"/>
  <c r="HK4" i="19"/>
  <c r="HQ13" i="19"/>
  <c r="HL41" i="19"/>
  <c r="HJ34" i="19"/>
  <c r="HQ40" i="19"/>
  <c r="GI17" i="19"/>
  <c r="HO51" i="19"/>
  <c r="HO52" i="19"/>
  <c r="HO53" i="19"/>
  <c r="HO47" i="19"/>
  <c r="HO8" i="19"/>
  <c r="HO35" i="19"/>
  <c r="HO49" i="19"/>
  <c r="HO31" i="19"/>
  <c r="HL18" i="19"/>
  <c r="HL37" i="19"/>
  <c r="HF30" i="19"/>
  <c r="HL34" i="19"/>
  <c r="HO29" i="19"/>
  <c r="HL23" i="19"/>
  <c r="HO7" i="19"/>
  <c r="HF16" i="19"/>
  <c r="FV12" i="19"/>
  <c r="FV31" i="19"/>
  <c r="FV21" i="19"/>
  <c r="FV52" i="19"/>
  <c r="FV9" i="19"/>
  <c r="FV47" i="19"/>
  <c r="FV17" i="19"/>
  <c r="FV45" i="19"/>
  <c r="FV29" i="19"/>
  <c r="FV15" i="19"/>
  <c r="FV48" i="19"/>
  <c r="FV30" i="19"/>
  <c r="FV19" i="19"/>
  <c r="FV6" i="19"/>
  <c r="FV35" i="19"/>
  <c r="FV27" i="19"/>
  <c r="FV13" i="19"/>
  <c r="FV34" i="19"/>
  <c r="FV32" i="19"/>
  <c r="FV7" i="19"/>
  <c r="FV11" i="19"/>
  <c r="FV40" i="19"/>
  <c r="FV37" i="19"/>
  <c r="FV25" i="19"/>
  <c r="FV28" i="19"/>
  <c r="FV14" i="19"/>
  <c r="FV50" i="19"/>
  <c r="FV33" i="19"/>
  <c r="FV10" i="19"/>
  <c r="FV39" i="19"/>
  <c r="FV41" i="19"/>
  <c r="FV20" i="19"/>
  <c r="FV51" i="19"/>
  <c r="FV8" i="19"/>
  <c r="FV43" i="19"/>
  <c r="FV36" i="19"/>
  <c r="FV42" i="19"/>
  <c r="FV26" i="19"/>
  <c r="FV38" i="19"/>
  <c r="FV18" i="19"/>
  <c r="FV49" i="19"/>
  <c r="FV16" i="19"/>
  <c r="FV44" i="19"/>
  <c r="FV53" i="19"/>
  <c r="FV23" i="19"/>
  <c r="FV24" i="19"/>
  <c r="FV46" i="19"/>
  <c r="FV22" i="19"/>
  <c r="GK21" i="19"/>
  <c r="GK51" i="19"/>
  <c r="GK28" i="19"/>
  <c r="GK47" i="19"/>
  <c r="GK42" i="19"/>
  <c r="GK36" i="19"/>
  <c r="GK23" i="19"/>
  <c r="GK34" i="19"/>
  <c r="GK43" i="19"/>
  <c r="GK31" i="19"/>
  <c r="GK30" i="19"/>
  <c r="GK33" i="19"/>
  <c r="GK41" i="19"/>
  <c r="GK49" i="19"/>
  <c r="GK38" i="19"/>
  <c r="GK40" i="19"/>
  <c r="GK29" i="19"/>
  <c r="GK53" i="19"/>
  <c r="GK27" i="19"/>
  <c r="GK37" i="19"/>
  <c r="GK44" i="19"/>
  <c r="GK22" i="19"/>
  <c r="GK52" i="19"/>
  <c r="GK25" i="19"/>
  <c r="GK45" i="19"/>
  <c r="GK46" i="19"/>
  <c r="GK32" i="19"/>
  <c r="GK39" i="19"/>
  <c r="GK48" i="19"/>
  <c r="GK24" i="19"/>
  <c r="GK35" i="19"/>
  <c r="GK26" i="19"/>
  <c r="GK50" i="19"/>
  <c r="GK8" i="19"/>
  <c r="HL22" i="19"/>
  <c r="HD34" i="19"/>
  <c r="HQ12" i="19"/>
  <c r="GA3" i="19"/>
  <c r="HD23" i="19"/>
  <c r="HO50" i="19"/>
  <c r="GA10" i="19"/>
  <c r="HL25" i="19"/>
  <c r="HH15" i="19"/>
  <c r="GI6" i="19"/>
  <c r="HK38" i="19"/>
  <c r="HF20" i="19"/>
  <c r="HL39" i="19"/>
  <c r="GY36" i="19"/>
  <c r="GY47" i="19"/>
  <c r="GY53" i="19"/>
  <c r="GY39" i="19"/>
  <c r="GY35" i="19"/>
  <c r="GY50" i="19"/>
  <c r="GY38" i="19"/>
  <c r="GY43" i="19"/>
  <c r="GY49" i="19"/>
  <c r="GY41" i="19"/>
  <c r="GY37" i="19"/>
  <c r="GY51" i="19"/>
  <c r="GY52" i="19"/>
  <c r="GY40" i="19"/>
  <c r="GY48" i="19"/>
  <c r="GY46" i="19"/>
  <c r="GY42" i="19"/>
  <c r="GY44" i="19"/>
  <c r="GY45" i="19"/>
  <c r="GY31" i="19"/>
  <c r="GY8" i="19"/>
  <c r="FY14" i="19"/>
  <c r="FY9" i="19"/>
  <c r="FY11" i="19"/>
  <c r="FY13" i="19"/>
  <c r="FY49" i="19"/>
  <c r="FY20" i="19"/>
  <c r="FY50" i="19"/>
  <c r="FY17" i="19"/>
  <c r="FY51" i="19"/>
  <c r="FY37" i="19"/>
  <c r="FY25" i="19"/>
  <c r="FY27" i="19"/>
  <c r="FY34" i="19"/>
  <c r="FY24" i="19"/>
  <c r="FY26" i="19"/>
  <c r="FY29" i="19"/>
  <c r="FY32" i="19"/>
  <c r="FY46" i="19"/>
  <c r="FY40" i="19"/>
  <c r="FY30" i="19"/>
  <c r="FY36" i="19"/>
  <c r="FY33" i="19"/>
  <c r="FY22" i="19"/>
  <c r="FY41" i="19"/>
  <c r="FY39" i="19"/>
  <c r="FY21" i="19"/>
  <c r="FY52" i="19"/>
  <c r="FY15" i="19"/>
  <c r="FY43" i="19"/>
  <c r="FY31" i="19"/>
  <c r="FY38" i="19"/>
  <c r="FY45" i="19"/>
  <c r="FY42" i="19"/>
  <c r="FY10" i="19"/>
  <c r="FY28" i="19"/>
  <c r="FY16" i="19"/>
  <c r="FY44" i="19"/>
  <c r="FY19" i="19"/>
  <c r="FY48" i="19"/>
  <c r="FY35" i="19"/>
  <c r="FY18" i="19"/>
  <c r="FY53" i="19"/>
  <c r="FY23" i="19"/>
  <c r="FY12" i="19"/>
  <c r="FY47" i="19"/>
  <c r="FY8" i="19"/>
  <c r="FY55" i="19" s="1"/>
  <c r="GH43" i="19"/>
  <c r="GH47" i="19"/>
  <c r="GH25" i="19"/>
  <c r="GH38" i="19"/>
  <c r="GH35" i="19"/>
  <c r="GH27" i="19"/>
  <c r="GH21" i="19"/>
  <c r="GH51" i="19"/>
  <c r="GH19" i="19"/>
  <c r="GH53" i="19"/>
  <c r="GH20" i="19"/>
  <c r="GH22" i="19"/>
  <c r="GH48" i="19"/>
  <c r="GH30" i="19"/>
  <c r="GH26" i="19"/>
  <c r="GH28" i="19"/>
  <c r="GH31" i="19"/>
  <c r="GH23" i="19"/>
  <c r="GH34" i="19"/>
  <c r="GH41" i="19"/>
  <c r="GH29" i="19"/>
  <c r="GH40" i="19"/>
  <c r="GH37" i="19"/>
  <c r="GH33" i="19"/>
  <c r="GH39" i="19"/>
  <c r="GH32" i="19"/>
  <c r="GH44" i="19"/>
  <c r="GH50" i="19"/>
  <c r="GH36" i="19"/>
  <c r="GH49" i="19"/>
  <c r="GH24" i="19"/>
  <c r="GH42" i="19"/>
  <c r="GH45" i="19"/>
  <c r="GH46" i="19"/>
  <c r="GH18" i="19"/>
  <c r="GH52" i="19"/>
  <c r="GH8" i="19"/>
  <c r="GH55" i="19" s="1"/>
  <c r="HP52" i="19"/>
  <c r="HP49" i="19"/>
  <c r="HP8" i="19"/>
  <c r="HP55" i="19" s="1"/>
  <c r="HP51" i="19"/>
  <c r="HP31" i="19"/>
  <c r="HP35" i="19"/>
  <c r="HP47" i="19"/>
  <c r="HO20" i="19"/>
  <c r="FZ37" i="19"/>
  <c r="FZ10" i="19"/>
  <c r="FZ20" i="19"/>
  <c r="FZ18" i="19"/>
  <c r="FZ46" i="19"/>
  <c r="FZ24" i="19"/>
  <c r="FZ32" i="19"/>
  <c r="FZ36" i="19"/>
  <c r="FZ16" i="19"/>
  <c r="FZ52" i="19"/>
  <c r="FZ17" i="19"/>
  <c r="FZ51" i="19"/>
  <c r="FZ45" i="19"/>
  <c r="FZ34" i="19"/>
  <c r="FZ21" i="19"/>
  <c r="FZ28" i="19"/>
  <c r="FZ27" i="19"/>
  <c r="FZ19" i="19"/>
  <c r="FZ53" i="19"/>
  <c r="FZ39" i="19"/>
  <c r="FZ12" i="19"/>
  <c r="FZ31" i="19"/>
  <c r="FZ40" i="19"/>
  <c r="FZ23" i="19"/>
  <c r="FZ49" i="19"/>
  <c r="FZ22" i="19"/>
  <c r="FZ50" i="19"/>
  <c r="FZ13" i="19"/>
  <c r="FZ35" i="19"/>
  <c r="FZ33" i="19"/>
  <c r="FZ30" i="19"/>
  <c r="FZ29" i="19"/>
  <c r="FZ14" i="19"/>
  <c r="FZ48" i="19"/>
  <c r="FZ44" i="19"/>
  <c r="FZ15" i="19"/>
  <c r="FZ47" i="19"/>
  <c r="FZ11" i="19"/>
  <c r="FZ25" i="19"/>
  <c r="FZ26" i="19"/>
  <c r="FZ41" i="19"/>
  <c r="FZ43" i="19"/>
  <c r="FZ42" i="19"/>
  <c r="FZ38" i="19"/>
  <c r="FZ8" i="19"/>
  <c r="GB14" i="19"/>
  <c r="GB51" i="19"/>
  <c r="GB25" i="19"/>
  <c r="GB47" i="19"/>
  <c r="GB44" i="19"/>
  <c r="GB29" i="19"/>
  <c r="GB39" i="19"/>
  <c r="GB32" i="19"/>
  <c r="GB30" i="19"/>
  <c r="GB52" i="19"/>
  <c r="GB28" i="19"/>
  <c r="GB37" i="19"/>
  <c r="GB24" i="19"/>
  <c r="GB16" i="19"/>
  <c r="GB53" i="19"/>
  <c r="GB45" i="19"/>
  <c r="GB42" i="19"/>
  <c r="GB40" i="19"/>
  <c r="GB34" i="19"/>
  <c r="GB43" i="19"/>
  <c r="GB27" i="19"/>
  <c r="GB26" i="19"/>
  <c r="GB17" i="19"/>
  <c r="GB13" i="19"/>
  <c r="GB48" i="19"/>
  <c r="GB19" i="19"/>
  <c r="GB21" i="19"/>
  <c r="GB46" i="19"/>
  <c r="GB18" i="19"/>
  <c r="GB49" i="19"/>
  <c r="GB12" i="19"/>
  <c r="GB41" i="19"/>
  <c r="GB15" i="19"/>
  <c r="GB50" i="19"/>
  <c r="GB35" i="19"/>
  <c r="GB36" i="19"/>
  <c r="GB22" i="19"/>
  <c r="GB23" i="19"/>
  <c r="GB31" i="19"/>
  <c r="GB20" i="19"/>
  <c r="GB33" i="19"/>
  <c r="GB38" i="19"/>
  <c r="GB8" i="19"/>
  <c r="HO30" i="19"/>
  <c r="HB13" i="19"/>
  <c r="HK5" i="19"/>
  <c r="HF17" i="19"/>
  <c r="HK24" i="19"/>
  <c r="HO23" i="19"/>
  <c r="HL15" i="19"/>
  <c r="GF6" i="19"/>
  <c r="HO38" i="19"/>
  <c r="GT37" i="19"/>
  <c r="GT52" i="19"/>
  <c r="GT53" i="19"/>
  <c r="GT31" i="19"/>
  <c r="GT41" i="19"/>
  <c r="GT48" i="19"/>
  <c r="GT42" i="19"/>
  <c r="GT34" i="19"/>
  <c r="GT50" i="19"/>
  <c r="GT40" i="19"/>
  <c r="GT46" i="19"/>
  <c r="GT30" i="19"/>
  <c r="GT51" i="19"/>
  <c r="GT35" i="19"/>
  <c r="GT36" i="19"/>
  <c r="GT38" i="19"/>
  <c r="GT32" i="19"/>
  <c r="GT49" i="19"/>
  <c r="GT43" i="19"/>
  <c r="GT47" i="19"/>
  <c r="GT45" i="19"/>
  <c r="GT39" i="19"/>
  <c r="GT33" i="19"/>
  <c r="GT44" i="19"/>
  <c r="GT8" i="19"/>
  <c r="GT55" i="19" s="1"/>
  <c r="GS4" i="19"/>
  <c r="HK12" i="19"/>
  <c r="GT24" i="19"/>
  <c r="FW3" i="19"/>
  <c r="FW55" i="19" s="1"/>
  <c r="GS23" i="19"/>
  <c r="HL42" i="19"/>
  <c r="HQ14" i="19"/>
  <c r="HC10" i="19"/>
  <c r="GX19" i="19"/>
  <c r="GS15" i="19"/>
  <c r="GK6" i="19"/>
  <c r="GT16" i="19"/>
  <c r="HI53" i="19"/>
  <c r="HI47" i="19"/>
  <c r="HI46" i="19"/>
  <c r="HI51" i="19"/>
  <c r="HI45" i="19"/>
  <c r="HI52" i="19"/>
  <c r="HI48" i="19"/>
  <c r="HI49" i="19"/>
  <c r="HI50" i="19"/>
  <c r="HI8" i="19"/>
  <c r="HI31" i="19"/>
  <c r="HI35" i="19"/>
  <c r="GI18" i="19"/>
  <c r="HL30" i="19"/>
  <c r="HB9" i="19"/>
  <c r="GY22" i="19"/>
  <c r="FX4" i="19"/>
  <c r="FX55" i="19" s="1"/>
  <c r="HC13" i="19"/>
  <c r="GY13" i="19"/>
  <c r="GY5" i="19"/>
  <c r="GY34" i="19"/>
  <c r="HC12" i="19"/>
  <c r="HG17" i="19"/>
  <c r="GS24" i="19"/>
  <c r="GV26" i="19"/>
  <c r="GI11" i="19"/>
  <c r="GY3" i="19"/>
  <c r="GY55" i="19" s="1"/>
  <c r="HG23" i="19"/>
  <c r="HF14" i="19"/>
  <c r="GY14" i="19"/>
  <c r="GS10" i="19"/>
  <c r="GP19" i="19"/>
  <c r="HI25" i="19"/>
  <c r="GO15" i="19"/>
  <c r="HB6" i="19"/>
  <c r="HL16" i="19"/>
  <c r="HI27" i="19"/>
  <c r="GX20" i="19"/>
  <c r="GS21" i="19"/>
  <c r="HO39" i="19"/>
  <c r="GO18" i="19"/>
  <c r="HB37" i="19"/>
  <c r="HR30" i="19"/>
  <c r="HO9" i="19"/>
  <c r="GK4" i="19"/>
  <c r="HF4" i="19"/>
  <c r="HH13" i="19"/>
  <c r="HH5" i="19"/>
  <c r="HK34" i="19"/>
  <c r="GG12" i="19"/>
  <c r="HH26" i="19"/>
  <c r="GT11" i="19"/>
  <c r="HG32" i="19"/>
  <c r="GS3" i="19"/>
  <c r="HR23" i="19"/>
  <c r="HK33" i="19"/>
  <c r="HH36" i="19"/>
  <c r="GE14" i="19"/>
  <c r="HO44" i="19"/>
  <c r="HD19" i="19"/>
  <c r="GS28" i="19"/>
  <c r="GV15" i="19"/>
  <c r="GZ6" i="19"/>
  <c r="FZ6" i="19"/>
  <c r="HK16" i="19"/>
  <c r="GY27" i="19"/>
  <c r="GN47" i="19"/>
  <c r="GN29" i="19"/>
  <c r="GN45" i="19"/>
  <c r="GN46" i="19"/>
  <c r="GN42" i="19"/>
  <c r="GN39" i="19"/>
  <c r="GN53" i="19"/>
  <c r="GN25" i="19"/>
  <c r="GN44" i="19"/>
  <c r="GN28" i="19"/>
  <c r="GN35" i="19"/>
  <c r="GN50" i="19"/>
  <c r="GN27" i="19"/>
  <c r="GN41" i="19"/>
  <c r="GN24" i="19"/>
  <c r="GN37" i="19"/>
  <c r="GN38" i="19"/>
  <c r="GN43" i="19"/>
  <c r="GN40" i="19"/>
  <c r="GN30" i="19"/>
  <c r="GN48" i="19"/>
  <c r="GN33" i="19"/>
  <c r="GN34" i="19"/>
  <c r="GN32" i="19"/>
  <c r="GN31" i="19"/>
  <c r="GN26" i="19"/>
  <c r="GN49" i="19"/>
  <c r="GN36" i="19"/>
  <c r="GN52" i="19"/>
  <c r="GN51" i="19"/>
  <c r="GN8" i="19"/>
  <c r="GN55" i="19" s="1"/>
  <c r="GN18" i="19"/>
  <c r="HO46" i="19"/>
  <c r="HQ48" i="19"/>
  <c r="GE9" i="19"/>
  <c r="GV4" i="19"/>
  <c r="GV55" i="19" s="1"/>
  <c r="FV4" i="19"/>
  <c r="GK13" i="19"/>
  <c r="HD5" i="19"/>
  <c r="HG34" i="19"/>
  <c r="HF12" i="19"/>
  <c r="HB17" i="19"/>
  <c r="HC26" i="19"/>
  <c r="HA11" i="19"/>
  <c r="HF29" i="19"/>
  <c r="HK32" i="19"/>
  <c r="HH3" i="19"/>
  <c r="HC23" i="19"/>
  <c r="GX33" i="19"/>
  <c r="HF36" i="19"/>
  <c r="HL10" i="19"/>
  <c r="HQ10" i="19"/>
  <c r="GY19" i="19"/>
  <c r="GZ28" i="19"/>
  <c r="GP25" i="19"/>
  <c r="GU15" i="19"/>
  <c r="HN16" i="19"/>
  <c r="HL38" i="19"/>
  <c r="GZ21" i="19"/>
  <c r="HG39" i="19"/>
  <c r="HP18" i="19"/>
  <c r="HP37" i="19"/>
  <c r="HQ30" i="19"/>
  <c r="GV9" i="19"/>
  <c r="HB22" i="19"/>
  <c r="HI4" i="19"/>
  <c r="HI55" i="19" s="1"/>
  <c r="HF41" i="19"/>
  <c r="HF5" i="19"/>
  <c r="HP34" i="19"/>
  <c r="GU12" i="19"/>
  <c r="HG40" i="19"/>
  <c r="GW17" i="19"/>
  <c r="GF29" i="19"/>
  <c r="GF24" i="19"/>
  <c r="GF43" i="19"/>
  <c r="GF44" i="19"/>
  <c r="GF36" i="19"/>
  <c r="GF26" i="19"/>
  <c r="GF37" i="19"/>
  <c r="GF40" i="19"/>
  <c r="GF41" i="19"/>
  <c r="GF18" i="19"/>
  <c r="GF33" i="19"/>
  <c r="GF42" i="19"/>
  <c r="GF39" i="19"/>
  <c r="GF47" i="19"/>
  <c r="GF48" i="19"/>
  <c r="GF45" i="19"/>
  <c r="GF16" i="19"/>
  <c r="GF46" i="19"/>
  <c r="GF32" i="19"/>
  <c r="GF28" i="19"/>
  <c r="GF34" i="19"/>
  <c r="GF49" i="19"/>
  <c r="GF52" i="19"/>
  <c r="GF21" i="19"/>
  <c r="GF22" i="19"/>
  <c r="GF50" i="19"/>
  <c r="GF20" i="19"/>
  <c r="GF51" i="19"/>
  <c r="GF35" i="19"/>
  <c r="GF17" i="19"/>
  <c r="GF38" i="19"/>
  <c r="GF19" i="19"/>
  <c r="GF30" i="19"/>
  <c r="GF31" i="19"/>
  <c r="GF27" i="19"/>
  <c r="GF25" i="19"/>
  <c r="GF23" i="19"/>
  <c r="GF53" i="19"/>
  <c r="GF8" i="19"/>
  <c r="HK18" i="19"/>
  <c r="HO48" i="19"/>
  <c r="HF24" i="19"/>
  <c r="GS11" i="19"/>
  <c r="HO3" i="19"/>
  <c r="HH33" i="19"/>
  <c r="HO14" i="19"/>
  <c r="HO10" i="19"/>
  <c r="HH6" i="19"/>
  <c r="HQ16" i="19"/>
  <c r="HK20" i="19"/>
  <c r="GE15" i="19"/>
  <c r="GE50" i="19"/>
  <c r="GE20" i="19"/>
  <c r="GE49" i="19"/>
  <c r="GE41" i="19"/>
  <c r="GE28" i="19"/>
  <c r="GE48" i="19"/>
  <c r="GE21" i="19"/>
  <c r="GE52" i="19"/>
  <c r="GE18" i="19"/>
  <c r="GE51" i="19"/>
  <c r="GE16" i="19"/>
  <c r="GE37" i="19"/>
  <c r="GE30" i="19"/>
  <c r="GE23" i="19"/>
  <c r="GE24" i="19"/>
  <c r="GE38" i="19"/>
  <c r="GE25" i="19"/>
  <c r="GE27" i="19"/>
  <c r="GE47" i="19"/>
  <c r="GE36" i="19"/>
  <c r="GE34" i="19"/>
  <c r="GE19" i="19"/>
  <c r="GE33" i="19"/>
  <c r="GE31" i="19"/>
  <c r="GE35" i="19"/>
  <c r="GE17" i="19"/>
  <c r="GE22" i="19"/>
  <c r="GE53" i="19"/>
  <c r="GE39" i="19"/>
  <c r="GE42" i="19"/>
  <c r="GE32" i="19"/>
  <c r="GE40" i="19"/>
  <c r="GE26" i="19"/>
  <c r="GE46" i="19"/>
  <c r="GE45" i="19"/>
  <c r="GE43" i="19"/>
  <c r="GE29" i="19"/>
  <c r="GE44" i="19"/>
  <c r="GE8" i="19"/>
  <c r="GO2" i="19"/>
  <c r="GX34" i="19"/>
  <c r="GX48" i="19"/>
  <c r="GX37" i="19"/>
  <c r="GX46" i="19"/>
  <c r="GX42" i="19"/>
  <c r="GX44" i="19"/>
  <c r="GX53" i="19"/>
  <c r="GX41" i="19"/>
  <c r="GX51" i="19"/>
  <c r="GX52" i="19"/>
  <c r="GX49" i="19"/>
  <c r="GX43" i="19"/>
  <c r="GX36" i="19"/>
  <c r="GX38" i="19"/>
  <c r="GX39" i="19"/>
  <c r="GX40" i="19"/>
  <c r="GX47" i="19"/>
  <c r="GX50" i="19"/>
  <c r="GX45" i="19"/>
  <c r="GX35" i="19"/>
  <c r="GX31" i="19"/>
  <c r="GX8" i="19"/>
  <c r="HL4" i="19"/>
  <c r="HF11" i="19"/>
  <c r="GX23" i="19"/>
  <c r="GP10" i="19"/>
  <c r="HO19" i="19"/>
  <c r="HG25" i="19"/>
  <c r="HK15" i="19"/>
  <c r="FW6" i="19"/>
  <c r="HC7" i="19"/>
  <c r="HI38" i="19"/>
  <c r="HQ27" i="19"/>
  <c r="GZ37" i="19"/>
  <c r="GZ45" i="19"/>
  <c r="GZ46" i="19"/>
  <c r="GZ51" i="19"/>
  <c r="GZ41" i="19"/>
  <c r="GZ42" i="19"/>
  <c r="GZ52" i="19"/>
  <c r="GZ40" i="19"/>
  <c r="GZ44" i="19"/>
  <c r="GZ43" i="19"/>
  <c r="GZ50" i="19"/>
  <c r="GZ39" i="19"/>
  <c r="GZ53" i="19"/>
  <c r="GZ38" i="19"/>
  <c r="GZ47" i="19"/>
  <c r="GZ49" i="19"/>
  <c r="GZ48" i="19"/>
  <c r="GZ36" i="19"/>
  <c r="GZ35" i="19"/>
  <c r="GZ31" i="19"/>
  <c r="GZ8" i="19"/>
  <c r="GL38" i="19"/>
  <c r="GL34" i="19"/>
  <c r="GL37" i="19"/>
  <c r="GL28" i="19"/>
  <c r="GL42" i="19"/>
  <c r="GL49" i="19"/>
  <c r="GL22" i="19"/>
  <c r="GL51" i="19"/>
  <c r="GL31" i="19"/>
  <c r="GL36" i="19"/>
  <c r="GL48" i="19"/>
  <c r="GL27" i="19"/>
  <c r="GL25" i="19"/>
  <c r="GL43" i="19"/>
  <c r="GL26" i="19"/>
  <c r="GL50" i="19"/>
  <c r="GL23" i="19"/>
  <c r="GL53" i="19"/>
  <c r="GL44" i="19"/>
  <c r="GL33" i="19"/>
  <c r="GL35" i="19"/>
  <c r="GL52" i="19"/>
  <c r="GL45" i="19"/>
  <c r="GL29" i="19"/>
  <c r="GL24" i="19"/>
  <c r="GL32" i="19"/>
  <c r="GL46" i="19"/>
  <c r="GL40" i="19"/>
  <c r="GL30" i="19"/>
  <c r="GL39" i="19"/>
  <c r="GL47" i="19"/>
  <c r="GL41" i="19"/>
  <c r="GL8" i="19"/>
  <c r="GL55" i="19" s="1"/>
  <c r="GQ30" i="19"/>
  <c r="GQ39" i="19"/>
  <c r="GQ38" i="19"/>
  <c r="GQ37" i="19"/>
  <c r="GQ29" i="19"/>
  <c r="GQ34" i="19"/>
  <c r="GQ33" i="19"/>
  <c r="GQ42" i="19"/>
  <c r="GQ36" i="19"/>
  <c r="GQ43" i="19"/>
  <c r="GQ53" i="19"/>
  <c r="GQ46" i="19"/>
  <c r="GQ40" i="19"/>
  <c r="GQ41" i="19"/>
  <c r="GQ49" i="19"/>
  <c r="GQ45" i="19"/>
  <c r="GQ52" i="19"/>
  <c r="GQ28" i="19"/>
  <c r="GQ47" i="19"/>
  <c r="GQ48" i="19"/>
  <c r="GQ35" i="19"/>
  <c r="GQ51" i="19"/>
  <c r="GQ27" i="19"/>
  <c r="GQ31" i="19"/>
  <c r="GQ44" i="19"/>
  <c r="GQ50" i="19"/>
  <c r="GQ32" i="19"/>
  <c r="GQ8" i="19"/>
  <c r="GQ55" i="19" s="1"/>
  <c r="GD20" i="19"/>
  <c r="GD48" i="19"/>
  <c r="GD51" i="19"/>
  <c r="GD46" i="19"/>
  <c r="GD38" i="19"/>
  <c r="GD49" i="19"/>
  <c r="GD50" i="19"/>
  <c r="GD43" i="19"/>
  <c r="GD26" i="19"/>
  <c r="GD47" i="19"/>
  <c r="GD22" i="19"/>
  <c r="GD24" i="19"/>
  <c r="GD30" i="19"/>
  <c r="GD21" i="19"/>
  <c r="GD52" i="19"/>
  <c r="GD23" i="19"/>
  <c r="GD53" i="19"/>
  <c r="GD16" i="19"/>
  <c r="GD29" i="19"/>
  <c r="GD32" i="19"/>
  <c r="GD33" i="19"/>
  <c r="GD34" i="19"/>
  <c r="GD19" i="19"/>
  <c r="GD25" i="19"/>
  <c r="GD37" i="19"/>
  <c r="GD27" i="19"/>
  <c r="GD28" i="19"/>
  <c r="GD41" i="19"/>
  <c r="GD39" i="19"/>
  <c r="GD17" i="19"/>
  <c r="GD40" i="19"/>
  <c r="GD18" i="19"/>
  <c r="GD31" i="19"/>
  <c r="GD42" i="19"/>
  <c r="GD35" i="19"/>
  <c r="GD15" i="19"/>
  <c r="GD36" i="19"/>
  <c r="GD14" i="19"/>
  <c r="GD44" i="19"/>
  <c r="GD45" i="19"/>
  <c r="GD8" i="19"/>
  <c r="GD55" i="19" s="1"/>
  <c r="GI31" i="19"/>
  <c r="GI38" i="19"/>
  <c r="GI50" i="19"/>
  <c r="GI28" i="19"/>
  <c r="GI45" i="19"/>
  <c r="GI42" i="19"/>
  <c r="GI20" i="19"/>
  <c r="GI53" i="19"/>
  <c r="GI41" i="19"/>
  <c r="GI49" i="19"/>
  <c r="GI51" i="19"/>
  <c r="GI40" i="19"/>
  <c r="GI52" i="19"/>
  <c r="GI27" i="19"/>
  <c r="GI19" i="19"/>
  <c r="GI48" i="19"/>
  <c r="GI29" i="19"/>
  <c r="GI32" i="19"/>
  <c r="GI22" i="19"/>
  <c r="GI43" i="19"/>
  <c r="GI30" i="19"/>
  <c r="GI23" i="19"/>
  <c r="GI33" i="19"/>
  <c r="GI47" i="19"/>
  <c r="GI26" i="19"/>
  <c r="GI25" i="19"/>
  <c r="GI35" i="19"/>
  <c r="GI44" i="19"/>
  <c r="GI21" i="19"/>
  <c r="GI34" i="19"/>
  <c r="GI36" i="19"/>
  <c r="GI37" i="19"/>
  <c r="GI46" i="19"/>
  <c r="GI24" i="19"/>
  <c r="GI39" i="19"/>
  <c r="GI8" i="19"/>
  <c r="GO27" i="19"/>
  <c r="GO46" i="19"/>
  <c r="GO38" i="19"/>
  <c r="GO32" i="19"/>
  <c r="GO29" i="19"/>
  <c r="GO26" i="19"/>
  <c r="GO44" i="19"/>
  <c r="GO33" i="19"/>
  <c r="GO36" i="19"/>
  <c r="GO40" i="19"/>
  <c r="GO42" i="19"/>
  <c r="GO28" i="19"/>
  <c r="GO37" i="19"/>
  <c r="GO25" i="19"/>
  <c r="GO45" i="19"/>
  <c r="GO43" i="19"/>
  <c r="GO30" i="19"/>
  <c r="GO50" i="19"/>
  <c r="GO34" i="19"/>
  <c r="GO47" i="19"/>
  <c r="GO31" i="19"/>
  <c r="GO51" i="19"/>
  <c r="GO48" i="19"/>
  <c r="GO52" i="19"/>
  <c r="GO53" i="19"/>
  <c r="GO39" i="19"/>
  <c r="GO41" i="19"/>
  <c r="GO35" i="19"/>
  <c r="GO49" i="19"/>
  <c r="GO8" i="19"/>
  <c r="HK37" i="19"/>
  <c r="HB34" i="19"/>
  <c r="HL17" i="19"/>
  <c r="HH29" i="19"/>
  <c r="HO32" i="19"/>
  <c r="HB23" i="19"/>
  <c r="HK25" i="19"/>
  <c r="HO15" i="19"/>
  <c r="HF6" i="19"/>
  <c r="HD41" i="19"/>
  <c r="HD49" i="19"/>
  <c r="HD48" i="19"/>
  <c r="HD52" i="19"/>
  <c r="HD43" i="19"/>
  <c r="HD44" i="19"/>
  <c r="HD42" i="19"/>
  <c r="HD50" i="19"/>
  <c r="HD51" i="19"/>
  <c r="HD53" i="19"/>
  <c r="HD45" i="19"/>
  <c r="HD47" i="19"/>
  <c r="HD40" i="19"/>
  <c r="HD46" i="19"/>
  <c r="HD31" i="19"/>
  <c r="HD8" i="19"/>
  <c r="HD35" i="19"/>
  <c r="HC42" i="19"/>
  <c r="HC43" i="19"/>
  <c r="HC53" i="19"/>
  <c r="HC41" i="19"/>
  <c r="HC44" i="19"/>
  <c r="HC45" i="19"/>
  <c r="HC48" i="19"/>
  <c r="HC47" i="19"/>
  <c r="HC51" i="19"/>
  <c r="HC50" i="19"/>
  <c r="HC39" i="19"/>
  <c r="HC40" i="19"/>
  <c r="HC46" i="19"/>
  <c r="HC49" i="19"/>
  <c r="HC52" i="19"/>
  <c r="HC35" i="19"/>
  <c r="HC8" i="19"/>
  <c r="HC31" i="19"/>
  <c r="HK46" i="19"/>
  <c r="HK22" i="19"/>
  <c r="HH4" i="19"/>
  <c r="HO17" i="19"/>
  <c r="HB11" i="19"/>
  <c r="HC32" i="19"/>
  <c r="GT23" i="19"/>
  <c r="GK14" i="19"/>
  <c r="HL44" i="19"/>
  <c r="HL19" i="19"/>
  <c r="HF28" i="19"/>
  <c r="HH25" i="19"/>
  <c r="HD15" i="19"/>
  <c r="HG6" i="19"/>
  <c r="HO27" i="19"/>
  <c r="GX21" i="19"/>
  <c r="HF39" i="19"/>
  <c r="FS4" i="19"/>
  <c r="FS28" i="19"/>
  <c r="FS24" i="19"/>
  <c r="FS10" i="19"/>
  <c r="FS38" i="19"/>
  <c r="FS7" i="19"/>
  <c r="FS44" i="19"/>
  <c r="FS6" i="19"/>
  <c r="FS20" i="19"/>
  <c r="FS53" i="19"/>
  <c r="FS27" i="19"/>
  <c r="FS12" i="19"/>
  <c r="FS47" i="19"/>
  <c r="FS26" i="19"/>
  <c r="FS39" i="19"/>
  <c r="FS31" i="19"/>
  <c r="FS30" i="19"/>
  <c r="FS32" i="19"/>
  <c r="FS15" i="19"/>
  <c r="FS43" i="19"/>
  <c r="FS9" i="19"/>
  <c r="FS41" i="19"/>
  <c r="FS25" i="19"/>
  <c r="FS29" i="19"/>
  <c r="FS36" i="19"/>
  <c r="FS14" i="19"/>
  <c r="FS46" i="19"/>
  <c r="FS34" i="19"/>
  <c r="FS11" i="19"/>
  <c r="FS45" i="19"/>
  <c r="FS21" i="19"/>
  <c r="FS5" i="19"/>
  <c r="FS16" i="19"/>
  <c r="FS50" i="19"/>
  <c r="FS35" i="19"/>
  <c r="FS8" i="19"/>
  <c r="FS37" i="19"/>
  <c r="FS13" i="19"/>
  <c r="FS42" i="19"/>
  <c r="FS17" i="19"/>
  <c r="FS52" i="19"/>
  <c r="FS40" i="19"/>
  <c r="FS19" i="19"/>
  <c r="FS49" i="19"/>
  <c r="FS18" i="19"/>
  <c r="FS33" i="19"/>
  <c r="FS48" i="19"/>
  <c r="FS3" i="19"/>
  <c r="FS22" i="19"/>
  <c r="FS51" i="19"/>
  <c r="FS23" i="19"/>
  <c r="GP18" i="19"/>
  <c r="HC30" i="19"/>
  <c r="HH9" i="19"/>
  <c r="GB11" i="19"/>
  <c r="GP13" i="19"/>
  <c r="HG41" i="19"/>
  <c r="HI34" i="19"/>
  <c r="HH40" i="19"/>
  <c r="GY24" i="19"/>
  <c r="GX11" i="19"/>
  <c r="HF32" i="19"/>
  <c r="FT3" i="19"/>
  <c r="HO33" i="19"/>
  <c r="HI42" i="19"/>
  <c r="HM14" i="19"/>
  <c r="HQ50" i="19"/>
  <c r="GY10" i="19"/>
  <c r="HB28" i="19"/>
  <c r="HD25" i="19"/>
  <c r="GZ15" i="19"/>
  <c r="HI6" i="19"/>
  <c r="GE6" i="19"/>
  <c r="GE55" i="19" s="1"/>
  <c r="FZ7" i="19"/>
  <c r="HO16" i="19"/>
  <c r="HL27" i="19"/>
  <c r="HH21" i="19"/>
  <c r="GR28" i="19"/>
  <c r="GR31" i="19"/>
  <c r="GR40" i="19"/>
  <c r="GR36" i="19"/>
  <c r="GR30" i="19"/>
  <c r="GR39" i="19"/>
  <c r="GR37" i="19"/>
  <c r="GR34" i="19"/>
  <c r="GR44" i="19"/>
  <c r="GR50" i="19"/>
  <c r="GR42" i="19"/>
  <c r="GR43" i="19"/>
  <c r="GR47" i="19"/>
  <c r="GR41" i="19"/>
  <c r="GR32" i="19"/>
  <c r="GR52" i="19"/>
  <c r="GR51" i="19"/>
  <c r="GR45" i="19"/>
  <c r="GR35" i="19"/>
  <c r="GR53" i="19"/>
  <c r="GR33" i="19"/>
  <c r="GR38" i="19"/>
  <c r="GR49" i="19"/>
  <c r="GR46" i="19"/>
  <c r="GR48" i="19"/>
  <c r="GR29" i="19"/>
  <c r="GR8" i="19"/>
  <c r="GR18" i="19"/>
  <c r="HL46" i="19"/>
  <c r="HM48" i="19"/>
  <c r="GI9" i="19"/>
  <c r="GZ4" i="19"/>
  <c r="GZ55" i="19" s="1"/>
  <c r="FZ4" i="19"/>
  <c r="FZ55" i="19" s="1"/>
  <c r="GB5" i="19"/>
  <c r="GR12" i="19"/>
  <c r="GK17" i="19"/>
  <c r="HR24" i="19"/>
  <c r="HH43" i="19"/>
  <c r="HG26" i="19"/>
  <c r="HE11" i="19"/>
  <c r="GT29" i="19"/>
  <c r="HB32" i="19"/>
  <c r="HL3" i="19"/>
  <c r="HM23" i="19"/>
  <c r="HB33" i="19"/>
  <c r="HO36" i="19"/>
  <c r="HC19" i="19"/>
  <c r="HH28" i="19"/>
  <c r="GT25" i="19"/>
  <c r="GY15" i="19"/>
  <c r="GG6" i="19"/>
  <c r="HB7" i="19"/>
  <c r="GE7" i="19"/>
  <c r="HR16" i="19"/>
  <c r="HK45" i="19"/>
  <c r="HA47" i="19"/>
  <c r="HA50" i="19"/>
  <c r="HA42" i="19"/>
  <c r="HA51" i="19"/>
  <c r="HA43" i="19"/>
  <c r="HA38" i="19"/>
  <c r="HA41" i="19"/>
  <c r="HA52" i="19"/>
  <c r="HA40" i="19"/>
  <c r="HA44" i="19"/>
  <c r="HA49" i="19"/>
  <c r="HA45" i="19"/>
  <c r="HA48" i="19"/>
  <c r="HA46" i="19"/>
  <c r="HA37" i="19"/>
  <c r="HA53" i="19"/>
  <c r="HA39" i="19"/>
  <c r="HA35" i="19"/>
  <c r="HA8" i="19"/>
  <c r="HA55" i="19" s="1"/>
  <c r="HA31" i="19"/>
  <c r="HN18" i="19"/>
  <c r="HD30" i="19"/>
  <c r="GO9" i="19"/>
  <c r="GT9" i="19"/>
  <c r="HN22" i="19"/>
  <c r="HO4" i="19"/>
  <c r="HN13" i="19"/>
  <c r="GF13" i="19"/>
  <c r="FX5" i="19"/>
  <c r="GS5" i="19"/>
  <c r="GS55" i="19" s="1"/>
  <c r="HD12" i="19"/>
  <c r="GK12" i="19"/>
  <c r="HN24" i="19"/>
  <c r="HR43" i="19"/>
  <c r="HB26" i="19"/>
  <c r="HL11" i="19"/>
  <c r="GY29" i="19"/>
  <c r="HB3" i="19"/>
  <c r="GB3" i="19"/>
  <c r="GB55" i="19" s="1"/>
  <c r="HI23" i="19"/>
  <c r="GZ33" i="19"/>
  <c r="GX14" i="19"/>
  <c r="GQ14" i="19"/>
  <c r="GF10" i="19"/>
  <c r="GK10" i="19"/>
  <c r="GL19" i="19"/>
  <c r="HA25" i="19"/>
  <c r="HB15" i="19"/>
  <c r="FX6" i="19"/>
  <c r="HH7" i="19"/>
  <c r="GH16" i="19"/>
  <c r="GX27" i="19"/>
  <c r="GK20" i="19"/>
  <c r="HO21" i="19"/>
  <c r="HD21" i="19"/>
  <c r="GJ38" i="19"/>
  <c r="GJ49" i="19"/>
  <c r="GJ28" i="19"/>
  <c r="GJ24" i="19"/>
  <c r="GJ34" i="19"/>
  <c r="GJ26" i="19"/>
  <c r="GJ31" i="19"/>
  <c r="GJ22" i="19"/>
  <c r="GJ45" i="19"/>
  <c r="GJ37" i="19"/>
  <c r="GJ33" i="19"/>
  <c r="GJ40" i="19"/>
  <c r="GJ35" i="19"/>
  <c r="GJ36" i="19"/>
  <c r="GJ23" i="19"/>
  <c r="GJ43" i="19"/>
  <c r="GJ30" i="19"/>
  <c r="GJ21" i="19"/>
  <c r="GJ44" i="19"/>
  <c r="GJ47" i="19"/>
  <c r="GJ51" i="19"/>
  <c r="GJ41" i="19"/>
  <c r="GJ42" i="19"/>
  <c r="GJ32" i="19"/>
  <c r="GJ48" i="19"/>
  <c r="GJ39" i="19"/>
  <c r="GJ52" i="19"/>
  <c r="GJ46" i="19"/>
  <c r="GJ25" i="19"/>
  <c r="GJ50" i="19"/>
  <c r="GJ20" i="19"/>
  <c r="GJ53" i="19"/>
  <c r="GJ29" i="19"/>
  <c r="GJ27" i="19"/>
  <c r="GJ8" i="19"/>
  <c r="GJ55" i="19" s="1"/>
  <c r="GJ18" i="19"/>
  <c r="HR46" i="19"/>
  <c r="HP48" i="19"/>
  <c r="HF22" i="19"/>
  <c r="GX4" i="19"/>
  <c r="GX55" i="19" s="1"/>
  <c r="GZ5" i="19"/>
  <c r="FZ5" i="19"/>
  <c r="HC34" i="19"/>
  <c r="GZ12" i="19"/>
  <c r="GT17" i="19"/>
  <c r="HC17" i="19"/>
  <c r="GS33" i="19"/>
  <c r="GS37" i="19"/>
  <c r="GS50" i="19"/>
  <c r="GS35" i="19"/>
  <c r="GS39" i="19"/>
  <c r="GS32" i="19"/>
  <c r="GS53" i="19"/>
  <c r="GS48" i="19"/>
  <c r="GS47" i="19"/>
  <c r="GS34" i="19"/>
  <c r="GS49" i="19"/>
  <c r="GS45" i="19"/>
  <c r="GS40" i="19"/>
  <c r="GS42" i="19"/>
  <c r="GS51" i="19"/>
  <c r="GS36" i="19"/>
  <c r="GS30" i="19"/>
  <c r="GS41" i="19"/>
  <c r="GS52" i="19"/>
  <c r="GS46" i="19"/>
  <c r="GS44" i="19"/>
  <c r="GS38" i="19"/>
  <c r="GS43" i="19"/>
  <c r="GS31" i="19"/>
  <c r="GS29" i="19"/>
  <c r="GS8" i="19"/>
  <c r="HF18" i="19"/>
  <c r="HO37" i="19"/>
  <c r="HF13" i="19"/>
  <c r="GO13" i="19"/>
  <c r="HO5" i="19"/>
  <c r="GK5" i="19"/>
  <c r="HB12" i="19"/>
  <c r="HF26" i="19"/>
  <c r="HD11" i="19"/>
  <c r="GI3" i="19"/>
  <c r="GI55" i="19" s="1"/>
  <c r="HQ42" i="19"/>
  <c r="GI14" i="19"/>
  <c r="GI10" i="19"/>
  <c r="GO19" i="19"/>
  <c r="GS25" i="19"/>
  <c r="GO6" i="19"/>
  <c r="GK16" i="19"/>
  <c r="HD39" i="19"/>
  <c r="HB2" i="19"/>
  <c r="HG48" i="19"/>
  <c r="HG43" i="19"/>
  <c r="HG49" i="19"/>
  <c r="HG51" i="19"/>
  <c r="HG50" i="19"/>
  <c r="HG46" i="19"/>
  <c r="HG45" i="19"/>
  <c r="HG53" i="19"/>
  <c r="HG44" i="19"/>
  <c r="HG47" i="19"/>
  <c r="HG52" i="19"/>
  <c r="HG31" i="19"/>
  <c r="HG8" i="19"/>
  <c r="HG35" i="19"/>
  <c r="HQ2" i="19"/>
  <c r="HQ55" i="19" s="1"/>
  <c r="HD18" i="19"/>
  <c r="HO22" i="19"/>
  <c r="GF4" i="19"/>
  <c r="GF55" i="19" s="1"/>
  <c r="HK13" i="19"/>
  <c r="HG5" i="19"/>
  <c r="HG55" i="19" s="1"/>
  <c r="GO12" i="19"/>
  <c r="GX17" i="19"/>
  <c r="HG24" i="19"/>
  <c r="GY26" i="19"/>
  <c r="HQ11" i="19"/>
  <c r="HD29" i="19"/>
  <c r="HG36" i="19"/>
  <c r="GV10" i="19"/>
  <c r="HC28" i="19"/>
  <c r="HF25" i="19"/>
  <c r="HD6" i="19"/>
  <c r="GO7" i="19"/>
  <c r="GX16" i="19"/>
  <c r="GY21" i="19"/>
  <c r="HL45" i="19"/>
  <c r="HM49" i="19"/>
  <c r="HM51" i="19"/>
  <c r="HM53" i="19"/>
  <c r="HM50" i="19"/>
  <c r="HM52" i="19"/>
  <c r="HM31" i="19"/>
  <c r="HM35" i="19"/>
  <c r="HM47" i="19"/>
  <c r="HM8" i="19"/>
  <c r="HM55" i="19" s="1"/>
  <c r="FT2" i="19"/>
  <c r="FT55" i="19" s="1"/>
  <c r="GC16" i="19"/>
  <c r="GC36" i="19"/>
  <c r="GC38" i="19"/>
  <c r="GC42" i="19"/>
  <c r="GC17" i="19"/>
  <c r="GC46" i="19"/>
  <c r="GC37" i="19"/>
  <c r="GC41" i="19"/>
  <c r="GC43" i="19"/>
  <c r="GC14" i="19"/>
  <c r="GC47" i="19"/>
  <c r="GC44" i="19"/>
  <c r="GC13" i="19"/>
  <c r="GC45" i="19"/>
  <c r="GC20" i="19"/>
  <c r="GC15" i="19"/>
  <c r="GC49" i="19"/>
  <c r="GC21" i="19"/>
  <c r="GC50" i="19"/>
  <c r="GC18" i="19"/>
  <c r="GC51" i="19"/>
  <c r="GC22" i="19"/>
  <c r="GC52" i="19"/>
  <c r="GC19" i="19"/>
  <c r="GC53" i="19"/>
  <c r="GC27" i="19"/>
  <c r="GC33" i="19"/>
  <c r="GC29" i="19"/>
  <c r="GC23" i="19"/>
  <c r="GC24" i="19"/>
  <c r="GC28" i="19"/>
  <c r="GC25" i="19"/>
  <c r="GC26" i="19"/>
  <c r="GC30" i="19"/>
  <c r="GC39" i="19"/>
  <c r="GC40" i="19"/>
  <c r="GC31" i="19"/>
  <c r="GC34" i="19"/>
  <c r="GC35" i="19"/>
  <c r="GC32" i="19"/>
  <c r="GC48" i="19"/>
  <c r="GC8" i="19"/>
  <c r="GC55" i="19" s="1"/>
  <c r="GU49" i="19"/>
  <c r="GU46" i="19"/>
  <c r="GU52" i="19"/>
  <c r="GU38" i="19"/>
  <c r="GU50" i="19"/>
  <c r="GU41" i="19"/>
  <c r="GU48" i="19"/>
  <c r="GU35" i="19"/>
  <c r="GU44" i="19"/>
  <c r="GU34" i="19"/>
  <c r="GU37" i="19"/>
  <c r="GU39" i="19"/>
  <c r="GU33" i="19"/>
  <c r="GU43" i="19"/>
  <c r="GU51" i="19"/>
  <c r="GU42" i="19"/>
  <c r="GU31" i="19"/>
  <c r="GU47" i="19"/>
  <c r="GU32" i="19"/>
  <c r="GU40" i="19"/>
  <c r="GU53" i="19"/>
  <c r="GU36" i="19"/>
  <c r="GU45" i="19"/>
  <c r="GU8" i="19"/>
  <c r="GU55" i="19" s="1"/>
  <c r="HE2" i="19"/>
  <c r="HN2" i="19"/>
  <c r="HN55" i="19" s="1"/>
  <c r="GM41" i="19"/>
  <c r="GM45" i="19"/>
  <c r="GM32" i="19"/>
  <c r="GM34" i="19"/>
  <c r="GM31" i="19"/>
  <c r="GM25" i="19"/>
  <c r="GM23" i="19"/>
  <c r="GM44" i="19"/>
  <c r="GM26" i="19"/>
  <c r="GM33" i="19"/>
  <c r="GM51" i="19"/>
  <c r="GM29" i="19"/>
  <c r="GM30" i="19"/>
  <c r="GM48" i="19"/>
  <c r="GM50" i="19"/>
  <c r="GM52" i="19"/>
  <c r="GM43" i="19"/>
  <c r="GM47" i="19"/>
  <c r="GM40" i="19"/>
  <c r="GM39" i="19"/>
  <c r="GM36" i="19"/>
  <c r="GM38" i="19"/>
  <c r="GM28" i="19"/>
  <c r="GM27" i="19"/>
  <c r="GM24" i="19"/>
  <c r="GM53" i="19"/>
  <c r="GM37" i="19"/>
  <c r="GM49" i="19"/>
  <c r="GM42" i="19"/>
  <c r="GM35" i="19"/>
  <c r="GM46" i="19"/>
  <c r="GM8" i="19"/>
  <c r="GM55" i="19" s="1"/>
  <c r="GW2" i="19"/>
  <c r="GW55" i="19" s="1"/>
  <c r="HX42" i="4"/>
  <c r="GZ5" i="4"/>
  <c r="GZ11" i="4"/>
  <c r="HX22" i="4"/>
  <c r="HT10" i="4"/>
  <c r="HT34" i="4"/>
  <c r="HT20" i="4"/>
  <c r="HG22" i="4"/>
  <c r="HT35" i="4"/>
  <c r="HT16" i="4"/>
  <c r="HT25" i="4"/>
  <c r="HT19" i="4"/>
  <c r="HT3" i="4"/>
  <c r="HT15" i="4"/>
  <c r="HT22" i="4"/>
  <c r="HT31" i="4"/>
  <c r="HT33" i="4"/>
  <c r="HV17" i="4"/>
  <c r="HV25" i="4"/>
  <c r="HV41" i="4"/>
  <c r="HV7" i="4"/>
  <c r="HV31" i="4"/>
  <c r="HV29" i="4"/>
  <c r="HV11" i="4"/>
  <c r="HV12" i="4"/>
  <c r="HV30" i="4"/>
  <c r="HV38" i="4"/>
  <c r="HV37" i="4"/>
  <c r="HV4" i="4"/>
  <c r="HV40" i="4"/>
  <c r="HV26" i="4"/>
  <c r="HV6" i="4"/>
  <c r="IC20" i="4"/>
  <c r="IC44" i="4"/>
  <c r="IF26" i="4"/>
  <c r="HL12" i="4"/>
  <c r="IK46" i="4"/>
  <c r="IK36" i="4"/>
  <c r="HT17" i="4"/>
  <c r="HY8" i="4"/>
  <c r="HT30" i="4"/>
  <c r="HT29" i="4"/>
  <c r="GZ13" i="4"/>
  <c r="GZ16" i="4"/>
  <c r="GZ4" i="4"/>
  <c r="GZ18" i="4"/>
  <c r="IF20" i="4"/>
  <c r="GZ14" i="4"/>
  <c r="IF44" i="4"/>
  <c r="GZ19" i="4"/>
  <c r="GZ15" i="4"/>
  <c r="HS27" i="4"/>
  <c r="GZ9" i="4"/>
  <c r="IK39" i="4"/>
  <c r="IK8" i="4"/>
  <c r="IK6" i="4"/>
  <c r="GW11" i="4"/>
  <c r="IK25" i="4"/>
  <c r="IK9" i="4"/>
  <c r="HT8" i="4"/>
  <c r="IK28" i="4"/>
  <c r="IF33" i="4"/>
  <c r="HT11" i="4"/>
  <c r="IK34" i="4"/>
  <c r="IK31" i="4"/>
  <c r="IK45" i="4"/>
  <c r="IK10" i="4"/>
  <c r="IK19" i="4"/>
  <c r="IK37" i="4"/>
  <c r="HT21" i="4"/>
  <c r="HT39" i="4"/>
  <c r="IK23" i="4"/>
  <c r="IK16" i="4"/>
  <c r="HT9" i="4"/>
  <c r="IK21" i="4"/>
  <c r="HT18" i="4"/>
  <c r="IE34" i="4"/>
  <c r="IE31" i="4"/>
  <c r="IE47" i="4"/>
  <c r="IE8" i="4"/>
  <c r="IE28" i="4"/>
  <c r="IE5" i="4"/>
  <c r="HR37" i="4"/>
  <c r="IE37" i="4"/>
  <c r="IE23" i="4"/>
  <c r="IE29" i="4"/>
  <c r="IE20" i="4"/>
  <c r="IE41" i="4"/>
  <c r="IE19" i="4"/>
  <c r="HZ24" i="4"/>
  <c r="IE18" i="4"/>
  <c r="HR8" i="4"/>
  <c r="IE32" i="4"/>
  <c r="IE11" i="4"/>
  <c r="IE44" i="4"/>
  <c r="IE57" i="4"/>
  <c r="IE16" i="4"/>
  <c r="HR22" i="4"/>
  <c r="HR29" i="4"/>
  <c r="IE22" i="4"/>
  <c r="IE53" i="4"/>
  <c r="IE35" i="4"/>
  <c r="IE7" i="4"/>
  <c r="IE6" i="4"/>
  <c r="IE21" i="4"/>
  <c r="IE48" i="4"/>
  <c r="IE50" i="4"/>
  <c r="HR13" i="4"/>
  <c r="IF52" i="4"/>
  <c r="IJ46" i="4"/>
  <c r="IF12" i="4"/>
  <c r="IF13" i="4"/>
  <c r="IF35" i="4"/>
  <c r="IF16" i="4"/>
  <c r="IC28" i="4"/>
  <c r="IF40" i="4"/>
  <c r="IF51" i="4"/>
  <c r="IF4" i="4"/>
  <c r="HT23" i="4"/>
  <c r="IC7" i="4"/>
  <c r="IF39" i="4"/>
  <c r="IF27" i="4"/>
  <c r="IF34" i="4"/>
  <c r="IF45" i="4"/>
  <c r="IF8" i="4"/>
  <c r="IF6" i="4"/>
  <c r="IF48" i="4"/>
  <c r="IF21" i="4"/>
  <c r="IF7" i="4"/>
  <c r="IF17" i="4"/>
  <c r="IF3" i="4"/>
  <c r="IF18" i="4"/>
  <c r="IK17" i="4"/>
  <c r="ID30" i="4"/>
  <c r="HM14" i="4"/>
  <c r="HM27" i="4"/>
  <c r="IF25" i="4"/>
  <c r="IF46" i="4"/>
  <c r="IF24" i="4"/>
  <c r="IF22" i="4"/>
  <c r="IF37" i="4"/>
  <c r="IK13" i="4"/>
  <c r="IE39" i="4"/>
  <c r="GY3" i="4"/>
  <c r="HM21" i="4"/>
  <c r="IE27" i="4"/>
  <c r="HY21" i="4"/>
  <c r="HS22" i="4"/>
  <c r="IE17" i="4"/>
  <c r="IE42" i="4"/>
  <c r="GY16" i="4"/>
  <c r="HL9" i="4"/>
  <c r="HV18" i="4"/>
  <c r="HY25" i="4"/>
  <c r="HY4" i="4"/>
  <c r="HY19" i="4"/>
  <c r="GZ6" i="4"/>
  <c r="IE15" i="4"/>
  <c r="HY44" i="4"/>
  <c r="HY41" i="4"/>
  <c r="IL54" i="4"/>
  <c r="IB40" i="4"/>
  <c r="IB35" i="4"/>
  <c r="GV13" i="4"/>
  <c r="HM18" i="4"/>
  <c r="HV24" i="4"/>
  <c r="IL44" i="4"/>
  <c r="IL5" i="4"/>
  <c r="HV5" i="4"/>
  <c r="HV39" i="4"/>
  <c r="IF42" i="4"/>
  <c r="HS15" i="4"/>
  <c r="IE58" i="4"/>
  <c r="IF32" i="4"/>
  <c r="IE43" i="4"/>
  <c r="IL26" i="4"/>
  <c r="IB3" i="4"/>
  <c r="IL27" i="4"/>
  <c r="GQ9" i="4"/>
  <c r="IL28" i="4"/>
  <c r="HX13" i="4"/>
  <c r="HU28" i="4"/>
  <c r="HU37" i="4"/>
  <c r="IL33" i="4"/>
  <c r="IL25" i="4"/>
  <c r="HX40" i="4"/>
  <c r="IB37" i="4"/>
  <c r="HX5" i="4"/>
  <c r="HU9" i="4"/>
  <c r="IB22" i="4"/>
  <c r="HX27" i="4"/>
  <c r="HX17" i="4"/>
  <c r="HR21" i="4"/>
  <c r="HI9" i="4"/>
  <c r="HX35" i="4"/>
  <c r="GU11" i="4"/>
  <c r="HR35" i="4"/>
  <c r="HX18" i="4"/>
  <c r="IC24" i="4"/>
  <c r="HY37" i="4"/>
  <c r="HX33" i="4"/>
  <c r="HY15" i="4"/>
  <c r="HY39" i="4"/>
  <c r="HY43" i="4"/>
  <c r="HR10" i="4"/>
  <c r="IC43" i="4"/>
  <c r="IF36" i="4"/>
  <c r="IJ16" i="4"/>
  <c r="GO7" i="4"/>
  <c r="GV5" i="4"/>
  <c r="GQ11" i="4"/>
  <c r="HX25" i="4"/>
  <c r="HB7" i="4"/>
  <c r="GQ4" i="4"/>
  <c r="HX39" i="4"/>
  <c r="HL28" i="4"/>
  <c r="IC22" i="4"/>
  <c r="IC35" i="4"/>
  <c r="HY45" i="4"/>
  <c r="HY10" i="4"/>
  <c r="IC37" i="4"/>
  <c r="HX28" i="4"/>
  <c r="GV7" i="4"/>
  <c r="GV3" i="4"/>
  <c r="GV9" i="4"/>
  <c r="HX14" i="4"/>
  <c r="HX11" i="4"/>
  <c r="HP16" i="4"/>
  <c r="HX16" i="4"/>
  <c r="HR19" i="4"/>
  <c r="IC47" i="4"/>
  <c r="GU10" i="4"/>
  <c r="HR15" i="4"/>
  <c r="IC30" i="4"/>
  <c r="HY12" i="4"/>
  <c r="HP20" i="4"/>
  <c r="ID19" i="4"/>
  <c r="HX9" i="4"/>
  <c r="HX21" i="4"/>
  <c r="HX36" i="4"/>
  <c r="HR33" i="4"/>
  <c r="HK12" i="4"/>
  <c r="ID10" i="4"/>
  <c r="HR17" i="4"/>
  <c r="HR11" i="4"/>
  <c r="HY40" i="4"/>
  <c r="HY11" i="4"/>
  <c r="HY28" i="4"/>
  <c r="IC6" i="4"/>
  <c r="IC39" i="4"/>
  <c r="IC9" i="4"/>
  <c r="HX8" i="4"/>
  <c r="IC38" i="4"/>
  <c r="HR4" i="4"/>
  <c r="HX38" i="4"/>
  <c r="HY34" i="4"/>
  <c r="HY22" i="4"/>
  <c r="HY36" i="4"/>
  <c r="IC16" i="4"/>
  <c r="IC48" i="4"/>
  <c r="IC14" i="4"/>
  <c r="HY27" i="4"/>
  <c r="GO8" i="4"/>
  <c r="HP6" i="4"/>
  <c r="ID20" i="4"/>
  <c r="ID41" i="4"/>
  <c r="ID33" i="4"/>
  <c r="ID44" i="4"/>
  <c r="ID24" i="4"/>
  <c r="HS16" i="4"/>
  <c r="ID17" i="4"/>
  <c r="ID3" i="4"/>
  <c r="ID4" i="4"/>
  <c r="ID38" i="4"/>
  <c r="ID34" i="4"/>
  <c r="ID28" i="4"/>
  <c r="IB34" i="4"/>
  <c r="IB43" i="4"/>
  <c r="IB31" i="4"/>
  <c r="IB27" i="4"/>
  <c r="ID14" i="4"/>
  <c r="ID5" i="4"/>
  <c r="IB29" i="4"/>
  <c r="GS8" i="4"/>
  <c r="IB20" i="4"/>
  <c r="IB26" i="4"/>
  <c r="IB7" i="4"/>
  <c r="ID23" i="4"/>
  <c r="ID7" i="4"/>
  <c r="IB45" i="4"/>
  <c r="HW8" i="4"/>
  <c r="IH34" i="4"/>
  <c r="HW20" i="4"/>
  <c r="ID47" i="4"/>
  <c r="ID27" i="4"/>
  <c r="IB28" i="4"/>
  <c r="ID15" i="4"/>
  <c r="ID11" i="4"/>
  <c r="IB46" i="4"/>
  <c r="IB5" i="4"/>
  <c r="IH42" i="4"/>
  <c r="IB30" i="4"/>
  <c r="ID40" i="4"/>
  <c r="IB44" i="4"/>
  <c r="IB6" i="4"/>
  <c r="IB25" i="4"/>
  <c r="ID9" i="4"/>
  <c r="ID46" i="4"/>
  <c r="HS18" i="4"/>
  <c r="IB47" i="4"/>
  <c r="IB38" i="4"/>
  <c r="ID12" i="4"/>
  <c r="HX4" i="4"/>
  <c r="IB24" i="4"/>
  <c r="IB9" i="4"/>
  <c r="IH5" i="4"/>
  <c r="IB21" i="4"/>
  <c r="ID25" i="4"/>
  <c r="ID29" i="4"/>
  <c r="IG30" i="4"/>
  <c r="IJ24" i="4"/>
  <c r="HI16" i="4"/>
  <c r="HI12" i="4"/>
  <c r="HI29" i="4"/>
  <c r="IG19" i="4"/>
  <c r="IG44" i="4"/>
  <c r="HP7" i="4"/>
  <c r="HY9" i="4"/>
  <c r="HY5" i="4"/>
  <c r="HX23" i="4"/>
  <c r="IG35" i="4"/>
  <c r="HY14" i="4"/>
  <c r="IJ15" i="4"/>
  <c r="IG52" i="4"/>
  <c r="HI4" i="4"/>
  <c r="GS11" i="4"/>
  <c r="IG29" i="4"/>
  <c r="HP25" i="4"/>
  <c r="IG27" i="4"/>
  <c r="IG37" i="4"/>
  <c r="GM3" i="4"/>
  <c r="IG9" i="4"/>
  <c r="HX43" i="4"/>
  <c r="GZ7" i="4"/>
  <c r="HY35" i="4"/>
  <c r="HY17" i="4"/>
  <c r="IJ26" i="4"/>
  <c r="IJ7" i="4"/>
  <c r="HP10" i="4"/>
  <c r="HP23" i="4"/>
  <c r="HP24" i="4"/>
  <c r="HP22" i="4"/>
  <c r="IG15" i="4"/>
  <c r="HI20" i="4"/>
  <c r="HP30" i="4"/>
  <c r="IG39" i="4"/>
  <c r="IG25" i="4"/>
  <c r="HW29" i="4"/>
  <c r="IG26" i="4"/>
  <c r="HY33" i="4"/>
  <c r="IJ17" i="4"/>
  <c r="IG40" i="4"/>
  <c r="HP28" i="4"/>
  <c r="IG51" i="4"/>
  <c r="HO16" i="4"/>
  <c r="IG32" i="4"/>
  <c r="IJ14" i="4"/>
  <c r="IG17" i="4"/>
  <c r="IG10" i="4"/>
  <c r="IG38" i="4"/>
  <c r="HP36" i="4"/>
  <c r="IG28" i="4"/>
  <c r="IG23" i="4"/>
  <c r="HP5" i="4"/>
  <c r="HP9" i="4"/>
  <c r="IG12" i="4"/>
  <c r="HP21" i="4"/>
  <c r="GM5" i="4"/>
  <c r="IG20" i="4"/>
  <c r="HY31" i="4"/>
  <c r="IG5" i="4"/>
  <c r="IG43" i="4"/>
  <c r="IG36" i="4"/>
  <c r="HP31" i="4"/>
  <c r="IG48" i="4"/>
  <c r="HP3" i="4"/>
  <c r="HP19" i="4"/>
  <c r="HP32" i="4"/>
  <c r="HX31" i="4"/>
  <c r="IG4" i="4"/>
  <c r="HX29" i="4"/>
  <c r="HX7" i="4"/>
  <c r="IG13" i="4"/>
  <c r="IG21" i="4"/>
  <c r="IG3" i="4"/>
  <c r="IG18" i="4"/>
  <c r="IG24" i="4"/>
  <c r="IG31" i="4"/>
  <c r="IJ29" i="4"/>
  <c r="IG11" i="4"/>
  <c r="HP14" i="4"/>
  <c r="HI10" i="4"/>
  <c r="IG7" i="4"/>
  <c r="HP26" i="4"/>
  <c r="HT32" i="4"/>
  <c r="HB3" i="4"/>
  <c r="HS11" i="4"/>
  <c r="GZ12" i="4"/>
  <c r="IE38" i="4"/>
  <c r="IA11" i="4"/>
  <c r="HP17" i="4"/>
  <c r="HS36" i="4"/>
  <c r="HP15" i="4"/>
  <c r="ID16" i="4"/>
  <c r="ID32" i="4"/>
  <c r="ID45" i="4"/>
  <c r="GZ20" i="4"/>
  <c r="ID22" i="4"/>
  <c r="IE12" i="4"/>
  <c r="HN3" i="4"/>
  <c r="IJ36" i="4"/>
  <c r="HB15" i="4"/>
  <c r="HI15" i="4"/>
  <c r="HM16" i="4"/>
  <c r="HT6" i="4"/>
  <c r="HS32" i="4"/>
  <c r="HS14" i="4"/>
  <c r="IE26" i="4"/>
  <c r="IE52" i="4"/>
  <c r="GZ17" i="4"/>
  <c r="IE36" i="4"/>
  <c r="HS39" i="4"/>
  <c r="HL17" i="4"/>
  <c r="HP27" i="4"/>
  <c r="HS29" i="4"/>
  <c r="IE4" i="4"/>
  <c r="HB11" i="4"/>
  <c r="HI7" i="4"/>
  <c r="HB8" i="4"/>
  <c r="HB12" i="4"/>
  <c r="HP13" i="4"/>
  <c r="ID31" i="4"/>
  <c r="IE56" i="4"/>
  <c r="HS28" i="4"/>
  <c r="HT7" i="4"/>
  <c r="IE14" i="4"/>
  <c r="ID39" i="4"/>
  <c r="ID8" i="4"/>
  <c r="HS26" i="4"/>
  <c r="IE3" i="4"/>
  <c r="IE9" i="4"/>
  <c r="HS7" i="4"/>
  <c r="IE25" i="4"/>
  <c r="IJ44" i="4"/>
  <c r="HB10" i="4"/>
  <c r="HM20" i="4"/>
  <c r="HT13" i="4"/>
  <c r="HT4" i="4"/>
  <c r="ID42" i="4"/>
  <c r="IE54" i="4"/>
  <c r="ID48" i="4"/>
  <c r="IE10" i="4"/>
  <c r="HP33" i="4"/>
  <c r="HS9" i="4"/>
  <c r="ID26" i="4"/>
  <c r="ID37" i="4"/>
  <c r="HS10" i="4"/>
  <c r="IE45" i="4"/>
  <c r="IF11" i="4"/>
  <c r="HB6" i="4"/>
  <c r="HB4" i="4"/>
  <c r="GM7" i="4"/>
  <c r="GM4" i="4"/>
  <c r="HB5" i="4"/>
  <c r="HK20" i="4"/>
  <c r="HM12" i="4"/>
  <c r="HB19" i="4"/>
  <c r="HT26" i="4"/>
  <c r="HP11" i="4"/>
  <c r="IE2" i="4"/>
  <c r="HW26" i="4"/>
  <c r="IE33" i="4"/>
  <c r="ID36" i="4"/>
  <c r="HS20" i="4"/>
  <c r="IE40" i="4"/>
  <c r="GZ8" i="4"/>
  <c r="GS13" i="4"/>
  <c r="GW16" i="4"/>
  <c r="GW5" i="4"/>
  <c r="GV11" i="4"/>
  <c r="GV10" i="4"/>
  <c r="GW12" i="4"/>
  <c r="GW4" i="4"/>
  <c r="GW17" i="4"/>
  <c r="GW15" i="4"/>
  <c r="GV15" i="4"/>
  <c r="HZ4" i="4"/>
  <c r="HZ15" i="4"/>
  <c r="HZ45" i="4"/>
  <c r="HZ27" i="4"/>
  <c r="HZ11" i="4"/>
  <c r="HZ5" i="4"/>
  <c r="GV6" i="4"/>
  <c r="HZ31" i="4"/>
  <c r="HX3" i="4"/>
  <c r="IF47" i="4"/>
  <c r="IF29" i="4"/>
  <c r="HX19" i="4"/>
  <c r="IF10" i="4"/>
  <c r="HZ36" i="4"/>
  <c r="HZ38" i="4"/>
  <c r="HZ25" i="4"/>
  <c r="HZ43" i="4"/>
  <c r="HZ41" i="4"/>
  <c r="HZ3" i="4"/>
  <c r="HZ26" i="4"/>
  <c r="HZ13" i="4"/>
  <c r="HZ22" i="4"/>
  <c r="HZ40" i="4"/>
  <c r="HZ12" i="4"/>
  <c r="GV14" i="4"/>
  <c r="HZ37" i="4"/>
  <c r="HZ33" i="4"/>
  <c r="HZ44" i="4"/>
  <c r="IB8" i="4"/>
  <c r="IF19" i="4"/>
  <c r="HX12" i="4"/>
  <c r="IF28" i="4"/>
  <c r="HZ23" i="4"/>
  <c r="HN24" i="4"/>
  <c r="GR6" i="4"/>
  <c r="HZ34" i="4"/>
  <c r="HZ30" i="4"/>
  <c r="HZ42" i="4"/>
  <c r="IF14" i="4"/>
  <c r="IF38" i="4"/>
  <c r="HZ28" i="4"/>
  <c r="HZ32" i="4"/>
  <c r="HX32" i="4"/>
  <c r="HX37" i="4"/>
  <c r="IB18" i="4"/>
  <c r="HP29" i="4"/>
  <c r="IF30" i="4"/>
  <c r="HS21" i="4"/>
  <c r="HZ9" i="4"/>
  <c r="HZ7" i="4"/>
  <c r="IF9" i="4"/>
  <c r="HN23" i="4"/>
  <c r="GX6" i="4"/>
  <c r="HZ10" i="4"/>
  <c r="HZ18" i="4"/>
  <c r="HZ20" i="4"/>
  <c r="HZ6" i="4"/>
  <c r="HZ35" i="4"/>
  <c r="HG12" i="4"/>
  <c r="HZ8" i="4"/>
  <c r="HM29" i="4"/>
  <c r="HZ17" i="4"/>
  <c r="HV15" i="4"/>
  <c r="GW8" i="4"/>
  <c r="IB48" i="4"/>
  <c r="IB19" i="4"/>
  <c r="HX6" i="4"/>
  <c r="HR25" i="4"/>
  <c r="HG18" i="4"/>
  <c r="HW27" i="4"/>
  <c r="GY11" i="4"/>
  <c r="HW43" i="4"/>
  <c r="HC14" i="4"/>
  <c r="HW3" i="4"/>
  <c r="HW34" i="4"/>
  <c r="GX14" i="4"/>
  <c r="HG15" i="4"/>
  <c r="II6" i="4"/>
  <c r="HV13" i="4"/>
  <c r="HZ29" i="4"/>
  <c r="HW21" i="4"/>
  <c r="IB42" i="4"/>
  <c r="II17" i="4"/>
  <c r="IB36" i="4"/>
  <c r="HX10" i="4"/>
  <c r="II9" i="4"/>
  <c r="HX34" i="4"/>
  <c r="IG42" i="4"/>
  <c r="GZ10" i="4"/>
  <c r="HZ46" i="4"/>
  <c r="HX41" i="4"/>
  <c r="II13" i="4"/>
  <c r="II33" i="4"/>
  <c r="II15" i="4"/>
  <c r="HW24" i="4"/>
  <c r="HW11" i="4"/>
  <c r="HL7" i="4"/>
  <c r="HL20" i="4"/>
  <c r="HN9" i="4"/>
  <c r="HW19" i="4"/>
  <c r="II41" i="4"/>
  <c r="GY5" i="4"/>
  <c r="GY4" i="4"/>
  <c r="HL25" i="4"/>
  <c r="HW15" i="4"/>
  <c r="HC16" i="4"/>
  <c r="HG4" i="4"/>
  <c r="HC13" i="4"/>
  <c r="II23" i="4"/>
  <c r="HL23" i="4"/>
  <c r="II5" i="4"/>
  <c r="HL16" i="4"/>
  <c r="II18" i="4"/>
  <c r="II8" i="4"/>
  <c r="II11" i="4"/>
  <c r="HL21" i="4"/>
  <c r="HL19" i="4"/>
  <c r="II54" i="4"/>
  <c r="HW22" i="4"/>
  <c r="HW32" i="4"/>
  <c r="II27" i="4"/>
  <c r="HW39" i="4"/>
  <c r="HL5" i="4"/>
  <c r="GY6" i="4"/>
  <c r="II19" i="4"/>
  <c r="II47" i="4"/>
  <c r="HW4" i="4"/>
  <c r="HL26" i="4"/>
  <c r="HW23" i="4"/>
  <c r="HG10" i="4"/>
  <c r="HC4" i="4"/>
  <c r="HW40" i="4"/>
  <c r="IB17" i="4"/>
  <c r="IB10" i="4"/>
  <c r="IG33" i="4"/>
  <c r="IF5" i="4"/>
  <c r="HZ39" i="4"/>
  <c r="HG23" i="4"/>
  <c r="HZ14" i="4"/>
  <c r="IF31" i="4"/>
  <c r="IG8" i="4"/>
  <c r="II22" i="4"/>
  <c r="IF23" i="4"/>
  <c r="II46" i="4"/>
  <c r="II25" i="4"/>
  <c r="HN14" i="4"/>
  <c r="II21" i="4"/>
  <c r="HC8" i="4"/>
  <c r="HC18" i="4"/>
  <c r="II40" i="4"/>
  <c r="II42" i="4"/>
  <c r="IK12" i="4"/>
  <c r="IK26" i="4"/>
  <c r="IK7" i="4"/>
  <c r="HW17" i="4"/>
  <c r="HR16" i="4"/>
  <c r="HL15" i="4"/>
  <c r="II14" i="4"/>
  <c r="II31" i="4"/>
  <c r="II52" i="4"/>
  <c r="II26" i="4"/>
  <c r="II30" i="4"/>
  <c r="IF41" i="4"/>
  <c r="II29" i="4"/>
  <c r="II45" i="4"/>
  <c r="HC17" i="4"/>
  <c r="HN27" i="4"/>
  <c r="GY9" i="4"/>
  <c r="HC15" i="4"/>
  <c r="HL30" i="4"/>
  <c r="HW33" i="4"/>
  <c r="II10" i="4"/>
  <c r="HL8" i="4"/>
  <c r="II16" i="4"/>
  <c r="HC20" i="4"/>
  <c r="HW42" i="4"/>
  <c r="HW30" i="4"/>
  <c r="HW12" i="4"/>
  <c r="HL18" i="4"/>
  <c r="HG27" i="4"/>
  <c r="HT36" i="4"/>
  <c r="HR7" i="4"/>
  <c r="II28" i="4"/>
  <c r="IB14" i="4"/>
  <c r="II37" i="4"/>
  <c r="IF15" i="4"/>
  <c r="HC23" i="4"/>
  <c r="HR20" i="4"/>
  <c r="HG6" i="4"/>
  <c r="IG22" i="4"/>
  <c r="IB23" i="4"/>
  <c r="HX24" i="4"/>
  <c r="IB39" i="4"/>
  <c r="IG46" i="4"/>
  <c r="IG16" i="4"/>
  <c r="HX26" i="4"/>
  <c r="IF43" i="4"/>
  <c r="HG8" i="4"/>
  <c r="HL10" i="4"/>
  <c r="GY17" i="4"/>
  <c r="HL27" i="4"/>
  <c r="GX15" i="4"/>
  <c r="II12" i="4"/>
  <c r="HW37" i="4"/>
  <c r="II38" i="4"/>
  <c r="GY19" i="4"/>
  <c r="II39" i="4"/>
  <c r="HW35" i="4"/>
  <c r="GX11" i="4"/>
  <c r="HC12" i="4"/>
  <c r="II43" i="4"/>
  <c r="HL13" i="4"/>
  <c r="HC22" i="4"/>
  <c r="HG24" i="4"/>
  <c r="II7" i="4"/>
  <c r="HL24" i="4"/>
  <c r="GX17" i="4"/>
  <c r="HW36" i="4"/>
  <c r="HH12" i="4"/>
  <c r="II44" i="4"/>
  <c r="HW16" i="4"/>
  <c r="HW10" i="4"/>
  <c r="HL31" i="4"/>
  <c r="HC21" i="4"/>
  <c r="II24" i="4"/>
  <c r="II34" i="4"/>
  <c r="HR31" i="4"/>
  <c r="HR28" i="4"/>
  <c r="HL29" i="4"/>
  <c r="HU29" i="4"/>
  <c r="HU39" i="4"/>
  <c r="HK18" i="4"/>
  <c r="HK26" i="4"/>
  <c r="HK30" i="4"/>
  <c r="HK31" i="4"/>
  <c r="IJ18" i="4"/>
  <c r="IJ2" i="4"/>
  <c r="HU22" i="4"/>
  <c r="GY7" i="4"/>
  <c r="HM32" i="4"/>
  <c r="IA28" i="4"/>
  <c r="HU13" i="4"/>
  <c r="HK21" i="4"/>
  <c r="HU30" i="4"/>
  <c r="HE4" i="4"/>
  <c r="IJ9" i="4"/>
  <c r="HK28" i="4"/>
  <c r="HU27" i="4"/>
  <c r="HE10" i="4"/>
  <c r="HP8" i="4"/>
  <c r="ID43" i="4"/>
  <c r="HV9" i="4"/>
  <c r="IA25" i="4"/>
  <c r="IA18" i="4"/>
  <c r="HU7" i="4"/>
  <c r="HA3" i="4"/>
  <c r="HU33" i="4"/>
  <c r="HJ8" i="4"/>
  <c r="IA5" i="4"/>
  <c r="IA24" i="4"/>
  <c r="IL38" i="4"/>
  <c r="HD21" i="4"/>
  <c r="HK3" i="4"/>
  <c r="HK9" i="4"/>
  <c r="HH23" i="4"/>
  <c r="HA9" i="4"/>
  <c r="GY15" i="4"/>
  <c r="IA4" i="4"/>
  <c r="HH10" i="4"/>
  <c r="HA21" i="4"/>
  <c r="HO12" i="4"/>
  <c r="IA14" i="4"/>
  <c r="IA17" i="4"/>
  <c r="IL16" i="4"/>
  <c r="IL2" i="4"/>
  <c r="HQ25" i="4"/>
  <c r="HO32" i="4"/>
  <c r="HA14" i="4"/>
  <c r="HO13" i="4"/>
  <c r="GN5" i="4"/>
  <c r="HI25" i="4"/>
  <c r="HH6" i="4"/>
  <c r="HH9" i="4"/>
  <c r="IA44" i="4"/>
  <c r="HU8" i="4"/>
  <c r="HO9" i="4"/>
  <c r="HO14" i="4"/>
  <c r="IA26" i="4"/>
  <c r="IA27" i="4"/>
  <c r="HL3" i="4"/>
  <c r="IA21" i="4"/>
  <c r="HA4" i="4"/>
  <c r="HO34" i="4"/>
  <c r="HA19" i="4"/>
  <c r="IA19" i="4"/>
  <c r="IA16" i="4"/>
  <c r="HA11" i="4"/>
  <c r="HN34" i="4"/>
  <c r="GU9" i="4"/>
  <c r="HK13" i="4"/>
  <c r="GU5" i="4"/>
  <c r="GU4" i="4"/>
  <c r="IA47" i="4"/>
  <c r="IK24" i="4"/>
  <c r="IA3" i="4"/>
  <c r="HO30" i="4"/>
  <c r="HH25" i="4"/>
  <c r="IL13" i="4"/>
  <c r="HE16" i="4"/>
  <c r="HH18" i="4"/>
  <c r="HH14" i="4"/>
  <c r="IA36" i="4"/>
  <c r="GU13" i="4"/>
  <c r="HO21" i="4"/>
  <c r="HH5" i="4"/>
  <c r="GU6" i="4"/>
  <c r="HQ9" i="4"/>
  <c r="IL22" i="4"/>
  <c r="IJ27" i="4"/>
  <c r="HO17" i="4"/>
  <c r="GU8" i="4"/>
  <c r="IB33" i="4"/>
  <c r="HS8" i="4"/>
  <c r="IA39" i="4"/>
  <c r="HH16" i="4"/>
  <c r="HH20" i="4"/>
  <c r="HH4" i="4"/>
  <c r="IA29" i="4"/>
  <c r="IL12" i="4"/>
  <c r="GU3" i="4"/>
  <c r="HH26" i="4"/>
  <c r="HN33" i="4"/>
  <c r="HH21" i="4"/>
  <c r="HH3" i="4"/>
  <c r="HE20" i="4"/>
  <c r="HD18" i="4"/>
  <c r="HI6" i="4"/>
  <c r="HH27" i="4"/>
  <c r="GU7" i="4"/>
  <c r="HN17" i="4"/>
  <c r="HO4" i="4"/>
  <c r="GU12" i="4"/>
  <c r="IA8" i="4"/>
  <c r="IB13" i="4"/>
  <c r="IA33" i="4"/>
  <c r="IB15" i="4"/>
  <c r="HQ13" i="4"/>
  <c r="HO27" i="4"/>
  <c r="IL20" i="4"/>
  <c r="IA32" i="4"/>
  <c r="IL41" i="4"/>
  <c r="HK7" i="4"/>
  <c r="HA16" i="4"/>
  <c r="HQ17" i="4"/>
  <c r="IA46" i="4"/>
  <c r="IA12" i="4"/>
  <c r="HL22" i="4"/>
  <c r="HS5" i="4"/>
  <c r="IA9" i="4"/>
  <c r="IA20" i="4"/>
  <c r="IA45" i="4"/>
  <c r="IA23" i="4"/>
  <c r="HN8" i="4"/>
  <c r="IL35" i="4"/>
  <c r="IA38" i="4"/>
  <c r="IA40" i="4"/>
  <c r="IA30" i="4"/>
  <c r="IA35" i="4"/>
  <c r="IA42" i="4"/>
  <c r="HX20" i="4"/>
  <c r="IG6" i="4"/>
  <c r="ID35" i="4"/>
  <c r="GH22" i="4"/>
  <c r="GH21" i="4"/>
  <c r="GH42" i="4"/>
  <c r="GH34" i="4"/>
  <c r="GH20" i="4"/>
  <c r="GH4" i="4"/>
  <c r="GH15" i="4"/>
  <c r="GH14" i="4"/>
  <c r="GH56" i="4"/>
  <c r="GH43" i="4"/>
  <c r="GH27" i="4"/>
  <c r="GH45" i="4"/>
  <c r="GH49" i="4"/>
  <c r="GH26" i="4"/>
  <c r="GH32" i="4"/>
  <c r="GH35" i="4"/>
  <c r="GH7" i="4"/>
  <c r="GH57" i="4"/>
  <c r="GH6" i="4"/>
  <c r="GH38" i="4"/>
  <c r="GH53" i="4"/>
  <c r="GH30" i="4"/>
  <c r="GH29" i="4"/>
  <c r="GH40" i="4"/>
  <c r="GH16" i="4"/>
  <c r="GH44" i="4"/>
  <c r="GH33" i="4"/>
  <c r="GH13" i="4"/>
  <c r="GH50" i="4"/>
  <c r="GH24" i="4"/>
  <c r="GH8" i="4"/>
  <c r="GH37" i="4"/>
  <c r="GH55" i="4"/>
  <c r="GH31" i="4"/>
  <c r="GH41" i="4"/>
  <c r="GH58" i="4"/>
  <c r="GH46" i="4"/>
  <c r="GH51" i="4"/>
  <c r="GH19" i="4"/>
  <c r="GH25" i="4"/>
  <c r="GH17" i="4"/>
  <c r="GH36" i="4"/>
  <c r="GH52" i="4"/>
  <c r="GH54" i="4"/>
  <c r="GH10" i="4"/>
  <c r="GH12" i="4"/>
  <c r="GH47" i="4"/>
  <c r="GH11" i="4"/>
  <c r="GH18" i="4"/>
  <c r="GH5" i="4"/>
  <c r="GH9" i="4"/>
  <c r="GH39" i="4"/>
  <c r="GH23" i="4"/>
  <c r="GH48" i="4"/>
  <c r="GH3" i="4"/>
  <c r="GH28" i="4"/>
  <c r="GL20" i="4"/>
  <c r="GL19" i="4"/>
  <c r="GL46" i="4"/>
  <c r="GL50" i="4"/>
  <c r="GL54" i="4"/>
  <c r="GL58" i="4"/>
  <c r="GL25" i="4"/>
  <c r="GL38" i="4"/>
  <c r="GL13" i="4"/>
  <c r="GL12" i="4"/>
  <c r="GL47" i="4"/>
  <c r="GL51" i="4"/>
  <c r="GL55" i="4"/>
  <c r="GL43" i="4"/>
  <c r="GL18" i="4"/>
  <c r="GL42" i="4"/>
  <c r="GL17" i="4"/>
  <c r="GL23" i="4"/>
  <c r="GL34" i="4"/>
  <c r="GL44" i="4"/>
  <c r="GL48" i="4"/>
  <c r="GL52" i="4"/>
  <c r="GL56" i="4"/>
  <c r="GL37" i="4"/>
  <c r="GL10" i="4"/>
  <c r="GL28" i="4"/>
  <c r="GL27" i="4"/>
  <c r="GL8" i="4"/>
  <c r="GL22" i="4"/>
  <c r="GL31" i="4"/>
  <c r="GL36" i="4"/>
  <c r="GL40" i="4"/>
  <c r="GL15" i="4"/>
  <c r="GL39" i="4"/>
  <c r="GL14" i="4"/>
  <c r="GL45" i="4"/>
  <c r="GL24" i="4"/>
  <c r="GL41" i="4"/>
  <c r="GL49" i="4"/>
  <c r="GL32" i="4"/>
  <c r="GL33" i="4"/>
  <c r="GL35" i="4"/>
  <c r="GL7" i="4"/>
  <c r="GL53" i="4"/>
  <c r="GL21" i="4"/>
  <c r="GL57" i="4"/>
  <c r="GL9" i="4"/>
  <c r="GL16" i="4"/>
  <c r="GL30" i="4"/>
  <c r="GL26" i="4"/>
  <c r="GL29" i="4"/>
  <c r="GL11" i="4"/>
  <c r="GT13" i="4"/>
  <c r="HF10" i="4"/>
  <c r="HJ22" i="4"/>
  <c r="GL5" i="4"/>
  <c r="HD4" i="4"/>
  <c r="HQ18" i="4"/>
  <c r="HE11" i="4"/>
  <c r="HQ28" i="4"/>
  <c r="HQ35" i="4"/>
  <c r="HK39" i="4"/>
  <c r="HK42" i="4"/>
  <c r="HK32" i="4"/>
  <c r="HK41" i="4"/>
  <c r="HK37" i="4"/>
  <c r="HK43" i="4"/>
  <c r="HK38" i="4"/>
  <c r="HK36" i="4"/>
  <c r="HK35" i="4"/>
  <c r="HK46" i="4"/>
  <c r="HK50" i="4"/>
  <c r="HK54" i="4"/>
  <c r="HK58" i="4"/>
  <c r="HK33" i="4"/>
  <c r="HK45" i="4"/>
  <c r="HK40" i="4"/>
  <c r="HK47" i="4"/>
  <c r="HK51" i="4"/>
  <c r="HK55" i="4"/>
  <c r="HK57" i="4"/>
  <c r="HK44" i="4"/>
  <c r="HK48" i="4"/>
  <c r="HK52" i="4"/>
  <c r="HK56" i="4"/>
  <c r="HK34" i="4"/>
  <c r="HK49" i="4"/>
  <c r="HK53" i="4"/>
  <c r="HK11" i="4"/>
  <c r="HK22" i="4"/>
  <c r="HK19" i="4"/>
  <c r="HK5" i="4"/>
  <c r="HK14" i="4"/>
  <c r="HK17" i="4"/>
  <c r="HK4" i="4"/>
  <c r="HK29" i="4"/>
  <c r="HK16" i="4"/>
  <c r="HK25" i="4"/>
  <c r="HK15" i="4"/>
  <c r="IL39" i="4"/>
  <c r="IJ3" i="4"/>
  <c r="IH10" i="4"/>
  <c r="IJ33" i="4"/>
  <c r="GO14" i="4"/>
  <c r="GO29" i="4"/>
  <c r="GO30" i="4"/>
  <c r="GO33" i="4"/>
  <c r="GO47" i="4"/>
  <c r="GO51" i="4"/>
  <c r="GO55" i="4"/>
  <c r="GO39" i="4"/>
  <c r="GO18" i="4"/>
  <c r="GO32" i="4"/>
  <c r="GO44" i="4"/>
  <c r="GO48" i="4"/>
  <c r="GO52" i="4"/>
  <c r="GO56" i="4"/>
  <c r="GO41" i="4"/>
  <c r="GO23" i="4"/>
  <c r="GO36" i="4"/>
  <c r="GO19" i="4"/>
  <c r="GO21" i="4"/>
  <c r="GO45" i="4"/>
  <c r="GO49" i="4"/>
  <c r="GO53" i="4"/>
  <c r="GO57" i="4"/>
  <c r="GO43" i="4"/>
  <c r="GO25" i="4"/>
  <c r="GO12" i="4"/>
  <c r="GO11" i="4"/>
  <c r="GO46" i="4"/>
  <c r="GO50" i="4"/>
  <c r="GO54" i="4"/>
  <c r="GO58" i="4"/>
  <c r="GO10" i="4"/>
  <c r="GO42" i="4"/>
  <c r="GO15" i="4"/>
  <c r="GO20" i="4"/>
  <c r="GO40" i="4"/>
  <c r="GO34" i="4"/>
  <c r="GO27" i="4"/>
  <c r="GO13" i="4"/>
  <c r="GO24" i="4"/>
  <c r="GO17" i="4"/>
  <c r="GO35" i="4"/>
  <c r="GO37" i="4"/>
  <c r="GO22" i="4"/>
  <c r="GO28" i="4"/>
  <c r="GO38" i="4"/>
  <c r="GO31" i="4"/>
  <c r="GO26" i="4"/>
  <c r="GO16" i="4"/>
  <c r="GO4" i="4"/>
  <c r="GO6" i="4"/>
  <c r="GO3" i="4"/>
  <c r="GO9" i="4"/>
  <c r="HI40" i="4"/>
  <c r="HI39" i="4"/>
  <c r="HI35" i="4"/>
  <c r="HI45" i="4"/>
  <c r="HI49" i="4"/>
  <c r="HI53" i="4"/>
  <c r="HI57" i="4"/>
  <c r="HI30" i="4"/>
  <c r="HI34" i="4"/>
  <c r="HI56" i="4"/>
  <c r="HI33" i="4"/>
  <c r="HI43" i="4"/>
  <c r="HI32" i="4"/>
  <c r="HI50" i="4"/>
  <c r="HI46" i="4"/>
  <c r="HI51" i="4"/>
  <c r="HI42" i="4"/>
  <c r="HI41" i="4"/>
  <c r="HI52" i="4"/>
  <c r="HI47" i="4"/>
  <c r="HI58" i="4"/>
  <c r="HI36" i="4"/>
  <c r="HI48" i="4"/>
  <c r="HI38" i="4"/>
  <c r="HI55" i="4"/>
  <c r="HI54" i="4"/>
  <c r="HI31" i="4"/>
  <c r="HI44" i="4"/>
  <c r="HI37" i="4"/>
  <c r="HI19" i="4"/>
  <c r="HI28" i="4"/>
  <c r="HI3" i="4"/>
  <c r="HI27" i="4"/>
  <c r="HI17" i="4"/>
  <c r="HI23" i="4"/>
  <c r="HI24" i="4"/>
  <c r="HI14" i="4"/>
  <c r="HI18" i="4"/>
  <c r="HI11" i="4"/>
  <c r="HI26" i="4"/>
  <c r="HI13" i="4"/>
  <c r="HU38" i="4"/>
  <c r="HQ4" i="4"/>
  <c r="IJ38" i="4"/>
  <c r="IK3" i="4"/>
  <c r="IK58" i="4"/>
  <c r="IK50" i="4"/>
  <c r="IK57" i="4"/>
  <c r="IK49" i="4"/>
  <c r="IK48" i="4"/>
  <c r="IK56" i="4"/>
  <c r="IK53" i="4"/>
  <c r="IK55" i="4"/>
  <c r="IK44" i="4"/>
  <c r="IK52" i="4"/>
  <c r="IK18" i="4"/>
  <c r="IK42" i="4"/>
  <c r="IK33" i="4"/>
  <c r="IK22" i="4"/>
  <c r="IK54" i="4"/>
  <c r="IK41" i="4"/>
  <c r="IK30" i="4"/>
  <c r="IK15" i="4"/>
  <c r="IK29" i="4"/>
  <c r="IK38" i="4"/>
  <c r="IK5" i="4"/>
  <c r="IK27" i="4"/>
  <c r="IK14" i="4"/>
  <c r="IK51" i="4"/>
  <c r="IK32" i="4"/>
  <c r="IK47" i="4"/>
  <c r="IK20" i="4"/>
  <c r="IK4" i="4"/>
  <c r="IK35" i="4"/>
  <c r="IK40" i="4"/>
  <c r="IK43" i="4"/>
  <c r="IK11" i="4"/>
  <c r="HQ36" i="4"/>
  <c r="HF8" i="4"/>
  <c r="GT50" i="4"/>
  <c r="GT33" i="4"/>
  <c r="GT54" i="4"/>
  <c r="GT25" i="4"/>
  <c r="GT30" i="4"/>
  <c r="GT32" i="4"/>
  <c r="GT39" i="4"/>
  <c r="GT26" i="4"/>
  <c r="GT57" i="4"/>
  <c r="GT18" i="4"/>
  <c r="GT47" i="4"/>
  <c r="GT24" i="4"/>
  <c r="GT23" i="4"/>
  <c r="GT19" i="4"/>
  <c r="GT43" i="4"/>
  <c r="GT53" i="4"/>
  <c r="GT41" i="4"/>
  <c r="GT16" i="4"/>
  <c r="GT44" i="4"/>
  <c r="GT37" i="4"/>
  <c r="GT46" i="4"/>
  <c r="GT36" i="4"/>
  <c r="GT15" i="4"/>
  <c r="GT29" i="4"/>
  <c r="GT28" i="4"/>
  <c r="GT55" i="4"/>
  <c r="GT42" i="4"/>
  <c r="GT51" i="4"/>
  <c r="GT56" i="4"/>
  <c r="GT27" i="4"/>
  <c r="GT58" i="4"/>
  <c r="GT40" i="4"/>
  <c r="GT21" i="4"/>
  <c r="GT20" i="4"/>
  <c r="GT17" i="4"/>
  <c r="GT22" i="4"/>
  <c r="GT49" i="4"/>
  <c r="GT45" i="4"/>
  <c r="GT31" i="4"/>
  <c r="GT35" i="4"/>
  <c r="GT52" i="4"/>
  <c r="GT38" i="4"/>
  <c r="GT34" i="4"/>
  <c r="GT48" i="4"/>
  <c r="GT3" i="4"/>
  <c r="GT8" i="4"/>
  <c r="GT6" i="4"/>
  <c r="GT10" i="4"/>
  <c r="GT5" i="4"/>
  <c r="GT7" i="4"/>
  <c r="GT9" i="4"/>
  <c r="GT12" i="4"/>
  <c r="GT4" i="4"/>
  <c r="IH47" i="4"/>
  <c r="IH37" i="4"/>
  <c r="GR33" i="4"/>
  <c r="GR38" i="4"/>
  <c r="GR13" i="4"/>
  <c r="GR54" i="4"/>
  <c r="GR25" i="4"/>
  <c r="GR26" i="4"/>
  <c r="GR23" i="4"/>
  <c r="GR46" i="4"/>
  <c r="GR34" i="4"/>
  <c r="GR49" i="4"/>
  <c r="GR43" i="4"/>
  <c r="GR18" i="4"/>
  <c r="GR37" i="4"/>
  <c r="GR45" i="4"/>
  <c r="GR31" i="4"/>
  <c r="GR53" i="4"/>
  <c r="GR28" i="4"/>
  <c r="GR57" i="4"/>
  <c r="GR27" i="4"/>
  <c r="GR44" i="4"/>
  <c r="GR20" i="4"/>
  <c r="GR47" i="4"/>
  <c r="GR32" i="4"/>
  <c r="GR55" i="4"/>
  <c r="GR58" i="4"/>
  <c r="GR24" i="4"/>
  <c r="GR16" i="4"/>
  <c r="GR19" i="4"/>
  <c r="GR51" i="4"/>
  <c r="GR30" i="4"/>
  <c r="GR21" i="4"/>
  <c r="GR17" i="4"/>
  <c r="GR41" i="4"/>
  <c r="GR56" i="4"/>
  <c r="GR22" i="4"/>
  <c r="GR39" i="4"/>
  <c r="GR14" i="4"/>
  <c r="GR42" i="4"/>
  <c r="GR36" i="4"/>
  <c r="GR40" i="4"/>
  <c r="GR15" i="4"/>
  <c r="GR52" i="4"/>
  <c r="GR48" i="4"/>
  <c r="GR50" i="4"/>
  <c r="GR35" i="4"/>
  <c r="GR29" i="4"/>
  <c r="GR4" i="4"/>
  <c r="GR12" i="4"/>
  <c r="GR8" i="4"/>
  <c r="HF22" i="4"/>
  <c r="HD16" i="4"/>
  <c r="HN21" i="4"/>
  <c r="GR3" i="4"/>
  <c r="HF14" i="4"/>
  <c r="GP12" i="4"/>
  <c r="GP27" i="4"/>
  <c r="GP14" i="4"/>
  <c r="GP21" i="4"/>
  <c r="GP29" i="4"/>
  <c r="GP38" i="4"/>
  <c r="GP55" i="4"/>
  <c r="GP26" i="4"/>
  <c r="GP44" i="4"/>
  <c r="GP48" i="4"/>
  <c r="GP52" i="4"/>
  <c r="GP36" i="4"/>
  <c r="GP34" i="4"/>
  <c r="GP28" i="4"/>
  <c r="GP56" i="4"/>
  <c r="GP33" i="4"/>
  <c r="GP20" i="4"/>
  <c r="GP53" i="4"/>
  <c r="GP13" i="4"/>
  <c r="GP57" i="4"/>
  <c r="GP43" i="4"/>
  <c r="GP54" i="4"/>
  <c r="GP58" i="4"/>
  <c r="GP11" i="4"/>
  <c r="GP19" i="4"/>
  <c r="GP18" i="4"/>
  <c r="GP50" i="4"/>
  <c r="GP24" i="4"/>
  <c r="GP39" i="4"/>
  <c r="GP45" i="4"/>
  <c r="GP17" i="4"/>
  <c r="GP46" i="4"/>
  <c r="GP51" i="4"/>
  <c r="GP40" i="4"/>
  <c r="GP42" i="4"/>
  <c r="GP30" i="4"/>
  <c r="GP47" i="4"/>
  <c r="GP35" i="4"/>
  <c r="GP22" i="4"/>
  <c r="GP25" i="4"/>
  <c r="GP23" i="4"/>
  <c r="GP15" i="4"/>
  <c r="GP49" i="4"/>
  <c r="GP37" i="4"/>
  <c r="GP32" i="4"/>
  <c r="GP16" i="4"/>
  <c r="GP31" i="4"/>
  <c r="GP41" i="4"/>
  <c r="GP6" i="4"/>
  <c r="GP10" i="4"/>
  <c r="GP4" i="4"/>
  <c r="GP9" i="4"/>
  <c r="GP7" i="4"/>
  <c r="GP8" i="4"/>
  <c r="GP5" i="4"/>
  <c r="HK10" i="4"/>
  <c r="HN22" i="4"/>
  <c r="HJ16" i="4"/>
  <c r="GL3" i="4"/>
  <c r="HQ20" i="4"/>
  <c r="GR11" i="4"/>
  <c r="HJ27" i="4"/>
  <c r="HJ12" i="4"/>
  <c r="GT14" i="4"/>
  <c r="HE15" i="4"/>
  <c r="HQ30" i="4"/>
  <c r="IJ41" i="4"/>
  <c r="IH33" i="4"/>
  <c r="HM54" i="4"/>
  <c r="HM39" i="4"/>
  <c r="HM37" i="4"/>
  <c r="HM41" i="4"/>
  <c r="HM47" i="4"/>
  <c r="HM44" i="4"/>
  <c r="HM46" i="4"/>
  <c r="HM43" i="4"/>
  <c r="HM50" i="4"/>
  <c r="HM55" i="4"/>
  <c r="HM52" i="4"/>
  <c r="HM58" i="4"/>
  <c r="HM34" i="4"/>
  <c r="HM38" i="4"/>
  <c r="HM45" i="4"/>
  <c r="HM51" i="4"/>
  <c r="HM56" i="4"/>
  <c r="HM40" i="4"/>
  <c r="HM35" i="4"/>
  <c r="HM57" i="4"/>
  <c r="HM49" i="4"/>
  <c r="HM53" i="4"/>
  <c r="HM36" i="4"/>
  <c r="HM42" i="4"/>
  <c r="HM48" i="4"/>
  <c r="HM9" i="4"/>
  <c r="HM26" i="4"/>
  <c r="HM11" i="4"/>
  <c r="HM23" i="4"/>
  <c r="HM19" i="4"/>
  <c r="HM15" i="4"/>
  <c r="HM24" i="4"/>
  <c r="HM3" i="4"/>
  <c r="HM4" i="4"/>
  <c r="HM13" i="4"/>
  <c r="HM5" i="4"/>
  <c r="HM10" i="4"/>
  <c r="HM8" i="4"/>
  <c r="HM31" i="4"/>
  <c r="HM7" i="4"/>
  <c r="HM30" i="4"/>
  <c r="HM17" i="4"/>
  <c r="HM28" i="4"/>
  <c r="HM6" i="4"/>
  <c r="HM22" i="4"/>
  <c r="GY8" i="4"/>
  <c r="HE22" i="4"/>
  <c r="HJ21" i="4"/>
  <c r="GN49" i="4"/>
  <c r="GN24" i="4"/>
  <c r="GN51" i="4"/>
  <c r="GN38" i="4"/>
  <c r="GN23" i="4"/>
  <c r="GN56" i="4"/>
  <c r="GN17" i="4"/>
  <c r="GN52" i="4"/>
  <c r="GN48" i="4"/>
  <c r="GN29" i="4"/>
  <c r="GN16" i="4"/>
  <c r="GN54" i="4"/>
  <c r="GN9" i="4"/>
  <c r="GN53" i="4"/>
  <c r="GN35" i="4"/>
  <c r="GN44" i="4"/>
  <c r="GN21" i="4"/>
  <c r="GN31" i="4"/>
  <c r="GN39" i="4"/>
  <c r="GN14" i="4"/>
  <c r="GN46" i="4"/>
  <c r="GN13" i="4"/>
  <c r="GN45" i="4"/>
  <c r="GN20" i="4"/>
  <c r="GN18" i="4"/>
  <c r="GN27" i="4"/>
  <c r="GN57" i="4"/>
  <c r="GN34" i="4"/>
  <c r="GN11" i="4"/>
  <c r="GN37" i="4"/>
  <c r="GN10" i="4"/>
  <c r="GN30" i="4"/>
  <c r="GN15" i="4"/>
  <c r="GN58" i="4"/>
  <c r="GN22" i="4"/>
  <c r="GN36" i="4"/>
  <c r="GN33" i="4"/>
  <c r="GN32" i="4"/>
  <c r="GN12" i="4"/>
  <c r="GN47" i="4"/>
  <c r="GN28" i="4"/>
  <c r="GN43" i="4"/>
  <c r="GN40" i="4"/>
  <c r="GN26" i="4"/>
  <c r="GN25" i="4"/>
  <c r="GN50" i="4"/>
  <c r="GN19" i="4"/>
  <c r="GN41" i="4"/>
  <c r="GN42" i="4"/>
  <c r="GN55" i="4"/>
  <c r="GN4" i="4"/>
  <c r="HF16" i="4"/>
  <c r="HF3" i="4"/>
  <c r="HF24" i="4"/>
  <c r="HQ32" i="4"/>
  <c r="HF15" i="4"/>
  <c r="HF19" i="4"/>
  <c r="IH22" i="4"/>
  <c r="IL7" i="4"/>
  <c r="IH14" i="4"/>
  <c r="IL6" i="4"/>
  <c r="IH43" i="4"/>
  <c r="GJ20" i="4"/>
  <c r="GJ45" i="4"/>
  <c r="GJ53" i="4"/>
  <c r="GJ32" i="4"/>
  <c r="GJ12" i="4"/>
  <c r="GJ49" i="4"/>
  <c r="GJ57" i="4"/>
  <c r="GJ25" i="4"/>
  <c r="GJ26" i="4"/>
  <c r="GJ38" i="4"/>
  <c r="GJ13" i="4"/>
  <c r="GJ46" i="4"/>
  <c r="GJ50" i="4"/>
  <c r="GJ54" i="4"/>
  <c r="GJ58" i="4"/>
  <c r="GJ43" i="4"/>
  <c r="GJ9" i="4"/>
  <c r="GJ34" i="4"/>
  <c r="GJ47" i="4"/>
  <c r="GJ55" i="4"/>
  <c r="GJ18" i="4"/>
  <c r="GJ27" i="4"/>
  <c r="GJ51" i="4"/>
  <c r="GJ33" i="4"/>
  <c r="GJ28" i="4"/>
  <c r="GJ44" i="4"/>
  <c r="GJ10" i="4"/>
  <c r="GJ16" i="4"/>
  <c r="GJ31" i="4"/>
  <c r="GJ24" i="4"/>
  <c r="GJ35" i="4"/>
  <c r="GJ7" i="4"/>
  <c r="GJ29" i="4"/>
  <c r="GJ15" i="4"/>
  <c r="GJ17" i="4"/>
  <c r="GJ41" i="4"/>
  <c r="GJ8" i="4"/>
  <c r="GJ40" i="4"/>
  <c r="GJ48" i="4"/>
  <c r="GJ11" i="4"/>
  <c r="GJ30" i="4"/>
  <c r="GJ21" i="4"/>
  <c r="GJ52" i="4"/>
  <c r="GJ42" i="4"/>
  <c r="GJ36" i="4"/>
  <c r="GJ6" i="4"/>
  <c r="GJ56" i="4"/>
  <c r="GJ19" i="4"/>
  <c r="GJ22" i="4"/>
  <c r="GJ39" i="4"/>
  <c r="GJ14" i="4"/>
  <c r="GJ23" i="4"/>
  <c r="GJ37" i="4"/>
  <c r="GJ5" i="4"/>
  <c r="HI21" i="4"/>
  <c r="HJ24" i="4"/>
  <c r="HN12" i="4"/>
  <c r="IL48" i="4"/>
  <c r="IH28" i="4"/>
  <c r="IH36" i="4"/>
  <c r="GS55" i="4"/>
  <c r="GS31" i="4"/>
  <c r="GS36" i="4"/>
  <c r="GS40" i="4"/>
  <c r="GS15" i="4"/>
  <c r="GS26" i="4"/>
  <c r="GS27" i="4"/>
  <c r="GS47" i="4"/>
  <c r="GS43" i="4"/>
  <c r="GS24" i="4"/>
  <c r="GS19" i="4"/>
  <c r="GS48" i="4"/>
  <c r="GS57" i="4"/>
  <c r="GS49" i="4"/>
  <c r="GS51" i="4"/>
  <c r="GS42" i="4"/>
  <c r="GS17" i="4"/>
  <c r="GS37" i="4"/>
  <c r="GS56" i="4"/>
  <c r="GS33" i="4"/>
  <c r="GS44" i="4"/>
  <c r="GS41" i="4"/>
  <c r="GS22" i="4"/>
  <c r="GS25" i="4"/>
  <c r="GS21" i="4"/>
  <c r="GS38" i="4"/>
  <c r="GS54" i="4"/>
  <c r="GS39" i="4"/>
  <c r="GS16" i="4"/>
  <c r="GS53" i="4"/>
  <c r="GS29" i="4"/>
  <c r="GS58" i="4"/>
  <c r="GS18" i="4"/>
  <c r="GS14" i="4"/>
  <c r="GS46" i="4"/>
  <c r="GS52" i="4"/>
  <c r="GS34" i="4"/>
  <c r="GS45" i="4"/>
  <c r="GS23" i="4"/>
  <c r="GS35" i="4"/>
  <c r="GS50" i="4"/>
  <c r="GS28" i="4"/>
  <c r="GS30" i="4"/>
  <c r="GS32" i="4"/>
  <c r="GS20" i="4"/>
  <c r="GS6" i="4"/>
  <c r="GS5" i="4"/>
  <c r="GS10" i="4"/>
  <c r="GS9" i="4"/>
  <c r="GS12" i="4"/>
  <c r="GS3" i="4"/>
  <c r="HN11" i="4"/>
  <c r="HQ45" i="4"/>
  <c r="HQ48" i="4"/>
  <c r="HQ49" i="4"/>
  <c r="HQ52" i="4"/>
  <c r="HQ57" i="4"/>
  <c r="HQ53" i="4"/>
  <c r="HQ42" i="4"/>
  <c r="HQ58" i="4"/>
  <c r="HQ54" i="4"/>
  <c r="HQ41" i="4"/>
  <c r="HQ51" i="4"/>
  <c r="HQ47" i="4"/>
  <c r="HQ50" i="4"/>
  <c r="HQ55" i="4"/>
  <c r="HQ44" i="4"/>
  <c r="HQ56" i="4"/>
  <c r="HQ38" i="4"/>
  <c r="HQ46" i="4"/>
  <c r="HQ40" i="4"/>
  <c r="HQ43" i="4"/>
  <c r="HQ39" i="4"/>
  <c r="HQ33" i="4"/>
  <c r="HQ24" i="4"/>
  <c r="HQ3" i="4"/>
  <c r="HQ26" i="4"/>
  <c r="HQ11" i="4"/>
  <c r="HQ23" i="4"/>
  <c r="HQ8" i="4"/>
  <c r="HQ14" i="4"/>
  <c r="HQ27" i="4"/>
  <c r="HQ19" i="4"/>
  <c r="HQ15" i="4"/>
  <c r="HQ10" i="4"/>
  <c r="HQ37" i="4"/>
  <c r="HQ34" i="4"/>
  <c r="HQ7" i="4"/>
  <c r="HQ12" i="4"/>
  <c r="HQ6" i="4"/>
  <c r="HQ22" i="4"/>
  <c r="IH20" i="4"/>
  <c r="IH23" i="4"/>
  <c r="HN7" i="4"/>
  <c r="GR5" i="4"/>
  <c r="HK6" i="4"/>
  <c r="HK27" i="4"/>
  <c r="GR9" i="4"/>
  <c r="HE12" i="4"/>
  <c r="IH29" i="4"/>
  <c r="GK41" i="4"/>
  <c r="GK16" i="4"/>
  <c r="GK45" i="4"/>
  <c r="GK13" i="4"/>
  <c r="GK26" i="4"/>
  <c r="GK35" i="4"/>
  <c r="GK50" i="4"/>
  <c r="GK36" i="4"/>
  <c r="GK49" i="4"/>
  <c r="GK34" i="4"/>
  <c r="GK30" i="4"/>
  <c r="GK54" i="4"/>
  <c r="GK12" i="4"/>
  <c r="GK55" i="4"/>
  <c r="GK37" i="4"/>
  <c r="GK6" i="4"/>
  <c r="GK53" i="4"/>
  <c r="GK28" i="4"/>
  <c r="GK7" i="4"/>
  <c r="GK22" i="4"/>
  <c r="GK8" i="4"/>
  <c r="GK23" i="4"/>
  <c r="GK40" i="4"/>
  <c r="GK20" i="4"/>
  <c r="GK46" i="4"/>
  <c r="GK39" i="4"/>
  <c r="GK19" i="4"/>
  <c r="GK14" i="4"/>
  <c r="GK9" i="4"/>
  <c r="GK24" i="4"/>
  <c r="GK58" i="4"/>
  <c r="GK15" i="4"/>
  <c r="GK38" i="4"/>
  <c r="GK29" i="4"/>
  <c r="GK11" i="4"/>
  <c r="GK47" i="4"/>
  <c r="GK44" i="4"/>
  <c r="GK32" i="4"/>
  <c r="GK57" i="4"/>
  <c r="GK42" i="4"/>
  <c r="GK17" i="4"/>
  <c r="GK21" i="4"/>
  <c r="GK18" i="4"/>
  <c r="GK31" i="4"/>
  <c r="GK52" i="4"/>
  <c r="GK51" i="4"/>
  <c r="GK10" i="4"/>
  <c r="GK25" i="4"/>
  <c r="GK48" i="4"/>
  <c r="GK27" i="4"/>
  <c r="GK33" i="4"/>
  <c r="GK56" i="4"/>
  <c r="GK43" i="4"/>
  <c r="GK5" i="4"/>
  <c r="GK4" i="4"/>
  <c r="IH11" i="4"/>
  <c r="GN7" i="4"/>
  <c r="HI5" i="4"/>
  <c r="GJ4" i="4"/>
  <c r="HF25" i="4"/>
  <c r="GL6" i="4"/>
  <c r="IH4" i="4"/>
  <c r="HH56" i="4"/>
  <c r="HH52" i="4"/>
  <c r="HH35" i="4"/>
  <c r="HH42" i="4"/>
  <c r="HH57" i="4"/>
  <c r="HH43" i="4"/>
  <c r="HH30" i="4"/>
  <c r="HH44" i="4"/>
  <c r="HH45" i="4"/>
  <c r="HH41" i="4"/>
  <c r="HH31" i="4"/>
  <c r="HH49" i="4"/>
  <c r="HH32" i="4"/>
  <c r="HH55" i="4"/>
  <c r="HH48" i="4"/>
  <c r="HH40" i="4"/>
  <c r="HH51" i="4"/>
  <c r="HH29" i="4"/>
  <c r="HH54" i="4"/>
  <c r="HH58" i="4"/>
  <c r="HH33" i="4"/>
  <c r="HH38" i="4"/>
  <c r="HH34" i="4"/>
  <c r="HH46" i="4"/>
  <c r="HH47" i="4"/>
  <c r="HH37" i="4"/>
  <c r="HH53" i="4"/>
  <c r="HH39" i="4"/>
  <c r="HH36" i="4"/>
  <c r="HH50" i="4"/>
  <c r="HH13" i="4"/>
  <c r="HH24" i="4"/>
  <c r="HH22" i="4"/>
  <c r="HH15" i="4"/>
  <c r="HH11" i="4"/>
  <c r="HH19" i="4"/>
  <c r="HH8" i="4"/>
  <c r="HH17" i="4"/>
  <c r="HU10" i="4"/>
  <c r="HU35" i="4"/>
  <c r="IL34" i="4"/>
  <c r="IJ25" i="4"/>
  <c r="HU21" i="4"/>
  <c r="HA41" i="4"/>
  <c r="HA46" i="4"/>
  <c r="HA50" i="4"/>
  <c r="HA54" i="4"/>
  <c r="HA58" i="4"/>
  <c r="HA42" i="4"/>
  <c r="HA36" i="4"/>
  <c r="HA47" i="4"/>
  <c r="HA51" i="4"/>
  <c r="HA55" i="4"/>
  <c r="HA39" i="4"/>
  <c r="HA44" i="4"/>
  <c r="HA48" i="4"/>
  <c r="HA52" i="4"/>
  <c r="HA56" i="4"/>
  <c r="HA31" i="4"/>
  <c r="HA23" i="4"/>
  <c r="HA30" i="4"/>
  <c r="HA45" i="4"/>
  <c r="HA49" i="4"/>
  <c r="HA53" i="4"/>
  <c r="HA57" i="4"/>
  <c r="HA29" i="4"/>
  <c r="HA27" i="4"/>
  <c r="HA43" i="4"/>
  <c r="HA26" i="4"/>
  <c r="HA35" i="4"/>
  <c r="HA38" i="4"/>
  <c r="HA37" i="4"/>
  <c r="HA24" i="4"/>
  <c r="HA34" i="4"/>
  <c r="HA40" i="4"/>
  <c r="HA33" i="4"/>
  <c r="HA32" i="4"/>
  <c r="HA28" i="4"/>
  <c r="HA22" i="4"/>
  <c r="HA25" i="4"/>
  <c r="HA8" i="4"/>
  <c r="HA6" i="4"/>
  <c r="HA12" i="4"/>
  <c r="HA5" i="4"/>
  <c r="HA15" i="4"/>
  <c r="HA17" i="4"/>
  <c r="HA13" i="4"/>
  <c r="HE8" i="4"/>
  <c r="HA7" i="4"/>
  <c r="HQ5" i="4"/>
  <c r="GS4" i="4"/>
  <c r="IH19" i="4"/>
  <c r="IH6" i="4"/>
  <c r="IH8" i="4"/>
  <c r="HJ38" i="4"/>
  <c r="HJ44" i="4"/>
  <c r="HJ48" i="4"/>
  <c r="HJ52" i="4"/>
  <c r="HJ56" i="4"/>
  <c r="HJ37" i="4"/>
  <c r="HJ40" i="4"/>
  <c r="HJ34" i="4"/>
  <c r="HJ35" i="4"/>
  <c r="HJ41" i="4"/>
  <c r="HJ39" i="4"/>
  <c r="HJ36" i="4"/>
  <c r="HJ47" i="4"/>
  <c r="HJ58" i="4"/>
  <c r="HJ57" i="4"/>
  <c r="HJ32" i="4"/>
  <c r="HJ53" i="4"/>
  <c r="HJ31" i="4"/>
  <c r="HJ54" i="4"/>
  <c r="HJ49" i="4"/>
  <c r="HJ33" i="4"/>
  <c r="HJ43" i="4"/>
  <c r="HJ50" i="4"/>
  <c r="HJ55" i="4"/>
  <c r="HJ45" i="4"/>
  <c r="HJ42" i="4"/>
  <c r="HJ46" i="4"/>
  <c r="HJ51" i="4"/>
  <c r="HJ5" i="4"/>
  <c r="HJ14" i="4"/>
  <c r="HJ19" i="4"/>
  <c r="HJ10" i="4"/>
  <c r="HJ15" i="4"/>
  <c r="HJ18" i="4"/>
  <c r="HJ20" i="4"/>
  <c r="HJ13" i="4"/>
  <c r="HJ9" i="4"/>
  <c r="HJ17" i="4"/>
  <c r="HJ28" i="4"/>
  <c r="HJ6" i="4"/>
  <c r="HJ7" i="4"/>
  <c r="HJ26" i="4"/>
  <c r="HJ11" i="4"/>
  <c r="HJ23" i="4"/>
  <c r="HJ29" i="4"/>
  <c r="HJ30" i="4"/>
  <c r="HE13" i="4"/>
  <c r="HE3" i="4"/>
  <c r="IH16" i="4"/>
  <c r="IJ58" i="4"/>
  <c r="IJ57" i="4"/>
  <c r="IJ53" i="4"/>
  <c r="IJ50" i="4"/>
  <c r="IJ54" i="4"/>
  <c r="IJ56" i="4"/>
  <c r="IJ49" i="4"/>
  <c r="IJ8" i="4"/>
  <c r="IJ6" i="4"/>
  <c r="IJ45" i="4"/>
  <c r="IJ51" i="4"/>
  <c r="IJ10" i="4"/>
  <c r="IJ31" i="4"/>
  <c r="IJ19" i="4"/>
  <c r="IJ21" i="4"/>
  <c r="IJ30" i="4"/>
  <c r="IJ23" i="4"/>
  <c r="IJ39" i="4"/>
  <c r="IJ55" i="4"/>
  <c r="IJ37" i="4"/>
  <c r="IJ4" i="4"/>
  <c r="IJ35" i="4"/>
  <c r="IJ47" i="4"/>
  <c r="IJ22" i="4"/>
  <c r="IJ40" i="4"/>
  <c r="IJ28" i="4"/>
  <c r="IJ42" i="4"/>
  <c r="IJ5" i="4"/>
  <c r="IJ34" i="4"/>
  <c r="IJ43" i="4"/>
  <c r="HF11" i="4"/>
  <c r="IH40" i="4"/>
  <c r="IL14" i="4"/>
  <c r="IH17" i="4"/>
  <c r="IL32" i="4"/>
  <c r="IJ13" i="4"/>
  <c r="IJ12" i="4"/>
  <c r="GY43" i="4"/>
  <c r="GY46" i="4"/>
  <c r="GY28" i="4"/>
  <c r="GY25" i="4"/>
  <c r="GY50" i="4"/>
  <c r="GY47" i="4"/>
  <c r="GY38" i="4"/>
  <c r="GY32" i="4"/>
  <c r="GY20" i="4"/>
  <c r="GY39" i="4"/>
  <c r="GY27" i="4"/>
  <c r="GY54" i="4"/>
  <c r="GY51" i="4"/>
  <c r="GY41" i="4"/>
  <c r="GY22" i="4"/>
  <c r="GY36" i="4"/>
  <c r="GY30" i="4"/>
  <c r="GY29" i="4"/>
  <c r="GY37" i="4"/>
  <c r="GY33" i="4"/>
  <c r="GY23" i="4"/>
  <c r="GY53" i="4"/>
  <c r="GY56" i="4"/>
  <c r="GY35" i="4"/>
  <c r="GY26" i="4"/>
  <c r="GY24" i="4"/>
  <c r="GY44" i="4"/>
  <c r="GY31" i="4"/>
  <c r="GY21" i="4"/>
  <c r="GY52" i="4"/>
  <c r="GY49" i="4"/>
  <c r="GY40" i="4"/>
  <c r="GY48" i="4"/>
  <c r="GY55" i="4"/>
  <c r="GY57" i="4"/>
  <c r="GY45" i="4"/>
  <c r="GY58" i="4"/>
  <c r="GY42" i="4"/>
  <c r="GY34" i="4"/>
  <c r="GY12" i="4"/>
  <c r="GY13" i="4"/>
  <c r="GR10" i="4"/>
  <c r="IJ48" i="4"/>
  <c r="GV38" i="4"/>
  <c r="GV20" i="4"/>
  <c r="GV46" i="4"/>
  <c r="GV50" i="4"/>
  <c r="GV54" i="4"/>
  <c r="GV58" i="4"/>
  <c r="GV30" i="4"/>
  <c r="GV47" i="4"/>
  <c r="GV51" i="4"/>
  <c r="GV55" i="4"/>
  <c r="GV40" i="4"/>
  <c r="GV29" i="4"/>
  <c r="GV44" i="4"/>
  <c r="GV19" i="4"/>
  <c r="GV22" i="4"/>
  <c r="GV35" i="4"/>
  <c r="GV28" i="4"/>
  <c r="GV48" i="4"/>
  <c r="GV52" i="4"/>
  <c r="GV56" i="4"/>
  <c r="GV42" i="4"/>
  <c r="GV21" i="4"/>
  <c r="GV45" i="4"/>
  <c r="GV49" i="4"/>
  <c r="GV53" i="4"/>
  <c r="GV57" i="4"/>
  <c r="GV27" i="4"/>
  <c r="GV37" i="4"/>
  <c r="GV41" i="4"/>
  <c r="GV33" i="4"/>
  <c r="GV17" i="4"/>
  <c r="GV23" i="4"/>
  <c r="GV26" i="4"/>
  <c r="GV36" i="4"/>
  <c r="GV43" i="4"/>
  <c r="GV24" i="4"/>
  <c r="GV32" i="4"/>
  <c r="GV25" i="4"/>
  <c r="GV31" i="4"/>
  <c r="GV34" i="4"/>
  <c r="GV18" i="4"/>
  <c r="GV39" i="4"/>
  <c r="GV12" i="4"/>
  <c r="GV16" i="4"/>
  <c r="GV4" i="4"/>
  <c r="HM33" i="4"/>
  <c r="HA20" i="4"/>
  <c r="HD39" i="4"/>
  <c r="HD47" i="4"/>
  <c r="HD51" i="4"/>
  <c r="HD55" i="4"/>
  <c r="HD35" i="4"/>
  <c r="HD36" i="4"/>
  <c r="HD26" i="4"/>
  <c r="HD25" i="4"/>
  <c r="HD38" i="4"/>
  <c r="HD30" i="4"/>
  <c r="HD29" i="4"/>
  <c r="HD40" i="4"/>
  <c r="HD33" i="4"/>
  <c r="HD42" i="4"/>
  <c r="HD43" i="4"/>
  <c r="HD53" i="4"/>
  <c r="HD58" i="4"/>
  <c r="HD32" i="4"/>
  <c r="HD48" i="4"/>
  <c r="HD34" i="4"/>
  <c r="HD31" i="4"/>
  <c r="HD52" i="4"/>
  <c r="HD44" i="4"/>
  <c r="HD49" i="4"/>
  <c r="HD54" i="4"/>
  <c r="HD27" i="4"/>
  <c r="HD45" i="4"/>
  <c r="HD50" i="4"/>
  <c r="HD41" i="4"/>
  <c r="HD37" i="4"/>
  <c r="HD56" i="4"/>
  <c r="HD28" i="4"/>
  <c r="HD46" i="4"/>
  <c r="HD57" i="4"/>
  <c r="HD5" i="4"/>
  <c r="HD3" i="4"/>
  <c r="HD22" i="4"/>
  <c r="HD11" i="4"/>
  <c r="HD6" i="4"/>
  <c r="HD8" i="4"/>
  <c r="HD17" i="4"/>
  <c r="HD13" i="4"/>
  <c r="HD24" i="4"/>
  <c r="HD10" i="4"/>
  <c r="HD14" i="4"/>
  <c r="HD7" i="4"/>
  <c r="HD9" i="4"/>
  <c r="IH7" i="4"/>
  <c r="HN48" i="4"/>
  <c r="HN43" i="4"/>
  <c r="HN45" i="4"/>
  <c r="HN39" i="4"/>
  <c r="HN52" i="4"/>
  <c r="HN54" i="4"/>
  <c r="HN40" i="4"/>
  <c r="HN58" i="4"/>
  <c r="HN41" i="4"/>
  <c r="HN49" i="4"/>
  <c r="HN42" i="4"/>
  <c r="HN44" i="4"/>
  <c r="HN50" i="4"/>
  <c r="HN53" i="4"/>
  <c r="HN47" i="4"/>
  <c r="HN35" i="4"/>
  <c r="HN51" i="4"/>
  <c r="HN55" i="4"/>
  <c r="HN46" i="4"/>
  <c r="HN38" i="4"/>
  <c r="HN37" i="4"/>
  <c r="HN56" i="4"/>
  <c r="HN57" i="4"/>
  <c r="HN36" i="4"/>
  <c r="HN25" i="4"/>
  <c r="HN20" i="4"/>
  <c r="HN13" i="4"/>
  <c r="HN15" i="4"/>
  <c r="HN26" i="4"/>
  <c r="HN31" i="4"/>
  <c r="HN16" i="4"/>
  <c r="HN28" i="4"/>
  <c r="HN19" i="4"/>
  <c r="HN4" i="4"/>
  <c r="HN18" i="4"/>
  <c r="HN10" i="4"/>
  <c r="HQ21" i="4"/>
  <c r="HD20" i="4"/>
  <c r="HK24" i="4"/>
  <c r="HN32" i="4"/>
  <c r="HE9" i="4"/>
  <c r="HD12" i="4"/>
  <c r="HU43" i="4"/>
  <c r="HU42" i="4"/>
  <c r="HU44" i="4"/>
  <c r="HU48" i="4"/>
  <c r="HU52" i="4"/>
  <c r="HU56" i="4"/>
  <c r="HU47" i="4"/>
  <c r="HU45" i="4"/>
  <c r="HU49" i="4"/>
  <c r="HU53" i="4"/>
  <c r="HU57" i="4"/>
  <c r="HU46" i="4"/>
  <c r="HU50" i="4"/>
  <c r="HU54" i="4"/>
  <c r="HU58" i="4"/>
  <c r="HU55" i="4"/>
  <c r="HU51" i="4"/>
  <c r="HU24" i="4"/>
  <c r="HU18" i="4"/>
  <c r="HU5" i="4"/>
  <c r="HU4" i="4"/>
  <c r="HU40" i="4"/>
  <c r="HU36" i="4"/>
  <c r="HU23" i="4"/>
  <c r="HU6" i="4"/>
  <c r="HU25" i="4"/>
  <c r="HU26" i="4"/>
  <c r="HU11" i="4"/>
  <c r="HU17" i="4"/>
  <c r="HU3" i="4"/>
  <c r="HU15" i="4"/>
  <c r="HU20" i="4"/>
  <c r="HU32" i="4"/>
  <c r="HU41" i="4"/>
  <c r="HU12" i="4"/>
  <c r="HU34" i="4"/>
  <c r="IJ11" i="4"/>
  <c r="HE7" i="4"/>
  <c r="GY10" i="4"/>
  <c r="HN5" i="4"/>
  <c r="GN3" i="4"/>
  <c r="GY14" i="4"/>
  <c r="HN29" i="4"/>
  <c r="HU16" i="4"/>
  <c r="GQ38" i="4"/>
  <c r="GQ15" i="4"/>
  <c r="GQ30" i="4"/>
  <c r="GQ48" i="4"/>
  <c r="GQ16" i="4"/>
  <c r="GQ40" i="4"/>
  <c r="GQ19" i="4"/>
  <c r="GQ33" i="4"/>
  <c r="GQ52" i="4"/>
  <c r="GQ23" i="4"/>
  <c r="GQ39" i="4"/>
  <c r="GQ24" i="4"/>
  <c r="GQ50" i="4"/>
  <c r="GQ42" i="4"/>
  <c r="GQ22" i="4"/>
  <c r="GQ58" i="4"/>
  <c r="GQ44" i="4"/>
  <c r="GQ35" i="4"/>
  <c r="GQ57" i="4"/>
  <c r="GQ26" i="4"/>
  <c r="GQ34" i="4"/>
  <c r="GQ18" i="4"/>
  <c r="GQ56" i="4"/>
  <c r="GQ13" i="4"/>
  <c r="GQ31" i="4"/>
  <c r="GQ54" i="4"/>
  <c r="GQ21" i="4"/>
  <c r="GQ45" i="4"/>
  <c r="GQ37" i="4"/>
  <c r="GQ49" i="4"/>
  <c r="GQ55" i="4"/>
  <c r="GQ41" i="4"/>
  <c r="GQ17" i="4"/>
  <c r="GQ25" i="4"/>
  <c r="GQ47" i="4"/>
  <c r="GQ20" i="4"/>
  <c r="GQ28" i="4"/>
  <c r="GQ43" i="4"/>
  <c r="GQ14" i="4"/>
  <c r="GQ29" i="4"/>
  <c r="GQ51" i="4"/>
  <c r="GQ36" i="4"/>
  <c r="GQ46" i="4"/>
  <c r="GQ27" i="4"/>
  <c r="GQ53" i="4"/>
  <c r="GQ32" i="4"/>
  <c r="GQ12" i="4"/>
  <c r="GQ10" i="4"/>
  <c r="GQ5" i="4"/>
  <c r="GQ3" i="4"/>
  <c r="GQ7" i="4"/>
  <c r="GQ8" i="4"/>
  <c r="GN8" i="4"/>
  <c r="HK8" i="4"/>
  <c r="HH7" i="4"/>
  <c r="HA10" i="4"/>
  <c r="HD23" i="4"/>
  <c r="GJ3" i="4"/>
  <c r="HQ31" i="4"/>
  <c r="HF56" i="4"/>
  <c r="HF45" i="4"/>
  <c r="HF41" i="4"/>
  <c r="HF40" i="4"/>
  <c r="HF46" i="4"/>
  <c r="HF50" i="4"/>
  <c r="HF42" i="4"/>
  <c r="HF35" i="4"/>
  <c r="HF47" i="4"/>
  <c r="HF58" i="4"/>
  <c r="HF29" i="4"/>
  <c r="HF30" i="4"/>
  <c r="HF37" i="4"/>
  <c r="HF36" i="4"/>
  <c r="HF38" i="4"/>
  <c r="HF52" i="4"/>
  <c r="HF43" i="4"/>
  <c r="HF32" i="4"/>
  <c r="HF53" i="4"/>
  <c r="HF54" i="4"/>
  <c r="HF51" i="4"/>
  <c r="HF44" i="4"/>
  <c r="HF48" i="4"/>
  <c r="HF33" i="4"/>
  <c r="HF27" i="4"/>
  <c r="HF49" i="4"/>
  <c r="HF28" i="4"/>
  <c r="HF31" i="4"/>
  <c r="HF55" i="4"/>
  <c r="HF57" i="4"/>
  <c r="HF34" i="4"/>
  <c r="HF39" i="4"/>
  <c r="HF9" i="4"/>
  <c r="HF17" i="4"/>
  <c r="HF12" i="4"/>
  <c r="HF21" i="4"/>
  <c r="HF5" i="4"/>
  <c r="HF4" i="4"/>
  <c r="HF26" i="4"/>
  <c r="HF20" i="4"/>
  <c r="HF6" i="4"/>
  <c r="HF23" i="4"/>
  <c r="HF18" i="4"/>
  <c r="IH57" i="4"/>
  <c r="IH56" i="4"/>
  <c r="IH55" i="4"/>
  <c r="IH58" i="4"/>
  <c r="IH53" i="4"/>
  <c r="IH54" i="4"/>
  <c r="IH49" i="4"/>
  <c r="IH48" i="4"/>
  <c r="IH50" i="4"/>
  <c r="IH26" i="4"/>
  <c r="IH21" i="4"/>
  <c r="IH35" i="4"/>
  <c r="IH38" i="4"/>
  <c r="IH41" i="4"/>
  <c r="IH15" i="4"/>
  <c r="IH12" i="4"/>
  <c r="IH18" i="4"/>
  <c r="IH27" i="4"/>
  <c r="IH25" i="4"/>
  <c r="IH31" i="4"/>
  <c r="IH13" i="4"/>
  <c r="IH3" i="4"/>
  <c r="IH32" i="4"/>
  <c r="IH30" i="4"/>
  <c r="IH44" i="4"/>
  <c r="IH51" i="4"/>
  <c r="IH46" i="4"/>
  <c r="IH45" i="4"/>
  <c r="IH39" i="4"/>
  <c r="HE34" i="4"/>
  <c r="HE27" i="4"/>
  <c r="HE28" i="4"/>
  <c r="HE56" i="4"/>
  <c r="HE29" i="4"/>
  <c r="HE33" i="4"/>
  <c r="HE30" i="4"/>
  <c r="HE26" i="4"/>
  <c r="HE36" i="4"/>
  <c r="HE40" i="4"/>
  <c r="HE35" i="4"/>
  <c r="HE55" i="4"/>
  <c r="HE42" i="4"/>
  <c r="HE38" i="4"/>
  <c r="HE44" i="4"/>
  <c r="HE49" i="4"/>
  <c r="HE52" i="4"/>
  <c r="HE31" i="4"/>
  <c r="HE57" i="4"/>
  <c r="HE53" i="4"/>
  <c r="HE46" i="4"/>
  <c r="HE50" i="4"/>
  <c r="HE58" i="4"/>
  <c r="HE43" i="4"/>
  <c r="HE41" i="4"/>
  <c r="HE45" i="4"/>
  <c r="HE39" i="4"/>
  <c r="HE47" i="4"/>
  <c r="HE51" i="4"/>
  <c r="HE48" i="4"/>
  <c r="HE54" i="4"/>
  <c r="HE32" i="4"/>
  <c r="HE37" i="4"/>
  <c r="HE24" i="4"/>
  <c r="HE25" i="4"/>
  <c r="HE6" i="4"/>
  <c r="HE18" i="4"/>
  <c r="HE19" i="4"/>
  <c r="HE17" i="4"/>
  <c r="HE21" i="4"/>
  <c r="HE23" i="4"/>
  <c r="HF7" i="4"/>
  <c r="GL4" i="4"/>
  <c r="HJ25" i="4"/>
  <c r="HE14" i="4"/>
  <c r="HD15" i="4"/>
  <c r="HQ29" i="4"/>
  <c r="IL58" i="4"/>
  <c r="IL50" i="4"/>
  <c r="IL49" i="4"/>
  <c r="IL57" i="4"/>
  <c r="IL56" i="4"/>
  <c r="IL53" i="4"/>
  <c r="IL47" i="4"/>
  <c r="IL52" i="4"/>
  <c r="IL24" i="4"/>
  <c r="IL43" i="4"/>
  <c r="IL17" i="4"/>
  <c r="IL55" i="4"/>
  <c r="IL11" i="4"/>
  <c r="IL8" i="4"/>
  <c r="IL4" i="4"/>
  <c r="IL21" i="4"/>
  <c r="IL36" i="4"/>
  <c r="IL15" i="4"/>
  <c r="IL46" i="4"/>
  <c r="IL18" i="4"/>
  <c r="IL29" i="4"/>
  <c r="IL40" i="4"/>
  <c r="IL45" i="4"/>
  <c r="IL31" i="4"/>
  <c r="IL30" i="4"/>
  <c r="IL51" i="4"/>
  <c r="IL42" i="4"/>
  <c r="IL3" i="4"/>
  <c r="IL23" i="4"/>
  <c r="HN30" i="4"/>
  <c r="IH24" i="4"/>
  <c r="IL10" i="4"/>
  <c r="IL37" i="4"/>
  <c r="IH2" i="4"/>
  <c r="IH52" i="4"/>
  <c r="HI22" i="4"/>
  <c r="HJ3" i="4"/>
  <c r="IJ20" i="4"/>
  <c r="IL19" i="4"/>
  <c r="HU14" i="4"/>
  <c r="HU31" i="4"/>
  <c r="IJ32" i="4"/>
  <c r="GX22" i="4"/>
  <c r="GX30" i="4"/>
  <c r="GX23" i="4"/>
  <c r="GX25" i="4"/>
  <c r="GX32" i="4"/>
  <c r="GX20" i="4"/>
  <c r="GX39" i="4"/>
  <c r="GX36" i="4"/>
  <c r="GX35" i="4"/>
  <c r="GX37" i="4"/>
  <c r="GX24" i="4"/>
  <c r="GX29" i="4"/>
  <c r="GX41" i="4"/>
  <c r="GX21" i="4"/>
  <c r="GX57" i="4"/>
  <c r="GX43" i="4"/>
  <c r="GX31" i="4"/>
  <c r="GX34" i="4"/>
  <c r="GX42" i="4"/>
  <c r="GX33" i="4"/>
  <c r="GX28" i="4"/>
  <c r="GX55" i="4"/>
  <c r="GX44" i="4"/>
  <c r="GX48" i="4"/>
  <c r="GX52" i="4"/>
  <c r="GX26" i="4"/>
  <c r="GX51" i="4"/>
  <c r="GX56" i="4"/>
  <c r="GX19" i="4"/>
  <c r="GX45" i="4"/>
  <c r="GX49" i="4"/>
  <c r="GX27" i="4"/>
  <c r="GX47" i="4"/>
  <c r="GX38" i="4"/>
  <c r="GX58" i="4"/>
  <c r="GX53" i="4"/>
  <c r="GX46" i="4"/>
  <c r="GX50" i="4"/>
  <c r="GX54" i="4"/>
  <c r="GX40" i="4"/>
  <c r="GX18" i="4"/>
  <c r="GX7" i="4"/>
  <c r="GX9" i="4"/>
  <c r="GX13" i="4"/>
  <c r="GX4" i="4"/>
  <c r="GX3" i="4"/>
  <c r="GX12" i="4"/>
  <c r="GX8" i="4"/>
  <c r="GX10" i="4"/>
  <c r="GX5" i="4"/>
  <c r="HO39" i="4"/>
  <c r="HO37" i="4"/>
  <c r="HO42" i="4"/>
  <c r="HO38" i="4"/>
  <c r="HO43" i="4"/>
  <c r="HO44" i="4"/>
  <c r="HO48" i="4"/>
  <c r="HO52" i="4"/>
  <c r="HO56" i="4"/>
  <c r="HO41" i="4"/>
  <c r="HO47" i="4"/>
  <c r="HO45" i="4"/>
  <c r="HO49" i="4"/>
  <c r="HO53" i="4"/>
  <c r="HO57" i="4"/>
  <c r="HO36" i="4"/>
  <c r="HO46" i="4"/>
  <c r="HO50" i="4"/>
  <c r="HO54" i="4"/>
  <c r="HO58" i="4"/>
  <c r="HO40" i="4"/>
  <c r="HO51" i="4"/>
  <c r="HO55" i="4"/>
  <c r="HW28" i="4"/>
  <c r="HT37" i="4"/>
  <c r="HW5" i="4"/>
  <c r="HV16" i="4"/>
  <c r="IA57" i="4"/>
  <c r="IA50" i="4"/>
  <c r="IA54" i="4"/>
  <c r="IA58" i="4"/>
  <c r="IA51" i="4"/>
  <c r="IA55" i="4"/>
  <c r="IA49" i="4"/>
  <c r="IA48" i="4"/>
  <c r="IA52" i="4"/>
  <c r="IA56" i="4"/>
  <c r="IA53" i="4"/>
  <c r="HO10" i="4"/>
  <c r="HG3" i="4"/>
  <c r="HG20" i="4"/>
  <c r="GW9" i="4"/>
  <c r="HR26" i="4"/>
  <c r="HG14" i="4"/>
  <c r="HG19" i="4"/>
  <c r="IB32" i="4"/>
  <c r="HT5" i="4"/>
  <c r="IA13" i="4"/>
  <c r="IA37" i="4"/>
  <c r="HW9" i="4"/>
  <c r="IB12" i="4"/>
  <c r="HZ47" i="4"/>
  <c r="HZ52" i="4"/>
  <c r="HZ51" i="4"/>
  <c r="HZ58" i="4"/>
  <c r="HZ49" i="4"/>
  <c r="HZ56" i="4"/>
  <c r="HZ57" i="4"/>
  <c r="HZ48" i="4"/>
  <c r="HZ53" i="4"/>
  <c r="HZ50" i="4"/>
  <c r="HZ54" i="4"/>
  <c r="HZ55" i="4"/>
  <c r="HP12" i="4"/>
  <c r="HB27" i="4"/>
  <c r="HB45" i="4"/>
  <c r="HB32" i="4"/>
  <c r="HB29" i="4"/>
  <c r="HB40" i="4"/>
  <c r="HB50" i="4"/>
  <c r="HB54" i="4"/>
  <c r="HB58" i="4"/>
  <c r="HB35" i="4"/>
  <c r="HB34" i="4"/>
  <c r="HB39" i="4"/>
  <c r="HB30" i="4"/>
  <c r="HB28" i="4"/>
  <c r="HB46" i="4"/>
  <c r="HB51" i="4"/>
  <c r="HB56" i="4"/>
  <c r="HB25" i="4"/>
  <c r="HB42" i="4"/>
  <c r="HB23" i="4"/>
  <c r="HB55" i="4"/>
  <c r="HB24" i="4"/>
  <c r="HB47" i="4"/>
  <c r="HB57" i="4"/>
  <c r="HB38" i="4"/>
  <c r="HB52" i="4"/>
  <c r="HB37" i="4"/>
  <c r="HB41" i="4"/>
  <c r="HB48" i="4"/>
  <c r="HB53" i="4"/>
  <c r="HB43" i="4"/>
  <c r="HB33" i="4"/>
  <c r="HB31" i="4"/>
  <c r="HB36" i="4"/>
  <c r="HB44" i="4"/>
  <c r="HB49" i="4"/>
  <c r="HB26" i="4"/>
  <c r="HB16" i="4"/>
  <c r="HO5" i="4"/>
  <c r="HO26" i="4"/>
  <c r="HC28" i="4"/>
  <c r="HC37" i="4"/>
  <c r="HC41" i="4"/>
  <c r="HC25" i="4"/>
  <c r="HC48" i="4"/>
  <c r="HC52" i="4"/>
  <c r="HC56" i="4"/>
  <c r="HC31" i="4"/>
  <c r="HC42" i="4"/>
  <c r="HC36" i="4"/>
  <c r="HC34" i="4"/>
  <c r="HC51" i="4"/>
  <c r="HC44" i="4"/>
  <c r="HC26" i="4"/>
  <c r="HC46" i="4"/>
  <c r="HC57" i="4"/>
  <c r="HC40" i="4"/>
  <c r="HC39" i="4"/>
  <c r="HC50" i="4"/>
  <c r="HC32" i="4"/>
  <c r="HC27" i="4"/>
  <c r="HC47" i="4"/>
  <c r="HC45" i="4"/>
  <c r="HC53" i="4"/>
  <c r="HC58" i="4"/>
  <c r="HC30" i="4"/>
  <c r="HC33" i="4"/>
  <c r="HC49" i="4"/>
  <c r="HC54" i="4"/>
  <c r="HC35" i="4"/>
  <c r="HC29" i="4"/>
  <c r="HC24" i="4"/>
  <c r="HC38" i="4"/>
  <c r="HC55" i="4"/>
  <c r="HC43" i="4"/>
  <c r="IB50" i="4"/>
  <c r="IB54" i="4"/>
  <c r="IB58" i="4"/>
  <c r="IB51" i="4"/>
  <c r="IB55" i="4"/>
  <c r="IB52" i="4"/>
  <c r="IB56" i="4"/>
  <c r="IB49" i="4"/>
  <c r="IB53" i="4"/>
  <c r="IB57" i="4"/>
  <c r="HR34" i="4"/>
  <c r="HR32" i="4"/>
  <c r="HV14" i="4"/>
  <c r="HO8" i="4"/>
  <c r="HG13" i="4"/>
  <c r="HC7" i="4"/>
  <c r="HS3" i="4"/>
  <c r="HX44" i="4"/>
  <c r="HO25" i="4"/>
  <c r="HB18" i="4"/>
  <c r="HP34" i="4"/>
  <c r="HR9" i="4"/>
  <c r="HR12" i="4"/>
  <c r="HL14" i="4"/>
  <c r="HX15" i="4"/>
  <c r="GW40" i="4"/>
  <c r="GW24" i="4"/>
  <c r="GW30" i="4"/>
  <c r="GW37" i="4"/>
  <c r="GW36" i="4"/>
  <c r="GW42" i="4"/>
  <c r="GW19" i="4"/>
  <c r="GW33" i="4"/>
  <c r="GW44" i="4"/>
  <c r="GW48" i="4"/>
  <c r="GW52" i="4"/>
  <c r="GW56" i="4"/>
  <c r="GW23" i="4"/>
  <c r="GW22" i="4"/>
  <c r="GW27" i="4"/>
  <c r="GW34" i="4"/>
  <c r="GW49" i="4"/>
  <c r="GW54" i="4"/>
  <c r="GW25" i="4"/>
  <c r="GW55" i="4"/>
  <c r="GW20" i="4"/>
  <c r="GW53" i="4"/>
  <c r="GW35" i="4"/>
  <c r="GW26" i="4"/>
  <c r="GW45" i="4"/>
  <c r="GW50" i="4"/>
  <c r="GW39" i="4"/>
  <c r="GW29" i="4"/>
  <c r="GW51" i="4"/>
  <c r="GW21" i="4"/>
  <c r="GW46" i="4"/>
  <c r="GW57" i="4"/>
  <c r="GW28" i="4"/>
  <c r="GW41" i="4"/>
  <c r="GW18" i="4"/>
  <c r="GW32" i="4"/>
  <c r="GW58" i="4"/>
  <c r="GW47" i="4"/>
  <c r="GW38" i="4"/>
  <c r="GW31" i="4"/>
  <c r="GW43" i="4"/>
  <c r="HT28" i="4"/>
  <c r="HW18" i="4"/>
  <c r="HB13" i="4"/>
  <c r="HG5" i="4"/>
  <c r="HR5" i="4"/>
  <c r="HO3" i="4"/>
  <c r="HO24" i="4"/>
  <c r="HR18" i="4"/>
  <c r="HO15" i="4"/>
  <c r="HP35" i="4"/>
  <c r="HO19" i="4"/>
  <c r="HV3" i="4"/>
  <c r="IB41" i="4"/>
  <c r="IG57" i="4"/>
  <c r="IG54" i="4"/>
  <c r="IG58" i="4"/>
  <c r="IG55" i="4"/>
  <c r="IG56" i="4"/>
  <c r="IG50" i="4"/>
  <c r="IG53" i="4"/>
  <c r="IG49" i="4"/>
  <c r="HP4" i="4"/>
  <c r="HT45" i="4"/>
  <c r="HT49" i="4"/>
  <c r="HT53" i="4"/>
  <c r="HT57" i="4"/>
  <c r="HT46" i="4"/>
  <c r="HT50" i="4"/>
  <c r="HT54" i="4"/>
  <c r="HT58" i="4"/>
  <c r="HT47" i="4"/>
  <c r="HT56" i="4"/>
  <c r="HT51" i="4"/>
  <c r="HT55" i="4"/>
  <c r="HT48" i="4"/>
  <c r="HT43" i="4"/>
  <c r="HT42" i="4"/>
  <c r="HT44" i="4"/>
  <c r="HT41" i="4"/>
  <c r="HT52" i="4"/>
  <c r="HO23" i="4"/>
  <c r="HO11" i="4"/>
  <c r="HO6" i="4"/>
  <c r="HO28" i="4"/>
  <c r="HG34" i="4"/>
  <c r="HG33" i="4"/>
  <c r="HG41" i="4"/>
  <c r="HG28" i="4"/>
  <c r="HG40" i="4"/>
  <c r="HG47" i="4"/>
  <c r="HG51" i="4"/>
  <c r="HG55" i="4"/>
  <c r="HG36" i="4"/>
  <c r="HG35" i="4"/>
  <c r="HG38" i="4"/>
  <c r="HG54" i="4"/>
  <c r="HG53" i="4"/>
  <c r="HG49" i="4"/>
  <c r="HG31" i="4"/>
  <c r="HG50" i="4"/>
  <c r="HG37" i="4"/>
  <c r="HG29" i="4"/>
  <c r="HG43" i="4"/>
  <c r="HG45" i="4"/>
  <c r="HG56" i="4"/>
  <c r="HG32" i="4"/>
  <c r="HG46" i="4"/>
  <c r="HG30" i="4"/>
  <c r="HG52" i="4"/>
  <c r="HG57" i="4"/>
  <c r="HG44" i="4"/>
  <c r="HG42" i="4"/>
  <c r="HG48" i="4"/>
  <c r="HG39" i="4"/>
  <c r="HG58" i="4"/>
  <c r="HB17" i="4"/>
  <c r="HW14" i="4"/>
  <c r="HO22" i="4"/>
  <c r="HR23" i="4"/>
  <c r="HC3" i="4"/>
  <c r="HL4" i="4"/>
  <c r="HB20" i="4"/>
  <c r="HC19" i="4"/>
  <c r="ID18" i="4"/>
  <c r="HV45" i="4"/>
  <c r="HV49" i="4"/>
  <c r="HV53" i="4"/>
  <c r="HV57" i="4"/>
  <c r="HV46" i="4"/>
  <c r="HV50" i="4"/>
  <c r="HV54" i="4"/>
  <c r="HV58" i="4"/>
  <c r="HV43" i="4"/>
  <c r="HV47" i="4"/>
  <c r="HV51" i="4"/>
  <c r="HV55" i="4"/>
  <c r="HV44" i="4"/>
  <c r="HV48" i="4"/>
  <c r="HV52" i="4"/>
  <c r="HV56" i="4"/>
  <c r="HV22" i="4"/>
  <c r="HV21" i="4"/>
  <c r="GW13" i="4"/>
  <c r="GW6" i="4"/>
  <c r="HB14" i="4"/>
  <c r="IA6" i="4"/>
  <c r="IA10" i="4"/>
  <c r="HL47" i="4"/>
  <c r="HL51" i="4"/>
  <c r="HL42" i="4"/>
  <c r="HL44" i="4"/>
  <c r="HL48" i="4"/>
  <c r="HL52" i="4"/>
  <c r="HL39" i="4"/>
  <c r="HL33" i="4"/>
  <c r="HL45" i="4"/>
  <c r="HL49" i="4"/>
  <c r="HL41" i="4"/>
  <c r="HL46" i="4"/>
  <c r="HL50" i="4"/>
  <c r="HL35" i="4"/>
  <c r="HL40" i="4"/>
  <c r="HL55" i="4"/>
  <c r="HL56" i="4"/>
  <c r="HL53" i="4"/>
  <c r="HL36" i="4"/>
  <c r="HL57" i="4"/>
  <c r="HL37" i="4"/>
  <c r="HL54" i="4"/>
  <c r="HL58" i="4"/>
  <c r="HL43" i="4"/>
  <c r="HL38" i="4"/>
  <c r="HL34" i="4"/>
  <c r="IA41" i="4"/>
  <c r="ID21" i="4"/>
  <c r="II57" i="4"/>
  <c r="II58" i="4"/>
  <c r="II56" i="4"/>
  <c r="II48" i="4"/>
  <c r="II50" i="4"/>
  <c r="II49" i="4"/>
  <c r="II53" i="4"/>
  <c r="HG17" i="4"/>
  <c r="HW52" i="4"/>
  <c r="HW55" i="4"/>
  <c r="HW48" i="4"/>
  <c r="HW51" i="4"/>
  <c r="HW53" i="4"/>
  <c r="HW56" i="4"/>
  <c r="HW49" i="4"/>
  <c r="HW57" i="4"/>
  <c r="HW46" i="4"/>
  <c r="HW54" i="4"/>
  <c r="HW58" i="4"/>
  <c r="HW50" i="4"/>
  <c r="HW45" i="4"/>
  <c r="HW44" i="4"/>
  <c r="HW47" i="4"/>
  <c r="HW41" i="4"/>
  <c r="HB22" i="4"/>
  <c r="HB21" i="4"/>
  <c r="HO20" i="4"/>
  <c r="HV42" i="4"/>
  <c r="HR44" i="4"/>
  <c r="HR47" i="4"/>
  <c r="HR40" i="4"/>
  <c r="HR39" i="4"/>
  <c r="HR48" i="4"/>
  <c r="HR51" i="4"/>
  <c r="HR52" i="4"/>
  <c r="HR58" i="4"/>
  <c r="HR53" i="4"/>
  <c r="HR50" i="4"/>
  <c r="HR56" i="4"/>
  <c r="HR42" i="4"/>
  <c r="HR41" i="4"/>
  <c r="HR57" i="4"/>
  <c r="HR54" i="4"/>
  <c r="HR55" i="4"/>
  <c r="HR45" i="4"/>
  <c r="HR43" i="4"/>
  <c r="HR49" i="4"/>
  <c r="HR46" i="4"/>
  <c r="HR38" i="4"/>
  <c r="IB11" i="4"/>
  <c r="HC11" i="4"/>
  <c r="HV28" i="4"/>
  <c r="HV36" i="4"/>
  <c r="ID51" i="4"/>
  <c r="ID55" i="4"/>
  <c r="ID52" i="4"/>
  <c r="ID56" i="4"/>
  <c r="ID53" i="4"/>
  <c r="ID57" i="4"/>
  <c r="ID58" i="4"/>
  <c r="ID54" i="4"/>
  <c r="ID50" i="4"/>
  <c r="ID49" i="4"/>
  <c r="GM35" i="4"/>
  <c r="GM56" i="4"/>
  <c r="GM39" i="4"/>
  <c r="GM14" i="4"/>
  <c r="GM44" i="4"/>
  <c r="GM31" i="4"/>
  <c r="GM51" i="4"/>
  <c r="GM12" i="4"/>
  <c r="GM23" i="4"/>
  <c r="GM11" i="4"/>
  <c r="GM38" i="4"/>
  <c r="GM13" i="4"/>
  <c r="GM50" i="4"/>
  <c r="GM10" i="4"/>
  <c r="GM24" i="4"/>
  <c r="GM58" i="4"/>
  <c r="GM29" i="4"/>
  <c r="GM27" i="4"/>
  <c r="GM41" i="4"/>
  <c r="GM16" i="4"/>
  <c r="GM45" i="4"/>
  <c r="GM57" i="4"/>
  <c r="GM42" i="4"/>
  <c r="GM17" i="4"/>
  <c r="GM40" i="4"/>
  <c r="GM49" i="4"/>
  <c r="GM21" i="4"/>
  <c r="GM55" i="4"/>
  <c r="GM54" i="4"/>
  <c r="GM48" i="4"/>
  <c r="GM8" i="4"/>
  <c r="GM19" i="4"/>
  <c r="GM25" i="4"/>
  <c r="GM34" i="4"/>
  <c r="GM9" i="4"/>
  <c r="GM37" i="4"/>
  <c r="GM43" i="4"/>
  <c r="GM18" i="4"/>
  <c r="GM36" i="4"/>
  <c r="GM30" i="4"/>
  <c r="GM52" i="4"/>
  <c r="GM26" i="4"/>
  <c r="GM53" i="4"/>
  <c r="GM28" i="4"/>
  <c r="GM47" i="4"/>
  <c r="GM22" i="4"/>
  <c r="GM33" i="4"/>
  <c r="GM20" i="4"/>
  <c r="GM15" i="4"/>
  <c r="GM46" i="4"/>
  <c r="GM32" i="4"/>
  <c r="HG16" i="4"/>
  <c r="HC5" i="4"/>
  <c r="HR6" i="4"/>
  <c r="HR36" i="4"/>
  <c r="HR27" i="4"/>
  <c r="HC9" i="4"/>
  <c r="HG26" i="4"/>
  <c r="GW14" i="4"/>
  <c r="HO35" i="4"/>
  <c r="HV35" i="4"/>
  <c r="HT27" i="4"/>
  <c r="HV33" i="4"/>
  <c r="HT12" i="4"/>
  <c r="HW7" i="4"/>
  <c r="HW6" i="4"/>
  <c r="HW13" i="4"/>
  <c r="IA43" i="4"/>
  <c r="IA34" i="4"/>
  <c r="HW25" i="4"/>
  <c r="HP37" i="4"/>
  <c r="HP44" i="4"/>
  <c r="HP42" i="4"/>
  <c r="HP53" i="4"/>
  <c r="HP46" i="4"/>
  <c r="HP50" i="4"/>
  <c r="HP54" i="4"/>
  <c r="HP58" i="4"/>
  <c r="HP40" i="4"/>
  <c r="HP57" i="4"/>
  <c r="HP49" i="4"/>
  <c r="HP39" i="4"/>
  <c r="HP47" i="4"/>
  <c r="HP51" i="4"/>
  <c r="HP55" i="4"/>
  <c r="HP38" i="4"/>
  <c r="HP43" i="4"/>
  <c r="HP48" i="4"/>
  <c r="HP52" i="4"/>
  <c r="HP56" i="4"/>
  <c r="HP41" i="4"/>
  <c r="HP45" i="4"/>
  <c r="HO7" i="4"/>
  <c r="HG7" i="4"/>
  <c r="GW3" i="4"/>
  <c r="HG25" i="4"/>
  <c r="HO18" i="4"/>
  <c r="HC6" i="4"/>
  <c r="HR30" i="4"/>
  <c r="IA7" i="4"/>
  <c r="IA31" i="4"/>
  <c r="HV34" i="4"/>
  <c r="ID13" i="4"/>
  <c r="HV10" i="4"/>
  <c r="IB4" i="4"/>
  <c r="IG34" i="4"/>
  <c r="HZ16" i="4"/>
  <c r="HX45" i="4"/>
  <c r="HX57" i="4"/>
  <c r="HX49" i="4"/>
  <c r="HX47" i="4"/>
  <c r="HX53" i="4"/>
  <c r="HX54" i="4"/>
  <c r="HX56" i="4"/>
  <c r="HX50" i="4"/>
  <c r="HX48" i="4"/>
  <c r="HX55" i="4"/>
  <c r="HX58" i="4"/>
  <c r="HX51" i="4"/>
  <c r="HX52" i="4"/>
  <c r="HX46" i="4"/>
  <c r="GU39" i="4"/>
  <c r="GU20" i="4"/>
  <c r="GU52" i="4"/>
  <c r="GU56" i="4"/>
  <c r="GU19" i="4"/>
  <c r="GU31" i="4"/>
  <c r="GU45" i="4"/>
  <c r="GU49" i="4"/>
  <c r="GU53" i="4"/>
  <c r="GU57" i="4"/>
  <c r="GU37" i="4"/>
  <c r="GU38" i="4"/>
  <c r="GU46" i="4"/>
  <c r="GU43" i="4"/>
  <c r="GU18" i="4"/>
  <c r="GU29" i="4"/>
  <c r="GU50" i="4"/>
  <c r="GU54" i="4"/>
  <c r="GU58" i="4"/>
  <c r="GU33" i="4"/>
  <c r="GU34" i="4"/>
  <c r="GU21" i="4"/>
  <c r="GU27" i="4"/>
  <c r="GU47" i="4"/>
  <c r="GU51" i="4"/>
  <c r="GU55" i="4"/>
  <c r="GU26" i="4"/>
  <c r="GU17" i="4"/>
  <c r="GU41" i="4"/>
  <c r="GU16" i="4"/>
  <c r="GU22" i="4"/>
  <c r="GU30" i="4"/>
  <c r="GU28" i="4"/>
  <c r="GU42" i="4"/>
  <c r="GU32" i="4"/>
  <c r="GU36" i="4"/>
  <c r="GU40" i="4"/>
  <c r="GU44" i="4"/>
  <c r="GU25" i="4"/>
  <c r="GU24" i="4"/>
  <c r="GU48" i="4"/>
  <c r="GU35" i="4"/>
  <c r="GU23" i="4"/>
  <c r="IF58" i="4"/>
  <c r="IF56" i="4"/>
  <c r="IF53" i="4"/>
  <c r="IF57" i="4"/>
  <c r="IF55" i="4"/>
  <c r="IF54" i="4"/>
  <c r="IF50" i="4"/>
  <c r="IF49" i="4"/>
  <c r="HO31" i="4"/>
  <c r="HT38" i="4"/>
  <c r="HO33" i="4"/>
  <c r="HL6" i="4"/>
  <c r="HR14" i="4"/>
  <c r="IA22" i="4"/>
  <c r="HV19" i="4"/>
  <c r="ID6" i="4"/>
  <c r="II36" i="4"/>
  <c r="HS40" i="4"/>
  <c r="HS41" i="4"/>
  <c r="HS43" i="4"/>
  <c r="HS57" i="4"/>
  <c r="HS42" i="4"/>
  <c r="HS46" i="4"/>
  <c r="HS50" i="4"/>
  <c r="HS54" i="4"/>
  <c r="HS58" i="4"/>
  <c r="HS49" i="4"/>
  <c r="HS47" i="4"/>
  <c r="HS51" i="4"/>
  <c r="HS55" i="4"/>
  <c r="HS45" i="4"/>
  <c r="HS44" i="4"/>
  <c r="HS48" i="4"/>
  <c r="HS52" i="4"/>
  <c r="HS56" i="4"/>
  <c r="HS53" i="4"/>
  <c r="GW7" i="4"/>
  <c r="HG21" i="4"/>
  <c r="HR3" i="4"/>
  <c r="HG11" i="4"/>
  <c r="HL32" i="4"/>
  <c r="HS12" i="4"/>
  <c r="GU14" i="4"/>
  <c r="HW38" i="4"/>
  <c r="HV20" i="4"/>
  <c r="HZ19" i="4"/>
  <c r="GZ48" i="4"/>
  <c r="GZ31" i="4"/>
  <c r="GZ40" i="4"/>
  <c r="GZ33" i="4"/>
  <c r="GZ53" i="4"/>
  <c r="GZ52" i="4"/>
  <c r="GZ24" i="4"/>
  <c r="GZ26" i="4"/>
  <c r="GZ27" i="4"/>
  <c r="GZ56" i="4"/>
  <c r="GZ42" i="4"/>
  <c r="GZ45" i="4"/>
  <c r="GZ32" i="4"/>
  <c r="GZ57" i="4"/>
  <c r="GZ58" i="4"/>
  <c r="GZ30" i="4"/>
  <c r="GZ50" i="4"/>
  <c r="GZ54" i="4"/>
  <c r="GZ21" i="4"/>
  <c r="GZ51" i="4"/>
  <c r="GZ23" i="4"/>
  <c r="GZ35" i="4"/>
  <c r="GZ29" i="4"/>
  <c r="GZ28" i="4"/>
  <c r="GZ22" i="4"/>
  <c r="GZ41" i="4"/>
  <c r="GZ44" i="4"/>
  <c r="GZ39" i="4"/>
  <c r="GZ38" i="4"/>
  <c r="GZ36" i="4"/>
  <c r="GZ43" i="4"/>
  <c r="GZ37" i="4"/>
  <c r="GZ55" i="4"/>
  <c r="GZ49" i="4"/>
  <c r="GZ46" i="4"/>
  <c r="GZ25" i="4"/>
  <c r="GZ34" i="4"/>
  <c r="GZ47" i="4"/>
  <c r="I50" i="3"/>
  <c r="I55" i="3"/>
  <c r="I46" i="3"/>
  <c r="I34" i="3"/>
  <c r="I47" i="3"/>
  <c r="I16" i="3"/>
  <c r="FA7" i="2"/>
  <c r="EN2" i="2"/>
  <c r="FQ27" i="2"/>
  <c r="EK2" i="2"/>
  <c r="EZ13" i="2"/>
  <c r="FD13" i="2"/>
  <c r="FN2" i="2"/>
  <c r="FO18" i="2"/>
  <c r="FF2" i="2"/>
  <c r="ET2" i="2"/>
  <c r="EX7" i="2"/>
  <c r="FV11" i="2"/>
  <c r="EL3" i="2"/>
  <c r="FI2" i="2"/>
  <c r="FJ10" i="2"/>
  <c r="EO7" i="2"/>
  <c r="FL20" i="2"/>
  <c r="EY17" i="2"/>
  <c r="FK27" i="2"/>
  <c r="EM2" i="2"/>
  <c r="FH18" i="2"/>
  <c r="FR34" i="2"/>
  <c r="FP31" i="2"/>
  <c r="FG22" i="2"/>
  <c r="FM2" i="2"/>
  <c r="EP4" i="2"/>
  <c r="EW2" i="2"/>
  <c r="FC2" i="2"/>
  <c r="FE23" i="2"/>
  <c r="FU27" i="2"/>
  <c r="EU11" i="2"/>
  <c r="EV15" i="2"/>
  <c r="EJ2" i="2"/>
  <c r="ES2" i="2"/>
  <c r="EQ5" i="2"/>
  <c r="ER2" i="2"/>
  <c r="EQ4" i="2"/>
  <c r="FF12" i="2"/>
  <c r="FF9" i="2"/>
  <c r="GC18" i="5"/>
  <c r="HI22" i="5"/>
  <c r="FP3" i="5"/>
  <c r="HF8" i="5"/>
  <c r="GJ22" i="5"/>
  <c r="GS25" i="5"/>
  <c r="GG19" i="5"/>
  <c r="GM14" i="5"/>
  <c r="GD18" i="5"/>
  <c r="GV27" i="5"/>
  <c r="FS7" i="5"/>
  <c r="GW16" i="5"/>
  <c r="GK15" i="5"/>
  <c r="FT5" i="5"/>
  <c r="GH8" i="5"/>
  <c r="FU8" i="5"/>
  <c r="HH5" i="5"/>
  <c r="GU31" i="5"/>
  <c r="HJ42" i="5"/>
  <c r="GY14" i="5"/>
  <c r="GO2" i="5"/>
  <c r="GZ31" i="5"/>
  <c r="HA12" i="5"/>
  <c r="GP11" i="5"/>
  <c r="GF3" i="5"/>
  <c r="GE2" i="5"/>
  <c r="HD2" i="5"/>
  <c r="FX7" i="5"/>
  <c r="GL21" i="5"/>
  <c r="FY11" i="5"/>
  <c r="GT13" i="5"/>
  <c r="GI4" i="5"/>
  <c r="FQ2" i="5"/>
  <c r="HC10" i="5"/>
  <c r="GX31" i="5"/>
  <c r="HB5" i="5"/>
  <c r="GR19" i="5"/>
  <c r="HE46" i="5"/>
  <c r="GQ31" i="5"/>
  <c r="GT33" i="5"/>
  <c r="GT49" i="5"/>
  <c r="GT48" i="5"/>
  <c r="GT42" i="5"/>
  <c r="GT45" i="5"/>
  <c r="GT43" i="5"/>
  <c r="GT41" i="5"/>
  <c r="GT50" i="5"/>
  <c r="GT47" i="5"/>
  <c r="GT40" i="5"/>
  <c r="GT51" i="5"/>
  <c r="GT44" i="5"/>
  <c r="GT37" i="5"/>
  <c r="GT38" i="5"/>
  <c r="GT36" i="5"/>
  <c r="GT46" i="5"/>
  <c r="GT39" i="5"/>
  <c r="GT20" i="5"/>
  <c r="GT15" i="5"/>
  <c r="GT12" i="5"/>
  <c r="GT25" i="5"/>
  <c r="GT31" i="5"/>
  <c r="GT6" i="5"/>
  <c r="GT2" i="5"/>
  <c r="GT8" i="5"/>
  <c r="GT3" i="5"/>
  <c r="GT18" i="5"/>
  <c r="GT11" i="5"/>
  <c r="GT30" i="5"/>
  <c r="GT28" i="5"/>
  <c r="GT7" i="5"/>
  <c r="GT21" i="5"/>
  <c r="GT16" i="5"/>
  <c r="GT9" i="5"/>
  <c r="GT27" i="5"/>
  <c r="GT17" i="5"/>
  <c r="GT14" i="5"/>
  <c r="GT22" i="5"/>
  <c r="GT23" i="5"/>
  <c r="GT19" i="5"/>
  <c r="GT26" i="5"/>
  <c r="GT32" i="5"/>
  <c r="GT10" i="5"/>
  <c r="GT34" i="5"/>
  <c r="GT24" i="5"/>
  <c r="GT29" i="5"/>
  <c r="GT5" i="5"/>
  <c r="GT4" i="5"/>
  <c r="GT35" i="5"/>
  <c r="GI2" i="4"/>
  <c r="GI60" i="4" s="1"/>
  <c r="GL2" i="4"/>
  <c r="HK2" i="4"/>
  <c r="GT2" i="4"/>
  <c r="HA2" i="4"/>
  <c r="GK2" i="4"/>
  <c r="GH2" i="4"/>
  <c r="GO2" i="4"/>
  <c r="GQ2" i="4"/>
  <c r="FV38" i="2"/>
  <c r="FV7" i="2"/>
  <c r="EQ9" i="2"/>
  <c r="EQ3" i="2"/>
  <c r="FF7" i="2"/>
  <c r="EQ8" i="2"/>
  <c r="EQ7" i="2"/>
  <c r="ER3" i="2"/>
  <c r="FM6" i="2"/>
  <c r="FM28" i="2"/>
  <c r="FM15" i="2"/>
  <c r="FM18" i="2"/>
  <c r="FM26" i="2"/>
  <c r="ER8" i="2"/>
  <c r="FE18" i="2"/>
  <c r="FV25" i="2"/>
  <c r="FV19" i="2"/>
  <c r="FV5" i="2"/>
  <c r="FE22" i="2"/>
  <c r="FE24" i="2"/>
  <c r="FV30" i="2"/>
  <c r="FV20" i="2"/>
  <c r="FE6" i="2"/>
  <c r="FV12" i="2"/>
  <c r="FE9" i="2"/>
  <c r="FV28" i="2"/>
  <c r="FV29" i="2"/>
  <c r="FE13" i="2"/>
  <c r="FE19" i="2"/>
  <c r="FV9" i="2"/>
  <c r="FE12" i="2"/>
  <c r="FT27" i="2"/>
  <c r="ER11" i="2"/>
  <c r="ER5" i="2"/>
  <c r="FK18" i="2"/>
  <c r="ER4" i="2"/>
  <c r="ER10" i="2"/>
  <c r="EZ17" i="2"/>
  <c r="ER7" i="2"/>
  <c r="FT38" i="2"/>
  <c r="FT34" i="2"/>
  <c r="FT9" i="2"/>
  <c r="FT23" i="2"/>
  <c r="FM16" i="2"/>
  <c r="FT29" i="2"/>
  <c r="ET11" i="2"/>
  <c r="FE15" i="2"/>
  <c r="FE11" i="2"/>
  <c r="FE5" i="2"/>
  <c r="FF6" i="2"/>
  <c r="FE4" i="2"/>
  <c r="FV34" i="2"/>
  <c r="FE14" i="2"/>
  <c r="FE8" i="2"/>
  <c r="ET10" i="2"/>
  <c r="FE17" i="2"/>
  <c r="ET3" i="2"/>
  <c r="FG9" i="2"/>
  <c r="FK26" i="2"/>
  <c r="FK24" i="2"/>
  <c r="FK11" i="2"/>
  <c r="EU12" i="2"/>
  <c r="FK28" i="2"/>
  <c r="FK5" i="2"/>
  <c r="FK6" i="2"/>
  <c r="FK16" i="2"/>
  <c r="FK22" i="2"/>
  <c r="EO4" i="2"/>
  <c r="EU7" i="2"/>
  <c r="FK15" i="2"/>
  <c r="FK13" i="2"/>
  <c r="FK30" i="2"/>
  <c r="FK29" i="2"/>
  <c r="FK25" i="2"/>
  <c r="FK17" i="2"/>
  <c r="FB10" i="2"/>
  <c r="FB17" i="2"/>
  <c r="EZ12" i="2"/>
  <c r="EN6" i="2"/>
  <c r="GK18" i="5"/>
  <c r="FT9" i="5"/>
  <c r="GW12" i="5"/>
  <c r="GK19" i="5"/>
  <c r="HI17" i="5"/>
  <c r="GV17" i="5"/>
  <c r="GV7" i="5"/>
  <c r="GV23" i="5"/>
  <c r="GV6" i="5"/>
  <c r="FU3" i="5"/>
  <c r="GV4" i="5"/>
  <c r="GV37" i="5"/>
  <c r="GX10" i="5"/>
  <c r="FU10" i="5"/>
  <c r="GX27" i="5"/>
  <c r="HI40" i="5"/>
  <c r="HA21" i="5"/>
  <c r="HA4" i="5"/>
  <c r="GX36" i="5"/>
  <c r="GX14" i="5"/>
  <c r="GH12" i="5"/>
  <c r="HA8" i="5"/>
  <c r="FU9" i="5"/>
  <c r="FU4" i="5"/>
  <c r="GX30" i="5"/>
  <c r="HI23" i="5"/>
  <c r="GX21" i="5"/>
  <c r="FU5" i="5"/>
  <c r="HJ29" i="5"/>
  <c r="HI9" i="5"/>
  <c r="GX3" i="5"/>
  <c r="HA17" i="5"/>
  <c r="CR31" i="11"/>
  <c r="ET31" i="11" s="1"/>
  <c r="EX31" i="11" a="1"/>
  <c r="EX31" i="11" s="1"/>
  <c r="FC31" i="11" a="1"/>
  <c r="FC31" i="11" s="1"/>
  <c r="FL31" i="11" a="1"/>
  <c r="FL31" i="11" s="1"/>
  <c r="FG31" i="11" a="1"/>
  <c r="FG31" i="11" s="1"/>
  <c r="FB31" i="11" a="1"/>
  <c r="FB31" i="11" s="1"/>
  <c r="FF31" i="11" a="1"/>
  <c r="FF31" i="11" s="1"/>
  <c r="EU31" i="11" a="1"/>
  <c r="EU31" i="11" s="1"/>
  <c r="FP31" i="11" a="1"/>
  <c r="FP31" i="11" s="1"/>
  <c r="FK31" i="11" a="1"/>
  <c r="FK31" i="11" s="1"/>
  <c r="FE31" i="11" a="1"/>
  <c r="FE31" i="11" s="1"/>
  <c r="FA31" i="11" a="1"/>
  <c r="FA31" i="11" s="1"/>
  <c r="EV31" i="11" a="1"/>
  <c r="EV31" i="11" s="1"/>
  <c r="FJ31" i="11" a="1"/>
  <c r="FJ31" i="11" s="1"/>
  <c r="EW31" i="11" a="1"/>
  <c r="EW31" i="11" s="1"/>
  <c r="FO31" i="11" a="1"/>
  <c r="FO31" i="11" s="1"/>
  <c r="FI31" i="11" a="1"/>
  <c r="FI31" i="11" s="1"/>
  <c r="EZ31" i="11" a="1"/>
  <c r="EZ31" i="11" s="1"/>
  <c r="FN31" i="11" a="1"/>
  <c r="FN31" i="11" s="1"/>
  <c r="EY31" i="11" a="1"/>
  <c r="EY31" i="11" s="1"/>
  <c r="FM31" i="11" a="1"/>
  <c r="FM31" i="11" s="1"/>
  <c r="FD31" i="11" a="1"/>
  <c r="FD31" i="11" s="1"/>
  <c r="FH31" i="11" a="1"/>
  <c r="FH31" i="11" s="1"/>
  <c r="EP3" i="11" a="1"/>
  <c r="EP3" i="11" s="1"/>
  <c r="EF3" i="11" a="1"/>
  <c r="EF3" i="11" s="1"/>
  <c r="EC3" i="11" a="1"/>
  <c r="EC3" i="11" s="1"/>
  <c r="EI3" i="11" a="1"/>
  <c r="EI3" i="11" s="1"/>
  <c r="EO3" i="11" a="1"/>
  <c r="EO3" i="11" s="1"/>
  <c r="EG3" i="11" a="1"/>
  <c r="EG3" i="11" s="1"/>
  <c r="EL3" i="11" a="1"/>
  <c r="EL3" i="11" s="1"/>
  <c r="EJ3" i="11" a="1"/>
  <c r="EJ3" i="11" s="1"/>
  <c r="EA3" i="11" a="1"/>
  <c r="EA3" i="11" s="1"/>
  <c r="EK3" i="11" a="1"/>
  <c r="EK3" i="11" s="1"/>
  <c r="EQ3" i="11" a="1"/>
  <c r="EQ3" i="11" s="1"/>
  <c r="EN3" i="11" a="1"/>
  <c r="EN3" i="11" s="1"/>
  <c r="EM3" i="11" a="1"/>
  <c r="EM3" i="11" s="1"/>
  <c r="EH3" i="11" a="1"/>
  <c r="EH3" i="11" s="1"/>
  <c r="EE3" i="11" a="1"/>
  <c r="EE3" i="11" s="1"/>
  <c r="ED3" i="11" a="1"/>
  <c r="ED3" i="11" s="1"/>
  <c r="EB3" i="11" a="1"/>
  <c r="EB3" i="11" s="1"/>
  <c r="CK24" i="11"/>
  <c r="EM24" i="11" s="1"/>
  <c r="FJ24" i="11" a="1"/>
  <c r="FJ24" i="11" s="1"/>
  <c r="FB24" i="11" a="1"/>
  <c r="FB24" i="11" s="1"/>
  <c r="FN24" i="11" a="1"/>
  <c r="FN24" i="11" s="1"/>
  <c r="FE24" i="11" a="1"/>
  <c r="FE24" i="11" s="1"/>
  <c r="FA24" i="11" a="1"/>
  <c r="FA24" i="11" s="1"/>
  <c r="ET24" i="11" a="1"/>
  <c r="ET24" i="11" s="1"/>
  <c r="FI24" i="11" a="1"/>
  <c r="FI24" i="11" s="1"/>
  <c r="EW24" i="11" a="1"/>
  <c r="EW24" i="11" s="1"/>
  <c r="FM24" i="11" a="1"/>
  <c r="FM24" i="11" s="1"/>
  <c r="FH24" i="11" a="1"/>
  <c r="FH24" i="11" s="1"/>
  <c r="EZ24" i="11" a="1"/>
  <c r="EZ24" i="11" s="1"/>
  <c r="ES24" i="11" a="1"/>
  <c r="ES24" i="11" s="1"/>
  <c r="EQ24" i="11" a="1"/>
  <c r="EQ24" i="11" s="1"/>
  <c r="EO24" i="11" a="1"/>
  <c r="EO24" i="11" s="1"/>
  <c r="FL24" i="11" a="1"/>
  <c r="FL24" i="11" s="1"/>
  <c r="FD24" i="11" a="1"/>
  <c r="FD24" i="11" s="1"/>
  <c r="EV24" i="11" a="1"/>
  <c r="EV24" i="11" s="1"/>
  <c r="EP24" i="11" a="1"/>
  <c r="EP24" i="11" s="1"/>
  <c r="EN24" i="11" a="1"/>
  <c r="EN24" i="11" s="1"/>
  <c r="FP24" i="11" a="1"/>
  <c r="FP24" i="11" s="1"/>
  <c r="FG24" i="11" a="1"/>
  <c r="FG24" i="11" s="1"/>
  <c r="EY24" i="11" a="1"/>
  <c r="EY24" i="11" s="1"/>
  <c r="ER24" i="11" a="1"/>
  <c r="ER24" i="11" s="1"/>
  <c r="FK24" i="11" a="1"/>
  <c r="FK24" i="11" s="1"/>
  <c r="FC24" i="11" a="1"/>
  <c r="FC24" i="11" s="1"/>
  <c r="EU24" i="11" a="1"/>
  <c r="EU24" i="11" s="1"/>
  <c r="FF24" i="11" a="1"/>
  <c r="FF24" i="11" s="1"/>
  <c r="EX24" i="11" a="1"/>
  <c r="EX24" i="11" s="1"/>
  <c r="FO24" i="11" a="1"/>
  <c r="FO24" i="11" s="1"/>
  <c r="CL25" i="11"/>
  <c r="EN25" i="11" s="1"/>
  <c r="FM25" i="11" a="1"/>
  <c r="FM25" i="11" s="1"/>
  <c r="EY25" i="11" a="1"/>
  <c r="EY25" i="11" s="1"/>
  <c r="ET25" i="11" a="1"/>
  <c r="ET25" i="11" s="1"/>
  <c r="FL25" i="11" a="1"/>
  <c r="FL25" i="11" s="1"/>
  <c r="FE25" i="11" a="1"/>
  <c r="FE25" i="11" s="1"/>
  <c r="ES25" i="11" a="1"/>
  <c r="ES25" i="11" s="1"/>
  <c r="FK25" i="11" a="1"/>
  <c r="FK25" i="11" s="1"/>
  <c r="EX25" i="11" a="1"/>
  <c r="EX25" i="11" s="1"/>
  <c r="ER25" i="11" a="1"/>
  <c r="ER25" i="11" s="1"/>
  <c r="FJ25" i="11" a="1"/>
  <c r="FJ25" i="11" s="1"/>
  <c r="FD25" i="11" a="1"/>
  <c r="FD25" i="11" s="1"/>
  <c r="FI25" i="11" a="1"/>
  <c r="FI25" i="11" s="1"/>
  <c r="FC25" i="11" a="1"/>
  <c r="FC25" i="11" s="1"/>
  <c r="EW25" i="11" a="1"/>
  <c r="EW25" i="11" s="1"/>
  <c r="EQ25" i="11" a="1"/>
  <c r="EQ25" i="11" s="1"/>
  <c r="EO25" i="11" a="1"/>
  <c r="EO25" i="11" s="1"/>
  <c r="FP25" i="11" a="1"/>
  <c r="FP25" i="11" s="1"/>
  <c r="FH25" i="11" a="1"/>
  <c r="FH25" i="11" s="1"/>
  <c r="FB25" i="11" a="1"/>
  <c r="FB25" i="11" s="1"/>
  <c r="EV25" i="11" a="1"/>
  <c r="EV25" i="11" s="1"/>
  <c r="EP25" i="11" a="1"/>
  <c r="EP25" i="11" s="1"/>
  <c r="FO25" i="11" a="1"/>
  <c r="FO25" i="11" s="1"/>
  <c r="FG25" i="11" a="1"/>
  <c r="FG25" i="11" s="1"/>
  <c r="FA25" i="11" a="1"/>
  <c r="FA25" i="11" s="1"/>
  <c r="EU25" i="11" a="1"/>
  <c r="EU25" i="11" s="1"/>
  <c r="FN25" i="11" a="1"/>
  <c r="FN25" i="11" s="1"/>
  <c r="FF25" i="11" a="1"/>
  <c r="FF25" i="11" s="1"/>
  <c r="EZ25" i="11" a="1"/>
  <c r="EZ25" i="11" s="1"/>
  <c r="CI22" i="11"/>
  <c r="EK22" i="11" s="1"/>
  <c r="FK22" i="11" a="1"/>
  <c r="FK22" i="11" s="1"/>
  <c r="FD22" i="11" a="1"/>
  <c r="FD22" i="11" s="1"/>
  <c r="ER22" i="11" a="1"/>
  <c r="ER22" i="11" s="1"/>
  <c r="EQ22" i="11" a="1"/>
  <c r="EQ22" i="11" s="1"/>
  <c r="EP22" i="11" a="1"/>
  <c r="EP22" i="11" s="1"/>
  <c r="EO22" i="11" a="1"/>
  <c r="EO22" i="11" s="1"/>
  <c r="FP22" i="11" a="1"/>
  <c r="FP22" i="11" s="1"/>
  <c r="FJ22" i="11" a="1"/>
  <c r="FJ22" i="11" s="1"/>
  <c r="FC22" i="11" a="1"/>
  <c r="FC22" i="11" s="1"/>
  <c r="EW22" i="11" a="1"/>
  <c r="EW22" i="11" s="1"/>
  <c r="EN22" i="11" a="1"/>
  <c r="EN22" i="11" s="1"/>
  <c r="EL22" i="11" a="1"/>
  <c r="EL22" i="11" s="1"/>
  <c r="FI22" i="11" a="1"/>
  <c r="FI22" i="11" s="1"/>
  <c r="FB22" i="11" a="1"/>
  <c r="FB22" i="11" s="1"/>
  <c r="EV22" i="11" a="1"/>
  <c r="EV22" i="11" s="1"/>
  <c r="FO22" i="11" a="1"/>
  <c r="FO22" i="11" s="1"/>
  <c r="FH22" i="11" a="1"/>
  <c r="FH22" i="11" s="1"/>
  <c r="FA22" i="11" a="1"/>
  <c r="FA22" i="11" s="1"/>
  <c r="EU22" i="11" a="1"/>
  <c r="EU22" i="11" s="1"/>
  <c r="FN22" i="11" a="1"/>
  <c r="FN22" i="11" s="1"/>
  <c r="FG22" i="11" a="1"/>
  <c r="FG22" i="11" s="1"/>
  <c r="EZ22" i="11" a="1"/>
  <c r="EZ22" i="11" s="1"/>
  <c r="FM22" i="11" a="1"/>
  <c r="FM22" i="11" s="1"/>
  <c r="FF22" i="11" a="1"/>
  <c r="FF22" i="11" s="1"/>
  <c r="ET22" i="11" a="1"/>
  <c r="ET22" i="11" s="1"/>
  <c r="EM22" i="11" a="1"/>
  <c r="EM22" i="11" s="1"/>
  <c r="FL22" i="11" a="1"/>
  <c r="FL22" i="11" s="1"/>
  <c r="FE22" i="11" a="1"/>
  <c r="FE22" i="11" s="1"/>
  <c r="EY22" i="11" a="1"/>
  <c r="EY22" i="11" s="1"/>
  <c r="ES22" i="11" a="1"/>
  <c r="ES22" i="11" s="1"/>
  <c r="EX22" i="11" a="1"/>
  <c r="EX22" i="11" s="1"/>
  <c r="CV35" i="11"/>
  <c r="EX35" i="11" s="1"/>
  <c r="FA35" i="11" a="1"/>
  <c r="FA35" i="11" s="1"/>
  <c r="FB35" i="11" a="1"/>
  <c r="FB35" i="11" s="1"/>
  <c r="EY35" i="11" a="1"/>
  <c r="EY35" i="11" s="1"/>
  <c r="EZ35" i="11" a="1"/>
  <c r="EZ35" i="11" s="1"/>
  <c r="FK35" i="11" a="1"/>
  <c r="FK35" i="11" s="1"/>
  <c r="FD35" i="11" a="1"/>
  <c r="FD35" i="11" s="1"/>
  <c r="FJ35" i="11" a="1"/>
  <c r="FJ35" i="11" s="1"/>
  <c r="FC35" i="11" a="1"/>
  <c r="FC35" i="11" s="1"/>
  <c r="FP35" i="11" a="1"/>
  <c r="FP35" i="11" s="1"/>
  <c r="FI35" i="11" a="1"/>
  <c r="FI35" i="11" s="1"/>
  <c r="FO35" i="11" a="1"/>
  <c r="FO35" i="11" s="1"/>
  <c r="FH35" i="11" a="1"/>
  <c r="FH35" i="11" s="1"/>
  <c r="FG35" i="11" a="1"/>
  <c r="FG35" i="11" s="1"/>
  <c r="FN35" i="11" a="1"/>
  <c r="FN35" i="11" s="1"/>
  <c r="FF35" i="11" a="1"/>
  <c r="FF35" i="11" s="1"/>
  <c r="FM35" i="11" a="1"/>
  <c r="FM35" i="11" s="1"/>
  <c r="FE35" i="11" a="1"/>
  <c r="FE35" i="11" s="1"/>
  <c r="FL35" i="11" a="1"/>
  <c r="FL35" i="11" s="1"/>
  <c r="DD43" i="11"/>
  <c r="FF43" i="11" s="1"/>
  <c r="FH43" i="11" a="1"/>
  <c r="FH43" i="11" s="1"/>
  <c r="FG43" i="11" a="1"/>
  <c r="FG43" i="11" s="1"/>
  <c r="FI43" i="11" a="1"/>
  <c r="FI43" i="11" s="1"/>
  <c r="FK43" i="11" a="1"/>
  <c r="FK43" i="11" s="1"/>
  <c r="FJ43" i="11" a="1"/>
  <c r="FJ43" i="11" s="1"/>
  <c r="FL43" i="11" a="1"/>
  <c r="FL43" i="11" s="1"/>
  <c r="FN43" i="11" a="1"/>
  <c r="FN43" i="11" s="1"/>
  <c r="FM43" i="11" a="1"/>
  <c r="FM43" i="11" s="1"/>
  <c r="FP43" i="11" a="1"/>
  <c r="FP43" i="11" s="1"/>
  <c r="FO43" i="11" a="1"/>
  <c r="FO43" i="11" s="1"/>
  <c r="CC16" i="11"/>
  <c r="EE16" i="11" s="1"/>
  <c r="EQ16" i="11" a="1"/>
  <c r="EQ16" i="11" s="1"/>
  <c r="FL16" i="11" a="1"/>
  <c r="FL16" i="11" s="1"/>
  <c r="FF16" i="11" a="1"/>
  <c r="FF16" i="11" s="1"/>
  <c r="FB16" i="11" a="1"/>
  <c r="FB16" i="11" s="1"/>
  <c r="ES16" i="11" a="1"/>
  <c r="ES16" i="11" s="1"/>
  <c r="EN16" i="11" a="1"/>
  <c r="EN16" i="11" s="1"/>
  <c r="EI16" i="11" a="1"/>
  <c r="EI16" i="11" s="1"/>
  <c r="FK16" i="11" a="1"/>
  <c r="FK16" i="11" s="1"/>
  <c r="EW16" i="11" a="1"/>
  <c r="EW16" i="11" s="1"/>
  <c r="EP16" i="11" a="1"/>
  <c r="EP16" i="11" s="1"/>
  <c r="EO16" i="11" a="1"/>
  <c r="EO16" i="11" s="1"/>
  <c r="FP16" i="11" a="1"/>
  <c r="FP16" i="11" s="1"/>
  <c r="FJ16" i="11" a="1"/>
  <c r="FJ16" i="11" s="1"/>
  <c r="FE16" i="11" a="1"/>
  <c r="FE16" i="11" s="1"/>
  <c r="FA16" i="11" a="1"/>
  <c r="FA16" i="11" s="1"/>
  <c r="EV16" i="11" a="1"/>
  <c r="EV16" i="11" s="1"/>
  <c r="ER16" i="11" a="1"/>
  <c r="ER16" i="11" s="1"/>
  <c r="EL16" i="11" a="1"/>
  <c r="EL16" i="11" s="1"/>
  <c r="EJ16" i="11" a="1"/>
  <c r="EJ16" i="11" s="1"/>
  <c r="FO16" i="11" a="1"/>
  <c r="FO16" i="11" s="1"/>
  <c r="EZ16" i="11" a="1"/>
  <c r="EZ16" i="11" s="1"/>
  <c r="EK16" i="11" a="1"/>
  <c r="EK16" i="11" s="1"/>
  <c r="FN16" i="11" a="1"/>
  <c r="FN16" i="11" s="1"/>
  <c r="FI16" i="11" a="1"/>
  <c r="FI16" i="11" s="1"/>
  <c r="EY16" i="11" a="1"/>
  <c r="EY16" i="11" s="1"/>
  <c r="EU16" i="11" a="1"/>
  <c r="EU16" i="11" s="1"/>
  <c r="EM16" i="11" a="1"/>
  <c r="EM16" i="11" s="1"/>
  <c r="EH16" i="11" a="1"/>
  <c r="EH16" i="11" s="1"/>
  <c r="EG16" i="11" a="1"/>
  <c r="EG16" i="11" s="1"/>
  <c r="EF16" i="11" a="1"/>
  <c r="EF16" i="11" s="1"/>
  <c r="FD16" i="11" a="1"/>
  <c r="FD16" i="11" s="1"/>
  <c r="FM16" i="11" a="1"/>
  <c r="FM16" i="11" s="1"/>
  <c r="FH16" i="11" a="1"/>
  <c r="FH16" i="11" s="1"/>
  <c r="FC16" i="11" a="1"/>
  <c r="FC16" i="11" s="1"/>
  <c r="EX16" i="11" a="1"/>
  <c r="EX16" i="11" s="1"/>
  <c r="ET16" i="11" a="1"/>
  <c r="ET16" i="11" s="1"/>
  <c r="FG16" i="11" a="1"/>
  <c r="FG16" i="11" s="1"/>
  <c r="BY12" i="11"/>
  <c r="EA12" i="11" s="1"/>
  <c r="EP12" i="11" a="1"/>
  <c r="EP12" i="11" s="1"/>
  <c r="EC12" i="11" a="1"/>
  <c r="EC12" i="11" s="1"/>
  <c r="FC12" i="11" a="1"/>
  <c r="FC12" i="11" s="1"/>
  <c r="EE12" i="11" a="1"/>
  <c r="EE12" i="11" s="1"/>
  <c r="EB12" i="11" a="1"/>
  <c r="EB12" i="11" s="1"/>
  <c r="FL12" i="11" a="1"/>
  <c r="FL12" i="11" s="1"/>
  <c r="FG12" i="11" a="1"/>
  <c r="FG12" i="11" s="1"/>
  <c r="FB12" i="11" a="1"/>
  <c r="FB12" i="11" s="1"/>
  <c r="ET12" i="11" a="1"/>
  <c r="ET12" i="11" s="1"/>
  <c r="EQ12" i="11" a="1"/>
  <c r="EQ12" i="11" s="1"/>
  <c r="FF12" i="11" a="1"/>
  <c r="FF12" i="11" s="1"/>
  <c r="ES12" i="11" a="1"/>
  <c r="ES12" i="11" s="1"/>
  <c r="EN12" i="11" a="1"/>
  <c r="EN12" i="11" s="1"/>
  <c r="ED12" i="11" a="1"/>
  <c r="ED12" i="11" s="1"/>
  <c r="FP12" i="11" a="1"/>
  <c r="FP12" i="11" s="1"/>
  <c r="FK12" i="11" a="1"/>
  <c r="FK12" i="11" s="1"/>
  <c r="FE12" i="11" a="1"/>
  <c r="FE12" i="11" s="1"/>
  <c r="FA12" i="11" a="1"/>
  <c r="FA12" i="11" s="1"/>
  <c r="EW12" i="11" a="1"/>
  <c r="EW12" i="11" s="1"/>
  <c r="ER12" i="11" a="1"/>
  <c r="ER12" i="11" s="1"/>
  <c r="EI12" i="11" a="1"/>
  <c r="EI12" i="11" s="1"/>
  <c r="FJ12" i="11" a="1"/>
  <c r="FJ12" i="11" s="1"/>
  <c r="EV12" i="11" a="1"/>
  <c r="EV12" i="11" s="1"/>
  <c r="EO12" i="11" a="1"/>
  <c r="EO12" i="11" s="1"/>
  <c r="FO12" i="11" a="1"/>
  <c r="FO12" i="11" s="1"/>
  <c r="FI12" i="11" a="1"/>
  <c r="FI12" i="11" s="1"/>
  <c r="EZ12" i="11" a="1"/>
  <c r="EZ12" i="11" s="1"/>
  <c r="EU12" i="11" a="1"/>
  <c r="EU12" i="11" s="1"/>
  <c r="EM12" i="11" a="1"/>
  <c r="EM12" i="11" s="1"/>
  <c r="EL12" i="11" a="1"/>
  <c r="EL12" i="11" s="1"/>
  <c r="EJ12" i="11" a="1"/>
  <c r="EJ12" i="11" s="1"/>
  <c r="EH12" i="11" a="1"/>
  <c r="EH12" i="11" s="1"/>
  <c r="FN12" i="11" a="1"/>
  <c r="FN12" i="11" s="1"/>
  <c r="EY12" i="11" a="1"/>
  <c r="EY12" i="11" s="1"/>
  <c r="EF12" i="11" a="1"/>
  <c r="EF12" i="11" s="1"/>
  <c r="EK12" i="11" a="1"/>
  <c r="EK12" i="11" s="1"/>
  <c r="FM12" i="11" a="1"/>
  <c r="FM12" i="11" s="1"/>
  <c r="EX12" i="11" a="1"/>
  <c r="EX12" i="11" s="1"/>
  <c r="FH12" i="11" a="1"/>
  <c r="FH12" i="11" s="1"/>
  <c r="EG12" i="11" a="1"/>
  <c r="EG12" i="11" s="1"/>
  <c r="FD12" i="11" a="1"/>
  <c r="FD12" i="11" s="1"/>
  <c r="DF45" i="11"/>
  <c r="FH45" i="11" s="1"/>
  <c r="FJ45" i="11" a="1"/>
  <c r="FJ45" i="11" s="1"/>
  <c r="FL45" i="11" a="1"/>
  <c r="FL45" i="11" s="1"/>
  <c r="FK45" i="11" a="1"/>
  <c r="FK45" i="11" s="1"/>
  <c r="FI45" i="11" a="1"/>
  <c r="FI45" i="11" s="1"/>
  <c r="FP45" i="11" a="1"/>
  <c r="FP45" i="11" s="1"/>
  <c r="FO45" i="11" a="1"/>
  <c r="FO45" i="11" s="1"/>
  <c r="FN45" i="11" a="1"/>
  <c r="FN45" i="11" s="1"/>
  <c r="FM45" i="11" a="1"/>
  <c r="FM45" i="11" s="1"/>
  <c r="CE18" i="11"/>
  <c r="EG18" i="11" s="1"/>
  <c r="EM18" i="11" a="1"/>
  <c r="EM18" i="11" s="1"/>
  <c r="EH18" i="11" a="1"/>
  <c r="EH18" i="11" s="1"/>
  <c r="FP18" i="11" a="1"/>
  <c r="FP18" i="11" s="1"/>
  <c r="FJ18" i="11" a="1"/>
  <c r="FJ18" i="11" s="1"/>
  <c r="FE18" i="11" a="1"/>
  <c r="FE18" i="11" s="1"/>
  <c r="FA18" i="11" a="1"/>
  <c r="FA18" i="11" s="1"/>
  <c r="EV18" i="11" a="1"/>
  <c r="EV18" i="11" s="1"/>
  <c r="ER18" i="11" a="1"/>
  <c r="ER18" i="11" s="1"/>
  <c r="FO18" i="11" a="1"/>
  <c r="FO18" i="11" s="1"/>
  <c r="EZ18" i="11" a="1"/>
  <c r="EZ18" i="11" s="1"/>
  <c r="EP18" i="11" a="1"/>
  <c r="EP18" i="11" s="1"/>
  <c r="FN18" i="11" a="1"/>
  <c r="FN18" i="11" s="1"/>
  <c r="FI18" i="11" a="1"/>
  <c r="FI18" i="11" s="1"/>
  <c r="EY18" i="11" a="1"/>
  <c r="EY18" i="11" s="1"/>
  <c r="EU18" i="11" a="1"/>
  <c r="EU18" i="11" s="1"/>
  <c r="EQ18" i="11" a="1"/>
  <c r="EQ18" i="11" s="1"/>
  <c r="EI18" i="11" a="1"/>
  <c r="EI18" i="11" s="1"/>
  <c r="FD18" i="11" a="1"/>
  <c r="FD18" i="11" s="1"/>
  <c r="EO18" i="11" a="1"/>
  <c r="EO18" i="11" s="1"/>
  <c r="EN18" i="11" a="1"/>
  <c r="EN18" i="11" s="1"/>
  <c r="FM18" i="11" a="1"/>
  <c r="FM18" i="11" s="1"/>
  <c r="FH18" i="11" a="1"/>
  <c r="FH18" i="11" s="1"/>
  <c r="FC18" i="11" a="1"/>
  <c r="FC18" i="11" s="1"/>
  <c r="EX18" i="11" a="1"/>
  <c r="EX18" i="11" s="1"/>
  <c r="EL18" i="11" a="1"/>
  <c r="EL18" i="11" s="1"/>
  <c r="EJ18" i="11" a="1"/>
  <c r="EJ18" i="11" s="1"/>
  <c r="FG18" i="11" a="1"/>
  <c r="FG18" i="11" s="1"/>
  <c r="ET18" i="11" a="1"/>
  <c r="ET18" i="11" s="1"/>
  <c r="EK18" i="11" a="1"/>
  <c r="EK18" i="11" s="1"/>
  <c r="FL18" i="11" a="1"/>
  <c r="FL18" i="11" s="1"/>
  <c r="FF18" i="11" a="1"/>
  <c r="FF18" i="11" s="1"/>
  <c r="FB18" i="11" a="1"/>
  <c r="FB18" i="11" s="1"/>
  <c r="ES18" i="11" a="1"/>
  <c r="ES18" i="11" s="1"/>
  <c r="FK18" i="11" a="1"/>
  <c r="FK18" i="11" s="1"/>
  <c r="EW18" i="11" a="1"/>
  <c r="EW18" i="11" s="1"/>
  <c r="CW36" i="11"/>
  <c r="EY36" i="11" s="1"/>
  <c r="EZ36" i="11" a="1"/>
  <c r="EZ36" i="11" s="1"/>
  <c r="FC36" i="11" a="1"/>
  <c r="FC36" i="11" s="1"/>
  <c r="FA36" i="11" a="1"/>
  <c r="FA36" i="11" s="1"/>
  <c r="FB36" i="11" a="1"/>
  <c r="FB36" i="11" s="1"/>
  <c r="FD36" i="11" a="1"/>
  <c r="FD36" i="11" s="1"/>
  <c r="FO36" i="11" a="1"/>
  <c r="FO36" i="11" s="1"/>
  <c r="FK36" i="11" a="1"/>
  <c r="FK36" i="11" s="1"/>
  <c r="FF36" i="11" a="1"/>
  <c r="FF36" i="11" s="1"/>
  <c r="FE36" i="11" a="1"/>
  <c r="FE36" i="11" s="1"/>
  <c r="FN36" i="11" a="1"/>
  <c r="FN36" i="11" s="1"/>
  <c r="FJ36" i="11" a="1"/>
  <c r="FJ36" i="11" s="1"/>
  <c r="FI36" i="11" a="1"/>
  <c r="FI36" i="11" s="1"/>
  <c r="FM36" i="11" a="1"/>
  <c r="FM36" i="11" s="1"/>
  <c r="FH36" i="11" a="1"/>
  <c r="FH36" i="11" s="1"/>
  <c r="FP36" i="11" a="1"/>
  <c r="FP36" i="11" s="1"/>
  <c r="FL36" i="11" a="1"/>
  <c r="FL36" i="11" s="1"/>
  <c r="FG36" i="11" a="1"/>
  <c r="FG36" i="11" s="1"/>
  <c r="DB41" i="11"/>
  <c r="FD41" i="11" s="1"/>
  <c r="FG41" i="11" a="1"/>
  <c r="FG41" i="11" s="1"/>
  <c r="FI41" i="11" a="1"/>
  <c r="FI41" i="11" s="1"/>
  <c r="FH41" i="11" a="1"/>
  <c r="FH41" i="11" s="1"/>
  <c r="FE41" i="11" a="1"/>
  <c r="FE41" i="11" s="1"/>
  <c r="FF41" i="11" a="1"/>
  <c r="FF41" i="11" s="1"/>
  <c r="FL41" i="11" a="1"/>
  <c r="FL41" i="11" s="1"/>
  <c r="FK41" i="11" a="1"/>
  <c r="FK41" i="11" s="1"/>
  <c r="FJ41" i="11" a="1"/>
  <c r="FJ41" i="11" s="1"/>
  <c r="FP41" i="11" a="1"/>
  <c r="FP41" i="11" s="1"/>
  <c r="FO41" i="11" a="1"/>
  <c r="FO41" i="11" s="1"/>
  <c r="FN41" i="11" a="1"/>
  <c r="FN41" i="11" s="1"/>
  <c r="FM41" i="11" a="1"/>
  <c r="FM41" i="11" s="1"/>
  <c r="CG20" i="11"/>
  <c r="EI20" i="11" s="1"/>
  <c r="EL20" i="11" a="1"/>
  <c r="EL20" i="11" s="1"/>
  <c r="EJ20" i="11" a="1"/>
  <c r="EJ20" i="11" s="1"/>
  <c r="FM20" i="11" a="1"/>
  <c r="FM20" i="11" s="1"/>
  <c r="EZ20" i="11" a="1"/>
  <c r="EZ20" i="11" s="1"/>
  <c r="ES20" i="11" a="1"/>
  <c r="ES20" i="11" s="1"/>
  <c r="EK20" i="11" a="1"/>
  <c r="EK20" i="11" s="1"/>
  <c r="FH20" i="11" a="1"/>
  <c r="FH20" i="11" s="1"/>
  <c r="FD20" i="11" a="1"/>
  <c r="FD20" i="11" s="1"/>
  <c r="EV20" i="11" a="1"/>
  <c r="EV20" i="11" s="1"/>
  <c r="FL20" i="11" a="1"/>
  <c r="FL20" i="11" s="1"/>
  <c r="FG20" i="11" a="1"/>
  <c r="FG20" i="11" s="1"/>
  <c r="EY20" i="11" a="1"/>
  <c r="EY20" i="11" s="1"/>
  <c r="ER20" i="11" a="1"/>
  <c r="ER20" i="11" s="1"/>
  <c r="EN20" i="11" a="1"/>
  <c r="EN20" i="11" s="1"/>
  <c r="FP20" i="11" a="1"/>
  <c r="FP20" i="11" s="1"/>
  <c r="FK20" i="11" a="1"/>
  <c r="FK20" i="11" s="1"/>
  <c r="FC20" i="11" a="1"/>
  <c r="FC20" i="11" s="1"/>
  <c r="EU20" i="11" a="1"/>
  <c r="EU20" i="11" s="1"/>
  <c r="EM20" i="11" a="1"/>
  <c r="EM20" i="11" s="1"/>
  <c r="FO20" i="11" a="1"/>
  <c r="FO20" i="11" s="1"/>
  <c r="FF20" i="11" a="1"/>
  <c r="FF20" i="11" s="1"/>
  <c r="EX20" i="11" a="1"/>
  <c r="EX20" i="11" s="1"/>
  <c r="EO20" i="11" a="1"/>
  <c r="EO20" i="11" s="1"/>
  <c r="FJ20" i="11" a="1"/>
  <c r="FJ20" i="11" s="1"/>
  <c r="FB20" i="11" a="1"/>
  <c r="FB20" i="11" s="1"/>
  <c r="EQ20" i="11" a="1"/>
  <c r="EQ20" i="11" s="1"/>
  <c r="EP20" i="11" a="1"/>
  <c r="EP20" i="11" s="1"/>
  <c r="FN20" i="11" a="1"/>
  <c r="FN20" i="11" s="1"/>
  <c r="FE20" i="11" a="1"/>
  <c r="FE20" i="11" s="1"/>
  <c r="ET20" i="11" a="1"/>
  <c r="ET20" i="11" s="1"/>
  <c r="EW20" i="11" a="1"/>
  <c r="EW20" i="11" s="1"/>
  <c r="FA20" i="11" a="1"/>
  <c r="FA20" i="11" s="1"/>
  <c r="FI20" i="11" a="1"/>
  <c r="FI20" i="11" s="1"/>
  <c r="DJ49" i="11"/>
  <c r="FL49" i="11" s="1"/>
  <c r="FM49" i="11" a="1"/>
  <c r="FM49" i="11" s="1"/>
  <c r="FO49" i="11" a="1"/>
  <c r="FO49" i="11" s="1"/>
  <c r="FP49" i="11" a="1"/>
  <c r="FP49" i="11" s="1"/>
  <c r="FN49" i="11" a="1"/>
  <c r="FN49" i="11" s="1"/>
  <c r="EN5" i="11" a="1"/>
  <c r="EN5" i="11" s="1"/>
  <c r="EE5" i="11" a="1"/>
  <c r="EE5" i="11" s="1"/>
  <c r="ED5" i="11" a="1"/>
  <c r="ED5" i="11" s="1"/>
  <c r="EB5" i="11" a="1"/>
  <c r="EB5" i="11" s="1"/>
  <c r="EM5" i="11" a="1"/>
  <c r="EM5" i="11" s="1"/>
  <c r="EH5" i="11" a="1"/>
  <c r="EH5" i="11" s="1"/>
  <c r="EQ5" i="11" a="1"/>
  <c r="EQ5" i="11" s="1"/>
  <c r="EP5" i="11" a="1"/>
  <c r="EP5" i="11" s="1"/>
  <c r="EI5" i="11" a="1"/>
  <c r="EI5" i="11" s="1"/>
  <c r="EC5" i="11" a="1"/>
  <c r="EC5" i="11" s="1"/>
  <c r="EO5" i="11" a="1"/>
  <c r="EO5" i="11" s="1"/>
  <c r="EG5" i="11" a="1"/>
  <c r="EG5" i="11" s="1"/>
  <c r="EF5" i="11" a="1"/>
  <c r="EF5" i="11" s="1"/>
  <c r="EL5" i="11" a="1"/>
  <c r="EL5" i="11" s="1"/>
  <c r="EJ5" i="11" a="1"/>
  <c r="EJ5" i="11" s="1"/>
  <c r="EA5" i="11" a="1"/>
  <c r="EA5" i="11" s="1"/>
  <c r="EK5" i="11" a="1"/>
  <c r="EK5" i="11" s="1"/>
  <c r="EM4" i="11" a="1"/>
  <c r="EM4" i="11" s="1"/>
  <c r="EH4" i="11" a="1"/>
  <c r="EH4" i="11" s="1"/>
  <c r="EP4" i="11" a="1"/>
  <c r="EP4" i="11" s="1"/>
  <c r="EI4" i="11" a="1"/>
  <c r="EI4" i="11" s="1"/>
  <c r="EF4" i="11" a="1"/>
  <c r="EF4" i="11" s="1"/>
  <c r="EC4" i="11" a="1"/>
  <c r="EC4" i="11" s="1"/>
  <c r="EO4" i="11" a="1"/>
  <c r="EO4" i="11" s="1"/>
  <c r="EG4" i="11" a="1"/>
  <c r="EG4" i="11" s="1"/>
  <c r="EN4" i="11" a="1"/>
  <c r="EN4" i="11" s="1"/>
  <c r="EL4" i="11" a="1"/>
  <c r="EL4" i="11" s="1"/>
  <c r="EJ4" i="11" a="1"/>
  <c r="EJ4" i="11" s="1"/>
  <c r="EA4" i="11" a="1"/>
  <c r="EA4" i="11" s="1"/>
  <c r="EK4" i="11" a="1"/>
  <c r="EK4" i="11" s="1"/>
  <c r="EQ4" i="11" a="1"/>
  <c r="EQ4" i="11" s="1"/>
  <c r="EB4" i="11" a="1"/>
  <c r="EB4" i="11" s="1"/>
  <c r="EE4" i="11" a="1"/>
  <c r="EE4" i="11" s="1"/>
  <c r="ED4" i="11" a="1"/>
  <c r="ED4" i="11" s="1"/>
  <c r="EL7" i="11" a="1"/>
  <c r="EL7" i="11" s="1"/>
  <c r="EJ7" i="11" a="1"/>
  <c r="EJ7" i="11" s="1"/>
  <c r="EG7" i="11" a="1"/>
  <c r="EG7" i="11" s="1"/>
  <c r="EA7" i="11" a="1"/>
  <c r="EA7" i="11" s="1"/>
  <c r="EP7" i="11" a="1"/>
  <c r="EP7" i="11" s="1"/>
  <c r="EK7" i="11" a="1"/>
  <c r="EK7" i="11" s="1"/>
  <c r="EQ7" i="11" a="1"/>
  <c r="EQ7" i="11" s="1"/>
  <c r="EE7" i="11" a="1"/>
  <c r="EE7" i="11" s="1"/>
  <c r="EB7" i="11" a="1"/>
  <c r="EB7" i="11" s="1"/>
  <c r="EN7" i="11" a="1"/>
  <c r="EN7" i="11" s="1"/>
  <c r="ED7" i="11" a="1"/>
  <c r="ED7" i="11" s="1"/>
  <c r="EM7" i="11" a="1"/>
  <c r="EM7" i="11" s="1"/>
  <c r="EH7" i="11" a="1"/>
  <c r="EH7" i="11" s="1"/>
  <c r="EO7" i="11" a="1"/>
  <c r="EO7" i="11" s="1"/>
  <c r="EI7" i="11" a="1"/>
  <c r="EI7" i="11" s="1"/>
  <c r="EC7" i="11" a="1"/>
  <c r="EC7" i="11" s="1"/>
  <c r="EF7" i="11" a="1"/>
  <c r="EF7" i="11" s="1"/>
  <c r="CD17" i="11"/>
  <c r="EF17" i="11" s="1"/>
  <c r="EP17" i="11" a="1"/>
  <c r="EP17" i="11" s="1"/>
  <c r="FN17" i="11" a="1"/>
  <c r="FN17" i="11" s="1"/>
  <c r="FH17" i="11" a="1"/>
  <c r="FH17" i="11" s="1"/>
  <c r="FD17" i="11" a="1"/>
  <c r="FD17" i="11" s="1"/>
  <c r="EY17" i="11" a="1"/>
  <c r="EY17" i="11" s="1"/>
  <c r="EQ17" i="11" a="1"/>
  <c r="EQ17" i="11" s="1"/>
  <c r="FM17" i="11" a="1"/>
  <c r="FM17" i="11" s="1"/>
  <c r="EX17" i="11" a="1"/>
  <c r="EX17" i="11" s="1"/>
  <c r="EN17" i="11" a="1"/>
  <c r="EN17" i="11" s="1"/>
  <c r="EI17" i="11" a="1"/>
  <c r="EI17" i="11" s="1"/>
  <c r="FL17" i="11" a="1"/>
  <c r="FL17" i="11" s="1"/>
  <c r="FG17" i="11" a="1"/>
  <c r="FG17" i="11" s="1"/>
  <c r="FC17" i="11" a="1"/>
  <c r="FC17" i="11" s="1"/>
  <c r="ET17" i="11" a="1"/>
  <c r="ET17" i="11" s="1"/>
  <c r="EO17" i="11" a="1"/>
  <c r="EO17" i="11" s="1"/>
  <c r="FB17" i="11" a="1"/>
  <c r="FB17" i="11" s="1"/>
  <c r="EL17" i="11" a="1"/>
  <c r="EL17" i="11" s="1"/>
  <c r="EJ17" i="11" a="1"/>
  <c r="EJ17" i="11" s="1"/>
  <c r="FP17" i="11" a="1"/>
  <c r="FP17" i="11" s="1"/>
  <c r="FK17" i="11" a="1"/>
  <c r="FK17" i="11" s="1"/>
  <c r="FF17" i="11" a="1"/>
  <c r="FF17" i="11" s="1"/>
  <c r="FA17" i="11" a="1"/>
  <c r="FA17" i="11" s="1"/>
  <c r="EW17" i="11" a="1"/>
  <c r="EW17" i="11" s="1"/>
  <c r="ES17" i="11" a="1"/>
  <c r="ES17" i="11" s="1"/>
  <c r="EK17" i="11" a="1"/>
  <c r="EK17" i="11" s="1"/>
  <c r="FE17" i="11" a="1"/>
  <c r="FE17" i="11" s="1"/>
  <c r="ER17" i="11" a="1"/>
  <c r="ER17" i="11" s="1"/>
  <c r="EM17" i="11" a="1"/>
  <c r="EM17" i="11" s="1"/>
  <c r="EH17" i="11" a="1"/>
  <c r="EH17" i="11" s="1"/>
  <c r="EG17" i="11" a="1"/>
  <c r="EG17" i="11" s="1"/>
  <c r="FO17" i="11" a="1"/>
  <c r="FO17" i="11" s="1"/>
  <c r="FJ17" i="11" a="1"/>
  <c r="FJ17" i="11" s="1"/>
  <c r="EZ17" i="11" a="1"/>
  <c r="EZ17" i="11" s="1"/>
  <c r="EV17" i="11" a="1"/>
  <c r="EV17" i="11" s="1"/>
  <c r="FI17" i="11" a="1"/>
  <c r="FI17" i="11" s="1"/>
  <c r="EU17" i="11" a="1"/>
  <c r="EU17" i="11" s="1"/>
  <c r="CM26" i="11"/>
  <c r="EO26" i="11" s="1"/>
  <c r="EQ26" i="11" a="1"/>
  <c r="EQ26" i="11" s="1"/>
  <c r="EP26" i="11" a="1"/>
  <c r="EP26" i="11" s="1"/>
  <c r="FK26" i="11" a="1"/>
  <c r="FK26" i="11" s="1"/>
  <c r="FE26" i="11" a="1"/>
  <c r="FE26" i="11" s="1"/>
  <c r="EZ26" i="11" a="1"/>
  <c r="EZ26" i="11" s="1"/>
  <c r="ET26" i="11" a="1"/>
  <c r="ET26" i="11" s="1"/>
  <c r="ER26" i="11" a="1"/>
  <c r="ER26" i="11" s="1"/>
  <c r="FO26" i="11" a="1"/>
  <c r="FO26" i="11" s="1"/>
  <c r="FJ26" i="11" a="1"/>
  <c r="FJ26" i="11" s="1"/>
  <c r="EY26" i="11" a="1"/>
  <c r="EY26" i="11" s="1"/>
  <c r="FN26" i="11" a="1"/>
  <c r="FN26" i="11" s="1"/>
  <c r="EX26" i="11" a="1"/>
  <c r="EX26" i="11" s="1"/>
  <c r="ES26" i="11" a="1"/>
  <c r="ES26" i="11" s="1"/>
  <c r="FI26" i="11" a="1"/>
  <c r="FI26" i="11" s="1"/>
  <c r="FD26" i="11" a="1"/>
  <c r="FD26" i="11" s="1"/>
  <c r="FM26" i="11" a="1"/>
  <c r="FM26" i="11" s="1"/>
  <c r="FC26" i="11" a="1"/>
  <c r="FC26" i="11" s="1"/>
  <c r="EW26" i="11" a="1"/>
  <c r="EW26" i="11" s="1"/>
  <c r="FH26" i="11" a="1"/>
  <c r="FH26" i="11" s="1"/>
  <c r="FB26" i="11" a="1"/>
  <c r="FB26" i="11" s="1"/>
  <c r="EV26" i="11" a="1"/>
  <c r="EV26" i="11" s="1"/>
  <c r="FL26" i="11" a="1"/>
  <c r="FL26" i="11" s="1"/>
  <c r="FG26" i="11" a="1"/>
  <c r="FG26" i="11" s="1"/>
  <c r="FA26" i="11" a="1"/>
  <c r="FA26" i="11" s="1"/>
  <c r="EU26" i="11" a="1"/>
  <c r="EU26" i="11" s="1"/>
  <c r="FP26" i="11" a="1"/>
  <c r="FP26" i="11" s="1"/>
  <c r="FF26" i="11" a="1"/>
  <c r="FF26" i="11" s="1"/>
  <c r="CS32" i="11"/>
  <c r="EU32" i="11" s="1"/>
  <c r="EV32" i="11" a="1"/>
  <c r="EV32" i="11" s="1"/>
  <c r="EZ32" i="11" a="1"/>
  <c r="EZ32" i="11" s="1"/>
  <c r="FO32" i="11" a="1"/>
  <c r="FO32" i="11" s="1"/>
  <c r="FH32" i="11" a="1"/>
  <c r="FH32" i="11" s="1"/>
  <c r="FA32" i="11" a="1"/>
  <c r="FA32" i="11" s="1"/>
  <c r="EW32" i="11" a="1"/>
  <c r="EW32" i="11" s="1"/>
  <c r="FN32" i="11" a="1"/>
  <c r="FN32" i="11" s="1"/>
  <c r="FG32" i="11" a="1"/>
  <c r="FG32" i="11" s="1"/>
  <c r="FM32" i="11" a="1"/>
  <c r="FM32" i="11" s="1"/>
  <c r="FF32" i="11" a="1"/>
  <c r="FF32" i="11" s="1"/>
  <c r="EY32" i="11" a="1"/>
  <c r="EY32" i="11" s="1"/>
  <c r="FL32" i="11" a="1"/>
  <c r="FL32" i="11" s="1"/>
  <c r="FE32" i="11" a="1"/>
  <c r="FE32" i="11" s="1"/>
  <c r="EX32" i="11" a="1"/>
  <c r="EX32" i="11" s="1"/>
  <c r="FK32" i="11" a="1"/>
  <c r="FK32" i="11" s="1"/>
  <c r="FD32" i="11" a="1"/>
  <c r="FD32" i="11" s="1"/>
  <c r="FJ32" i="11" a="1"/>
  <c r="FJ32" i="11" s="1"/>
  <c r="FC32" i="11" a="1"/>
  <c r="FC32" i="11" s="1"/>
  <c r="FI32" i="11" a="1"/>
  <c r="FI32" i="11" s="1"/>
  <c r="FP32" i="11" a="1"/>
  <c r="FP32" i="11" s="1"/>
  <c r="FB32" i="11" a="1"/>
  <c r="FB32" i="11" s="1"/>
  <c r="CF19" i="11"/>
  <c r="EH19" i="11" s="1"/>
  <c r="EK19" i="11" a="1"/>
  <c r="EK19" i="11" s="1"/>
  <c r="FP19" i="11" a="1"/>
  <c r="FP19" i="11" s="1"/>
  <c r="FB19" i="11" a="1"/>
  <c r="FB19" i="11" s="1"/>
  <c r="ES19" i="11" a="1"/>
  <c r="ES19" i="11" s="1"/>
  <c r="FK19" i="11" a="1"/>
  <c r="FK19" i="11" s="1"/>
  <c r="FF19" i="11" a="1"/>
  <c r="FF19" i="11" s="1"/>
  <c r="FA19" i="11" a="1"/>
  <c r="FA19" i="11" s="1"/>
  <c r="ER19" i="11" a="1"/>
  <c r="ER19" i="11" s="1"/>
  <c r="EL19" i="11" a="1"/>
  <c r="EL19" i="11" s="1"/>
  <c r="EM19" i="11" a="1"/>
  <c r="EM19" i="11" s="1"/>
  <c r="FO19" i="11" a="1"/>
  <c r="FO19" i="11" s="1"/>
  <c r="FE19" i="11" a="1"/>
  <c r="FE19" i="11" s="1"/>
  <c r="EW19" i="11" a="1"/>
  <c r="EW19" i="11" s="1"/>
  <c r="FJ19" i="11" a="1"/>
  <c r="FJ19" i="11" s="1"/>
  <c r="EZ19" i="11" a="1"/>
  <c r="EZ19" i="11" s="1"/>
  <c r="EV19" i="11" a="1"/>
  <c r="EV19" i="11" s="1"/>
  <c r="EP19" i="11" a="1"/>
  <c r="EP19" i="11" s="1"/>
  <c r="FN19" i="11" a="1"/>
  <c r="FN19" i="11" s="1"/>
  <c r="FI19" i="11" a="1"/>
  <c r="FI19" i="11" s="1"/>
  <c r="EU19" i="11" a="1"/>
  <c r="EU19" i="11" s="1"/>
  <c r="EQ19" i="11" a="1"/>
  <c r="EQ19" i="11" s="1"/>
  <c r="EI19" i="11" a="1"/>
  <c r="EI19" i="11" s="1"/>
  <c r="FH19" i="11" a="1"/>
  <c r="FH19" i="11" s="1"/>
  <c r="FD19" i="11" a="1"/>
  <c r="FD19" i="11" s="1"/>
  <c r="EY19" i="11" a="1"/>
  <c r="EY19" i="11" s="1"/>
  <c r="EO19" i="11" a="1"/>
  <c r="EO19" i="11" s="1"/>
  <c r="EN19" i="11" a="1"/>
  <c r="EN19" i="11" s="1"/>
  <c r="FM19" i="11" a="1"/>
  <c r="FM19" i="11" s="1"/>
  <c r="EX19" i="11" a="1"/>
  <c r="EX19" i="11" s="1"/>
  <c r="EJ19" i="11" a="1"/>
  <c r="EJ19" i="11" s="1"/>
  <c r="FL19" i="11" a="1"/>
  <c r="FL19" i="11" s="1"/>
  <c r="FG19" i="11" a="1"/>
  <c r="FG19" i="11" s="1"/>
  <c r="ET19" i="11" a="1"/>
  <c r="ET19" i="11" s="1"/>
  <c r="FC19" i="11" a="1"/>
  <c r="FC19" i="11" s="1"/>
  <c r="CO28" i="11"/>
  <c r="EQ28" i="11" s="1"/>
  <c r="FM28" i="11" a="1"/>
  <c r="FM28" i="11" s="1"/>
  <c r="EW28" i="11" a="1"/>
  <c r="EW28" i="11" s="1"/>
  <c r="ER28" i="11" a="1"/>
  <c r="ER28" i="11" s="1"/>
  <c r="FH28" i="11" a="1"/>
  <c r="FH28" i="11" s="1"/>
  <c r="EZ28" i="11" a="1"/>
  <c r="EZ28" i="11" s="1"/>
  <c r="ES28" i="11" a="1"/>
  <c r="ES28" i="11" s="1"/>
  <c r="FL28" i="11" a="1"/>
  <c r="FL28" i="11" s="1"/>
  <c r="FD28" i="11" a="1"/>
  <c r="FD28" i="11" s="1"/>
  <c r="EV28" i="11" a="1"/>
  <c r="EV28" i="11" s="1"/>
  <c r="ET28" i="11" a="1"/>
  <c r="ET28" i="11" s="1"/>
  <c r="FP28" i="11" a="1"/>
  <c r="FP28" i="11" s="1"/>
  <c r="FG28" i="11" a="1"/>
  <c r="FG28" i="11" s="1"/>
  <c r="EY28" i="11" a="1"/>
  <c r="EY28" i="11" s="1"/>
  <c r="FK28" i="11" a="1"/>
  <c r="FK28" i="11" s="1"/>
  <c r="FC28" i="11" a="1"/>
  <c r="FC28" i="11" s="1"/>
  <c r="EX28" i="11" a="1"/>
  <c r="EX28" i="11" s="1"/>
  <c r="FO28" i="11" a="1"/>
  <c r="FO28" i="11" s="1"/>
  <c r="FF28" i="11" a="1"/>
  <c r="FF28" i="11" s="1"/>
  <c r="FB28" i="11" a="1"/>
  <c r="FB28" i="11" s="1"/>
  <c r="EU28" i="11" a="1"/>
  <c r="EU28" i="11" s="1"/>
  <c r="FJ28" i="11" a="1"/>
  <c r="FJ28" i="11" s="1"/>
  <c r="FE28" i="11" a="1"/>
  <c r="FE28" i="11" s="1"/>
  <c r="FN28" i="11" a="1"/>
  <c r="FN28" i="11" s="1"/>
  <c r="FI28" i="11" a="1"/>
  <c r="FI28" i="11" s="1"/>
  <c r="FA28" i="11" a="1"/>
  <c r="FA28" i="11" s="1"/>
  <c r="DG46" i="11"/>
  <c r="FI46" i="11" s="1"/>
  <c r="FJ46" i="11" a="1"/>
  <c r="FJ46" i="11" s="1"/>
  <c r="FK46" i="11" a="1"/>
  <c r="FK46" i="11" s="1"/>
  <c r="FL46" i="11" a="1"/>
  <c r="FL46" i="11" s="1"/>
  <c r="FM46" i="11" a="1"/>
  <c r="FM46" i="11" s="1"/>
  <c r="FN46" i="11" a="1"/>
  <c r="FN46" i="11" s="1"/>
  <c r="FO46" i="11" a="1"/>
  <c r="FO46" i="11" s="1"/>
  <c r="FP46" i="11" a="1"/>
  <c r="FP46" i="11" s="1"/>
  <c r="DE44" i="11"/>
  <c r="FG44" i="11" s="1"/>
  <c r="FK44" i="11" a="1"/>
  <c r="FK44" i="11" s="1"/>
  <c r="FL44" i="11" a="1"/>
  <c r="FL44" i="11" s="1"/>
  <c r="FH44" i="11" a="1"/>
  <c r="FH44" i="11" s="1"/>
  <c r="FI44" i="11" a="1"/>
  <c r="FI44" i="11" s="1"/>
  <c r="FJ44" i="11" a="1"/>
  <c r="FJ44" i="11" s="1"/>
  <c r="FM44" i="11" a="1"/>
  <c r="FM44" i="11" s="1"/>
  <c r="FP44" i="11" a="1"/>
  <c r="FP44" i="11" s="1"/>
  <c r="FO44" i="11" a="1"/>
  <c r="FO44" i="11" s="1"/>
  <c r="FN44" i="11" a="1"/>
  <c r="FN44" i="11" s="1"/>
  <c r="EN10" i="11" a="1"/>
  <c r="EN10" i="11" s="1"/>
  <c r="ED10" i="11" a="1"/>
  <c r="ED10" i="11" s="1"/>
  <c r="EI10" i="11" a="1"/>
  <c r="EI10" i="11" s="1"/>
  <c r="EQ10" i="11" a="1"/>
  <c r="EQ10" i="11" s="1"/>
  <c r="EO10" i="11" a="1"/>
  <c r="EO10" i="11" s="1"/>
  <c r="EM10" i="11" a="1"/>
  <c r="EM10" i="11" s="1"/>
  <c r="EH10" i="11" a="1"/>
  <c r="EH10" i="11" s="1"/>
  <c r="EL10" i="11" a="1"/>
  <c r="EL10" i="11" s="1"/>
  <c r="EJ10" i="11" a="1"/>
  <c r="EJ10" i="11" s="1"/>
  <c r="EF10" i="11" a="1"/>
  <c r="EF10" i="11" s="1"/>
  <c r="EA10" i="11" a="1"/>
  <c r="EA10" i="11" s="1"/>
  <c r="EP10" i="11" a="1"/>
  <c r="EP10" i="11" s="1"/>
  <c r="EK10" i="11" a="1"/>
  <c r="EK10" i="11" s="1"/>
  <c r="EG10" i="11" a="1"/>
  <c r="EG10" i="11" s="1"/>
  <c r="EC10" i="11" a="1"/>
  <c r="EC10" i="11" s="1"/>
  <c r="EE10" i="11" a="1"/>
  <c r="EE10" i="11" s="1"/>
  <c r="EB10" i="11" a="1"/>
  <c r="EB10" i="11" s="1"/>
  <c r="DM52" i="11"/>
  <c r="FO52" i="11" s="1"/>
  <c r="FP52" i="11" a="1"/>
  <c r="FP52" i="11" s="1"/>
  <c r="FO53" i="11"/>
  <c r="CT33" i="11"/>
  <c r="EV33" i="11" s="1"/>
  <c r="EZ33" i="11" a="1"/>
  <c r="EZ33" i="11" s="1"/>
  <c r="EW33" i="11" a="1"/>
  <c r="EW33" i="11" s="1"/>
  <c r="EX33" i="11" a="1"/>
  <c r="EX33" i="11" s="1"/>
  <c r="EY33" i="11" a="1"/>
  <c r="EY33" i="11" s="1"/>
  <c r="FJ33" i="11" a="1"/>
  <c r="FJ33" i="11" s="1"/>
  <c r="FN33" i="11" a="1"/>
  <c r="FN33" i="11" s="1"/>
  <c r="FI33" i="11" a="1"/>
  <c r="FI33" i="11" s="1"/>
  <c r="FD33" i="11" a="1"/>
  <c r="FD33" i="11" s="1"/>
  <c r="FM33" i="11" a="1"/>
  <c r="FM33" i="11" s="1"/>
  <c r="FH33" i="11" a="1"/>
  <c r="FH33" i="11" s="1"/>
  <c r="FC33" i="11" a="1"/>
  <c r="FC33" i="11" s="1"/>
  <c r="FB33" i="11" a="1"/>
  <c r="FB33" i="11" s="1"/>
  <c r="FL33" i="11" a="1"/>
  <c r="FL33" i="11" s="1"/>
  <c r="FG33" i="11" a="1"/>
  <c r="FG33" i="11" s="1"/>
  <c r="FA33" i="11" a="1"/>
  <c r="FA33" i="11" s="1"/>
  <c r="FP33" i="11" a="1"/>
  <c r="FP33" i="11" s="1"/>
  <c r="FK33" i="11" a="1"/>
  <c r="FK33" i="11" s="1"/>
  <c r="FF33" i="11" a="1"/>
  <c r="FF33" i="11" s="1"/>
  <c r="FO33" i="11" a="1"/>
  <c r="FO33" i="11" s="1"/>
  <c r="FE33" i="11" a="1"/>
  <c r="FE33" i="11" s="1"/>
  <c r="CP29" i="11"/>
  <c r="ER29" i="11" s="1"/>
  <c r="EW29" i="11" a="1"/>
  <c r="EW29" i="11" s="1"/>
  <c r="FE29" i="11" a="1"/>
  <c r="FE29" i="11" s="1"/>
  <c r="EY29" i="11" a="1"/>
  <c r="EY29" i="11" s="1"/>
  <c r="ES29" i="11" a="1"/>
  <c r="ES29" i="11" s="1"/>
  <c r="ET29" i="11" a="1"/>
  <c r="ET29" i="11" s="1"/>
  <c r="FL29" i="11" a="1"/>
  <c r="FL29" i="11" s="1"/>
  <c r="EX29" i="11" a="1"/>
  <c r="EX29" i="11" s="1"/>
  <c r="FK29" i="11" a="1"/>
  <c r="FK29" i="11" s="1"/>
  <c r="FJ29" i="11" a="1"/>
  <c r="FJ29" i="11" s="1"/>
  <c r="FD29" i="11" a="1"/>
  <c r="FD29" i="11" s="1"/>
  <c r="EU29" i="11" a="1"/>
  <c r="EU29" i="11" s="1"/>
  <c r="FP29" i="11" a="1"/>
  <c r="FP29" i="11" s="1"/>
  <c r="FI29" i="11" a="1"/>
  <c r="FI29" i="11" s="1"/>
  <c r="FC29" i="11" a="1"/>
  <c r="FC29" i="11" s="1"/>
  <c r="FO29" i="11" a="1"/>
  <c r="FO29" i="11" s="1"/>
  <c r="FH29" i="11" a="1"/>
  <c r="FH29" i="11" s="1"/>
  <c r="FB29" i="11" a="1"/>
  <c r="FB29" i="11" s="1"/>
  <c r="EV29" i="11" a="1"/>
  <c r="EV29" i="11" s="1"/>
  <c r="FN29" i="11" a="1"/>
  <c r="FN29" i="11" s="1"/>
  <c r="FG29" i="11" a="1"/>
  <c r="FG29" i="11" s="1"/>
  <c r="FA29" i="11" a="1"/>
  <c r="FA29" i="11" s="1"/>
  <c r="FM29" i="11" a="1"/>
  <c r="FM29" i="11" s="1"/>
  <c r="FF29" i="11" a="1"/>
  <c r="FF29" i="11" s="1"/>
  <c r="EZ29" i="11" a="1"/>
  <c r="EZ29" i="11" s="1"/>
  <c r="CU34" i="11"/>
  <c r="EW34" i="11" s="1"/>
  <c r="EX34" i="11" a="1"/>
  <c r="EX34" i="11" s="1"/>
  <c r="EY34" i="11" a="1"/>
  <c r="EY34" i="11" s="1"/>
  <c r="EZ34" i="11" a="1"/>
  <c r="EZ34" i="11" s="1"/>
  <c r="FA34" i="11" a="1"/>
  <c r="FA34" i="11" s="1"/>
  <c r="FB34" i="11" a="1"/>
  <c r="FB34" i="11" s="1"/>
  <c r="FN34" i="11" a="1"/>
  <c r="FN34" i="11" s="1"/>
  <c r="FH34" i="11" a="1"/>
  <c r="FH34" i="11" s="1"/>
  <c r="FC34" i="11" a="1"/>
  <c r="FC34" i="11" s="1"/>
  <c r="FM34" i="11" a="1"/>
  <c r="FM34" i="11" s="1"/>
  <c r="FG34" i="11" a="1"/>
  <c r="FG34" i="11" s="1"/>
  <c r="FL34" i="11" a="1"/>
  <c r="FL34" i="11" s="1"/>
  <c r="FF34" i="11" a="1"/>
  <c r="FF34" i="11" s="1"/>
  <c r="FE34" i="11" a="1"/>
  <c r="FE34" i="11" s="1"/>
  <c r="FP34" i="11" a="1"/>
  <c r="FP34" i="11" s="1"/>
  <c r="FK34" i="11" a="1"/>
  <c r="FK34" i="11" s="1"/>
  <c r="FJ34" i="11" a="1"/>
  <c r="FJ34" i="11" s="1"/>
  <c r="FO34" i="11" a="1"/>
  <c r="FO34" i="11" s="1"/>
  <c r="FI34" i="11" a="1"/>
  <c r="FI34" i="11" s="1"/>
  <c r="FD34" i="11" a="1"/>
  <c r="FD34" i="11" s="1"/>
  <c r="CZ39" i="11"/>
  <c r="FB39" i="11" s="1"/>
  <c r="FC39" i="11" a="1"/>
  <c r="FC39" i="11" s="1"/>
  <c r="FD39" i="11" a="1"/>
  <c r="FD39" i="11" s="1"/>
  <c r="FF39" i="11" a="1"/>
  <c r="FF39" i="11" s="1"/>
  <c r="FE39" i="11" a="1"/>
  <c r="FE39" i="11" s="1"/>
  <c r="FN39" i="11" a="1"/>
  <c r="FN39" i="11" s="1"/>
  <c r="FM39" i="11" a="1"/>
  <c r="FM39" i="11" s="1"/>
  <c r="FL39" i="11" a="1"/>
  <c r="FL39" i="11" s="1"/>
  <c r="FK39" i="11" a="1"/>
  <c r="FK39" i="11" s="1"/>
  <c r="FJ39" i="11" a="1"/>
  <c r="FJ39" i="11" s="1"/>
  <c r="FI39" i="11" a="1"/>
  <c r="FI39" i="11" s="1"/>
  <c r="FP39" i="11" a="1"/>
  <c r="FP39" i="11" s="1"/>
  <c r="FH39" i="11" a="1"/>
  <c r="FH39" i="11" s="1"/>
  <c r="FG39" i="11" a="1"/>
  <c r="FG39" i="11" s="1"/>
  <c r="FO39" i="11" a="1"/>
  <c r="FO39" i="11" s="1"/>
  <c r="CX37" i="11"/>
  <c r="EZ37" i="11" s="1"/>
  <c r="FA37" i="11" a="1"/>
  <c r="FA37" i="11" s="1"/>
  <c r="FB37" i="11" a="1"/>
  <c r="FB37" i="11" s="1"/>
  <c r="FC37" i="11" a="1"/>
  <c r="FC37" i="11" s="1"/>
  <c r="FD37" i="11" a="1"/>
  <c r="FD37" i="11" s="1"/>
  <c r="FM37" i="11" a="1"/>
  <c r="FM37" i="11" s="1"/>
  <c r="FL37" i="11" a="1"/>
  <c r="FL37" i="11" s="1"/>
  <c r="FF37" i="11" a="1"/>
  <c r="FF37" i="11" s="1"/>
  <c r="FK37" i="11" a="1"/>
  <c r="FK37" i="11" s="1"/>
  <c r="FE37" i="11" a="1"/>
  <c r="FE37" i="11" s="1"/>
  <c r="FP37" i="11" a="1"/>
  <c r="FP37" i="11" s="1"/>
  <c r="FJ37" i="11" a="1"/>
  <c r="FJ37" i="11" s="1"/>
  <c r="FO37" i="11" a="1"/>
  <c r="FO37" i="11" s="1"/>
  <c r="FI37" i="11" a="1"/>
  <c r="FI37" i="11" s="1"/>
  <c r="FH37" i="11" a="1"/>
  <c r="FH37" i="11" s="1"/>
  <c r="FN37" i="11" a="1"/>
  <c r="FN37" i="11" s="1"/>
  <c r="FG37" i="11" a="1"/>
  <c r="FG37" i="11" s="1"/>
  <c r="EM9" i="11" a="1"/>
  <c r="EM9" i="11" s="1"/>
  <c r="EI9" i="11" a="1"/>
  <c r="EI9" i="11" s="1"/>
  <c r="EH9" i="11" a="1"/>
  <c r="EH9" i="11" s="1"/>
  <c r="EO9" i="11" a="1"/>
  <c r="EO9" i="11" s="1"/>
  <c r="DZ11" i="11"/>
  <c r="EP9" i="11" a="1"/>
  <c r="EP9" i="11" s="1"/>
  <c r="EL9" i="11" a="1"/>
  <c r="EL9" i="11" s="1"/>
  <c r="EJ9" i="11" a="1"/>
  <c r="EJ9" i="11" s="1"/>
  <c r="EG9" i="11" a="1"/>
  <c r="EG9" i="11" s="1"/>
  <c r="EF9" i="11" a="1"/>
  <c r="EF9" i="11" s="1"/>
  <c r="EC9" i="11" a="1"/>
  <c r="EC9" i="11" s="1"/>
  <c r="EA9" i="11" a="1"/>
  <c r="EA9" i="11" s="1"/>
  <c r="EK9" i="11" a="1"/>
  <c r="EK9" i="11" s="1"/>
  <c r="EQ9" i="11" a="1"/>
  <c r="EQ9" i="11" s="1"/>
  <c r="EE9" i="11" a="1"/>
  <c r="EE9" i="11" s="1"/>
  <c r="EB9" i="11" a="1"/>
  <c r="EB9" i="11" s="1"/>
  <c r="EN9" i="11" a="1"/>
  <c r="EN9" i="11" s="1"/>
  <c r="ED9" i="11" a="1"/>
  <c r="ED9" i="11" s="1"/>
  <c r="DH47" i="11"/>
  <c r="FJ47" i="11" s="1"/>
  <c r="FN47" i="11" a="1"/>
  <c r="FN47" i="11" s="1"/>
  <c r="FK47" i="11" a="1"/>
  <c r="FK47" i="11" s="1"/>
  <c r="FL47" i="11" a="1"/>
  <c r="FL47" i="11" s="1"/>
  <c r="FM47" i="11" a="1"/>
  <c r="FM47" i="11" s="1"/>
  <c r="FP47" i="11" a="1"/>
  <c r="FP47" i="11" s="1"/>
  <c r="FO47" i="11" a="1"/>
  <c r="FO47" i="11" s="1"/>
  <c r="BZ13" i="11"/>
  <c r="EB13" i="11" s="1"/>
  <c r="EK13" i="11" a="1"/>
  <c r="EK13" i="11" s="1"/>
  <c r="EG13" i="11" a="1"/>
  <c r="EG13" i="11" s="1"/>
  <c r="EF13" i="11" a="1"/>
  <c r="EF13" i="11" s="1"/>
  <c r="FP13" i="11" a="1"/>
  <c r="FP13" i="11" s="1"/>
  <c r="FK13" i="11" a="1"/>
  <c r="FK13" i="11" s="1"/>
  <c r="FE13" i="11" a="1"/>
  <c r="FE13" i="11" s="1"/>
  <c r="FA13" i="11" a="1"/>
  <c r="FA13" i="11" s="1"/>
  <c r="EW13" i="11" a="1"/>
  <c r="EW13" i="11" s="1"/>
  <c r="ER13" i="11" a="1"/>
  <c r="ER13" i="11" s="1"/>
  <c r="EP13" i="11" a="1"/>
  <c r="EP13" i="11" s="1"/>
  <c r="EC13" i="11" a="1"/>
  <c r="EC13" i="11" s="1"/>
  <c r="FJ13" i="11" a="1"/>
  <c r="FJ13" i="11" s="1"/>
  <c r="EV13" i="11" a="1"/>
  <c r="EV13" i="11" s="1"/>
  <c r="EE13" i="11" a="1"/>
  <c r="EE13" i="11" s="1"/>
  <c r="FO13" i="11" a="1"/>
  <c r="FO13" i="11" s="1"/>
  <c r="FI13" i="11" a="1"/>
  <c r="FI13" i="11" s="1"/>
  <c r="EZ13" i="11" a="1"/>
  <c r="EZ13" i="11" s="1"/>
  <c r="EU13" i="11" a="1"/>
  <c r="EU13" i="11" s="1"/>
  <c r="EQ13" i="11" a="1"/>
  <c r="EQ13" i="11" s="1"/>
  <c r="FN13" i="11" a="1"/>
  <c r="FN13" i="11" s="1"/>
  <c r="EY13" i="11" a="1"/>
  <c r="EY13" i="11" s="1"/>
  <c r="EM13" i="11" a="1"/>
  <c r="EM13" i="11" s="1"/>
  <c r="EN13" i="11" a="1"/>
  <c r="EN13" i="11" s="1"/>
  <c r="ED13" i="11" a="1"/>
  <c r="ED13" i="11" s="1"/>
  <c r="FM13" i="11" a="1"/>
  <c r="FM13" i="11" s="1"/>
  <c r="FH13" i="11" a="1"/>
  <c r="FH13" i="11" s="1"/>
  <c r="FD13" i="11" a="1"/>
  <c r="FD13" i="11" s="1"/>
  <c r="EX13" i="11" a="1"/>
  <c r="EX13" i="11" s="1"/>
  <c r="EI13" i="11" a="1"/>
  <c r="EI13" i="11" s="1"/>
  <c r="FC13" i="11" a="1"/>
  <c r="FC13" i="11" s="1"/>
  <c r="EO13" i="11" a="1"/>
  <c r="EO13" i="11" s="1"/>
  <c r="FL13" i="11" a="1"/>
  <c r="FL13" i="11" s="1"/>
  <c r="FG13" i="11" a="1"/>
  <c r="FG13" i="11" s="1"/>
  <c r="FB13" i="11" a="1"/>
  <c r="FB13" i="11" s="1"/>
  <c r="ET13" i="11" a="1"/>
  <c r="ET13" i="11" s="1"/>
  <c r="EL13" i="11" a="1"/>
  <c r="EL13" i="11" s="1"/>
  <c r="ES13" i="11" a="1"/>
  <c r="ES13" i="11" s="1"/>
  <c r="EH13" i="11" a="1"/>
  <c r="EH13" i="11" s="1"/>
  <c r="EJ13" i="11" a="1"/>
  <c r="EJ13" i="11" s="1"/>
  <c r="FF13" i="11" a="1"/>
  <c r="FF13" i="11" s="1"/>
  <c r="DI48" i="11"/>
  <c r="FK48" i="11" s="1"/>
  <c r="FL48" i="11" a="1"/>
  <c r="FL48" i="11" s="1"/>
  <c r="FM48" i="11" a="1"/>
  <c r="FM48" i="11" s="1"/>
  <c r="FN48" i="11" a="1"/>
  <c r="FN48" i="11" s="1"/>
  <c r="FP48" i="11" a="1"/>
  <c r="FP48" i="11" s="1"/>
  <c r="FO48" i="11" a="1"/>
  <c r="FO48" i="11" s="1"/>
  <c r="DL51" i="11"/>
  <c r="FN51" i="11" s="1"/>
  <c r="FP51" i="11" a="1"/>
  <c r="FP51" i="11" s="1"/>
  <c r="FO51" i="11" a="1"/>
  <c r="FO51" i="11" s="1"/>
  <c r="CB15" i="11"/>
  <c r="ED15" i="11" s="1"/>
  <c r="EN15" i="11" a="1"/>
  <c r="EN15" i="11" s="1"/>
  <c r="EI15" i="11" a="1"/>
  <c r="EI15" i="11" s="1"/>
  <c r="FN15" i="11" a="1"/>
  <c r="FN15" i="11" s="1"/>
  <c r="FG15" i="11" a="1"/>
  <c r="FG15" i="11" s="1"/>
  <c r="EZ15" i="11" a="1"/>
  <c r="EZ15" i="11" s="1"/>
  <c r="ET15" i="11" a="1"/>
  <c r="ET15" i="11" s="1"/>
  <c r="EO15" i="11" a="1"/>
  <c r="EO15" i="11" s="1"/>
  <c r="FM15" i="11" a="1"/>
  <c r="FM15" i="11" s="1"/>
  <c r="FF15" i="11" a="1"/>
  <c r="FF15" i="11" s="1"/>
  <c r="EY15" i="11" a="1"/>
  <c r="EY15" i="11" s="1"/>
  <c r="ES15" i="11" a="1"/>
  <c r="ES15" i="11" s="1"/>
  <c r="EL15" i="11" a="1"/>
  <c r="EL15" i="11" s="1"/>
  <c r="EJ15" i="11" a="1"/>
  <c r="EJ15" i="11" s="1"/>
  <c r="FE15" i="11" a="1"/>
  <c r="FE15" i="11" s="1"/>
  <c r="EX15" i="11" a="1"/>
  <c r="EX15" i="11" s="1"/>
  <c r="ER15" i="11" a="1"/>
  <c r="ER15" i="11" s="1"/>
  <c r="EM15" i="11" a="1"/>
  <c r="EM15" i="11" s="1"/>
  <c r="EK15" i="11" a="1"/>
  <c r="EK15" i="11" s="1"/>
  <c r="EH15" i="11" a="1"/>
  <c r="EH15" i="11" s="1"/>
  <c r="EF15" i="11" a="1"/>
  <c r="EF15" i="11" s="1"/>
  <c r="FL15" i="11" a="1"/>
  <c r="FL15" i="11" s="1"/>
  <c r="EQ15" i="11" a="1"/>
  <c r="EQ15" i="11" s="1"/>
  <c r="EG15" i="11" a="1"/>
  <c r="EG15" i="11" s="1"/>
  <c r="FK15" i="11" a="1"/>
  <c r="FK15" i="11" s="1"/>
  <c r="FD15" i="11" a="1"/>
  <c r="FD15" i="11" s="1"/>
  <c r="EW15" i="11" a="1"/>
  <c r="EW15" i="11" s="1"/>
  <c r="EP15" i="11" a="1"/>
  <c r="EP15" i="11" s="1"/>
  <c r="EE15" i="11" a="1"/>
  <c r="EE15" i="11" s="1"/>
  <c r="FJ15" i="11" a="1"/>
  <c r="FJ15" i="11" s="1"/>
  <c r="FC15" i="11" a="1"/>
  <c r="FC15" i="11" s="1"/>
  <c r="EV15" i="11" a="1"/>
  <c r="EV15" i="11" s="1"/>
  <c r="FP15" i="11" a="1"/>
  <c r="FP15" i="11" s="1"/>
  <c r="FI15" i="11" a="1"/>
  <c r="FI15" i="11" s="1"/>
  <c r="FB15" i="11" a="1"/>
  <c r="FB15" i="11" s="1"/>
  <c r="EU15" i="11" a="1"/>
  <c r="EU15" i="11" s="1"/>
  <c r="FO15" i="11" a="1"/>
  <c r="FO15" i="11" s="1"/>
  <c r="FH15" i="11" a="1"/>
  <c r="FH15" i="11" s="1"/>
  <c r="FA15" i="11" a="1"/>
  <c r="FA15" i="11" s="1"/>
  <c r="EO8" i="11" a="1"/>
  <c r="EO8" i="11" s="1"/>
  <c r="EP8" i="11" a="1"/>
  <c r="EP8" i="11" s="1"/>
  <c r="EL8" i="11" a="1"/>
  <c r="EL8" i="11" s="1"/>
  <c r="EJ8" i="11" a="1"/>
  <c r="EJ8" i="11" s="1"/>
  <c r="EG8" i="11" a="1"/>
  <c r="EG8" i="11" s="1"/>
  <c r="EF8" i="11" a="1"/>
  <c r="EF8" i="11" s="1"/>
  <c r="EC8" i="11" a="1"/>
  <c r="EC8" i="11" s="1"/>
  <c r="EA8" i="11" a="1"/>
  <c r="EA8" i="11" s="1"/>
  <c r="EK8" i="11" a="1"/>
  <c r="EK8" i="11" s="1"/>
  <c r="EQ8" i="11" a="1"/>
  <c r="EQ8" i="11" s="1"/>
  <c r="EE8" i="11" a="1"/>
  <c r="EE8" i="11" s="1"/>
  <c r="EB8" i="11" a="1"/>
  <c r="EB8" i="11" s="1"/>
  <c r="EM8" i="11" a="1"/>
  <c r="EM8" i="11" s="1"/>
  <c r="EN8" i="11" a="1"/>
  <c r="EN8" i="11" s="1"/>
  <c r="ED8" i="11" a="1"/>
  <c r="ED8" i="11" s="1"/>
  <c r="EI8" i="11" a="1"/>
  <c r="EI8" i="11" s="1"/>
  <c r="EH8" i="11" a="1"/>
  <c r="EH8" i="11" s="1"/>
  <c r="DA40" i="11"/>
  <c r="FC40" i="11" s="1"/>
  <c r="FG40" i="11" a="1"/>
  <c r="FG40" i="11" s="1"/>
  <c r="FD40" i="11" a="1"/>
  <c r="FD40" i="11" s="1"/>
  <c r="FE40" i="11" a="1"/>
  <c r="FE40" i="11" s="1"/>
  <c r="FF40" i="11" a="1"/>
  <c r="FF40" i="11" s="1"/>
  <c r="FN40" i="11" a="1"/>
  <c r="FN40" i="11" s="1"/>
  <c r="FI40" i="11" a="1"/>
  <c r="FI40" i="11" s="1"/>
  <c r="FM40" i="11" a="1"/>
  <c r="FM40" i="11" s="1"/>
  <c r="FH40" i="11" a="1"/>
  <c r="FH40" i="11" s="1"/>
  <c r="FL40" i="11" a="1"/>
  <c r="FL40" i="11" s="1"/>
  <c r="FP40" i="11" a="1"/>
  <c r="FP40" i="11" s="1"/>
  <c r="FK40" i="11" a="1"/>
  <c r="FK40" i="11" s="1"/>
  <c r="FJ40" i="11" a="1"/>
  <c r="FJ40" i="11" s="1"/>
  <c r="FO40" i="11" a="1"/>
  <c r="FO40" i="11" s="1"/>
  <c r="CH21" i="11"/>
  <c r="EJ21" i="11" s="1"/>
  <c r="EO21" i="11" a="1"/>
  <c r="EO21" i="11" s="1"/>
  <c r="EN21" i="11" a="1"/>
  <c r="EN21" i="11" s="1"/>
  <c r="FG21" i="11" a="1"/>
  <c r="FG21" i="11" s="1"/>
  <c r="FA21" i="11" a="1"/>
  <c r="FA21" i="11" s="1"/>
  <c r="EL21" i="11" a="1"/>
  <c r="EL21" i="11" s="1"/>
  <c r="FN21" i="11" a="1"/>
  <c r="FN21" i="11" s="1"/>
  <c r="FF21" i="11" a="1"/>
  <c r="FF21" i="11" s="1"/>
  <c r="EZ21" i="11" a="1"/>
  <c r="EZ21" i="11" s="1"/>
  <c r="ET21" i="11" a="1"/>
  <c r="ET21" i="11" s="1"/>
  <c r="EK21" i="11" a="1"/>
  <c r="EK21" i="11" s="1"/>
  <c r="FM21" i="11" a="1"/>
  <c r="FM21" i="11" s="1"/>
  <c r="FE21" i="11" a="1"/>
  <c r="FE21" i="11" s="1"/>
  <c r="EY21" i="11" a="1"/>
  <c r="EY21" i="11" s="1"/>
  <c r="FL21" i="11" a="1"/>
  <c r="FL21" i="11" s="1"/>
  <c r="EX21" i="11" a="1"/>
  <c r="EX21" i="11" s="1"/>
  <c r="ES21" i="11" a="1"/>
  <c r="ES21" i="11" s="1"/>
  <c r="FK21" i="11" a="1"/>
  <c r="FK21" i="11" s="1"/>
  <c r="FD21" i="11" a="1"/>
  <c r="FD21" i="11" s="1"/>
  <c r="ER21" i="11" a="1"/>
  <c r="ER21" i="11" s="1"/>
  <c r="EQ21" i="11" a="1"/>
  <c r="EQ21" i="11" s="1"/>
  <c r="EP21" i="11" a="1"/>
  <c r="EP21" i="11" s="1"/>
  <c r="EM21" i="11" a="1"/>
  <c r="EM21" i="11" s="1"/>
  <c r="FJ21" i="11" a="1"/>
  <c r="FJ21" i="11" s="1"/>
  <c r="EW21" i="11" a="1"/>
  <c r="EW21" i="11" s="1"/>
  <c r="FP21" i="11" a="1"/>
  <c r="FP21" i="11" s="1"/>
  <c r="FI21" i="11" a="1"/>
  <c r="FI21" i="11" s="1"/>
  <c r="FC21" i="11" a="1"/>
  <c r="FC21" i="11" s="1"/>
  <c r="EV21" i="11" a="1"/>
  <c r="EV21" i="11" s="1"/>
  <c r="FH21" i="11" a="1"/>
  <c r="FH21" i="11" s="1"/>
  <c r="FB21" i="11" a="1"/>
  <c r="FB21" i="11" s="1"/>
  <c r="EU21" i="11" a="1"/>
  <c r="EU21" i="11" s="1"/>
  <c r="FO21" i="11" a="1"/>
  <c r="FO21" i="11" s="1"/>
  <c r="CQ30" i="11"/>
  <c r="ES30" i="11" s="1"/>
  <c r="FP30" i="11" a="1"/>
  <c r="FP30" i="11" s="1"/>
  <c r="FK30" i="11" a="1"/>
  <c r="FK30" i="11" s="1"/>
  <c r="EZ30" i="11" a="1"/>
  <c r="EZ30" i="11" s="1"/>
  <c r="ET30" i="11" a="1"/>
  <c r="ET30" i="11" s="1"/>
  <c r="FO30" i="11" a="1"/>
  <c r="FO30" i="11" s="1"/>
  <c r="FE30" i="11" a="1"/>
  <c r="FE30" i="11" s="1"/>
  <c r="EY30" i="11" a="1"/>
  <c r="EY30" i="11" s="1"/>
  <c r="FJ30" i="11" a="1"/>
  <c r="FJ30" i="11" s="1"/>
  <c r="EX30" i="11" a="1"/>
  <c r="EX30" i="11" s="1"/>
  <c r="EU30" i="11" a="1"/>
  <c r="EU30" i="11" s="1"/>
  <c r="FN30" i="11" a="1"/>
  <c r="FN30" i="11" s="1"/>
  <c r="FD30" i="11" a="1"/>
  <c r="FD30" i="11" s="1"/>
  <c r="EV30" i="11" a="1"/>
  <c r="EV30" i="11" s="1"/>
  <c r="FI30" i="11" a="1"/>
  <c r="FI30" i="11" s="1"/>
  <c r="FC30" i="11" a="1"/>
  <c r="FC30" i="11" s="1"/>
  <c r="FM30" i="11" a="1"/>
  <c r="FM30" i="11" s="1"/>
  <c r="FH30" i="11" a="1"/>
  <c r="FH30" i="11" s="1"/>
  <c r="FB30" i="11" a="1"/>
  <c r="FB30" i="11" s="1"/>
  <c r="EW30" i="11" a="1"/>
  <c r="EW30" i="11" s="1"/>
  <c r="FG30" i="11" a="1"/>
  <c r="FG30" i="11" s="1"/>
  <c r="FA30" i="11" a="1"/>
  <c r="FA30" i="11" s="1"/>
  <c r="FL30" i="11" a="1"/>
  <c r="FL30" i="11" s="1"/>
  <c r="FF30" i="11" a="1"/>
  <c r="FF30" i="11" s="1"/>
  <c r="CY38" i="11"/>
  <c r="FA38" i="11" s="1"/>
  <c r="FE38" i="11" a="1"/>
  <c r="FE38" i="11" s="1"/>
  <c r="FB38" i="11" a="1"/>
  <c r="FB38" i="11" s="1"/>
  <c r="FC38" i="11" a="1"/>
  <c r="FC38" i="11" s="1"/>
  <c r="FD38" i="11" a="1"/>
  <c r="FD38" i="11" s="1"/>
  <c r="FM38" i="11" a="1"/>
  <c r="FM38" i="11" s="1"/>
  <c r="FL38" i="11" a="1"/>
  <c r="FL38" i="11" s="1"/>
  <c r="FG38" i="11" a="1"/>
  <c r="FG38" i="11" s="1"/>
  <c r="FP38" i="11" a="1"/>
  <c r="FP38" i="11" s="1"/>
  <c r="FF38" i="11" a="1"/>
  <c r="FF38" i="11" s="1"/>
  <c r="FK38" i="11" a="1"/>
  <c r="FK38" i="11" s="1"/>
  <c r="FO38" i="11" a="1"/>
  <c r="FO38" i="11" s="1"/>
  <c r="FJ38" i="11" a="1"/>
  <c r="FJ38" i="11" s="1"/>
  <c r="FN38" i="11" a="1"/>
  <c r="FN38" i="11" s="1"/>
  <c r="FI38" i="11" a="1"/>
  <c r="FI38" i="11" s="1"/>
  <c r="FH38" i="11" a="1"/>
  <c r="FH38" i="11" s="1"/>
  <c r="DC42" i="11"/>
  <c r="FE42" i="11" s="1"/>
  <c r="FF42" i="11" a="1"/>
  <c r="FF42" i="11" s="1"/>
  <c r="FL42" i="11" a="1"/>
  <c r="FL42" i="11" s="1"/>
  <c r="FG42" i="11" a="1"/>
  <c r="FG42" i="11" s="1"/>
  <c r="FH42" i="11" a="1"/>
  <c r="FH42" i="11" s="1"/>
  <c r="FI42" i="11" a="1"/>
  <c r="FI42" i="11" s="1"/>
  <c r="FJ42" i="11" a="1"/>
  <c r="FJ42" i="11" s="1"/>
  <c r="FK42" i="11" a="1"/>
  <c r="FK42" i="11" s="1"/>
  <c r="FP42" i="11" a="1"/>
  <c r="FP42" i="11" s="1"/>
  <c r="FO42" i="11" a="1"/>
  <c r="FO42" i="11" s="1"/>
  <c r="FN42" i="11" a="1"/>
  <c r="FN42" i="11" s="1"/>
  <c r="FM42" i="11" a="1"/>
  <c r="FM42" i="11" s="1"/>
  <c r="EQ6" i="11" a="1"/>
  <c r="EQ6" i="11" s="1"/>
  <c r="EE6" i="11" a="1"/>
  <c r="EE6" i="11" s="1"/>
  <c r="EB6" i="11" a="1"/>
  <c r="EB6" i="11" s="1"/>
  <c r="EN6" i="11" a="1"/>
  <c r="EN6" i="11" s="1"/>
  <c r="ED6" i="11" a="1"/>
  <c r="ED6" i="11" s="1"/>
  <c r="EM6" i="11" a="1"/>
  <c r="EM6" i="11" s="1"/>
  <c r="EH6" i="11" a="1"/>
  <c r="EH6" i="11" s="1"/>
  <c r="EK6" i="11" a="1"/>
  <c r="EK6" i="11" s="1"/>
  <c r="EI6" i="11" a="1"/>
  <c r="EI6" i="11" s="1"/>
  <c r="EP6" i="11" a="1"/>
  <c r="EP6" i="11" s="1"/>
  <c r="EO6" i="11" a="1"/>
  <c r="EO6" i="11" s="1"/>
  <c r="EF6" i="11" a="1"/>
  <c r="EF6" i="11" s="1"/>
  <c r="EC6" i="11" a="1"/>
  <c r="EC6" i="11" s="1"/>
  <c r="EL6" i="11" a="1"/>
  <c r="EL6" i="11" s="1"/>
  <c r="EJ6" i="11" a="1"/>
  <c r="EJ6" i="11" s="1"/>
  <c r="EG6" i="11" a="1"/>
  <c r="EG6" i="11" s="1"/>
  <c r="EA6" i="11" a="1"/>
  <c r="EA6" i="11" s="1"/>
  <c r="CA14" i="11"/>
  <c r="EC14" i="11" s="1"/>
  <c r="EL14" i="11" a="1"/>
  <c r="EL14" i="11" s="1"/>
  <c r="EJ14" i="11" a="1"/>
  <c r="EJ14" i="11" s="1"/>
  <c r="FN14" i="11" a="1"/>
  <c r="FN14" i="11" s="1"/>
  <c r="EY14" i="11" a="1"/>
  <c r="EY14" i="11" s="1"/>
  <c r="EM14" i="11" a="1"/>
  <c r="EM14" i="11" s="1"/>
  <c r="EK14" i="11" a="1"/>
  <c r="EK14" i="11" s="1"/>
  <c r="EH14" i="11" a="1"/>
  <c r="EH14" i="11" s="1"/>
  <c r="EF14" i="11" a="1"/>
  <c r="EF14" i="11" s="1"/>
  <c r="FM14" i="11" a="1"/>
  <c r="FM14" i="11" s="1"/>
  <c r="FH14" i="11" a="1"/>
  <c r="FH14" i="11" s="1"/>
  <c r="FD14" i="11" a="1"/>
  <c r="FD14" i="11" s="1"/>
  <c r="EX14" i="11" a="1"/>
  <c r="EX14" i="11" s="1"/>
  <c r="EG14" i="11" a="1"/>
  <c r="EG14" i="11" s="1"/>
  <c r="FC14" i="11" a="1"/>
  <c r="FC14" i="11" s="1"/>
  <c r="EO14" i="11" a="1"/>
  <c r="EO14" i="11" s="1"/>
  <c r="EP14" i="11" a="1"/>
  <c r="EP14" i="11" s="1"/>
  <c r="EE14" i="11" a="1"/>
  <c r="EE14" i="11" s="1"/>
  <c r="FL14" i="11" a="1"/>
  <c r="FL14" i="11" s="1"/>
  <c r="FG14" i="11" a="1"/>
  <c r="FG14" i="11" s="1"/>
  <c r="FB14" i="11" a="1"/>
  <c r="FB14" i="11" s="1"/>
  <c r="ET14" i="11" a="1"/>
  <c r="ET14" i="11" s="1"/>
  <c r="FF14" i="11" a="1"/>
  <c r="FF14" i="11" s="1"/>
  <c r="ES14" i="11" a="1"/>
  <c r="ES14" i="11" s="1"/>
  <c r="EQ14" i="11" a="1"/>
  <c r="EQ14" i="11" s="1"/>
  <c r="FP14" i="11" a="1"/>
  <c r="FP14" i="11" s="1"/>
  <c r="FK14" i="11" a="1"/>
  <c r="FK14" i="11" s="1"/>
  <c r="FE14" i="11" a="1"/>
  <c r="FE14" i="11" s="1"/>
  <c r="FA14" i="11" a="1"/>
  <c r="FA14" i="11" s="1"/>
  <c r="EW14" i="11" a="1"/>
  <c r="EW14" i="11" s="1"/>
  <c r="ER14" i="11" a="1"/>
  <c r="ER14" i="11" s="1"/>
  <c r="EN14" i="11" a="1"/>
  <c r="EN14" i="11" s="1"/>
  <c r="EI14" i="11" a="1"/>
  <c r="EI14" i="11" s="1"/>
  <c r="ED14" i="11" a="1"/>
  <c r="ED14" i="11" s="1"/>
  <c r="FJ14" i="11" a="1"/>
  <c r="FJ14" i="11" s="1"/>
  <c r="EV14" i="11" a="1"/>
  <c r="EV14" i="11" s="1"/>
  <c r="FI14" i="11" a="1"/>
  <c r="FI14" i="11" s="1"/>
  <c r="EZ14" i="11" a="1"/>
  <c r="EZ14" i="11" s="1"/>
  <c r="EU14" i="11" a="1"/>
  <c r="EU14" i="11" s="1"/>
  <c r="FO14" i="11" a="1"/>
  <c r="FO14" i="11" s="1"/>
  <c r="BX11" i="11"/>
  <c r="EE11" i="11" a="1"/>
  <c r="EE11" i="11" s="1"/>
  <c r="EB11" i="11" a="1"/>
  <c r="EB11" i="11" s="1"/>
  <c r="FM11" i="11" a="1"/>
  <c r="FM11" i="11" s="1"/>
  <c r="FE11" i="11" a="1"/>
  <c r="FE11" i="11" s="1"/>
  <c r="EX11" i="11" a="1"/>
  <c r="EX11" i="11" s="1"/>
  <c r="ER11" i="11" a="1"/>
  <c r="ER11" i="11" s="1"/>
  <c r="EQ11" i="11" a="1"/>
  <c r="EQ11" i="11" s="1"/>
  <c r="FL11" i="11" a="1"/>
  <c r="FL11" i="11" s="1"/>
  <c r="EN11" i="11" a="1"/>
  <c r="EN11" i="11" s="1"/>
  <c r="ED11" i="11" a="1"/>
  <c r="ED11" i="11" s="1"/>
  <c r="FK11" i="11" a="1"/>
  <c r="FK11" i="11" s="1"/>
  <c r="FD11" i="11" a="1"/>
  <c r="FD11" i="11" s="1"/>
  <c r="EW11" i="11" a="1"/>
  <c r="EW11" i="11" s="1"/>
  <c r="EI11" i="11" a="1"/>
  <c r="EI11" i="11" s="1"/>
  <c r="FJ11" i="11" a="1"/>
  <c r="FJ11" i="11" s="1"/>
  <c r="FC11" i="11" a="1"/>
  <c r="FC11" i="11" s="1"/>
  <c r="EV11" i="11" a="1"/>
  <c r="EV11" i="11" s="1"/>
  <c r="EO11" i="11" a="1"/>
  <c r="EO11" i="11" s="1"/>
  <c r="EM11" i="11" a="1"/>
  <c r="EM11" i="11" s="1"/>
  <c r="EH11" i="11" a="1"/>
  <c r="EH11" i="11" s="1"/>
  <c r="FI11" i="11" a="1"/>
  <c r="FI11" i="11" s="1"/>
  <c r="FB11" i="11" a="1"/>
  <c r="FB11" i="11" s="1"/>
  <c r="EU11" i="11" a="1"/>
  <c r="EU11" i="11" s="1"/>
  <c r="EL11" i="11" a="1"/>
  <c r="EL11" i="11" s="1"/>
  <c r="EJ11" i="11" a="1"/>
  <c r="EJ11" i="11" s="1"/>
  <c r="EF11" i="11" a="1"/>
  <c r="EF11" i="11" s="1"/>
  <c r="EA11" i="11" a="1"/>
  <c r="EA11" i="11" s="1"/>
  <c r="FP11" i="11" a="1"/>
  <c r="FP11" i="11" s="1"/>
  <c r="FH11" i="11" a="1"/>
  <c r="FH11" i="11" s="1"/>
  <c r="FA11" i="11" a="1"/>
  <c r="FA11" i="11" s="1"/>
  <c r="EP11" i="11" a="1"/>
  <c r="EP11" i="11" s="1"/>
  <c r="EK11" i="11" a="1"/>
  <c r="EK11" i="11" s="1"/>
  <c r="EG11" i="11" a="1"/>
  <c r="EG11" i="11" s="1"/>
  <c r="EC11" i="11" a="1"/>
  <c r="EC11" i="11" s="1"/>
  <c r="FO11" i="11" a="1"/>
  <c r="FO11" i="11" s="1"/>
  <c r="FG11" i="11" a="1"/>
  <c r="FG11" i="11" s="1"/>
  <c r="EZ11" i="11" a="1"/>
  <c r="EZ11" i="11" s="1"/>
  <c r="ET11" i="11" a="1"/>
  <c r="ET11" i="11" s="1"/>
  <c r="FF11" i="11" a="1"/>
  <c r="FF11" i="11" s="1"/>
  <c r="ES11" i="11" a="1"/>
  <c r="ES11" i="11" s="1"/>
  <c r="EY11" i="11" a="1"/>
  <c r="EY11" i="11" s="1"/>
  <c r="FN11" i="11" a="1"/>
  <c r="FN11" i="11" s="1"/>
  <c r="CN27" i="11"/>
  <c r="EP27" i="11" s="1"/>
  <c r="FK27" i="11" a="1"/>
  <c r="FK27" i="11" s="1"/>
  <c r="EW27" i="11" a="1"/>
  <c r="EW27" i="11" s="1"/>
  <c r="ES27" i="11" a="1"/>
  <c r="ES27" i="11" s="1"/>
  <c r="FP27" i="11" a="1"/>
  <c r="FP27" i="11" s="1"/>
  <c r="FJ27" i="11" a="1"/>
  <c r="FJ27" i="11" s="1"/>
  <c r="FE27" i="11" a="1"/>
  <c r="FE27" i="11" s="1"/>
  <c r="FA27" i="11" a="1"/>
  <c r="FA27" i="11" s="1"/>
  <c r="EV27" i="11" a="1"/>
  <c r="EV27" i="11" s="1"/>
  <c r="ET27" i="11" a="1"/>
  <c r="ET27" i="11" s="1"/>
  <c r="FO27" i="11" a="1"/>
  <c r="FO27" i="11" s="1"/>
  <c r="EZ27" i="11" a="1"/>
  <c r="EZ27" i="11" s="1"/>
  <c r="FN27" i="11" a="1"/>
  <c r="FN27" i="11" s="1"/>
  <c r="FI27" i="11" a="1"/>
  <c r="FI27" i="11" s="1"/>
  <c r="EY27" i="11" a="1"/>
  <c r="EY27" i="11" s="1"/>
  <c r="FD27" i="11" a="1"/>
  <c r="FD27" i="11" s="1"/>
  <c r="ER27" i="11" a="1"/>
  <c r="ER27" i="11" s="1"/>
  <c r="FM27" i="11" a="1"/>
  <c r="FM27" i="11" s="1"/>
  <c r="FH27" i="11" a="1"/>
  <c r="FH27" i="11" s="1"/>
  <c r="FC27" i="11" a="1"/>
  <c r="FC27" i="11" s="1"/>
  <c r="EX27" i="11" a="1"/>
  <c r="EX27" i="11" s="1"/>
  <c r="EQ27" i="11" a="1"/>
  <c r="EQ27" i="11" s="1"/>
  <c r="EU27" i="11" a="1"/>
  <c r="EU27" i="11" s="1"/>
  <c r="FG27" i="11" a="1"/>
  <c r="FG27" i="11" s="1"/>
  <c r="FF27" i="11" a="1"/>
  <c r="FF27" i="11" s="1"/>
  <c r="FL27" i="11" a="1"/>
  <c r="FL27" i="11" s="1"/>
  <c r="FB27" i="11" a="1"/>
  <c r="FB27" i="11" s="1"/>
  <c r="DK50" i="11"/>
  <c r="FM50" i="11" s="1"/>
  <c r="FN50" i="11" a="1"/>
  <c r="FN50" i="11" s="1"/>
  <c r="FO50" i="11" a="1"/>
  <c r="FO50" i="11" s="1"/>
  <c r="FP50" i="11" a="1"/>
  <c r="FP50" i="11" s="1"/>
  <c r="CJ23" i="11"/>
  <c r="EL23" i="11" s="1"/>
  <c r="FJ23" i="11" a="1"/>
  <c r="FJ23" i="11" s="1"/>
  <c r="FA23" i="11" a="1"/>
  <c r="FA23" i="11" s="1"/>
  <c r="EM23" i="11" a="1"/>
  <c r="EM23" i="11" s="1"/>
  <c r="FN23" i="11" a="1"/>
  <c r="FN23" i="11" s="1"/>
  <c r="FE23" i="11" a="1"/>
  <c r="FE23" i="11" s="1"/>
  <c r="EZ23" i="11" a="1"/>
  <c r="EZ23" i="11" s="1"/>
  <c r="EV23" i="11" a="1"/>
  <c r="EV23" i="11" s="1"/>
  <c r="ER23" i="11" a="1"/>
  <c r="ER23" i="11" s="1"/>
  <c r="FI23" i="11" a="1"/>
  <c r="FI23" i="11" s="1"/>
  <c r="EQ23" i="11" a="1"/>
  <c r="EQ23" i="11" s="1"/>
  <c r="EP23" i="11" a="1"/>
  <c r="EP23" i="11" s="1"/>
  <c r="EO23" i="11" a="1"/>
  <c r="EO23" i="11" s="1"/>
  <c r="FM23" i="11" a="1"/>
  <c r="FM23" i="11" s="1"/>
  <c r="FD23" i="11" a="1"/>
  <c r="FD23" i="11" s="1"/>
  <c r="EY23" i="11" a="1"/>
  <c r="EY23" i="11" s="1"/>
  <c r="EU23" i="11" a="1"/>
  <c r="EU23" i="11" s="1"/>
  <c r="EN23" i="11" a="1"/>
  <c r="EN23" i="11" s="1"/>
  <c r="FH23" i="11" a="1"/>
  <c r="FH23" i="11" s="1"/>
  <c r="FL23" i="11" a="1"/>
  <c r="FL23" i="11" s="1"/>
  <c r="FG23" i="11" a="1"/>
  <c r="FG23" i="11" s="1"/>
  <c r="FC23" i="11" a="1"/>
  <c r="FC23" i="11" s="1"/>
  <c r="EX23" i="11" a="1"/>
  <c r="EX23" i="11" s="1"/>
  <c r="ET23" i="11" a="1"/>
  <c r="ET23" i="11" s="1"/>
  <c r="FP23" i="11" a="1"/>
  <c r="FP23" i="11" s="1"/>
  <c r="FK23" i="11" a="1"/>
  <c r="FK23" i="11" s="1"/>
  <c r="FF23" i="11" a="1"/>
  <c r="FF23" i="11" s="1"/>
  <c r="FB23" i="11" a="1"/>
  <c r="FB23" i="11" s="1"/>
  <c r="EW23" i="11" a="1"/>
  <c r="EW23" i="11" s="1"/>
  <c r="ES23" i="11" a="1"/>
  <c r="ES23" i="11" s="1"/>
  <c r="FO23" i="11" a="1"/>
  <c r="FO23" i="11" s="1"/>
  <c r="HD2" i="4"/>
  <c r="GR2" i="4"/>
  <c r="GY2" i="4"/>
  <c r="HC2" i="4"/>
  <c r="HI2" i="4"/>
  <c r="GN2" i="4"/>
  <c r="GX2" i="4"/>
  <c r="GM2" i="4"/>
  <c r="HJ2" i="4"/>
  <c r="GW2" i="4"/>
  <c r="IB2" i="4"/>
  <c r="HH2" i="4"/>
  <c r="HL2" i="4"/>
  <c r="GU2" i="4"/>
  <c r="HT2" i="4"/>
  <c r="HZ2" i="4"/>
  <c r="HN2" i="4"/>
  <c r="HQ2" i="4"/>
  <c r="EM3" i="2"/>
  <c r="EM5" i="2"/>
  <c r="EP3" i="2"/>
  <c r="EP6" i="2"/>
  <c r="FC10" i="2"/>
  <c r="EP9" i="2"/>
  <c r="FH24" i="2"/>
  <c r="EM4" i="2"/>
  <c r="EP7" i="2"/>
  <c r="EM6" i="2"/>
  <c r="FF10" i="2"/>
  <c r="FB15" i="2"/>
  <c r="FT28" i="2"/>
  <c r="FT20" i="2"/>
  <c r="FT10" i="2"/>
  <c r="FT16" i="2"/>
  <c r="FM25" i="2"/>
  <c r="FT30" i="2"/>
  <c r="FC12" i="2"/>
  <c r="FC4" i="2"/>
  <c r="FT11" i="2"/>
  <c r="FT33" i="2"/>
  <c r="FT19" i="2"/>
  <c r="FT6" i="2"/>
  <c r="FF25" i="2"/>
  <c r="FT26" i="2"/>
  <c r="FF13" i="2"/>
  <c r="FF15" i="2"/>
  <c r="FJ29" i="2"/>
  <c r="FB14" i="2"/>
  <c r="FM22" i="2"/>
  <c r="ET8" i="2"/>
  <c r="FF14" i="2"/>
  <c r="FN32" i="2"/>
  <c r="FT21" i="2"/>
  <c r="FI7" i="2"/>
  <c r="ET12" i="2"/>
  <c r="FF5" i="2"/>
  <c r="FT17" i="2"/>
  <c r="FC13" i="2"/>
  <c r="FC19" i="2"/>
  <c r="FM30" i="2"/>
  <c r="FF21" i="2"/>
  <c r="FC8" i="2"/>
  <c r="FF19" i="2"/>
  <c r="FC9" i="2"/>
  <c r="FC21" i="2"/>
  <c r="FC14" i="2"/>
  <c r="FF24" i="2"/>
  <c r="FF17" i="2"/>
  <c r="FM5" i="2"/>
  <c r="FF4" i="2"/>
  <c r="FM9" i="2"/>
  <c r="FI26" i="2"/>
  <c r="FT31" i="2"/>
  <c r="FC11" i="2"/>
  <c r="FM17" i="2"/>
  <c r="ET13" i="2"/>
  <c r="FF22" i="2"/>
  <c r="FF18" i="2"/>
  <c r="EK4" i="2"/>
  <c r="FG21" i="2"/>
  <c r="FI16" i="2"/>
  <c r="FR19" i="2"/>
  <c r="FV13" i="2"/>
  <c r="EY12" i="2"/>
  <c r="EL5" i="2"/>
  <c r="FE16" i="2"/>
  <c r="FO12" i="2"/>
  <c r="EO2" i="2"/>
  <c r="FI18" i="2"/>
  <c r="FN6" i="2"/>
  <c r="EK3" i="2"/>
  <c r="FI28" i="2"/>
  <c r="FN11" i="2"/>
  <c r="EV10" i="2"/>
  <c r="FH4" i="2"/>
  <c r="FH15" i="2"/>
  <c r="FI5" i="2"/>
  <c r="FN30" i="2"/>
  <c r="EX2" i="2"/>
  <c r="FI15" i="2"/>
  <c r="FB9" i="2"/>
  <c r="FI11" i="2"/>
  <c r="FI10" i="2"/>
  <c r="FH10" i="2"/>
  <c r="FT32" i="2"/>
  <c r="FI4" i="2"/>
  <c r="FB8" i="2"/>
  <c r="FI23" i="2"/>
  <c r="FI8" i="2"/>
  <c r="FB6" i="2"/>
  <c r="FT12" i="2"/>
  <c r="EQ10" i="2"/>
  <c r="FH11" i="2"/>
  <c r="FA17" i="2"/>
  <c r="FT2" i="2"/>
  <c r="FT18" i="2"/>
  <c r="FH19" i="2"/>
  <c r="FB11" i="2"/>
  <c r="FB20" i="2"/>
  <c r="ES11" i="2"/>
  <c r="FI27" i="2"/>
  <c r="FO20" i="2"/>
  <c r="EQ2" i="2"/>
  <c r="FC20" i="2"/>
  <c r="FH22" i="2"/>
  <c r="FH12" i="2"/>
  <c r="FB19" i="2"/>
  <c r="FO26" i="2"/>
  <c r="FI24" i="2"/>
  <c r="FI22" i="2"/>
  <c r="FN20" i="2"/>
  <c r="FO5" i="2"/>
  <c r="FR22" i="2"/>
  <c r="FR29" i="2"/>
  <c r="FO21" i="2"/>
  <c r="FO30" i="2"/>
  <c r="ES9" i="2"/>
  <c r="FR32" i="2"/>
  <c r="EW13" i="2"/>
  <c r="FN18" i="2"/>
  <c r="EZ14" i="2"/>
  <c r="ES3" i="2"/>
  <c r="FG6" i="2"/>
  <c r="FN24" i="2"/>
  <c r="FR9" i="2"/>
  <c r="ES12" i="2"/>
  <c r="EZ19" i="2"/>
  <c r="EU4" i="2"/>
  <c r="FH8" i="2"/>
  <c r="FR28" i="2"/>
  <c r="FO15" i="2"/>
  <c r="FN25" i="2"/>
  <c r="FR10" i="2"/>
  <c r="FT4" i="2"/>
  <c r="FT3" i="2"/>
  <c r="FC6" i="2"/>
  <c r="FC18" i="2"/>
  <c r="FN15" i="2"/>
  <c r="FO9" i="2"/>
  <c r="FC15" i="2"/>
  <c r="EW11" i="2"/>
  <c r="FR4" i="2"/>
  <c r="EZ6" i="2"/>
  <c r="EZ18" i="2"/>
  <c r="EU14" i="2"/>
  <c r="FO23" i="2"/>
  <c r="ES6" i="2"/>
  <c r="FG3" i="2"/>
  <c r="FJ16" i="2"/>
  <c r="EO8" i="2"/>
  <c r="EO3" i="2"/>
  <c r="FR31" i="2"/>
  <c r="FN4" i="2"/>
  <c r="FN29" i="2"/>
  <c r="FO33" i="2"/>
  <c r="EP2" i="2"/>
  <c r="EX4" i="2"/>
  <c r="EW16" i="2"/>
  <c r="EU9" i="2"/>
  <c r="FR7" i="2"/>
  <c r="FO32" i="2"/>
  <c r="EW12" i="2"/>
  <c r="FJ27" i="2"/>
  <c r="FN23" i="2"/>
  <c r="FR21" i="2"/>
  <c r="ES7" i="2"/>
  <c r="FR12" i="2"/>
  <c r="EW4" i="2"/>
  <c r="FO13" i="2"/>
  <c r="EZ8" i="2"/>
  <c r="FR20" i="2"/>
  <c r="FJ12" i="2"/>
  <c r="FO14" i="2"/>
  <c r="FO29" i="2"/>
  <c r="EW8" i="2"/>
  <c r="FO24" i="2"/>
  <c r="EW9" i="2"/>
  <c r="FO10" i="2"/>
  <c r="FO8" i="2"/>
  <c r="FN33" i="2"/>
  <c r="FM14" i="2"/>
  <c r="FO27" i="2"/>
  <c r="FR5" i="2"/>
  <c r="FN10" i="2"/>
  <c r="FN8" i="2"/>
  <c r="FO22" i="2"/>
  <c r="FO28" i="2"/>
  <c r="EU13" i="2"/>
  <c r="FN12" i="2"/>
  <c r="FH27" i="2"/>
  <c r="FR30" i="2"/>
  <c r="EU3" i="2"/>
  <c r="FM20" i="2"/>
  <c r="EZ9" i="2"/>
  <c r="FC3" i="2"/>
  <c r="FA9" i="2"/>
  <c r="EU10" i="2"/>
  <c r="EU8" i="2"/>
  <c r="EW7" i="2"/>
  <c r="FK12" i="2"/>
  <c r="FH17" i="2"/>
  <c r="FJ6" i="2"/>
  <c r="FJ23" i="2"/>
  <c r="FJ18" i="2"/>
  <c r="FO11" i="2"/>
  <c r="FO4" i="2"/>
  <c r="EZ5" i="2"/>
  <c r="EZ4" i="2"/>
  <c r="FJ24" i="2"/>
  <c r="FN26" i="2"/>
  <c r="FN22" i="2"/>
  <c r="FG18" i="2"/>
  <c r="FH14" i="2"/>
  <c r="FO34" i="2"/>
  <c r="FO3" i="2"/>
  <c r="EY6" i="2"/>
  <c r="FR25" i="2"/>
  <c r="FO19" i="2"/>
  <c r="EW15" i="2"/>
  <c r="FO17" i="2"/>
  <c r="FH25" i="2"/>
  <c r="EP5" i="2"/>
  <c r="EZ16" i="2"/>
  <c r="EW6" i="2"/>
  <c r="FC22" i="2"/>
  <c r="FO6" i="2"/>
  <c r="FO16" i="2"/>
  <c r="EW10" i="2"/>
  <c r="EU5" i="2"/>
  <c r="FN16" i="2"/>
  <c r="FO7" i="2"/>
  <c r="FN27" i="2"/>
  <c r="FN21" i="2"/>
  <c r="FG10" i="2"/>
  <c r="FN9" i="2"/>
  <c r="FN5" i="2"/>
  <c r="EW14" i="2"/>
  <c r="EZ10" i="2"/>
  <c r="FH9" i="2"/>
  <c r="FN3" i="2"/>
  <c r="FC5" i="2"/>
  <c r="FC7" i="2"/>
  <c r="EZ2" i="2"/>
  <c r="EP8" i="2"/>
  <c r="FI9" i="2"/>
  <c r="FC16" i="2"/>
  <c r="FO2" i="2"/>
  <c r="GH19" i="5"/>
  <c r="HF42" i="5"/>
  <c r="HF15" i="5"/>
  <c r="GH11" i="5"/>
  <c r="GH10" i="5"/>
  <c r="HF10" i="5"/>
  <c r="GX11" i="5"/>
  <c r="GM22" i="5"/>
  <c r="GM4" i="5"/>
  <c r="GX37" i="5"/>
  <c r="GP18" i="5"/>
  <c r="GH15" i="5"/>
  <c r="HF3" i="5"/>
  <c r="GH22" i="5"/>
  <c r="GM16" i="5"/>
  <c r="GX39" i="5"/>
  <c r="GL25" i="5"/>
  <c r="HI47" i="5"/>
  <c r="HI31" i="5"/>
  <c r="GX15" i="5"/>
  <c r="HF30" i="5"/>
  <c r="GX28" i="5"/>
  <c r="GX17" i="5"/>
  <c r="GM6" i="5"/>
  <c r="GX34" i="5"/>
  <c r="GX22" i="5"/>
  <c r="GX26" i="5"/>
  <c r="GH20" i="5"/>
  <c r="GX18" i="5"/>
  <c r="GH4" i="5"/>
  <c r="GH16" i="5"/>
  <c r="GX4" i="5"/>
  <c r="HI19" i="5"/>
  <c r="GX9" i="5"/>
  <c r="HF47" i="5"/>
  <c r="GX32" i="5"/>
  <c r="GX29" i="5"/>
  <c r="GP19" i="5"/>
  <c r="GP15" i="5"/>
  <c r="GW14" i="5"/>
  <c r="GP8" i="5"/>
  <c r="FY12" i="5"/>
  <c r="HI46" i="5"/>
  <c r="HI32" i="5"/>
  <c r="HI50" i="5"/>
  <c r="GV25" i="5"/>
  <c r="HI34" i="5"/>
  <c r="GV28" i="5"/>
  <c r="GP21" i="5"/>
  <c r="GV15" i="5"/>
  <c r="HI8" i="5"/>
  <c r="FY14" i="5"/>
  <c r="GV32" i="5"/>
  <c r="HD27" i="5"/>
  <c r="HI41" i="5"/>
  <c r="HD38" i="5"/>
  <c r="HI15" i="5"/>
  <c r="FT6" i="5"/>
  <c r="FT3" i="5"/>
  <c r="GV35" i="5"/>
  <c r="GV36" i="5"/>
  <c r="GV34" i="5"/>
  <c r="GP14" i="5"/>
  <c r="GU34" i="5"/>
  <c r="GU12" i="5"/>
  <c r="GV18" i="5"/>
  <c r="GM23" i="5"/>
  <c r="HI14" i="5"/>
  <c r="HD21" i="5"/>
  <c r="HD45" i="5"/>
  <c r="HI37" i="5"/>
  <c r="GP12" i="5"/>
  <c r="HI30" i="5"/>
  <c r="GM26" i="5"/>
  <c r="HF36" i="5"/>
  <c r="GG6" i="5"/>
  <c r="GG14" i="5"/>
  <c r="GM15" i="5"/>
  <c r="GS11" i="5"/>
  <c r="GS14" i="5"/>
  <c r="GC9" i="5"/>
  <c r="GK5" i="5"/>
  <c r="GM19" i="5"/>
  <c r="FX10" i="5"/>
  <c r="HF4" i="5"/>
  <c r="GM17" i="5"/>
  <c r="GR12" i="5"/>
  <c r="FX12" i="5"/>
  <c r="GM9" i="5"/>
  <c r="FX6" i="5"/>
  <c r="HF16" i="5"/>
  <c r="GM7" i="5"/>
  <c r="GM12" i="5"/>
  <c r="HF20" i="5"/>
  <c r="GF5" i="5"/>
  <c r="HF39" i="5"/>
  <c r="GL7" i="5"/>
  <c r="GX20" i="5"/>
  <c r="GX2" i="5"/>
  <c r="FP4" i="5"/>
  <c r="GK20" i="5"/>
  <c r="GK26" i="5"/>
  <c r="HF22" i="5"/>
  <c r="HF26" i="5"/>
  <c r="FX3" i="5"/>
  <c r="GK23" i="5"/>
  <c r="FS6" i="5"/>
  <c r="HF29" i="5"/>
  <c r="GS18" i="5"/>
  <c r="FX8" i="5"/>
  <c r="FX5" i="5"/>
  <c r="HF11" i="5"/>
  <c r="HI29" i="5"/>
  <c r="GC14" i="5"/>
  <c r="FY4" i="5"/>
  <c r="GS8" i="5"/>
  <c r="GP25" i="5"/>
  <c r="HI20" i="5"/>
  <c r="HA34" i="5"/>
  <c r="GW38" i="5"/>
  <c r="HI12" i="5"/>
  <c r="HA18" i="5"/>
  <c r="GL8" i="5"/>
  <c r="HA20" i="5"/>
  <c r="FT8" i="5"/>
  <c r="GL10" i="5"/>
  <c r="GZ12" i="5"/>
  <c r="GL4" i="5"/>
  <c r="HJ47" i="5"/>
  <c r="GC4" i="5"/>
  <c r="GL3" i="5"/>
  <c r="HA28" i="5"/>
  <c r="GD10" i="5"/>
  <c r="HA32" i="5"/>
  <c r="HA9" i="5"/>
  <c r="GL11" i="5"/>
  <c r="HA40" i="5"/>
  <c r="HA42" i="5"/>
  <c r="HA15" i="5"/>
  <c r="GH18" i="5"/>
  <c r="FY2" i="5"/>
  <c r="HJ22" i="5"/>
  <c r="GL26" i="5"/>
  <c r="GZ32" i="5"/>
  <c r="HJ15" i="5"/>
  <c r="HA16" i="5"/>
  <c r="GC17" i="5"/>
  <c r="GQ10" i="5"/>
  <c r="GQ23" i="5"/>
  <c r="GL16" i="5"/>
  <c r="HA37" i="5"/>
  <c r="HA5" i="5"/>
  <c r="HA6" i="5"/>
  <c r="GL12" i="5"/>
  <c r="GC16" i="5"/>
  <c r="GI16" i="5"/>
  <c r="GW37" i="5"/>
  <c r="GD16" i="5"/>
  <c r="GL19" i="5"/>
  <c r="HA36" i="5"/>
  <c r="GD4" i="5"/>
  <c r="HJ45" i="5"/>
  <c r="GQ5" i="5"/>
  <c r="HA39" i="5"/>
  <c r="HJ30" i="5"/>
  <c r="GC11" i="5"/>
  <c r="GC8" i="5"/>
  <c r="HJ10" i="5"/>
  <c r="HI26" i="5"/>
  <c r="HA11" i="5"/>
  <c r="HI18" i="5"/>
  <c r="GZ3" i="5"/>
  <c r="HA14" i="5"/>
  <c r="GQ32" i="5"/>
  <c r="HJ21" i="5"/>
  <c r="HA22" i="5"/>
  <c r="GQ27" i="5"/>
  <c r="HA23" i="5"/>
  <c r="HA3" i="5"/>
  <c r="HA26" i="5"/>
  <c r="HJ39" i="5"/>
  <c r="HA29" i="5"/>
  <c r="GW3" i="5"/>
  <c r="HJ25" i="5"/>
  <c r="GD19" i="5"/>
  <c r="GD7" i="5"/>
  <c r="GX12" i="5"/>
  <c r="GI8" i="5"/>
  <c r="GZ27" i="5"/>
  <c r="GW10" i="5"/>
  <c r="HJ20" i="5"/>
  <c r="HF23" i="5"/>
  <c r="HJ38" i="5"/>
  <c r="GW11" i="5"/>
  <c r="HD40" i="5"/>
  <c r="GU8" i="5"/>
  <c r="HJ26" i="5"/>
  <c r="HF38" i="5"/>
  <c r="GW32" i="5"/>
  <c r="GO12" i="5"/>
  <c r="GW28" i="5"/>
  <c r="GK8" i="5"/>
  <c r="GK9" i="5"/>
  <c r="HD5" i="5"/>
  <c r="HJ19" i="5"/>
  <c r="HF40" i="5"/>
  <c r="HJ7" i="5"/>
  <c r="GG9" i="5"/>
  <c r="HF32" i="5"/>
  <c r="GQ11" i="5"/>
  <c r="GW34" i="5"/>
  <c r="HF45" i="5"/>
  <c r="GI17" i="5"/>
  <c r="GQ14" i="5"/>
  <c r="GW31" i="5"/>
  <c r="GQ8" i="5"/>
  <c r="HF12" i="5"/>
  <c r="GI22" i="5"/>
  <c r="GZ5" i="5"/>
  <c r="GO20" i="5"/>
  <c r="GQ16" i="5"/>
  <c r="GY21" i="5"/>
  <c r="GZ8" i="5"/>
  <c r="GI12" i="5"/>
  <c r="GZ14" i="5"/>
  <c r="GQ18" i="5"/>
  <c r="GQ4" i="5"/>
  <c r="GO6" i="5"/>
  <c r="GG20" i="5"/>
  <c r="GW27" i="5"/>
  <c r="GZ20" i="5"/>
  <c r="GW17" i="5"/>
  <c r="GW7" i="5"/>
  <c r="GW5" i="5"/>
  <c r="GQ21" i="5"/>
  <c r="GQ6" i="5"/>
  <c r="GI23" i="5"/>
  <c r="GW9" i="5"/>
  <c r="GY16" i="5"/>
  <c r="GJ5" i="5"/>
  <c r="GG17" i="5"/>
  <c r="HD14" i="5"/>
  <c r="GZ28" i="5"/>
  <c r="FS4" i="5"/>
  <c r="GY31" i="5"/>
  <c r="GF7" i="5"/>
  <c r="GF8" i="5"/>
  <c r="GK22" i="5"/>
  <c r="GF20" i="5"/>
  <c r="GF17" i="5"/>
  <c r="GS12" i="5"/>
  <c r="GI14" i="5"/>
  <c r="GU18" i="5"/>
  <c r="GZ21" i="5"/>
  <c r="GZ6" i="5"/>
  <c r="GQ25" i="5"/>
  <c r="HJ35" i="5"/>
  <c r="GZ29" i="5"/>
  <c r="GQ19" i="5"/>
  <c r="GK12" i="5"/>
  <c r="GW8" i="5"/>
  <c r="GZ34" i="5"/>
  <c r="GQ20" i="5"/>
  <c r="FP5" i="5"/>
  <c r="HF19" i="5"/>
  <c r="FT7" i="5"/>
  <c r="FY9" i="5"/>
  <c r="GI19" i="5"/>
  <c r="GI6" i="5"/>
  <c r="HJ18" i="5"/>
  <c r="GX19" i="5"/>
  <c r="GW21" i="5"/>
  <c r="GZ35" i="5"/>
  <c r="GG12" i="5"/>
  <c r="GZ36" i="5"/>
  <c r="GI7" i="5"/>
  <c r="GQ29" i="5"/>
  <c r="FY3" i="5"/>
  <c r="GI11" i="5"/>
  <c r="HF28" i="5"/>
  <c r="HD6" i="5"/>
  <c r="GO19" i="5"/>
  <c r="GQ15" i="5"/>
  <c r="HJ50" i="5"/>
  <c r="HD41" i="5"/>
  <c r="HD34" i="5"/>
  <c r="GQ9" i="5"/>
  <c r="GZ38" i="5"/>
  <c r="GZ7" i="5"/>
  <c r="GK6" i="5"/>
  <c r="HF35" i="5"/>
  <c r="GW29" i="5"/>
  <c r="GQ12" i="5"/>
  <c r="GQ28" i="5"/>
  <c r="HJ36" i="5"/>
  <c r="GW35" i="5"/>
  <c r="GI18" i="5"/>
  <c r="GQ3" i="5"/>
  <c r="GQ7" i="5"/>
  <c r="HF31" i="5"/>
  <c r="GW23" i="5"/>
  <c r="GW19" i="5"/>
  <c r="GU11" i="5"/>
  <c r="HF7" i="5"/>
  <c r="HD29" i="5"/>
  <c r="HD3" i="5"/>
  <c r="HJ4" i="5"/>
  <c r="HD7" i="5"/>
  <c r="GI9" i="5"/>
  <c r="HJ32" i="5"/>
  <c r="GW6" i="5"/>
  <c r="GZ10" i="5"/>
  <c r="HF25" i="5"/>
  <c r="HG39" i="5"/>
  <c r="GA2" i="5"/>
  <c r="GU4" i="5"/>
  <c r="FX11" i="5"/>
  <c r="GM11" i="5"/>
  <c r="HF5" i="5"/>
  <c r="FR3" i="5"/>
  <c r="HD25" i="5"/>
  <c r="FM2" i="5"/>
  <c r="GD2" i="5"/>
  <c r="GE4" i="5"/>
  <c r="FV7" i="5"/>
  <c r="HD20" i="5"/>
  <c r="GB8" i="5"/>
  <c r="FO3" i="5"/>
  <c r="GL2" i="5"/>
  <c r="GD8" i="5"/>
  <c r="GH7" i="5"/>
  <c r="HB12" i="5"/>
  <c r="GR20" i="5"/>
  <c r="GO14" i="5"/>
  <c r="HD35" i="5"/>
  <c r="HD31" i="5"/>
  <c r="HD36" i="5"/>
  <c r="GV14" i="5"/>
  <c r="GP2" i="5"/>
  <c r="GL14" i="5"/>
  <c r="HJ8" i="5"/>
  <c r="HE21" i="5"/>
  <c r="GD12" i="5"/>
  <c r="GM18" i="5"/>
  <c r="HA27" i="5"/>
  <c r="FZ7" i="5"/>
  <c r="FR7" i="5"/>
  <c r="HH6" i="5"/>
  <c r="FS2" i="5"/>
  <c r="HJ31" i="5"/>
  <c r="GQ26" i="5"/>
  <c r="FU2" i="5"/>
  <c r="GF12" i="5"/>
  <c r="HD22" i="5"/>
  <c r="GG18" i="5"/>
  <c r="HJ12" i="5"/>
  <c r="HA19" i="5"/>
  <c r="GD11" i="5"/>
  <c r="HA31" i="5"/>
  <c r="HA41" i="5"/>
  <c r="FY6" i="5"/>
  <c r="HF14" i="5"/>
  <c r="HF9" i="5"/>
  <c r="GJ15" i="5"/>
  <c r="FN2" i="5"/>
  <c r="GZ19" i="5"/>
  <c r="GL27" i="5"/>
  <c r="GW25" i="5"/>
  <c r="HF34" i="5"/>
  <c r="HJ14" i="5"/>
  <c r="GM27" i="5"/>
  <c r="GX16" i="5"/>
  <c r="GD14" i="5"/>
  <c r="GX23" i="5"/>
  <c r="GN11" i="5"/>
  <c r="FQ3" i="5"/>
  <c r="GK7" i="5"/>
  <c r="FX2" i="5"/>
  <c r="HJ34" i="5"/>
  <c r="HJ11" i="5"/>
  <c r="GL18" i="5"/>
  <c r="FT2" i="5"/>
  <c r="HJ3" i="5"/>
  <c r="GH14" i="5"/>
  <c r="GH21" i="5"/>
  <c r="FP2" i="5"/>
  <c r="GX5" i="5"/>
  <c r="HF18" i="5"/>
  <c r="HF2" i="5"/>
  <c r="FU7" i="5"/>
  <c r="HC39" i="5"/>
  <c r="GE3" i="5"/>
  <c r="GB14" i="5"/>
  <c r="HE15" i="5"/>
  <c r="GF2" i="5"/>
  <c r="HE29" i="5"/>
  <c r="HE30" i="5"/>
  <c r="HE18" i="5"/>
  <c r="HC34" i="5"/>
  <c r="GE16" i="5"/>
  <c r="HE28" i="5"/>
  <c r="GB6" i="5"/>
  <c r="HE22" i="5"/>
  <c r="HB2" i="5"/>
  <c r="HH17" i="5"/>
  <c r="HE11" i="5"/>
  <c r="GW36" i="5"/>
  <c r="GD17" i="5"/>
  <c r="GR2" i="5"/>
  <c r="HH35" i="5"/>
  <c r="HE32" i="5"/>
  <c r="GB7" i="5"/>
  <c r="HE34" i="5"/>
  <c r="GG2" i="5"/>
  <c r="HE12" i="5"/>
  <c r="GL9" i="5"/>
  <c r="HF37" i="5"/>
  <c r="FZ2" i="5"/>
  <c r="HH29" i="5"/>
  <c r="HE4" i="5"/>
  <c r="HH7" i="5"/>
  <c r="HE17" i="5"/>
  <c r="GB3" i="5"/>
  <c r="HE14" i="5"/>
  <c r="GO16" i="5"/>
  <c r="GB5" i="5"/>
  <c r="HE37" i="5"/>
  <c r="GK2" i="5"/>
  <c r="HE5" i="5"/>
  <c r="GL5" i="5"/>
  <c r="GN2" i="5"/>
  <c r="HB9" i="5"/>
  <c r="HH45" i="5"/>
  <c r="HC27" i="5"/>
  <c r="HE36" i="5"/>
  <c r="HH34" i="5"/>
  <c r="FR2" i="5"/>
  <c r="HE20" i="5"/>
  <c r="HE23" i="5"/>
  <c r="HE19" i="5"/>
  <c r="GW22" i="5"/>
  <c r="HE26" i="5"/>
  <c r="GL15" i="5"/>
  <c r="HF21" i="5"/>
  <c r="HH38" i="5"/>
  <c r="HH3" i="5"/>
  <c r="HC15" i="5"/>
  <c r="GB17" i="5"/>
  <c r="GZ22" i="5"/>
  <c r="HE31" i="5"/>
  <c r="HE6" i="5"/>
  <c r="HF6" i="5"/>
  <c r="HG20" i="5"/>
  <c r="GN26" i="5"/>
  <c r="HB6" i="5"/>
  <c r="GY44" i="5"/>
  <c r="GY49" i="5"/>
  <c r="GY43" i="5"/>
  <c r="GY47" i="5"/>
  <c r="GY50" i="5"/>
  <c r="GY46" i="5"/>
  <c r="GY48" i="5"/>
  <c r="GY45" i="5"/>
  <c r="GY41" i="5"/>
  <c r="GY42" i="5"/>
  <c r="GY51" i="5"/>
  <c r="GY24" i="5"/>
  <c r="GY33" i="5"/>
  <c r="GY13" i="5"/>
  <c r="GY5" i="5"/>
  <c r="GA3" i="5"/>
  <c r="GE11" i="5"/>
  <c r="FZ15" i="5"/>
  <c r="HG8" i="5"/>
  <c r="GR8" i="5"/>
  <c r="GY6" i="5"/>
  <c r="FW17" i="5"/>
  <c r="FW16" i="5"/>
  <c r="FW23" i="5"/>
  <c r="FW43" i="5"/>
  <c r="FW32" i="5"/>
  <c r="FW14" i="5"/>
  <c r="FW21" i="5"/>
  <c r="FW34" i="5"/>
  <c r="FW40" i="5"/>
  <c r="FW24" i="5"/>
  <c r="FW30" i="5"/>
  <c r="FW41" i="5"/>
  <c r="FW18" i="5"/>
  <c r="FW31" i="5"/>
  <c r="FW39" i="5"/>
  <c r="FW13" i="5"/>
  <c r="FW35" i="5"/>
  <c r="FW26" i="5"/>
  <c r="FW28" i="5"/>
  <c r="FW20" i="5"/>
  <c r="FW45" i="5"/>
  <c r="FW37" i="5"/>
  <c r="FW22" i="5"/>
  <c r="FW50" i="5"/>
  <c r="FW29" i="5"/>
  <c r="FW15" i="5"/>
  <c r="FW38" i="5"/>
  <c r="FW27" i="5"/>
  <c r="FW19" i="5"/>
  <c r="FW49" i="5"/>
  <c r="FW44" i="5"/>
  <c r="FW33" i="5"/>
  <c r="FW48" i="5"/>
  <c r="FW25" i="5"/>
  <c r="FW36" i="5"/>
  <c r="FW42" i="5"/>
  <c r="FW46" i="5"/>
  <c r="FW51" i="5"/>
  <c r="FW47" i="5"/>
  <c r="GS36" i="5"/>
  <c r="GS35" i="5"/>
  <c r="GS44" i="5"/>
  <c r="GS49" i="5"/>
  <c r="GS41" i="5"/>
  <c r="GS47" i="5"/>
  <c r="GS38" i="5"/>
  <c r="GS51" i="5"/>
  <c r="GS39" i="5"/>
  <c r="GS45" i="5"/>
  <c r="GS37" i="5"/>
  <c r="GS40" i="5"/>
  <c r="GS50" i="5"/>
  <c r="GS43" i="5"/>
  <c r="GS48" i="5"/>
  <c r="GS46" i="5"/>
  <c r="GS42" i="5"/>
  <c r="GS13" i="5"/>
  <c r="GS33" i="5"/>
  <c r="GS24" i="5"/>
  <c r="FZ10" i="5"/>
  <c r="HG9" i="5"/>
  <c r="HB16" i="5"/>
  <c r="GY30" i="5"/>
  <c r="GU23" i="5"/>
  <c r="GV5" i="5"/>
  <c r="HB26" i="5"/>
  <c r="HG29" i="5"/>
  <c r="GS17" i="5"/>
  <c r="GV19" i="5"/>
  <c r="GA12" i="5"/>
  <c r="GA14" i="5"/>
  <c r="GJ18" i="5"/>
  <c r="FQ4" i="5"/>
  <c r="GV31" i="5"/>
  <c r="GO27" i="5"/>
  <c r="GV21" i="5"/>
  <c r="GS6" i="5"/>
  <c r="FQ6" i="5"/>
  <c r="GY22" i="5"/>
  <c r="GK25" i="5"/>
  <c r="HC41" i="5"/>
  <c r="GC48" i="5"/>
  <c r="GC40" i="5"/>
  <c r="GC34" i="5"/>
  <c r="GC22" i="5"/>
  <c r="GC36" i="5"/>
  <c r="GC50" i="5"/>
  <c r="GC26" i="5"/>
  <c r="GC47" i="5"/>
  <c r="GC24" i="5"/>
  <c r="GC45" i="5"/>
  <c r="GC33" i="5"/>
  <c r="GC31" i="5"/>
  <c r="GC41" i="5"/>
  <c r="GC30" i="5"/>
  <c r="GC49" i="5"/>
  <c r="GC46" i="5"/>
  <c r="GC23" i="5"/>
  <c r="GC38" i="5"/>
  <c r="GC39" i="5"/>
  <c r="GC29" i="5"/>
  <c r="GC19" i="5"/>
  <c r="GC37" i="5"/>
  <c r="GC32" i="5"/>
  <c r="GC43" i="5"/>
  <c r="GC35" i="5"/>
  <c r="GC44" i="5"/>
  <c r="GC42" i="5"/>
  <c r="GC20" i="5"/>
  <c r="GC21" i="5"/>
  <c r="GC51" i="5"/>
  <c r="GC27" i="5"/>
  <c r="GC25" i="5"/>
  <c r="GC28" i="5"/>
  <c r="GC13" i="5"/>
  <c r="GU10" i="5"/>
  <c r="HD10" i="5"/>
  <c r="HH9" i="5"/>
  <c r="GS20" i="5"/>
  <c r="HG17" i="5"/>
  <c r="GJ17" i="5"/>
  <c r="GF19" i="5"/>
  <c r="GY32" i="5"/>
  <c r="GK3" i="5"/>
  <c r="GJ12" i="5"/>
  <c r="GJ11" i="5"/>
  <c r="GN14" i="5"/>
  <c r="GR14" i="5"/>
  <c r="HD4" i="5"/>
  <c r="HH37" i="5"/>
  <c r="HI27" i="5"/>
  <c r="GN21" i="5"/>
  <c r="GC7" i="5"/>
  <c r="GP7" i="5"/>
  <c r="HE42" i="5"/>
  <c r="GN6" i="5"/>
  <c r="HB36" i="5"/>
  <c r="GJ25" i="5"/>
  <c r="GI26" i="5"/>
  <c r="GI33" i="5"/>
  <c r="GI51" i="5"/>
  <c r="GI49" i="5"/>
  <c r="GI44" i="5"/>
  <c r="GI50" i="5"/>
  <c r="GI41" i="5"/>
  <c r="GI32" i="5"/>
  <c r="GI35" i="5"/>
  <c r="GI25" i="5"/>
  <c r="GI31" i="5"/>
  <c r="GI28" i="5"/>
  <c r="GI48" i="5"/>
  <c r="GI47" i="5"/>
  <c r="GI37" i="5"/>
  <c r="GI27" i="5"/>
  <c r="GI29" i="5"/>
  <c r="GI40" i="5"/>
  <c r="GI46" i="5"/>
  <c r="GI39" i="5"/>
  <c r="GI38" i="5"/>
  <c r="GI30" i="5"/>
  <c r="GI36" i="5"/>
  <c r="GI43" i="5"/>
  <c r="GI45" i="5"/>
  <c r="GI42" i="5"/>
  <c r="GI34" i="5"/>
  <c r="GI13" i="5"/>
  <c r="GI24" i="5"/>
  <c r="GY34" i="5"/>
  <c r="HG10" i="5"/>
  <c r="HE39" i="5"/>
  <c r="HH20" i="5"/>
  <c r="GJ16" i="5"/>
  <c r="GK16" i="5"/>
  <c r="HA30" i="5"/>
  <c r="GI5" i="5"/>
  <c r="GP26" i="5"/>
  <c r="HD32" i="5"/>
  <c r="GJ3" i="5"/>
  <c r="GY12" i="5"/>
  <c r="HI11" i="5"/>
  <c r="GF14" i="5"/>
  <c r="GK14" i="5"/>
  <c r="HB15" i="5"/>
  <c r="HC28" i="5"/>
  <c r="HG18" i="5"/>
  <c r="FW4" i="5"/>
  <c r="GW4" i="5"/>
  <c r="HH27" i="5"/>
  <c r="FS8" i="5"/>
  <c r="GF6" i="5"/>
  <c r="HI36" i="5"/>
  <c r="GN22" i="5"/>
  <c r="GU25" i="5"/>
  <c r="FZ45" i="5"/>
  <c r="FZ21" i="5"/>
  <c r="FZ47" i="5"/>
  <c r="FZ50" i="5"/>
  <c r="FZ24" i="5"/>
  <c r="FZ29" i="5"/>
  <c r="FZ40" i="5"/>
  <c r="FZ17" i="5"/>
  <c r="FZ43" i="5"/>
  <c r="FZ22" i="5"/>
  <c r="FZ18" i="5"/>
  <c r="FZ44" i="5"/>
  <c r="FZ23" i="5"/>
  <c r="FZ46" i="5"/>
  <c r="FZ35" i="5"/>
  <c r="FZ19" i="5"/>
  <c r="FZ26" i="5"/>
  <c r="FZ49" i="5"/>
  <c r="FZ36" i="5"/>
  <c r="FZ28" i="5"/>
  <c r="FZ42" i="5"/>
  <c r="FZ38" i="5"/>
  <c r="FZ16" i="5"/>
  <c r="FZ41" i="5"/>
  <c r="FZ33" i="5"/>
  <c r="FZ37" i="5"/>
  <c r="FZ25" i="5"/>
  <c r="FZ51" i="5"/>
  <c r="FZ20" i="5"/>
  <c r="FZ30" i="5"/>
  <c r="FZ32" i="5"/>
  <c r="FZ31" i="5"/>
  <c r="FZ39" i="5"/>
  <c r="FZ27" i="5"/>
  <c r="FZ48" i="5"/>
  <c r="FZ34" i="5"/>
  <c r="FZ13" i="5"/>
  <c r="HC2" i="5"/>
  <c r="HB20" i="5"/>
  <c r="HC30" i="5"/>
  <c r="FR5" i="5"/>
  <c r="GO26" i="5"/>
  <c r="HC11" i="5"/>
  <c r="GF11" i="5"/>
  <c r="GF21" i="5"/>
  <c r="GA8" i="5"/>
  <c r="FR6" i="5"/>
  <c r="HB22" i="5"/>
  <c r="GO25" i="5"/>
  <c r="HH41" i="5"/>
  <c r="GV2" i="5"/>
  <c r="HI2" i="5"/>
  <c r="GK10" i="5"/>
  <c r="HD39" i="5"/>
  <c r="GA9" i="5"/>
  <c r="GN20" i="5"/>
  <c r="GZ16" i="5"/>
  <c r="GR23" i="5"/>
  <c r="GZ26" i="5"/>
  <c r="GY29" i="5"/>
  <c r="HI38" i="5"/>
  <c r="GO3" i="5"/>
  <c r="GN12" i="5"/>
  <c r="GV11" i="5"/>
  <c r="HD11" i="5"/>
  <c r="GN28" i="5"/>
  <c r="HH4" i="5"/>
  <c r="GP6" i="5"/>
  <c r="GU22" i="5"/>
  <c r="HI25" i="5"/>
  <c r="FT15" i="5"/>
  <c r="FT33" i="5"/>
  <c r="FT16" i="5"/>
  <c r="FT31" i="5"/>
  <c r="FT38" i="5"/>
  <c r="FT28" i="5"/>
  <c r="FT22" i="5"/>
  <c r="FT26" i="5"/>
  <c r="FT27" i="5"/>
  <c r="FT34" i="5"/>
  <c r="FT25" i="5"/>
  <c r="FT12" i="5"/>
  <c r="FT46" i="5"/>
  <c r="FT48" i="5"/>
  <c r="FT23" i="5"/>
  <c r="FT11" i="5"/>
  <c r="FT40" i="5"/>
  <c r="FT43" i="5"/>
  <c r="FT21" i="5"/>
  <c r="FT50" i="5"/>
  <c r="FT41" i="5"/>
  <c r="FT29" i="5"/>
  <c r="FT51" i="5"/>
  <c r="FT17" i="5"/>
  <c r="FT32" i="5"/>
  <c r="FT19" i="5"/>
  <c r="FT10" i="5"/>
  <c r="FT13" i="5"/>
  <c r="FT44" i="5"/>
  <c r="FT24" i="5"/>
  <c r="FT37" i="5"/>
  <c r="FT30" i="5"/>
  <c r="FT49" i="5"/>
  <c r="FT45" i="5"/>
  <c r="FT18" i="5"/>
  <c r="FT36" i="5"/>
  <c r="FT39" i="5"/>
  <c r="FT35" i="5"/>
  <c r="FT14" i="5"/>
  <c r="FT42" i="5"/>
  <c r="FT47" i="5"/>
  <c r="FT20" i="5"/>
  <c r="HJ43" i="5"/>
  <c r="HJ49" i="5"/>
  <c r="HJ24" i="5"/>
  <c r="HJ44" i="5"/>
  <c r="HJ48" i="5"/>
  <c r="HJ13" i="5"/>
  <c r="HJ33" i="5"/>
  <c r="FY15" i="5"/>
  <c r="FY16" i="5"/>
  <c r="FY19" i="5"/>
  <c r="FY39" i="5"/>
  <c r="FY25" i="5"/>
  <c r="FY50" i="5"/>
  <c r="FY31" i="5"/>
  <c r="FY37" i="5"/>
  <c r="FY20" i="5"/>
  <c r="FY49" i="5"/>
  <c r="FY48" i="5"/>
  <c r="FY42" i="5"/>
  <c r="FY27" i="5"/>
  <c r="FY22" i="5"/>
  <c r="FY17" i="5"/>
  <c r="FY51" i="5"/>
  <c r="FY40" i="5"/>
  <c r="FY18" i="5"/>
  <c r="FY46" i="5"/>
  <c r="FY23" i="5"/>
  <c r="FY43" i="5"/>
  <c r="FY35" i="5"/>
  <c r="FY41" i="5"/>
  <c r="FY44" i="5"/>
  <c r="FY29" i="5"/>
  <c r="FY24" i="5"/>
  <c r="FY34" i="5"/>
  <c r="FY30" i="5"/>
  <c r="FY26" i="5"/>
  <c r="FY38" i="5"/>
  <c r="FY21" i="5"/>
  <c r="FY36" i="5"/>
  <c r="FY28" i="5"/>
  <c r="FY45" i="5"/>
  <c r="FY33" i="5"/>
  <c r="FY47" i="5"/>
  <c r="FY32" i="5"/>
  <c r="FY13" i="5"/>
  <c r="GS10" i="5"/>
  <c r="GM10" i="5"/>
  <c r="HD9" i="5"/>
  <c r="GH9" i="5"/>
  <c r="GP20" i="5"/>
  <c r="HG35" i="5"/>
  <c r="GG16" i="5"/>
  <c r="GH23" i="5"/>
  <c r="GH5" i="5"/>
  <c r="GR26" i="5"/>
  <c r="GR29" i="5"/>
  <c r="HC17" i="5"/>
  <c r="GZ17" i="5"/>
  <c r="HC19" i="5"/>
  <c r="GU32" i="5"/>
  <c r="GG3" i="5"/>
  <c r="GM3" i="5"/>
  <c r="GZ11" i="5"/>
  <c r="GJ14" i="5"/>
  <c r="GG15" i="5"/>
  <c r="HG28" i="5"/>
  <c r="GA4" i="5"/>
  <c r="GZ4" i="5"/>
  <c r="HD37" i="5"/>
  <c r="HE27" i="5"/>
  <c r="GG21" i="5"/>
  <c r="HA7" i="5"/>
  <c r="GA7" i="5"/>
  <c r="FZ8" i="5"/>
  <c r="HD42" i="5"/>
  <c r="FU6" i="5"/>
  <c r="HG36" i="5"/>
  <c r="GQ22" i="5"/>
  <c r="GY25" i="5"/>
  <c r="GQ2" i="5"/>
  <c r="GE26" i="5"/>
  <c r="GE23" i="5"/>
  <c r="GE49" i="5"/>
  <c r="GE46" i="5"/>
  <c r="GE43" i="5"/>
  <c r="GE48" i="5"/>
  <c r="GE30" i="5"/>
  <c r="GE40" i="5"/>
  <c r="GE50" i="5"/>
  <c r="GE29" i="5"/>
  <c r="GE33" i="5"/>
  <c r="GE21" i="5"/>
  <c r="GE24" i="5"/>
  <c r="GE51" i="5"/>
  <c r="GE36" i="5"/>
  <c r="GE47" i="5"/>
  <c r="GE27" i="5"/>
  <c r="GE31" i="5"/>
  <c r="GE28" i="5"/>
  <c r="GE34" i="5"/>
  <c r="GE41" i="5"/>
  <c r="GE42" i="5"/>
  <c r="GE32" i="5"/>
  <c r="GE25" i="5"/>
  <c r="GE44" i="5"/>
  <c r="GE38" i="5"/>
  <c r="GE22" i="5"/>
  <c r="GE45" i="5"/>
  <c r="GE39" i="5"/>
  <c r="GE37" i="5"/>
  <c r="GE35" i="5"/>
  <c r="GE13" i="5"/>
  <c r="FZ9" i="5"/>
  <c r="FZ5" i="5"/>
  <c r="HG47" i="5"/>
  <c r="HB17" i="5"/>
  <c r="GA15" i="5"/>
  <c r="GY18" i="5"/>
  <c r="GR31" i="5"/>
  <c r="HB27" i="5"/>
  <c r="HB21" i="5"/>
  <c r="FZ6" i="5"/>
  <c r="HC22" i="5"/>
  <c r="FV2" i="5"/>
  <c r="GY9" i="5"/>
  <c r="HC20" i="5"/>
  <c r="HG30" i="5"/>
  <c r="FV5" i="5"/>
  <c r="GY17" i="5"/>
  <c r="GE18" i="5"/>
  <c r="HH31" i="5"/>
  <c r="GY27" i="5"/>
  <c r="GE8" i="5"/>
  <c r="FV6" i="5"/>
  <c r="HG25" i="5"/>
  <c r="GF32" i="5"/>
  <c r="GF22" i="5"/>
  <c r="GF50" i="5"/>
  <c r="GF38" i="5"/>
  <c r="GF47" i="5"/>
  <c r="GF25" i="5"/>
  <c r="GF46" i="5"/>
  <c r="GF48" i="5"/>
  <c r="GF51" i="5"/>
  <c r="GF37" i="5"/>
  <c r="GF29" i="5"/>
  <c r="GF42" i="5"/>
  <c r="GF27" i="5"/>
  <c r="GF34" i="5"/>
  <c r="GF45" i="5"/>
  <c r="GF36" i="5"/>
  <c r="GF44" i="5"/>
  <c r="GF35" i="5"/>
  <c r="GF39" i="5"/>
  <c r="GF30" i="5"/>
  <c r="GF23" i="5"/>
  <c r="GF24" i="5"/>
  <c r="GF43" i="5"/>
  <c r="GF33" i="5"/>
  <c r="GF31" i="5"/>
  <c r="GF49" i="5"/>
  <c r="GF26" i="5"/>
  <c r="GF40" i="5"/>
  <c r="GF41" i="5"/>
  <c r="GF28" i="5"/>
  <c r="GF13" i="5"/>
  <c r="GU2" i="5"/>
  <c r="GO34" i="5"/>
  <c r="GO49" i="5"/>
  <c r="GO36" i="5"/>
  <c r="GO41" i="5"/>
  <c r="GO47" i="5"/>
  <c r="GO39" i="5"/>
  <c r="GO43" i="5"/>
  <c r="GO48" i="5"/>
  <c r="GO44" i="5"/>
  <c r="GO40" i="5"/>
  <c r="GO31" i="5"/>
  <c r="GO45" i="5"/>
  <c r="GO38" i="5"/>
  <c r="GO35" i="5"/>
  <c r="GO46" i="5"/>
  <c r="GO51" i="5"/>
  <c r="GO33" i="5"/>
  <c r="GO37" i="5"/>
  <c r="GO32" i="5"/>
  <c r="GO42" i="5"/>
  <c r="GO50" i="5"/>
  <c r="GO13" i="5"/>
  <c r="GO24" i="5"/>
  <c r="GO10" i="5"/>
  <c r="HH39" i="5"/>
  <c r="GE9" i="5"/>
  <c r="HG46" i="5"/>
  <c r="GA16" i="5"/>
  <c r="HG45" i="5"/>
  <c r="FS5" i="5"/>
  <c r="HD26" i="5"/>
  <c r="HB29" i="5"/>
  <c r="GY38" i="5"/>
  <c r="GY15" i="5"/>
  <c r="HB4" i="5"/>
  <c r="GJ4" i="5"/>
  <c r="HG37" i="5"/>
  <c r="FW8" i="5"/>
  <c r="GO8" i="5"/>
  <c r="HI6" i="5"/>
  <c r="GZ2" i="5"/>
  <c r="GL34" i="5"/>
  <c r="GL31" i="5"/>
  <c r="GL40" i="5"/>
  <c r="GL44" i="5"/>
  <c r="GL28" i="5"/>
  <c r="GL50" i="5"/>
  <c r="GL32" i="5"/>
  <c r="GL35" i="5"/>
  <c r="GL33" i="5"/>
  <c r="GL39" i="5"/>
  <c r="GL36" i="5"/>
  <c r="GL30" i="5"/>
  <c r="GL42" i="5"/>
  <c r="GL37" i="5"/>
  <c r="GL48" i="5"/>
  <c r="GL49" i="5"/>
  <c r="GL47" i="5"/>
  <c r="GL41" i="5"/>
  <c r="GL43" i="5"/>
  <c r="GL45" i="5"/>
  <c r="GL51" i="5"/>
  <c r="GL38" i="5"/>
  <c r="GL46" i="5"/>
  <c r="GL29" i="5"/>
  <c r="GL24" i="5"/>
  <c r="GL13" i="5"/>
  <c r="HI10" i="5"/>
  <c r="GJ10" i="5"/>
  <c r="GF9" i="5"/>
  <c r="GY35" i="5"/>
  <c r="HI16" i="5"/>
  <c r="GS30" i="5"/>
  <c r="GP23" i="5"/>
  <c r="GR5" i="5"/>
  <c r="GE17" i="5"/>
  <c r="GY19" i="5"/>
  <c r="HG19" i="5"/>
  <c r="FZ3" i="5"/>
  <c r="GV12" i="5"/>
  <c r="GB11" i="5"/>
  <c r="HD15" i="5"/>
  <c r="GS15" i="5"/>
  <c r="GS28" i="5"/>
  <c r="GB4" i="5"/>
  <c r="GJ8" i="5"/>
  <c r="GL6" i="5"/>
  <c r="HG6" i="5"/>
  <c r="GS22" i="5"/>
  <c r="HE25" i="5"/>
  <c r="HG41" i="5"/>
  <c r="FP9" i="5"/>
  <c r="FP11" i="5"/>
  <c r="FP25" i="5"/>
  <c r="FP51" i="5"/>
  <c r="FP33" i="5"/>
  <c r="FP36" i="5"/>
  <c r="FP32" i="5"/>
  <c r="FP43" i="5"/>
  <c r="FP38" i="5"/>
  <c r="FP20" i="5"/>
  <c r="FP6" i="5"/>
  <c r="FP34" i="5"/>
  <c r="FP18" i="5"/>
  <c r="FP44" i="5"/>
  <c r="FP12" i="5"/>
  <c r="FP22" i="5"/>
  <c r="FP10" i="5"/>
  <c r="FP45" i="5"/>
  <c r="FP21" i="5"/>
  <c r="FP49" i="5"/>
  <c r="FP39" i="5"/>
  <c r="FP15" i="5"/>
  <c r="FP47" i="5"/>
  <c r="FP13" i="5"/>
  <c r="FP35" i="5"/>
  <c r="FP50" i="5"/>
  <c r="FP29" i="5"/>
  <c r="FP7" i="5"/>
  <c r="FP27" i="5"/>
  <c r="FP19" i="5"/>
  <c r="FP24" i="5"/>
  <c r="FP17" i="5"/>
  <c r="FP42" i="5"/>
  <c r="FP16" i="5"/>
  <c r="FP41" i="5"/>
  <c r="FP8" i="5"/>
  <c r="FP48" i="5"/>
  <c r="FP14" i="5"/>
  <c r="FP31" i="5"/>
  <c r="FP23" i="5"/>
  <c r="FP46" i="5"/>
  <c r="FP26" i="5"/>
  <c r="FP37" i="5"/>
  <c r="FP30" i="5"/>
  <c r="FP40" i="5"/>
  <c r="FP28" i="5"/>
  <c r="GH2" i="5"/>
  <c r="GX50" i="5"/>
  <c r="GX45" i="5"/>
  <c r="GX42" i="5"/>
  <c r="GX47" i="5"/>
  <c r="GX48" i="5"/>
  <c r="GX41" i="5"/>
  <c r="GX51" i="5"/>
  <c r="GX40" i="5"/>
  <c r="GX43" i="5"/>
  <c r="GX44" i="5"/>
  <c r="GX46" i="5"/>
  <c r="GX49" i="5"/>
  <c r="GX33" i="5"/>
  <c r="GX24" i="5"/>
  <c r="GX13" i="5"/>
  <c r="GP10" i="5"/>
  <c r="GB10" i="5"/>
  <c r="GZ9" i="5"/>
  <c r="GD9" i="5"/>
  <c r="GI20" i="5"/>
  <c r="GX35" i="5"/>
  <c r="GN16" i="5"/>
  <c r="HE45" i="5"/>
  <c r="GZ23" i="5"/>
  <c r="GG5" i="5"/>
  <c r="GP29" i="5"/>
  <c r="GX38" i="5"/>
  <c r="GK17" i="5"/>
  <c r="HE3" i="5"/>
  <c r="HD12" i="5"/>
  <c r="FW12" i="5"/>
  <c r="GG11" i="5"/>
  <c r="GW15" i="5"/>
  <c r="GD15" i="5"/>
  <c r="HJ28" i="5"/>
  <c r="GP4" i="5"/>
  <c r="FT4" i="5"/>
  <c r="HB31" i="5"/>
  <c r="HG27" i="5"/>
  <c r="GI21" i="5"/>
  <c r="GJ7" i="5"/>
  <c r="GM8" i="5"/>
  <c r="GX8" i="5"/>
  <c r="GD6" i="5"/>
  <c r="GG22" i="5"/>
  <c r="GM25" i="5"/>
  <c r="HC50" i="5"/>
  <c r="HC48" i="5"/>
  <c r="HC51" i="5"/>
  <c r="HC47" i="5"/>
  <c r="HC49" i="5"/>
  <c r="HC45" i="5"/>
  <c r="HC46" i="5"/>
  <c r="HC43" i="5"/>
  <c r="HC13" i="5"/>
  <c r="HC33" i="5"/>
  <c r="HC44" i="5"/>
  <c r="HC24" i="5"/>
  <c r="FV15" i="5"/>
  <c r="FV14" i="5"/>
  <c r="FV20" i="5"/>
  <c r="FV36" i="5"/>
  <c r="FV46" i="5"/>
  <c r="FV47" i="5"/>
  <c r="FV41" i="5"/>
  <c r="FV31" i="5"/>
  <c r="FV25" i="5"/>
  <c r="FV48" i="5"/>
  <c r="FV13" i="5"/>
  <c r="FV34" i="5"/>
  <c r="FV27" i="5"/>
  <c r="FV50" i="5"/>
  <c r="FV16" i="5"/>
  <c r="FV44" i="5"/>
  <c r="FV39" i="5"/>
  <c r="FV29" i="5"/>
  <c r="FV18" i="5"/>
  <c r="FV28" i="5"/>
  <c r="FV42" i="5"/>
  <c r="FV33" i="5"/>
  <c r="FV35" i="5"/>
  <c r="FV19" i="5"/>
  <c r="FV49" i="5"/>
  <c r="FV17" i="5"/>
  <c r="FV51" i="5"/>
  <c r="FV32" i="5"/>
  <c r="FV37" i="5"/>
  <c r="FV22" i="5"/>
  <c r="FV45" i="5"/>
  <c r="FV24" i="5"/>
  <c r="FV26" i="5"/>
  <c r="FV23" i="5"/>
  <c r="FV40" i="5"/>
  <c r="FV30" i="5"/>
  <c r="FV38" i="5"/>
  <c r="FV21" i="5"/>
  <c r="FV43" i="5"/>
  <c r="FV12" i="5"/>
  <c r="GU39" i="5"/>
  <c r="GU37" i="5"/>
  <c r="GU41" i="5"/>
  <c r="GU44" i="5"/>
  <c r="GU43" i="5"/>
  <c r="GU38" i="5"/>
  <c r="GU42" i="5"/>
  <c r="GU49" i="5"/>
  <c r="GU47" i="5"/>
  <c r="GU46" i="5"/>
  <c r="GU48" i="5"/>
  <c r="GU45" i="5"/>
  <c r="GU40" i="5"/>
  <c r="GU51" i="5"/>
  <c r="GU50" i="5"/>
  <c r="GU13" i="5"/>
  <c r="GU24" i="5"/>
  <c r="GU33" i="5"/>
  <c r="GA10" i="5"/>
  <c r="HH16" i="5"/>
  <c r="HB30" i="5"/>
  <c r="GY23" i="5"/>
  <c r="GU17" i="5"/>
  <c r="FW3" i="5"/>
  <c r="HG12" i="5"/>
  <c r="GA11" i="5"/>
  <c r="HG14" i="5"/>
  <c r="GN15" i="5"/>
  <c r="GU15" i="5"/>
  <c r="GY28" i="5"/>
  <c r="GS31" i="5"/>
  <c r="GO7" i="5"/>
  <c r="GN25" i="5"/>
  <c r="GV43" i="5"/>
  <c r="GV40" i="5"/>
  <c r="GV39" i="5"/>
  <c r="GV41" i="5"/>
  <c r="GV49" i="5"/>
  <c r="GV46" i="5"/>
  <c r="GV48" i="5"/>
  <c r="GV45" i="5"/>
  <c r="GV44" i="5"/>
  <c r="GV51" i="5"/>
  <c r="GV47" i="5"/>
  <c r="GV38" i="5"/>
  <c r="GV42" i="5"/>
  <c r="GV50" i="5"/>
  <c r="GV33" i="5"/>
  <c r="GV13" i="5"/>
  <c r="GV24" i="5"/>
  <c r="FN7" i="5"/>
  <c r="FN5" i="5"/>
  <c r="FN24" i="5"/>
  <c r="FN19" i="5"/>
  <c r="FN27" i="5"/>
  <c r="FN45" i="5"/>
  <c r="FN29" i="5"/>
  <c r="FN15" i="5"/>
  <c r="FN43" i="5"/>
  <c r="FN31" i="5"/>
  <c r="FN28" i="5"/>
  <c r="FN26" i="5"/>
  <c r="FN36" i="5"/>
  <c r="FN34" i="5"/>
  <c r="FN50" i="5"/>
  <c r="FN25" i="5"/>
  <c r="FN8" i="5"/>
  <c r="FN37" i="5"/>
  <c r="FN44" i="5"/>
  <c r="FN35" i="5"/>
  <c r="FN20" i="5"/>
  <c r="FN40" i="5"/>
  <c r="FN33" i="5"/>
  <c r="FN30" i="5"/>
  <c r="FN12" i="5"/>
  <c r="FN41" i="5"/>
  <c r="FN23" i="5"/>
  <c r="FN46" i="5"/>
  <c r="FN14" i="5"/>
  <c r="FN9" i="5"/>
  <c r="FN51" i="5"/>
  <c r="FN38" i="5"/>
  <c r="FN17" i="5"/>
  <c r="FN49" i="5"/>
  <c r="FN21" i="5"/>
  <c r="FN6" i="5"/>
  <c r="FN18" i="5"/>
  <c r="FN22" i="5"/>
  <c r="FN48" i="5"/>
  <c r="FN10" i="5"/>
  <c r="FN42" i="5"/>
  <c r="FN32" i="5"/>
  <c r="FN47" i="5"/>
  <c r="FN16" i="5"/>
  <c r="FN4" i="5"/>
  <c r="FN13" i="5"/>
  <c r="FN39" i="5"/>
  <c r="FN11" i="5"/>
  <c r="GZ49" i="5"/>
  <c r="GZ45" i="5"/>
  <c r="GZ43" i="5"/>
  <c r="GZ51" i="5"/>
  <c r="GZ47" i="5"/>
  <c r="GZ46" i="5"/>
  <c r="GZ48" i="5"/>
  <c r="GZ42" i="5"/>
  <c r="GZ44" i="5"/>
  <c r="GZ50" i="5"/>
  <c r="GZ24" i="5"/>
  <c r="GZ33" i="5"/>
  <c r="GZ13" i="5"/>
  <c r="FO2" i="5"/>
  <c r="HI51" i="5"/>
  <c r="HI24" i="5"/>
  <c r="HI44" i="5"/>
  <c r="HI48" i="5"/>
  <c r="HI49" i="5"/>
  <c r="HI43" i="5"/>
  <c r="HI13" i="5"/>
  <c r="HI33" i="5"/>
  <c r="HH10" i="5"/>
  <c r="HB39" i="5"/>
  <c r="GP9" i="5"/>
  <c r="HI35" i="5"/>
  <c r="GZ30" i="5"/>
  <c r="GJ23" i="5"/>
  <c r="GP5" i="5"/>
  <c r="GJ19" i="5"/>
  <c r="HB32" i="5"/>
  <c r="GU3" i="5"/>
  <c r="HH15" i="5"/>
  <c r="GU28" i="5"/>
  <c r="GY4" i="5"/>
  <c r="GF4" i="5"/>
  <c r="HC37" i="5"/>
  <c r="GU21" i="5"/>
  <c r="GV8" i="5"/>
  <c r="HH25" i="5"/>
  <c r="HB41" i="5"/>
  <c r="HE10" i="5"/>
  <c r="GB9" i="5"/>
  <c r="GO9" i="5"/>
  <c r="GU35" i="5"/>
  <c r="GP16" i="5"/>
  <c r="GP30" i="5"/>
  <c r="GL23" i="5"/>
  <c r="GO5" i="5"/>
  <c r="FY5" i="5"/>
  <c r="HH47" i="5"/>
  <c r="HJ17" i="5"/>
  <c r="GU19" i="5"/>
  <c r="GY3" i="5"/>
  <c r="GP3" i="5"/>
  <c r="HB11" i="5"/>
  <c r="GZ15" i="5"/>
  <c r="GO15" i="5"/>
  <c r="GP28" i="5"/>
  <c r="HC18" i="5"/>
  <c r="GS4" i="5"/>
  <c r="FX4" i="5"/>
  <c r="HJ37" i="5"/>
  <c r="GP31" i="5"/>
  <c r="GJ21" i="5"/>
  <c r="FY7" i="5"/>
  <c r="FY8" i="5"/>
  <c r="HJ6" i="5"/>
  <c r="GJ6" i="5"/>
  <c r="GY36" i="5"/>
  <c r="HG22" i="5"/>
  <c r="HC25" i="5"/>
  <c r="GQ38" i="5"/>
  <c r="GQ40" i="5"/>
  <c r="GQ35" i="5"/>
  <c r="GQ36" i="5"/>
  <c r="GQ49" i="5"/>
  <c r="GQ43" i="5"/>
  <c r="GQ45" i="5"/>
  <c r="GQ33" i="5"/>
  <c r="GQ47" i="5"/>
  <c r="GQ50" i="5"/>
  <c r="GQ39" i="5"/>
  <c r="GQ46" i="5"/>
  <c r="GQ41" i="5"/>
  <c r="GQ34" i="5"/>
  <c r="GQ48" i="5"/>
  <c r="GQ37" i="5"/>
  <c r="GQ51" i="5"/>
  <c r="GQ44" i="5"/>
  <c r="GQ42" i="5"/>
  <c r="GQ24" i="5"/>
  <c r="GQ13" i="5"/>
  <c r="HF51" i="5"/>
  <c r="HF49" i="5"/>
  <c r="HF50" i="5"/>
  <c r="HF48" i="5"/>
  <c r="HF44" i="5"/>
  <c r="HF33" i="5"/>
  <c r="HF24" i="5"/>
  <c r="HF13" i="5"/>
  <c r="HF43" i="5"/>
  <c r="GN31" i="5"/>
  <c r="GN32" i="5"/>
  <c r="GN39" i="5"/>
  <c r="GN49" i="5"/>
  <c r="GN33" i="5"/>
  <c r="GN41" i="5"/>
  <c r="GN43" i="5"/>
  <c r="GN42" i="5"/>
  <c r="GN44" i="5"/>
  <c r="GN36" i="5"/>
  <c r="GN51" i="5"/>
  <c r="GN50" i="5"/>
  <c r="GN30" i="5"/>
  <c r="GN40" i="5"/>
  <c r="GN48" i="5"/>
  <c r="GN45" i="5"/>
  <c r="GN38" i="5"/>
  <c r="GN34" i="5"/>
  <c r="GN35" i="5"/>
  <c r="GN46" i="5"/>
  <c r="GN37" i="5"/>
  <c r="GN47" i="5"/>
  <c r="GN13" i="5"/>
  <c r="GN24" i="5"/>
  <c r="HG5" i="5"/>
  <c r="HB37" i="5"/>
  <c r="HG31" i="5"/>
  <c r="GR6" i="5"/>
  <c r="FV9" i="5"/>
  <c r="HB23" i="5"/>
  <c r="HC5" i="5"/>
  <c r="HB28" i="5"/>
  <c r="HG40" i="5"/>
  <c r="GY37" i="5"/>
  <c r="HC31" i="5"/>
  <c r="GR7" i="5"/>
  <c r="HH36" i="5"/>
  <c r="GR25" i="5"/>
  <c r="FW10" i="5"/>
  <c r="GS9" i="5"/>
  <c r="GV20" i="5"/>
  <c r="GR16" i="5"/>
  <c r="HD30" i="5"/>
  <c r="GN23" i="5"/>
  <c r="GS5" i="5"/>
  <c r="HG26" i="5"/>
  <c r="HD17" i="5"/>
  <c r="GR3" i="5"/>
  <c r="GV3" i="5"/>
  <c r="HH11" i="5"/>
  <c r="GO18" i="5"/>
  <c r="FZ4" i="5"/>
  <c r="GR21" i="5"/>
  <c r="HB7" i="5"/>
  <c r="FO5" i="5"/>
  <c r="FO9" i="5"/>
  <c r="FO40" i="5"/>
  <c r="FO32" i="5"/>
  <c r="FO20" i="5"/>
  <c r="FO51" i="5"/>
  <c r="FO38" i="5"/>
  <c r="FO8" i="5"/>
  <c r="FO22" i="5"/>
  <c r="FO17" i="5"/>
  <c r="FO44" i="5"/>
  <c r="FO10" i="5"/>
  <c r="FO43" i="5"/>
  <c r="FO14" i="5"/>
  <c r="FO37" i="5"/>
  <c r="FO26" i="5"/>
  <c r="FO34" i="5"/>
  <c r="FO29" i="5"/>
  <c r="FO18" i="5"/>
  <c r="FO46" i="5"/>
  <c r="FO6" i="5"/>
  <c r="FO36" i="5"/>
  <c r="FO19" i="5"/>
  <c r="FO49" i="5"/>
  <c r="FO24" i="5"/>
  <c r="FO15" i="5"/>
  <c r="FO48" i="5"/>
  <c r="FO12" i="5"/>
  <c r="FO45" i="5"/>
  <c r="FO39" i="5"/>
  <c r="FO7" i="5"/>
  <c r="FO30" i="5"/>
  <c r="FO33" i="5"/>
  <c r="FO13" i="5"/>
  <c r="FO28" i="5"/>
  <c r="FO21" i="5"/>
  <c r="FO27" i="5"/>
  <c r="FO11" i="5"/>
  <c r="FO35" i="5"/>
  <c r="FO23" i="5"/>
  <c r="FO41" i="5"/>
  <c r="FO31" i="5"/>
  <c r="FO16" i="5"/>
  <c r="FO42" i="5"/>
  <c r="FO47" i="5"/>
  <c r="FO25" i="5"/>
  <c r="FO50" i="5"/>
  <c r="HE2" i="5"/>
  <c r="GG10" i="5"/>
  <c r="GZ39" i="5"/>
  <c r="GR9" i="5"/>
  <c r="GW20" i="5"/>
  <c r="GV16" i="5"/>
  <c r="HH23" i="5"/>
  <c r="GU26" i="5"/>
  <c r="HG38" i="5"/>
  <c r="GL17" i="5"/>
  <c r="GR32" i="5"/>
  <c r="GB15" i="5"/>
  <c r="GC15" i="5"/>
  <c r="HD18" i="5"/>
  <c r="FR4" i="5"/>
  <c r="GZ40" i="5"/>
  <c r="GN27" i="5"/>
  <c r="HG7" i="5"/>
  <c r="GG8" i="5"/>
  <c r="GE6" i="5"/>
  <c r="GM2" i="5"/>
  <c r="GH24" i="5"/>
  <c r="GH25" i="5"/>
  <c r="GH46" i="5"/>
  <c r="GH45" i="5"/>
  <c r="GH44" i="5"/>
  <c r="GH42" i="5"/>
  <c r="GH51" i="5"/>
  <c r="GH34" i="5"/>
  <c r="GH26" i="5"/>
  <c r="GH31" i="5"/>
  <c r="GH30" i="5"/>
  <c r="GH39" i="5"/>
  <c r="GH36" i="5"/>
  <c r="GH29" i="5"/>
  <c r="GH38" i="5"/>
  <c r="GH32" i="5"/>
  <c r="GH41" i="5"/>
  <c r="GH43" i="5"/>
  <c r="GH48" i="5"/>
  <c r="GH47" i="5"/>
  <c r="GH28" i="5"/>
  <c r="GH40" i="5"/>
  <c r="GH50" i="5"/>
  <c r="GH33" i="5"/>
  <c r="GH49" i="5"/>
  <c r="GH27" i="5"/>
  <c r="GH35" i="5"/>
  <c r="GH37" i="5"/>
  <c r="GH13" i="5"/>
  <c r="FU25" i="5"/>
  <c r="FU13" i="5"/>
  <c r="FU44" i="5"/>
  <c r="FU14" i="5"/>
  <c r="FU42" i="5"/>
  <c r="FU36" i="5"/>
  <c r="FU15" i="5"/>
  <c r="FU19" i="5"/>
  <c r="FU47" i="5"/>
  <c r="FU21" i="5"/>
  <c r="FU16" i="5"/>
  <c r="FU46" i="5"/>
  <c r="FU43" i="5"/>
  <c r="FU28" i="5"/>
  <c r="FU35" i="5"/>
  <c r="FU38" i="5"/>
  <c r="FU17" i="5"/>
  <c r="FU48" i="5"/>
  <c r="FU31" i="5"/>
  <c r="FU32" i="5"/>
  <c r="FU33" i="5"/>
  <c r="FU18" i="5"/>
  <c r="FU37" i="5"/>
  <c r="FU49" i="5"/>
  <c r="FU23" i="5"/>
  <c r="FU11" i="5"/>
  <c r="FU39" i="5"/>
  <c r="FU30" i="5"/>
  <c r="FU41" i="5"/>
  <c r="FU40" i="5"/>
  <c r="FU34" i="5"/>
  <c r="FU20" i="5"/>
  <c r="FU27" i="5"/>
  <c r="FU24" i="5"/>
  <c r="FU51" i="5"/>
  <c r="FU26" i="5"/>
  <c r="FU22" i="5"/>
  <c r="FU50" i="5"/>
  <c r="FU29" i="5"/>
  <c r="FU12" i="5"/>
  <c r="FU45" i="5"/>
  <c r="HA10" i="5"/>
  <c r="GI10" i="5"/>
  <c r="FX9" i="5"/>
  <c r="HE9" i="5"/>
  <c r="GL20" i="5"/>
  <c r="HC35" i="5"/>
  <c r="GU16" i="5"/>
  <c r="GQ30" i="5"/>
  <c r="HC23" i="5"/>
  <c r="GN5" i="5"/>
  <c r="GD5" i="5"/>
  <c r="HC26" i="5"/>
  <c r="GO29" i="5"/>
  <c r="GQ17" i="5"/>
  <c r="GS32" i="5"/>
  <c r="GC3" i="5"/>
  <c r="GI3" i="5"/>
  <c r="GB12" i="5"/>
  <c r="HJ51" i="5"/>
  <c r="HB14" i="5"/>
  <c r="HG15" i="5"/>
  <c r="HI28" i="5"/>
  <c r="GW18" i="5"/>
  <c r="HI4" i="5"/>
  <c r="HE40" i="5"/>
  <c r="HF27" i="5"/>
  <c r="GS21" i="5"/>
  <c r="GY8" i="5"/>
  <c r="GN8" i="5"/>
  <c r="FW6" i="5"/>
  <c r="GL22" i="5"/>
  <c r="GX25" i="5"/>
  <c r="HF41" i="5"/>
  <c r="GA19" i="5"/>
  <c r="GA18" i="5"/>
  <c r="GA20" i="5"/>
  <c r="GA49" i="5"/>
  <c r="GA46" i="5"/>
  <c r="GA25" i="5"/>
  <c r="GA43" i="5"/>
  <c r="GA50" i="5"/>
  <c r="GA37" i="5"/>
  <c r="GA26" i="5"/>
  <c r="GA33" i="5"/>
  <c r="GA44" i="5"/>
  <c r="GA22" i="5"/>
  <c r="GA51" i="5"/>
  <c r="GA28" i="5"/>
  <c r="GA42" i="5"/>
  <c r="GA45" i="5"/>
  <c r="GA35" i="5"/>
  <c r="GA30" i="5"/>
  <c r="GA21" i="5"/>
  <c r="GA47" i="5"/>
  <c r="GA24" i="5"/>
  <c r="GA38" i="5"/>
  <c r="GA29" i="5"/>
  <c r="GA40" i="5"/>
  <c r="GA41" i="5"/>
  <c r="GA32" i="5"/>
  <c r="GA36" i="5"/>
  <c r="GA17" i="5"/>
  <c r="GA48" i="5"/>
  <c r="GA27" i="5"/>
  <c r="GA31" i="5"/>
  <c r="GA39" i="5"/>
  <c r="GA34" i="5"/>
  <c r="GA23" i="5"/>
  <c r="GA13" i="5"/>
  <c r="GR10" i="5"/>
  <c r="HH46" i="5"/>
  <c r="GR30" i="5"/>
  <c r="FW5" i="5"/>
  <c r="HH26" i="5"/>
  <c r="HB38" i="5"/>
  <c r="GE12" i="5"/>
  <c r="GE14" i="5"/>
  <c r="GN18" i="5"/>
  <c r="GU27" i="5"/>
  <c r="GS7" i="5"/>
  <c r="HG42" i="5"/>
  <c r="GU36" i="5"/>
  <c r="HD46" i="5"/>
  <c r="HD48" i="5"/>
  <c r="HD47" i="5"/>
  <c r="HD50" i="5"/>
  <c r="HD51" i="5"/>
  <c r="HD49" i="5"/>
  <c r="HD33" i="5"/>
  <c r="HD44" i="5"/>
  <c r="HD43" i="5"/>
  <c r="HD24" i="5"/>
  <c r="HD13" i="5"/>
  <c r="FS18" i="5"/>
  <c r="FS13" i="5"/>
  <c r="FS11" i="5"/>
  <c r="FS47" i="5"/>
  <c r="FS35" i="5"/>
  <c r="FS43" i="5"/>
  <c r="FS36" i="5"/>
  <c r="FS26" i="5"/>
  <c r="FS32" i="5"/>
  <c r="FS41" i="5"/>
  <c r="FS9" i="5"/>
  <c r="FS19" i="5"/>
  <c r="FS34" i="5"/>
  <c r="FS31" i="5"/>
  <c r="FS21" i="5"/>
  <c r="FS49" i="5"/>
  <c r="FS37" i="5"/>
  <c r="FS48" i="5"/>
  <c r="FS10" i="5"/>
  <c r="FS46" i="5"/>
  <c r="FS38" i="5"/>
  <c r="FS15" i="5"/>
  <c r="FS28" i="5"/>
  <c r="FS42" i="5"/>
  <c r="FS33" i="5"/>
  <c r="FS25" i="5"/>
  <c r="FS23" i="5"/>
  <c r="FS45" i="5"/>
  <c r="FS29" i="5"/>
  <c r="FS17" i="5"/>
  <c r="FS20" i="5"/>
  <c r="FS50" i="5"/>
  <c r="FS16" i="5"/>
  <c r="FS51" i="5"/>
  <c r="FS27" i="5"/>
  <c r="FS22" i="5"/>
  <c r="FS12" i="5"/>
  <c r="FS30" i="5"/>
  <c r="FS40" i="5"/>
  <c r="FS24" i="5"/>
  <c r="FS39" i="5"/>
  <c r="FS14" i="5"/>
  <c r="FS44" i="5"/>
  <c r="GY10" i="5"/>
  <c r="GN10" i="5"/>
  <c r="GJ9" i="5"/>
  <c r="GU20" i="5"/>
  <c r="HD16" i="5"/>
  <c r="GV30" i="5"/>
  <c r="HB19" i="5"/>
  <c r="GF15" i="5"/>
  <c r="HH18" i="5"/>
  <c r="FV4" i="5"/>
  <c r="GO21" i="5"/>
  <c r="HI7" i="5"/>
  <c r="GC6" i="5"/>
  <c r="GW2" i="5"/>
  <c r="GM34" i="5"/>
  <c r="GM30" i="5"/>
  <c r="GM35" i="5"/>
  <c r="GM47" i="5"/>
  <c r="GM36" i="5"/>
  <c r="GM38" i="5"/>
  <c r="GM40" i="5"/>
  <c r="GM48" i="5"/>
  <c r="GM31" i="5"/>
  <c r="GM45" i="5"/>
  <c r="GM46" i="5"/>
  <c r="GM51" i="5"/>
  <c r="GM50" i="5"/>
  <c r="GM42" i="5"/>
  <c r="GM44" i="5"/>
  <c r="GM43" i="5"/>
  <c r="GM32" i="5"/>
  <c r="GM29" i="5"/>
  <c r="GM39" i="5"/>
  <c r="GM41" i="5"/>
  <c r="GM49" i="5"/>
  <c r="GM33" i="5"/>
  <c r="GM37" i="5"/>
  <c r="GM13" i="5"/>
  <c r="GM24" i="5"/>
  <c r="HA2" i="5"/>
  <c r="HB34" i="5"/>
  <c r="GC10" i="5"/>
  <c r="GV9" i="5"/>
  <c r="HJ46" i="5"/>
  <c r="GJ20" i="5"/>
  <c r="GS16" i="5"/>
  <c r="HI45" i="5"/>
  <c r="HD23" i="5"/>
  <c r="GO23" i="5"/>
  <c r="GM5" i="5"/>
  <c r="GS26" i="5"/>
  <c r="GV29" i="5"/>
  <c r="HC38" i="5"/>
  <c r="GH17" i="5"/>
  <c r="HH32" i="5"/>
  <c r="GN3" i="5"/>
  <c r="FZ11" i="5"/>
  <c r="GM28" i="5"/>
  <c r="GZ18" i="5"/>
  <c r="GR18" i="5"/>
  <c r="FO4" i="5"/>
  <c r="HJ40" i="5"/>
  <c r="GM21" i="5"/>
  <c r="GN7" i="5"/>
  <c r="HH8" i="5"/>
  <c r="GH6" i="5"/>
  <c r="HC6" i="5"/>
  <c r="GP22" i="5"/>
  <c r="HA25" i="5"/>
  <c r="HJ41" i="5"/>
  <c r="HG2" i="5"/>
  <c r="HB49" i="5"/>
  <c r="HB46" i="5"/>
  <c r="HB45" i="5"/>
  <c r="HB51" i="5"/>
  <c r="HB47" i="5"/>
  <c r="HB48" i="5"/>
  <c r="HB50" i="5"/>
  <c r="HB44" i="5"/>
  <c r="HB24" i="5"/>
  <c r="HB33" i="5"/>
  <c r="HB13" i="5"/>
  <c r="HB43" i="5"/>
  <c r="FQ15" i="5"/>
  <c r="FQ45" i="5"/>
  <c r="FQ37" i="5"/>
  <c r="FQ27" i="5"/>
  <c r="FQ24" i="5"/>
  <c r="FQ41" i="5"/>
  <c r="FQ8" i="5"/>
  <c r="FQ9" i="5"/>
  <c r="FQ13" i="5"/>
  <c r="FQ47" i="5"/>
  <c r="FQ35" i="5"/>
  <c r="FQ16" i="5"/>
  <c r="FQ42" i="5"/>
  <c r="FQ39" i="5"/>
  <c r="FQ30" i="5"/>
  <c r="FQ28" i="5"/>
  <c r="FQ19" i="5"/>
  <c r="FQ22" i="5"/>
  <c r="FQ14" i="5"/>
  <c r="FQ17" i="5"/>
  <c r="FQ51" i="5"/>
  <c r="FQ11" i="5"/>
  <c r="FQ38" i="5"/>
  <c r="FQ29" i="5"/>
  <c r="FQ33" i="5"/>
  <c r="FQ26" i="5"/>
  <c r="FQ7" i="5"/>
  <c r="FQ23" i="5"/>
  <c r="FQ25" i="5"/>
  <c r="FQ31" i="5"/>
  <c r="FQ21" i="5"/>
  <c r="FQ50" i="5"/>
  <c r="FQ10" i="5"/>
  <c r="FQ36" i="5"/>
  <c r="FQ40" i="5"/>
  <c r="FQ12" i="5"/>
  <c r="FQ48" i="5"/>
  <c r="FQ44" i="5"/>
  <c r="FQ32" i="5"/>
  <c r="FQ34" i="5"/>
  <c r="FQ18" i="5"/>
  <c r="FQ46" i="5"/>
  <c r="FQ49" i="5"/>
  <c r="FQ20" i="5"/>
  <c r="FQ43" i="5"/>
  <c r="HG16" i="5"/>
  <c r="GE5" i="5"/>
  <c r="GN29" i="5"/>
  <c r="HG3" i="5"/>
  <c r="HG21" i="5"/>
  <c r="HC42" i="5"/>
  <c r="GJ2" i="5"/>
  <c r="GE10" i="5"/>
  <c r="FV11" i="5"/>
  <c r="GE20" i="5"/>
  <c r="HC16" i="5"/>
  <c r="GA5" i="5"/>
  <c r="HC3" i="5"/>
  <c r="HG11" i="5"/>
  <c r="GU14" i="5"/>
  <c r="HC21" i="5"/>
  <c r="GY7" i="5"/>
  <c r="HH42" i="5"/>
  <c r="HH22" i="5"/>
  <c r="HH2" i="5"/>
  <c r="FR31" i="5"/>
  <c r="FR51" i="5"/>
  <c r="FR17" i="5"/>
  <c r="FR29" i="5"/>
  <c r="FR22" i="5"/>
  <c r="FR8" i="5"/>
  <c r="FR38" i="5"/>
  <c r="FR20" i="5"/>
  <c r="FR50" i="5"/>
  <c r="FR30" i="5"/>
  <c r="FR23" i="5"/>
  <c r="FR12" i="5"/>
  <c r="FR36" i="5"/>
  <c r="FR26" i="5"/>
  <c r="FR18" i="5"/>
  <c r="FR49" i="5"/>
  <c r="FR9" i="5"/>
  <c r="FR34" i="5"/>
  <c r="FR35" i="5"/>
  <c r="FR39" i="5"/>
  <c r="FR13" i="5"/>
  <c r="FR47" i="5"/>
  <c r="FR15" i="5"/>
  <c r="FR43" i="5"/>
  <c r="FR28" i="5"/>
  <c r="FR41" i="5"/>
  <c r="FR32" i="5"/>
  <c r="FR10" i="5"/>
  <c r="FR16" i="5"/>
  <c r="FR48" i="5"/>
  <c r="FR11" i="5"/>
  <c r="FR45" i="5"/>
  <c r="FR25" i="5"/>
  <c r="FR21" i="5"/>
  <c r="FR44" i="5"/>
  <c r="FR24" i="5"/>
  <c r="FR33" i="5"/>
  <c r="FR14" i="5"/>
  <c r="FR40" i="5"/>
  <c r="FR37" i="5"/>
  <c r="FR19" i="5"/>
  <c r="FR27" i="5"/>
  <c r="FR46" i="5"/>
  <c r="FR42" i="5"/>
  <c r="GB2" i="5"/>
  <c r="GK41" i="5"/>
  <c r="GK29" i="5"/>
  <c r="GK49" i="5"/>
  <c r="GK50" i="5"/>
  <c r="GK31" i="5"/>
  <c r="GK28" i="5"/>
  <c r="GK44" i="5"/>
  <c r="GK33" i="5"/>
  <c r="GK42" i="5"/>
  <c r="GK32" i="5"/>
  <c r="GK39" i="5"/>
  <c r="GK27" i="5"/>
  <c r="GK37" i="5"/>
  <c r="GK45" i="5"/>
  <c r="GK51" i="5"/>
  <c r="GK34" i="5"/>
  <c r="GK47" i="5"/>
  <c r="GK35" i="5"/>
  <c r="GK46" i="5"/>
  <c r="GK36" i="5"/>
  <c r="GK30" i="5"/>
  <c r="GK40" i="5"/>
  <c r="GK48" i="5"/>
  <c r="GK43" i="5"/>
  <c r="GK38" i="5"/>
  <c r="GK13" i="5"/>
  <c r="GK24" i="5"/>
  <c r="HB10" i="5"/>
  <c r="GV10" i="5"/>
  <c r="GN9" i="5"/>
  <c r="GY20" i="5"/>
  <c r="GB16" i="5"/>
  <c r="GN19" i="5"/>
  <c r="FN3" i="5"/>
  <c r="FS3" i="5"/>
  <c r="HC12" i="5"/>
  <c r="FW11" i="5"/>
  <c r="HC14" i="5"/>
  <c r="GR15" i="5"/>
  <c r="GY40" i="5"/>
  <c r="GS27" i="5"/>
  <c r="HB42" i="5"/>
  <c r="FX26" i="5"/>
  <c r="FX35" i="5"/>
  <c r="FX31" i="5"/>
  <c r="FX23" i="5"/>
  <c r="FX46" i="5"/>
  <c r="FX17" i="5"/>
  <c r="FX41" i="5"/>
  <c r="FX39" i="5"/>
  <c r="FX33" i="5"/>
  <c r="FX38" i="5"/>
  <c r="FX27" i="5"/>
  <c r="FX20" i="5"/>
  <c r="FX48" i="5"/>
  <c r="FX21" i="5"/>
  <c r="FX42" i="5"/>
  <c r="FX44" i="5"/>
  <c r="FX32" i="5"/>
  <c r="FX49" i="5"/>
  <c r="FX28" i="5"/>
  <c r="FX34" i="5"/>
  <c r="FX25" i="5"/>
  <c r="FX51" i="5"/>
  <c r="FX15" i="5"/>
  <c r="FX47" i="5"/>
  <c r="FX43" i="5"/>
  <c r="FX16" i="5"/>
  <c r="FX30" i="5"/>
  <c r="FX14" i="5"/>
  <c r="FX37" i="5"/>
  <c r="FX36" i="5"/>
  <c r="FX45" i="5"/>
  <c r="FX18" i="5"/>
  <c r="FX22" i="5"/>
  <c r="FX50" i="5"/>
  <c r="FX24" i="5"/>
  <c r="FX19" i="5"/>
  <c r="FX29" i="5"/>
  <c r="FX40" i="5"/>
  <c r="FX13" i="5"/>
  <c r="GG49" i="5"/>
  <c r="GG50" i="5"/>
  <c r="GG24" i="5"/>
  <c r="GG35" i="5"/>
  <c r="GG43" i="5"/>
  <c r="GG29" i="5"/>
  <c r="GG42" i="5"/>
  <c r="GG27" i="5"/>
  <c r="GG48" i="5"/>
  <c r="GG39" i="5"/>
  <c r="GG28" i="5"/>
  <c r="GG40" i="5"/>
  <c r="GG30" i="5"/>
  <c r="GG41" i="5"/>
  <c r="GG25" i="5"/>
  <c r="GG51" i="5"/>
  <c r="GG47" i="5"/>
  <c r="GG33" i="5"/>
  <c r="GG45" i="5"/>
  <c r="GG23" i="5"/>
  <c r="GG32" i="5"/>
  <c r="GG34" i="5"/>
  <c r="GG36" i="5"/>
  <c r="GG31" i="5"/>
  <c r="GG26" i="5"/>
  <c r="GG44" i="5"/>
  <c r="GG38" i="5"/>
  <c r="GG37" i="5"/>
  <c r="GG46" i="5"/>
  <c r="GG13" i="5"/>
  <c r="HE48" i="5"/>
  <c r="HE49" i="5"/>
  <c r="HE50" i="5"/>
  <c r="HE51" i="5"/>
  <c r="HE47" i="5"/>
  <c r="HE24" i="5"/>
  <c r="HE44" i="5"/>
  <c r="HE43" i="5"/>
  <c r="HE13" i="5"/>
  <c r="HE33" i="5"/>
  <c r="GY39" i="5"/>
  <c r="FW9" i="5"/>
  <c r="HE35" i="5"/>
  <c r="HE16" i="5"/>
  <c r="GW30" i="5"/>
  <c r="HI5" i="5"/>
  <c r="GC5" i="5"/>
  <c r="GW26" i="5"/>
  <c r="GU29" i="5"/>
  <c r="HE38" i="5"/>
  <c r="GR17" i="5"/>
  <c r="HH19" i="5"/>
  <c r="HG32" i="5"/>
  <c r="GS3" i="5"/>
  <c r="HB3" i="5"/>
  <c r="GO11" i="5"/>
  <c r="GO28" i="5"/>
  <c r="HG4" i="5"/>
  <c r="GO4" i="5"/>
  <c r="HC40" i="5"/>
  <c r="GK21" i="5"/>
  <c r="HE7" i="5"/>
  <c r="GE7" i="5"/>
  <c r="HD8" i="5"/>
  <c r="HB25" i="5"/>
  <c r="GD20" i="5"/>
  <c r="GD26" i="5"/>
  <c r="GD31" i="5"/>
  <c r="GD25" i="5"/>
  <c r="GD36" i="5"/>
  <c r="GD28" i="5"/>
  <c r="GD32" i="5"/>
  <c r="GD30" i="5"/>
  <c r="GD43" i="5"/>
  <c r="GD34" i="5"/>
  <c r="GD49" i="5"/>
  <c r="GD38" i="5"/>
  <c r="GD35" i="5"/>
  <c r="GD39" i="5"/>
  <c r="GD37" i="5"/>
  <c r="GD27" i="5"/>
  <c r="GD42" i="5"/>
  <c r="GD29" i="5"/>
  <c r="GD46" i="5"/>
  <c r="GD48" i="5"/>
  <c r="GD21" i="5"/>
  <c r="GD45" i="5"/>
  <c r="GD47" i="5"/>
  <c r="GD51" i="5"/>
  <c r="GD22" i="5"/>
  <c r="GD50" i="5"/>
  <c r="GD33" i="5"/>
  <c r="GD24" i="5"/>
  <c r="GD44" i="5"/>
  <c r="GD41" i="5"/>
  <c r="GD23" i="5"/>
  <c r="GD40" i="5"/>
  <c r="GD13" i="5"/>
  <c r="HG34" i="5"/>
  <c r="FY10" i="5"/>
  <c r="HF46" i="5"/>
  <c r="HJ16" i="5"/>
  <c r="GO30" i="5"/>
  <c r="HJ23" i="5"/>
  <c r="FQ5" i="5"/>
  <c r="GV26" i="5"/>
  <c r="HF17" i="5"/>
  <c r="GS19" i="5"/>
  <c r="GE19" i="5"/>
  <c r="GD3" i="5"/>
  <c r="FV3" i="5"/>
  <c r="GY11" i="5"/>
  <c r="HH14" i="5"/>
  <c r="FZ14" i="5"/>
  <c r="GE15" i="5"/>
  <c r="HD28" i="5"/>
  <c r="HB18" i="5"/>
  <c r="GG4" i="5"/>
  <c r="GZ37" i="5"/>
  <c r="HH21" i="5"/>
  <c r="GX7" i="5"/>
  <c r="FW7" i="5"/>
  <c r="FV8" i="5"/>
  <c r="HI42" i="5"/>
  <c r="HC36" i="5"/>
  <c r="GO22" i="5"/>
  <c r="HE41" i="5"/>
  <c r="HG51" i="5"/>
  <c r="HG50" i="5"/>
  <c r="HG49" i="5"/>
  <c r="HG43" i="5"/>
  <c r="HG24" i="5"/>
  <c r="HG13" i="5"/>
  <c r="HG44" i="5"/>
  <c r="HG33" i="5"/>
  <c r="HG48" i="5"/>
  <c r="GJ50" i="5"/>
  <c r="GJ46" i="5"/>
  <c r="GJ48" i="5"/>
  <c r="GJ45" i="5"/>
  <c r="GJ26" i="5"/>
  <c r="GJ33" i="5"/>
  <c r="GJ37" i="5"/>
  <c r="GJ41" i="5"/>
  <c r="GJ31" i="5"/>
  <c r="GJ51" i="5"/>
  <c r="GJ32" i="5"/>
  <c r="GJ27" i="5"/>
  <c r="GJ34" i="5"/>
  <c r="GJ44" i="5"/>
  <c r="GJ38" i="5"/>
  <c r="GJ28" i="5"/>
  <c r="GJ30" i="5"/>
  <c r="GJ36" i="5"/>
  <c r="GJ49" i="5"/>
  <c r="GJ35" i="5"/>
  <c r="GJ43" i="5"/>
  <c r="GJ47" i="5"/>
  <c r="GJ39" i="5"/>
  <c r="GJ40" i="5"/>
  <c r="GJ29" i="5"/>
  <c r="GJ42" i="5"/>
  <c r="GJ13" i="5"/>
  <c r="GJ24" i="5"/>
  <c r="GY2" i="5"/>
  <c r="GR45" i="5"/>
  <c r="GR48" i="5"/>
  <c r="GR37" i="5"/>
  <c r="GR35" i="5"/>
  <c r="GR39" i="5"/>
  <c r="GR40" i="5"/>
  <c r="GR41" i="5"/>
  <c r="GR46" i="5"/>
  <c r="GR49" i="5"/>
  <c r="GR38" i="5"/>
  <c r="GR44" i="5"/>
  <c r="GR43" i="5"/>
  <c r="GR34" i="5"/>
  <c r="GR51" i="5"/>
  <c r="GR47" i="5"/>
  <c r="GR36" i="5"/>
  <c r="GR50" i="5"/>
  <c r="GR42" i="5"/>
  <c r="GR13" i="5"/>
  <c r="GR24" i="5"/>
  <c r="GR33" i="5"/>
  <c r="HH51" i="5"/>
  <c r="HH50" i="5"/>
  <c r="HH43" i="5"/>
  <c r="HH13" i="5"/>
  <c r="HH48" i="5"/>
  <c r="HH44" i="5"/>
  <c r="HH49" i="5"/>
  <c r="HH33" i="5"/>
  <c r="HH24" i="5"/>
  <c r="FW2" i="5"/>
  <c r="GU9" i="5"/>
  <c r="HH30" i="5"/>
  <c r="GU5" i="5"/>
  <c r="GN17" i="5"/>
  <c r="GN4" i="5"/>
  <c r="GR27" i="5"/>
  <c r="HC8" i="5"/>
  <c r="GU6" i="5"/>
  <c r="GB22" i="5"/>
  <c r="GB25" i="5"/>
  <c r="GB29" i="5"/>
  <c r="GB48" i="5"/>
  <c r="GB45" i="5"/>
  <c r="GB18" i="5"/>
  <c r="GB42" i="5"/>
  <c r="GB47" i="5"/>
  <c r="GB20" i="5"/>
  <c r="GB44" i="5"/>
  <c r="GB24" i="5"/>
  <c r="GB28" i="5"/>
  <c r="GB21" i="5"/>
  <c r="GB39" i="5"/>
  <c r="GB51" i="5"/>
  <c r="GB23" i="5"/>
  <c r="GB33" i="5"/>
  <c r="GB31" i="5"/>
  <c r="GB38" i="5"/>
  <c r="GB34" i="5"/>
  <c r="GB41" i="5"/>
  <c r="GB32" i="5"/>
  <c r="GB30" i="5"/>
  <c r="GB26" i="5"/>
  <c r="GB35" i="5"/>
  <c r="GB46" i="5"/>
  <c r="GB19" i="5"/>
  <c r="GB37" i="5"/>
  <c r="GB40" i="5"/>
  <c r="GB50" i="5"/>
  <c r="GB43" i="5"/>
  <c r="GB49" i="5"/>
  <c r="GB36" i="5"/>
  <c r="GB27" i="5"/>
  <c r="GB13" i="5"/>
  <c r="GS2" i="5"/>
  <c r="GP34" i="5"/>
  <c r="GP49" i="5"/>
  <c r="GP43" i="5"/>
  <c r="GP42" i="5"/>
  <c r="GP46" i="5"/>
  <c r="GP51" i="5"/>
  <c r="GP38" i="5"/>
  <c r="GP41" i="5"/>
  <c r="GP50" i="5"/>
  <c r="GP37" i="5"/>
  <c r="GP36" i="5"/>
  <c r="GP47" i="5"/>
  <c r="GP44" i="5"/>
  <c r="GP33" i="5"/>
  <c r="GP40" i="5"/>
  <c r="GP35" i="5"/>
  <c r="GP45" i="5"/>
  <c r="GP39" i="5"/>
  <c r="GP32" i="5"/>
  <c r="GP48" i="5"/>
  <c r="GP24" i="5"/>
  <c r="GP13" i="5"/>
  <c r="FV10" i="5"/>
  <c r="HC9" i="5"/>
  <c r="HB35" i="5"/>
  <c r="GF16" i="5"/>
  <c r="GU30" i="5"/>
  <c r="GS23" i="5"/>
  <c r="GY26" i="5"/>
  <c r="HC29" i="5"/>
  <c r="GP17" i="5"/>
  <c r="GC12" i="5"/>
  <c r="GR11" i="5"/>
  <c r="GR28" i="5"/>
  <c r="GF18" i="5"/>
  <c r="GR4" i="5"/>
  <c r="HH40" i="5"/>
  <c r="GP27" i="5"/>
  <c r="GG7" i="5"/>
  <c r="GU7" i="5"/>
  <c r="GV22" i="5"/>
  <c r="GW40" i="5"/>
  <c r="GW48" i="5"/>
  <c r="GW51" i="5"/>
  <c r="GW43" i="5"/>
  <c r="GW39" i="5"/>
  <c r="GW41" i="5"/>
  <c r="GW49" i="5"/>
  <c r="GW45" i="5"/>
  <c r="GW46" i="5"/>
  <c r="GW42" i="5"/>
  <c r="GW47" i="5"/>
  <c r="GW50" i="5"/>
  <c r="GW44" i="5"/>
  <c r="GW13" i="5"/>
  <c r="GW33" i="5"/>
  <c r="GW24" i="5"/>
  <c r="FM8" i="5"/>
  <c r="FM7" i="5"/>
  <c r="FM3" i="5"/>
  <c r="FM31" i="5"/>
  <c r="FM5" i="5"/>
  <c r="FM18" i="5"/>
  <c r="FM25" i="5"/>
  <c r="FM49" i="5"/>
  <c r="FM11" i="5"/>
  <c r="FM38" i="5"/>
  <c r="FM28" i="5"/>
  <c r="FM6" i="5"/>
  <c r="FM37" i="5"/>
  <c r="FM40" i="5"/>
  <c r="FM32" i="5"/>
  <c r="FM42" i="5"/>
  <c r="FM26" i="5"/>
  <c r="FM12" i="5"/>
  <c r="FM41" i="5"/>
  <c r="FM27" i="5"/>
  <c r="FM20" i="5"/>
  <c r="FM44" i="5"/>
  <c r="FM35" i="5"/>
  <c r="FM30" i="5"/>
  <c r="FM4" i="5"/>
  <c r="FM15" i="5"/>
  <c r="FM43" i="5"/>
  <c r="FM21" i="5"/>
  <c r="FM51" i="5"/>
  <c r="FM16" i="5"/>
  <c r="FM36" i="5"/>
  <c r="FM19" i="5"/>
  <c r="FM47" i="5"/>
  <c r="FM9" i="5"/>
  <c r="FM46" i="5"/>
  <c r="FM39" i="5"/>
  <c r="FM33" i="5"/>
  <c r="FM22" i="5"/>
  <c r="FM48" i="5"/>
  <c r="FM14" i="5"/>
  <c r="FM29" i="5"/>
  <c r="FM17" i="5"/>
  <c r="FM23" i="5"/>
  <c r="FM45" i="5"/>
  <c r="FM13" i="5"/>
  <c r="FM50" i="5"/>
  <c r="FM10" i="5"/>
  <c r="FM34" i="5"/>
  <c r="FM24" i="5"/>
  <c r="GC2" i="5"/>
  <c r="HJ2" i="5"/>
  <c r="HA49" i="5"/>
  <c r="HA51" i="5"/>
  <c r="HA44" i="5"/>
  <c r="HA48" i="5"/>
  <c r="HA50" i="5"/>
  <c r="HA45" i="5"/>
  <c r="HA43" i="5"/>
  <c r="HA47" i="5"/>
  <c r="HA46" i="5"/>
  <c r="HA13" i="5"/>
  <c r="HA33" i="5"/>
  <c r="HA24" i="5"/>
  <c r="GS34" i="5"/>
  <c r="GF10" i="5"/>
  <c r="HI39" i="5"/>
  <c r="HJ9" i="5"/>
  <c r="GM20" i="5"/>
  <c r="HA35" i="5"/>
  <c r="HG23" i="5"/>
  <c r="HJ5" i="5"/>
  <c r="GS29" i="5"/>
  <c r="HA38" i="5"/>
  <c r="GO17" i="5"/>
  <c r="HD19" i="5"/>
  <c r="HC32" i="5"/>
  <c r="HI3" i="5"/>
  <c r="GH3" i="5"/>
  <c r="HH12" i="5"/>
  <c r="FZ12" i="5"/>
  <c r="GK11" i="5"/>
  <c r="GI15" i="5"/>
  <c r="HH28" i="5"/>
  <c r="HC4" i="5"/>
  <c r="GK4" i="5"/>
  <c r="HB40" i="5"/>
  <c r="HJ27" i="5"/>
  <c r="HI21" i="5"/>
  <c r="HC7" i="5"/>
  <c r="HB8" i="5"/>
  <c r="HE8" i="5"/>
  <c r="GX6" i="5"/>
  <c r="GA6" i="5"/>
  <c r="GR22" i="5"/>
  <c r="GZ25" i="5"/>
  <c r="GZ41" i="5"/>
  <c r="GI2" i="5"/>
  <c r="HP2" i="4"/>
  <c r="HU2" i="4"/>
  <c r="HX2" i="4"/>
  <c r="HF2" i="4"/>
  <c r="HM2" i="4"/>
  <c r="HE2" i="4"/>
  <c r="GS2" i="4"/>
  <c r="HW2" i="4"/>
  <c r="IC2" i="4"/>
  <c r="GV2" i="4"/>
  <c r="HR2" i="4"/>
  <c r="GJ2" i="4"/>
  <c r="GP2" i="4"/>
  <c r="IA2" i="4"/>
  <c r="HS2" i="4"/>
  <c r="HO2" i="4"/>
  <c r="HB2" i="4"/>
  <c r="HY2" i="4"/>
  <c r="HV2" i="4"/>
  <c r="HG2" i="4"/>
  <c r="GZ2" i="4"/>
  <c r="FS40" i="2"/>
  <c r="FS39" i="2"/>
  <c r="FS41" i="2"/>
  <c r="FS36" i="2"/>
  <c r="FS27" i="2"/>
  <c r="FS8" i="2"/>
  <c r="FS10" i="2"/>
  <c r="FS7" i="2"/>
  <c r="FS18" i="2"/>
  <c r="FS2" i="2"/>
  <c r="FS30" i="2"/>
  <c r="FS6" i="2"/>
  <c r="FS11" i="2"/>
  <c r="FS32" i="2"/>
  <c r="FS31" i="2"/>
  <c r="FS26" i="2"/>
  <c r="FQ28" i="2"/>
  <c r="FP20" i="2"/>
  <c r="EJ11" i="2"/>
  <c r="EJ13" i="2"/>
  <c r="EJ9" i="2"/>
  <c r="EJ5" i="2"/>
  <c r="EJ12" i="2"/>
  <c r="EJ41" i="2"/>
  <c r="EJ40" i="2"/>
  <c r="EJ19" i="2"/>
  <c r="EJ7" i="2"/>
  <c r="EJ25" i="2"/>
  <c r="EJ15" i="2"/>
  <c r="EJ17" i="2"/>
  <c r="EJ30" i="2"/>
  <c r="EJ20" i="2"/>
  <c r="EJ8" i="2"/>
  <c r="EJ16" i="2"/>
  <c r="EJ28" i="2"/>
  <c r="EJ14" i="2"/>
  <c r="EJ39" i="2"/>
  <c r="EJ24" i="2"/>
  <c r="EJ35" i="2"/>
  <c r="EJ32" i="2"/>
  <c r="EJ26" i="2"/>
  <c r="EJ23" i="2"/>
  <c r="EJ22" i="2"/>
  <c r="EJ29" i="2"/>
  <c r="EJ27" i="2"/>
  <c r="EJ4" i="2"/>
  <c r="EJ10" i="2"/>
  <c r="EJ38" i="2"/>
  <c r="EJ36" i="2"/>
  <c r="EJ34" i="2"/>
  <c r="EJ33" i="2"/>
  <c r="EJ21" i="2"/>
  <c r="EJ37" i="2"/>
  <c r="EJ6" i="2"/>
  <c r="EJ18" i="2"/>
  <c r="EJ31" i="2"/>
  <c r="EJ3" i="2"/>
  <c r="FU32" i="2"/>
  <c r="FS15" i="2"/>
  <c r="FU21" i="2"/>
  <c r="FU8" i="2"/>
  <c r="FU24" i="2"/>
  <c r="FS19" i="2"/>
  <c r="FQ3" i="2"/>
  <c r="FP17" i="2"/>
  <c r="EV4" i="2"/>
  <c r="FL13" i="2"/>
  <c r="FS16" i="2"/>
  <c r="FQ39" i="2"/>
  <c r="FQ38" i="2"/>
  <c r="FQ40" i="2"/>
  <c r="FQ41" i="2"/>
  <c r="FQ37" i="2"/>
  <c r="FQ36" i="2"/>
  <c r="FQ13" i="2"/>
  <c r="FQ34" i="2"/>
  <c r="FQ14" i="2"/>
  <c r="FQ18" i="2"/>
  <c r="FQ6" i="2"/>
  <c r="FQ35" i="2"/>
  <c r="FQ33" i="2"/>
  <c r="FQ26" i="2"/>
  <c r="FQ29" i="2"/>
  <c r="FQ9" i="2"/>
  <c r="FU4" i="2"/>
  <c r="FL30" i="2"/>
  <c r="FL8" i="2"/>
  <c r="EX23" i="2"/>
  <c r="EX38" i="2"/>
  <c r="EX39" i="2"/>
  <c r="EX33" i="2"/>
  <c r="EX22" i="2"/>
  <c r="EX20" i="2"/>
  <c r="EX36" i="2"/>
  <c r="EX34" i="2"/>
  <c r="EX35" i="2"/>
  <c r="EX40" i="2"/>
  <c r="EX29" i="2"/>
  <c r="EX25" i="2"/>
  <c r="EX21" i="2"/>
  <c r="EX18" i="2"/>
  <c r="EX32" i="2"/>
  <c r="EX28" i="2"/>
  <c r="EX37" i="2"/>
  <c r="EX30" i="2"/>
  <c r="EX26" i="2"/>
  <c r="EX31" i="2"/>
  <c r="EX41" i="2"/>
  <c r="EX19" i="2"/>
  <c r="EX27" i="2"/>
  <c r="EX24" i="2"/>
  <c r="EX8" i="2"/>
  <c r="EX14" i="2"/>
  <c r="EX13" i="2"/>
  <c r="EX12" i="2"/>
  <c r="EX17" i="2"/>
  <c r="EX10" i="2"/>
  <c r="EX9" i="2"/>
  <c r="FU11" i="2"/>
  <c r="FP15" i="2"/>
  <c r="EX16" i="2"/>
  <c r="EV2" i="2"/>
  <c r="EN8" i="2"/>
  <c r="EN32" i="2"/>
  <c r="EN12" i="2"/>
  <c r="EN18" i="2"/>
  <c r="EN33" i="2"/>
  <c r="EN10" i="2"/>
  <c r="EN16" i="2"/>
  <c r="EN41" i="2"/>
  <c r="EN24" i="2"/>
  <c r="EN14" i="2"/>
  <c r="EN39" i="2"/>
  <c r="EN28" i="2"/>
  <c r="EN27" i="2"/>
  <c r="EN9" i="2"/>
  <c r="EN20" i="2"/>
  <c r="EN26" i="2"/>
  <c r="EN13" i="2"/>
  <c r="EN37" i="2"/>
  <c r="EN31" i="2"/>
  <c r="EN36" i="2"/>
  <c r="EN23" i="2"/>
  <c r="EN25" i="2"/>
  <c r="EN34" i="2"/>
  <c r="EN21" i="2"/>
  <c r="EN29" i="2"/>
  <c r="EN15" i="2"/>
  <c r="EN22" i="2"/>
  <c r="EN35" i="2"/>
  <c r="EN17" i="2"/>
  <c r="EN40" i="2"/>
  <c r="EN19" i="2"/>
  <c r="EN38" i="2"/>
  <c r="EN11" i="2"/>
  <c r="EN30" i="2"/>
  <c r="EN4" i="2"/>
  <c r="FL31" i="2"/>
  <c r="EN5" i="2"/>
  <c r="FS23" i="2"/>
  <c r="FU25" i="2"/>
  <c r="FV2" i="2"/>
  <c r="FM37" i="2"/>
  <c r="FM34" i="2"/>
  <c r="FM38" i="2"/>
  <c r="FM40" i="2"/>
  <c r="FM33" i="2"/>
  <c r="FM35" i="2"/>
  <c r="FM36" i="2"/>
  <c r="FM41" i="2"/>
  <c r="FM39" i="2"/>
  <c r="FM24" i="2"/>
  <c r="FM11" i="2"/>
  <c r="FM13" i="2"/>
  <c r="FM8" i="2"/>
  <c r="FM23" i="2"/>
  <c r="FM32" i="2"/>
  <c r="FM27" i="2"/>
  <c r="FM21" i="2"/>
  <c r="FM31" i="2"/>
  <c r="FM12" i="2"/>
  <c r="FM19" i="2"/>
  <c r="FQ31" i="2"/>
  <c r="FP14" i="2"/>
  <c r="FQ22" i="2"/>
  <c r="FV14" i="2"/>
  <c r="FG23" i="2"/>
  <c r="FL21" i="2"/>
  <c r="FQ8" i="2"/>
  <c r="FU28" i="2"/>
  <c r="FR41" i="2"/>
  <c r="FR39" i="2"/>
  <c r="FR40" i="2"/>
  <c r="FR38" i="2"/>
  <c r="FR36" i="2"/>
  <c r="FR27" i="2"/>
  <c r="FR37" i="2"/>
  <c r="FR14" i="2"/>
  <c r="FR35" i="2"/>
  <c r="FR33" i="2"/>
  <c r="FR15" i="2"/>
  <c r="FR18" i="2"/>
  <c r="FR6" i="2"/>
  <c r="FR8" i="2"/>
  <c r="FR2" i="2"/>
  <c r="FR11" i="2"/>
  <c r="FR13" i="2"/>
  <c r="FR16" i="2"/>
  <c r="FV21" i="2"/>
  <c r="FQ12" i="2"/>
  <c r="FL19" i="2"/>
  <c r="FQ4" i="2"/>
  <c r="FR17" i="2"/>
  <c r="EY7" i="2"/>
  <c r="FS25" i="2"/>
  <c r="ET14" i="2"/>
  <c r="ET18" i="2"/>
  <c r="ET19" i="2"/>
  <c r="ET38" i="2"/>
  <c r="ET22" i="2"/>
  <c r="ET40" i="2"/>
  <c r="ET20" i="2"/>
  <c r="ET29" i="2"/>
  <c r="ET32" i="2"/>
  <c r="ET33" i="2"/>
  <c r="ET16" i="2"/>
  <c r="ET23" i="2"/>
  <c r="ET27" i="2"/>
  <c r="ET24" i="2"/>
  <c r="ET25" i="2"/>
  <c r="ET41" i="2"/>
  <c r="ET35" i="2"/>
  <c r="ET34" i="2"/>
  <c r="ET36" i="2"/>
  <c r="ET15" i="2"/>
  <c r="ET37" i="2"/>
  <c r="ET39" i="2"/>
  <c r="ET28" i="2"/>
  <c r="ET21" i="2"/>
  <c r="ET30" i="2"/>
  <c r="ET17" i="2"/>
  <c r="ET31" i="2"/>
  <c r="ET26" i="2"/>
  <c r="ET6" i="2"/>
  <c r="ET4" i="2"/>
  <c r="ET5" i="2"/>
  <c r="FR23" i="2"/>
  <c r="FA11" i="2"/>
  <c r="FM4" i="2"/>
  <c r="FP34" i="2"/>
  <c r="FS4" i="2"/>
  <c r="FP27" i="2"/>
  <c r="FS12" i="2"/>
  <c r="FD19" i="2"/>
  <c r="EX5" i="2"/>
  <c r="FQ15" i="2"/>
  <c r="FS22" i="2"/>
  <c r="FU16" i="2"/>
  <c r="FD6" i="2"/>
  <c r="FL25" i="2"/>
  <c r="FU33" i="2"/>
  <c r="EV25" i="2"/>
  <c r="EV21" i="2"/>
  <c r="EV20" i="2"/>
  <c r="EV33" i="2"/>
  <c r="EV18" i="2"/>
  <c r="EV38" i="2"/>
  <c r="EV19" i="2"/>
  <c r="EV31" i="2"/>
  <c r="EV26" i="2"/>
  <c r="EV22" i="2"/>
  <c r="EV34" i="2"/>
  <c r="EV41" i="2"/>
  <c r="EV23" i="2"/>
  <c r="EV16" i="2"/>
  <c r="EV24" i="2"/>
  <c r="EV32" i="2"/>
  <c r="EV39" i="2"/>
  <c r="EV37" i="2"/>
  <c r="EV30" i="2"/>
  <c r="EV40" i="2"/>
  <c r="EV27" i="2"/>
  <c r="EV17" i="2"/>
  <c r="EV35" i="2"/>
  <c r="EV29" i="2"/>
  <c r="EV28" i="2"/>
  <c r="EV36" i="2"/>
  <c r="EV12" i="2"/>
  <c r="EV5" i="2"/>
  <c r="EV6" i="2"/>
  <c r="EV13" i="2"/>
  <c r="EV14" i="2"/>
  <c r="FD2" i="2"/>
  <c r="EV9" i="2"/>
  <c r="FD14" i="2"/>
  <c r="FP23" i="2"/>
  <c r="FS21" i="2"/>
  <c r="FA2" i="2"/>
  <c r="FU19" i="2"/>
  <c r="FS5" i="2"/>
  <c r="FS14" i="2"/>
  <c r="FP16" i="2"/>
  <c r="FP21" i="2"/>
  <c r="FP30" i="2"/>
  <c r="FV3" i="2"/>
  <c r="FS17" i="2"/>
  <c r="FG24" i="2"/>
  <c r="FQ10" i="2"/>
  <c r="FJ28" i="2"/>
  <c r="FQ24" i="2"/>
  <c r="FR26" i="2"/>
  <c r="FR24" i="2"/>
  <c r="FP36" i="2"/>
  <c r="FP37" i="2"/>
  <c r="FP39" i="2"/>
  <c r="FP38" i="2"/>
  <c r="FP40" i="2"/>
  <c r="FP41" i="2"/>
  <c r="FP35" i="2"/>
  <c r="FP25" i="2"/>
  <c r="FP19" i="2"/>
  <c r="FP9" i="2"/>
  <c r="FP28" i="2"/>
  <c r="FP12" i="2"/>
  <c r="FP26" i="2"/>
  <c r="FP8" i="2"/>
  <c r="FP22" i="2"/>
  <c r="FP4" i="2"/>
  <c r="FP29" i="2"/>
  <c r="FL32" i="2"/>
  <c r="FL33" i="2"/>
  <c r="FL36" i="2"/>
  <c r="FL41" i="2"/>
  <c r="FL37" i="2"/>
  <c r="FL35" i="2"/>
  <c r="FL39" i="2"/>
  <c r="FL34" i="2"/>
  <c r="FL40" i="2"/>
  <c r="FL38" i="2"/>
  <c r="FL15" i="2"/>
  <c r="FL17" i="2"/>
  <c r="FL18" i="2"/>
  <c r="FL22" i="2"/>
  <c r="FL4" i="2"/>
  <c r="FL26" i="2"/>
  <c r="FL5" i="2"/>
  <c r="FL3" i="2"/>
  <c r="FL12" i="2"/>
  <c r="FL28" i="2"/>
  <c r="FL6" i="2"/>
  <c r="FL11" i="2"/>
  <c r="FD33" i="2"/>
  <c r="FD41" i="2"/>
  <c r="FD40" i="2"/>
  <c r="FD31" i="2"/>
  <c r="FD24" i="2"/>
  <c r="FD25" i="2"/>
  <c r="FD39" i="2"/>
  <c r="FD28" i="2"/>
  <c r="FD29" i="2"/>
  <c r="FD26" i="2"/>
  <c r="FD27" i="2"/>
  <c r="FD32" i="2"/>
  <c r="FD30" i="2"/>
  <c r="FD34" i="2"/>
  <c r="FD38" i="2"/>
  <c r="FD36" i="2"/>
  <c r="FD35" i="2"/>
  <c r="FD37" i="2"/>
  <c r="FD22" i="2"/>
  <c r="FD9" i="2"/>
  <c r="FD15" i="2"/>
  <c r="FD4" i="2"/>
  <c r="FD21" i="2"/>
  <c r="FD23" i="2"/>
  <c r="FD8" i="2"/>
  <c r="FD3" i="2"/>
  <c r="FD10" i="2"/>
  <c r="FD11" i="2"/>
  <c r="FD7" i="2"/>
  <c r="FD12" i="2"/>
  <c r="FD16" i="2"/>
  <c r="FD5" i="2"/>
  <c r="FD18" i="2"/>
  <c r="FP11" i="2"/>
  <c r="FA23" i="2"/>
  <c r="FA24" i="2"/>
  <c r="FA28" i="2"/>
  <c r="FA38" i="2"/>
  <c r="FA34" i="2"/>
  <c r="FA22" i="2"/>
  <c r="FA32" i="2"/>
  <c r="FA21" i="2"/>
  <c r="FA27" i="2"/>
  <c r="FA36" i="2"/>
  <c r="FA37" i="2"/>
  <c r="FA25" i="2"/>
  <c r="FA29" i="2"/>
  <c r="FA40" i="2"/>
  <c r="FA30" i="2"/>
  <c r="FA41" i="2"/>
  <c r="FA31" i="2"/>
  <c r="FA33" i="2"/>
  <c r="FA39" i="2"/>
  <c r="FA26" i="2"/>
  <c r="FA35" i="2"/>
  <c r="FA8" i="2"/>
  <c r="FA3" i="2"/>
  <c r="FA18" i="2"/>
  <c r="FA12" i="2"/>
  <c r="FA10" i="2"/>
  <c r="FA20" i="2"/>
  <c r="FA15" i="2"/>
  <c r="FA4" i="2"/>
  <c r="FJ9" i="2"/>
  <c r="FV40" i="2"/>
  <c r="FV36" i="2"/>
  <c r="FV18" i="2"/>
  <c r="FV8" i="2"/>
  <c r="FV31" i="2"/>
  <c r="FV26" i="2"/>
  <c r="FV4" i="2"/>
  <c r="FV37" i="2"/>
  <c r="FV17" i="2"/>
  <c r="FV39" i="2"/>
  <c r="FV16" i="2"/>
  <c r="FV10" i="2"/>
  <c r="FV41" i="2"/>
  <c r="FV23" i="2"/>
  <c r="FV15" i="2"/>
  <c r="FV22" i="2"/>
  <c r="FP18" i="2"/>
  <c r="FV32" i="2"/>
  <c r="FU10" i="2"/>
  <c r="FJ22" i="2"/>
  <c r="FV24" i="2"/>
  <c r="FM10" i="2"/>
  <c r="FP32" i="2"/>
  <c r="FA16" i="2"/>
  <c r="FQ7" i="2"/>
  <c r="FP10" i="2"/>
  <c r="EX3" i="2"/>
  <c r="FP7" i="2"/>
  <c r="FS13" i="2"/>
  <c r="FP24" i="2"/>
  <c r="FU20" i="2"/>
  <c r="FJ2" i="2"/>
  <c r="FL9" i="2"/>
  <c r="EV11" i="2"/>
  <c r="FL29" i="2"/>
  <c r="EX15" i="2"/>
  <c r="FQ16" i="2"/>
  <c r="EV3" i="2"/>
  <c r="FD17" i="2"/>
  <c r="FA6" i="2"/>
  <c r="FJ25" i="2"/>
  <c r="FS35" i="2"/>
  <c r="FG2" i="2"/>
  <c r="FL27" i="2"/>
  <c r="FG16" i="2"/>
  <c r="FU23" i="2"/>
  <c r="FV6" i="2"/>
  <c r="EX6" i="2"/>
  <c r="FS28" i="2"/>
  <c r="FA13" i="2"/>
  <c r="FL24" i="2"/>
  <c r="FS20" i="2"/>
  <c r="FS33" i="2"/>
  <c r="EO10" i="2"/>
  <c r="EO12" i="2"/>
  <c r="EO14" i="2"/>
  <c r="EO35" i="2"/>
  <c r="EO22" i="2"/>
  <c r="EO27" i="2"/>
  <c r="EO26" i="2"/>
  <c r="EO30" i="2"/>
  <c r="EO11" i="2"/>
  <c r="EO15" i="2"/>
  <c r="EO31" i="2"/>
  <c r="EO16" i="2"/>
  <c r="EO37" i="2"/>
  <c r="EO25" i="2"/>
  <c r="EO34" i="2"/>
  <c r="EO18" i="2"/>
  <c r="EO38" i="2"/>
  <c r="EO20" i="2"/>
  <c r="EO17" i="2"/>
  <c r="EO13" i="2"/>
  <c r="EO41" i="2"/>
  <c r="EO36" i="2"/>
  <c r="EO9" i="2"/>
  <c r="EO29" i="2"/>
  <c r="EO39" i="2"/>
  <c r="EO24" i="2"/>
  <c r="EO33" i="2"/>
  <c r="EO23" i="2"/>
  <c r="EO21" i="2"/>
  <c r="EO19" i="2"/>
  <c r="EO40" i="2"/>
  <c r="EO28" i="2"/>
  <c r="EO32" i="2"/>
  <c r="EO6" i="2"/>
  <c r="EO5" i="2"/>
  <c r="EY2" i="2"/>
  <c r="ES39" i="2"/>
  <c r="ES22" i="2"/>
  <c r="ES30" i="2"/>
  <c r="ES28" i="2"/>
  <c r="ES25" i="2"/>
  <c r="ES36" i="2"/>
  <c r="ES13" i="2"/>
  <c r="ES27" i="2"/>
  <c r="ES17" i="2"/>
  <c r="ES40" i="2"/>
  <c r="ES32" i="2"/>
  <c r="ES38" i="2"/>
  <c r="ES14" i="2"/>
  <c r="ES35" i="2"/>
  <c r="ES24" i="2"/>
  <c r="ES16" i="2"/>
  <c r="ES31" i="2"/>
  <c r="ES26" i="2"/>
  <c r="ES23" i="2"/>
  <c r="ES34" i="2"/>
  <c r="ES41" i="2"/>
  <c r="ES33" i="2"/>
  <c r="ES19" i="2"/>
  <c r="ES37" i="2"/>
  <c r="ES20" i="2"/>
  <c r="ES21" i="2"/>
  <c r="ES18" i="2"/>
  <c r="ES29" i="2"/>
  <c r="ES15" i="2"/>
  <c r="ES4" i="2"/>
  <c r="ES10" i="2"/>
  <c r="ES5" i="2"/>
  <c r="ES8" i="2"/>
  <c r="FU17" i="2"/>
  <c r="EY9" i="2"/>
  <c r="FL16" i="2"/>
  <c r="FS9" i="2"/>
  <c r="FA5" i="2"/>
  <c r="EL7" i="2"/>
  <c r="EL23" i="2"/>
  <c r="EL35" i="2"/>
  <c r="EL32" i="2"/>
  <c r="EL21" i="2"/>
  <c r="EL40" i="2"/>
  <c r="EL30" i="2"/>
  <c r="EL17" i="2"/>
  <c r="EL34" i="2"/>
  <c r="EL31" i="2"/>
  <c r="EL9" i="2"/>
  <c r="EL26" i="2"/>
  <c r="EL29" i="2"/>
  <c r="EL8" i="2"/>
  <c r="EL33" i="2"/>
  <c r="EL10" i="2"/>
  <c r="EL12" i="2"/>
  <c r="EL39" i="2"/>
  <c r="EL36" i="2"/>
  <c r="EL6" i="2"/>
  <c r="EL14" i="2"/>
  <c r="EL16" i="2"/>
  <c r="EL37" i="2"/>
  <c r="EL15" i="2"/>
  <c r="EL41" i="2"/>
  <c r="EL20" i="2"/>
  <c r="EL13" i="2"/>
  <c r="EL19" i="2"/>
  <c r="EL25" i="2"/>
  <c r="EL18" i="2"/>
  <c r="EL38" i="2"/>
  <c r="EL24" i="2"/>
  <c r="EL22" i="2"/>
  <c r="EL11" i="2"/>
  <c r="EL27" i="2"/>
  <c r="EL28" i="2"/>
  <c r="EL4" i="2"/>
  <c r="EL2" i="2"/>
  <c r="EY15" i="2"/>
  <c r="FM7" i="2"/>
  <c r="FJ20" i="2"/>
  <c r="FU41" i="2"/>
  <c r="FU40" i="2"/>
  <c r="FU36" i="2"/>
  <c r="FU30" i="2"/>
  <c r="FU26" i="2"/>
  <c r="FU29" i="2"/>
  <c r="FU13" i="2"/>
  <c r="FU14" i="2"/>
  <c r="FU38" i="2"/>
  <c r="FU5" i="2"/>
  <c r="FU12" i="2"/>
  <c r="FU18" i="2"/>
  <c r="FU9" i="2"/>
  <c r="FU35" i="2"/>
  <c r="FU37" i="2"/>
  <c r="FU15" i="2"/>
  <c r="FU6" i="2"/>
  <c r="FU3" i="2"/>
  <c r="FQ30" i="2"/>
  <c r="FU22" i="2"/>
  <c r="FP5" i="2"/>
  <c r="FL14" i="2"/>
  <c r="FQ25" i="2"/>
  <c r="FP33" i="2"/>
  <c r="FL10" i="2"/>
  <c r="FU2" i="2"/>
  <c r="EV8" i="2"/>
  <c r="FD20" i="2"/>
  <c r="FG38" i="2"/>
  <c r="FG41" i="2"/>
  <c r="FG30" i="2"/>
  <c r="FG28" i="2"/>
  <c r="FG29" i="2"/>
  <c r="FG27" i="2"/>
  <c r="FG33" i="2"/>
  <c r="FG31" i="2"/>
  <c r="FG37" i="2"/>
  <c r="FG34" i="2"/>
  <c r="FG32" i="2"/>
  <c r="FG39" i="2"/>
  <c r="FG36" i="2"/>
  <c r="FG40" i="2"/>
  <c r="FG35" i="2"/>
  <c r="FG19" i="2"/>
  <c r="FG13" i="2"/>
  <c r="FG15" i="2"/>
  <c r="FG8" i="2"/>
  <c r="FG17" i="2"/>
  <c r="FG20" i="2"/>
  <c r="FG25" i="2"/>
  <c r="FG4" i="2"/>
  <c r="FG11" i="2"/>
  <c r="FG14" i="2"/>
  <c r="FG7" i="2"/>
  <c r="FG5" i="2"/>
  <c r="FG12" i="2"/>
  <c r="FQ2" i="2"/>
  <c r="FU7" i="2"/>
  <c r="FM29" i="2"/>
  <c r="FQ19" i="2"/>
  <c r="FP6" i="2"/>
  <c r="ET9" i="2"/>
  <c r="FM3" i="2"/>
  <c r="FV33" i="2"/>
  <c r="FU31" i="2"/>
  <c r="FQ11" i="2"/>
  <c r="FQ5" i="2"/>
  <c r="FU34" i="2"/>
  <c r="EV7" i="2"/>
  <c r="FS24" i="2"/>
  <c r="FP2" i="2"/>
  <c r="FJ33" i="2"/>
  <c r="FJ37" i="2"/>
  <c r="FJ41" i="2"/>
  <c r="FJ38" i="2"/>
  <c r="FJ31" i="2"/>
  <c r="FJ34" i="2"/>
  <c r="FJ32" i="2"/>
  <c r="FJ35" i="2"/>
  <c r="FJ40" i="2"/>
  <c r="FJ30" i="2"/>
  <c r="FJ39" i="2"/>
  <c r="FJ36" i="2"/>
  <c r="FJ26" i="2"/>
  <c r="FJ17" i="2"/>
  <c r="FJ5" i="2"/>
  <c r="FJ19" i="2"/>
  <c r="FJ3" i="2"/>
  <c r="FJ14" i="2"/>
  <c r="FJ4" i="2"/>
  <c r="FJ11" i="2"/>
  <c r="FJ8" i="2"/>
  <c r="FJ15" i="2"/>
  <c r="FJ21" i="2"/>
  <c r="FJ13" i="2"/>
  <c r="FJ7" i="2"/>
  <c r="FA19" i="2"/>
  <c r="EN3" i="2"/>
  <c r="FQ17" i="2"/>
  <c r="FL7" i="2"/>
  <c r="FP13" i="2"/>
  <c r="FQ20" i="2"/>
  <c r="FL2" i="2"/>
  <c r="EX11" i="2"/>
  <c r="FA14" i="2"/>
  <c r="FS29" i="2"/>
  <c r="FS38" i="2"/>
  <c r="FS34" i="2"/>
  <c r="FG26" i="2"/>
  <c r="FU39" i="2"/>
  <c r="FL23" i="2"/>
  <c r="FS37" i="2"/>
  <c r="FV35" i="2"/>
  <c r="EY31" i="2"/>
  <c r="EY37" i="2"/>
  <c r="EY25" i="2"/>
  <c r="EY38" i="2"/>
  <c r="EY35" i="2"/>
  <c r="EY27" i="2"/>
  <c r="EY28" i="2"/>
  <c r="EY30" i="2"/>
  <c r="EY36" i="2"/>
  <c r="EY33" i="2"/>
  <c r="EY34" i="2"/>
  <c r="EY21" i="2"/>
  <c r="EY24" i="2"/>
  <c r="EY41" i="2"/>
  <c r="EY32" i="2"/>
  <c r="EY26" i="2"/>
  <c r="EY29" i="2"/>
  <c r="EY19" i="2"/>
  <c r="EY22" i="2"/>
  <c r="EY40" i="2"/>
  <c r="EY39" i="2"/>
  <c r="EY23" i="2"/>
  <c r="EY20" i="2"/>
  <c r="EY16" i="2"/>
  <c r="EY10" i="2"/>
  <c r="EY5" i="2"/>
  <c r="EY14" i="2"/>
  <c r="EY3" i="2"/>
  <c r="EY11" i="2"/>
  <c r="EY13" i="2"/>
  <c r="EY18" i="2"/>
  <c r="EY8" i="2"/>
  <c r="EY4" i="2"/>
  <c r="FQ32" i="2"/>
  <c r="FQ23" i="2"/>
  <c r="FQ21" i="2"/>
  <c r="EN7" i="2"/>
  <c r="FR3" i="2"/>
  <c r="FV27" i="2"/>
  <c r="FP3" i="2"/>
  <c r="ET7" i="2"/>
  <c r="EI10" i="2"/>
  <c r="EI35" i="2"/>
  <c r="EI26" i="2"/>
  <c r="EI17" i="2"/>
  <c r="EI39" i="2"/>
  <c r="EI7" i="2"/>
  <c r="EI34" i="2"/>
  <c r="EI5" i="2"/>
  <c r="EI28" i="2"/>
  <c r="EI30" i="2"/>
  <c r="EI4" i="2"/>
  <c r="EI22" i="2"/>
  <c r="EI41" i="2"/>
  <c r="EI6" i="2"/>
  <c r="EI29" i="2"/>
  <c r="EI3" i="2"/>
  <c r="EI13" i="2"/>
  <c r="EI25" i="2"/>
  <c r="EI19" i="2"/>
  <c r="EI27" i="2"/>
  <c r="EI12" i="2"/>
  <c r="EI40" i="2"/>
  <c r="EI23" i="2"/>
  <c r="EI16" i="2"/>
  <c r="EI36" i="2"/>
  <c r="EI24" i="2"/>
  <c r="EI8" i="2"/>
  <c r="EI31" i="2"/>
  <c r="EI20" i="2"/>
  <c r="EI15" i="2"/>
  <c r="EI32" i="2"/>
  <c r="EI18" i="2"/>
  <c r="EI38" i="2"/>
  <c r="EI9" i="2"/>
  <c r="EI37" i="2"/>
  <c r="EI33" i="2"/>
  <c r="EI21" i="2"/>
  <c r="EI14" i="2"/>
  <c r="EI11" i="2"/>
  <c r="EI2" i="2"/>
  <c r="FS3" i="2"/>
  <c r="FB22" i="2"/>
  <c r="FB35" i="2"/>
  <c r="FB37" i="2"/>
  <c r="FB24" i="2"/>
  <c r="FB30" i="2"/>
  <c r="FB38" i="2"/>
  <c r="FB33" i="2"/>
  <c r="FB23" i="2"/>
  <c r="FB25" i="2"/>
  <c r="FB31" i="2"/>
  <c r="FB36" i="2"/>
  <c r="FB28" i="2"/>
  <c r="FB26" i="2"/>
  <c r="FB29" i="2"/>
  <c r="FB39" i="2"/>
  <c r="FB41" i="2"/>
  <c r="FB32" i="2"/>
  <c r="FB34" i="2"/>
  <c r="FB27" i="2"/>
  <c r="FB40" i="2"/>
  <c r="FK2" i="2"/>
  <c r="FB18" i="2"/>
  <c r="FK14" i="2"/>
  <c r="FE25" i="2"/>
  <c r="FE26" i="2"/>
  <c r="FE30" i="2"/>
  <c r="FE33" i="2"/>
  <c r="FE39" i="2"/>
  <c r="FE41" i="2"/>
  <c r="FE35" i="2"/>
  <c r="FE36" i="2"/>
  <c r="FE37" i="2"/>
  <c r="FE27" i="2"/>
  <c r="FE29" i="2"/>
  <c r="FE32" i="2"/>
  <c r="FE28" i="2"/>
  <c r="FE31" i="2"/>
  <c r="FE38" i="2"/>
  <c r="FE40" i="2"/>
  <c r="FE34" i="2"/>
  <c r="FT35" i="2"/>
  <c r="FF40" i="2"/>
  <c r="FF37" i="2"/>
  <c r="FF31" i="2"/>
  <c r="FF27" i="2"/>
  <c r="FF29" i="2"/>
  <c r="FF32" i="2"/>
  <c r="FF28" i="2"/>
  <c r="FF34" i="2"/>
  <c r="FF36" i="2"/>
  <c r="FF33" i="2"/>
  <c r="FF30" i="2"/>
  <c r="FF38" i="2"/>
  <c r="FF39" i="2"/>
  <c r="FF35" i="2"/>
  <c r="FF26" i="2"/>
  <c r="FF41" i="2"/>
  <c r="FH26" i="2"/>
  <c r="FF23" i="2"/>
  <c r="FF8" i="2"/>
  <c r="FH7" i="2"/>
  <c r="FK20" i="2"/>
  <c r="FH2" i="2"/>
  <c r="FI12" i="2"/>
  <c r="FK9" i="2"/>
  <c r="FT39" i="2"/>
  <c r="FH23" i="2"/>
  <c r="FH20" i="2"/>
  <c r="FN37" i="2"/>
  <c r="FN34" i="2"/>
  <c r="FN40" i="2"/>
  <c r="FN36" i="2"/>
  <c r="FN39" i="2"/>
  <c r="FN35" i="2"/>
  <c r="FN41" i="2"/>
  <c r="FN38" i="2"/>
  <c r="FK23" i="2"/>
  <c r="FI3" i="2"/>
  <c r="FH21" i="2"/>
  <c r="FK8" i="2"/>
  <c r="FN13" i="2"/>
  <c r="FI25" i="2"/>
  <c r="FE20" i="2"/>
  <c r="FB12" i="2"/>
  <c r="EW5" i="2"/>
  <c r="EZ11" i="2"/>
  <c r="FH3" i="2"/>
  <c r="FB21" i="2"/>
  <c r="FT37" i="2"/>
  <c r="FB13" i="2"/>
  <c r="FT24" i="2"/>
  <c r="EU15" i="2"/>
  <c r="EU27" i="2"/>
  <c r="EU31" i="2"/>
  <c r="EU20" i="2"/>
  <c r="EU28" i="2"/>
  <c r="EU16" i="2"/>
  <c r="EU38" i="2"/>
  <c r="EU39" i="2"/>
  <c r="EU35" i="2"/>
  <c r="EU18" i="2"/>
  <c r="EU26" i="2"/>
  <c r="EU33" i="2"/>
  <c r="EU36" i="2"/>
  <c r="EU24" i="2"/>
  <c r="EU34" i="2"/>
  <c r="EU30" i="2"/>
  <c r="EU37" i="2"/>
  <c r="EU17" i="2"/>
  <c r="EU40" i="2"/>
  <c r="EU22" i="2"/>
  <c r="EU29" i="2"/>
  <c r="EU21" i="2"/>
  <c r="EU41" i="2"/>
  <c r="EU19" i="2"/>
  <c r="EU25" i="2"/>
  <c r="EU32" i="2"/>
  <c r="EU23" i="2"/>
  <c r="FO31" i="2"/>
  <c r="EZ3" i="2"/>
  <c r="FH36" i="2"/>
  <c r="FH32" i="2"/>
  <c r="FH30" i="2"/>
  <c r="FH39" i="2"/>
  <c r="FH29" i="2"/>
  <c r="FH31" i="2"/>
  <c r="FH35" i="2"/>
  <c r="FH28" i="2"/>
  <c r="FH33" i="2"/>
  <c r="FH40" i="2"/>
  <c r="FH34" i="2"/>
  <c r="FH37" i="2"/>
  <c r="FH41" i="2"/>
  <c r="FH38" i="2"/>
  <c r="FK32" i="2"/>
  <c r="FK37" i="2"/>
  <c r="FK41" i="2"/>
  <c r="FK35" i="2"/>
  <c r="FK31" i="2"/>
  <c r="FK36" i="2"/>
  <c r="FK40" i="2"/>
  <c r="FK34" i="2"/>
  <c r="FK39" i="2"/>
  <c r="FK38" i="2"/>
  <c r="FK33" i="2"/>
  <c r="FN31" i="2"/>
  <c r="FI17" i="2"/>
  <c r="FI13" i="2"/>
  <c r="FT15" i="2"/>
  <c r="FE3" i="2"/>
  <c r="FT7" i="2"/>
  <c r="FC28" i="2"/>
  <c r="FC25" i="2"/>
  <c r="FC36" i="2"/>
  <c r="FC24" i="2"/>
  <c r="FC32" i="2"/>
  <c r="FC40" i="2"/>
  <c r="FC35" i="2"/>
  <c r="FC38" i="2"/>
  <c r="FC33" i="2"/>
  <c r="FC30" i="2"/>
  <c r="FC41" i="2"/>
  <c r="FC34" i="2"/>
  <c r="FC27" i="2"/>
  <c r="FC37" i="2"/>
  <c r="FC26" i="2"/>
  <c r="FC39" i="2"/>
  <c r="FC31" i="2"/>
  <c r="FC29" i="2"/>
  <c r="FC23" i="2"/>
  <c r="FI30" i="2"/>
  <c r="FI38" i="2"/>
  <c r="FI36" i="2"/>
  <c r="FI35" i="2"/>
  <c r="FI37" i="2"/>
  <c r="FI29" i="2"/>
  <c r="FI34" i="2"/>
  <c r="FI41" i="2"/>
  <c r="FI39" i="2"/>
  <c r="FI40" i="2"/>
  <c r="FI32" i="2"/>
  <c r="FI31" i="2"/>
  <c r="FI33" i="2"/>
  <c r="EZ7" i="2"/>
  <c r="EQ16" i="2"/>
  <c r="EQ27" i="2"/>
  <c r="EQ28" i="2"/>
  <c r="EQ32" i="2"/>
  <c r="EQ34" i="2"/>
  <c r="EQ12" i="2"/>
  <c r="EQ41" i="2"/>
  <c r="EQ22" i="2"/>
  <c r="EQ29" i="2"/>
  <c r="EQ35" i="2"/>
  <c r="EQ25" i="2"/>
  <c r="EQ18" i="2"/>
  <c r="EQ21" i="2"/>
  <c r="EQ14" i="2"/>
  <c r="EQ39" i="2"/>
  <c r="EQ13" i="2"/>
  <c r="EQ37" i="2"/>
  <c r="EQ40" i="2"/>
  <c r="EQ19" i="2"/>
  <c r="EQ24" i="2"/>
  <c r="EQ17" i="2"/>
  <c r="EQ23" i="2"/>
  <c r="EQ36" i="2"/>
  <c r="EQ11" i="2"/>
  <c r="EQ26" i="2"/>
  <c r="EQ15" i="2"/>
  <c r="EQ33" i="2"/>
  <c r="EQ30" i="2"/>
  <c r="EQ38" i="2"/>
  <c r="EQ20" i="2"/>
  <c r="EQ31" i="2"/>
  <c r="ER34" i="2"/>
  <c r="ER23" i="2"/>
  <c r="ER14" i="2"/>
  <c r="ER39" i="2"/>
  <c r="ER18" i="2"/>
  <c r="ER31" i="2"/>
  <c r="ER13" i="2"/>
  <c r="ER26" i="2"/>
  <c r="ER21" i="2"/>
  <c r="ER36" i="2"/>
  <c r="ER40" i="2"/>
  <c r="ER29" i="2"/>
  <c r="ER38" i="2"/>
  <c r="ER16" i="2"/>
  <c r="ER35" i="2"/>
  <c r="ER20" i="2"/>
  <c r="ER15" i="2"/>
  <c r="ER37" i="2"/>
  <c r="ER12" i="2"/>
  <c r="ER41" i="2"/>
  <c r="ER28" i="2"/>
  <c r="ER17" i="2"/>
  <c r="ER24" i="2"/>
  <c r="ER27" i="2"/>
  <c r="ER33" i="2"/>
  <c r="ER22" i="2"/>
  <c r="ER19" i="2"/>
  <c r="ER32" i="2"/>
  <c r="ER25" i="2"/>
  <c r="ER30" i="2"/>
  <c r="EK9" i="2"/>
  <c r="EK10" i="2"/>
  <c r="EK6" i="2"/>
  <c r="EK11" i="2"/>
  <c r="EK28" i="2"/>
  <c r="EK18" i="2"/>
  <c r="EK38" i="2"/>
  <c r="EK22" i="2"/>
  <c r="EK27" i="2"/>
  <c r="EK13" i="2"/>
  <c r="EK31" i="2"/>
  <c r="EK24" i="2"/>
  <c r="EK34" i="2"/>
  <c r="EK14" i="2"/>
  <c r="EK32" i="2"/>
  <c r="EK26" i="2"/>
  <c r="EK20" i="2"/>
  <c r="EK40" i="2"/>
  <c r="EK15" i="2"/>
  <c r="EK41" i="2"/>
  <c r="EK8" i="2"/>
  <c r="EK29" i="2"/>
  <c r="EK36" i="2"/>
  <c r="EK17" i="2"/>
  <c r="EK35" i="2"/>
  <c r="EK21" i="2"/>
  <c r="EK33" i="2"/>
  <c r="EK25" i="2"/>
  <c r="EK16" i="2"/>
  <c r="EK19" i="2"/>
  <c r="EK7" i="2"/>
  <c r="EK37" i="2"/>
  <c r="EK30" i="2"/>
  <c r="EK12" i="2"/>
  <c r="EK39" i="2"/>
  <c r="EK23" i="2"/>
  <c r="EK5" i="2"/>
  <c r="EP22" i="2"/>
  <c r="EP13" i="2"/>
  <c r="EP11" i="2"/>
  <c r="EP28" i="2"/>
  <c r="EP34" i="2"/>
  <c r="EP14" i="2"/>
  <c r="EP31" i="2"/>
  <c r="EP38" i="2"/>
  <c r="EP15" i="2"/>
  <c r="EP40" i="2"/>
  <c r="EP29" i="2"/>
  <c r="EP27" i="2"/>
  <c r="EP18" i="2"/>
  <c r="EP16" i="2"/>
  <c r="EP37" i="2"/>
  <c r="EP35" i="2"/>
  <c r="EP19" i="2"/>
  <c r="EP10" i="2"/>
  <c r="EP26" i="2"/>
  <c r="EP39" i="2"/>
  <c r="EP33" i="2"/>
  <c r="EP20" i="2"/>
  <c r="EP25" i="2"/>
  <c r="EP17" i="2"/>
  <c r="EP41" i="2"/>
  <c r="EP36" i="2"/>
  <c r="EP24" i="2"/>
  <c r="EP12" i="2"/>
  <c r="EP23" i="2"/>
  <c r="EP30" i="2"/>
  <c r="EP32" i="2"/>
  <c r="EP21" i="2"/>
  <c r="FT41" i="2"/>
  <c r="FT40" i="2"/>
  <c r="FT36" i="2"/>
  <c r="FH13" i="2"/>
  <c r="FF16" i="2"/>
  <c r="FK3" i="2"/>
  <c r="FN17" i="2"/>
  <c r="FT25" i="2"/>
  <c r="FI20" i="2"/>
  <c r="ER9" i="2"/>
  <c r="FT14" i="2"/>
  <c r="EZ15" i="2"/>
  <c r="FB3" i="2"/>
  <c r="FE21" i="2"/>
  <c r="EU6" i="2"/>
  <c r="FH6" i="2"/>
  <c r="FT8" i="2"/>
  <c r="FN7" i="2"/>
  <c r="EW17" i="2"/>
  <c r="EW18" i="2"/>
  <c r="EW36" i="2"/>
  <c r="EW35" i="2"/>
  <c r="EW31" i="2"/>
  <c r="EW37" i="2"/>
  <c r="EW23" i="2"/>
  <c r="EW40" i="2"/>
  <c r="EW26" i="2"/>
  <c r="EW27" i="2"/>
  <c r="EW25" i="2"/>
  <c r="EW19" i="2"/>
  <c r="EW22" i="2"/>
  <c r="EW34" i="2"/>
  <c r="EW33" i="2"/>
  <c r="EW30" i="2"/>
  <c r="EW24" i="2"/>
  <c r="EW28" i="2"/>
  <c r="EW20" i="2"/>
  <c r="EW38" i="2"/>
  <c r="EW41" i="2"/>
  <c r="EW29" i="2"/>
  <c r="EW39" i="2"/>
  <c r="EW32" i="2"/>
  <c r="EW21" i="2"/>
  <c r="FB4" i="2"/>
  <c r="FO35" i="2"/>
  <c r="FO40" i="2"/>
  <c r="FO41" i="2"/>
  <c r="FO36" i="2"/>
  <c r="FO39" i="2"/>
  <c r="FO38" i="2"/>
  <c r="FO37" i="2"/>
  <c r="EM14" i="2"/>
  <c r="EM10" i="2"/>
  <c r="EM9" i="2"/>
  <c r="EM8" i="2"/>
  <c r="EM13" i="2"/>
  <c r="EM37" i="2"/>
  <c r="EM18" i="2"/>
  <c r="EM39" i="2"/>
  <c r="EM25" i="2"/>
  <c r="EM24" i="2"/>
  <c r="EM26" i="2"/>
  <c r="EM28" i="2"/>
  <c r="EM34" i="2"/>
  <c r="EM41" i="2"/>
  <c r="EM20" i="2"/>
  <c r="EM19" i="2"/>
  <c r="EM31" i="2"/>
  <c r="EM11" i="2"/>
  <c r="EM22" i="2"/>
  <c r="EM27" i="2"/>
  <c r="EM30" i="2"/>
  <c r="EM16" i="2"/>
  <c r="EM38" i="2"/>
  <c r="EM21" i="2"/>
  <c r="EM32" i="2"/>
  <c r="EM36" i="2"/>
  <c r="EM17" i="2"/>
  <c r="EM35" i="2"/>
  <c r="EM29" i="2"/>
  <c r="EM7" i="2"/>
  <c r="EM33" i="2"/>
  <c r="EM15" i="2"/>
  <c r="EM40" i="2"/>
  <c r="EM12" i="2"/>
  <c r="EM23" i="2"/>
  <c r="FI21" i="2"/>
  <c r="FT13" i="2"/>
  <c r="FB2" i="2"/>
  <c r="FN19" i="2"/>
  <c r="FT5" i="2"/>
  <c r="FE10" i="2"/>
  <c r="FT22" i="2"/>
  <c r="FB16" i="2"/>
  <c r="FE7" i="2"/>
  <c r="FE2" i="2"/>
  <c r="EZ24" i="2"/>
  <c r="EZ34" i="2"/>
  <c r="EZ30" i="2"/>
  <c r="EZ29" i="2"/>
  <c r="EZ38" i="2"/>
  <c r="EZ32" i="2"/>
  <c r="EZ31" i="2"/>
  <c r="EZ27" i="2"/>
  <c r="EZ37" i="2"/>
  <c r="EZ25" i="2"/>
  <c r="EZ39" i="2"/>
  <c r="EZ35" i="2"/>
  <c r="EZ22" i="2"/>
  <c r="EZ40" i="2"/>
  <c r="EZ23" i="2"/>
  <c r="EZ26" i="2"/>
  <c r="EZ20" i="2"/>
  <c r="EZ21" i="2"/>
  <c r="EZ41" i="2"/>
  <c r="EZ28" i="2"/>
  <c r="EZ36" i="2"/>
  <c r="EZ33" i="2"/>
  <c r="FK19" i="2"/>
  <c r="FB5" i="2"/>
  <c r="FF11" i="2"/>
  <c r="FN14" i="2"/>
  <c r="FH16" i="2"/>
  <c r="FF3" i="2"/>
  <c r="EW3" i="2"/>
  <c r="FK21" i="2"/>
  <c r="FC17" i="2"/>
  <c r="EQ6" i="2"/>
  <c r="FK7" i="2"/>
  <c r="FF20" i="2"/>
  <c r="FI19" i="2"/>
  <c r="FH5" i="2"/>
  <c r="FK10" i="2"/>
  <c r="FK4" i="2"/>
  <c r="FI6" i="2"/>
  <c r="FN28" i="2"/>
  <c r="FB7" i="2"/>
  <c r="FO25" i="2"/>
  <c r="EU2" i="2"/>
  <c r="FI14" i="2"/>
  <c r="ER6" i="2"/>
  <c r="FO3" i="11" a="1"/>
  <c r="FO3" i="11" s="1"/>
  <c r="FK3" i="11" a="1"/>
  <c r="FK3" i="11" s="1"/>
  <c r="FG3" i="11" a="1"/>
  <c r="FG3" i="11" s="1"/>
  <c r="FD3" i="11" a="1"/>
  <c r="FD3" i="11" s="1"/>
  <c r="EZ3" i="11" a="1"/>
  <c r="EZ3" i="11" s="1"/>
  <c r="EW3" i="11" a="1"/>
  <c r="EW3" i="11" s="1"/>
  <c r="ET3" i="11" a="1"/>
  <c r="ET3" i="11" s="1"/>
  <c r="DZ3" i="11" a="1"/>
  <c r="DZ3" i="11" s="1"/>
  <c r="DV3" i="11" a="1"/>
  <c r="DV3" i="11" s="1"/>
  <c r="FA3" i="11" a="1"/>
  <c r="FA3" i="11" s="1"/>
  <c r="BP3" i="11"/>
  <c r="DR3" i="11" s="1"/>
  <c r="FN3" i="11" a="1"/>
  <c r="FN3" i="11" s="1"/>
  <c r="FJ3" i="11" a="1"/>
  <c r="FJ3" i="11" s="1"/>
  <c r="FF3" i="11" a="1"/>
  <c r="FF3" i="11" s="1"/>
  <c r="FC3" i="11" a="1"/>
  <c r="FC3" i="11" s="1"/>
  <c r="EY3" i="11" a="1"/>
  <c r="EY3" i="11" s="1"/>
  <c r="EV3" i="11" a="1"/>
  <c r="EV3" i="11" s="1"/>
  <c r="ES3" i="11" a="1"/>
  <c r="ES3" i="11" s="1"/>
  <c r="DY3" i="11" a="1"/>
  <c r="DY3" i="11" s="1"/>
  <c r="DU3" i="11" a="1"/>
  <c r="DU3" i="11" s="1"/>
  <c r="DS3" i="11" a="1"/>
  <c r="DS3" i="11" s="1"/>
  <c r="FL3" i="11" a="1"/>
  <c r="FL3" i="11" s="1"/>
  <c r="FM3" i="11" a="1"/>
  <c r="FM3" i="11" s="1"/>
  <c r="FI3" i="11" a="1"/>
  <c r="FI3" i="11" s="1"/>
  <c r="FE3" i="11" a="1"/>
  <c r="FE3" i="11" s="1"/>
  <c r="FB3" i="11" a="1"/>
  <c r="FB3" i="11" s="1"/>
  <c r="EX3" i="11" a="1"/>
  <c r="EX3" i="11" s="1"/>
  <c r="EU3" i="11" a="1"/>
  <c r="EU3" i="11" s="1"/>
  <c r="ER3" i="11" a="1"/>
  <c r="ER3" i="11" s="1"/>
  <c r="DX3" i="11" a="1"/>
  <c r="DX3" i="11" s="1"/>
  <c r="DT3" i="11" a="1"/>
  <c r="DT3" i="11" s="1"/>
  <c r="FH3" i="11" a="1"/>
  <c r="FH3" i="11" s="1"/>
  <c r="DW3" i="11" a="1"/>
  <c r="DW3" i="11" s="1"/>
  <c r="FP3" i="11" a="1"/>
  <c r="FP3" i="11" s="1"/>
  <c r="FD4" i="11" a="1"/>
  <c r="FD4" i="11" s="1"/>
  <c r="FN4" i="11" a="1"/>
  <c r="FN4" i="11" s="1"/>
  <c r="FJ4" i="11" a="1"/>
  <c r="FJ4" i="11" s="1"/>
  <c r="FF4" i="11" a="1"/>
  <c r="FF4" i="11" s="1"/>
  <c r="FC4" i="11" a="1"/>
  <c r="FC4" i="11" s="1"/>
  <c r="EY4" i="11" a="1"/>
  <c r="EY4" i="11" s="1"/>
  <c r="EV4" i="11" a="1"/>
  <c r="EV4" i="11" s="1"/>
  <c r="ES4" i="11" a="1"/>
  <c r="ES4" i="11" s="1"/>
  <c r="DY4" i="11" a="1"/>
  <c r="DY4" i="11" s="1"/>
  <c r="DU4" i="11" a="1"/>
  <c r="DU4" i="11" s="1"/>
  <c r="FG4" i="11" a="1"/>
  <c r="FG4" i="11" s="1"/>
  <c r="FK4" i="11" a="1"/>
  <c r="FK4" i="11" s="1"/>
  <c r="ET4" i="11" a="1"/>
  <c r="ET4" i="11" s="1"/>
  <c r="FM4" i="11" a="1"/>
  <c r="FM4" i="11" s="1"/>
  <c r="FI4" i="11" a="1"/>
  <c r="FI4" i="11" s="1"/>
  <c r="FE4" i="11" a="1"/>
  <c r="FE4" i="11" s="1"/>
  <c r="FB4" i="11" a="1"/>
  <c r="FB4" i="11" s="1"/>
  <c r="EX4" i="11" a="1"/>
  <c r="EX4" i="11" s="1"/>
  <c r="EU4" i="11" a="1"/>
  <c r="EU4" i="11" s="1"/>
  <c r="ER4" i="11" a="1"/>
  <c r="ER4" i="11" s="1"/>
  <c r="DX4" i="11" a="1"/>
  <c r="DX4" i="11" s="1"/>
  <c r="DT4" i="11" a="1"/>
  <c r="DT4" i="11" s="1"/>
  <c r="EZ4" i="11" a="1"/>
  <c r="EZ4" i="11" s="1"/>
  <c r="DZ4" i="11" a="1"/>
  <c r="DZ4" i="11" s="1"/>
  <c r="BQ4" i="11"/>
  <c r="DS4" i="11" s="1"/>
  <c r="FP4" i="11" a="1"/>
  <c r="FP4" i="11" s="1"/>
  <c r="FL4" i="11" a="1"/>
  <c r="FL4" i="11" s="1"/>
  <c r="FH4" i="11" a="1"/>
  <c r="FH4" i="11" s="1"/>
  <c r="FA4" i="11" a="1"/>
  <c r="FA4" i="11" s="1"/>
  <c r="DW4" i="11" a="1"/>
  <c r="DW4" i="11" s="1"/>
  <c r="FO4" i="11" a="1"/>
  <c r="FO4" i="11" s="1"/>
  <c r="EW4" i="11" a="1"/>
  <c r="EW4" i="11" s="1"/>
  <c r="DV4" i="11" a="1"/>
  <c r="DV4" i="11" s="1"/>
  <c r="FM7" i="11" a="1"/>
  <c r="FM7" i="11" s="1"/>
  <c r="FI7" i="11" a="1"/>
  <c r="FI7" i="11" s="1"/>
  <c r="FE7" i="11" a="1"/>
  <c r="FE7" i="11" s="1"/>
  <c r="FB7" i="11" a="1"/>
  <c r="FB7" i="11" s="1"/>
  <c r="EX7" i="11" a="1"/>
  <c r="EX7" i="11" s="1"/>
  <c r="EU7" i="11" a="1"/>
  <c r="EU7" i="11" s="1"/>
  <c r="ER7" i="11" a="1"/>
  <c r="ER7" i="11" s="1"/>
  <c r="DX7" i="11" a="1"/>
  <c r="DX7" i="11" s="1"/>
  <c r="BT7" i="11"/>
  <c r="DV7" i="11" s="1"/>
  <c r="FP7" i="11" a="1"/>
  <c r="FP7" i="11" s="1"/>
  <c r="FL7" i="11" a="1"/>
  <c r="FL7" i="11" s="1"/>
  <c r="FH7" i="11" a="1"/>
  <c r="FH7" i="11" s="1"/>
  <c r="FA7" i="11" a="1"/>
  <c r="FA7" i="11" s="1"/>
  <c r="DW7" i="11" a="1"/>
  <c r="DW7" i="11" s="1"/>
  <c r="FJ7" i="11" a="1"/>
  <c r="FJ7" i="11" s="1"/>
  <c r="FC7" i="11" a="1"/>
  <c r="FC7" i="11" s="1"/>
  <c r="ES7" i="11" a="1"/>
  <c r="ES7" i="11" s="1"/>
  <c r="FN7" i="11" a="1"/>
  <c r="FN7" i="11" s="1"/>
  <c r="FF7" i="11" a="1"/>
  <c r="FF7" i="11" s="1"/>
  <c r="EV7" i="11" a="1"/>
  <c r="EV7" i="11" s="1"/>
  <c r="DY7" i="11" a="1"/>
  <c r="DY7" i="11" s="1"/>
  <c r="FO7" i="11" a="1"/>
  <c r="FO7" i="11" s="1"/>
  <c r="FK7" i="11" a="1"/>
  <c r="FK7" i="11" s="1"/>
  <c r="FG7" i="11" a="1"/>
  <c r="FG7" i="11" s="1"/>
  <c r="FD7" i="11" a="1"/>
  <c r="FD7" i="11" s="1"/>
  <c r="EZ7" i="11" a="1"/>
  <c r="EZ7" i="11" s="1"/>
  <c r="EW7" i="11" a="1"/>
  <c r="EW7" i="11" s="1"/>
  <c r="ET7" i="11" a="1"/>
  <c r="ET7" i="11" s="1"/>
  <c r="DZ7" i="11" a="1"/>
  <c r="DZ7" i="11" s="1"/>
  <c r="EY7" i="11" a="1"/>
  <c r="EY7" i="11" s="1"/>
  <c r="FN6" i="11" a="1"/>
  <c r="FN6" i="11" s="1"/>
  <c r="EY6" i="11" a="1"/>
  <c r="EY6" i="11" s="1"/>
  <c r="FM6" i="11" a="1"/>
  <c r="FM6" i="11" s="1"/>
  <c r="FI6" i="11" a="1"/>
  <c r="FI6" i="11" s="1"/>
  <c r="FE6" i="11" a="1"/>
  <c r="FE6" i="11" s="1"/>
  <c r="FB6" i="11" a="1"/>
  <c r="FB6" i="11" s="1"/>
  <c r="EX6" i="11" a="1"/>
  <c r="EX6" i="11" s="1"/>
  <c r="EU6" i="11" a="1"/>
  <c r="EU6" i="11" s="1"/>
  <c r="ER6" i="11" a="1"/>
  <c r="ER6" i="11" s="1"/>
  <c r="DX6" i="11" a="1"/>
  <c r="DX6" i="11" s="1"/>
  <c r="FJ6" i="11" a="1"/>
  <c r="FJ6" i="11" s="1"/>
  <c r="EV6" i="11" a="1"/>
  <c r="EV6" i="11" s="1"/>
  <c r="DY6" i="11" a="1"/>
  <c r="DY6" i="11" s="1"/>
  <c r="FP6" i="11" a="1"/>
  <c r="FP6" i="11" s="1"/>
  <c r="FL6" i="11" a="1"/>
  <c r="FL6" i="11" s="1"/>
  <c r="FH6" i="11" a="1"/>
  <c r="FH6" i="11" s="1"/>
  <c r="FA6" i="11" a="1"/>
  <c r="FA6" i="11" s="1"/>
  <c r="DW6" i="11" a="1"/>
  <c r="DW6" i="11" s="1"/>
  <c r="BS6" i="11"/>
  <c r="DU6" i="11" s="1"/>
  <c r="FF6" i="11" a="1"/>
  <c r="FF6" i="11" s="1"/>
  <c r="ES6" i="11" a="1"/>
  <c r="ES6" i="11" s="1"/>
  <c r="FO6" i="11" a="1"/>
  <c r="FO6" i="11" s="1"/>
  <c r="FK6" i="11" a="1"/>
  <c r="FK6" i="11" s="1"/>
  <c r="FG6" i="11" a="1"/>
  <c r="FG6" i="11" s="1"/>
  <c r="FD6" i="11" a="1"/>
  <c r="FD6" i="11" s="1"/>
  <c r="EZ6" i="11" a="1"/>
  <c r="EZ6" i="11" s="1"/>
  <c r="EW6" i="11" a="1"/>
  <c r="EW6" i="11" s="1"/>
  <c r="ET6" i="11" a="1"/>
  <c r="ET6" i="11" s="1"/>
  <c r="DZ6" i="11" a="1"/>
  <c r="DZ6" i="11" s="1"/>
  <c r="DV6" i="11" a="1"/>
  <c r="DV6" i="11" s="1"/>
  <c r="FC6" i="11" a="1"/>
  <c r="FC6" i="11" s="1"/>
  <c r="FN5" i="11" a="1"/>
  <c r="FN5" i="11" s="1"/>
  <c r="FJ5" i="11" a="1"/>
  <c r="FJ5" i="11" s="1"/>
  <c r="FF5" i="11" a="1"/>
  <c r="FF5" i="11" s="1"/>
  <c r="FC5" i="11" a="1"/>
  <c r="FC5" i="11" s="1"/>
  <c r="EY5" i="11" a="1"/>
  <c r="EY5" i="11" s="1"/>
  <c r="EV5" i="11" a="1"/>
  <c r="EV5" i="11" s="1"/>
  <c r="ES5" i="11" a="1"/>
  <c r="ES5" i="11" s="1"/>
  <c r="DY5" i="11" a="1"/>
  <c r="DY5" i="11" s="1"/>
  <c r="DU5" i="11" a="1"/>
  <c r="DU5" i="11" s="1"/>
  <c r="EZ5" i="11" a="1"/>
  <c r="EZ5" i="11" s="1"/>
  <c r="EW5" i="11" a="1"/>
  <c r="EW5" i="11" s="1"/>
  <c r="FM5" i="11" a="1"/>
  <c r="FM5" i="11" s="1"/>
  <c r="FI5" i="11" a="1"/>
  <c r="FI5" i="11" s="1"/>
  <c r="FE5" i="11" a="1"/>
  <c r="FE5" i="11" s="1"/>
  <c r="FB5" i="11" a="1"/>
  <c r="FB5" i="11" s="1"/>
  <c r="EX5" i="11" a="1"/>
  <c r="EX5" i="11" s="1"/>
  <c r="EU5" i="11" a="1"/>
  <c r="EU5" i="11" s="1"/>
  <c r="ER5" i="11" a="1"/>
  <c r="ER5" i="11" s="1"/>
  <c r="DX5" i="11" a="1"/>
  <c r="DX5" i="11" s="1"/>
  <c r="FD5" i="11" a="1"/>
  <c r="FD5" i="11" s="1"/>
  <c r="FG5" i="11" a="1"/>
  <c r="FG5" i="11" s="1"/>
  <c r="FP5" i="11" a="1"/>
  <c r="FP5" i="11" s="1"/>
  <c r="FL5" i="11" a="1"/>
  <c r="FL5" i="11" s="1"/>
  <c r="FH5" i="11" a="1"/>
  <c r="FH5" i="11" s="1"/>
  <c r="FA5" i="11" a="1"/>
  <c r="FA5" i="11" s="1"/>
  <c r="DW5" i="11" a="1"/>
  <c r="DW5" i="11" s="1"/>
  <c r="FK5" i="11" a="1"/>
  <c r="FK5" i="11" s="1"/>
  <c r="DZ5" i="11" a="1"/>
  <c r="DZ5" i="11" s="1"/>
  <c r="BR5" i="11"/>
  <c r="DT5" i="11" s="1"/>
  <c r="FO5" i="11" a="1"/>
  <c r="FO5" i="11" s="1"/>
  <c r="ET5" i="11" a="1"/>
  <c r="ET5" i="11" s="1"/>
  <c r="DV5" i="11" a="1"/>
  <c r="DV5" i="11" s="1"/>
  <c r="FM8" i="11" a="1"/>
  <c r="FM8" i="11" s="1"/>
  <c r="EX8" i="11" a="1"/>
  <c r="EX8" i="11" s="1"/>
  <c r="FP8" i="11" a="1"/>
  <c r="FP8" i="11" s="1"/>
  <c r="FL8" i="11" a="1"/>
  <c r="FL8" i="11" s="1"/>
  <c r="FH8" i="11" a="1"/>
  <c r="FH8" i="11" s="1"/>
  <c r="FA8" i="11" a="1"/>
  <c r="FA8" i="11" s="1"/>
  <c r="FB8" i="11" a="1"/>
  <c r="FB8" i="11" s="1"/>
  <c r="FO8" i="11" a="1"/>
  <c r="FO8" i="11" s="1"/>
  <c r="FK8" i="11" a="1"/>
  <c r="FK8" i="11" s="1"/>
  <c r="FG8" i="11" a="1"/>
  <c r="FG8" i="11" s="1"/>
  <c r="FD8" i="11" a="1"/>
  <c r="FD8" i="11" s="1"/>
  <c r="EZ8" i="11" a="1"/>
  <c r="EZ8" i="11" s="1"/>
  <c r="EW8" i="11" a="1"/>
  <c r="EW8" i="11" s="1"/>
  <c r="ET8" i="11" a="1"/>
  <c r="ET8" i="11" s="1"/>
  <c r="DZ8" i="11" a="1"/>
  <c r="DZ8" i="11" s="1"/>
  <c r="FE8" i="11" a="1"/>
  <c r="FE8" i="11" s="1"/>
  <c r="ER8" i="11" a="1"/>
  <c r="ER8" i="11" s="1"/>
  <c r="BU8" i="11"/>
  <c r="DW8" i="11" s="1"/>
  <c r="FN8" i="11" a="1"/>
  <c r="FN8" i="11" s="1"/>
  <c r="FJ8" i="11" a="1"/>
  <c r="FJ8" i="11" s="1"/>
  <c r="FF8" i="11" a="1"/>
  <c r="FF8" i="11" s="1"/>
  <c r="FC8" i="11" a="1"/>
  <c r="FC8" i="11" s="1"/>
  <c r="EY8" i="11" a="1"/>
  <c r="EY8" i="11" s="1"/>
  <c r="EV8" i="11" a="1"/>
  <c r="EV8" i="11" s="1"/>
  <c r="ES8" i="11" a="1"/>
  <c r="ES8" i="11" s="1"/>
  <c r="DY8" i="11" a="1"/>
  <c r="DY8" i="11" s="1"/>
  <c r="FI8" i="11" a="1"/>
  <c r="FI8" i="11" s="1"/>
  <c r="EU8" i="11" a="1"/>
  <c r="EU8" i="11" s="1"/>
  <c r="DX8" i="11" a="1"/>
  <c r="DX8" i="11" s="1"/>
  <c r="DW2" i="11" a="1"/>
  <c r="DW2" i="11" s="1"/>
  <c r="FO2" i="11" a="1"/>
  <c r="FO2" i="11" s="1"/>
  <c r="FK2" i="11" a="1"/>
  <c r="FK2" i="11" s="1"/>
  <c r="FG2" i="11" a="1"/>
  <c r="FG2" i="11" s="1"/>
  <c r="FD2" i="11" a="1"/>
  <c r="FD2" i="11" s="1"/>
  <c r="EZ2" i="11" a="1"/>
  <c r="EZ2" i="11" s="1"/>
  <c r="EW2" i="11" a="1"/>
  <c r="EW2" i="11" s="1"/>
  <c r="ET2" i="11" a="1"/>
  <c r="ET2" i="11" s="1"/>
  <c r="EP2" i="11" a="1"/>
  <c r="EP2" i="11" s="1"/>
  <c r="EL2" i="11" a="1"/>
  <c r="EL2" i="11" s="1"/>
  <c r="EH2" i="11" a="1"/>
  <c r="EH2" i="11" s="1"/>
  <c r="ED2" i="11" a="1"/>
  <c r="ED2" i="11" s="1"/>
  <c r="DZ2" i="11" a="1"/>
  <c r="DZ2" i="11" s="1"/>
  <c r="DV2" i="11" a="1"/>
  <c r="DV2" i="11" s="1"/>
  <c r="DR2" i="11" a="1"/>
  <c r="DR2" i="11" s="1"/>
  <c r="FH2" i="11" a="1"/>
  <c r="FH2" i="11" s="1"/>
  <c r="EM2" i="11" a="1"/>
  <c r="EM2" i="11" s="1"/>
  <c r="EA2" i="11" a="1"/>
  <c r="EA2" i="11" s="1"/>
  <c r="FN2" i="11" a="1"/>
  <c r="FN2" i="11" s="1"/>
  <c r="FJ2" i="11" a="1"/>
  <c r="FJ2" i="11" s="1"/>
  <c r="FF2" i="11" a="1"/>
  <c r="FF2" i="11" s="1"/>
  <c r="FC2" i="11" a="1"/>
  <c r="FC2" i="11" s="1"/>
  <c r="EY2" i="11" a="1"/>
  <c r="EY2" i="11" s="1"/>
  <c r="EV2" i="11" a="1"/>
  <c r="EV2" i="11" s="1"/>
  <c r="ES2" i="11" a="1"/>
  <c r="ES2" i="11" s="1"/>
  <c r="EO2" i="11" a="1"/>
  <c r="EO2" i="11" s="1"/>
  <c r="EK2" i="11" a="1"/>
  <c r="EK2" i="11" s="1"/>
  <c r="EG2" i="11" a="1"/>
  <c r="EG2" i="11" s="1"/>
  <c r="EC2" i="11" a="1"/>
  <c r="EC2" i="11" s="1"/>
  <c r="DY2" i="11" a="1"/>
  <c r="DY2" i="11" s="1"/>
  <c r="DU2" i="11" a="1"/>
  <c r="DU2" i="11" s="1"/>
  <c r="BO2" i="11"/>
  <c r="DQ2" i="11" s="1"/>
  <c r="FP2" i="11" a="1"/>
  <c r="FP2" i="11" s="1"/>
  <c r="FA2" i="11" a="1"/>
  <c r="FA2" i="11" s="1"/>
  <c r="EE2" i="11" a="1"/>
  <c r="EE2" i="11" s="1"/>
  <c r="EQ2" i="11" a="1"/>
  <c r="EQ2" i="11" s="1"/>
  <c r="FM2" i="11" a="1"/>
  <c r="FM2" i="11" s="1"/>
  <c r="FI2" i="11" a="1"/>
  <c r="FI2" i="11" s="1"/>
  <c r="FE2" i="11" a="1"/>
  <c r="FE2" i="11" s="1"/>
  <c r="FB2" i="11" a="1"/>
  <c r="FB2" i="11" s="1"/>
  <c r="EX2" i="11" a="1"/>
  <c r="EX2" i="11" s="1"/>
  <c r="EU2" i="11" a="1"/>
  <c r="EU2" i="11" s="1"/>
  <c r="ER2" i="11" a="1"/>
  <c r="ER2" i="11" s="1"/>
  <c r="EN2" i="11" a="1"/>
  <c r="EN2" i="11" s="1"/>
  <c r="EJ2" i="11" a="1"/>
  <c r="EJ2" i="11" s="1"/>
  <c r="EF2" i="11" a="1"/>
  <c r="EF2" i="11" s="1"/>
  <c r="EB2" i="11" a="1"/>
  <c r="EB2" i="11" s="1"/>
  <c r="DX2" i="11" a="1"/>
  <c r="DX2" i="11" s="1"/>
  <c r="DT2" i="11" a="1"/>
  <c r="DT2" i="11" s="1"/>
  <c r="FL2" i="11" a="1"/>
  <c r="FL2" i="11" s="1"/>
  <c r="EI2" i="11" a="1"/>
  <c r="EI2" i="11" s="1"/>
  <c r="DS2" i="11" a="1"/>
  <c r="DS2" i="11" s="1"/>
  <c r="FP9" i="11" a="1"/>
  <c r="FP9" i="11" s="1"/>
  <c r="FL9" i="11" a="1"/>
  <c r="FL9" i="11" s="1"/>
  <c r="FH9" i="11" a="1"/>
  <c r="FH9" i="11" s="1"/>
  <c r="FA9" i="11" a="1"/>
  <c r="FA9" i="11" s="1"/>
  <c r="FB9" i="11" a="1"/>
  <c r="FB9" i="11" s="1"/>
  <c r="FO9" i="11" a="1"/>
  <c r="FO9" i="11" s="1"/>
  <c r="FK9" i="11" a="1"/>
  <c r="FK9" i="11" s="1"/>
  <c r="FG9" i="11" a="1"/>
  <c r="FG9" i="11" s="1"/>
  <c r="FD9" i="11" a="1"/>
  <c r="FD9" i="11" s="1"/>
  <c r="EZ9" i="11" a="1"/>
  <c r="EZ9" i="11" s="1"/>
  <c r="EW9" i="11" a="1"/>
  <c r="EW9" i="11" s="1"/>
  <c r="ET9" i="11" a="1"/>
  <c r="ET9" i="11" s="1"/>
  <c r="DZ9" i="11" a="1"/>
  <c r="DZ9" i="11" s="1"/>
  <c r="FM9" i="11" a="1"/>
  <c r="FM9" i="11" s="1"/>
  <c r="EX9" i="11" a="1"/>
  <c r="EX9" i="11" s="1"/>
  <c r="FI9" i="11" a="1"/>
  <c r="FI9" i="11" s="1"/>
  <c r="ER9" i="11" a="1"/>
  <c r="ER9" i="11" s="1"/>
  <c r="FN9" i="11" a="1"/>
  <c r="FN9" i="11" s="1"/>
  <c r="FJ9" i="11" a="1"/>
  <c r="FJ9" i="11" s="1"/>
  <c r="FF9" i="11" a="1"/>
  <c r="FF9" i="11" s="1"/>
  <c r="FC9" i="11" a="1"/>
  <c r="FC9" i="11" s="1"/>
  <c r="EY9" i="11" a="1"/>
  <c r="EY9" i="11" s="1"/>
  <c r="EV9" i="11" a="1"/>
  <c r="EV9" i="11" s="1"/>
  <c r="ES9" i="11" a="1"/>
  <c r="ES9" i="11" s="1"/>
  <c r="DY9" i="11" a="1"/>
  <c r="DY9" i="11" s="1"/>
  <c r="BV9" i="11"/>
  <c r="DX9" i="11" s="1"/>
  <c r="FE9" i="11" a="1"/>
  <c r="FE9" i="11" s="1"/>
  <c r="EU9" i="11" a="1"/>
  <c r="EU9" i="11" s="1"/>
  <c r="FL10" i="11" a="1"/>
  <c r="FL10" i="11" s="1"/>
  <c r="FO10" i="11" a="1"/>
  <c r="FO10" i="11" s="1"/>
  <c r="FK10" i="11" a="1"/>
  <c r="FK10" i="11" s="1"/>
  <c r="FG10" i="11" a="1"/>
  <c r="FG10" i="11" s="1"/>
  <c r="FD10" i="11" a="1"/>
  <c r="FD10" i="11" s="1"/>
  <c r="EZ10" i="11" a="1"/>
  <c r="EZ10" i="11" s="1"/>
  <c r="EW10" i="11" a="1"/>
  <c r="EW10" i="11" s="1"/>
  <c r="ET10" i="11" a="1"/>
  <c r="ET10" i="11" s="1"/>
  <c r="DZ10" i="11" a="1"/>
  <c r="DZ10" i="11" s="1"/>
  <c r="FP10" i="11" a="1"/>
  <c r="FP10" i="11" s="1"/>
  <c r="FA10" i="11" a="1"/>
  <c r="FA10" i="11" s="1"/>
  <c r="FN10" i="11" a="1"/>
  <c r="FN10" i="11" s="1"/>
  <c r="FJ10" i="11" a="1"/>
  <c r="FJ10" i="11" s="1"/>
  <c r="FF10" i="11" a="1"/>
  <c r="FF10" i="11" s="1"/>
  <c r="FC10" i="11" a="1"/>
  <c r="FC10" i="11" s="1"/>
  <c r="EY10" i="11" a="1"/>
  <c r="EY10" i="11" s="1"/>
  <c r="EV10" i="11" a="1"/>
  <c r="EV10" i="11" s="1"/>
  <c r="ES10" i="11" a="1"/>
  <c r="ES10" i="11" s="1"/>
  <c r="BW10" i="11"/>
  <c r="DY10" i="11" s="1"/>
  <c r="FH10" i="11" a="1"/>
  <c r="FH10" i="11" s="1"/>
  <c r="FM10" i="11" a="1"/>
  <c r="FM10" i="11" s="1"/>
  <c r="FI10" i="11" a="1"/>
  <c r="FI10" i="11" s="1"/>
  <c r="FE10" i="11" a="1"/>
  <c r="FE10" i="11" s="1"/>
  <c r="FB10" i="11" a="1"/>
  <c r="FB10" i="11" s="1"/>
  <c r="EX10" i="11" a="1"/>
  <c r="EX10" i="11" s="1"/>
  <c r="EU10" i="11" a="1"/>
  <c r="EU10" i="11" s="1"/>
  <c r="ER10" i="11" a="1"/>
  <c r="ER10" i="11" s="1"/>
  <c r="HT48" i="19" l="1"/>
  <c r="HT42" i="19"/>
  <c r="HT21" i="19"/>
  <c r="HT25" i="19"/>
  <c r="HT39" i="19"/>
  <c r="HT44" i="19"/>
  <c r="GA55" i="19"/>
  <c r="HT33" i="19"/>
  <c r="HT13" i="19"/>
  <c r="HT45" i="19"/>
  <c r="HT41" i="19"/>
  <c r="HT26" i="19"/>
  <c r="HT7" i="19"/>
  <c r="HO55" i="19"/>
  <c r="HF55" i="19"/>
  <c r="HT18" i="19"/>
  <c r="HT37" i="19"/>
  <c r="HT11" i="19"/>
  <c r="HT9" i="19"/>
  <c r="HT47" i="19"/>
  <c r="HT38" i="19"/>
  <c r="HT49" i="19"/>
  <c r="HT8" i="19"/>
  <c r="HT34" i="19"/>
  <c r="HT43" i="19"/>
  <c r="HT12" i="19"/>
  <c r="HT10" i="19"/>
  <c r="GP55" i="19"/>
  <c r="HT23" i="19"/>
  <c r="HT19" i="19"/>
  <c r="HT35" i="19"/>
  <c r="HT46" i="19"/>
  <c r="HT15" i="19"/>
  <c r="HT27" i="19"/>
  <c r="HT24" i="19"/>
  <c r="HT51" i="19"/>
  <c r="HT40" i="19"/>
  <c r="HT50" i="19"/>
  <c r="HT14" i="19"/>
  <c r="HT32" i="19"/>
  <c r="HT53" i="19"/>
  <c r="HT28" i="19"/>
  <c r="GO55" i="19"/>
  <c r="GK55" i="19"/>
  <c r="HL55" i="19"/>
  <c r="HH55" i="19"/>
  <c r="HE55" i="19"/>
  <c r="HB55" i="19"/>
  <c r="HT22" i="19"/>
  <c r="HT52" i="19"/>
  <c r="HT16" i="19"/>
  <c r="HT36" i="19"/>
  <c r="HT30" i="19"/>
  <c r="HT20" i="19"/>
  <c r="HT4" i="19"/>
  <c r="HK55" i="19"/>
  <c r="HT2" i="19"/>
  <c r="HT3" i="19"/>
  <c r="HT17" i="19"/>
  <c r="HT5" i="19"/>
  <c r="HT29" i="19"/>
  <c r="HT31" i="19"/>
  <c r="HT6" i="19"/>
  <c r="FS55" i="19"/>
  <c r="HW60" i="4"/>
  <c r="HT60" i="4"/>
  <c r="IA60" i="4"/>
  <c r="IB60" i="4"/>
  <c r="HV60" i="4"/>
  <c r="HR60" i="4"/>
  <c r="HX60" i="4"/>
  <c r="HQ60" i="4"/>
  <c r="GW60" i="4"/>
  <c r="GR60" i="4"/>
  <c r="HS60" i="4"/>
  <c r="HY60" i="4"/>
  <c r="HU60" i="4"/>
  <c r="HN60" i="4"/>
  <c r="IC60" i="4"/>
  <c r="HZ60" i="4"/>
  <c r="HO60" i="4"/>
  <c r="HP60" i="4"/>
  <c r="ID60" i="4"/>
  <c r="IK60" i="4"/>
  <c r="IG60" i="4"/>
  <c r="IF60" i="4"/>
  <c r="II60" i="4"/>
  <c r="HA60" i="4"/>
  <c r="IH60" i="4"/>
  <c r="HJ60" i="4"/>
  <c r="HD60" i="4"/>
  <c r="GT60" i="4"/>
  <c r="GZ60" i="4"/>
  <c r="GS60" i="4"/>
  <c r="GM60" i="4"/>
  <c r="HK60" i="4"/>
  <c r="HG60" i="4"/>
  <c r="GP60" i="4"/>
  <c r="HE60" i="4"/>
  <c r="GX60" i="4"/>
  <c r="GL60" i="4"/>
  <c r="GJ60" i="4"/>
  <c r="HM60" i="4"/>
  <c r="GU60" i="4"/>
  <c r="GN60" i="4"/>
  <c r="GQ60" i="4"/>
  <c r="HF60" i="4"/>
  <c r="HL60" i="4"/>
  <c r="HI60" i="4"/>
  <c r="GO60" i="4"/>
  <c r="HH60" i="4"/>
  <c r="HC60" i="4"/>
  <c r="HB60" i="4"/>
  <c r="GV60" i="4"/>
  <c r="GY60" i="4"/>
  <c r="GK60" i="4"/>
  <c r="IL60" i="4"/>
  <c r="IJ60" i="4"/>
  <c r="IE60" i="4"/>
  <c r="IN5" i="4"/>
  <c r="IN52" i="4"/>
  <c r="IN58" i="4"/>
  <c r="IN13" i="4"/>
  <c r="IN32" i="4"/>
  <c r="IN15" i="4"/>
  <c r="IN28" i="4"/>
  <c r="IN18" i="4"/>
  <c r="IN41" i="4"/>
  <c r="IN53" i="4"/>
  <c r="IN26" i="4"/>
  <c r="IN4" i="4"/>
  <c r="IN3" i="4"/>
  <c r="IN11" i="4"/>
  <c r="IN36" i="4"/>
  <c r="IN31" i="4"/>
  <c r="IN33" i="4"/>
  <c r="IN38" i="4"/>
  <c r="IN49" i="4"/>
  <c r="IN2" i="4"/>
  <c r="IN48" i="4"/>
  <c r="IN47" i="4"/>
  <c r="IN17" i="4"/>
  <c r="IN55" i="4"/>
  <c r="IN44" i="4"/>
  <c r="IN6" i="4"/>
  <c r="IN45" i="4"/>
  <c r="IN20" i="4"/>
  <c r="IN23" i="4"/>
  <c r="IN12" i="4"/>
  <c r="IN25" i="4"/>
  <c r="IN37" i="4"/>
  <c r="IN16" i="4"/>
  <c r="IN27" i="4"/>
  <c r="IN34" i="4"/>
  <c r="IN39" i="4"/>
  <c r="IN10" i="4"/>
  <c r="IN19" i="4"/>
  <c r="IN8" i="4"/>
  <c r="IN40" i="4"/>
  <c r="IN57" i="4"/>
  <c r="IN43" i="4"/>
  <c r="IN42" i="4"/>
  <c r="IN9" i="4"/>
  <c r="IN51" i="4"/>
  <c r="IN24" i="4"/>
  <c r="IN29" i="4"/>
  <c r="IN7" i="4"/>
  <c r="IN56" i="4"/>
  <c r="IN21" i="4"/>
  <c r="IN54" i="4"/>
  <c r="IN46" i="4"/>
  <c r="IN50" i="4"/>
  <c r="IN30" i="4"/>
  <c r="IN35" i="4"/>
  <c r="IN14" i="4"/>
  <c r="IN22" i="4"/>
  <c r="I35" i="3"/>
  <c r="I51" i="3"/>
  <c r="I42" i="3"/>
  <c r="I43" i="3"/>
  <c r="I4" i="3"/>
  <c r="I17" i="3"/>
  <c r="I13" i="3"/>
  <c r="I2" i="3"/>
  <c r="I28" i="3"/>
  <c r="I22" i="3"/>
  <c r="I39" i="3"/>
  <c r="I23" i="3"/>
  <c r="I11" i="3"/>
  <c r="I32" i="3"/>
  <c r="I45" i="3"/>
  <c r="I10" i="3"/>
  <c r="I20" i="3"/>
  <c r="I41" i="3"/>
  <c r="I15" i="3"/>
  <c r="I26" i="3"/>
  <c r="I29" i="3"/>
  <c r="I56" i="3"/>
  <c r="I6" i="3"/>
  <c r="I38" i="3"/>
  <c r="I3" i="3"/>
  <c r="I40" i="3"/>
  <c r="I24" i="3"/>
  <c r="I54" i="3"/>
  <c r="I12" i="3"/>
  <c r="I44" i="3"/>
  <c r="I33" i="3"/>
  <c r="I31" i="3"/>
  <c r="I7" i="3"/>
  <c r="I48" i="3"/>
  <c r="I21" i="3"/>
  <c r="I5" i="3"/>
  <c r="I36" i="3"/>
  <c r="I52" i="3"/>
  <c r="I18" i="3"/>
  <c r="I49" i="3"/>
  <c r="I37" i="3"/>
  <c r="I53" i="3"/>
  <c r="I27" i="3"/>
  <c r="I8" i="3"/>
  <c r="I9" i="3"/>
  <c r="I19" i="3"/>
  <c r="I30" i="3"/>
  <c r="I14" i="3"/>
  <c r="I25" i="3"/>
  <c r="GT53" i="5"/>
  <c r="FN53" i="11"/>
  <c r="FN55" i="11" s="1"/>
  <c r="FO43" i="2"/>
  <c r="FM43" i="2"/>
  <c r="EX43" i="2"/>
  <c r="ER43" i="2"/>
  <c r="EW43" i="2"/>
  <c r="FN43" i="2"/>
  <c r="EM43" i="2"/>
  <c r="EK43" i="2"/>
  <c r="ES43" i="2"/>
  <c r="FI43" i="2"/>
  <c r="FF43" i="2"/>
  <c r="EZ43" i="2"/>
  <c r="FC43" i="2"/>
  <c r="FT43" i="2"/>
  <c r="EP43" i="2"/>
  <c r="ET43" i="2"/>
  <c r="EN43" i="2"/>
  <c r="EO43" i="2"/>
  <c r="EQ43" i="2"/>
  <c r="FX10" i="2"/>
  <c r="EJ43" i="2"/>
  <c r="GG53" i="5"/>
  <c r="FS53" i="5"/>
  <c r="FX53" i="5"/>
  <c r="FZ53" i="5"/>
  <c r="FN53" i="5"/>
  <c r="HF53" i="5"/>
  <c r="HL39" i="5"/>
  <c r="HL21" i="5"/>
  <c r="HL27" i="5"/>
  <c r="HL37" i="5"/>
  <c r="HL5" i="5"/>
  <c r="FQ53" i="5"/>
  <c r="FY53" i="5"/>
  <c r="FR53" i="5"/>
  <c r="GR53" i="5"/>
  <c r="FT53" i="5"/>
  <c r="GO53" i="5"/>
  <c r="GD53" i="5"/>
  <c r="GK53" i="5"/>
  <c r="GE53" i="5"/>
  <c r="HD53" i="5"/>
  <c r="GN53" i="5"/>
  <c r="FU53" i="5"/>
  <c r="GX53" i="5"/>
  <c r="GF53" i="5"/>
  <c r="GP53" i="5"/>
  <c r="GL53" i="5"/>
  <c r="GA53" i="5"/>
  <c r="HB53" i="5"/>
  <c r="FP53" i="5"/>
  <c r="HL34" i="5"/>
  <c r="HL29" i="5"/>
  <c r="HL46" i="5"/>
  <c r="HL43" i="5"/>
  <c r="HL41" i="5"/>
  <c r="HL6" i="5"/>
  <c r="HL31" i="5"/>
  <c r="HC53" i="5"/>
  <c r="HL10" i="5"/>
  <c r="HL14" i="5"/>
  <c r="HL9" i="5"/>
  <c r="HL15" i="5"/>
  <c r="HL12" i="5"/>
  <c r="HL28" i="5"/>
  <c r="HL3" i="5"/>
  <c r="HH53" i="5"/>
  <c r="FV53" i="5"/>
  <c r="GB53" i="5"/>
  <c r="GI53" i="5"/>
  <c r="HL50" i="5"/>
  <c r="HL47" i="5"/>
  <c r="HL4" i="5"/>
  <c r="HL38" i="5"/>
  <c r="HL7" i="5"/>
  <c r="GS53" i="5"/>
  <c r="FW53" i="5"/>
  <c r="HG53" i="5"/>
  <c r="HL13" i="5"/>
  <c r="HL19" i="5"/>
  <c r="HL30" i="5"/>
  <c r="HL26" i="5"/>
  <c r="HL11" i="5"/>
  <c r="HL8" i="5"/>
  <c r="HL2" i="5"/>
  <c r="GJ53" i="5"/>
  <c r="FO53" i="5"/>
  <c r="HL45" i="5"/>
  <c r="HL48" i="5"/>
  <c r="HL36" i="5"/>
  <c r="HL35" i="5"/>
  <c r="HL42" i="5"/>
  <c r="HL49" i="5"/>
  <c r="FM53" i="5"/>
  <c r="HE53" i="5"/>
  <c r="GH53" i="5"/>
  <c r="GQ53" i="5"/>
  <c r="GU53" i="5"/>
  <c r="GC53" i="5"/>
  <c r="HL23" i="5"/>
  <c r="HL22" i="5"/>
  <c r="HL16" i="5"/>
  <c r="HL44" i="5"/>
  <c r="HL32" i="5"/>
  <c r="HL25" i="5"/>
  <c r="HA53" i="5"/>
  <c r="GZ53" i="5"/>
  <c r="HJ53" i="5"/>
  <c r="HL24" i="5"/>
  <c r="HL17" i="5"/>
  <c r="HL33" i="5"/>
  <c r="HL51" i="5"/>
  <c r="HL20" i="5"/>
  <c r="HL40" i="5"/>
  <c r="HL18" i="5"/>
  <c r="GY53" i="5"/>
  <c r="GW53" i="5"/>
  <c r="GM53" i="5"/>
  <c r="HI53" i="5"/>
  <c r="GV53" i="5"/>
  <c r="GH60" i="4"/>
  <c r="FX36" i="2"/>
  <c r="FB43" i="2"/>
  <c r="FH43" i="2"/>
  <c r="FK43" i="2"/>
  <c r="FX37" i="2"/>
  <c r="FX19" i="2"/>
  <c r="FX22" i="2"/>
  <c r="FX5" i="2"/>
  <c r="FJ43" i="2"/>
  <c r="EU43" i="2"/>
  <c r="FE43" i="2"/>
  <c r="FX9" i="2"/>
  <c r="FX20" i="2"/>
  <c r="FX16" i="2"/>
  <c r="FX25" i="2"/>
  <c r="FX4" i="2"/>
  <c r="FX34" i="2"/>
  <c r="FL43" i="2"/>
  <c r="EY43" i="2"/>
  <c r="EI43" i="2"/>
  <c r="FX2" i="2"/>
  <c r="FX38" i="2"/>
  <c r="FX23" i="2"/>
  <c r="FX13" i="2"/>
  <c r="FX7" i="2"/>
  <c r="FA43" i="2"/>
  <c r="EV43" i="2"/>
  <c r="FX41" i="2"/>
  <c r="FX11" i="2"/>
  <c r="FX31" i="2"/>
  <c r="FX30" i="2"/>
  <c r="FX39" i="2"/>
  <c r="FG43" i="2"/>
  <c r="FX27" i="2"/>
  <c r="FX14" i="2"/>
  <c r="FX8" i="2"/>
  <c r="FX3" i="2"/>
  <c r="FX17" i="2"/>
  <c r="FP43" i="2"/>
  <c r="FQ43" i="2"/>
  <c r="FR43" i="2"/>
  <c r="FX21" i="2"/>
  <c r="FX18" i="2"/>
  <c r="FX24" i="2"/>
  <c r="FX40" i="2"/>
  <c r="FX29" i="2"/>
  <c r="FX28" i="2"/>
  <c r="FX26" i="2"/>
  <c r="FV43" i="2"/>
  <c r="FX15" i="2"/>
  <c r="FU43" i="2"/>
  <c r="FX33" i="2"/>
  <c r="FX32" i="2"/>
  <c r="FX12" i="2"/>
  <c r="FX6" i="2"/>
  <c r="FX35" i="2"/>
  <c r="EL43" i="2"/>
  <c r="FD43" i="2"/>
  <c r="FS43" i="2"/>
  <c r="DX55" i="11"/>
  <c r="FB55" i="11"/>
  <c r="DQ55" i="11"/>
  <c r="EV55" i="11"/>
  <c r="EM55" i="11"/>
  <c r="EP55" i="11"/>
  <c r="DW55" i="11"/>
  <c r="EB55" i="11"/>
  <c r="FE55" i="11"/>
  <c r="DU55" i="11"/>
  <c r="EY55" i="11"/>
  <c r="FH55" i="11"/>
  <c r="ET55" i="11"/>
  <c r="EF55" i="11"/>
  <c r="FI55" i="11"/>
  <c r="DY55" i="11"/>
  <c r="FC55" i="11"/>
  <c r="DR55" i="11"/>
  <c r="EW55" i="11"/>
  <c r="DS55" i="11"/>
  <c r="EJ55" i="11"/>
  <c r="FM55" i="11"/>
  <c r="EC55" i="11"/>
  <c r="FF55" i="11"/>
  <c r="DV55" i="11"/>
  <c r="EZ55" i="11"/>
  <c r="EI55" i="11"/>
  <c r="EN55" i="11"/>
  <c r="EQ55" i="11"/>
  <c r="EG55" i="11"/>
  <c r="FJ55" i="11"/>
  <c r="DZ55" i="11"/>
  <c r="FD55" i="11"/>
  <c r="ER55" i="11"/>
  <c r="EE55" i="11"/>
  <c r="EK55" i="11"/>
  <c r="ED55" i="11"/>
  <c r="FG55" i="11"/>
  <c r="FL55" i="11"/>
  <c r="EU55" i="11"/>
  <c r="FA55" i="11"/>
  <c r="EO55" i="11"/>
  <c r="EA55" i="11"/>
  <c r="EH55" i="11"/>
  <c r="FK55" i="11"/>
  <c r="DT55" i="11"/>
  <c r="EX55" i="11"/>
  <c r="FP55" i="11"/>
  <c r="ES55" i="11"/>
  <c r="EL55" i="11"/>
  <c r="FO55" i="11"/>
  <c r="HU4" i="19" l="1"/>
  <c r="HU14" i="19"/>
  <c r="HU49" i="19"/>
  <c r="HU44" i="19"/>
  <c r="HU7" i="19"/>
  <c r="HU39" i="19"/>
  <c r="HU5" i="19"/>
  <c r="HU17" i="19"/>
  <c r="HU16" i="19"/>
  <c r="HU24" i="19"/>
  <c r="HU52" i="19"/>
  <c r="HU28" i="19"/>
  <c r="HU27" i="19"/>
  <c r="HT55" i="19"/>
  <c r="FV63" i="19" s="1"/>
  <c r="FV73" i="19" s="1"/>
  <c r="HU2" i="19"/>
  <c r="HU22" i="19"/>
  <c r="HU53" i="19"/>
  <c r="HU48" i="19"/>
  <c r="BO18" i="3"/>
  <c r="BO47" i="3"/>
  <c r="AW43" i="3"/>
  <c r="DB43" i="3" s="1"/>
  <c r="FG43" i="3" s="1"/>
  <c r="BG32" i="3"/>
  <c r="BC29" i="3"/>
  <c r="AW6" i="3"/>
  <c r="AW53" i="3"/>
  <c r="DB53" i="3" s="1"/>
  <c r="FG53" i="3" s="1"/>
  <c r="BG4" i="3"/>
  <c r="AW40" i="3"/>
  <c r="DB40" i="3" s="1"/>
  <c r="FG40" i="3" s="1"/>
  <c r="BG53" i="3"/>
  <c r="DL53" i="3" s="1"/>
  <c r="FQ53" i="3" s="1"/>
  <c r="BD26" i="3"/>
  <c r="BD45" i="3"/>
  <c r="BD50" i="3"/>
  <c r="DI50" i="3" s="1"/>
  <c r="FN50" i="3" s="1"/>
  <c r="BD53" i="3"/>
  <c r="DI53" i="3" s="1"/>
  <c r="FN53" i="3" s="1"/>
  <c r="BD51" i="3"/>
  <c r="DI51" i="3" s="1"/>
  <c r="FN51" i="3" s="1"/>
  <c r="BD37" i="3"/>
  <c r="BD4" i="3"/>
  <c r="BD7" i="3"/>
  <c r="BD6" i="3"/>
  <c r="BD35" i="3"/>
  <c r="BD43" i="3"/>
  <c r="BD30" i="3"/>
  <c r="BD14" i="3"/>
  <c r="BD20" i="3"/>
  <c r="BD44" i="3"/>
  <c r="BD25" i="3"/>
  <c r="BD24" i="3"/>
  <c r="BD49" i="3"/>
  <c r="DI49" i="3" s="1"/>
  <c r="FN49" i="3" s="1"/>
  <c r="BD18" i="3"/>
  <c r="BD54" i="3"/>
  <c r="DI54" i="3" s="1"/>
  <c r="FN54" i="3" s="1"/>
  <c r="BD34" i="3"/>
  <c r="BD3" i="3"/>
  <c r="BD17" i="3"/>
  <c r="BD32" i="3"/>
  <c r="BD21" i="3"/>
  <c r="BD52" i="3"/>
  <c r="DI52" i="3" s="1"/>
  <c r="FN52" i="3" s="1"/>
  <c r="BD31" i="3"/>
  <c r="BD40" i="3"/>
  <c r="BD39" i="3"/>
  <c r="BD28" i="3"/>
  <c r="BD8" i="3"/>
  <c r="BD12" i="3"/>
  <c r="BD5" i="3"/>
  <c r="BD11" i="3"/>
  <c r="BD23" i="3"/>
  <c r="BD33" i="3"/>
  <c r="BD47" i="3"/>
  <c r="DI47" i="3" s="1"/>
  <c r="FN47" i="3" s="1"/>
  <c r="BD16" i="3"/>
  <c r="BD27" i="3"/>
  <c r="BD42" i="3"/>
  <c r="BD13" i="3"/>
  <c r="BD19" i="3"/>
  <c r="BD2" i="3"/>
  <c r="BD36" i="3"/>
  <c r="BD41" i="3"/>
  <c r="BD10" i="3"/>
  <c r="BD22" i="3"/>
  <c r="BD55" i="3"/>
  <c r="DI55" i="3" s="1"/>
  <c r="FN55" i="3" s="1"/>
  <c r="BD46" i="3"/>
  <c r="DI46" i="3" s="1"/>
  <c r="FN46" i="3" s="1"/>
  <c r="BD9" i="3"/>
  <c r="BD15" i="3"/>
  <c r="V37" i="3"/>
  <c r="CA37" i="3" s="1"/>
  <c r="EF37" i="3" s="1"/>
  <c r="V17" i="3"/>
  <c r="CA17" i="3" s="1"/>
  <c r="EF17" i="3" s="1"/>
  <c r="V32" i="3"/>
  <c r="CA32" i="3" s="1"/>
  <c r="EF32" i="3" s="1"/>
  <c r="V15" i="3"/>
  <c r="CA15" i="3" s="1"/>
  <c r="EF15" i="3" s="1"/>
  <c r="V9" i="3"/>
  <c r="V7" i="3"/>
  <c r="V22" i="3"/>
  <c r="CA22" i="3" s="1"/>
  <c r="EF22" i="3" s="1"/>
  <c r="V53" i="3"/>
  <c r="CA53" i="3" s="1"/>
  <c r="EF53" i="3" s="1"/>
  <c r="V54" i="3"/>
  <c r="CA54" i="3" s="1"/>
  <c r="EF54" i="3" s="1"/>
  <c r="V10" i="3"/>
  <c r="V19" i="3"/>
  <c r="CA19" i="3" s="1"/>
  <c r="EF19" i="3" s="1"/>
  <c r="V35" i="3"/>
  <c r="CA35" i="3" s="1"/>
  <c r="EF35" i="3" s="1"/>
  <c r="V44" i="3"/>
  <c r="CA44" i="3" s="1"/>
  <c r="EF44" i="3" s="1"/>
  <c r="V28" i="3"/>
  <c r="CA28" i="3" s="1"/>
  <c r="EF28" i="3" s="1"/>
  <c r="V27" i="3"/>
  <c r="CA27" i="3" s="1"/>
  <c r="EF27" i="3" s="1"/>
  <c r="V18" i="3"/>
  <c r="CA18" i="3" s="1"/>
  <c r="EF18" i="3" s="1"/>
  <c r="V24" i="3"/>
  <c r="CA24" i="3" s="1"/>
  <c r="EF24" i="3" s="1"/>
  <c r="V43" i="3"/>
  <c r="CA43" i="3" s="1"/>
  <c r="EF43" i="3" s="1"/>
  <c r="V52" i="3"/>
  <c r="CA52" i="3" s="1"/>
  <c r="EF52" i="3" s="1"/>
  <c r="V39" i="3"/>
  <c r="CA39" i="3" s="1"/>
  <c r="EF39" i="3" s="1"/>
  <c r="V23" i="3"/>
  <c r="CA23" i="3" s="1"/>
  <c r="EF23" i="3" s="1"/>
  <c r="V34" i="3"/>
  <c r="CA34" i="3" s="1"/>
  <c r="EF34" i="3" s="1"/>
  <c r="V51" i="3"/>
  <c r="CA51" i="3" s="1"/>
  <c r="EF51" i="3" s="1"/>
  <c r="V6" i="3"/>
  <c r="V47" i="3"/>
  <c r="CA47" i="3" s="1"/>
  <c r="EF47" i="3" s="1"/>
  <c r="V33" i="3"/>
  <c r="CA33" i="3" s="1"/>
  <c r="EF33" i="3" s="1"/>
  <c r="V42" i="3"/>
  <c r="CA42" i="3" s="1"/>
  <c r="EF42" i="3" s="1"/>
  <c r="V5" i="3"/>
  <c r="V14" i="3"/>
  <c r="CA14" i="3" s="1"/>
  <c r="EF14" i="3" s="1"/>
  <c r="V55" i="3"/>
  <c r="CA55" i="3" s="1"/>
  <c r="EF55" i="3" s="1"/>
  <c r="V45" i="3"/>
  <c r="CA45" i="3" s="1"/>
  <c r="EF45" i="3" s="1"/>
  <c r="V41" i="3"/>
  <c r="CA41" i="3" s="1"/>
  <c r="EF41" i="3" s="1"/>
  <c r="V50" i="3"/>
  <c r="CA50" i="3" s="1"/>
  <c r="EF50" i="3" s="1"/>
  <c r="V13" i="3"/>
  <c r="CA13" i="3" s="1"/>
  <c r="EF13" i="3" s="1"/>
  <c r="V20" i="3"/>
  <c r="CA20" i="3" s="1"/>
  <c r="EF20" i="3" s="1"/>
  <c r="V46" i="3"/>
  <c r="CA46" i="3" s="1"/>
  <c r="EF46" i="3" s="1"/>
  <c r="V49" i="3"/>
  <c r="CA49" i="3" s="1"/>
  <c r="EF49" i="3" s="1"/>
  <c r="V4" i="3"/>
  <c r="V25" i="3"/>
  <c r="CA25" i="3" s="1"/>
  <c r="EF25" i="3" s="1"/>
  <c r="V26" i="3"/>
  <c r="CA26" i="3" s="1"/>
  <c r="EF26" i="3" s="1"/>
  <c r="V8" i="3"/>
  <c r="V16" i="3"/>
  <c r="CA16" i="3" s="1"/>
  <c r="EF16" i="3" s="1"/>
  <c r="V3" i="3"/>
  <c r="V11" i="3"/>
  <c r="V12" i="3"/>
  <c r="CA12" i="3" s="1"/>
  <c r="EF12" i="3" s="1"/>
  <c r="V21" i="3"/>
  <c r="CA21" i="3" s="1"/>
  <c r="EF21" i="3" s="1"/>
  <c r="V36" i="3"/>
  <c r="CA36" i="3" s="1"/>
  <c r="EF36" i="3" s="1"/>
  <c r="V2" i="3"/>
  <c r="V30" i="3"/>
  <c r="CA30" i="3" s="1"/>
  <c r="EF30" i="3" s="1"/>
  <c r="V40" i="3"/>
  <c r="CA40" i="3" s="1"/>
  <c r="EF40" i="3" s="1"/>
  <c r="V31" i="3"/>
  <c r="CA31" i="3" s="1"/>
  <c r="EF31" i="3" s="1"/>
  <c r="AJ27" i="3"/>
  <c r="CO27" i="3" s="1"/>
  <c r="ET27" i="3" s="1"/>
  <c r="AJ43" i="3"/>
  <c r="CO43" i="3" s="1"/>
  <c r="ET43" i="3" s="1"/>
  <c r="AJ35" i="3"/>
  <c r="CO35" i="3" s="1"/>
  <c r="ET35" i="3" s="1"/>
  <c r="AJ36" i="3"/>
  <c r="CO36" i="3" s="1"/>
  <c r="ET36" i="3" s="1"/>
  <c r="AJ25" i="3"/>
  <c r="AJ54" i="3"/>
  <c r="CO54" i="3" s="1"/>
  <c r="ET54" i="3" s="1"/>
  <c r="AJ17" i="3"/>
  <c r="AJ18" i="3"/>
  <c r="AJ24" i="3"/>
  <c r="AJ20" i="3"/>
  <c r="AJ8" i="3"/>
  <c r="AJ22" i="3"/>
  <c r="AJ23" i="3"/>
  <c r="AJ34" i="3"/>
  <c r="CO34" i="3" s="1"/>
  <c r="ET34" i="3" s="1"/>
  <c r="AJ26" i="3"/>
  <c r="CO26" i="3" s="1"/>
  <c r="ET26" i="3" s="1"/>
  <c r="AJ16" i="3"/>
  <c r="AJ33" i="3"/>
  <c r="CO33" i="3" s="1"/>
  <c r="ET33" i="3" s="1"/>
  <c r="AJ42" i="3"/>
  <c r="CO42" i="3" s="1"/>
  <c r="ET42" i="3" s="1"/>
  <c r="AJ37" i="3"/>
  <c r="CO37" i="3" s="1"/>
  <c r="ET37" i="3" s="1"/>
  <c r="AJ52" i="3"/>
  <c r="CO52" i="3" s="1"/>
  <c r="ET52" i="3" s="1"/>
  <c r="AJ28" i="3"/>
  <c r="CO28" i="3" s="1"/>
  <c r="ET28" i="3" s="1"/>
  <c r="AJ40" i="3"/>
  <c r="CO40" i="3" s="1"/>
  <c r="ET40" i="3" s="1"/>
  <c r="AJ41" i="3"/>
  <c r="CO41" i="3" s="1"/>
  <c r="ET41" i="3" s="1"/>
  <c r="AJ50" i="3"/>
  <c r="CO50" i="3" s="1"/>
  <c r="ET50" i="3" s="1"/>
  <c r="AJ45" i="3"/>
  <c r="CO45" i="3" s="1"/>
  <c r="ET45" i="3" s="1"/>
  <c r="AJ39" i="3"/>
  <c r="CO39" i="3" s="1"/>
  <c r="ET39" i="3" s="1"/>
  <c r="AJ49" i="3"/>
  <c r="CO49" i="3" s="1"/>
  <c r="ET49" i="3" s="1"/>
  <c r="AJ4" i="3"/>
  <c r="AJ53" i="3"/>
  <c r="CO53" i="3" s="1"/>
  <c r="ET53" i="3" s="1"/>
  <c r="AJ47" i="3"/>
  <c r="CO47" i="3" s="1"/>
  <c r="ET47" i="3" s="1"/>
  <c r="AJ3" i="3"/>
  <c r="AJ12" i="3"/>
  <c r="AJ55" i="3"/>
  <c r="CO55" i="3" s="1"/>
  <c r="ET55" i="3" s="1"/>
  <c r="AJ11" i="3"/>
  <c r="AJ6" i="3"/>
  <c r="AJ14" i="3"/>
  <c r="AJ46" i="3"/>
  <c r="CO46" i="3" s="1"/>
  <c r="ET46" i="3" s="1"/>
  <c r="AJ30" i="3"/>
  <c r="CO30" i="3" s="1"/>
  <c r="ET30" i="3" s="1"/>
  <c r="AJ31" i="3"/>
  <c r="CO31" i="3" s="1"/>
  <c r="ET31" i="3" s="1"/>
  <c r="AJ38" i="3"/>
  <c r="CO38" i="3" s="1"/>
  <c r="ET38" i="3" s="1"/>
  <c r="AJ9" i="3"/>
  <c r="AJ32" i="3"/>
  <c r="CO32" i="3" s="1"/>
  <c r="ET32" i="3" s="1"/>
  <c r="AJ13" i="3"/>
  <c r="AJ21" i="3"/>
  <c r="AJ44" i="3"/>
  <c r="CO44" i="3" s="1"/>
  <c r="ET44" i="3" s="1"/>
  <c r="AJ5" i="3"/>
  <c r="AJ15" i="3"/>
  <c r="AJ7" i="3"/>
  <c r="AJ10" i="3"/>
  <c r="AJ51" i="3"/>
  <c r="CO51" i="3" s="1"/>
  <c r="ET51" i="3" s="1"/>
  <c r="AJ19" i="3"/>
  <c r="AJ2" i="3"/>
  <c r="BC7" i="3"/>
  <c r="BC35" i="3"/>
  <c r="BC52" i="3"/>
  <c r="DH52" i="3" s="1"/>
  <c r="FM52" i="3" s="1"/>
  <c r="BC25" i="3"/>
  <c r="BC32" i="3"/>
  <c r="BC36" i="3"/>
  <c r="BC5" i="3"/>
  <c r="BC54" i="3"/>
  <c r="DH54" i="3" s="1"/>
  <c r="FM54" i="3" s="1"/>
  <c r="BC17" i="3"/>
  <c r="BC18" i="3"/>
  <c r="BC24" i="3"/>
  <c r="BC20" i="3"/>
  <c r="BC8" i="3"/>
  <c r="BC22" i="3"/>
  <c r="BC23" i="3"/>
  <c r="BC34" i="3"/>
  <c r="BC26" i="3"/>
  <c r="BC16" i="3"/>
  <c r="BC33" i="3"/>
  <c r="BC42" i="3"/>
  <c r="BC37" i="3"/>
  <c r="BC28" i="3"/>
  <c r="BC40" i="3"/>
  <c r="BC41" i="3"/>
  <c r="BC50" i="3"/>
  <c r="DH50" i="3" s="1"/>
  <c r="FM50" i="3" s="1"/>
  <c r="BC45" i="3"/>
  <c r="DH45" i="3" s="1"/>
  <c r="FM45" i="3" s="1"/>
  <c r="BC39" i="3"/>
  <c r="BC49" i="3"/>
  <c r="DH49" i="3" s="1"/>
  <c r="FM49" i="3" s="1"/>
  <c r="BC4" i="3"/>
  <c r="BC53" i="3"/>
  <c r="DH53" i="3" s="1"/>
  <c r="FM53" i="3" s="1"/>
  <c r="BC51" i="3"/>
  <c r="DH51" i="3" s="1"/>
  <c r="FM51" i="3" s="1"/>
  <c r="BC47" i="3"/>
  <c r="DH47" i="3" s="1"/>
  <c r="FM47" i="3" s="1"/>
  <c r="BC56" i="3"/>
  <c r="DH56" i="3" s="1"/>
  <c r="FM56" i="3" s="1"/>
  <c r="BC3" i="3"/>
  <c r="BC12" i="3"/>
  <c r="BC55" i="3"/>
  <c r="DH55" i="3" s="1"/>
  <c r="FM55" i="3" s="1"/>
  <c r="BC11" i="3"/>
  <c r="BC6" i="3"/>
  <c r="BC15" i="3"/>
  <c r="BC9" i="3"/>
  <c r="BC21" i="3"/>
  <c r="BC46" i="3"/>
  <c r="DH46" i="3" s="1"/>
  <c r="FM46" i="3" s="1"/>
  <c r="BC30" i="3"/>
  <c r="BC10" i="3"/>
  <c r="BC44" i="3"/>
  <c r="BC19" i="3"/>
  <c r="BC43" i="3"/>
  <c r="BC13" i="3"/>
  <c r="BC14" i="3"/>
  <c r="BC31" i="3"/>
  <c r="BC2" i="3"/>
  <c r="BC27" i="3"/>
  <c r="AO36" i="3"/>
  <c r="CT36" i="3" s="1"/>
  <c r="EY36" i="3" s="1"/>
  <c r="AO14" i="3"/>
  <c r="AO55" i="3"/>
  <c r="CT55" i="3" s="1"/>
  <c r="EY55" i="3" s="1"/>
  <c r="AO20" i="3"/>
  <c r="AO47" i="3"/>
  <c r="CT47" i="3" s="1"/>
  <c r="EY47" i="3" s="1"/>
  <c r="AO31" i="3"/>
  <c r="CT31" i="3" s="1"/>
  <c r="EY31" i="3" s="1"/>
  <c r="AO53" i="3"/>
  <c r="CT53" i="3" s="1"/>
  <c r="EY53" i="3" s="1"/>
  <c r="AO8" i="3"/>
  <c r="AO45" i="3"/>
  <c r="CT45" i="3" s="1"/>
  <c r="EY45" i="3" s="1"/>
  <c r="AO22" i="3"/>
  <c r="AO23" i="3"/>
  <c r="AO34" i="3"/>
  <c r="CT34" i="3" s="1"/>
  <c r="EY34" i="3" s="1"/>
  <c r="AO51" i="3"/>
  <c r="CT51" i="3" s="1"/>
  <c r="EY51" i="3" s="1"/>
  <c r="AO32" i="3"/>
  <c r="CT32" i="3" s="1"/>
  <c r="EY32" i="3" s="1"/>
  <c r="AO44" i="3"/>
  <c r="CT44" i="3" s="1"/>
  <c r="EY44" i="3" s="1"/>
  <c r="AO33" i="3"/>
  <c r="CT33" i="3" s="1"/>
  <c r="EY33" i="3" s="1"/>
  <c r="AO42" i="3"/>
  <c r="CT42" i="3" s="1"/>
  <c r="EY42" i="3" s="1"/>
  <c r="AO5" i="3"/>
  <c r="AO38" i="3"/>
  <c r="CT38" i="3" s="1"/>
  <c r="EY38" i="3" s="1"/>
  <c r="AO40" i="3"/>
  <c r="CT40" i="3" s="1"/>
  <c r="EY40" i="3" s="1"/>
  <c r="AO41" i="3"/>
  <c r="CT41" i="3" s="1"/>
  <c r="EY41" i="3" s="1"/>
  <c r="AO50" i="3"/>
  <c r="CT50" i="3" s="1"/>
  <c r="EY50" i="3" s="1"/>
  <c r="AO13" i="3"/>
  <c r="AO46" i="3"/>
  <c r="CT46" i="3" s="1"/>
  <c r="EY46" i="3" s="1"/>
  <c r="AO49" i="3"/>
  <c r="CT49" i="3" s="1"/>
  <c r="EY49" i="3" s="1"/>
  <c r="AO4" i="3"/>
  <c r="AO25" i="3"/>
  <c r="AO54" i="3"/>
  <c r="CT54" i="3" s="1"/>
  <c r="EY54" i="3" s="1"/>
  <c r="AO39" i="3"/>
  <c r="CT39" i="3" s="1"/>
  <c r="EY39" i="3" s="1"/>
  <c r="AO3" i="3"/>
  <c r="AO12" i="3"/>
  <c r="AO7" i="3"/>
  <c r="AO28" i="3"/>
  <c r="AO11" i="3"/>
  <c r="AO30" i="3"/>
  <c r="AO15" i="3"/>
  <c r="AO6" i="3"/>
  <c r="AO19" i="3"/>
  <c r="AO2" i="3"/>
  <c r="AO18" i="3"/>
  <c r="AO24" i="3"/>
  <c r="AO35" i="3"/>
  <c r="CT35" i="3" s="1"/>
  <c r="EY35" i="3" s="1"/>
  <c r="AO16" i="3"/>
  <c r="AO43" i="3"/>
  <c r="CT43" i="3" s="1"/>
  <c r="EY43" i="3" s="1"/>
  <c r="AO37" i="3"/>
  <c r="CT37" i="3" s="1"/>
  <c r="EY37" i="3" s="1"/>
  <c r="AO26" i="3"/>
  <c r="AO9" i="3"/>
  <c r="AO21" i="3"/>
  <c r="AO17" i="3"/>
  <c r="AO27" i="3"/>
  <c r="AO10" i="3"/>
  <c r="AO52" i="3"/>
  <c r="CT52" i="3" s="1"/>
  <c r="EY52" i="3" s="1"/>
  <c r="AT31" i="3"/>
  <c r="AT45" i="3"/>
  <c r="CY45" i="3" s="1"/>
  <c r="FD45" i="3" s="1"/>
  <c r="AT16" i="3"/>
  <c r="AT14" i="3"/>
  <c r="AT6" i="3"/>
  <c r="AT47" i="3"/>
  <c r="CY47" i="3" s="1"/>
  <c r="FD47" i="3" s="1"/>
  <c r="AT39" i="3"/>
  <c r="CY39" i="3" s="1"/>
  <c r="FD39" i="3" s="1"/>
  <c r="AT55" i="3"/>
  <c r="CY55" i="3" s="1"/>
  <c r="FD55" i="3" s="1"/>
  <c r="AT26" i="3"/>
  <c r="AT36" i="3"/>
  <c r="CY36" i="3" s="1"/>
  <c r="FD36" i="3" s="1"/>
  <c r="AT53" i="3"/>
  <c r="CY53" i="3" s="1"/>
  <c r="FD53" i="3" s="1"/>
  <c r="AT22" i="3"/>
  <c r="AT23" i="3"/>
  <c r="AT34" i="3"/>
  <c r="AT51" i="3"/>
  <c r="CY51" i="3" s="1"/>
  <c r="FD51" i="3" s="1"/>
  <c r="AT32" i="3"/>
  <c r="AT44" i="3"/>
  <c r="CY44" i="3" s="1"/>
  <c r="FD44" i="3" s="1"/>
  <c r="AT24" i="3"/>
  <c r="AT33" i="3"/>
  <c r="AT42" i="3"/>
  <c r="CY42" i="3" s="1"/>
  <c r="FD42" i="3" s="1"/>
  <c r="AT5" i="3"/>
  <c r="AT38" i="3"/>
  <c r="CY38" i="3" s="1"/>
  <c r="FD38" i="3" s="1"/>
  <c r="AT2" i="3"/>
  <c r="AT27" i="3"/>
  <c r="AT40" i="3"/>
  <c r="CY40" i="3" s="1"/>
  <c r="FD40" i="3" s="1"/>
  <c r="AT41" i="3"/>
  <c r="CY41" i="3" s="1"/>
  <c r="FD41" i="3" s="1"/>
  <c r="AT50" i="3"/>
  <c r="CY50" i="3" s="1"/>
  <c r="FD50" i="3" s="1"/>
  <c r="AT13" i="3"/>
  <c r="AT46" i="3"/>
  <c r="CY46" i="3" s="1"/>
  <c r="FD46" i="3" s="1"/>
  <c r="AT43" i="3"/>
  <c r="CY43" i="3" s="1"/>
  <c r="FD43" i="3" s="1"/>
  <c r="AT49" i="3"/>
  <c r="CY49" i="3" s="1"/>
  <c r="FD49" i="3" s="1"/>
  <c r="AT4" i="3"/>
  <c r="AT25" i="3"/>
  <c r="AT54" i="3"/>
  <c r="CY54" i="3" s="1"/>
  <c r="FD54" i="3" s="1"/>
  <c r="AT52" i="3"/>
  <c r="CY52" i="3" s="1"/>
  <c r="FD52" i="3" s="1"/>
  <c r="AT17" i="3"/>
  <c r="AT56" i="3"/>
  <c r="CY56" i="3" s="1"/>
  <c r="FD56" i="3" s="1"/>
  <c r="AT3" i="3"/>
  <c r="AT12" i="3"/>
  <c r="AT7" i="3"/>
  <c r="AT28" i="3"/>
  <c r="AT11" i="3"/>
  <c r="AT30" i="3"/>
  <c r="AT15" i="3"/>
  <c r="AT20" i="3"/>
  <c r="AT37" i="3"/>
  <c r="CY37" i="3" s="1"/>
  <c r="FD37" i="3" s="1"/>
  <c r="AT9" i="3"/>
  <c r="AT10" i="3"/>
  <c r="AT19" i="3"/>
  <c r="AT35" i="3"/>
  <c r="AT21" i="3"/>
  <c r="AT8" i="3"/>
  <c r="AT18" i="3"/>
  <c r="Y30" i="3"/>
  <c r="CD30" i="3" s="1"/>
  <c r="EI30" i="3" s="1"/>
  <c r="Y12" i="3"/>
  <c r="Y34" i="3"/>
  <c r="CD34" i="3" s="1"/>
  <c r="EI34" i="3" s="1"/>
  <c r="Y51" i="3"/>
  <c r="CD51" i="3" s="1"/>
  <c r="EI51" i="3" s="1"/>
  <c r="Y6" i="3"/>
  <c r="Y53" i="3"/>
  <c r="CD53" i="3" s="1"/>
  <c r="EI53" i="3" s="1"/>
  <c r="Y50" i="3"/>
  <c r="CD50" i="3" s="1"/>
  <c r="EI50" i="3" s="1"/>
  <c r="Y4" i="3"/>
  <c r="Y35" i="3"/>
  <c r="CD35" i="3" s="1"/>
  <c r="EI35" i="3" s="1"/>
  <c r="Y14" i="3"/>
  <c r="Y45" i="3"/>
  <c r="CD45" i="3" s="1"/>
  <c r="EI45" i="3" s="1"/>
  <c r="Y32" i="3"/>
  <c r="CD32" i="3" s="1"/>
  <c r="EI32" i="3" s="1"/>
  <c r="Y47" i="3"/>
  <c r="CD47" i="3" s="1"/>
  <c r="EI47" i="3" s="1"/>
  <c r="Y56" i="3"/>
  <c r="CD56" i="3" s="1"/>
  <c r="EI56" i="3" s="1"/>
  <c r="Y3" i="3"/>
  <c r="Y36" i="3"/>
  <c r="CD36" i="3" s="1"/>
  <c r="EI36" i="3" s="1"/>
  <c r="Y38" i="3"/>
  <c r="CD38" i="3" s="1"/>
  <c r="EI38" i="3" s="1"/>
  <c r="Y55" i="3"/>
  <c r="CD55" i="3" s="1"/>
  <c r="EI55" i="3" s="1"/>
  <c r="Y11" i="3"/>
  <c r="Y44" i="3"/>
  <c r="CD44" i="3" s="1"/>
  <c r="EI44" i="3" s="1"/>
  <c r="Y46" i="3"/>
  <c r="CD46" i="3" s="1"/>
  <c r="EI46" i="3" s="1"/>
  <c r="Y9" i="3"/>
  <c r="Y10" i="3"/>
  <c r="Y19" i="3"/>
  <c r="CD19" i="3" s="1"/>
  <c r="EI19" i="3" s="1"/>
  <c r="Y52" i="3"/>
  <c r="CD52" i="3" s="1"/>
  <c r="EI52" i="3" s="1"/>
  <c r="Y20" i="3"/>
  <c r="CD20" i="3" s="1"/>
  <c r="EI20" i="3" s="1"/>
  <c r="Y54" i="3"/>
  <c r="CD54" i="3" s="1"/>
  <c r="EI54" i="3" s="1"/>
  <c r="Y17" i="3"/>
  <c r="CD17" i="3" s="1"/>
  <c r="EI17" i="3" s="1"/>
  <c r="Y18" i="3"/>
  <c r="CD18" i="3" s="1"/>
  <c r="EI18" i="3" s="1"/>
  <c r="Y24" i="3"/>
  <c r="CD24" i="3" s="1"/>
  <c r="EI24" i="3" s="1"/>
  <c r="Y26" i="3"/>
  <c r="CD26" i="3" s="1"/>
  <c r="EI26" i="3" s="1"/>
  <c r="Y43" i="3"/>
  <c r="CD43" i="3" s="1"/>
  <c r="EI43" i="3" s="1"/>
  <c r="Y7" i="3"/>
  <c r="Y8" i="3"/>
  <c r="Y22" i="3"/>
  <c r="CD22" i="3" s="1"/>
  <c r="EI22" i="3" s="1"/>
  <c r="Y23" i="3"/>
  <c r="CD23" i="3" s="1"/>
  <c r="EI23" i="3" s="1"/>
  <c r="Y5" i="3"/>
  <c r="Y15" i="3"/>
  <c r="CD15" i="3" s="1"/>
  <c r="EI15" i="3" s="1"/>
  <c r="Y16" i="3"/>
  <c r="CD16" i="3" s="1"/>
  <c r="EI16" i="3" s="1"/>
  <c r="Y33" i="3"/>
  <c r="CD33" i="3" s="1"/>
  <c r="EI33" i="3" s="1"/>
  <c r="Y13" i="3"/>
  <c r="Y42" i="3"/>
  <c r="CD42" i="3" s="1"/>
  <c r="EI42" i="3" s="1"/>
  <c r="Y40" i="3"/>
  <c r="CD40" i="3" s="1"/>
  <c r="EI40" i="3" s="1"/>
  <c r="Y39" i="3"/>
  <c r="CD39" i="3" s="1"/>
  <c r="EI39" i="3" s="1"/>
  <c r="Y48" i="3"/>
  <c r="CD48" i="3" s="1"/>
  <c r="EI48" i="3" s="1"/>
  <c r="Y41" i="3"/>
  <c r="CD41" i="3" s="1"/>
  <c r="EI41" i="3" s="1"/>
  <c r="Y49" i="3"/>
  <c r="CD49" i="3" s="1"/>
  <c r="EI49" i="3" s="1"/>
  <c r="Y2" i="3"/>
  <c r="Y21" i="3"/>
  <c r="CD21" i="3" s="1"/>
  <c r="EI21" i="3" s="1"/>
  <c r="Y25" i="3"/>
  <c r="CD25" i="3" s="1"/>
  <c r="EI25" i="3" s="1"/>
  <c r="Y37" i="3"/>
  <c r="CD37" i="3" s="1"/>
  <c r="EI37" i="3" s="1"/>
  <c r="Y27" i="3"/>
  <c r="CD27" i="3" s="1"/>
  <c r="EI27" i="3" s="1"/>
  <c r="Y31" i="3"/>
  <c r="CD31" i="3" s="1"/>
  <c r="EI31" i="3" s="1"/>
  <c r="Y28" i="3"/>
  <c r="CD28" i="3" s="1"/>
  <c r="EI28" i="3" s="1"/>
  <c r="AW51" i="3"/>
  <c r="DB51" i="3" s="1"/>
  <c r="FG51" i="3" s="1"/>
  <c r="AW25" i="3"/>
  <c r="AW26" i="3"/>
  <c r="AW28" i="3"/>
  <c r="AW23" i="3"/>
  <c r="AW13" i="3"/>
  <c r="BO21" i="3"/>
  <c r="BO5" i="3"/>
  <c r="BO54" i="3"/>
  <c r="BO30" i="3"/>
  <c r="BO32" i="3"/>
  <c r="BG5" i="3"/>
  <c r="U16" i="3"/>
  <c r="BZ16" i="3" s="1"/>
  <c r="EE16" i="3" s="1"/>
  <c r="U8" i="3"/>
  <c r="U39" i="3"/>
  <c r="BZ39" i="3" s="1"/>
  <c r="EE39" i="3" s="1"/>
  <c r="U55" i="3"/>
  <c r="BZ55" i="3" s="1"/>
  <c r="EE55" i="3" s="1"/>
  <c r="U18" i="3"/>
  <c r="BZ18" i="3" s="1"/>
  <c r="EE18" i="3" s="1"/>
  <c r="U28" i="3"/>
  <c r="BZ28" i="3" s="1"/>
  <c r="EE28" i="3" s="1"/>
  <c r="U33" i="3"/>
  <c r="BZ33" i="3" s="1"/>
  <c r="EE33" i="3" s="1"/>
  <c r="U54" i="3"/>
  <c r="BZ54" i="3" s="1"/>
  <c r="EE54" i="3" s="1"/>
  <c r="U38" i="3"/>
  <c r="BZ38" i="3" s="1"/>
  <c r="EE38" i="3" s="1"/>
  <c r="U10" i="3"/>
  <c r="U49" i="3"/>
  <c r="BZ49" i="3" s="1"/>
  <c r="EE49" i="3" s="1"/>
  <c r="U19" i="3"/>
  <c r="BZ19" i="3" s="1"/>
  <c r="EE19" i="3" s="1"/>
  <c r="U35" i="3"/>
  <c r="BZ35" i="3" s="1"/>
  <c r="EE35" i="3" s="1"/>
  <c r="U44" i="3"/>
  <c r="BZ44" i="3" s="1"/>
  <c r="EE44" i="3" s="1"/>
  <c r="U53" i="3"/>
  <c r="BZ53" i="3" s="1"/>
  <c r="EE53" i="3" s="1"/>
  <c r="U24" i="3"/>
  <c r="BZ24" i="3" s="1"/>
  <c r="EE24" i="3" s="1"/>
  <c r="U43" i="3"/>
  <c r="BZ43" i="3" s="1"/>
  <c r="EE43" i="3" s="1"/>
  <c r="U52" i="3"/>
  <c r="BZ52" i="3" s="1"/>
  <c r="EE52" i="3" s="1"/>
  <c r="U7" i="3"/>
  <c r="U40" i="3"/>
  <c r="BZ40" i="3" s="1"/>
  <c r="EE40" i="3" s="1"/>
  <c r="U46" i="3"/>
  <c r="BZ46" i="3" s="1"/>
  <c r="EE46" i="3" s="1"/>
  <c r="U34" i="3"/>
  <c r="BZ34" i="3" s="1"/>
  <c r="EE34" i="3" s="1"/>
  <c r="U51" i="3"/>
  <c r="BZ51" i="3" s="1"/>
  <c r="EE51" i="3" s="1"/>
  <c r="U6" i="3"/>
  <c r="U15" i="3"/>
  <c r="BZ15" i="3" s="1"/>
  <c r="EE15" i="3" s="1"/>
  <c r="U47" i="3"/>
  <c r="BZ47" i="3" s="1"/>
  <c r="EE47" i="3" s="1"/>
  <c r="U42" i="3"/>
  <c r="BZ42" i="3" s="1"/>
  <c r="EE42" i="3" s="1"/>
  <c r="U5" i="3"/>
  <c r="U14" i="3"/>
  <c r="BZ14" i="3" s="1"/>
  <c r="EE14" i="3" s="1"/>
  <c r="U21" i="3"/>
  <c r="BZ21" i="3" s="1"/>
  <c r="EE21" i="3" s="1"/>
  <c r="U56" i="3"/>
  <c r="BZ56" i="3" s="1"/>
  <c r="EE56" i="3" s="1"/>
  <c r="U50" i="3"/>
  <c r="BZ50" i="3" s="1"/>
  <c r="EE50" i="3" s="1"/>
  <c r="U13" i="3"/>
  <c r="BZ13" i="3" s="1"/>
  <c r="EE13" i="3" s="1"/>
  <c r="U20" i="3"/>
  <c r="BZ20" i="3" s="1"/>
  <c r="EE20" i="3" s="1"/>
  <c r="U27" i="3"/>
  <c r="BZ27" i="3" s="1"/>
  <c r="EE27" i="3" s="1"/>
  <c r="U4" i="3"/>
  <c r="U25" i="3"/>
  <c r="BZ25" i="3" s="1"/>
  <c r="EE25" i="3" s="1"/>
  <c r="U26" i="3"/>
  <c r="BZ26" i="3" s="1"/>
  <c r="EE26" i="3" s="1"/>
  <c r="U9" i="3"/>
  <c r="U23" i="3"/>
  <c r="BZ23" i="3" s="1"/>
  <c r="EE23" i="3" s="1"/>
  <c r="U37" i="3"/>
  <c r="BZ37" i="3" s="1"/>
  <c r="EE37" i="3" s="1"/>
  <c r="U45" i="3"/>
  <c r="BZ45" i="3" s="1"/>
  <c r="EE45" i="3" s="1"/>
  <c r="U2" i="3"/>
  <c r="U32" i="3"/>
  <c r="BZ32" i="3" s="1"/>
  <c r="EE32" i="3" s="1"/>
  <c r="U3" i="3"/>
  <c r="U17" i="3"/>
  <c r="BZ17" i="3" s="1"/>
  <c r="EE17" i="3" s="1"/>
  <c r="U41" i="3"/>
  <c r="BZ41" i="3" s="1"/>
  <c r="EE41" i="3" s="1"/>
  <c r="U11" i="3"/>
  <c r="BZ11" i="3" s="1"/>
  <c r="EE11" i="3" s="1"/>
  <c r="U22" i="3"/>
  <c r="BZ22" i="3" s="1"/>
  <c r="EE22" i="3" s="1"/>
  <c r="U12" i="3"/>
  <c r="BZ12" i="3" s="1"/>
  <c r="EE12" i="3" s="1"/>
  <c r="U30" i="3"/>
  <c r="BZ30" i="3" s="1"/>
  <c r="EE30" i="3" s="1"/>
  <c r="U31" i="3"/>
  <c r="BZ31" i="3" s="1"/>
  <c r="EE31" i="3" s="1"/>
  <c r="U36" i="3"/>
  <c r="BZ36" i="3" s="1"/>
  <c r="EE36" i="3" s="1"/>
  <c r="BB20" i="3"/>
  <c r="BB39" i="3"/>
  <c r="BB6" i="3"/>
  <c r="BB28" i="3"/>
  <c r="BB8" i="3"/>
  <c r="BB37" i="3"/>
  <c r="BB36" i="3"/>
  <c r="BB52" i="3"/>
  <c r="DG52" i="3" s="1"/>
  <c r="FL52" i="3" s="1"/>
  <c r="BB53" i="3"/>
  <c r="DG53" i="3" s="1"/>
  <c r="FL53" i="3" s="1"/>
  <c r="BB17" i="3"/>
  <c r="BB18" i="3"/>
  <c r="BB24" i="3"/>
  <c r="BB43" i="3"/>
  <c r="BB27" i="3"/>
  <c r="BB26" i="3"/>
  <c r="BB47" i="3"/>
  <c r="DG47" i="3" s="1"/>
  <c r="FL47" i="3" s="1"/>
  <c r="BB31" i="3"/>
  <c r="BB22" i="3"/>
  <c r="BB23" i="3"/>
  <c r="BB34" i="3"/>
  <c r="BB51" i="3"/>
  <c r="DG51" i="3" s="1"/>
  <c r="FL51" i="3" s="1"/>
  <c r="BB32" i="3"/>
  <c r="BB16" i="3"/>
  <c r="BB29" i="3"/>
  <c r="BB33" i="3"/>
  <c r="BB42" i="3"/>
  <c r="BB5" i="3"/>
  <c r="BB38" i="3"/>
  <c r="BB45" i="3"/>
  <c r="DG45" i="3" s="1"/>
  <c r="FL45" i="3" s="1"/>
  <c r="BB40" i="3"/>
  <c r="BB41" i="3"/>
  <c r="BB50" i="3"/>
  <c r="DG50" i="3" s="1"/>
  <c r="FL50" i="3" s="1"/>
  <c r="BB13" i="3"/>
  <c r="BB46" i="3"/>
  <c r="DG46" i="3" s="1"/>
  <c r="FL46" i="3" s="1"/>
  <c r="BB49" i="3"/>
  <c r="DG49" i="3" s="1"/>
  <c r="FL49" i="3" s="1"/>
  <c r="BB4" i="3"/>
  <c r="BB25" i="3"/>
  <c r="BB54" i="3"/>
  <c r="DG54" i="3" s="1"/>
  <c r="FL54" i="3" s="1"/>
  <c r="BB56" i="3"/>
  <c r="DG56" i="3" s="1"/>
  <c r="FL56" i="3" s="1"/>
  <c r="BB3" i="3"/>
  <c r="BB12" i="3"/>
  <c r="BB7" i="3"/>
  <c r="BB30" i="3"/>
  <c r="BB35" i="3"/>
  <c r="BB14" i="3"/>
  <c r="BB2" i="3"/>
  <c r="BB15" i="3"/>
  <c r="BB9" i="3"/>
  <c r="BB21" i="3"/>
  <c r="BB55" i="3"/>
  <c r="DG55" i="3" s="1"/>
  <c r="FL55" i="3" s="1"/>
  <c r="BB19" i="3"/>
  <c r="BB10" i="3"/>
  <c r="BB11" i="3"/>
  <c r="BB44" i="3"/>
  <c r="DG44" i="3" s="1"/>
  <c r="FL44" i="3" s="1"/>
  <c r="P43" i="3"/>
  <c r="BU43" i="3" s="1"/>
  <c r="DZ43" i="3" s="1"/>
  <c r="P44" i="3"/>
  <c r="BU44" i="3" s="1"/>
  <c r="DZ44" i="3" s="1"/>
  <c r="P7" i="3"/>
  <c r="BU7" i="3" s="1"/>
  <c r="DZ7" i="3" s="1"/>
  <c r="P13" i="3"/>
  <c r="BU13" i="3" s="1"/>
  <c r="DZ13" i="3" s="1"/>
  <c r="P21" i="3"/>
  <c r="BU21" i="3" s="1"/>
  <c r="DZ21" i="3" s="1"/>
  <c r="P36" i="3"/>
  <c r="BU36" i="3" s="1"/>
  <c r="DZ36" i="3" s="1"/>
  <c r="P54" i="3"/>
  <c r="BU54" i="3" s="1"/>
  <c r="DZ54" i="3" s="1"/>
  <c r="P28" i="3"/>
  <c r="BU28" i="3" s="1"/>
  <c r="DZ28" i="3" s="1"/>
  <c r="P40" i="3"/>
  <c r="BU40" i="3" s="1"/>
  <c r="DZ40" i="3" s="1"/>
  <c r="P41" i="3"/>
  <c r="BU41" i="3" s="1"/>
  <c r="DZ41" i="3" s="1"/>
  <c r="P50" i="3"/>
  <c r="BU50" i="3" s="1"/>
  <c r="DZ50" i="3" s="1"/>
  <c r="P45" i="3"/>
  <c r="BU45" i="3" s="1"/>
  <c r="DZ45" i="3" s="1"/>
  <c r="P32" i="3"/>
  <c r="BU32" i="3" s="1"/>
  <c r="DZ32" i="3" s="1"/>
  <c r="P5" i="3"/>
  <c r="P39" i="3"/>
  <c r="BU39" i="3" s="1"/>
  <c r="DZ39" i="3" s="1"/>
  <c r="P48" i="3"/>
  <c r="BU48" i="3" s="1"/>
  <c r="DZ48" i="3" s="1"/>
  <c r="P49" i="3"/>
  <c r="BU49" i="3" s="1"/>
  <c r="DZ49" i="3" s="1"/>
  <c r="P4" i="3"/>
  <c r="P53" i="3"/>
  <c r="BU53" i="3" s="1"/>
  <c r="DZ53" i="3" s="1"/>
  <c r="P47" i="3"/>
  <c r="BU47" i="3" s="1"/>
  <c r="DZ47" i="3" s="1"/>
  <c r="P56" i="3"/>
  <c r="BU56" i="3" s="1"/>
  <c r="DZ56" i="3" s="1"/>
  <c r="P3" i="3"/>
  <c r="P12" i="3"/>
  <c r="BU12" i="3" s="1"/>
  <c r="DZ12" i="3" s="1"/>
  <c r="P55" i="3"/>
  <c r="BU55" i="3" s="1"/>
  <c r="DZ55" i="3" s="1"/>
  <c r="P11" i="3"/>
  <c r="BU11" i="3" s="1"/>
  <c r="DZ11" i="3" s="1"/>
  <c r="P6" i="3"/>
  <c r="BU6" i="3" s="1"/>
  <c r="DZ6" i="3" s="1"/>
  <c r="P15" i="3"/>
  <c r="BU15" i="3" s="1"/>
  <c r="DZ15" i="3" s="1"/>
  <c r="P51" i="3"/>
  <c r="BU51" i="3" s="1"/>
  <c r="DZ51" i="3" s="1"/>
  <c r="P9" i="3"/>
  <c r="BU9" i="3" s="1"/>
  <c r="DZ9" i="3" s="1"/>
  <c r="P10" i="3"/>
  <c r="BU10" i="3" s="1"/>
  <c r="DZ10" i="3" s="1"/>
  <c r="P19" i="3"/>
  <c r="BU19" i="3" s="1"/>
  <c r="DZ19" i="3" s="1"/>
  <c r="P14" i="3"/>
  <c r="BU14" i="3" s="1"/>
  <c r="DZ14" i="3" s="1"/>
  <c r="P52" i="3"/>
  <c r="BU52" i="3" s="1"/>
  <c r="DZ52" i="3" s="1"/>
  <c r="P35" i="3"/>
  <c r="BU35" i="3" s="1"/>
  <c r="DZ35" i="3" s="1"/>
  <c r="P17" i="3"/>
  <c r="BU17" i="3" s="1"/>
  <c r="DZ17" i="3" s="1"/>
  <c r="P18" i="3"/>
  <c r="BU18" i="3" s="1"/>
  <c r="DZ18" i="3" s="1"/>
  <c r="P24" i="3"/>
  <c r="BU24" i="3" s="1"/>
  <c r="DZ24" i="3" s="1"/>
  <c r="P20" i="3"/>
  <c r="BU20" i="3" s="1"/>
  <c r="DZ20" i="3" s="1"/>
  <c r="P22" i="3"/>
  <c r="BU22" i="3" s="1"/>
  <c r="DZ22" i="3" s="1"/>
  <c r="P37" i="3"/>
  <c r="BU37" i="3" s="1"/>
  <c r="DZ37" i="3" s="1"/>
  <c r="P38" i="3"/>
  <c r="BU38" i="3" s="1"/>
  <c r="DZ38" i="3" s="1"/>
  <c r="P16" i="3"/>
  <c r="BU16" i="3" s="1"/>
  <c r="DZ16" i="3" s="1"/>
  <c r="P23" i="3"/>
  <c r="BU23" i="3" s="1"/>
  <c r="DZ23" i="3" s="1"/>
  <c r="P33" i="3"/>
  <c r="BU33" i="3" s="1"/>
  <c r="DZ33" i="3" s="1"/>
  <c r="P2" i="3"/>
  <c r="P34" i="3"/>
  <c r="BU34" i="3" s="1"/>
  <c r="DZ34" i="3" s="1"/>
  <c r="P46" i="3"/>
  <c r="BU46" i="3" s="1"/>
  <c r="DZ46" i="3" s="1"/>
  <c r="P42" i="3"/>
  <c r="BU42" i="3" s="1"/>
  <c r="DZ42" i="3" s="1"/>
  <c r="P31" i="3"/>
  <c r="BU31" i="3" s="1"/>
  <c r="DZ31" i="3" s="1"/>
  <c r="P30" i="3"/>
  <c r="BU30" i="3" s="1"/>
  <c r="DZ30" i="3" s="1"/>
  <c r="P8" i="3"/>
  <c r="BU8" i="3" s="1"/>
  <c r="DZ8" i="3" s="1"/>
  <c r="P26" i="3"/>
  <c r="BU26" i="3" s="1"/>
  <c r="DZ26" i="3" s="1"/>
  <c r="P25" i="3"/>
  <c r="BU25" i="3" s="1"/>
  <c r="DZ25" i="3" s="1"/>
  <c r="P27" i="3"/>
  <c r="BU27" i="3" s="1"/>
  <c r="DZ27" i="3" s="1"/>
  <c r="AB55" i="3"/>
  <c r="CG55" i="3" s="1"/>
  <c r="EL55" i="3" s="1"/>
  <c r="AB11" i="3"/>
  <c r="AB50" i="3"/>
  <c r="CG50" i="3" s="1"/>
  <c r="EL50" i="3" s="1"/>
  <c r="AB9" i="3"/>
  <c r="AB35" i="3"/>
  <c r="CG35" i="3" s="1"/>
  <c r="EL35" i="3" s="1"/>
  <c r="AB44" i="3"/>
  <c r="CG44" i="3" s="1"/>
  <c r="EL44" i="3" s="1"/>
  <c r="AB53" i="3"/>
  <c r="CG53" i="3" s="1"/>
  <c r="EL53" i="3" s="1"/>
  <c r="AB54" i="3"/>
  <c r="CG54" i="3" s="1"/>
  <c r="EL54" i="3" s="1"/>
  <c r="AB33" i="3"/>
  <c r="CG33" i="3" s="1"/>
  <c r="EL33" i="3" s="1"/>
  <c r="AB47" i="3"/>
  <c r="CG47" i="3" s="1"/>
  <c r="EL47" i="3" s="1"/>
  <c r="AB43" i="3"/>
  <c r="CG43" i="3" s="1"/>
  <c r="EL43" i="3" s="1"/>
  <c r="AB52" i="3"/>
  <c r="CG52" i="3" s="1"/>
  <c r="EL52" i="3" s="1"/>
  <c r="AB7" i="3"/>
  <c r="AB8" i="3"/>
  <c r="AB41" i="3"/>
  <c r="CG41" i="3" s="1"/>
  <c r="EL41" i="3" s="1"/>
  <c r="AB51" i="3"/>
  <c r="CG51" i="3" s="1"/>
  <c r="EL51" i="3" s="1"/>
  <c r="AB6" i="3"/>
  <c r="AB15" i="3"/>
  <c r="AB16" i="3"/>
  <c r="AB49" i="3"/>
  <c r="CG49" i="3" s="1"/>
  <c r="EL49" i="3" s="1"/>
  <c r="AB5" i="3"/>
  <c r="AB14" i="3"/>
  <c r="AB21" i="3"/>
  <c r="CG21" i="3" s="1"/>
  <c r="EL21" i="3" s="1"/>
  <c r="AB28" i="3"/>
  <c r="CG28" i="3" s="1"/>
  <c r="EL28" i="3" s="1"/>
  <c r="AB13" i="3"/>
  <c r="AB20" i="3"/>
  <c r="CG20" i="3" s="1"/>
  <c r="EL20" i="3" s="1"/>
  <c r="AB27" i="3"/>
  <c r="CG27" i="3" s="1"/>
  <c r="EL27" i="3" s="1"/>
  <c r="AB42" i="3"/>
  <c r="CG42" i="3" s="1"/>
  <c r="EL42" i="3" s="1"/>
  <c r="AB4" i="3"/>
  <c r="AB25" i="3"/>
  <c r="CG25" i="3" s="1"/>
  <c r="EL25" i="3" s="1"/>
  <c r="AB26" i="3"/>
  <c r="CG26" i="3" s="1"/>
  <c r="EL26" i="3" s="1"/>
  <c r="AB32" i="3"/>
  <c r="CG32" i="3" s="1"/>
  <c r="EL32" i="3" s="1"/>
  <c r="AB10" i="3"/>
  <c r="AB12" i="3"/>
  <c r="AB31" i="3"/>
  <c r="CG31" i="3" s="1"/>
  <c r="EL31" i="3" s="1"/>
  <c r="AB37" i="3"/>
  <c r="CG37" i="3" s="1"/>
  <c r="EL37" i="3" s="1"/>
  <c r="AB38" i="3"/>
  <c r="CG38" i="3" s="1"/>
  <c r="EL38" i="3" s="1"/>
  <c r="AB18" i="3"/>
  <c r="CG18" i="3" s="1"/>
  <c r="EL18" i="3" s="1"/>
  <c r="AB24" i="3"/>
  <c r="CG24" i="3" s="1"/>
  <c r="EL24" i="3" s="1"/>
  <c r="AB30" i="3"/>
  <c r="CG30" i="3" s="1"/>
  <c r="EL30" i="3" s="1"/>
  <c r="AB40" i="3"/>
  <c r="CG40" i="3" s="1"/>
  <c r="EL40" i="3" s="1"/>
  <c r="AB22" i="3"/>
  <c r="CG22" i="3" s="1"/>
  <c r="EL22" i="3" s="1"/>
  <c r="AB36" i="3"/>
  <c r="CG36" i="3" s="1"/>
  <c r="EL36" i="3" s="1"/>
  <c r="AB39" i="3"/>
  <c r="CG39" i="3" s="1"/>
  <c r="EL39" i="3" s="1"/>
  <c r="AB19" i="3"/>
  <c r="CG19" i="3" s="1"/>
  <c r="EL19" i="3" s="1"/>
  <c r="AB45" i="3"/>
  <c r="CG45" i="3" s="1"/>
  <c r="EL45" i="3" s="1"/>
  <c r="AB2" i="3"/>
  <c r="AB3" i="3"/>
  <c r="AB46" i="3"/>
  <c r="CG46" i="3" s="1"/>
  <c r="EL46" i="3" s="1"/>
  <c r="AB23" i="3"/>
  <c r="CG23" i="3" s="1"/>
  <c r="EL23" i="3" s="1"/>
  <c r="AB34" i="3"/>
  <c r="CG34" i="3" s="1"/>
  <c r="EL34" i="3" s="1"/>
  <c r="AB17" i="3"/>
  <c r="AB56" i="3"/>
  <c r="CG56" i="3" s="1"/>
  <c r="EL56" i="3" s="1"/>
  <c r="AV12" i="3"/>
  <c r="AV42" i="3"/>
  <c r="DA42" i="3" s="1"/>
  <c r="FF42" i="3" s="1"/>
  <c r="AV6" i="3"/>
  <c r="AV37" i="3"/>
  <c r="AV45" i="3"/>
  <c r="DA45" i="3" s="1"/>
  <c r="FF45" i="3" s="1"/>
  <c r="AV14" i="3"/>
  <c r="AV4" i="3"/>
  <c r="AV43" i="3"/>
  <c r="DA43" i="3" s="1"/>
  <c r="FF43" i="3" s="1"/>
  <c r="AV53" i="3"/>
  <c r="DA53" i="3" s="1"/>
  <c r="FF53" i="3" s="1"/>
  <c r="AV38" i="3"/>
  <c r="DA38" i="3" s="1"/>
  <c r="FF38" i="3" s="1"/>
  <c r="AV55" i="3"/>
  <c r="DA55" i="3" s="1"/>
  <c r="FF55" i="3" s="1"/>
  <c r="AV11" i="3"/>
  <c r="AV44" i="3"/>
  <c r="DA44" i="3" s="1"/>
  <c r="FF44" i="3" s="1"/>
  <c r="AV34" i="3"/>
  <c r="AV46" i="3"/>
  <c r="DA46" i="3" s="1"/>
  <c r="FF46" i="3" s="1"/>
  <c r="AV9" i="3"/>
  <c r="AV10" i="3"/>
  <c r="AV19" i="3"/>
  <c r="AV52" i="3"/>
  <c r="DA52" i="3" s="1"/>
  <c r="FF52" i="3" s="1"/>
  <c r="AV20" i="3"/>
  <c r="AV54" i="3"/>
  <c r="DA54" i="3" s="1"/>
  <c r="FF54" i="3" s="1"/>
  <c r="AV17" i="3"/>
  <c r="AV18" i="3"/>
  <c r="AV24" i="3"/>
  <c r="AV51" i="3"/>
  <c r="DA51" i="3" s="1"/>
  <c r="FF51" i="3" s="1"/>
  <c r="AV26" i="3"/>
  <c r="AV7" i="3"/>
  <c r="AV8" i="3"/>
  <c r="AV22" i="3"/>
  <c r="AV23" i="3"/>
  <c r="AV5" i="3"/>
  <c r="AV35" i="3"/>
  <c r="AV15" i="3"/>
  <c r="AV16" i="3"/>
  <c r="AV33" i="3"/>
  <c r="AV13" i="3"/>
  <c r="AV21" i="3"/>
  <c r="AV28" i="3"/>
  <c r="AV40" i="3"/>
  <c r="DA40" i="3" s="1"/>
  <c r="FF40" i="3" s="1"/>
  <c r="AV41" i="3"/>
  <c r="DA41" i="3" s="1"/>
  <c r="FF41" i="3" s="1"/>
  <c r="AV25" i="3"/>
  <c r="AV39" i="3"/>
  <c r="DA39" i="3" s="1"/>
  <c r="FF39" i="3" s="1"/>
  <c r="AV47" i="3"/>
  <c r="DA47" i="3" s="1"/>
  <c r="FF47" i="3" s="1"/>
  <c r="AV32" i="3"/>
  <c r="AV48" i="3"/>
  <c r="DA48" i="3" s="1"/>
  <c r="FF48" i="3" s="1"/>
  <c r="AV56" i="3"/>
  <c r="DA56" i="3" s="1"/>
  <c r="FF56" i="3" s="1"/>
  <c r="AV50" i="3"/>
  <c r="DA50" i="3" s="1"/>
  <c r="FF50" i="3" s="1"/>
  <c r="AV49" i="3"/>
  <c r="DA49" i="3" s="1"/>
  <c r="FF49" i="3" s="1"/>
  <c r="AV30" i="3"/>
  <c r="AV3" i="3"/>
  <c r="AV27" i="3"/>
  <c r="AV31" i="3"/>
  <c r="AV2" i="3"/>
  <c r="AV36" i="3"/>
  <c r="BE36" i="3"/>
  <c r="BE5" i="3"/>
  <c r="BE34" i="3"/>
  <c r="BE33" i="3"/>
  <c r="BE25" i="3"/>
  <c r="BE31" i="3"/>
  <c r="BE6" i="3"/>
  <c r="BE3" i="3"/>
  <c r="BE24" i="3"/>
  <c r="BE52" i="3"/>
  <c r="DJ52" i="3" s="1"/>
  <c r="FO52" i="3" s="1"/>
  <c r="BE19" i="3"/>
  <c r="BE49" i="3"/>
  <c r="DJ49" i="3" s="1"/>
  <c r="FO49" i="3" s="1"/>
  <c r="BE50" i="3"/>
  <c r="DJ50" i="3" s="1"/>
  <c r="FO50" i="3" s="1"/>
  <c r="BE42" i="3"/>
  <c r="BE56" i="3"/>
  <c r="DJ56" i="3" s="1"/>
  <c r="FO56" i="3" s="1"/>
  <c r="BE13" i="3"/>
  <c r="BE41" i="3"/>
  <c r="BE35" i="3"/>
  <c r="BE40" i="3"/>
  <c r="BE9" i="3"/>
  <c r="BE55" i="3"/>
  <c r="DJ55" i="3" s="1"/>
  <c r="FO55" i="3" s="1"/>
  <c r="BE54" i="3"/>
  <c r="DJ54" i="3" s="1"/>
  <c r="FO54" i="3" s="1"/>
  <c r="BE21" i="3"/>
  <c r="BE45" i="3"/>
  <c r="BE12" i="3"/>
  <c r="BE44" i="3"/>
  <c r="BE8" i="3"/>
  <c r="BE14" i="3"/>
  <c r="BE43" i="3"/>
  <c r="BE23" i="3"/>
  <c r="BE48" i="3"/>
  <c r="DJ48" i="3" s="1"/>
  <c r="FO48" i="3" s="1"/>
  <c r="BE17" i="3"/>
  <c r="BE53" i="3"/>
  <c r="DJ53" i="3" s="1"/>
  <c r="FO53" i="3" s="1"/>
  <c r="BE32" i="3"/>
  <c r="BE28" i="3"/>
  <c r="BE16" i="3"/>
  <c r="BE20" i="3"/>
  <c r="BE18" i="3"/>
  <c r="BE51" i="3"/>
  <c r="DJ51" i="3" s="1"/>
  <c r="FO51" i="3" s="1"/>
  <c r="BE30" i="3"/>
  <c r="BE39" i="3"/>
  <c r="BE38" i="3"/>
  <c r="BE27" i="3"/>
  <c r="BE7" i="3"/>
  <c r="BE11" i="3"/>
  <c r="BE4" i="3"/>
  <c r="BE10" i="3"/>
  <c r="BE22" i="3"/>
  <c r="BE47" i="3"/>
  <c r="DJ47" i="3" s="1"/>
  <c r="FO47" i="3" s="1"/>
  <c r="BE46" i="3"/>
  <c r="BE15" i="3"/>
  <c r="BE37" i="3"/>
  <c r="BE26" i="3"/>
  <c r="BE2" i="3"/>
  <c r="BK46" i="3"/>
  <c r="BK31" i="3"/>
  <c r="BK25" i="3"/>
  <c r="BK44" i="3"/>
  <c r="BK51" i="3"/>
  <c r="BK54" i="3"/>
  <c r="DP54" i="3" s="1"/>
  <c r="FU54" i="3" s="1"/>
  <c r="BK52" i="3"/>
  <c r="BK32" i="3"/>
  <c r="BK27" i="3"/>
  <c r="BK21" i="3"/>
  <c r="BK43" i="3"/>
  <c r="BK36" i="3"/>
  <c r="BK15" i="3"/>
  <c r="BK13" i="3"/>
  <c r="BK8" i="3"/>
  <c r="BK30" i="3"/>
  <c r="BK35" i="3"/>
  <c r="BK53" i="3"/>
  <c r="DP53" i="3" s="1"/>
  <c r="FU53" i="3" s="1"/>
  <c r="BK41" i="3"/>
  <c r="BK40" i="3"/>
  <c r="BK9" i="3"/>
  <c r="BK20" i="3"/>
  <c r="BK6" i="3"/>
  <c r="BK12" i="3"/>
  <c r="BK24" i="3"/>
  <c r="BK2" i="3"/>
  <c r="BK4" i="3"/>
  <c r="BK34" i="3"/>
  <c r="BK3" i="3"/>
  <c r="BK49" i="3"/>
  <c r="BK48" i="3"/>
  <c r="BK17" i="3"/>
  <c r="BK39" i="3"/>
  <c r="BK28" i="3"/>
  <c r="BK14" i="3"/>
  <c r="BK38" i="3"/>
  <c r="BK37" i="3"/>
  <c r="BK42" i="3"/>
  <c r="BK11" i="3"/>
  <c r="BK23" i="3"/>
  <c r="BK56" i="3"/>
  <c r="DP56" i="3" s="1"/>
  <c r="FU56" i="3" s="1"/>
  <c r="BK47" i="3"/>
  <c r="BK10" i="3"/>
  <c r="BK16" i="3"/>
  <c r="BK18" i="3"/>
  <c r="BK7" i="3"/>
  <c r="BK45" i="3"/>
  <c r="BK26" i="3"/>
  <c r="BK50" i="3"/>
  <c r="BK19" i="3"/>
  <c r="BK33" i="3"/>
  <c r="BK22" i="3"/>
  <c r="BK55" i="3"/>
  <c r="DP55" i="3" s="1"/>
  <c r="FU55" i="3" s="1"/>
  <c r="BK5" i="3"/>
  <c r="AW9" i="3"/>
  <c r="AW55" i="3"/>
  <c r="DB55" i="3" s="1"/>
  <c r="FG55" i="3" s="1"/>
  <c r="AW30" i="3"/>
  <c r="AW22" i="3"/>
  <c r="AW36" i="3"/>
  <c r="BO55" i="3"/>
  <c r="BO11" i="3"/>
  <c r="BO10" i="3"/>
  <c r="BO26" i="3"/>
  <c r="AN52" i="3"/>
  <c r="CS52" i="3" s="1"/>
  <c r="EX52" i="3" s="1"/>
  <c r="AM56" i="3"/>
  <c r="CR56" i="3" s="1"/>
  <c r="EW56" i="3" s="1"/>
  <c r="AM51" i="3"/>
  <c r="CR51" i="3" s="1"/>
  <c r="EW51" i="3" s="1"/>
  <c r="AM10" i="3"/>
  <c r="AM35" i="3"/>
  <c r="CR35" i="3" s="1"/>
  <c r="EW35" i="3" s="1"/>
  <c r="AM23" i="3"/>
  <c r="AM40" i="3"/>
  <c r="CR40" i="3" s="1"/>
  <c r="EW40" i="3" s="1"/>
  <c r="AM18" i="3"/>
  <c r="AM49" i="3"/>
  <c r="CR49" i="3" s="1"/>
  <c r="EW49" i="3" s="1"/>
  <c r="AM5" i="3"/>
  <c r="AM14" i="3"/>
  <c r="AM21" i="3"/>
  <c r="AM28" i="3"/>
  <c r="AM3" i="3"/>
  <c r="AM13" i="3"/>
  <c r="AM20" i="3"/>
  <c r="AM27" i="3"/>
  <c r="AM39" i="3"/>
  <c r="CR39" i="3" s="1"/>
  <c r="EW39" i="3" s="1"/>
  <c r="AM11" i="3"/>
  <c r="AM43" i="3"/>
  <c r="CR43" i="3" s="1"/>
  <c r="EW43" i="3" s="1"/>
  <c r="AM25" i="3"/>
  <c r="AM26" i="3"/>
  <c r="AM32" i="3"/>
  <c r="CR32" i="3" s="1"/>
  <c r="EW32" i="3" s="1"/>
  <c r="AM47" i="3"/>
  <c r="CR47" i="3" s="1"/>
  <c r="EW47" i="3" s="1"/>
  <c r="AM19" i="3"/>
  <c r="AM4" i="3"/>
  <c r="AM30" i="3"/>
  <c r="CR30" i="3" s="1"/>
  <c r="EW30" i="3" s="1"/>
  <c r="AM31" i="3"/>
  <c r="CR31" i="3" s="1"/>
  <c r="EW31" i="3" s="1"/>
  <c r="AM37" i="3"/>
  <c r="CR37" i="3" s="1"/>
  <c r="EW37" i="3" s="1"/>
  <c r="AM38" i="3"/>
  <c r="CR38" i="3" s="1"/>
  <c r="EW38" i="3" s="1"/>
  <c r="AM55" i="3"/>
  <c r="CR55" i="3" s="1"/>
  <c r="EW55" i="3" s="1"/>
  <c r="AM24" i="3"/>
  <c r="AM12" i="3"/>
  <c r="AM36" i="3"/>
  <c r="CR36" i="3" s="1"/>
  <c r="EW36" i="3" s="1"/>
  <c r="AM45" i="3"/>
  <c r="CR45" i="3" s="1"/>
  <c r="EW45" i="3" s="1"/>
  <c r="AM46" i="3"/>
  <c r="CR46" i="3" s="1"/>
  <c r="EW46" i="3" s="1"/>
  <c r="AM9" i="3"/>
  <c r="AM34" i="3"/>
  <c r="CR34" i="3" s="1"/>
  <c r="EW34" i="3" s="1"/>
  <c r="AM44" i="3"/>
  <c r="CR44" i="3" s="1"/>
  <c r="EW44" i="3" s="1"/>
  <c r="AM53" i="3"/>
  <c r="CR53" i="3" s="1"/>
  <c r="EW53" i="3" s="1"/>
  <c r="AM54" i="3"/>
  <c r="CR54" i="3" s="1"/>
  <c r="EW54" i="3" s="1"/>
  <c r="AM17" i="3"/>
  <c r="AM42" i="3"/>
  <c r="CR42" i="3" s="1"/>
  <c r="EW42" i="3" s="1"/>
  <c r="AM22" i="3"/>
  <c r="AM41" i="3"/>
  <c r="CR41" i="3" s="1"/>
  <c r="EW41" i="3" s="1"/>
  <c r="AM52" i="3"/>
  <c r="CR52" i="3" s="1"/>
  <c r="EW52" i="3" s="1"/>
  <c r="AM50" i="3"/>
  <c r="CR50" i="3" s="1"/>
  <c r="EW50" i="3" s="1"/>
  <c r="AM33" i="3"/>
  <c r="CR33" i="3" s="1"/>
  <c r="EW33" i="3" s="1"/>
  <c r="AM6" i="3"/>
  <c r="AM7" i="3"/>
  <c r="AM15" i="3"/>
  <c r="AM2" i="3"/>
  <c r="AM16" i="3"/>
  <c r="AM8" i="3"/>
  <c r="BI54" i="3"/>
  <c r="DN54" i="3" s="1"/>
  <c r="FS54" i="3" s="1"/>
  <c r="BI56" i="3"/>
  <c r="DN56" i="3" s="1"/>
  <c r="FS56" i="3" s="1"/>
  <c r="BI46" i="3"/>
  <c r="BI22" i="3"/>
  <c r="BI21" i="3"/>
  <c r="BI45" i="3"/>
  <c r="BI27" i="3"/>
  <c r="BI53" i="3"/>
  <c r="DN53" i="3" s="1"/>
  <c r="FS53" i="3" s="1"/>
  <c r="BI32" i="3"/>
  <c r="BI17" i="3"/>
  <c r="BI40" i="3"/>
  <c r="BI15" i="3"/>
  <c r="BI9" i="3"/>
  <c r="BI38" i="3"/>
  <c r="BI8" i="3"/>
  <c r="BI14" i="3"/>
  <c r="BI25" i="3"/>
  <c r="BI2" i="3"/>
  <c r="BI33" i="3"/>
  <c r="BI36" i="3"/>
  <c r="BI5" i="3"/>
  <c r="BI51" i="3"/>
  <c r="DN51" i="3" s="1"/>
  <c r="FS51" i="3" s="1"/>
  <c r="BI50" i="3"/>
  <c r="BI19" i="3"/>
  <c r="BI41" i="3"/>
  <c r="BI43" i="3"/>
  <c r="BI42" i="3"/>
  <c r="BI37" i="3"/>
  <c r="BI16" i="3"/>
  <c r="BI4" i="3"/>
  <c r="BI10" i="3"/>
  <c r="BI55" i="3"/>
  <c r="DN55" i="3" s="1"/>
  <c r="FS55" i="3" s="1"/>
  <c r="BI39" i="3"/>
  <c r="BI20" i="3"/>
  <c r="BI44" i="3"/>
  <c r="BI13" i="3"/>
  <c r="BI49" i="3"/>
  <c r="BI30" i="3"/>
  <c r="BI23" i="3"/>
  <c r="BI7" i="3"/>
  <c r="BI12" i="3"/>
  <c r="BI18" i="3"/>
  <c r="BI47" i="3"/>
  <c r="BI28" i="3"/>
  <c r="BI52" i="3"/>
  <c r="DN52" i="3" s="1"/>
  <c r="FS52" i="3" s="1"/>
  <c r="BI31" i="3"/>
  <c r="BI35" i="3"/>
  <c r="BI34" i="3"/>
  <c r="BI24" i="3"/>
  <c r="BI3" i="3"/>
  <c r="BI26" i="3"/>
  <c r="BI6" i="3"/>
  <c r="BI11" i="3"/>
  <c r="AA12" i="3"/>
  <c r="AA51" i="3"/>
  <c r="CF51" i="3" s="1"/>
  <c r="EK51" i="3" s="1"/>
  <c r="AA10" i="3"/>
  <c r="AA56" i="3"/>
  <c r="CF56" i="3" s="1"/>
  <c r="EK56" i="3" s="1"/>
  <c r="AA43" i="3"/>
  <c r="CF43" i="3" s="1"/>
  <c r="EK43" i="3" s="1"/>
  <c r="AA33" i="3"/>
  <c r="CF33" i="3" s="1"/>
  <c r="EK33" i="3" s="1"/>
  <c r="AA13" i="3"/>
  <c r="AA20" i="3"/>
  <c r="CF20" i="3" s="1"/>
  <c r="EK20" i="3" s="1"/>
  <c r="AA27" i="3"/>
  <c r="CF27" i="3" s="1"/>
  <c r="EK27" i="3" s="1"/>
  <c r="AA39" i="3"/>
  <c r="CF39" i="3" s="1"/>
  <c r="EK39" i="3" s="1"/>
  <c r="AA11" i="3"/>
  <c r="AA25" i="3"/>
  <c r="CF25" i="3" s="1"/>
  <c r="EK25" i="3" s="1"/>
  <c r="AA26" i="3"/>
  <c r="CF26" i="3" s="1"/>
  <c r="EK26" i="3" s="1"/>
  <c r="AA32" i="3"/>
  <c r="CF32" i="3" s="1"/>
  <c r="EK32" i="3" s="1"/>
  <c r="AA47" i="3"/>
  <c r="CF47" i="3" s="1"/>
  <c r="EK47" i="3" s="1"/>
  <c r="AA19" i="3"/>
  <c r="CF19" i="3" s="1"/>
  <c r="EK19" i="3" s="1"/>
  <c r="AA41" i="3"/>
  <c r="CF41" i="3" s="1"/>
  <c r="EK41" i="3" s="1"/>
  <c r="AA23" i="3"/>
  <c r="CF23" i="3" s="1"/>
  <c r="EK23" i="3" s="1"/>
  <c r="AA40" i="3"/>
  <c r="CF40" i="3" s="1"/>
  <c r="EK40" i="3" s="1"/>
  <c r="AA31" i="3"/>
  <c r="CF31" i="3" s="1"/>
  <c r="EK31" i="3" s="1"/>
  <c r="AA37" i="3"/>
  <c r="CF37" i="3" s="1"/>
  <c r="EK37" i="3" s="1"/>
  <c r="AA38" i="3"/>
  <c r="CF38" i="3" s="1"/>
  <c r="EK38" i="3" s="1"/>
  <c r="AA55" i="3"/>
  <c r="CF55" i="3" s="1"/>
  <c r="EK55" i="3" s="1"/>
  <c r="AA24" i="3"/>
  <c r="CF24" i="3" s="1"/>
  <c r="EK24" i="3" s="1"/>
  <c r="AA36" i="3"/>
  <c r="CF36" i="3" s="1"/>
  <c r="EK36" i="3" s="1"/>
  <c r="AA45" i="3"/>
  <c r="CF45" i="3" s="1"/>
  <c r="EK45" i="3" s="1"/>
  <c r="AA46" i="3"/>
  <c r="CF46" i="3" s="1"/>
  <c r="EK46" i="3" s="1"/>
  <c r="AA9" i="3"/>
  <c r="AA34" i="3"/>
  <c r="CF34" i="3" s="1"/>
  <c r="EK34" i="3" s="1"/>
  <c r="AA44" i="3"/>
  <c r="CF44" i="3" s="1"/>
  <c r="EK44" i="3" s="1"/>
  <c r="AA53" i="3"/>
  <c r="CF53" i="3" s="1"/>
  <c r="EK53" i="3" s="1"/>
  <c r="AA54" i="3"/>
  <c r="CF54" i="3" s="1"/>
  <c r="EK54" i="3" s="1"/>
  <c r="AA17" i="3"/>
  <c r="CF17" i="3" s="1"/>
  <c r="EK17" i="3" s="1"/>
  <c r="AA42" i="3"/>
  <c r="CF42" i="3" s="1"/>
  <c r="EK42" i="3" s="1"/>
  <c r="AA52" i="3"/>
  <c r="CF52" i="3" s="1"/>
  <c r="EK52" i="3" s="1"/>
  <c r="AA7" i="3"/>
  <c r="AA8" i="3"/>
  <c r="AA22" i="3"/>
  <c r="CF22" i="3" s="1"/>
  <c r="EK22" i="3" s="1"/>
  <c r="AA50" i="3"/>
  <c r="CF50" i="3" s="1"/>
  <c r="EK50" i="3" s="1"/>
  <c r="AA4" i="3"/>
  <c r="AA16" i="3"/>
  <c r="AA28" i="3"/>
  <c r="CF28" i="3" s="1"/>
  <c r="EK28" i="3" s="1"/>
  <c r="AA35" i="3"/>
  <c r="CF35" i="3" s="1"/>
  <c r="EK35" i="3" s="1"/>
  <c r="AA2" i="3"/>
  <c r="AA29" i="3"/>
  <c r="CF29" i="3" s="1"/>
  <c r="EK29" i="3" s="1"/>
  <c r="AA18" i="3"/>
  <c r="CF18" i="3" s="1"/>
  <c r="EK18" i="3" s="1"/>
  <c r="AA5" i="3"/>
  <c r="AA3" i="3"/>
  <c r="AA6" i="3"/>
  <c r="AA30" i="3"/>
  <c r="CF30" i="3" s="1"/>
  <c r="EK30" i="3" s="1"/>
  <c r="AA14" i="3"/>
  <c r="AA49" i="3"/>
  <c r="CF49" i="3" s="1"/>
  <c r="EK49" i="3" s="1"/>
  <c r="AA21" i="3"/>
  <c r="CF21" i="3" s="1"/>
  <c r="EK21" i="3" s="1"/>
  <c r="AA15" i="3"/>
  <c r="AR28" i="3"/>
  <c r="AR16" i="3"/>
  <c r="AR41" i="3"/>
  <c r="CW41" i="3" s="1"/>
  <c r="FB41" i="3" s="1"/>
  <c r="AR8" i="3"/>
  <c r="AR49" i="3"/>
  <c r="CW49" i="3" s="1"/>
  <c r="FB49" i="3" s="1"/>
  <c r="AR18" i="3"/>
  <c r="AR10" i="3"/>
  <c r="AR32" i="3"/>
  <c r="AR46" i="3"/>
  <c r="CW46" i="3" s="1"/>
  <c r="FB46" i="3" s="1"/>
  <c r="AR47" i="3"/>
  <c r="CW47" i="3" s="1"/>
  <c r="FB47" i="3" s="1"/>
  <c r="AR24" i="3"/>
  <c r="AR43" i="3"/>
  <c r="CW43" i="3" s="1"/>
  <c r="FB43" i="3" s="1"/>
  <c r="AR52" i="3"/>
  <c r="CW52" i="3" s="1"/>
  <c r="FB52" i="3" s="1"/>
  <c r="AR7" i="3"/>
  <c r="AR40" i="3"/>
  <c r="CW40" i="3" s="1"/>
  <c r="FB40" i="3" s="1"/>
  <c r="AR55" i="3"/>
  <c r="CW55" i="3" s="1"/>
  <c r="FB55" i="3" s="1"/>
  <c r="AR34" i="3"/>
  <c r="CW34" i="3" s="1"/>
  <c r="FB34" i="3" s="1"/>
  <c r="AR51" i="3"/>
  <c r="CW51" i="3" s="1"/>
  <c r="FB51" i="3" s="1"/>
  <c r="AR6" i="3"/>
  <c r="AR15" i="3"/>
  <c r="AR48" i="3"/>
  <c r="CW48" i="3" s="1"/>
  <c r="FB48" i="3" s="1"/>
  <c r="AR33" i="3"/>
  <c r="AR39" i="3"/>
  <c r="CW39" i="3" s="1"/>
  <c r="FB39" i="3" s="1"/>
  <c r="AR42" i="3"/>
  <c r="CW42" i="3" s="1"/>
  <c r="FB42" i="3" s="1"/>
  <c r="AR5" i="3"/>
  <c r="AR14" i="3"/>
  <c r="AR21" i="3"/>
  <c r="AR56" i="3"/>
  <c r="CW56" i="3" s="1"/>
  <c r="FB56" i="3" s="1"/>
  <c r="AR50" i="3"/>
  <c r="CW50" i="3" s="1"/>
  <c r="FB50" i="3" s="1"/>
  <c r="AR13" i="3"/>
  <c r="AR20" i="3"/>
  <c r="AR27" i="3"/>
  <c r="AR4" i="3"/>
  <c r="AR25" i="3"/>
  <c r="AR26" i="3"/>
  <c r="AR9" i="3"/>
  <c r="AR23" i="3"/>
  <c r="AR3" i="3"/>
  <c r="AR12" i="3"/>
  <c r="AR31" i="3"/>
  <c r="AR37" i="3"/>
  <c r="CW37" i="3" s="1"/>
  <c r="FB37" i="3" s="1"/>
  <c r="AR17" i="3"/>
  <c r="AR36" i="3"/>
  <c r="CW36" i="3" s="1"/>
  <c r="FB36" i="3" s="1"/>
  <c r="AR54" i="3"/>
  <c r="CW54" i="3" s="1"/>
  <c r="FB54" i="3" s="1"/>
  <c r="AR44" i="3"/>
  <c r="CW44" i="3" s="1"/>
  <c r="FB44" i="3" s="1"/>
  <c r="AR45" i="3"/>
  <c r="CW45" i="3" s="1"/>
  <c r="FB45" i="3" s="1"/>
  <c r="AR35" i="3"/>
  <c r="CW35" i="3" s="1"/>
  <c r="FB35" i="3" s="1"/>
  <c r="AR53" i="3"/>
  <c r="CW53" i="3" s="1"/>
  <c r="FB53" i="3" s="1"/>
  <c r="AR11" i="3"/>
  <c r="AR22" i="3"/>
  <c r="AR2" i="3"/>
  <c r="AR38" i="3"/>
  <c r="CW38" i="3" s="1"/>
  <c r="FB38" i="3" s="1"/>
  <c r="AR19" i="3"/>
  <c r="AR29" i="3"/>
  <c r="AR30" i="3"/>
  <c r="AZ55" i="3"/>
  <c r="DE55" i="3" s="1"/>
  <c r="FJ55" i="3" s="1"/>
  <c r="AZ28" i="3"/>
  <c r="AZ39" i="3"/>
  <c r="AZ41" i="3"/>
  <c r="AZ33" i="3"/>
  <c r="AZ10" i="3"/>
  <c r="AZ8" i="3"/>
  <c r="AZ54" i="3"/>
  <c r="DE54" i="3" s="1"/>
  <c r="FJ54" i="3" s="1"/>
  <c r="AZ50" i="3"/>
  <c r="DE50" i="3" s="1"/>
  <c r="FJ50" i="3" s="1"/>
  <c r="AZ13" i="3"/>
  <c r="AZ20" i="3"/>
  <c r="AZ27" i="3"/>
  <c r="AZ23" i="3"/>
  <c r="AZ4" i="3"/>
  <c r="AZ25" i="3"/>
  <c r="AZ26" i="3"/>
  <c r="AZ9" i="3"/>
  <c r="AZ3" i="3"/>
  <c r="AZ12" i="3"/>
  <c r="AZ31" i="3"/>
  <c r="AZ37" i="3"/>
  <c r="AZ17" i="3"/>
  <c r="AZ49" i="3"/>
  <c r="DE49" i="3" s="1"/>
  <c r="FJ49" i="3" s="1"/>
  <c r="AZ11" i="3"/>
  <c r="AZ30" i="3"/>
  <c r="AZ36" i="3"/>
  <c r="AZ45" i="3"/>
  <c r="DE45" i="3" s="1"/>
  <c r="FJ45" i="3" s="1"/>
  <c r="AZ22" i="3"/>
  <c r="AZ19" i="3"/>
  <c r="AZ35" i="3"/>
  <c r="AZ44" i="3"/>
  <c r="DE44" i="3" s="1"/>
  <c r="FJ44" i="3" s="1"/>
  <c r="AZ53" i="3"/>
  <c r="DE53" i="3" s="1"/>
  <c r="FJ53" i="3" s="1"/>
  <c r="AZ24" i="3"/>
  <c r="AZ43" i="3"/>
  <c r="DE43" i="3" s="1"/>
  <c r="FJ43" i="3" s="1"/>
  <c r="AZ52" i="3"/>
  <c r="DE52" i="3" s="1"/>
  <c r="FJ52" i="3" s="1"/>
  <c r="AZ7" i="3"/>
  <c r="AZ40" i="3"/>
  <c r="AZ47" i="3"/>
  <c r="DE47" i="3" s="1"/>
  <c r="FJ47" i="3" s="1"/>
  <c r="AZ18" i="3"/>
  <c r="AZ32" i="3"/>
  <c r="AZ34" i="3"/>
  <c r="AZ42" i="3"/>
  <c r="DE42" i="3" s="1"/>
  <c r="FJ42" i="3" s="1"/>
  <c r="AZ56" i="3"/>
  <c r="DE56" i="3" s="1"/>
  <c r="FJ56" i="3" s="1"/>
  <c r="AZ51" i="3"/>
  <c r="DE51" i="3" s="1"/>
  <c r="FJ51" i="3" s="1"/>
  <c r="AZ46" i="3"/>
  <c r="DE46" i="3" s="1"/>
  <c r="FJ46" i="3" s="1"/>
  <c r="AZ5" i="3"/>
  <c r="AZ6" i="3"/>
  <c r="AZ21" i="3"/>
  <c r="AZ14" i="3"/>
  <c r="AZ16" i="3"/>
  <c r="AZ2" i="3"/>
  <c r="AZ15" i="3"/>
  <c r="AZ38" i="3"/>
  <c r="BA7" i="3"/>
  <c r="BA54" i="3"/>
  <c r="DF54" i="3" s="1"/>
  <c r="FK54" i="3" s="1"/>
  <c r="BA27" i="3"/>
  <c r="BA38" i="3"/>
  <c r="BA40" i="3"/>
  <c r="BA37" i="3"/>
  <c r="BA22" i="3"/>
  <c r="BA9" i="3"/>
  <c r="BA3" i="3"/>
  <c r="BA12" i="3"/>
  <c r="BA31" i="3"/>
  <c r="BA8" i="3"/>
  <c r="BA53" i="3"/>
  <c r="DF53" i="3" s="1"/>
  <c r="FK53" i="3" s="1"/>
  <c r="BA11" i="3"/>
  <c r="BA30" i="3"/>
  <c r="BA36" i="3"/>
  <c r="BA16" i="3"/>
  <c r="BA10" i="3"/>
  <c r="BA19" i="3"/>
  <c r="BA35" i="3"/>
  <c r="BA44" i="3"/>
  <c r="DF44" i="3" s="1"/>
  <c r="FK44" i="3" s="1"/>
  <c r="BA28" i="3"/>
  <c r="BA18" i="3"/>
  <c r="BA24" i="3"/>
  <c r="BA43" i="3"/>
  <c r="DF43" i="3" s="1"/>
  <c r="FK43" i="3" s="1"/>
  <c r="BA52" i="3"/>
  <c r="DF52" i="3" s="1"/>
  <c r="FK52" i="3" s="1"/>
  <c r="BA39" i="3"/>
  <c r="BA32" i="3"/>
  <c r="BA23" i="3"/>
  <c r="BA34" i="3"/>
  <c r="BA51" i="3"/>
  <c r="DF51" i="3" s="1"/>
  <c r="FK51" i="3" s="1"/>
  <c r="BA6" i="3"/>
  <c r="BA47" i="3"/>
  <c r="DF47" i="3" s="1"/>
  <c r="FK47" i="3" s="1"/>
  <c r="BA21" i="3"/>
  <c r="BA33" i="3"/>
  <c r="BA42" i="3"/>
  <c r="BA5" i="3"/>
  <c r="BA14" i="3"/>
  <c r="BA55" i="3"/>
  <c r="DF55" i="3" s="1"/>
  <c r="FK55" i="3" s="1"/>
  <c r="BA20" i="3"/>
  <c r="BA25" i="3"/>
  <c r="BA26" i="3"/>
  <c r="BA41" i="3"/>
  <c r="BA49" i="3"/>
  <c r="DF49" i="3" s="1"/>
  <c r="FK49" i="3" s="1"/>
  <c r="BA46" i="3"/>
  <c r="DF46" i="3" s="1"/>
  <c r="FK46" i="3" s="1"/>
  <c r="BA17" i="3"/>
  <c r="BA2" i="3"/>
  <c r="BA50" i="3"/>
  <c r="DF50" i="3" s="1"/>
  <c r="FK50" i="3" s="1"/>
  <c r="BA56" i="3"/>
  <c r="DF56" i="3" s="1"/>
  <c r="FK56" i="3" s="1"/>
  <c r="BA15" i="3"/>
  <c r="BA4" i="3"/>
  <c r="BA45" i="3"/>
  <c r="DF45" i="3" s="1"/>
  <c r="FK45" i="3" s="1"/>
  <c r="BA13" i="3"/>
  <c r="BF49" i="3"/>
  <c r="DK49" i="3" s="1"/>
  <c r="FP49" i="3" s="1"/>
  <c r="BF23" i="3"/>
  <c r="BF12" i="3"/>
  <c r="BF51" i="3"/>
  <c r="DK51" i="3" s="1"/>
  <c r="FP51" i="3" s="1"/>
  <c r="BF4" i="3"/>
  <c r="BF33" i="3"/>
  <c r="BF35" i="3"/>
  <c r="BF30" i="3"/>
  <c r="BF56" i="3"/>
  <c r="DK56" i="3" s="1"/>
  <c r="FP56" i="3" s="1"/>
  <c r="BF43" i="3"/>
  <c r="BF25" i="3"/>
  <c r="BF26" i="3"/>
  <c r="BF32" i="3"/>
  <c r="BF47" i="3"/>
  <c r="BF19" i="3"/>
  <c r="BF18" i="3"/>
  <c r="BF31" i="3"/>
  <c r="BF37" i="3"/>
  <c r="BF38" i="3"/>
  <c r="BF55" i="3"/>
  <c r="DK55" i="3" s="1"/>
  <c r="FP55" i="3" s="1"/>
  <c r="BF24" i="3"/>
  <c r="BF20" i="3"/>
  <c r="BF10" i="3"/>
  <c r="BF36" i="3"/>
  <c r="BF45" i="3"/>
  <c r="BF46" i="3"/>
  <c r="BF9" i="3"/>
  <c r="BF34" i="3"/>
  <c r="BF39" i="3"/>
  <c r="BF44" i="3"/>
  <c r="BF53" i="3"/>
  <c r="DK53" i="3" s="1"/>
  <c r="FP53" i="3" s="1"/>
  <c r="BF54" i="3"/>
  <c r="DK54" i="3" s="1"/>
  <c r="FP54" i="3" s="1"/>
  <c r="BF17" i="3"/>
  <c r="BF42" i="3"/>
  <c r="BF40" i="3"/>
  <c r="BF52" i="3"/>
  <c r="DK52" i="3" s="1"/>
  <c r="FP52" i="3" s="1"/>
  <c r="BF7" i="3"/>
  <c r="BF8" i="3"/>
  <c r="BF22" i="3"/>
  <c r="BF50" i="3"/>
  <c r="DK50" i="3" s="1"/>
  <c r="FP50" i="3" s="1"/>
  <c r="BF13" i="3"/>
  <c r="BF6" i="3"/>
  <c r="BF15" i="3"/>
  <c r="BF16" i="3"/>
  <c r="BF29" i="3"/>
  <c r="BF2" i="3"/>
  <c r="BF11" i="3"/>
  <c r="BF41" i="3"/>
  <c r="BF5" i="3"/>
  <c r="BF14" i="3"/>
  <c r="BF21" i="3"/>
  <c r="BF28" i="3"/>
  <c r="BF3" i="3"/>
  <c r="BF27" i="3"/>
  <c r="AW31" i="3"/>
  <c r="AW50" i="3"/>
  <c r="DB50" i="3" s="1"/>
  <c r="FG50" i="3" s="1"/>
  <c r="AW14" i="3"/>
  <c r="AW5" i="3"/>
  <c r="BO20" i="3"/>
  <c r="BO33" i="3"/>
  <c r="BO44" i="3"/>
  <c r="BO25" i="3"/>
  <c r="BO9" i="3"/>
  <c r="AN47" i="3"/>
  <c r="CS47" i="3" s="1"/>
  <c r="EX47" i="3" s="1"/>
  <c r="BH23" i="3"/>
  <c r="BH55" i="3"/>
  <c r="DM55" i="3" s="1"/>
  <c r="FR55" i="3" s="1"/>
  <c r="BH49" i="3"/>
  <c r="BH33" i="3"/>
  <c r="BH18" i="3"/>
  <c r="BH47" i="3"/>
  <c r="BH54" i="3"/>
  <c r="DM54" i="3" s="1"/>
  <c r="FR54" i="3" s="1"/>
  <c r="BH46" i="3"/>
  <c r="BH28" i="3"/>
  <c r="BH50" i="3"/>
  <c r="DM50" i="3" s="1"/>
  <c r="FR50" i="3" s="1"/>
  <c r="BH13" i="3"/>
  <c r="BH20" i="3"/>
  <c r="BH27" i="3"/>
  <c r="BH4" i="3"/>
  <c r="BH25" i="3"/>
  <c r="BH26" i="3"/>
  <c r="BH9" i="3"/>
  <c r="BH16" i="3"/>
  <c r="BH10" i="3"/>
  <c r="BH3" i="3"/>
  <c r="BH12" i="3"/>
  <c r="BH31" i="3"/>
  <c r="BH37" i="3"/>
  <c r="BH17" i="3"/>
  <c r="BH39" i="3"/>
  <c r="BH11" i="3"/>
  <c r="BH30" i="3"/>
  <c r="BH36" i="3"/>
  <c r="BH45" i="3"/>
  <c r="BH22" i="3"/>
  <c r="BH19" i="3"/>
  <c r="BH35" i="3"/>
  <c r="BH44" i="3"/>
  <c r="BH53" i="3"/>
  <c r="DM53" i="3" s="1"/>
  <c r="FR53" i="3" s="1"/>
  <c r="BH29" i="3"/>
  <c r="BH32" i="3"/>
  <c r="BH24" i="3"/>
  <c r="BH43" i="3"/>
  <c r="BH52" i="3"/>
  <c r="DM52" i="3" s="1"/>
  <c r="FR52" i="3" s="1"/>
  <c r="BH7" i="3"/>
  <c r="BH40" i="3"/>
  <c r="BH34" i="3"/>
  <c r="BH48" i="3"/>
  <c r="BH38" i="3"/>
  <c r="BH2" i="3"/>
  <c r="BH42" i="3"/>
  <c r="BH56" i="3"/>
  <c r="DM56" i="3" s="1"/>
  <c r="FR56" i="3" s="1"/>
  <c r="BH51" i="3"/>
  <c r="DM51" i="3" s="1"/>
  <c r="FR51" i="3" s="1"/>
  <c r="BH8" i="3"/>
  <c r="BH5" i="3"/>
  <c r="BH41" i="3"/>
  <c r="BH6" i="3"/>
  <c r="BH14" i="3"/>
  <c r="BH21" i="3"/>
  <c r="BH15" i="3"/>
  <c r="AF5" i="3"/>
  <c r="AF41" i="3"/>
  <c r="CK41" i="3" s="1"/>
  <c r="EP41" i="3" s="1"/>
  <c r="AF3" i="3"/>
  <c r="AF24" i="3"/>
  <c r="CK24" i="3" s="1"/>
  <c r="EP24" i="3" s="1"/>
  <c r="AF44" i="3"/>
  <c r="CK44" i="3" s="1"/>
  <c r="EP44" i="3" s="1"/>
  <c r="AF45" i="3"/>
  <c r="CK45" i="3" s="1"/>
  <c r="EP45" i="3" s="1"/>
  <c r="AF46" i="3"/>
  <c r="CK46" i="3" s="1"/>
  <c r="EP46" i="3" s="1"/>
  <c r="AF9" i="3"/>
  <c r="AF10" i="3"/>
  <c r="AF51" i="3"/>
  <c r="CK51" i="3" s="1"/>
  <c r="EP51" i="3" s="1"/>
  <c r="AF49" i="3"/>
  <c r="CK49" i="3" s="1"/>
  <c r="EP49" i="3" s="1"/>
  <c r="AF52" i="3"/>
  <c r="CK52" i="3" s="1"/>
  <c r="EP52" i="3" s="1"/>
  <c r="AF53" i="3"/>
  <c r="CK53" i="3" s="1"/>
  <c r="EP53" i="3" s="1"/>
  <c r="AF54" i="3"/>
  <c r="CK54" i="3" s="1"/>
  <c r="EP54" i="3" s="1"/>
  <c r="AF17" i="3"/>
  <c r="AF18" i="3"/>
  <c r="AF36" i="3"/>
  <c r="CK36" i="3" s="1"/>
  <c r="EP36" i="3" s="1"/>
  <c r="AF7" i="3"/>
  <c r="AF8" i="3"/>
  <c r="AF22" i="3"/>
  <c r="CK22" i="3" s="1"/>
  <c r="EP22" i="3" s="1"/>
  <c r="AF23" i="3"/>
  <c r="CK23" i="3" s="1"/>
  <c r="EP23" i="3" s="1"/>
  <c r="AF34" i="3"/>
  <c r="CK34" i="3" s="1"/>
  <c r="EP34" i="3" s="1"/>
  <c r="AF33" i="3"/>
  <c r="CK33" i="3" s="1"/>
  <c r="EP33" i="3" s="1"/>
  <c r="AF6" i="3"/>
  <c r="AF15" i="3"/>
  <c r="AF16" i="3"/>
  <c r="AF4" i="3"/>
  <c r="AF14" i="3"/>
  <c r="AF21" i="3"/>
  <c r="AF28" i="3"/>
  <c r="CK28" i="3" s="1"/>
  <c r="EP28" i="3" s="1"/>
  <c r="AF40" i="3"/>
  <c r="CK40" i="3" s="1"/>
  <c r="EP40" i="3" s="1"/>
  <c r="AF12" i="3"/>
  <c r="AF20" i="3"/>
  <c r="AF27" i="3"/>
  <c r="CK27" i="3" s="1"/>
  <c r="EP27" i="3" s="1"/>
  <c r="AF39" i="3"/>
  <c r="CK39" i="3" s="1"/>
  <c r="EP39" i="3" s="1"/>
  <c r="AF30" i="3"/>
  <c r="CK30" i="3" s="1"/>
  <c r="EP30" i="3" s="1"/>
  <c r="AF26" i="3"/>
  <c r="CK26" i="3" s="1"/>
  <c r="EP26" i="3" s="1"/>
  <c r="AF35" i="3"/>
  <c r="CK35" i="3" s="1"/>
  <c r="EP35" i="3" s="1"/>
  <c r="AF50" i="3"/>
  <c r="CK50" i="3" s="1"/>
  <c r="EP50" i="3" s="1"/>
  <c r="AF37" i="3"/>
  <c r="CK37" i="3" s="1"/>
  <c r="EP37" i="3" s="1"/>
  <c r="AF43" i="3"/>
  <c r="CK43" i="3" s="1"/>
  <c r="EP43" i="3" s="1"/>
  <c r="AF32" i="3"/>
  <c r="CK32" i="3" s="1"/>
  <c r="EP32" i="3" s="1"/>
  <c r="AF31" i="3"/>
  <c r="CK31" i="3" s="1"/>
  <c r="EP31" i="3" s="1"/>
  <c r="AF38" i="3"/>
  <c r="CK38" i="3" s="1"/>
  <c r="EP38" i="3" s="1"/>
  <c r="AF42" i="3"/>
  <c r="CK42" i="3" s="1"/>
  <c r="EP42" i="3" s="1"/>
  <c r="AF47" i="3"/>
  <c r="CK47" i="3" s="1"/>
  <c r="EP47" i="3" s="1"/>
  <c r="AF13" i="3"/>
  <c r="AF2" i="3"/>
  <c r="AF55" i="3"/>
  <c r="CK55" i="3" s="1"/>
  <c r="EP55" i="3" s="1"/>
  <c r="AF25" i="3"/>
  <c r="CK25" i="3" s="1"/>
  <c r="EP25" i="3" s="1"/>
  <c r="AF56" i="3"/>
  <c r="CK56" i="3" s="1"/>
  <c r="EP56" i="3" s="1"/>
  <c r="AF19" i="3"/>
  <c r="AF11" i="3"/>
  <c r="S33" i="3"/>
  <c r="BX33" i="3" s="1"/>
  <c r="EC33" i="3" s="1"/>
  <c r="S40" i="3"/>
  <c r="BX40" i="3" s="1"/>
  <c r="EC40" i="3" s="1"/>
  <c r="S35" i="3"/>
  <c r="BX35" i="3" s="1"/>
  <c r="EC35" i="3" s="1"/>
  <c r="S41" i="3"/>
  <c r="BX41" i="3" s="1"/>
  <c r="EC41" i="3" s="1"/>
  <c r="S18" i="3"/>
  <c r="BX18" i="3" s="1"/>
  <c r="EC18" i="3" s="1"/>
  <c r="S56" i="3"/>
  <c r="BX56" i="3" s="1"/>
  <c r="EC56" i="3" s="1"/>
  <c r="S44" i="3"/>
  <c r="BX44" i="3" s="1"/>
  <c r="EC44" i="3" s="1"/>
  <c r="S53" i="3"/>
  <c r="BX53" i="3" s="1"/>
  <c r="EC53" i="3" s="1"/>
  <c r="S54" i="3"/>
  <c r="BX54" i="3" s="1"/>
  <c r="EC54" i="3" s="1"/>
  <c r="S17" i="3"/>
  <c r="BX17" i="3" s="1"/>
  <c r="EC17" i="3" s="1"/>
  <c r="S42" i="3"/>
  <c r="BX42" i="3" s="1"/>
  <c r="EC42" i="3" s="1"/>
  <c r="S52" i="3"/>
  <c r="BX52" i="3" s="1"/>
  <c r="EC52" i="3" s="1"/>
  <c r="S7" i="3"/>
  <c r="S8" i="3"/>
  <c r="S22" i="3"/>
  <c r="BX22" i="3" s="1"/>
  <c r="EC22" i="3" s="1"/>
  <c r="S50" i="3"/>
  <c r="BX50" i="3" s="1"/>
  <c r="EC50" i="3" s="1"/>
  <c r="S6" i="3"/>
  <c r="S15" i="3"/>
  <c r="BX15" i="3" s="1"/>
  <c r="EC15" i="3" s="1"/>
  <c r="S16" i="3"/>
  <c r="BX16" i="3" s="1"/>
  <c r="EC16" i="3" s="1"/>
  <c r="S29" i="3"/>
  <c r="BX29" i="3" s="1"/>
  <c r="EC29" i="3" s="1"/>
  <c r="S10" i="3"/>
  <c r="BX10" i="3" s="1"/>
  <c r="EC10" i="3" s="1"/>
  <c r="S5" i="3"/>
  <c r="S14" i="3"/>
  <c r="BX14" i="3" s="1"/>
  <c r="EC14" i="3" s="1"/>
  <c r="S21" i="3"/>
  <c r="BX21" i="3" s="1"/>
  <c r="EC21" i="3" s="1"/>
  <c r="S28" i="3"/>
  <c r="BX28" i="3" s="1"/>
  <c r="EC28" i="3" s="1"/>
  <c r="S3" i="3"/>
  <c r="S13" i="3"/>
  <c r="BX13" i="3" s="1"/>
  <c r="EC13" i="3" s="1"/>
  <c r="S20" i="3"/>
  <c r="BX20" i="3" s="1"/>
  <c r="EC20" i="3" s="1"/>
  <c r="S27" i="3"/>
  <c r="BX27" i="3" s="1"/>
  <c r="EC27" i="3" s="1"/>
  <c r="S39" i="3"/>
  <c r="BX39" i="3" s="1"/>
  <c r="EC39" i="3" s="1"/>
  <c r="S11" i="3"/>
  <c r="BX11" i="3" s="1"/>
  <c r="EC11" i="3" s="1"/>
  <c r="S25" i="3"/>
  <c r="BX25" i="3" s="1"/>
  <c r="EC25" i="3" s="1"/>
  <c r="S26" i="3"/>
  <c r="BX26" i="3" s="1"/>
  <c r="EC26" i="3" s="1"/>
  <c r="S32" i="3"/>
  <c r="BX32" i="3" s="1"/>
  <c r="EC32" i="3" s="1"/>
  <c r="S47" i="3"/>
  <c r="BX47" i="3" s="1"/>
  <c r="EC47" i="3" s="1"/>
  <c r="S19" i="3"/>
  <c r="BX19" i="3" s="1"/>
  <c r="EC19" i="3" s="1"/>
  <c r="S31" i="3"/>
  <c r="BX31" i="3" s="1"/>
  <c r="EC31" i="3" s="1"/>
  <c r="S37" i="3"/>
  <c r="BX37" i="3" s="1"/>
  <c r="EC37" i="3" s="1"/>
  <c r="S38" i="3"/>
  <c r="BX38" i="3" s="1"/>
  <c r="EC38" i="3" s="1"/>
  <c r="S55" i="3"/>
  <c r="BX55" i="3" s="1"/>
  <c r="EC55" i="3" s="1"/>
  <c r="S24" i="3"/>
  <c r="BX24" i="3" s="1"/>
  <c r="EC24" i="3" s="1"/>
  <c r="S51" i="3"/>
  <c r="BX51" i="3" s="1"/>
  <c r="EC51" i="3" s="1"/>
  <c r="S36" i="3"/>
  <c r="BX36" i="3" s="1"/>
  <c r="EC36" i="3" s="1"/>
  <c r="S45" i="3"/>
  <c r="BX45" i="3" s="1"/>
  <c r="EC45" i="3" s="1"/>
  <c r="S46" i="3"/>
  <c r="BX46" i="3" s="1"/>
  <c r="EC46" i="3" s="1"/>
  <c r="S9" i="3"/>
  <c r="BX9" i="3" s="1"/>
  <c r="EC9" i="3" s="1"/>
  <c r="S34" i="3"/>
  <c r="BX34" i="3" s="1"/>
  <c r="EC34" i="3" s="1"/>
  <c r="S49" i="3"/>
  <c r="BX49" i="3" s="1"/>
  <c r="EC49" i="3" s="1"/>
  <c r="S4" i="3"/>
  <c r="S23" i="3"/>
  <c r="BX23" i="3" s="1"/>
  <c r="EC23" i="3" s="1"/>
  <c r="S30" i="3"/>
  <c r="BX30" i="3" s="1"/>
  <c r="EC30" i="3" s="1"/>
  <c r="S43" i="3"/>
  <c r="BX43" i="3" s="1"/>
  <c r="EC43" i="3" s="1"/>
  <c r="S12" i="3"/>
  <c r="BX12" i="3" s="1"/>
  <c r="EC12" i="3" s="1"/>
  <c r="S2" i="3"/>
  <c r="AL25" i="3"/>
  <c r="AL52" i="3"/>
  <c r="CQ52" i="3" s="1"/>
  <c r="EV52" i="3" s="1"/>
  <c r="AL36" i="3"/>
  <c r="CQ36" i="3" s="1"/>
  <c r="EV36" i="3" s="1"/>
  <c r="AL24" i="3"/>
  <c r="AL5" i="3"/>
  <c r="AL33" i="3"/>
  <c r="CQ33" i="3" s="1"/>
  <c r="EV33" i="3" s="1"/>
  <c r="AL19" i="3"/>
  <c r="AL41" i="3"/>
  <c r="CQ41" i="3" s="1"/>
  <c r="EV41" i="3" s="1"/>
  <c r="AL31" i="3"/>
  <c r="CQ31" i="3" s="1"/>
  <c r="EV31" i="3" s="1"/>
  <c r="AL11" i="3"/>
  <c r="AL37" i="3"/>
  <c r="CQ37" i="3" s="1"/>
  <c r="EV37" i="3" s="1"/>
  <c r="AL38" i="3"/>
  <c r="CQ38" i="3" s="1"/>
  <c r="EV38" i="3" s="1"/>
  <c r="AL55" i="3"/>
  <c r="CQ55" i="3" s="1"/>
  <c r="EV55" i="3" s="1"/>
  <c r="AL45" i="3"/>
  <c r="CQ45" i="3" s="1"/>
  <c r="EV45" i="3" s="1"/>
  <c r="AL46" i="3"/>
  <c r="CQ46" i="3" s="1"/>
  <c r="EV46" i="3" s="1"/>
  <c r="AL9" i="3"/>
  <c r="AL10" i="3"/>
  <c r="AL50" i="3"/>
  <c r="CQ50" i="3" s="1"/>
  <c r="EV50" i="3" s="1"/>
  <c r="AL13" i="3"/>
  <c r="AL53" i="3"/>
  <c r="CQ53" i="3" s="1"/>
  <c r="EV53" i="3" s="1"/>
  <c r="AL54" i="3"/>
  <c r="CQ54" i="3" s="1"/>
  <c r="EV54" i="3" s="1"/>
  <c r="AL17" i="3"/>
  <c r="AL34" i="3"/>
  <c r="CQ34" i="3" s="1"/>
  <c r="EV34" i="3" s="1"/>
  <c r="AL7" i="3"/>
  <c r="AL8" i="3"/>
  <c r="AL49" i="3"/>
  <c r="CQ49" i="3" s="1"/>
  <c r="EV49" i="3" s="1"/>
  <c r="AL6" i="3"/>
  <c r="AL15" i="3"/>
  <c r="AL16" i="3"/>
  <c r="AL14" i="3"/>
  <c r="AL21" i="3"/>
  <c r="AL28" i="3"/>
  <c r="CQ28" i="3" s="1"/>
  <c r="EV28" i="3" s="1"/>
  <c r="AL40" i="3"/>
  <c r="CQ40" i="3" s="1"/>
  <c r="EV40" i="3" s="1"/>
  <c r="AL22" i="3"/>
  <c r="AL12" i="3"/>
  <c r="AL29" i="3"/>
  <c r="CQ29" i="3" s="1"/>
  <c r="EV29" i="3" s="1"/>
  <c r="AL30" i="3"/>
  <c r="CQ30" i="3" s="1"/>
  <c r="EV30" i="3" s="1"/>
  <c r="AL47" i="3"/>
  <c r="CQ47" i="3" s="1"/>
  <c r="EV47" i="3" s="1"/>
  <c r="AL20" i="3"/>
  <c r="AL35" i="3"/>
  <c r="CQ35" i="3" s="1"/>
  <c r="EV35" i="3" s="1"/>
  <c r="AL26" i="3"/>
  <c r="AL56" i="3"/>
  <c r="CQ56" i="3" s="1"/>
  <c r="EV56" i="3" s="1"/>
  <c r="AL43" i="3"/>
  <c r="CQ43" i="3" s="1"/>
  <c r="EV43" i="3" s="1"/>
  <c r="AL44" i="3"/>
  <c r="CQ44" i="3" s="1"/>
  <c r="EV44" i="3" s="1"/>
  <c r="AL27" i="3"/>
  <c r="AL51" i="3"/>
  <c r="CQ51" i="3" s="1"/>
  <c r="EV51" i="3" s="1"/>
  <c r="AL3" i="3"/>
  <c r="AL32" i="3"/>
  <c r="CQ32" i="3" s="1"/>
  <c r="EV32" i="3" s="1"/>
  <c r="AL18" i="3"/>
  <c r="AL2" i="3"/>
  <c r="AL4" i="3"/>
  <c r="AL39" i="3"/>
  <c r="CQ39" i="3" s="1"/>
  <c r="EV39" i="3" s="1"/>
  <c r="AL23" i="3"/>
  <c r="AL42" i="3"/>
  <c r="CQ42" i="3" s="1"/>
  <c r="EV42" i="3" s="1"/>
  <c r="AQ31" i="3"/>
  <c r="AQ3" i="3"/>
  <c r="AQ44" i="3"/>
  <c r="CV44" i="3" s="1"/>
  <c r="FA44" i="3" s="1"/>
  <c r="AQ33" i="3"/>
  <c r="AQ11" i="3"/>
  <c r="AQ50" i="3"/>
  <c r="CV50" i="3" s="1"/>
  <c r="FA50" i="3" s="1"/>
  <c r="AQ42" i="3"/>
  <c r="CV42" i="3" s="1"/>
  <c r="FA42" i="3" s="1"/>
  <c r="AQ19" i="3"/>
  <c r="AQ41" i="3"/>
  <c r="CV41" i="3" s="1"/>
  <c r="FA41" i="3" s="1"/>
  <c r="AQ7" i="3"/>
  <c r="AQ8" i="3"/>
  <c r="AQ22" i="3"/>
  <c r="AQ23" i="3"/>
  <c r="AQ6" i="3"/>
  <c r="AQ15" i="3"/>
  <c r="AQ16" i="3"/>
  <c r="AQ4" i="3"/>
  <c r="AQ25" i="3"/>
  <c r="AQ14" i="3"/>
  <c r="AQ21" i="3"/>
  <c r="AQ28" i="3"/>
  <c r="AQ40" i="3"/>
  <c r="CV40" i="3" s="1"/>
  <c r="FA40" i="3" s="1"/>
  <c r="AQ12" i="3"/>
  <c r="AQ20" i="3"/>
  <c r="AQ27" i="3"/>
  <c r="AQ39" i="3"/>
  <c r="CV39" i="3" s="1"/>
  <c r="FA39" i="3" s="1"/>
  <c r="AQ48" i="3"/>
  <c r="CV48" i="3" s="1"/>
  <c r="FA48" i="3" s="1"/>
  <c r="AQ30" i="3"/>
  <c r="AQ36" i="3"/>
  <c r="CV36" i="3" s="1"/>
  <c r="FA36" i="3" s="1"/>
  <c r="AQ26" i="3"/>
  <c r="AQ32" i="3"/>
  <c r="AQ47" i="3"/>
  <c r="CV47" i="3" s="1"/>
  <c r="FA47" i="3" s="1"/>
  <c r="AQ56" i="3"/>
  <c r="CV56" i="3" s="1"/>
  <c r="FA56" i="3" s="1"/>
  <c r="AQ35" i="3"/>
  <c r="CV35" i="3" s="1"/>
  <c r="FA35" i="3" s="1"/>
  <c r="AQ13" i="3"/>
  <c r="AQ5" i="3"/>
  <c r="AQ37" i="3"/>
  <c r="CV37" i="3" s="1"/>
  <c r="FA37" i="3" s="1"/>
  <c r="AQ38" i="3"/>
  <c r="CV38" i="3" s="1"/>
  <c r="FA38" i="3" s="1"/>
  <c r="AQ55" i="3"/>
  <c r="CV55" i="3" s="1"/>
  <c r="FA55" i="3" s="1"/>
  <c r="AQ43" i="3"/>
  <c r="CV43" i="3" s="1"/>
  <c r="FA43" i="3" s="1"/>
  <c r="AQ46" i="3"/>
  <c r="CV46" i="3" s="1"/>
  <c r="FA46" i="3" s="1"/>
  <c r="AQ24" i="3"/>
  <c r="AQ54" i="3"/>
  <c r="CV54" i="3" s="1"/>
  <c r="FA54" i="3" s="1"/>
  <c r="AQ53" i="3"/>
  <c r="CV53" i="3" s="1"/>
  <c r="FA53" i="3" s="1"/>
  <c r="AQ9" i="3"/>
  <c r="AQ17" i="3"/>
  <c r="AQ34" i="3"/>
  <c r="CV34" i="3" s="1"/>
  <c r="FA34" i="3" s="1"/>
  <c r="AQ52" i="3"/>
  <c r="CV52" i="3" s="1"/>
  <c r="FA52" i="3" s="1"/>
  <c r="AQ10" i="3"/>
  <c r="AQ18" i="3"/>
  <c r="AQ45" i="3"/>
  <c r="CV45" i="3" s="1"/>
  <c r="FA45" i="3" s="1"/>
  <c r="AQ51" i="3"/>
  <c r="CV51" i="3" s="1"/>
  <c r="FA51" i="3" s="1"/>
  <c r="AQ2" i="3"/>
  <c r="AQ49" i="3"/>
  <c r="CV49" i="3" s="1"/>
  <c r="FA49" i="3" s="1"/>
  <c r="AK26" i="3"/>
  <c r="AK37" i="3"/>
  <c r="CP37" i="3" s="1"/>
  <c r="EU37" i="3" s="1"/>
  <c r="AK20" i="3"/>
  <c r="AK34" i="3"/>
  <c r="CP34" i="3" s="1"/>
  <c r="EU34" i="3" s="1"/>
  <c r="AK53" i="3"/>
  <c r="CP53" i="3" s="1"/>
  <c r="EU53" i="3" s="1"/>
  <c r="AK12" i="3"/>
  <c r="AK42" i="3"/>
  <c r="CP42" i="3" s="1"/>
  <c r="EU42" i="3" s="1"/>
  <c r="AK51" i="3"/>
  <c r="CP51" i="3" s="1"/>
  <c r="EU51" i="3" s="1"/>
  <c r="AK14" i="3"/>
  <c r="AK21" i="3"/>
  <c r="AK28" i="3"/>
  <c r="CP28" i="3" s="1"/>
  <c r="EU28" i="3" s="1"/>
  <c r="AK40" i="3"/>
  <c r="CP40" i="3" s="1"/>
  <c r="EU40" i="3" s="1"/>
  <c r="AK41" i="3"/>
  <c r="CP41" i="3" s="1"/>
  <c r="EU41" i="3" s="1"/>
  <c r="AK25" i="3"/>
  <c r="AK6" i="3"/>
  <c r="AK50" i="3"/>
  <c r="CP50" i="3" s="1"/>
  <c r="EU50" i="3" s="1"/>
  <c r="AK27" i="3"/>
  <c r="CP27" i="3" s="1"/>
  <c r="EU27" i="3" s="1"/>
  <c r="AK39" i="3"/>
  <c r="CP39" i="3" s="1"/>
  <c r="EU39" i="3" s="1"/>
  <c r="AK48" i="3"/>
  <c r="CP48" i="3" s="1"/>
  <c r="EU48" i="3" s="1"/>
  <c r="AK49" i="3"/>
  <c r="CP49" i="3" s="1"/>
  <c r="EU49" i="3" s="1"/>
  <c r="AK31" i="3"/>
  <c r="CP31" i="3" s="1"/>
  <c r="EU31" i="3" s="1"/>
  <c r="AK32" i="3"/>
  <c r="CP32" i="3" s="1"/>
  <c r="EU32" i="3" s="1"/>
  <c r="AK47" i="3"/>
  <c r="CP47" i="3" s="1"/>
  <c r="EU47" i="3" s="1"/>
  <c r="AK56" i="3"/>
  <c r="CP56" i="3" s="1"/>
  <c r="EU56" i="3" s="1"/>
  <c r="AK3" i="3"/>
  <c r="AK36" i="3"/>
  <c r="CP36" i="3" s="1"/>
  <c r="EU36" i="3" s="1"/>
  <c r="AK38" i="3"/>
  <c r="CP38" i="3" s="1"/>
  <c r="EU38" i="3" s="1"/>
  <c r="AK55" i="3"/>
  <c r="CP55" i="3" s="1"/>
  <c r="EU55" i="3" s="1"/>
  <c r="AK11" i="3"/>
  <c r="AK44" i="3"/>
  <c r="CP44" i="3" s="1"/>
  <c r="EU44" i="3" s="1"/>
  <c r="AK45" i="3"/>
  <c r="CP45" i="3" s="1"/>
  <c r="EU45" i="3" s="1"/>
  <c r="AK46" i="3"/>
  <c r="CP46" i="3" s="1"/>
  <c r="EU46" i="3" s="1"/>
  <c r="AK9" i="3"/>
  <c r="AK10" i="3"/>
  <c r="AK19" i="3"/>
  <c r="AK52" i="3"/>
  <c r="CP52" i="3" s="1"/>
  <c r="EU52" i="3" s="1"/>
  <c r="AK30" i="3"/>
  <c r="CP30" i="3" s="1"/>
  <c r="EU30" i="3" s="1"/>
  <c r="AK54" i="3"/>
  <c r="CP54" i="3" s="1"/>
  <c r="EU54" i="3" s="1"/>
  <c r="AK17" i="3"/>
  <c r="AK18" i="3"/>
  <c r="AK24" i="3"/>
  <c r="AK23" i="3"/>
  <c r="AK35" i="3"/>
  <c r="CP35" i="3" s="1"/>
  <c r="EU35" i="3" s="1"/>
  <c r="AK33" i="3"/>
  <c r="CP33" i="3" s="1"/>
  <c r="EU33" i="3" s="1"/>
  <c r="AK7" i="3"/>
  <c r="AK5" i="3"/>
  <c r="AK4" i="3"/>
  <c r="AK15" i="3"/>
  <c r="AK13" i="3"/>
  <c r="AK43" i="3"/>
  <c r="CP43" i="3" s="1"/>
  <c r="EU43" i="3" s="1"/>
  <c r="AK8" i="3"/>
  <c r="AK16" i="3"/>
  <c r="AK2" i="3"/>
  <c r="AK22" i="3"/>
  <c r="N15" i="3"/>
  <c r="BS15" i="3" s="1"/>
  <c r="DX15" i="3" s="1"/>
  <c r="N21" i="3"/>
  <c r="BS21" i="3" s="1"/>
  <c r="DX21" i="3" s="1"/>
  <c r="N38" i="3"/>
  <c r="BS38" i="3" s="1"/>
  <c r="DX38" i="3" s="1"/>
  <c r="N45" i="3"/>
  <c r="BS45" i="3" s="1"/>
  <c r="DX45" i="3" s="1"/>
  <c r="N40" i="3"/>
  <c r="BS40" i="3" s="1"/>
  <c r="DX40" i="3" s="1"/>
  <c r="N10" i="3"/>
  <c r="BS10" i="3" s="1"/>
  <c r="DX10" i="3" s="1"/>
  <c r="N23" i="3"/>
  <c r="BS23" i="3" s="1"/>
  <c r="DX23" i="3" s="1"/>
  <c r="N11" i="3"/>
  <c r="BS11" i="3" s="1"/>
  <c r="DX11" i="3" s="1"/>
  <c r="N30" i="3"/>
  <c r="BS30" i="3" s="1"/>
  <c r="DX30" i="3" s="1"/>
  <c r="N36" i="3"/>
  <c r="BS36" i="3" s="1"/>
  <c r="DX36" i="3" s="1"/>
  <c r="N16" i="3"/>
  <c r="BS16" i="3" s="1"/>
  <c r="DX16" i="3" s="1"/>
  <c r="N46" i="3"/>
  <c r="BS46" i="3" s="1"/>
  <c r="DX46" i="3" s="1"/>
  <c r="N56" i="3"/>
  <c r="BS56" i="3" s="1"/>
  <c r="DX56" i="3" s="1"/>
  <c r="N19" i="3"/>
  <c r="BS19" i="3" s="1"/>
  <c r="DX19" i="3" s="1"/>
  <c r="N35" i="3"/>
  <c r="BS35" i="3" s="1"/>
  <c r="DX35" i="3" s="1"/>
  <c r="N44" i="3"/>
  <c r="BS44" i="3" s="1"/>
  <c r="DX44" i="3" s="1"/>
  <c r="N28" i="3"/>
  <c r="BS28" i="3" s="1"/>
  <c r="DX28" i="3" s="1"/>
  <c r="N24" i="3"/>
  <c r="BS24" i="3" s="1"/>
  <c r="DX24" i="3" s="1"/>
  <c r="N43" i="3"/>
  <c r="BS43" i="3" s="1"/>
  <c r="DX43" i="3" s="1"/>
  <c r="N52" i="3"/>
  <c r="BS52" i="3" s="1"/>
  <c r="DX52" i="3" s="1"/>
  <c r="N39" i="3"/>
  <c r="BS39" i="3" s="1"/>
  <c r="DX39" i="3" s="1"/>
  <c r="N18" i="3"/>
  <c r="BS18" i="3" s="1"/>
  <c r="DX18" i="3" s="1"/>
  <c r="N34" i="3"/>
  <c r="BS34" i="3" s="1"/>
  <c r="DX34" i="3" s="1"/>
  <c r="N51" i="3"/>
  <c r="BS51" i="3" s="1"/>
  <c r="DX51" i="3" s="1"/>
  <c r="N6" i="3"/>
  <c r="BS6" i="3" s="1"/>
  <c r="DX6" i="3" s="1"/>
  <c r="N47" i="3"/>
  <c r="BS47" i="3" s="1"/>
  <c r="DX47" i="3" s="1"/>
  <c r="N33" i="3"/>
  <c r="BS33" i="3" s="1"/>
  <c r="DX33" i="3" s="1"/>
  <c r="N42" i="3"/>
  <c r="BS42" i="3" s="1"/>
  <c r="DX42" i="3" s="1"/>
  <c r="N5" i="3"/>
  <c r="BS5" i="3" s="1"/>
  <c r="DX5" i="3" s="1"/>
  <c r="N14" i="3"/>
  <c r="BS14" i="3" s="1"/>
  <c r="DX14" i="3" s="1"/>
  <c r="N55" i="3"/>
  <c r="BS55" i="3" s="1"/>
  <c r="DX55" i="3" s="1"/>
  <c r="N41" i="3"/>
  <c r="BS41" i="3" s="1"/>
  <c r="DX41" i="3" s="1"/>
  <c r="N50" i="3"/>
  <c r="BS50" i="3" s="1"/>
  <c r="DX50" i="3" s="1"/>
  <c r="N13" i="3"/>
  <c r="BS13" i="3" s="1"/>
  <c r="DX13" i="3" s="1"/>
  <c r="N20" i="3"/>
  <c r="BS20" i="3" s="1"/>
  <c r="DX20" i="3" s="1"/>
  <c r="N22" i="3"/>
  <c r="BS22" i="3" s="1"/>
  <c r="DX22" i="3" s="1"/>
  <c r="N49" i="3"/>
  <c r="BS49" i="3" s="1"/>
  <c r="DX49" i="3" s="1"/>
  <c r="N4" i="3"/>
  <c r="BS4" i="3" s="1"/>
  <c r="DX4" i="3" s="1"/>
  <c r="N25" i="3"/>
  <c r="BS25" i="3" s="1"/>
  <c r="DX25" i="3" s="1"/>
  <c r="N26" i="3"/>
  <c r="BS26" i="3" s="1"/>
  <c r="DX26" i="3" s="1"/>
  <c r="N37" i="3"/>
  <c r="BS37" i="3" s="1"/>
  <c r="DX37" i="3" s="1"/>
  <c r="N9" i="3"/>
  <c r="BS9" i="3" s="1"/>
  <c r="DX9" i="3" s="1"/>
  <c r="N3" i="3"/>
  <c r="N17" i="3"/>
  <c r="BS17" i="3" s="1"/>
  <c r="DX17" i="3" s="1"/>
  <c r="N12" i="3"/>
  <c r="BS12" i="3" s="1"/>
  <c r="DX12" i="3" s="1"/>
  <c r="N31" i="3"/>
  <c r="BS31" i="3" s="1"/>
  <c r="DX31" i="3" s="1"/>
  <c r="N7" i="3"/>
  <c r="BS7" i="3" s="1"/>
  <c r="DX7" i="3" s="1"/>
  <c r="N8" i="3"/>
  <c r="BS8" i="3" s="1"/>
  <c r="DX8" i="3" s="1"/>
  <c r="N32" i="3"/>
  <c r="BS32" i="3" s="1"/>
  <c r="DX32" i="3" s="1"/>
  <c r="N27" i="3"/>
  <c r="BS27" i="3" s="1"/>
  <c r="DX27" i="3" s="1"/>
  <c r="N54" i="3"/>
  <c r="BS54" i="3" s="1"/>
  <c r="DX54" i="3" s="1"/>
  <c r="N53" i="3"/>
  <c r="BS53" i="3" s="1"/>
  <c r="DX53" i="3" s="1"/>
  <c r="N2" i="3"/>
  <c r="BL45" i="3"/>
  <c r="BL30" i="3"/>
  <c r="BL20" i="3"/>
  <c r="BL26" i="3"/>
  <c r="BL43" i="3"/>
  <c r="BL51" i="3"/>
  <c r="BL50" i="3"/>
  <c r="BL6" i="3"/>
  <c r="BL7" i="3"/>
  <c r="BL42" i="3"/>
  <c r="BL12" i="3"/>
  <c r="BL53" i="3"/>
  <c r="BL37" i="3"/>
  <c r="BL35" i="3"/>
  <c r="BL3" i="3"/>
  <c r="BL17" i="3"/>
  <c r="BL32" i="3"/>
  <c r="BL21" i="3"/>
  <c r="BL18" i="3"/>
  <c r="BL4" i="3"/>
  <c r="BL52" i="3"/>
  <c r="BL31" i="3"/>
  <c r="BL40" i="3"/>
  <c r="BL39" i="3"/>
  <c r="BL28" i="3"/>
  <c r="BL8" i="3"/>
  <c r="BL54" i="3"/>
  <c r="DQ54" i="3" s="1"/>
  <c r="FV54" i="3" s="1"/>
  <c r="BL34" i="3"/>
  <c r="BL5" i="3"/>
  <c r="BL11" i="3"/>
  <c r="BL23" i="3"/>
  <c r="BL14" i="3"/>
  <c r="BL33" i="3"/>
  <c r="BL48" i="3"/>
  <c r="BL47" i="3"/>
  <c r="BL16" i="3"/>
  <c r="BL38" i="3"/>
  <c r="BL27" i="3"/>
  <c r="BL13" i="3"/>
  <c r="BL19" i="3"/>
  <c r="BL2" i="3"/>
  <c r="BL24" i="3"/>
  <c r="BL36" i="3"/>
  <c r="BL41" i="3"/>
  <c r="BL10" i="3"/>
  <c r="BL56" i="3"/>
  <c r="DQ56" i="3" s="1"/>
  <c r="FV56" i="3" s="1"/>
  <c r="BL22" i="3"/>
  <c r="BL55" i="3"/>
  <c r="DQ55" i="3" s="1"/>
  <c r="FV55" i="3" s="1"/>
  <c r="BL46" i="3"/>
  <c r="BL44" i="3"/>
  <c r="BL9" i="3"/>
  <c r="BL15" i="3"/>
  <c r="BL25" i="3"/>
  <c r="BL49" i="3"/>
  <c r="AW24" i="3"/>
  <c r="AW33" i="3"/>
  <c r="AW37" i="3"/>
  <c r="AW4" i="3"/>
  <c r="AW7" i="3"/>
  <c r="AW44" i="3"/>
  <c r="DB44" i="3" s="1"/>
  <c r="FG44" i="3" s="1"/>
  <c r="BO14" i="3"/>
  <c r="BO16" i="3"/>
  <c r="BO35" i="3"/>
  <c r="BO37" i="3"/>
  <c r="BG11" i="3"/>
  <c r="BG16" i="3"/>
  <c r="AX10" i="3"/>
  <c r="AX43" i="3"/>
  <c r="DC43" i="3" s="1"/>
  <c r="FH43" i="3" s="1"/>
  <c r="AX31" i="3"/>
  <c r="AX37" i="3"/>
  <c r="AX38" i="3"/>
  <c r="AX55" i="3"/>
  <c r="DC55" i="3" s="1"/>
  <c r="FH55" i="3" s="1"/>
  <c r="AX24" i="3"/>
  <c r="AX35" i="3"/>
  <c r="AX12" i="3"/>
  <c r="AX36" i="3"/>
  <c r="AX45" i="3"/>
  <c r="DC45" i="3" s="1"/>
  <c r="FH45" i="3" s="1"/>
  <c r="AX46" i="3"/>
  <c r="DC46" i="3" s="1"/>
  <c r="FH46" i="3" s="1"/>
  <c r="AX9" i="3"/>
  <c r="AX34" i="3"/>
  <c r="AX44" i="3"/>
  <c r="DC44" i="3" s="1"/>
  <c r="FH44" i="3" s="1"/>
  <c r="AX53" i="3"/>
  <c r="DC53" i="3" s="1"/>
  <c r="FH53" i="3" s="1"/>
  <c r="AX54" i="3"/>
  <c r="DC54" i="3" s="1"/>
  <c r="FH54" i="3" s="1"/>
  <c r="AX17" i="3"/>
  <c r="AX42" i="3"/>
  <c r="DC42" i="3" s="1"/>
  <c r="FH42" i="3" s="1"/>
  <c r="AX40" i="3"/>
  <c r="DC40" i="3" s="1"/>
  <c r="FH40" i="3" s="1"/>
  <c r="AX52" i="3"/>
  <c r="DC52" i="3" s="1"/>
  <c r="FH52" i="3" s="1"/>
  <c r="AX7" i="3"/>
  <c r="AX8" i="3"/>
  <c r="AX22" i="3"/>
  <c r="AX50" i="3"/>
  <c r="DC50" i="3" s="1"/>
  <c r="FH50" i="3" s="1"/>
  <c r="AX41" i="3"/>
  <c r="DC41" i="3" s="1"/>
  <c r="FH41" i="3" s="1"/>
  <c r="AX6" i="3"/>
  <c r="AX15" i="3"/>
  <c r="AX16" i="3"/>
  <c r="AX13" i="3"/>
  <c r="AX20" i="3"/>
  <c r="AX27" i="3"/>
  <c r="AX39" i="3"/>
  <c r="AX11" i="3"/>
  <c r="AX25" i="3"/>
  <c r="AX26" i="3"/>
  <c r="AX32" i="3"/>
  <c r="AX47" i="3"/>
  <c r="DC47" i="3" s="1"/>
  <c r="FH47" i="3" s="1"/>
  <c r="AX19" i="3"/>
  <c r="AX5" i="3"/>
  <c r="AX14" i="3"/>
  <c r="AX21" i="3"/>
  <c r="AX28" i="3"/>
  <c r="AX3" i="3"/>
  <c r="AX56" i="3"/>
  <c r="DC56" i="3" s="1"/>
  <c r="FH56" i="3" s="1"/>
  <c r="AX23" i="3"/>
  <c r="AX30" i="3"/>
  <c r="AX33" i="3"/>
  <c r="AX51" i="3"/>
  <c r="DC51" i="3" s="1"/>
  <c r="FH51" i="3" s="1"/>
  <c r="AX4" i="3"/>
  <c r="AX49" i="3"/>
  <c r="DC49" i="3" s="1"/>
  <c r="FH49" i="3" s="1"/>
  <c r="AX18" i="3"/>
  <c r="AX2" i="3"/>
  <c r="R19" i="3"/>
  <c r="BW19" i="3" s="1"/>
  <c r="EB19" i="3" s="1"/>
  <c r="R7" i="3"/>
  <c r="R8" i="3"/>
  <c r="BW8" i="3" s="1"/>
  <c r="EB8" i="3" s="1"/>
  <c r="R22" i="3"/>
  <c r="BW22" i="3" s="1"/>
  <c r="EB22" i="3" s="1"/>
  <c r="R23" i="3"/>
  <c r="BW23" i="3" s="1"/>
  <c r="EB23" i="3" s="1"/>
  <c r="R6" i="3"/>
  <c r="R15" i="3"/>
  <c r="BW15" i="3" s="1"/>
  <c r="EB15" i="3" s="1"/>
  <c r="R16" i="3"/>
  <c r="BW16" i="3" s="1"/>
  <c r="EB16" i="3" s="1"/>
  <c r="R4" i="3"/>
  <c r="R14" i="3"/>
  <c r="BW14" i="3" s="1"/>
  <c r="EB14" i="3" s="1"/>
  <c r="R21" i="3"/>
  <c r="BW21" i="3" s="1"/>
  <c r="EB21" i="3" s="1"/>
  <c r="R28" i="3"/>
  <c r="BW28" i="3" s="1"/>
  <c r="EB28" i="3" s="1"/>
  <c r="R40" i="3"/>
  <c r="BW40" i="3" s="1"/>
  <c r="EB40" i="3" s="1"/>
  <c r="R12" i="3"/>
  <c r="BW12" i="3" s="1"/>
  <c r="EB12" i="3" s="1"/>
  <c r="R20" i="3"/>
  <c r="BW20" i="3" s="1"/>
  <c r="EB20" i="3" s="1"/>
  <c r="R27" i="3"/>
  <c r="BW27" i="3" s="1"/>
  <c r="EB27" i="3" s="1"/>
  <c r="R39" i="3"/>
  <c r="BW39" i="3" s="1"/>
  <c r="EB39" i="3" s="1"/>
  <c r="R48" i="3"/>
  <c r="BW48" i="3" s="1"/>
  <c r="EB48" i="3" s="1"/>
  <c r="R30" i="3"/>
  <c r="BW30" i="3" s="1"/>
  <c r="EB30" i="3" s="1"/>
  <c r="R26" i="3"/>
  <c r="BW26" i="3" s="1"/>
  <c r="EB26" i="3" s="1"/>
  <c r="R32" i="3"/>
  <c r="BW32" i="3" s="1"/>
  <c r="EB32" i="3" s="1"/>
  <c r="R47" i="3"/>
  <c r="BW47" i="3" s="1"/>
  <c r="EB47" i="3" s="1"/>
  <c r="R56" i="3"/>
  <c r="BW56" i="3" s="1"/>
  <c r="EB56" i="3" s="1"/>
  <c r="R35" i="3"/>
  <c r="BW35" i="3" s="1"/>
  <c r="EB35" i="3" s="1"/>
  <c r="R41" i="3"/>
  <c r="BW41" i="3" s="1"/>
  <c r="EB41" i="3" s="1"/>
  <c r="R45" i="3"/>
  <c r="BW45" i="3" s="1"/>
  <c r="EB45" i="3" s="1"/>
  <c r="R46" i="3"/>
  <c r="BW46" i="3" s="1"/>
  <c r="EB46" i="3" s="1"/>
  <c r="R9" i="3"/>
  <c r="BW9" i="3" s="1"/>
  <c r="EB9" i="3" s="1"/>
  <c r="R10" i="3"/>
  <c r="BW10" i="3" s="1"/>
  <c r="EB10" i="3" s="1"/>
  <c r="R51" i="3"/>
  <c r="BW51" i="3" s="1"/>
  <c r="EB51" i="3" s="1"/>
  <c r="R53" i="3"/>
  <c r="BW53" i="3" s="1"/>
  <c r="EB53" i="3" s="1"/>
  <c r="R54" i="3"/>
  <c r="BW54" i="3" s="1"/>
  <c r="EB54" i="3" s="1"/>
  <c r="R17" i="3"/>
  <c r="BW17" i="3" s="1"/>
  <c r="EB17" i="3" s="1"/>
  <c r="R18" i="3"/>
  <c r="BW18" i="3" s="1"/>
  <c r="EB18" i="3" s="1"/>
  <c r="R11" i="3"/>
  <c r="BW11" i="3" s="1"/>
  <c r="EB11" i="3" s="1"/>
  <c r="R37" i="3"/>
  <c r="BW37" i="3" s="1"/>
  <c r="EB37" i="3" s="1"/>
  <c r="R38" i="3"/>
  <c r="BW38" i="3" s="1"/>
  <c r="EB38" i="3" s="1"/>
  <c r="R55" i="3"/>
  <c r="BW55" i="3" s="1"/>
  <c r="EB55" i="3" s="1"/>
  <c r="R52" i="3"/>
  <c r="BW52" i="3" s="1"/>
  <c r="EB52" i="3" s="1"/>
  <c r="R43" i="3"/>
  <c r="BW43" i="3" s="1"/>
  <c r="EB43" i="3" s="1"/>
  <c r="R34" i="3"/>
  <c r="BW34" i="3" s="1"/>
  <c r="EB34" i="3" s="1"/>
  <c r="R42" i="3"/>
  <c r="BW42" i="3" s="1"/>
  <c r="EB42" i="3" s="1"/>
  <c r="R49" i="3"/>
  <c r="BW49" i="3" s="1"/>
  <c r="EB49" i="3" s="1"/>
  <c r="R50" i="3"/>
  <c r="BW50" i="3" s="1"/>
  <c r="EB50" i="3" s="1"/>
  <c r="R3" i="3"/>
  <c r="R25" i="3"/>
  <c r="BW25" i="3" s="1"/>
  <c r="EB25" i="3" s="1"/>
  <c r="R33" i="3"/>
  <c r="BW33" i="3" s="1"/>
  <c r="EB33" i="3" s="1"/>
  <c r="R31" i="3"/>
  <c r="BW31" i="3" s="1"/>
  <c r="EB31" i="3" s="1"/>
  <c r="R24" i="3"/>
  <c r="BW24" i="3" s="1"/>
  <c r="EB24" i="3" s="1"/>
  <c r="R44" i="3"/>
  <c r="BW44" i="3" s="1"/>
  <c r="EB44" i="3" s="1"/>
  <c r="R2" i="3"/>
  <c r="R13" i="3"/>
  <c r="BW13" i="3" s="1"/>
  <c r="EB13" i="3" s="1"/>
  <c r="R36" i="3"/>
  <c r="BW36" i="3" s="1"/>
  <c r="EB36" i="3" s="1"/>
  <c r="R5" i="3"/>
  <c r="Q14" i="3"/>
  <c r="BV14" i="3" s="1"/>
  <c r="EA14" i="3" s="1"/>
  <c r="Q35" i="3"/>
  <c r="BV35" i="3" s="1"/>
  <c r="EA35" i="3" s="1"/>
  <c r="Q43" i="3"/>
  <c r="BV43" i="3" s="1"/>
  <c r="EA43" i="3" s="1"/>
  <c r="Q20" i="3"/>
  <c r="BV20" i="3" s="1"/>
  <c r="EA20" i="3" s="1"/>
  <c r="Q42" i="3"/>
  <c r="BV42" i="3" s="1"/>
  <c r="EA42" i="3" s="1"/>
  <c r="Q37" i="3"/>
  <c r="BV37" i="3" s="1"/>
  <c r="EA37" i="3" s="1"/>
  <c r="Q53" i="3"/>
  <c r="BV53" i="3" s="1"/>
  <c r="EA53" i="3" s="1"/>
  <c r="Q12" i="3"/>
  <c r="BV12" i="3" s="1"/>
  <c r="EA12" i="3" s="1"/>
  <c r="Q34" i="3"/>
  <c r="BV34" i="3" s="1"/>
  <c r="EA34" i="3" s="1"/>
  <c r="Q26" i="3"/>
  <c r="BV26" i="3" s="1"/>
  <c r="EA26" i="3" s="1"/>
  <c r="Q4" i="3"/>
  <c r="Q30" i="3"/>
  <c r="BV30" i="3" s="1"/>
  <c r="EA30" i="3" s="1"/>
  <c r="Q6" i="3"/>
  <c r="Q50" i="3"/>
  <c r="BV50" i="3" s="1"/>
  <c r="EA50" i="3" s="1"/>
  <c r="Q7" i="3"/>
  <c r="BV7" i="3" s="1"/>
  <c r="EA7" i="3" s="1"/>
  <c r="Q8" i="3"/>
  <c r="BV8" i="3" s="1"/>
  <c r="EA8" i="3" s="1"/>
  <c r="Q22" i="3"/>
  <c r="BV22" i="3" s="1"/>
  <c r="EA22" i="3" s="1"/>
  <c r="Q23" i="3"/>
  <c r="BV23" i="3" s="1"/>
  <c r="EA23" i="3" s="1"/>
  <c r="Q5" i="3"/>
  <c r="Q54" i="3"/>
  <c r="BV54" i="3" s="1"/>
  <c r="EA54" i="3" s="1"/>
  <c r="Q15" i="3"/>
  <c r="BV15" i="3" s="1"/>
  <c r="EA15" i="3" s="1"/>
  <c r="Q16" i="3"/>
  <c r="BV16" i="3" s="1"/>
  <c r="EA16" i="3" s="1"/>
  <c r="Q33" i="3"/>
  <c r="BV33" i="3" s="1"/>
  <c r="EA33" i="3" s="1"/>
  <c r="Q13" i="3"/>
  <c r="BV13" i="3" s="1"/>
  <c r="EA13" i="3" s="1"/>
  <c r="Q17" i="3"/>
  <c r="BV17" i="3" s="1"/>
  <c r="EA17" i="3" s="1"/>
  <c r="Q21" i="3"/>
  <c r="BV21" i="3" s="1"/>
  <c r="EA21" i="3" s="1"/>
  <c r="Q28" i="3"/>
  <c r="BV28" i="3" s="1"/>
  <c r="EA28" i="3" s="1"/>
  <c r="Q40" i="3"/>
  <c r="BV40" i="3" s="1"/>
  <c r="EA40" i="3" s="1"/>
  <c r="Q41" i="3"/>
  <c r="BV41" i="3" s="1"/>
  <c r="EA41" i="3" s="1"/>
  <c r="Q25" i="3"/>
  <c r="BV25" i="3" s="1"/>
  <c r="EA25" i="3" s="1"/>
  <c r="Q2" i="3"/>
  <c r="Q24" i="3"/>
  <c r="BV24" i="3" s="1"/>
  <c r="EA24" i="3" s="1"/>
  <c r="Q27" i="3"/>
  <c r="BV27" i="3" s="1"/>
  <c r="EA27" i="3" s="1"/>
  <c r="Q39" i="3"/>
  <c r="BV39" i="3" s="1"/>
  <c r="EA39" i="3" s="1"/>
  <c r="Q49" i="3"/>
  <c r="BV49" i="3" s="1"/>
  <c r="EA49" i="3" s="1"/>
  <c r="Q31" i="3"/>
  <c r="BV31" i="3" s="1"/>
  <c r="EA31" i="3" s="1"/>
  <c r="Q32" i="3"/>
  <c r="BV32" i="3" s="1"/>
  <c r="EA32" i="3" s="1"/>
  <c r="Q47" i="3"/>
  <c r="BV47" i="3" s="1"/>
  <c r="EA47" i="3" s="1"/>
  <c r="Q56" i="3"/>
  <c r="BV56" i="3" s="1"/>
  <c r="EA56" i="3" s="1"/>
  <c r="Q3" i="3"/>
  <c r="Q36" i="3"/>
  <c r="BV36" i="3" s="1"/>
  <c r="EA36" i="3" s="1"/>
  <c r="Q51" i="3"/>
  <c r="BV51" i="3" s="1"/>
  <c r="EA51" i="3" s="1"/>
  <c r="Q38" i="3"/>
  <c r="BV38" i="3" s="1"/>
  <c r="EA38" i="3" s="1"/>
  <c r="Q55" i="3"/>
  <c r="BV55" i="3" s="1"/>
  <c r="EA55" i="3" s="1"/>
  <c r="Q11" i="3"/>
  <c r="BV11" i="3" s="1"/>
  <c r="EA11" i="3" s="1"/>
  <c r="Q44" i="3"/>
  <c r="BV44" i="3" s="1"/>
  <c r="EA44" i="3" s="1"/>
  <c r="Q46" i="3"/>
  <c r="BV46" i="3" s="1"/>
  <c r="EA46" i="3" s="1"/>
  <c r="Q9" i="3"/>
  <c r="BV9" i="3" s="1"/>
  <c r="EA9" i="3" s="1"/>
  <c r="Q10" i="3"/>
  <c r="BV10" i="3" s="1"/>
  <c r="EA10" i="3" s="1"/>
  <c r="Q19" i="3"/>
  <c r="BV19" i="3" s="1"/>
  <c r="EA19" i="3" s="1"/>
  <c r="Q52" i="3"/>
  <c r="BV52" i="3" s="1"/>
  <c r="EA52" i="3" s="1"/>
  <c r="Q45" i="3"/>
  <c r="BV45" i="3" s="1"/>
  <c r="EA45" i="3" s="1"/>
  <c r="Q18" i="3"/>
  <c r="BV18" i="3" s="1"/>
  <c r="EA18" i="3" s="1"/>
  <c r="AP35" i="3"/>
  <c r="CU35" i="3" s="1"/>
  <c r="EZ35" i="3" s="1"/>
  <c r="AP54" i="3"/>
  <c r="CU54" i="3" s="1"/>
  <c r="EZ54" i="3" s="1"/>
  <c r="AP52" i="3"/>
  <c r="CU52" i="3" s="1"/>
  <c r="EZ52" i="3" s="1"/>
  <c r="AP51" i="3"/>
  <c r="CU51" i="3" s="1"/>
  <c r="EZ51" i="3" s="1"/>
  <c r="AP31" i="3"/>
  <c r="AP13" i="3"/>
  <c r="AP21" i="3"/>
  <c r="AP32" i="3"/>
  <c r="CU32" i="3" s="1"/>
  <c r="EZ32" i="3" s="1"/>
  <c r="AP46" i="3"/>
  <c r="CU46" i="3" s="1"/>
  <c r="EZ46" i="3" s="1"/>
  <c r="AP30" i="3"/>
  <c r="AP55" i="3"/>
  <c r="CU55" i="3" s="1"/>
  <c r="EZ55" i="3" s="1"/>
  <c r="AP11" i="3"/>
  <c r="AP6" i="3"/>
  <c r="AP9" i="3"/>
  <c r="AP10" i="3"/>
  <c r="AP19" i="3"/>
  <c r="AP14" i="3"/>
  <c r="AP17" i="3"/>
  <c r="AP18" i="3"/>
  <c r="AP24" i="3"/>
  <c r="AP20" i="3"/>
  <c r="AP8" i="3"/>
  <c r="AP22" i="3"/>
  <c r="AP23" i="3"/>
  <c r="AP34" i="3"/>
  <c r="CU34" i="3" s="1"/>
  <c r="EZ34" i="3" s="1"/>
  <c r="AP26" i="3"/>
  <c r="AP16" i="3"/>
  <c r="AP33" i="3"/>
  <c r="CU33" i="3" s="1"/>
  <c r="EZ33" i="3" s="1"/>
  <c r="AP42" i="3"/>
  <c r="CU42" i="3" s="1"/>
  <c r="EZ42" i="3" s="1"/>
  <c r="AP37" i="3"/>
  <c r="CU37" i="3" s="1"/>
  <c r="EZ37" i="3" s="1"/>
  <c r="AP28" i="3"/>
  <c r="AP40" i="3"/>
  <c r="CU40" i="3" s="1"/>
  <c r="EZ40" i="3" s="1"/>
  <c r="AP41" i="3"/>
  <c r="CU41" i="3" s="1"/>
  <c r="EZ41" i="3" s="1"/>
  <c r="AP50" i="3"/>
  <c r="CU50" i="3" s="1"/>
  <c r="EZ50" i="3" s="1"/>
  <c r="AP45" i="3"/>
  <c r="CU45" i="3" s="1"/>
  <c r="EZ45" i="3" s="1"/>
  <c r="AP39" i="3"/>
  <c r="CU39" i="3" s="1"/>
  <c r="EZ39" i="3" s="1"/>
  <c r="AP49" i="3"/>
  <c r="CU49" i="3" s="1"/>
  <c r="EZ49" i="3" s="1"/>
  <c r="AP4" i="3"/>
  <c r="AP53" i="3"/>
  <c r="CU53" i="3" s="1"/>
  <c r="EZ53" i="3" s="1"/>
  <c r="AP44" i="3"/>
  <c r="CU44" i="3" s="1"/>
  <c r="EZ44" i="3" s="1"/>
  <c r="AP3" i="3"/>
  <c r="AP12" i="3"/>
  <c r="AP7" i="3"/>
  <c r="AP43" i="3"/>
  <c r="CU43" i="3" s="1"/>
  <c r="EZ43" i="3" s="1"/>
  <c r="AP38" i="3"/>
  <c r="CU38" i="3" s="1"/>
  <c r="EZ38" i="3" s="1"/>
  <c r="AP5" i="3"/>
  <c r="AP15" i="3"/>
  <c r="AP56" i="3"/>
  <c r="CU56" i="3" s="1"/>
  <c r="EZ56" i="3" s="1"/>
  <c r="AP25" i="3"/>
  <c r="AP47" i="3"/>
  <c r="CU47" i="3" s="1"/>
  <c r="EZ47" i="3" s="1"/>
  <c r="AP27" i="3"/>
  <c r="AP36" i="3"/>
  <c r="CU36" i="3" s="1"/>
  <c r="EZ36" i="3" s="1"/>
  <c r="AP2" i="3"/>
  <c r="Z6" i="3"/>
  <c r="Z15" i="3"/>
  <c r="Z16" i="3"/>
  <c r="CE16" i="3" s="1"/>
  <c r="EJ16" i="3" s="1"/>
  <c r="Z4" i="3"/>
  <c r="Z13" i="3"/>
  <c r="Z3" i="3"/>
  <c r="Z14" i="3"/>
  <c r="Z21" i="3"/>
  <c r="CE21" i="3" s="1"/>
  <c r="EJ21" i="3" s="1"/>
  <c r="Z28" i="3"/>
  <c r="CE28" i="3" s="1"/>
  <c r="EJ28" i="3" s="1"/>
  <c r="Z40" i="3"/>
  <c r="CE40" i="3" s="1"/>
  <c r="EJ40" i="3" s="1"/>
  <c r="Z12" i="3"/>
  <c r="Z49" i="3"/>
  <c r="CE49" i="3" s="1"/>
  <c r="EJ49" i="3" s="1"/>
  <c r="Z20" i="3"/>
  <c r="CE20" i="3" s="1"/>
  <c r="EJ20" i="3" s="1"/>
  <c r="Z27" i="3"/>
  <c r="CE27" i="3" s="1"/>
  <c r="EJ27" i="3" s="1"/>
  <c r="Z39" i="3"/>
  <c r="CE39" i="3" s="1"/>
  <c r="EJ39" i="3" s="1"/>
  <c r="Z30" i="3"/>
  <c r="CE30" i="3" s="1"/>
  <c r="EJ30" i="3" s="1"/>
  <c r="Z52" i="3"/>
  <c r="CE52" i="3" s="1"/>
  <c r="EJ52" i="3" s="1"/>
  <c r="Z26" i="3"/>
  <c r="CE26" i="3" s="1"/>
  <c r="EJ26" i="3" s="1"/>
  <c r="Z32" i="3"/>
  <c r="CE32" i="3" s="1"/>
  <c r="EJ32" i="3" s="1"/>
  <c r="Z47" i="3"/>
  <c r="CE47" i="3" s="1"/>
  <c r="EJ47" i="3" s="1"/>
  <c r="Z56" i="3"/>
  <c r="CE56" i="3" s="1"/>
  <c r="EJ56" i="3" s="1"/>
  <c r="Z35" i="3"/>
  <c r="CE35" i="3" s="1"/>
  <c r="EJ35" i="3" s="1"/>
  <c r="Z34" i="3"/>
  <c r="CE34" i="3" s="1"/>
  <c r="EJ34" i="3" s="1"/>
  <c r="Z11" i="3"/>
  <c r="Z37" i="3"/>
  <c r="CE37" i="3" s="1"/>
  <c r="EJ37" i="3" s="1"/>
  <c r="Z38" i="3"/>
  <c r="CE38" i="3" s="1"/>
  <c r="EJ38" i="3" s="1"/>
  <c r="Z55" i="3"/>
  <c r="CE55" i="3" s="1"/>
  <c r="EJ55" i="3" s="1"/>
  <c r="Z43" i="3"/>
  <c r="CE43" i="3" s="1"/>
  <c r="EJ43" i="3" s="1"/>
  <c r="Z33" i="3"/>
  <c r="CE33" i="3" s="1"/>
  <c r="EJ33" i="3" s="1"/>
  <c r="Z53" i="3"/>
  <c r="CE53" i="3" s="1"/>
  <c r="EJ53" i="3" s="1"/>
  <c r="Z54" i="3"/>
  <c r="CE54" i="3" s="1"/>
  <c r="EJ54" i="3" s="1"/>
  <c r="Z17" i="3"/>
  <c r="CE17" i="3" s="1"/>
  <c r="EJ17" i="3" s="1"/>
  <c r="Z18" i="3"/>
  <c r="CE18" i="3" s="1"/>
  <c r="EJ18" i="3" s="1"/>
  <c r="Z50" i="3"/>
  <c r="CE50" i="3" s="1"/>
  <c r="EJ50" i="3" s="1"/>
  <c r="Z7" i="3"/>
  <c r="Z8" i="3"/>
  <c r="Z22" i="3"/>
  <c r="CE22" i="3" s="1"/>
  <c r="EJ22" i="3" s="1"/>
  <c r="Z23" i="3"/>
  <c r="CE23" i="3" s="1"/>
  <c r="EJ23" i="3" s="1"/>
  <c r="Z45" i="3"/>
  <c r="CE45" i="3" s="1"/>
  <c r="EJ45" i="3" s="1"/>
  <c r="Z46" i="3"/>
  <c r="CE46" i="3" s="1"/>
  <c r="EJ46" i="3" s="1"/>
  <c r="Z9" i="3"/>
  <c r="Z10" i="3"/>
  <c r="Z51" i="3"/>
  <c r="CE51" i="3" s="1"/>
  <c r="EJ51" i="3" s="1"/>
  <c r="Z44" i="3"/>
  <c r="CE44" i="3" s="1"/>
  <c r="EJ44" i="3" s="1"/>
  <c r="Z19" i="3"/>
  <c r="CE19" i="3" s="1"/>
  <c r="EJ19" i="3" s="1"/>
  <c r="Z41" i="3"/>
  <c r="CE41" i="3" s="1"/>
  <c r="EJ41" i="3" s="1"/>
  <c r="Z42" i="3"/>
  <c r="CE42" i="3" s="1"/>
  <c r="EJ42" i="3" s="1"/>
  <c r="Z31" i="3"/>
  <c r="CE31" i="3" s="1"/>
  <c r="EJ31" i="3" s="1"/>
  <c r="Z2" i="3"/>
  <c r="Z5" i="3"/>
  <c r="Z24" i="3"/>
  <c r="CE24" i="3" s="1"/>
  <c r="EJ24" i="3" s="1"/>
  <c r="Z36" i="3"/>
  <c r="CE36" i="3" s="1"/>
  <c r="EJ36" i="3" s="1"/>
  <c r="Z25" i="3"/>
  <c r="CE25" i="3" s="1"/>
  <c r="EJ25" i="3" s="1"/>
  <c r="AH38" i="3"/>
  <c r="CM38" i="3" s="1"/>
  <c r="ER38" i="3" s="1"/>
  <c r="AH46" i="3"/>
  <c r="CM46" i="3" s="1"/>
  <c r="ER46" i="3" s="1"/>
  <c r="AH16" i="3"/>
  <c r="AH28" i="3"/>
  <c r="CM28" i="3" s="1"/>
  <c r="ER28" i="3" s="1"/>
  <c r="AH55" i="3"/>
  <c r="CM55" i="3" s="1"/>
  <c r="ER55" i="3" s="1"/>
  <c r="AH41" i="3"/>
  <c r="CM41" i="3" s="1"/>
  <c r="ER41" i="3" s="1"/>
  <c r="AH3" i="3"/>
  <c r="AH12" i="3"/>
  <c r="AH31" i="3"/>
  <c r="CM31" i="3" s="1"/>
  <c r="ER31" i="3" s="1"/>
  <c r="AH37" i="3"/>
  <c r="CM37" i="3" s="1"/>
  <c r="ER37" i="3" s="1"/>
  <c r="AH17" i="3"/>
  <c r="AH49" i="3"/>
  <c r="CM49" i="3" s="1"/>
  <c r="ER49" i="3" s="1"/>
  <c r="AH23" i="3"/>
  <c r="AH18" i="3"/>
  <c r="AH11" i="3"/>
  <c r="AH30" i="3"/>
  <c r="CM30" i="3" s="1"/>
  <c r="ER30" i="3" s="1"/>
  <c r="AH36" i="3"/>
  <c r="CM36" i="3" s="1"/>
  <c r="ER36" i="3" s="1"/>
  <c r="AH45" i="3"/>
  <c r="CM45" i="3" s="1"/>
  <c r="ER45" i="3" s="1"/>
  <c r="AH22" i="3"/>
  <c r="AH33" i="3"/>
  <c r="CM33" i="3" s="1"/>
  <c r="ER33" i="3" s="1"/>
  <c r="AH39" i="3"/>
  <c r="CM39" i="3" s="1"/>
  <c r="ER39" i="3" s="1"/>
  <c r="AH19" i="3"/>
  <c r="AH35" i="3"/>
  <c r="CM35" i="3" s="1"/>
  <c r="ER35" i="3" s="1"/>
  <c r="AH44" i="3"/>
  <c r="CM44" i="3" s="1"/>
  <c r="ER44" i="3" s="1"/>
  <c r="AH53" i="3"/>
  <c r="CM53" i="3" s="1"/>
  <c r="ER53" i="3" s="1"/>
  <c r="AH29" i="3"/>
  <c r="CM29" i="3" s="1"/>
  <c r="ER29" i="3" s="1"/>
  <c r="AH10" i="3"/>
  <c r="AH24" i="3"/>
  <c r="CM24" i="3" s="1"/>
  <c r="ER24" i="3" s="1"/>
  <c r="AH43" i="3"/>
  <c r="CM43" i="3" s="1"/>
  <c r="ER43" i="3" s="1"/>
  <c r="AH52" i="3"/>
  <c r="CM52" i="3" s="1"/>
  <c r="ER52" i="3" s="1"/>
  <c r="AH7" i="3"/>
  <c r="AH40" i="3"/>
  <c r="CM40" i="3" s="1"/>
  <c r="ER40" i="3" s="1"/>
  <c r="AH34" i="3"/>
  <c r="CM34" i="3" s="1"/>
  <c r="ER34" i="3" s="1"/>
  <c r="AH51" i="3"/>
  <c r="CM51" i="3" s="1"/>
  <c r="ER51" i="3" s="1"/>
  <c r="AH6" i="3"/>
  <c r="AH15" i="3"/>
  <c r="AH32" i="3"/>
  <c r="CM32" i="3" s="1"/>
  <c r="ER32" i="3" s="1"/>
  <c r="AH42" i="3"/>
  <c r="CM42" i="3" s="1"/>
  <c r="ER42" i="3" s="1"/>
  <c r="AH5" i="3"/>
  <c r="AH14" i="3"/>
  <c r="AH21" i="3"/>
  <c r="AH56" i="3"/>
  <c r="CM56" i="3" s="1"/>
  <c r="ER56" i="3" s="1"/>
  <c r="AH27" i="3"/>
  <c r="CM27" i="3" s="1"/>
  <c r="ER27" i="3" s="1"/>
  <c r="AH47" i="3"/>
  <c r="CM47" i="3" s="1"/>
  <c r="ER47" i="3" s="1"/>
  <c r="AH26" i="3"/>
  <c r="CM26" i="3" s="1"/>
  <c r="ER26" i="3" s="1"/>
  <c r="AH9" i="3"/>
  <c r="AH54" i="3"/>
  <c r="CM54" i="3" s="1"/>
  <c r="ER54" i="3" s="1"/>
  <c r="AH50" i="3"/>
  <c r="CM50" i="3" s="1"/>
  <c r="ER50" i="3" s="1"/>
  <c r="AH4" i="3"/>
  <c r="AH8" i="3"/>
  <c r="AH2" i="3"/>
  <c r="AH13" i="3"/>
  <c r="AH25" i="3"/>
  <c r="CM25" i="3" s="1"/>
  <c r="ER25" i="3" s="1"/>
  <c r="AH20" i="3"/>
  <c r="W37" i="3"/>
  <c r="CB37" i="3" s="1"/>
  <c r="EG37" i="3" s="1"/>
  <c r="W52" i="3"/>
  <c r="CB52" i="3" s="1"/>
  <c r="EG52" i="3" s="1"/>
  <c r="W55" i="3"/>
  <c r="CB55" i="3" s="1"/>
  <c r="EG55" i="3" s="1"/>
  <c r="W16" i="3"/>
  <c r="CB16" i="3" s="1"/>
  <c r="EG16" i="3" s="1"/>
  <c r="W36" i="3"/>
  <c r="CB36" i="3" s="1"/>
  <c r="EG36" i="3" s="1"/>
  <c r="W47" i="3"/>
  <c r="CB47" i="3" s="1"/>
  <c r="EG47" i="3" s="1"/>
  <c r="W6" i="3"/>
  <c r="W14" i="3"/>
  <c r="CB14" i="3" s="1"/>
  <c r="EG14" i="3" s="1"/>
  <c r="W28" i="3"/>
  <c r="CB28" i="3" s="1"/>
  <c r="EG28" i="3" s="1"/>
  <c r="W56" i="3"/>
  <c r="CB56" i="3" s="1"/>
  <c r="EG56" i="3" s="1"/>
  <c r="W3" i="3"/>
  <c r="W12" i="3"/>
  <c r="W7" i="3"/>
  <c r="W31" i="3"/>
  <c r="CB31" i="3" s="1"/>
  <c r="EG31" i="3" s="1"/>
  <c r="W11" i="3"/>
  <c r="W30" i="3"/>
  <c r="CB30" i="3" s="1"/>
  <c r="EG30" i="3" s="1"/>
  <c r="W15" i="3"/>
  <c r="CB15" i="3" s="1"/>
  <c r="EG15" i="3" s="1"/>
  <c r="W9" i="3"/>
  <c r="W10" i="3"/>
  <c r="W19" i="3"/>
  <c r="CB19" i="3" s="1"/>
  <c r="EG19" i="3" s="1"/>
  <c r="W35" i="3"/>
  <c r="CB35" i="3" s="1"/>
  <c r="EG35" i="3" s="1"/>
  <c r="W21" i="3"/>
  <c r="CB21" i="3" s="1"/>
  <c r="EG21" i="3" s="1"/>
  <c r="W26" i="3"/>
  <c r="CB26" i="3" s="1"/>
  <c r="EG26" i="3" s="1"/>
  <c r="W17" i="3"/>
  <c r="CB17" i="3" s="1"/>
  <c r="EG17" i="3" s="1"/>
  <c r="W18" i="3"/>
  <c r="CB18" i="3" s="1"/>
  <c r="EG18" i="3" s="1"/>
  <c r="W24" i="3"/>
  <c r="CB24" i="3" s="1"/>
  <c r="EG24" i="3" s="1"/>
  <c r="W43" i="3"/>
  <c r="CB43" i="3" s="1"/>
  <c r="EG43" i="3" s="1"/>
  <c r="W27" i="3"/>
  <c r="CB27" i="3" s="1"/>
  <c r="EG27" i="3" s="1"/>
  <c r="W22" i="3"/>
  <c r="CB22" i="3" s="1"/>
  <c r="EG22" i="3" s="1"/>
  <c r="W23" i="3"/>
  <c r="CB23" i="3" s="1"/>
  <c r="EG23" i="3" s="1"/>
  <c r="W34" i="3"/>
  <c r="CB34" i="3" s="1"/>
  <c r="EG34" i="3" s="1"/>
  <c r="W51" i="3"/>
  <c r="CB51" i="3" s="1"/>
  <c r="EG51" i="3" s="1"/>
  <c r="W32" i="3"/>
  <c r="CB32" i="3" s="1"/>
  <c r="EG32" i="3" s="1"/>
  <c r="W29" i="3"/>
  <c r="CB29" i="3" s="1"/>
  <c r="EG29" i="3" s="1"/>
  <c r="W33" i="3"/>
  <c r="CB33" i="3" s="1"/>
  <c r="EG33" i="3" s="1"/>
  <c r="W42" i="3"/>
  <c r="CB42" i="3" s="1"/>
  <c r="EG42" i="3" s="1"/>
  <c r="W5" i="3"/>
  <c r="W38" i="3"/>
  <c r="CB38" i="3" s="1"/>
  <c r="EG38" i="3" s="1"/>
  <c r="W8" i="3"/>
  <c r="W45" i="3"/>
  <c r="CB45" i="3" s="1"/>
  <c r="EG45" i="3" s="1"/>
  <c r="W40" i="3"/>
  <c r="CB40" i="3" s="1"/>
  <c r="EG40" i="3" s="1"/>
  <c r="W46" i="3"/>
  <c r="CB46" i="3" s="1"/>
  <c r="EG46" i="3" s="1"/>
  <c r="W25" i="3"/>
  <c r="CB25" i="3" s="1"/>
  <c r="EG25" i="3" s="1"/>
  <c r="W2" i="3"/>
  <c r="W54" i="3"/>
  <c r="CB54" i="3" s="1"/>
  <c r="EG54" i="3" s="1"/>
  <c r="W41" i="3"/>
  <c r="CB41" i="3" s="1"/>
  <c r="EG41" i="3" s="1"/>
  <c r="W39" i="3"/>
  <c r="CB39" i="3" s="1"/>
  <c r="EG39" i="3" s="1"/>
  <c r="W49" i="3"/>
  <c r="CB49" i="3" s="1"/>
  <c r="EG49" i="3" s="1"/>
  <c r="W50" i="3"/>
  <c r="CB50" i="3" s="1"/>
  <c r="EG50" i="3" s="1"/>
  <c r="W4" i="3"/>
  <c r="W44" i="3"/>
  <c r="CB44" i="3" s="1"/>
  <c r="EG44" i="3" s="1"/>
  <c r="W53" i="3"/>
  <c r="CB53" i="3" s="1"/>
  <c r="EG53" i="3" s="1"/>
  <c r="W13" i="3"/>
  <c r="CB13" i="3" s="1"/>
  <c r="EG13" i="3" s="1"/>
  <c r="W20" i="3"/>
  <c r="CB20" i="3" s="1"/>
  <c r="EG20" i="3" s="1"/>
  <c r="AW10" i="3"/>
  <c r="AW46" i="3"/>
  <c r="DB46" i="3" s="1"/>
  <c r="FG46" i="3" s="1"/>
  <c r="AW35" i="3"/>
  <c r="AW27" i="3"/>
  <c r="AW18" i="3"/>
  <c r="AW11" i="3"/>
  <c r="BO27" i="3"/>
  <c r="BO41" i="3"/>
  <c r="BO52" i="3"/>
  <c r="BO31" i="3"/>
  <c r="BG25" i="3"/>
  <c r="AN10" i="3"/>
  <c r="AU43" i="3"/>
  <c r="CZ43" i="3" s="1"/>
  <c r="FE43" i="3" s="1"/>
  <c r="AU38" i="3"/>
  <c r="CZ38" i="3" s="1"/>
  <c r="FE38" i="3" s="1"/>
  <c r="AU46" i="3"/>
  <c r="CZ46" i="3" s="1"/>
  <c r="FE46" i="3" s="1"/>
  <c r="AU30" i="3"/>
  <c r="AU44" i="3"/>
  <c r="CZ44" i="3" s="1"/>
  <c r="FE44" i="3" s="1"/>
  <c r="AU7" i="3"/>
  <c r="AU13" i="3"/>
  <c r="AU5" i="3"/>
  <c r="AU16" i="3"/>
  <c r="AU33" i="3"/>
  <c r="AU42" i="3"/>
  <c r="CZ42" i="3" s="1"/>
  <c r="FE42" i="3" s="1"/>
  <c r="AU37" i="3"/>
  <c r="CZ37" i="3" s="1"/>
  <c r="FE37" i="3" s="1"/>
  <c r="AU28" i="3"/>
  <c r="AU40" i="3"/>
  <c r="CZ40" i="3" s="1"/>
  <c r="FE40" i="3" s="1"/>
  <c r="AU41" i="3"/>
  <c r="CZ41" i="3" s="1"/>
  <c r="FE41" i="3" s="1"/>
  <c r="AU50" i="3"/>
  <c r="CZ50" i="3" s="1"/>
  <c r="FE50" i="3" s="1"/>
  <c r="AU45" i="3"/>
  <c r="CZ45" i="3" s="1"/>
  <c r="FE45" i="3" s="1"/>
  <c r="AU39" i="3"/>
  <c r="CZ39" i="3" s="1"/>
  <c r="FE39" i="3" s="1"/>
  <c r="AU48" i="3"/>
  <c r="CZ48" i="3" s="1"/>
  <c r="FE48" i="3" s="1"/>
  <c r="AU49" i="3"/>
  <c r="CZ49" i="3" s="1"/>
  <c r="FE49" i="3" s="1"/>
  <c r="AU4" i="3"/>
  <c r="AU53" i="3"/>
  <c r="CZ53" i="3" s="1"/>
  <c r="FE53" i="3" s="1"/>
  <c r="AU47" i="3"/>
  <c r="CZ47" i="3" s="1"/>
  <c r="FE47" i="3" s="1"/>
  <c r="AU56" i="3"/>
  <c r="CZ56" i="3" s="1"/>
  <c r="FE56" i="3" s="1"/>
  <c r="AU3" i="3"/>
  <c r="AU12" i="3"/>
  <c r="AU55" i="3"/>
  <c r="CZ55" i="3" s="1"/>
  <c r="FE55" i="3" s="1"/>
  <c r="AU11" i="3"/>
  <c r="AU6" i="3"/>
  <c r="AU9" i="3"/>
  <c r="AU10" i="3"/>
  <c r="AU19" i="3"/>
  <c r="AU14" i="3"/>
  <c r="AU17" i="3"/>
  <c r="AU18" i="3"/>
  <c r="AU24" i="3"/>
  <c r="AU20" i="3"/>
  <c r="AU36" i="3"/>
  <c r="AU27" i="3"/>
  <c r="AU8" i="3"/>
  <c r="AU15" i="3"/>
  <c r="AU22" i="3"/>
  <c r="AU32" i="3"/>
  <c r="AU23" i="3"/>
  <c r="AU25" i="3"/>
  <c r="AU34" i="3"/>
  <c r="AU54" i="3"/>
  <c r="CZ54" i="3" s="1"/>
  <c r="FE54" i="3" s="1"/>
  <c r="AU26" i="3"/>
  <c r="AU52" i="3"/>
  <c r="CZ52" i="3" s="1"/>
  <c r="FE52" i="3" s="1"/>
  <c r="AU21" i="3"/>
  <c r="AU31" i="3"/>
  <c r="AU2" i="3"/>
  <c r="AU51" i="3"/>
  <c r="CZ51" i="3" s="1"/>
  <c r="FE51" i="3" s="1"/>
  <c r="AU35" i="3"/>
  <c r="BO49" i="3"/>
  <c r="AC8" i="3"/>
  <c r="AC49" i="3"/>
  <c r="CH49" i="3" s="1"/>
  <c r="EM49" i="3" s="1"/>
  <c r="AC10" i="3"/>
  <c r="AC28" i="3"/>
  <c r="CH28" i="3" s="1"/>
  <c r="EM28" i="3" s="1"/>
  <c r="AC54" i="3"/>
  <c r="CH54" i="3" s="1"/>
  <c r="EM54" i="3" s="1"/>
  <c r="AC47" i="3"/>
  <c r="CH47" i="3" s="1"/>
  <c r="EM47" i="3" s="1"/>
  <c r="AC32" i="3"/>
  <c r="CH32" i="3" s="1"/>
  <c r="EM32" i="3" s="1"/>
  <c r="AC46" i="3"/>
  <c r="CH46" i="3" s="1"/>
  <c r="EM46" i="3" s="1"/>
  <c r="AC42" i="3"/>
  <c r="CH42" i="3" s="1"/>
  <c r="EM42" i="3" s="1"/>
  <c r="AC5" i="3"/>
  <c r="AC14" i="3"/>
  <c r="AC21" i="3"/>
  <c r="CH21" i="3" s="1"/>
  <c r="EM21" i="3" s="1"/>
  <c r="AC56" i="3"/>
  <c r="CH56" i="3" s="1"/>
  <c r="EM56" i="3" s="1"/>
  <c r="AC50" i="3"/>
  <c r="CH50" i="3" s="1"/>
  <c r="EM50" i="3" s="1"/>
  <c r="AC13" i="3"/>
  <c r="AC20" i="3"/>
  <c r="CH20" i="3" s="1"/>
  <c r="EM20" i="3" s="1"/>
  <c r="AC27" i="3"/>
  <c r="CH27" i="3" s="1"/>
  <c r="EM27" i="3" s="1"/>
  <c r="AC23" i="3"/>
  <c r="CH23" i="3" s="1"/>
  <c r="EM23" i="3" s="1"/>
  <c r="AC4" i="3"/>
  <c r="AC25" i="3"/>
  <c r="CH25" i="3" s="1"/>
  <c r="EM25" i="3" s="1"/>
  <c r="AC26" i="3"/>
  <c r="CH26" i="3" s="1"/>
  <c r="EM26" i="3" s="1"/>
  <c r="AC9" i="3"/>
  <c r="AC3" i="3"/>
  <c r="AC12" i="3"/>
  <c r="AC31" i="3"/>
  <c r="CH31" i="3" s="1"/>
  <c r="EM31" i="3" s="1"/>
  <c r="AC37" i="3"/>
  <c r="CH37" i="3" s="1"/>
  <c r="EM37" i="3" s="1"/>
  <c r="AC17" i="3"/>
  <c r="AC11" i="3"/>
  <c r="AC30" i="3"/>
  <c r="CH30" i="3" s="1"/>
  <c r="EM30" i="3" s="1"/>
  <c r="AC36" i="3"/>
  <c r="CH36" i="3" s="1"/>
  <c r="EM36" i="3" s="1"/>
  <c r="AC45" i="3"/>
  <c r="CH45" i="3" s="1"/>
  <c r="EM45" i="3" s="1"/>
  <c r="AC22" i="3"/>
  <c r="CH22" i="3" s="1"/>
  <c r="EM22" i="3" s="1"/>
  <c r="AC39" i="3"/>
  <c r="CH39" i="3" s="1"/>
  <c r="EM39" i="3" s="1"/>
  <c r="AC19" i="3"/>
  <c r="CH19" i="3" s="1"/>
  <c r="EM19" i="3" s="1"/>
  <c r="AC35" i="3"/>
  <c r="CH35" i="3" s="1"/>
  <c r="EM35" i="3" s="1"/>
  <c r="AC44" i="3"/>
  <c r="CH44" i="3" s="1"/>
  <c r="EM44" i="3" s="1"/>
  <c r="AC53" i="3"/>
  <c r="CH53" i="3" s="1"/>
  <c r="EM53" i="3" s="1"/>
  <c r="AC43" i="3"/>
  <c r="CH43" i="3" s="1"/>
  <c r="EM43" i="3" s="1"/>
  <c r="AC55" i="3"/>
  <c r="CH55" i="3" s="1"/>
  <c r="EM55" i="3" s="1"/>
  <c r="AC51" i="3"/>
  <c r="CH51" i="3" s="1"/>
  <c r="EM51" i="3" s="1"/>
  <c r="AC38" i="3"/>
  <c r="CH38" i="3" s="1"/>
  <c r="EM38" i="3" s="1"/>
  <c r="AC48" i="3"/>
  <c r="CH48" i="3" s="1"/>
  <c r="EM48" i="3" s="1"/>
  <c r="AC52" i="3"/>
  <c r="CH52" i="3" s="1"/>
  <c r="EM52" i="3" s="1"/>
  <c r="AC18" i="3"/>
  <c r="AC2" i="3"/>
  <c r="AC6" i="3"/>
  <c r="AC41" i="3"/>
  <c r="CH41" i="3" s="1"/>
  <c r="EM41" i="3" s="1"/>
  <c r="AC7" i="3"/>
  <c r="AC15" i="3"/>
  <c r="AC34" i="3"/>
  <c r="CH34" i="3" s="1"/>
  <c r="EM34" i="3" s="1"/>
  <c r="AC24" i="3"/>
  <c r="CH24" i="3" s="1"/>
  <c r="EM24" i="3" s="1"/>
  <c r="AC40" i="3"/>
  <c r="CH40" i="3" s="1"/>
  <c r="EM40" i="3" s="1"/>
  <c r="AC33" i="3"/>
  <c r="CH33" i="3" s="1"/>
  <c r="EM33" i="3" s="1"/>
  <c r="AC16" i="3"/>
  <c r="AY11" i="3"/>
  <c r="AY34" i="3"/>
  <c r="AY42" i="3"/>
  <c r="DD42" i="3" s="1"/>
  <c r="FI42" i="3" s="1"/>
  <c r="AY40" i="3"/>
  <c r="AY51" i="3"/>
  <c r="DD51" i="3" s="1"/>
  <c r="FI51" i="3" s="1"/>
  <c r="AY6" i="3"/>
  <c r="AY15" i="3"/>
  <c r="AY16" i="3"/>
  <c r="AY49" i="3"/>
  <c r="DD49" i="3" s="1"/>
  <c r="FI49" i="3" s="1"/>
  <c r="AY5" i="3"/>
  <c r="AY14" i="3"/>
  <c r="AY21" i="3"/>
  <c r="AY28" i="3"/>
  <c r="AY55" i="3"/>
  <c r="DD55" i="3" s="1"/>
  <c r="FI55" i="3" s="1"/>
  <c r="AY13" i="3"/>
  <c r="AY20" i="3"/>
  <c r="AY27" i="3"/>
  <c r="AY4" i="3"/>
  <c r="AY25" i="3"/>
  <c r="AY26" i="3"/>
  <c r="AY32" i="3"/>
  <c r="AY10" i="3"/>
  <c r="AY3" i="3"/>
  <c r="AY12" i="3"/>
  <c r="AY31" i="3"/>
  <c r="AY37" i="3"/>
  <c r="AY38" i="3"/>
  <c r="AY18" i="3"/>
  <c r="AY30" i="3"/>
  <c r="AY36" i="3"/>
  <c r="AY45" i="3"/>
  <c r="DD45" i="3" s="1"/>
  <c r="FI45" i="3" s="1"/>
  <c r="AY46" i="3"/>
  <c r="DD46" i="3" s="1"/>
  <c r="FI46" i="3" s="1"/>
  <c r="AY23" i="3"/>
  <c r="AY9" i="3"/>
  <c r="AY56" i="3"/>
  <c r="DD56" i="3" s="1"/>
  <c r="FI56" i="3" s="1"/>
  <c r="AY35" i="3"/>
  <c r="AY44" i="3"/>
  <c r="DD44" i="3" s="1"/>
  <c r="FI44" i="3" s="1"/>
  <c r="AY53" i="3"/>
  <c r="DD53" i="3" s="1"/>
  <c r="FI53" i="3" s="1"/>
  <c r="AY54" i="3"/>
  <c r="DD54" i="3" s="1"/>
  <c r="FI54" i="3" s="1"/>
  <c r="AY33" i="3"/>
  <c r="AY52" i="3"/>
  <c r="DD52" i="3" s="1"/>
  <c r="FI52" i="3" s="1"/>
  <c r="AY50" i="3"/>
  <c r="DD50" i="3" s="1"/>
  <c r="FI50" i="3" s="1"/>
  <c r="AY7" i="3"/>
  <c r="AY8" i="3"/>
  <c r="AY22" i="3"/>
  <c r="AY41" i="3"/>
  <c r="DD41" i="3" s="1"/>
  <c r="FI41" i="3" s="1"/>
  <c r="AY19" i="3"/>
  <c r="AY43" i="3"/>
  <c r="DD43" i="3" s="1"/>
  <c r="FI43" i="3" s="1"/>
  <c r="AY24" i="3"/>
  <c r="AY17" i="3"/>
  <c r="AY2" i="3"/>
  <c r="AY47" i="3"/>
  <c r="DD47" i="3" s="1"/>
  <c r="FI47" i="3" s="1"/>
  <c r="AY39" i="3"/>
  <c r="O17" i="3"/>
  <c r="BT17" i="3" s="1"/>
  <c r="DY17" i="3" s="1"/>
  <c r="O18" i="3"/>
  <c r="BT18" i="3" s="1"/>
  <c r="DY18" i="3" s="1"/>
  <c r="O24" i="3"/>
  <c r="BT24" i="3" s="1"/>
  <c r="DY24" i="3" s="1"/>
  <c r="O43" i="3"/>
  <c r="BT43" i="3" s="1"/>
  <c r="DY43" i="3" s="1"/>
  <c r="O27" i="3"/>
  <c r="BT27" i="3" s="1"/>
  <c r="DY27" i="3" s="1"/>
  <c r="O16" i="3"/>
  <c r="BT16" i="3" s="1"/>
  <c r="DY16" i="3" s="1"/>
  <c r="O22" i="3"/>
  <c r="BT22" i="3" s="1"/>
  <c r="DY22" i="3" s="1"/>
  <c r="O23" i="3"/>
  <c r="BT23" i="3" s="1"/>
  <c r="DY23" i="3" s="1"/>
  <c r="O34" i="3"/>
  <c r="BT34" i="3" s="1"/>
  <c r="DY34" i="3" s="1"/>
  <c r="O51" i="3"/>
  <c r="BT51" i="3" s="1"/>
  <c r="DY51" i="3" s="1"/>
  <c r="O32" i="3"/>
  <c r="BT32" i="3" s="1"/>
  <c r="DY32" i="3" s="1"/>
  <c r="O29" i="3"/>
  <c r="BT29" i="3" s="1"/>
  <c r="DY29" i="3" s="1"/>
  <c r="O33" i="3"/>
  <c r="BT33" i="3" s="1"/>
  <c r="DY33" i="3" s="1"/>
  <c r="O42" i="3"/>
  <c r="BT42" i="3" s="1"/>
  <c r="DY42" i="3" s="1"/>
  <c r="O5" i="3"/>
  <c r="BT5" i="3" s="1"/>
  <c r="DY5" i="3" s="1"/>
  <c r="O38" i="3"/>
  <c r="BT38" i="3" s="1"/>
  <c r="DY38" i="3" s="1"/>
  <c r="O40" i="3"/>
  <c r="BT40" i="3" s="1"/>
  <c r="DY40" i="3" s="1"/>
  <c r="O41" i="3"/>
  <c r="BT41" i="3" s="1"/>
  <c r="DY41" i="3" s="1"/>
  <c r="O50" i="3"/>
  <c r="BT50" i="3" s="1"/>
  <c r="DY50" i="3" s="1"/>
  <c r="O13" i="3"/>
  <c r="BT13" i="3" s="1"/>
  <c r="DY13" i="3" s="1"/>
  <c r="O46" i="3"/>
  <c r="BT46" i="3" s="1"/>
  <c r="DY46" i="3" s="1"/>
  <c r="O14" i="3"/>
  <c r="BT14" i="3" s="1"/>
  <c r="DY14" i="3" s="1"/>
  <c r="O45" i="3"/>
  <c r="BT45" i="3" s="1"/>
  <c r="DY45" i="3" s="1"/>
  <c r="O20" i="3"/>
  <c r="BT20" i="3" s="1"/>
  <c r="DY20" i="3" s="1"/>
  <c r="O49" i="3"/>
  <c r="BT49" i="3" s="1"/>
  <c r="DY49" i="3" s="1"/>
  <c r="O4" i="3"/>
  <c r="O25" i="3"/>
  <c r="BT25" i="3" s="1"/>
  <c r="DY25" i="3" s="1"/>
  <c r="O54" i="3"/>
  <c r="BT54" i="3" s="1"/>
  <c r="DY54" i="3" s="1"/>
  <c r="O39" i="3"/>
  <c r="BT39" i="3" s="1"/>
  <c r="DY39" i="3" s="1"/>
  <c r="O44" i="3"/>
  <c r="BT44" i="3" s="1"/>
  <c r="DY44" i="3" s="1"/>
  <c r="O11" i="3"/>
  <c r="BT11" i="3" s="1"/>
  <c r="DY11" i="3" s="1"/>
  <c r="O30" i="3"/>
  <c r="BT30" i="3" s="1"/>
  <c r="DY30" i="3" s="1"/>
  <c r="O15" i="3"/>
  <c r="BT15" i="3" s="1"/>
  <c r="DY15" i="3" s="1"/>
  <c r="O9" i="3"/>
  <c r="BT9" i="3" s="1"/>
  <c r="DY9" i="3" s="1"/>
  <c r="O10" i="3"/>
  <c r="BT10" i="3" s="1"/>
  <c r="DY10" i="3" s="1"/>
  <c r="O19" i="3"/>
  <c r="BT19" i="3" s="1"/>
  <c r="DY19" i="3" s="1"/>
  <c r="O35" i="3"/>
  <c r="BT35" i="3" s="1"/>
  <c r="DY35" i="3" s="1"/>
  <c r="O21" i="3"/>
  <c r="BT21" i="3" s="1"/>
  <c r="DY21" i="3" s="1"/>
  <c r="O7" i="3"/>
  <c r="BT7" i="3" s="1"/>
  <c r="DY7" i="3" s="1"/>
  <c r="O55" i="3"/>
  <c r="BT55" i="3" s="1"/>
  <c r="DY55" i="3" s="1"/>
  <c r="O37" i="3"/>
  <c r="BT37" i="3" s="1"/>
  <c r="DY37" i="3" s="1"/>
  <c r="O56" i="3"/>
  <c r="BT56" i="3" s="1"/>
  <c r="DY56" i="3" s="1"/>
  <c r="O3" i="3"/>
  <c r="O52" i="3"/>
  <c r="BT52" i="3" s="1"/>
  <c r="DY52" i="3" s="1"/>
  <c r="O8" i="3"/>
  <c r="BT8" i="3" s="1"/>
  <c r="DY8" i="3" s="1"/>
  <c r="O53" i="3"/>
  <c r="BT53" i="3" s="1"/>
  <c r="DY53" i="3" s="1"/>
  <c r="O36" i="3"/>
  <c r="BT36" i="3" s="1"/>
  <c r="DY36" i="3" s="1"/>
  <c r="O28" i="3"/>
  <c r="BT28" i="3" s="1"/>
  <c r="DY28" i="3" s="1"/>
  <c r="O12" i="3"/>
  <c r="BT12" i="3" s="1"/>
  <c r="DY12" i="3" s="1"/>
  <c r="O47" i="3"/>
  <c r="BT47" i="3" s="1"/>
  <c r="DY47" i="3" s="1"/>
  <c r="O6" i="3"/>
  <c r="BT6" i="3" s="1"/>
  <c r="DY6" i="3" s="1"/>
  <c r="O31" i="3"/>
  <c r="BT31" i="3" s="1"/>
  <c r="DY31" i="3" s="1"/>
  <c r="O26" i="3"/>
  <c r="BT26" i="3" s="1"/>
  <c r="DY26" i="3" s="1"/>
  <c r="O2" i="3"/>
  <c r="AD32" i="3"/>
  <c r="CI32" i="3" s="1"/>
  <c r="EN32" i="3" s="1"/>
  <c r="AD45" i="3"/>
  <c r="CI45" i="3" s="1"/>
  <c r="EN45" i="3" s="1"/>
  <c r="AD7" i="3"/>
  <c r="AD48" i="3"/>
  <c r="CI48" i="3" s="1"/>
  <c r="EN48" i="3" s="1"/>
  <c r="AD27" i="3"/>
  <c r="CI27" i="3" s="1"/>
  <c r="EN27" i="3" s="1"/>
  <c r="AD9" i="3"/>
  <c r="AD40" i="3"/>
  <c r="CI40" i="3" s="1"/>
  <c r="EN40" i="3" s="1"/>
  <c r="AD38" i="3"/>
  <c r="CI38" i="3" s="1"/>
  <c r="EN38" i="3" s="1"/>
  <c r="AD33" i="3"/>
  <c r="CI33" i="3" s="1"/>
  <c r="EN33" i="3" s="1"/>
  <c r="AD42" i="3"/>
  <c r="CI42" i="3" s="1"/>
  <c r="EN42" i="3" s="1"/>
  <c r="AD5" i="3"/>
  <c r="AD14" i="3"/>
  <c r="AD55" i="3"/>
  <c r="CI55" i="3" s="1"/>
  <c r="EN55" i="3" s="1"/>
  <c r="AD46" i="3"/>
  <c r="CI46" i="3" s="1"/>
  <c r="EN46" i="3" s="1"/>
  <c r="AD17" i="3"/>
  <c r="AD41" i="3"/>
  <c r="CI41" i="3" s="1"/>
  <c r="EN41" i="3" s="1"/>
  <c r="AD50" i="3"/>
  <c r="CI50" i="3" s="1"/>
  <c r="EN50" i="3" s="1"/>
  <c r="AD13" i="3"/>
  <c r="AD20" i="3"/>
  <c r="CI20" i="3" s="1"/>
  <c r="EN20" i="3" s="1"/>
  <c r="AD37" i="3"/>
  <c r="CI37" i="3" s="1"/>
  <c r="EN37" i="3" s="1"/>
  <c r="AD49" i="3"/>
  <c r="CI49" i="3" s="1"/>
  <c r="EN49" i="3" s="1"/>
  <c r="AD4" i="3"/>
  <c r="AD25" i="3"/>
  <c r="CI25" i="3" s="1"/>
  <c r="EN25" i="3" s="1"/>
  <c r="AD26" i="3"/>
  <c r="CI26" i="3" s="1"/>
  <c r="EN26" i="3" s="1"/>
  <c r="AD22" i="3"/>
  <c r="CI22" i="3" s="1"/>
  <c r="EN22" i="3" s="1"/>
  <c r="AD3" i="3"/>
  <c r="AD12" i="3"/>
  <c r="AD31" i="3"/>
  <c r="CI31" i="3" s="1"/>
  <c r="EN31" i="3" s="1"/>
  <c r="AD8" i="3"/>
  <c r="AD11" i="3"/>
  <c r="AD30" i="3"/>
  <c r="CI30" i="3" s="1"/>
  <c r="EN30" i="3" s="1"/>
  <c r="AD36" i="3"/>
  <c r="CI36" i="3" s="1"/>
  <c r="EN36" i="3" s="1"/>
  <c r="AD16" i="3"/>
  <c r="AD21" i="3"/>
  <c r="CI21" i="3" s="1"/>
  <c r="EN21" i="3" s="1"/>
  <c r="AD10" i="3"/>
  <c r="AD19" i="3"/>
  <c r="AD35" i="3"/>
  <c r="CI35" i="3" s="1"/>
  <c r="EN35" i="3" s="1"/>
  <c r="AD44" i="3"/>
  <c r="CI44" i="3" s="1"/>
  <c r="EN44" i="3" s="1"/>
  <c r="AD28" i="3"/>
  <c r="CI28" i="3" s="1"/>
  <c r="EN28" i="3" s="1"/>
  <c r="AD43" i="3"/>
  <c r="CI43" i="3" s="1"/>
  <c r="EN43" i="3" s="1"/>
  <c r="AD15" i="3"/>
  <c r="AD2" i="3"/>
  <c r="AD51" i="3"/>
  <c r="CI51" i="3" s="1"/>
  <c r="EN51" i="3" s="1"/>
  <c r="AD54" i="3"/>
  <c r="CI54" i="3" s="1"/>
  <c r="EN54" i="3" s="1"/>
  <c r="AD52" i="3"/>
  <c r="CI52" i="3" s="1"/>
  <c r="EN52" i="3" s="1"/>
  <c r="AD6" i="3"/>
  <c r="AD18" i="3"/>
  <c r="AD39" i="3"/>
  <c r="CI39" i="3" s="1"/>
  <c r="EN39" i="3" s="1"/>
  <c r="AD56" i="3"/>
  <c r="CI56" i="3" s="1"/>
  <c r="EN56" i="3" s="1"/>
  <c r="AD23" i="3"/>
  <c r="CI23" i="3" s="1"/>
  <c r="EN23" i="3" s="1"/>
  <c r="AD47" i="3"/>
  <c r="CI47" i="3" s="1"/>
  <c r="EN47" i="3" s="1"/>
  <c r="AD53" i="3"/>
  <c r="CI53" i="3" s="1"/>
  <c r="EN53" i="3" s="1"/>
  <c r="AD34" i="3"/>
  <c r="CI34" i="3" s="1"/>
  <c r="EN34" i="3" s="1"/>
  <c r="AD24" i="3"/>
  <c r="CI24" i="3" s="1"/>
  <c r="EN24" i="3" s="1"/>
  <c r="AI40" i="3"/>
  <c r="CN40" i="3" s="1"/>
  <c r="ES40" i="3" s="1"/>
  <c r="AI27" i="3"/>
  <c r="CN27" i="3" s="1"/>
  <c r="ES27" i="3" s="1"/>
  <c r="AI21" i="3"/>
  <c r="AI37" i="3"/>
  <c r="CN37" i="3" s="1"/>
  <c r="ES37" i="3" s="1"/>
  <c r="AI22" i="3"/>
  <c r="AI56" i="3"/>
  <c r="CN56" i="3" s="1"/>
  <c r="ES56" i="3" s="1"/>
  <c r="AI23" i="3"/>
  <c r="AI34" i="3"/>
  <c r="CN34" i="3" s="1"/>
  <c r="ES34" i="3" s="1"/>
  <c r="AI51" i="3"/>
  <c r="CN51" i="3" s="1"/>
  <c r="ES51" i="3" s="1"/>
  <c r="AI6" i="3"/>
  <c r="AI47" i="3"/>
  <c r="CN47" i="3" s="1"/>
  <c r="ES47" i="3" s="1"/>
  <c r="AI33" i="3"/>
  <c r="CN33" i="3" s="1"/>
  <c r="ES33" i="3" s="1"/>
  <c r="AI42" i="3"/>
  <c r="CN42" i="3" s="1"/>
  <c r="ES42" i="3" s="1"/>
  <c r="AI5" i="3"/>
  <c r="AI14" i="3"/>
  <c r="AI55" i="3"/>
  <c r="CN55" i="3" s="1"/>
  <c r="ES55" i="3" s="1"/>
  <c r="AI45" i="3"/>
  <c r="CN45" i="3" s="1"/>
  <c r="ES45" i="3" s="1"/>
  <c r="AI41" i="3"/>
  <c r="CN41" i="3" s="1"/>
  <c r="ES41" i="3" s="1"/>
  <c r="AI50" i="3"/>
  <c r="CN50" i="3" s="1"/>
  <c r="ES50" i="3" s="1"/>
  <c r="AI13" i="3"/>
  <c r="AI20" i="3"/>
  <c r="AI49" i="3"/>
  <c r="CN49" i="3" s="1"/>
  <c r="ES49" i="3" s="1"/>
  <c r="AI4" i="3"/>
  <c r="AI25" i="3"/>
  <c r="CN25" i="3" s="1"/>
  <c r="ES25" i="3" s="1"/>
  <c r="AI26" i="3"/>
  <c r="CN26" i="3" s="1"/>
  <c r="ES26" i="3" s="1"/>
  <c r="AI38" i="3"/>
  <c r="CN38" i="3" s="1"/>
  <c r="ES38" i="3" s="1"/>
  <c r="AI3" i="3"/>
  <c r="AI12" i="3"/>
  <c r="AI31" i="3"/>
  <c r="CN31" i="3" s="1"/>
  <c r="ES31" i="3" s="1"/>
  <c r="AI8" i="3"/>
  <c r="AI11" i="3"/>
  <c r="AI30" i="3"/>
  <c r="CN30" i="3" s="1"/>
  <c r="ES30" i="3" s="1"/>
  <c r="AI36" i="3"/>
  <c r="CN36" i="3" s="1"/>
  <c r="ES36" i="3" s="1"/>
  <c r="AI16" i="3"/>
  <c r="AI54" i="3"/>
  <c r="CN54" i="3" s="1"/>
  <c r="ES54" i="3" s="1"/>
  <c r="AI10" i="3"/>
  <c r="AI19" i="3"/>
  <c r="AI35" i="3"/>
  <c r="CN35" i="3" s="1"/>
  <c r="ES35" i="3" s="1"/>
  <c r="AI44" i="3"/>
  <c r="CN44" i="3" s="1"/>
  <c r="ES44" i="3" s="1"/>
  <c r="AI28" i="3"/>
  <c r="CN28" i="3" s="1"/>
  <c r="ES28" i="3" s="1"/>
  <c r="AI43" i="3"/>
  <c r="CN43" i="3" s="1"/>
  <c r="ES43" i="3" s="1"/>
  <c r="AI52" i="3"/>
  <c r="CN52" i="3" s="1"/>
  <c r="ES52" i="3" s="1"/>
  <c r="AI53" i="3"/>
  <c r="CN53" i="3" s="1"/>
  <c r="ES53" i="3" s="1"/>
  <c r="AI39" i="3"/>
  <c r="CN39" i="3" s="1"/>
  <c r="ES39" i="3" s="1"/>
  <c r="AI17" i="3"/>
  <c r="AI15" i="3"/>
  <c r="AI9" i="3"/>
  <c r="AI32" i="3"/>
  <c r="CN32" i="3" s="1"/>
  <c r="ES32" i="3" s="1"/>
  <c r="AI2" i="3"/>
  <c r="AI18" i="3"/>
  <c r="AI24" i="3"/>
  <c r="AI46" i="3"/>
  <c r="CN46" i="3" s="1"/>
  <c r="ES46" i="3" s="1"/>
  <c r="AI7" i="3"/>
  <c r="BJ52" i="3"/>
  <c r="DO52" i="3" s="1"/>
  <c r="FT52" i="3" s="1"/>
  <c r="BJ17" i="3"/>
  <c r="BJ18" i="3"/>
  <c r="BJ24" i="3"/>
  <c r="BJ43" i="3"/>
  <c r="BJ27" i="3"/>
  <c r="BJ45" i="3"/>
  <c r="BJ22" i="3"/>
  <c r="BJ23" i="3"/>
  <c r="BJ34" i="3"/>
  <c r="BJ51" i="3"/>
  <c r="BJ32" i="3"/>
  <c r="BJ53" i="3"/>
  <c r="DO53" i="3" s="1"/>
  <c r="FT53" i="3" s="1"/>
  <c r="BJ26" i="3"/>
  <c r="BJ33" i="3"/>
  <c r="BJ42" i="3"/>
  <c r="BJ5" i="3"/>
  <c r="BJ38" i="3"/>
  <c r="BJ31" i="3"/>
  <c r="BJ40" i="3"/>
  <c r="BJ41" i="3"/>
  <c r="BJ50" i="3"/>
  <c r="BJ13" i="3"/>
  <c r="BJ46" i="3"/>
  <c r="BJ20" i="3"/>
  <c r="BJ48" i="3"/>
  <c r="BJ49" i="3"/>
  <c r="BJ4" i="3"/>
  <c r="BJ25" i="3"/>
  <c r="BJ54" i="3"/>
  <c r="DO54" i="3" s="1"/>
  <c r="FT54" i="3" s="1"/>
  <c r="BJ28" i="3"/>
  <c r="BJ11" i="3"/>
  <c r="BJ30" i="3"/>
  <c r="BJ15" i="3"/>
  <c r="BJ47" i="3"/>
  <c r="BJ9" i="3"/>
  <c r="BJ10" i="3"/>
  <c r="BJ19" i="3"/>
  <c r="BJ35" i="3"/>
  <c r="BJ21" i="3"/>
  <c r="BJ56" i="3"/>
  <c r="DO56" i="3" s="1"/>
  <c r="FT56" i="3" s="1"/>
  <c r="BJ3" i="3"/>
  <c r="BJ12" i="3"/>
  <c r="BJ7" i="3"/>
  <c r="BJ44" i="3"/>
  <c r="BJ37" i="3"/>
  <c r="BJ16" i="3"/>
  <c r="BJ39" i="3"/>
  <c r="BJ14" i="3"/>
  <c r="BJ8" i="3"/>
  <c r="BJ2" i="3"/>
  <c r="BJ36" i="3"/>
  <c r="BJ55" i="3"/>
  <c r="DO55" i="3" s="1"/>
  <c r="FT55" i="3" s="1"/>
  <c r="BJ6" i="3"/>
  <c r="AE45" i="3"/>
  <c r="CJ45" i="3" s="1"/>
  <c r="EO45" i="3" s="1"/>
  <c r="AE6" i="3"/>
  <c r="AE30" i="3"/>
  <c r="CJ30" i="3" s="1"/>
  <c r="EO30" i="3" s="1"/>
  <c r="AE26" i="3"/>
  <c r="CJ26" i="3" s="1"/>
  <c r="EO26" i="3" s="1"/>
  <c r="AE42" i="3"/>
  <c r="CJ42" i="3" s="1"/>
  <c r="EO42" i="3" s="1"/>
  <c r="AE50" i="3"/>
  <c r="CJ50" i="3" s="1"/>
  <c r="EO50" i="3" s="1"/>
  <c r="AE54" i="3"/>
  <c r="CJ54" i="3" s="1"/>
  <c r="EO54" i="3" s="1"/>
  <c r="AE17" i="3"/>
  <c r="AE18" i="3"/>
  <c r="AE24" i="3"/>
  <c r="CJ24" i="3" s="1"/>
  <c r="EO24" i="3" s="1"/>
  <c r="AE43" i="3"/>
  <c r="CJ43" i="3" s="1"/>
  <c r="EO43" i="3" s="1"/>
  <c r="AE7" i="3"/>
  <c r="AE8" i="3"/>
  <c r="AE22" i="3"/>
  <c r="CJ22" i="3" s="1"/>
  <c r="EO22" i="3" s="1"/>
  <c r="AE23" i="3"/>
  <c r="CJ23" i="3" s="1"/>
  <c r="EO23" i="3" s="1"/>
  <c r="AE5" i="3"/>
  <c r="AE15" i="3"/>
  <c r="AE16" i="3"/>
  <c r="AE33" i="3"/>
  <c r="CJ33" i="3" s="1"/>
  <c r="EO33" i="3" s="1"/>
  <c r="AE13" i="3"/>
  <c r="AE21" i="3"/>
  <c r="CJ21" i="3" s="1"/>
  <c r="EO21" i="3" s="1"/>
  <c r="AE28" i="3"/>
  <c r="CJ28" i="3" s="1"/>
  <c r="EO28" i="3" s="1"/>
  <c r="AE40" i="3"/>
  <c r="CJ40" i="3" s="1"/>
  <c r="EO40" i="3" s="1"/>
  <c r="AE41" i="3"/>
  <c r="CJ41" i="3" s="1"/>
  <c r="EO41" i="3" s="1"/>
  <c r="AE25" i="3"/>
  <c r="CJ25" i="3" s="1"/>
  <c r="EO25" i="3" s="1"/>
  <c r="AE27" i="3"/>
  <c r="CJ27" i="3" s="1"/>
  <c r="EO27" i="3" s="1"/>
  <c r="AE39" i="3"/>
  <c r="CJ39" i="3" s="1"/>
  <c r="EO39" i="3" s="1"/>
  <c r="AE49" i="3"/>
  <c r="CJ49" i="3" s="1"/>
  <c r="EO49" i="3" s="1"/>
  <c r="AE31" i="3"/>
  <c r="CJ31" i="3" s="1"/>
  <c r="EO31" i="3" s="1"/>
  <c r="AE14" i="3"/>
  <c r="AE4" i="3"/>
  <c r="AE32" i="3"/>
  <c r="CJ32" i="3" s="1"/>
  <c r="EO32" i="3" s="1"/>
  <c r="AE47" i="3"/>
  <c r="CJ47" i="3" s="1"/>
  <c r="EO47" i="3" s="1"/>
  <c r="AE56" i="3"/>
  <c r="CJ56" i="3" s="1"/>
  <c r="EO56" i="3" s="1"/>
  <c r="AE3" i="3"/>
  <c r="AE36" i="3"/>
  <c r="CJ36" i="3" s="1"/>
  <c r="EO36" i="3" s="1"/>
  <c r="AE53" i="3"/>
  <c r="CJ53" i="3" s="1"/>
  <c r="EO53" i="3" s="1"/>
  <c r="AE20" i="3"/>
  <c r="AE38" i="3"/>
  <c r="CJ38" i="3" s="1"/>
  <c r="EO38" i="3" s="1"/>
  <c r="AE44" i="3"/>
  <c r="CJ44" i="3" s="1"/>
  <c r="EO44" i="3" s="1"/>
  <c r="AE46" i="3"/>
  <c r="CJ46" i="3" s="1"/>
  <c r="EO46" i="3" s="1"/>
  <c r="AE52" i="3"/>
  <c r="CJ52" i="3" s="1"/>
  <c r="EO52" i="3" s="1"/>
  <c r="AE55" i="3"/>
  <c r="CJ55" i="3" s="1"/>
  <c r="EO55" i="3" s="1"/>
  <c r="AE37" i="3"/>
  <c r="CJ37" i="3" s="1"/>
  <c r="EO37" i="3" s="1"/>
  <c r="AE35" i="3"/>
  <c r="CJ35" i="3" s="1"/>
  <c r="EO35" i="3" s="1"/>
  <c r="AE9" i="3"/>
  <c r="AE34" i="3"/>
  <c r="CJ34" i="3" s="1"/>
  <c r="EO34" i="3" s="1"/>
  <c r="AE12" i="3"/>
  <c r="AE2" i="3"/>
  <c r="AE10" i="3"/>
  <c r="AE11" i="3"/>
  <c r="AE51" i="3"/>
  <c r="CJ51" i="3" s="1"/>
  <c r="EO51" i="3" s="1"/>
  <c r="AE19" i="3"/>
  <c r="AW19" i="3"/>
  <c r="AW52" i="3"/>
  <c r="DB52" i="3" s="1"/>
  <c r="FG52" i="3" s="1"/>
  <c r="AW20" i="3"/>
  <c r="AW16" i="3"/>
  <c r="AW17" i="3"/>
  <c r="AW42" i="3"/>
  <c r="DB42" i="3" s="1"/>
  <c r="FG42" i="3" s="1"/>
  <c r="BO13" i="3"/>
  <c r="BO8" i="3"/>
  <c r="BO43" i="3"/>
  <c r="BO46" i="3"/>
  <c r="BO12" i="3"/>
  <c r="BO34" i="3"/>
  <c r="AN28" i="3"/>
  <c r="BN49" i="3"/>
  <c r="BN4" i="3"/>
  <c r="BN30" i="3"/>
  <c r="BN18" i="3"/>
  <c r="BN41" i="3"/>
  <c r="BN23" i="3"/>
  <c r="BN33" i="3"/>
  <c r="BN10" i="3"/>
  <c r="BN12" i="3"/>
  <c r="BN35" i="3"/>
  <c r="BN56" i="3"/>
  <c r="DS56" i="3" s="1"/>
  <c r="FX56" i="3" s="1"/>
  <c r="BN13" i="3"/>
  <c r="BN20" i="3"/>
  <c r="BN27" i="3"/>
  <c r="BN39" i="3"/>
  <c r="BN11" i="3"/>
  <c r="BN2" i="3"/>
  <c r="BN21" i="3"/>
  <c r="BN43" i="3"/>
  <c r="BN25" i="3"/>
  <c r="BN26" i="3"/>
  <c r="BN32" i="3"/>
  <c r="BN47" i="3"/>
  <c r="BN19" i="3"/>
  <c r="BN5" i="3"/>
  <c r="BN31" i="3"/>
  <c r="BN37" i="3"/>
  <c r="BN38" i="3"/>
  <c r="BN55" i="3"/>
  <c r="BN24" i="3"/>
  <c r="BN36" i="3"/>
  <c r="BN45" i="3"/>
  <c r="BN46" i="3"/>
  <c r="BN9" i="3"/>
  <c r="BN34" i="3"/>
  <c r="BN3" i="3"/>
  <c r="BN44" i="3"/>
  <c r="BN53" i="3"/>
  <c r="BN54" i="3"/>
  <c r="BN17" i="3"/>
  <c r="BN42" i="3"/>
  <c r="BN51" i="3"/>
  <c r="BN40" i="3"/>
  <c r="BN52" i="3"/>
  <c r="BN7" i="3"/>
  <c r="BN8" i="3"/>
  <c r="BN22" i="3"/>
  <c r="BN50" i="3"/>
  <c r="BN28" i="3"/>
  <c r="BN6" i="3"/>
  <c r="BN15" i="3"/>
  <c r="BN16" i="3"/>
  <c r="BN14" i="3"/>
  <c r="AG22" i="3"/>
  <c r="AG47" i="3"/>
  <c r="CL47" i="3" s="1"/>
  <c r="EQ47" i="3" s="1"/>
  <c r="AG40" i="3"/>
  <c r="CL40" i="3" s="1"/>
  <c r="EQ40" i="3" s="1"/>
  <c r="AG42" i="3"/>
  <c r="CL42" i="3" s="1"/>
  <c r="EQ42" i="3" s="1"/>
  <c r="AG3" i="3"/>
  <c r="AG29" i="3"/>
  <c r="CL29" i="3" s="1"/>
  <c r="EQ29" i="3" s="1"/>
  <c r="AG39" i="3"/>
  <c r="CL39" i="3" s="1"/>
  <c r="EQ39" i="3" s="1"/>
  <c r="AG51" i="3"/>
  <c r="CL51" i="3" s="1"/>
  <c r="EQ51" i="3" s="1"/>
  <c r="AG6" i="3"/>
  <c r="AG15" i="3"/>
  <c r="AG16" i="3"/>
  <c r="AG49" i="3"/>
  <c r="CL49" i="3" s="1"/>
  <c r="EQ49" i="3" s="1"/>
  <c r="AG5" i="3"/>
  <c r="AG14" i="3"/>
  <c r="AG21" i="3"/>
  <c r="AG28" i="3"/>
  <c r="CL28" i="3" s="1"/>
  <c r="EQ28" i="3" s="1"/>
  <c r="AG13" i="3"/>
  <c r="AG20" i="3"/>
  <c r="AG27" i="3"/>
  <c r="CL27" i="3" s="1"/>
  <c r="EQ27" i="3" s="1"/>
  <c r="AG4" i="3"/>
  <c r="AG25" i="3"/>
  <c r="CL25" i="3" s="1"/>
  <c r="EQ25" i="3" s="1"/>
  <c r="AG26" i="3"/>
  <c r="CL26" i="3" s="1"/>
  <c r="EQ26" i="3" s="1"/>
  <c r="AG32" i="3"/>
  <c r="CL32" i="3" s="1"/>
  <c r="EQ32" i="3" s="1"/>
  <c r="AG10" i="3"/>
  <c r="AG12" i="3"/>
  <c r="AG31" i="3"/>
  <c r="CL31" i="3" s="1"/>
  <c r="EQ31" i="3" s="1"/>
  <c r="AG37" i="3"/>
  <c r="CL37" i="3" s="1"/>
  <c r="EQ37" i="3" s="1"/>
  <c r="AG38" i="3"/>
  <c r="CL38" i="3" s="1"/>
  <c r="EQ38" i="3" s="1"/>
  <c r="AG18" i="3"/>
  <c r="AG30" i="3"/>
  <c r="CL30" i="3" s="1"/>
  <c r="EQ30" i="3" s="1"/>
  <c r="AG36" i="3"/>
  <c r="CL36" i="3" s="1"/>
  <c r="EQ36" i="3" s="1"/>
  <c r="AG45" i="3"/>
  <c r="CL45" i="3" s="1"/>
  <c r="EQ45" i="3" s="1"/>
  <c r="AG46" i="3"/>
  <c r="CL46" i="3" s="1"/>
  <c r="EQ46" i="3" s="1"/>
  <c r="AG23" i="3"/>
  <c r="CL23" i="3" s="1"/>
  <c r="EQ23" i="3" s="1"/>
  <c r="AG35" i="3"/>
  <c r="CL35" i="3" s="1"/>
  <c r="EQ35" i="3" s="1"/>
  <c r="AG44" i="3"/>
  <c r="CL44" i="3" s="1"/>
  <c r="EQ44" i="3" s="1"/>
  <c r="AG53" i="3"/>
  <c r="CL53" i="3" s="1"/>
  <c r="EQ53" i="3" s="1"/>
  <c r="AG54" i="3"/>
  <c r="CL54" i="3" s="1"/>
  <c r="EQ54" i="3" s="1"/>
  <c r="AG33" i="3"/>
  <c r="CL33" i="3" s="1"/>
  <c r="EQ33" i="3" s="1"/>
  <c r="AG43" i="3"/>
  <c r="CL43" i="3" s="1"/>
  <c r="EQ43" i="3" s="1"/>
  <c r="AG56" i="3"/>
  <c r="CL56" i="3" s="1"/>
  <c r="EQ56" i="3" s="1"/>
  <c r="AG19" i="3"/>
  <c r="AG17" i="3"/>
  <c r="AG11" i="3"/>
  <c r="AG52" i="3"/>
  <c r="CL52" i="3" s="1"/>
  <c r="EQ52" i="3" s="1"/>
  <c r="AG7" i="3"/>
  <c r="AG8" i="3"/>
  <c r="AG55" i="3"/>
  <c r="CL55" i="3" s="1"/>
  <c r="EQ55" i="3" s="1"/>
  <c r="AG41" i="3"/>
  <c r="CL41" i="3" s="1"/>
  <c r="EQ41" i="3" s="1"/>
  <c r="AG50" i="3"/>
  <c r="CL50" i="3" s="1"/>
  <c r="EQ50" i="3" s="1"/>
  <c r="AG34" i="3"/>
  <c r="CL34" i="3" s="1"/>
  <c r="EQ34" i="3" s="1"/>
  <c r="AG9" i="3"/>
  <c r="AG24" i="3"/>
  <c r="CL24" i="3" s="1"/>
  <c r="EQ24" i="3" s="1"/>
  <c r="AG2" i="3"/>
  <c r="BM52" i="3"/>
  <c r="BM50" i="3"/>
  <c r="BM44" i="3"/>
  <c r="BM31" i="3"/>
  <c r="BM24" i="3"/>
  <c r="BM19" i="3"/>
  <c r="BM25" i="3"/>
  <c r="BM49" i="3"/>
  <c r="BM42" i="3"/>
  <c r="BM6" i="3"/>
  <c r="BM13" i="3"/>
  <c r="BM5" i="3"/>
  <c r="BM36" i="3"/>
  <c r="BM41" i="3"/>
  <c r="BM8" i="3"/>
  <c r="BM14" i="3"/>
  <c r="BM54" i="3"/>
  <c r="BM11" i="3"/>
  <c r="BM43" i="3"/>
  <c r="BM23" i="3"/>
  <c r="BM48" i="3"/>
  <c r="BM17" i="3"/>
  <c r="BM53" i="3"/>
  <c r="BM35" i="3"/>
  <c r="BM34" i="3"/>
  <c r="BM28" i="3"/>
  <c r="BM16" i="3"/>
  <c r="BM20" i="3"/>
  <c r="BM3" i="3"/>
  <c r="BM51" i="3"/>
  <c r="BM30" i="3"/>
  <c r="BM39" i="3"/>
  <c r="BM38" i="3"/>
  <c r="BM27" i="3"/>
  <c r="BM7" i="3"/>
  <c r="BM4" i="3"/>
  <c r="BM10" i="3"/>
  <c r="BM56" i="3"/>
  <c r="DR56" i="3" s="1"/>
  <c r="FW56" i="3" s="1"/>
  <c r="BM22" i="3"/>
  <c r="BM55" i="3"/>
  <c r="DR55" i="3" s="1"/>
  <c r="FW55" i="3" s="1"/>
  <c r="BM21" i="3"/>
  <c r="BM33" i="3"/>
  <c r="BM47" i="3"/>
  <c r="BM46" i="3"/>
  <c r="BM15" i="3"/>
  <c r="BM37" i="3"/>
  <c r="BM26" i="3"/>
  <c r="BM40" i="3"/>
  <c r="BM45" i="3"/>
  <c r="BM12" i="3"/>
  <c r="BM18" i="3"/>
  <c r="BM32" i="3"/>
  <c r="BM2" i="3"/>
  <c r="BM9" i="3"/>
  <c r="T9" i="3"/>
  <c r="T19" i="3"/>
  <c r="BY19" i="3" s="1"/>
  <c r="ED19" i="3" s="1"/>
  <c r="T40" i="3"/>
  <c r="BY40" i="3" s="1"/>
  <c r="ED40" i="3" s="1"/>
  <c r="T11" i="3"/>
  <c r="BY11" i="3" s="1"/>
  <c r="ED11" i="3" s="1"/>
  <c r="T55" i="3"/>
  <c r="BY55" i="3" s="1"/>
  <c r="ED55" i="3" s="1"/>
  <c r="T34" i="3"/>
  <c r="BY34" i="3" s="1"/>
  <c r="ED34" i="3" s="1"/>
  <c r="T39" i="3"/>
  <c r="BY39" i="3" s="1"/>
  <c r="ED39" i="3" s="1"/>
  <c r="T56" i="3"/>
  <c r="BY56" i="3" s="1"/>
  <c r="ED56" i="3" s="1"/>
  <c r="T17" i="3"/>
  <c r="BY17" i="3" s="1"/>
  <c r="ED17" i="3" s="1"/>
  <c r="T51" i="3"/>
  <c r="BY51" i="3" s="1"/>
  <c r="ED51" i="3" s="1"/>
  <c r="T6" i="3"/>
  <c r="T15" i="3"/>
  <c r="BY15" i="3" s="1"/>
  <c r="ED15" i="3" s="1"/>
  <c r="T16" i="3"/>
  <c r="BY16" i="3" s="1"/>
  <c r="ED16" i="3" s="1"/>
  <c r="T49" i="3"/>
  <c r="BY49" i="3" s="1"/>
  <c r="ED49" i="3" s="1"/>
  <c r="T50" i="3"/>
  <c r="BY50" i="3" s="1"/>
  <c r="ED50" i="3" s="1"/>
  <c r="T5" i="3"/>
  <c r="T14" i="3"/>
  <c r="BY14" i="3" s="1"/>
  <c r="ED14" i="3" s="1"/>
  <c r="T21" i="3"/>
  <c r="BY21" i="3" s="1"/>
  <c r="ED21" i="3" s="1"/>
  <c r="T28" i="3"/>
  <c r="BY28" i="3" s="1"/>
  <c r="ED28" i="3" s="1"/>
  <c r="T13" i="3"/>
  <c r="BY13" i="3" s="1"/>
  <c r="ED13" i="3" s="1"/>
  <c r="T20" i="3"/>
  <c r="BY20" i="3" s="1"/>
  <c r="ED20" i="3" s="1"/>
  <c r="T27" i="3"/>
  <c r="BY27" i="3" s="1"/>
  <c r="ED27" i="3" s="1"/>
  <c r="T4" i="3"/>
  <c r="T25" i="3"/>
  <c r="BY25" i="3" s="1"/>
  <c r="ED25" i="3" s="1"/>
  <c r="T26" i="3"/>
  <c r="BY26" i="3" s="1"/>
  <c r="ED26" i="3" s="1"/>
  <c r="T32" i="3"/>
  <c r="BY32" i="3" s="1"/>
  <c r="ED32" i="3" s="1"/>
  <c r="T10" i="3"/>
  <c r="BY10" i="3" s="1"/>
  <c r="ED10" i="3" s="1"/>
  <c r="T12" i="3"/>
  <c r="BY12" i="3" s="1"/>
  <c r="ED12" i="3" s="1"/>
  <c r="T31" i="3"/>
  <c r="BY31" i="3" s="1"/>
  <c r="ED31" i="3" s="1"/>
  <c r="T37" i="3"/>
  <c r="BY37" i="3" s="1"/>
  <c r="ED37" i="3" s="1"/>
  <c r="T38" i="3"/>
  <c r="BY38" i="3" s="1"/>
  <c r="ED38" i="3" s="1"/>
  <c r="T18" i="3"/>
  <c r="BY18" i="3" s="1"/>
  <c r="ED18" i="3" s="1"/>
  <c r="T30" i="3"/>
  <c r="BY30" i="3" s="1"/>
  <c r="ED30" i="3" s="1"/>
  <c r="T36" i="3"/>
  <c r="BY36" i="3" s="1"/>
  <c r="ED36" i="3" s="1"/>
  <c r="T45" i="3"/>
  <c r="BY45" i="3" s="1"/>
  <c r="ED45" i="3" s="1"/>
  <c r="T46" i="3"/>
  <c r="BY46" i="3" s="1"/>
  <c r="ED46" i="3" s="1"/>
  <c r="T23" i="3"/>
  <c r="BY23" i="3" s="1"/>
  <c r="ED23" i="3" s="1"/>
  <c r="T35" i="3"/>
  <c r="BY35" i="3" s="1"/>
  <c r="ED35" i="3" s="1"/>
  <c r="T44" i="3"/>
  <c r="BY44" i="3" s="1"/>
  <c r="ED44" i="3" s="1"/>
  <c r="T53" i="3"/>
  <c r="BY53" i="3" s="1"/>
  <c r="ED53" i="3" s="1"/>
  <c r="T54" i="3"/>
  <c r="BY54" i="3" s="1"/>
  <c r="ED54" i="3" s="1"/>
  <c r="T33" i="3"/>
  <c r="BY33" i="3" s="1"/>
  <c r="ED33" i="3" s="1"/>
  <c r="T3" i="3"/>
  <c r="T48" i="3"/>
  <c r="BY48" i="3" s="1"/>
  <c r="ED48" i="3" s="1"/>
  <c r="T43" i="3"/>
  <c r="BY43" i="3" s="1"/>
  <c r="ED43" i="3" s="1"/>
  <c r="T52" i="3"/>
  <c r="BY52" i="3" s="1"/>
  <c r="ED52" i="3" s="1"/>
  <c r="T24" i="3"/>
  <c r="BY24" i="3" s="1"/>
  <c r="ED24" i="3" s="1"/>
  <c r="T7" i="3"/>
  <c r="T8" i="3"/>
  <c r="T41" i="3"/>
  <c r="BY41" i="3" s="1"/>
  <c r="ED41" i="3" s="1"/>
  <c r="T42" i="3"/>
  <c r="BY42" i="3" s="1"/>
  <c r="ED42" i="3" s="1"/>
  <c r="T47" i="3"/>
  <c r="BY47" i="3" s="1"/>
  <c r="ED47" i="3" s="1"/>
  <c r="T22" i="3"/>
  <c r="BY22" i="3" s="1"/>
  <c r="ED22" i="3" s="1"/>
  <c r="T2" i="3"/>
  <c r="AS18" i="3"/>
  <c r="AS24" i="3"/>
  <c r="AS43" i="3"/>
  <c r="CX43" i="3" s="1"/>
  <c r="FC43" i="3" s="1"/>
  <c r="AS52" i="3"/>
  <c r="CX52" i="3" s="1"/>
  <c r="FC52" i="3" s="1"/>
  <c r="AS39" i="3"/>
  <c r="CX39" i="3" s="1"/>
  <c r="FC39" i="3" s="1"/>
  <c r="AS23" i="3"/>
  <c r="AS34" i="3"/>
  <c r="AS51" i="3"/>
  <c r="CX51" i="3" s="1"/>
  <c r="FC51" i="3" s="1"/>
  <c r="AS6" i="3"/>
  <c r="AS47" i="3"/>
  <c r="CX47" i="3" s="1"/>
  <c r="FC47" i="3" s="1"/>
  <c r="AS17" i="3"/>
  <c r="AS33" i="3"/>
  <c r="AS42" i="3"/>
  <c r="CX42" i="3" s="1"/>
  <c r="FC42" i="3" s="1"/>
  <c r="AS5" i="3"/>
  <c r="AS14" i="3"/>
  <c r="AS55" i="3"/>
  <c r="CX55" i="3" s="1"/>
  <c r="FC55" i="3" s="1"/>
  <c r="AS15" i="3"/>
  <c r="AS9" i="3"/>
  <c r="AS7" i="3"/>
  <c r="AS41" i="3"/>
  <c r="CX41" i="3" s="1"/>
  <c r="FC41" i="3" s="1"/>
  <c r="AS50" i="3"/>
  <c r="CX50" i="3" s="1"/>
  <c r="FC50" i="3" s="1"/>
  <c r="AS13" i="3"/>
  <c r="AS20" i="3"/>
  <c r="AS40" i="3"/>
  <c r="CX40" i="3" s="1"/>
  <c r="FC40" i="3" s="1"/>
  <c r="AS49" i="3"/>
  <c r="CX49" i="3" s="1"/>
  <c r="FC49" i="3" s="1"/>
  <c r="AS4" i="3"/>
  <c r="AS25" i="3"/>
  <c r="AS26" i="3"/>
  <c r="AS11" i="3"/>
  <c r="AS30" i="3"/>
  <c r="AS36" i="3"/>
  <c r="CX36" i="3" s="1"/>
  <c r="FC36" i="3" s="1"/>
  <c r="AS16" i="3"/>
  <c r="AS10" i="3"/>
  <c r="AS19" i="3"/>
  <c r="AS35" i="3"/>
  <c r="CX35" i="3" s="1"/>
  <c r="FC35" i="3" s="1"/>
  <c r="AS44" i="3"/>
  <c r="CX44" i="3" s="1"/>
  <c r="FC44" i="3" s="1"/>
  <c r="AS28" i="3"/>
  <c r="AS46" i="3"/>
  <c r="CX46" i="3" s="1"/>
  <c r="FC46" i="3" s="1"/>
  <c r="AS45" i="3"/>
  <c r="CX45" i="3" s="1"/>
  <c r="FC45" i="3" s="1"/>
  <c r="AS12" i="3"/>
  <c r="AS31" i="3"/>
  <c r="AS8" i="3"/>
  <c r="AS56" i="3"/>
  <c r="CX56" i="3" s="1"/>
  <c r="FC56" i="3" s="1"/>
  <c r="AS27" i="3"/>
  <c r="AS3" i="3"/>
  <c r="AS37" i="3"/>
  <c r="CX37" i="3" s="1"/>
  <c r="FC37" i="3" s="1"/>
  <c r="AS54" i="3"/>
  <c r="CX54" i="3" s="1"/>
  <c r="FC54" i="3" s="1"/>
  <c r="AS38" i="3"/>
  <c r="CX38" i="3" s="1"/>
  <c r="FC38" i="3" s="1"/>
  <c r="AS22" i="3"/>
  <c r="AS32" i="3"/>
  <c r="AS48" i="3"/>
  <c r="CX48" i="3" s="1"/>
  <c r="FC48" i="3" s="1"/>
  <c r="AS53" i="3"/>
  <c r="CX53" i="3" s="1"/>
  <c r="FC53" i="3" s="1"/>
  <c r="AS2" i="3"/>
  <c r="AS21" i="3"/>
  <c r="X52" i="3"/>
  <c r="CC52" i="3" s="1"/>
  <c r="EH52" i="3" s="1"/>
  <c r="X36" i="3"/>
  <c r="CC36" i="3" s="1"/>
  <c r="EH36" i="3" s="1"/>
  <c r="X32" i="3"/>
  <c r="CC32" i="3" s="1"/>
  <c r="EH32" i="3" s="1"/>
  <c r="X5" i="3"/>
  <c r="X15" i="3"/>
  <c r="CC15" i="3" s="1"/>
  <c r="EH15" i="3" s="1"/>
  <c r="X35" i="3"/>
  <c r="CC35" i="3" s="1"/>
  <c r="EH35" i="3" s="1"/>
  <c r="X13" i="3"/>
  <c r="X51" i="3"/>
  <c r="CC51" i="3" s="1"/>
  <c r="EH51" i="3" s="1"/>
  <c r="X17" i="3"/>
  <c r="CC17" i="3" s="1"/>
  <c r="EH17" i="3" s="1"/>
  <c r="X18" i="3"/>
  <c r="CC18" i="3" s="1"/>
  <c r="EH18" i="3" s="1"/>
  <c r="X24" i="3"/>
  <c r="CC24" i="3" s="1"/>
  <c r="EH24" i="3" s="1"/>
  <c r="X20" i="3"/>
  <c r="CC20" i="3" s="1"/>
  <c r="EH20" i="3" s="1"/>
  <c r="X7" i="3"/>
  <c r="X8" i="3"/>
  <c r="X22" i="3"/>
  <c r="CC22" i="3" s="1"/>
  <c r="EH22" i="3" s="1"/>
  <c r="X23" i="3"/>
  <c r="CC23" i="3" s="1"/>
  <c r="EH23" i="3" s="1"/>
  <c r="X34" i="3"/>
  <c r="CC34" i="3" s="1"/>
  <c r="EH34" i="3" s="1"/>
  <c r="X26" i="3"/>
  <c r="CC26" i="3" s="1"/>
  <c r="EH26" i="3" s="1"/>
  <c r="X54" i="3"/>
  <c r="CC54" i="3" s="1"/>
  <c r="EH54" i="3" s="1"/>
  <c r="X16" i="3"/>
  <c r="CC16" i="3" s="1"/>
  <c r="EH16" i="3" s="1"/>
  <c r="X33" i="3"/>
  <c r="CC33" i="3" s="1"/>
  <c r="EH33" i="3" s="1"/>
  <c r="X42" i="3"/>
  <c r="CC42" i="3" s="1"/>
  <c r="EH42" i="3" s="1"/>
  <c r="X37" i="3"/>
  <c r="CC37" i="3" s="1"/>
  <c r="EH37" i="3" s="1"/>
  <c r="X46" i="3"/>
  <c r="CC46" i="3" s="1"/>
  <c r="EH46" i="3" s="1"/>
  <c r="X28" i="3"/>
  <c r="CC28" i="3" s="1"/>
  <c r="EH28" i="3" s="1"/>
  <c r="X40" i="3"/>
  <c r="CC40" i="3" s="1"/>
  <c r="EH40" i="3" s="1"/>
  <c r="X41" i="3"/>
  <c r="CC41" i="3" s="1"/>
  <c r="EH41" i="3" s="1"/>
  <c r="X50" i="3"/>
  <c r="CC50" i="3" s="1"/>
  <c r="EH50" i="3" s="1"/>
  <c r="X45" i="3"/>
  <c r="CC45" i="3" s="1"/>
  <c r="EH45" i="3" s="1"/>
  <c r="X39" i="3"/>
  <c r="CC39" i="3" s="1"/>
  <c r="EH39" i="3" s="1"/>
  <c r="X49" i="3"/>
  <c r="CC49" i="3" s="1"/>
  <c r="EH49" i="3" s="1"/>
  <c r="X4" i="3"/>
  <c r="X53" i="3"/>
  <c r="CC53" i="3" s="1"/>
  <c r="EH53" i="3" s="1"/>
  <c r="X47" i="3"/>
  <c r="CC47" i="3" s="1"/>
  <c r="EH47" i="3" s="1"/>
  <c r="X56" i="3"/>
  <c r="CC56" i="3" s="1"/>
  <c r="EH56" i="3" s="1"/>
  <c r="X3" i="3"/>
  <c r="X12" i="3"/>
  <c r="X31" i="3"/>
  <c r="CC31" i="3" s="1"/>
  <c r="EH31" i="3" s="1"/>
  <c r="X55" i="3"/>
  <c r="CC55" i="3" s="1"/>
  <c r="EH55" i="3" s="1"/>
  <c r="X11" i="3"/>
  <c r="X6" i="3"/>
  <c r="X10" i="3"/>
  <c r="X21" i="3"/>
  <c r="CC21" i="3" s="1"/>
  <c r="EH21" i="3" s="1"/>
  <c r="X19" i="3"/>
  <c r="CC19" i="3" s="1"/>
  <c r="EH19" i="3" s="1"/>
  <c r="X44" i="3"/>
  <c r="CC44" i="3" s="1"/>
  <c r="EH44" i="3" s="1"/>
  <c r="X14" i="3"/>
  <c r="CC14" i="3" s="1"/>
  <c r="EH14" i="3" s="1"/>
  <c r="X27" i="3"/>
  <c r="CC27" i="3" s="1"/>
  <c r="EH27" i="3" s="1"/>
  <c r="X43" i="3"/>
  <c r="CC43" i="3" s="1"/>
  <c r="EH43" i="3" s="1"/>
  <c r="X30" i="3"/>
  <c r="CC30" i="3" s="1"/>
  <c r="EH30" i="3" s="1"/>
  <c r="X25" i="3"/>
  <c r="CC25" i="3" s="1"/>
  <c r="EH25" i="3" s="1"/>
  <c r="X9" i="3"/>
  <c r="X38" i="3"/>
  <c r="CC38" i="3" s="1"/>
  <c r="EH38" i="3" s="1"/>
  <c r="X2" i="3"/>
  <c r="M17" i="3"/>
  <c r="BR17" i="3" s="1"/>
  <c r="DW17" i="3" s="1"/>
  <c r="M22" i="3"/>
  <c r="BR22" i="3" s="1"/>
  <c r="DW22" i="3" s="1"/>
  <c r="M24" i="3"/>
  <c r="BR24" i="3" s="1"/>
  <c r="DW24" i="3" s="1"/>
  <c r="M40" i="3"/>
  <c r="BR40" i="3" s="1"/>
  <c r="DW40" i="3" s="1"/>
  <c r="M47" i="3"/>
  <c r="BR47" i="3" s="1"/>
  <c r="DW47" i="3" s="1"/>
  <c r="M35" i="3"/>
  <c r="BR35" i="3" s="1"/>
  <c r="DW35" i="3" s="1"/>
  <c r="M44" i="3"/>
  <c r="BR44" i="3" s="1"/>
  <c r="DW44" i="3" s="1"/>
  <c r="M53" i="3"/>
  <c r="BR53" i="3" s="1"/>
  <c r="DW53" i="3" s="1"/>
  <c r="M54" i="3"/>
  <c r="BR54" i="3" s="1"/>
  <c r="DW54" i="3" s="1"/>
  <c r="M33" i="3"/>
  <c r="BR33" i="3" s="1"/>
  <c r="DW33" i="3" s="1"/>
  <c r="M43" i="3"/>
  <c r="BR43" i="3" s="1"/>
  <c r="DW43" i="3" s="1"/>
  <c r="M52" i="3"/>
  <c r="BR52" i="3" s="1"/>
  <c r="DW52" i="3" s="1"/>
  <c r="M7" i="3"/>
  <c r="BR7" i="3" s="1"/>
  <c r="DW7" i="3" s="1"/>
  <c r="M8" i="3"/>
  <c r="BR8" i="3" s="1"/>
  <c r="DW8" i="3" s="1"/>
  <c r="M41" i="3"/>
  <c r="BR41" i="3" s="1"/>
  <c r="DW41" i="3" s="1"/>
  <c r="M51" i="3"/>
  <c r="BR51" i="3" s="1"/>
  <c r="DW51" i="3" s="1"/>
  <c r="M6" i="3"/>
  <c r="BR6" i="3" s="1"/>
  <c r="DW6" i="3" s="1"/>
  <c r="M15" i="3"/>
  <c r="BR15" i="3" s="1"/>
  <c r="DW15" i="3" s="1"/>
  <c r="M16" i="3"/>
  <c r="BR16" i="3" s="1"/>
  <c r="DW16" i="3" s="1"/>
  <c r="M49" i="3"/>
  <c r="BR49" i="3" s="1"/>
  <c r="DW49" i="3" s="1"/>
  <c r="M5" i="3"/>
  <c r="BR5" i="3" s="1"/>
  <c r="DW5" i="3" s="1"/>
  <c r="M14" i="3"/>
  <c r="BR14" i="3" s="1"/>
  <c r="DW14" i="3" s="1"/>
  <c r="M21" i="3"/>
  <c r="BR21" i="3" s="1"/>
  <c r="DW21" i="3" s="1"/>
  <c r="M28" i="3"/>
  <c r="BR28" i="3" s="1"/>
  <c r="DW28" i="3" s="1"/>
  <c r="M13" i="3"/>
  <c r="BR13" i="3" s="1"/>
  <c r="DW13" i="3" s="1"/>
  <c r="M20" i="3"/>
  <c r="BR20" i="3" s="1"/>
  <c r="DW20" i="3" s="1"/>
  <c r="M27" i="3"/>
  <c r="BR27" i="3" s="1"/>
  <c r="DW27" i="3" s="1"/>
  <c r="M4" i="3"/>
  <c r="BR4" i="3" s="1"/>
  <c r="DW4" i="3" s="1"/>
  <c r="M25" i="3"/>
  <c r="BR25" i="3" s="1"/>
  <c r="DW25" i="3" s="1"/>
  <c r="M26" i="3"/>
  <c r="BR26" i="3" s="1"/>
  <c r="DW26" i="3" s="1"/>
  <c r="M32" i="3"/>
  <c r="BR32" i="3" s="1"/>
  <c r="DW32" i="3" s="1"/>
  <c r="M10" i="3"/>
  <c r="BR10" i="3" s="1"/>
  <c r="DW10" i="3" s="1"/>
  <c r="M12" i="3"/>
  <c r="BR12" i="3" s="1"/>
  <c r="DW12" i="3" s="1"/>
  <c r="M31" i="3"/>
  <c r="BR31" i="3" s="1"/>
  <c r="DW31" i="3" s="1"/>
  <c r="M37" i="3"/>
  <c r="BR37" i="3" s="1"/>
  <c r="DW37" i="3" s="1"/>
  <c r="M38" i="3"/>
  <c r="BR38" i="3" s="1"/>
  <c r="DW38" i="3" s="1"/>
  <c r="M18" i="3"/>
  <c r="BR18" i="3" s="1"/>
  <c r="DW18" i="3" s="1"/>
  <c r="M46" i="3"/>
  <c r="BR46" i="3" s="1"/>
  <c r="DW46" i="3" s="1"/>
  <c r="M23" i="3"/>
  <c r="BR23" i="3" s="1"/>
  <c r="DW23" i="3" s="1"/>
  <c r="M56" i="3"/>
  <c r="BR56" i="3" s="1"/>
  <c r="DW56" i="3" s="1"/>
  <c r="M19" i="3"/>
  <c r="BR19" i="3" s="1"/>
  <c r="DW19" i="3" s="1"/>
  <c r="M55" i="3"/>
  <c r="BR55" i="3" s="1"/>
  <c r="DW55" i="3" s="1"/>
  <c r="M39" i="3"/>
  <c r="BR39" i="3" s="1"/>
  <c r="DW39" i="3" s="1"/>
  <c r="M34" i="3"/>
  <c r="BR34" i="3" s="1"/>
  <c r="DW34" i="3" s="1"/>
  <c r="M9" i="3"/>
  <c r="BR9" i="3" s="1"/>
  <c r="DW9" i="3" s="1"/>
  <c r="M42" i="3"/>
  <c r="BR42" i="3" s="1"/>
  <c r="DW42" i="3" s="1"/>
  <c r="M30" i="3"/>
  <c r="BR30" i="3" s="1"/>
  <c r="DW30" i="3" s="1"/>
  <c r="M3" i="3"/>
  <c r="BR3" i="3" s="1"/>
  <c r="DW3" i="3" s="1"/>
  <c r="M50" i="3"/>
  <c r="BR50" i="3" s="1"/>
  <c r="DW50" i="3" s="1"/>
  <c r="M45" i="3"/>
  <c r="BR45" i="3" s="1"/>
  <c r="DW45" i="3" s="1"/>
  <c r="M11" i="3"/>
  <c r="BR11" i="3" s="1"/>
  <c r="DW11" i="3" s="1"/>
  <c r="M2" i="3"/>
  <c r="M36" i="3"/>
  <c r="BR36" i="3" s="1"/>
  <c r="DW36" i="3" s="1"/>
  <c r="AW49" i="3"/>
  <c r="DB49" i="3" s="1"/>
  <c r="FG49" i="3" s="1"/>
  <c r="AW45" i="3"/>
  <c r="DB45" i="3" s="1"/>
  <c r="FG45" i="3" s="1"/>
  <c r="AW47" i="3"/>
  <c r="DB47" i="3" s="1"/>
  <c r="FG47" i="3" s="1"/>
  <c r="AW12" i="3"/>
  <c r="AW15" i="3"/>
  <c r="AW54" i="3"/>
  <c r="DB54" i="3" s="1"/>
  <c r="FG54" i="3" s="1"/>
  <c r="AW3" i="3"/>
  <c r="BO42" i="3"/>
  <c r="BO15" i="3"/>
  <c r="BO3" i="3"/>
  <c r="BO45" i="3"/>
  <c r="BO39" i="3"/>
  <c r="BO22" i="3"/>
  <c r="BO17" i="3"/>
  <c r="BG22" i="3"/>
  <c r="AN42" i="3"/>
  <c r="CS42" i="3" s="1"/>
  <c r="EX42" i="3" s="1"/>
  <c r="HN47" i="11"/>
  <c r="HL8" i="11"/>
  <c r="HK20" i="11"/>
  <c r="HO41" i="11"/>
  <c r="HM15" i="11"/>
  <c r="HP15" i="11"/>
  <c r="HI18" i="11"/>
  <c r="HJ11" i="11"/>
  <c r="HQ4" i="11"/>
  <c r="HG28" i="11"/>
  <c r="HR24" i="11"/>
  <c r="HH3" i="11"/>
  <c r="FX6" i="11"/>
  <c r="HD3" i="11"/>
  <c r="FZ7" i="11"/>
  <c r="HF13" i="11"/>
  <c r="FW6" i="11"/>
  <c r="GF6" i="11"/>
  <c r="GE11" i="11"/>
  <c r="GD4" i="11"/>
  <c r="HE22" i="11"/>
  <c r="GJ7" i="11"/>
  <c r="GI5" i="11"/>
  <c r="GH9" i="11"/>
  <c r="FY4" i="11"/>
  <c r="GC6" i="11"/>
  <c r="GS17" i="11"/>
  <c r="GR10" i="11"/>
  <c r="GQ7" i="11"/>
  <c r="GG12" i="11"/>
  <c r="GP19" i="11"/>
  <c r="FU3" i="11"/>
  <c r="GV21" i="11"/>
  <c r="GO23" i="11"/>
  <c r="GZ7" i="11"/>
  <c r="GM10" i="11"/>
  <c r="GU26" i="11"/>
  <c r="HC19" i="11"/>
  <c r="GT29" i="11"/>
  <c r="GK18" i="11"/>
  <c r="GY5" i="11"/>
  <c r="GN15" i="11"/>
  <c r="GL15" i="11"/>
  <c r="GW16" i="11"/>
  <c r="HB29" i="11"/>
  <c r="HA4" i="11"/>
  <c r="IN60" i="4"/>
  <c r="GK68" i="4" s="1"/>
  <c r="GK78" i="4" s="1"/>
  <c r="Y6" i="12" s="1"/>
  <c r="GV12" i="11"/>
  <c r="HB6" i="11"/>
  <c r="GP22" i="11"/>
  <c r="GS18" i="11"/>
  <c r="HF17" i="11"/>
  <c r="HR25" i="11"/>
  <c r="HB5" i="11"/>
  <c r="GW22" i="11"/>
  <c r="HE36" i="11"/>
  <c r="HB17" i="11"/>
  <c r="GO13" i="11"/>
  <c r="GS16" i="11"/>
  <c r="HL36" i="11"/>
  <c r="GH8" i="11"/>
  <c r="HP46" i="11"/>
  <c r="HI31" i="11"/>
  <c r="GE4" i="11"/>
  <c r="HA31" i="11"/>
  <c r="GV31" i="11"/>
  <c r="HR35" i="11"/>
  <c r="HP36" i="11"/>
  <c r="HG26" i="11"/>
  <c r="HG34" i="11"/>
  <c r="HI17" i="11"/>
  <c r="HA10" i="11"/>
  <c r="HR30" i="11"/>
  <c r="GI13" i="11"/>
  <c r="HQ45" i="11"/>
  <c r="HP5" i="11"/>
  <c r="HI16" i="11"/>
  <c r="HF31" i="11"/>
  <c r="HG35" i="11"/>
  <c r="GN20" i="11"/>
  <c r="GM21" i="11"/>
  <c r="HI15" i="11"/>
  <c r="HB26" i="11"/>
  <c r="HM31" i="11"/>
  <c r="HG27" i="11"/>
  <c r="GF15" i="11"/>
  <c r="HM32" i="11"/>
  <c r="HI26" i="11"/>
  <c r="HL17" i="11"/>
  <c r="GN3" i="11"/>
  <c r="GR12" i="11"/>
  <c r="GV20" i="11"/>
  <c r="HG19" i="11"/>
  <c r="HA30" i="11"/>
  <c r="HR48" i="11"/>
  <c r="HG22" i="11"/>
  <c r="HP53" i="11"/>
  <c r="GG6" i="11"/>
  <c r="HQ28" i="11"/>
  <c r="HG37" i="11"/>
  <c r="HB24" i="11"/>
  <c r="HP49" i="11"/>
  <c r="HE19" i="11"/>
  <c r="GW5" i="11"/>
  <c r="HG15" i="11"/>
  <c r="GV8" i="11"/>
  <c r="GM9" i="11"/>
  <c r="HG42" i="11"/>
  <c r="HM13" i="11"/>
  <c r="GP24" i="11"/>
  <c r="GL12" i="11"/>
  <c r="GQ4" i="11"/>
  <c r="HM46" i="11"/>
  <c r="GR11" i="11"/>
  <c r="GV3" i="11"/>
  <c r="GE5" i="11"/>
  <c r="GH3" i="11"/>
  <c r="HA5" i="11"/>
  <c r="HF25" i="11"/>
  <c r="HQ18" i="11"/>
  <c r="GN16" i="11"/>
  <c r="HP4" i="11"/>
  <c r="HM17" i="11"/>
  <c r="HP18" i="11"/>
  <c r="GR7" i="11"/>
  <c r="GP14" i="11"/>
  <c r="HP6" i="11"/>
  <c r="HE11" i="11"/>
  <c r="HN28" i="11"/>
  <c r="GU30" i="11"/>
  <c r="HC14" i="11"/>
  <c r="HE35" i="11"/>
  <c r="GK12" i="11"/>
  <c r="HD30" i="11"/>
  <c r="HC41" i="11"/>
  <c r="HC49" i="11"/>
  <c r="HC45" i="11"/>
  <c r="HC50" i="11"/>
  <c r="HC47" i="11"/>
  <c r="HC48" i="11"/>
  <c r="HC43" i="11"/>
  <c r="HC52" i="11"/>
  <c r="HC51" i="11"/>
  <c r="HC42" i="11"/>
  <c r="HC40" i="11"/>
  <c r="HC44" i="11"/>
  <c r="HC53" i="11"/>
  <c r="HC46" i="11"/>
  <c r="HC39" i="11"/>
  <c r="HC4" i="11"/>
  <c r="HC37" i="11"/>
  <c r="HC29" i="11"/>
  <c r="HC38" i="11"/>
  <c r="HC15" i="11"/>
  <c r="HC30" i="11"/>
  <c r="HC36" i="11"/>
  <c r="HC11" i="11"/>
  <c r="HC25" i="11"/>
  <c r="HC22" i="11"/>
  <c r="HC27" i="11"/>
  <c r="HC20" i="11"/>
  <c r="HC16" i="11"/>
  <c r="HC33" i="11"/>
  <c r="HC9" i="11"/>
  <c r="HC3" i="11"/>
  <c r="HC31" i="11"/>
  <c r="HC10" i="11"/>
  <c r="GX36" i="11"/>
  <c r="GX45" i="11"/>
  <c r="GX44" i="11"/>
  <c r="GX49" i="11"/>
  <c r="GX52" i="11"/>
  <c r="GX51" i="11"/>
  <c r="GX48" i="11"/>
  <c r="GX43" i="11"/>
  <c r="GX46" i="11"/>
  <c r="GX39" i="11"/>
  <c r="GX42" i="11"/>
  <c r="GX41" i="11"/>
  <c r="GX38" i="11"/>
  <c r="GX37" i="11"/>
  <c r="GX47" i="11"/>
  <c r="GX40" i="11"/>
  <c r="GX35" i="11"/>
  <c r="GX34" i="11"/>
  <c r="GX53" i="11"/>
  <c r="GX50" i="11"/>
  <c r="GX31" i="11"/>
  <c r="GX23" i="11"/>
  <c r="GX21" i="11"/>
  <c r="GX22" i="11"/>
  <c r="GX26" i="11"/>
  <c r="GX25" i="11"/>
  <c r="GX17" i="11"/>
  <c r="GX4" i="11"/>
  <c r="GX19" i="11"/>
  <c r="GX5" i="11"/>
  <c r="GX15" i="11"/>
  <c r="GX32" i="11"/>
  <c r="GX13" i="11"/>
  <c r="GX33" i="11"/>
  <c r="GX24" i="11"/>
  <c r="GX16" i="11"/>
  <c r="GX8" i="11"/>
  <c r="GX28" i="11"/>
  <c r="GX9" i="11"/>
  <c r="GU19" i="11"/>
  <c r="HJ33" i="11"/>
  <c r="HD7" i="11"/>
  <c r="HR53" i="11"/>
  <c r="HR38" i="11"/>
  <c r="HR29" i="11"/>
  <c r="HR49" i="11"/>
  <c r="HR41" i="11"/>
  <c r="HR10" i="11"/>
  <c r="HR6" i="11"/>
  <c r="HR4" i="11"/>
  <c r="HR21" i="11"/>
  <c r="HR40" i="11"/>
  <c r="HR26" i="11"/>
  <c r="HR36" i="11"/>
  <c r="HR50" i="11"/>
  <c r="HR44" i="11"/>
  <c r="HR28" i="11"/>
  <c r="HR8" i="11"/>
  <c r="HR52" i="11"/>
  <c r="HR22" i="11"/>
  <c r="HR12" i="11"/>
  <c r="HR45" i="11"/>
  <c r="HR3" i="11"/>
  <c r="HR14" i="11"/>
  <c r="HR7" i="11"/>
  <c r="HR42" i="11"/>
  <c r="HR15" i="11"/>
  <c r="HR13" i="11"/>
  <c r="HR46" i="11"/>
  <c r="HR37" i="11"/>
  <c r="HR11" i="11"/>
  <c r="HR43" i="11"/>
  <c r="HR18" i="11"/>
  <c r="HR17" i="11"/>
  <c r="HR31" i="11"/>
  <c r="HR23" i="11"/>
  <c r="GW44" i="11"/>
  <c r="GW34" i="11"/>
  <c r="GW53" i="11"/>
  <c r="GW40" i="11"/>
  <c r="GW49" i="11"/>
  <c r="GW38" i="11"/>
  <c r="GW43" i="11"/>
  <c r="GW46" i="11"/>
  <c r="GW36" i="11"/>
  <c r="GW39" i="11"/>
  <c r="GW35" i="11"/>
  <c r="GW41" i="11"/>
  <c r="GW42" i="11"/>
  <c r="GW50" i="11"/>
  <c r="GW45" i="11"/>
  <c r="GW51" i="11"/>
  <c r="GW33" i="11"/>
  <c r="GW47" i="11"/>
  <c r="GW37" i="11"/>
  <c r="GW52" i="11"/>
  <c r="GW48" i="11"/>
  <c r="GW10" i="11"/>
  <c r="GW14" i="11"/>
  <c r="GW28" i="11"/>
  <c r="GW4" i="11"/>
  <c r="GW21" i="11"/>
  <c r="GW8" i="11"/>
  <c r="GW23" i="11"/>
  <c r="GW24" i="11"/>
  <c r="GW9" i="11"/>
  <c r="GW6" i="11"/>
  <c r="GW27" i="11"/>
  <c r="GW11" i="11"/>
  <c r="GW12" i="11"/>
  <c r="GW18" i="11"/>
  <c r="GW25" i="11"/>
  <c r="GW29" i="11"/>
  <c r="GW7" i="11"/>
  <c r="GW19" i="11"/>
  <c r="GW3" i="11"/>
  <c r="HB2" i="11"/>
  <c r="HB50" i="11"/>
  <c r="HB53" i="11"/>
  <c r="HB52" i="11"/>
  <c r="HB38" i="11"/>
  <c r="HB45" i="11"/>
  <c r="HB44" i="11"/>
  <c r="HB41" i="11"/>
  <c r="HB43" i="11"/>
  <c r="HB48" i="11"/>
  <c r="HB51" i="11"/>
  <c r="HB39" i="11"/>
  <c r="HB42" i="11"/>
  <c r="HB46" i="11"/>
  <c r="HB47" i="11"/>
  <c r="HB40" i="11"/>
  <c r="HB49" i="11"/>
  <c r="HB10" i="11"/>
  <c r="HB11" i="11"/>
  <c r="HB19" i="11"/>
  <c r="HB3" i="11"/>
  <c r="HB35" i="11"/>
  <c r="HB36" i="11"/>
  <c r="HB18" i="11"/>
  <c r="HB21" i="11"/>
  <c r="HB9" i="11"/>
  <c r="HB20" i="11"/>
  <c r="HB12" i="11"/>
  <c r="HB31" i="11"/>
  <c r="HB33" i="11"/>
  <c r="HB13" i="11"/>
  <c r="HB27" i="11"/>
  <c r="HB32" i="11"/>
  <c r="HB22" i="11"/>
  <c r="HB14" i="11"/>
  <c r="HB8" i="11"/>
  <c r="FT2" i="11"/>
  <c r="FT43" i="11"/>
  <c r="FT18" i="11"/>
  <c r="FT34" i="11"/>
  <c r="FT14" i="11"/>
  <c r="FT20" i="11"/>
  <c r="FT19" i="11"/>
  <c r="FT48" i="11"/>
  <c r="FT39" i="11"/>
  <c r="FT36" i="11"/>
  <c r="FT9" i="11"/>
  <c r="FT25" i="11"/>
  <c r="FT45" i="11"/>
  <c r="FT29" i="11"/>
  <c r="FT47" i="11"/>
  <c r="FT17" i="11"/>
  <c r="FT38" i="11"/>
  <c r="FT46" i="11"/>
  <c r="FT11" i="11"/>
  <c r="FT4" i="11"/>
  <c r="FT44" i="11"/>
  <c r="FT6" i="11"/>
  <c r="FT12" i="11"/>
  <c r="FT49" i="11"/>
  <c r="FT42" i="11"/>
  <c r="FT8" i="11"/>
  <c r="FT10" i="11"/>
  <c r="FT41" i="11"/>
  <c r="FT51" i="11"/>
  <c r="FT35" i="11"/>
  <c r="FT16" i="11"/>
  <c r="FT52" i="11"/>
  <c r="FT31" i="11"/>
  <c r="FT53" i="11"/>
  <c r="FT26" i="11"/>
  <c r="FT7" i="11"/>
  <c r="FT5" i="11"/>
  <c r="FT23" i="11"/>
  <c r="FT27" i="11"/>
  <c r="FT50" i="11"/>
  <c r="FT24" i="11"/>
  <c r="FT15" i="11"/>
  <c r="FT28" i="11"/>
  <c r="FT32" i="11"/>
  <c r="FT33" i="11"/>
  <c r="FT37" i="11"/>
  <c r="FT13" i="11"/>
  <c r="FT40" i="11"/>
  <c r="FT22" i="11"/>
  <c r="FT30" i="11"/>
  <c r="FT21" i="11"/>
  <c r="HA39" i="11"/>
  <c r="HA49" i="11"/>
  <c r="HA51" i="11"/>
  <c r="HA37" i="11"/>
  <c r="HA48" i="11"/>
  <c r="HA40" i="11"/>
  <c r="HA46" i="11"/>
  <c r="HA38" i="11"/>
  <c r="HA43" i="11"/>
  <c r="HA47" i="11"/>
  <c r="HA44" i="11"/>
  <c r="HA41" i="11"/>
  <c r="HA52" i="11"/>
  <c r="HA42" i="11"/>
  <c r="HA45" i="11"/>
  <c r="HA53" i="11"/>
  <c r="HA50" i="11"/>
  <c r="HA19" i="11"/>
  <c r="HA25" i="11"/>
  <c r="HA14" i="11"/>
  <c r="HA20" i="11"/>
  <c r="HA13" i="11"/>
  <c r="HA8" i="11"/>
  <c r="HA27" i="11"/>
  <c r="HA21" i="11"/>
  <c r="HA11" i="11"/>
  <c r="HA17" i="11"/>
  <c r="HA6" i="11"/>
  <c r="HA23" i="11"/>
  <c r="HA32" i="11"/>
  <c r="HA26" i="11"/>
  <c r="HA15" i="11"/>
  <c r="HA22" i="11"/>
  <c r="HA3" i="11"/>
  <c r="HA18" i="11"/>
  <c r="HA28" i="11"/>
  <c r="HA7" i="11"/>
  <c r="HA34" i="11"/>
  <c r="HA33" i="11"/>
  <c r="HA24" i="11"/>
  <c r="HA35" i="11"/>
  <c r="HA9" i="11"/>
  <c r="HA16" i="11"/>
  <c r="FS2" i="11"/>
  <c r="FS50" i="11"/>
  <c r="FS21" i="11"/>
  <c r="FS29" i="11"/>
  <c r="FS16" i="11"/>
  <c r="FS46" i="11"/>
  <c r="FS32" i="11"/>
  <c r="FS12" i="11"/>
  <c r="FS35" i="11"/>
  <c r="FS17" i="11"/>
  <c r="FS3" i="11"/>
  <c r="FS33" i="11"/>
  <c r="FS49" i="11"/>
  <c r="FS15" i="11"/>
  <c r="FS39" i="11"/>
  <c r="FS27" i="11"/>
  <c r="FS36" i="11"/>
  <c r="FS4" i="11"/>
  <c r="FS22" i="11"/>
  <c r="FS8" i="11"/>
  <c r="FS28" i="11"/>
  <c r="FS41" i="11"/>
  <c r="FS20" i="11"/>
  <c r="FS30" i="11"/>
  <c r="FS26" i="11"/>
  <c r="FS48" i="11"/>
  <c r="FS38" i="11"/>
  <c r="FS40" i="11"/>
  <c r="FS45" i="11"/>
  <c r="FS51" i="11"/>
  <c r="FS47" i="11"/>
  <c r="FS25" i="11"/>
  <c r="FS37" i="11"/>
  <c r="FS34" i="11"/>
  <c r="FS44" i="11"/>
  <c r="FS19" i="11"/>
  <c r="FS31" i="11"/>
  <c r="FS14" i="11"/>
  <c r="FS52" i="11"/>
  <c r="FS7" i="11"/>
  <c r="FS9" i="11"/>
  <c r="FS6" i="11"/>
  <c r="FS10" i="11"/>
  <c r="FS53" i="11"/>
  <c r="FS24" i="11"/>
  <c r="FS23" i="11"/>
  <c r="FS42" i="11"/>
  <c r="FS11" i="11"/>
  <c r="FS5" i="11"/>
  <c r="FS13" i="11"/>
  <c r="FS43" i="11"/>
  <c r="FS18" i="11"/>
  <c r="HJ29" i="11"/>
  <c r="GO9" i="11"/>
  <c r="HQ13" i="11"/>
  <c r="HP51" i="11"/>
  <c r="GW15" i="11"/>
  <c r="HI21" i="11"/>
  <c r="GN11" i="11"/>
  <c r="HC5" i="11"/>
  <c r="GX12" i="11"/>
  <c r="GL9" i="11"/>
  <c r="GU7" i="11"/>
  <c r="HJ16" i="11"/>
  <c r="HM41" i="11"/>
  <c r="GT17" i="11"/>
  <c r="HR51" i="11"/>
  <c r="GX30" i="11"/>
  <c r="HO11" i="11"/>
  <c r="HN3" i="11"/>
  <c r="HP24" i="11"/>
  <c r="HP43" i="11"/>
  <c r="GG7" i="11"/>
  <c r="GX29" i="11"/>
  <c r="HP23" i="11"/>
  <c r="GZ9" i="11"/>
  <c r="GQ24" i="11"/>
  <c r="HF36" i="11"/>
  <c r="HN13" i="11"/>
  <c r="GQ14" i="11"/>
  <c r="GZ6" i="11"/>
  <c r="GV19" i="11"/>
  <c r="GS3" i="11"/>
  <c r="HJ19" i="11"/>
  <c r="GW13" i="11"/>
  <c r="GN14" i="11"/>
  <c r="HQ7" i="11"/>
  <c r="GZ12" i="11"/>
  <c r="HC18" i="11"/>
  <c r="HR19" i="11"/>
  <c r="HK7" i="11"/>
  <c r="HO35" i="11"/>
  <c r="GO12" i="11"/>
  <c r="HC26" i="11"/>
  <c r="HQ42" i="11"/>
  <c r="HB4" i="11"/>
  <c r="GY46" i="11"/>
  <c r="GY53" i="11"/>
  <c r="GY39" i="11"/>
  <c r="GY45" i="11"/>
  <c r="GY52" i="11"/>
  <c r="GY49" i="11"/>
  <c r="GY44" i="11"/>
  <c r="GY43" i="11"/>
  <c r="GY35" i="11"/>
  <c r="GY48" i="11"/>
  <c r="GY36" i="11"/>
  <c r="GY41" i="11"/>
  <c r="GY40" i="11"/>
  <c r="GY38" i="11"/>
  <c r="GY50" i="11"/>
  <c r="GY47" i="11"/>
  <c r="GY37" i="11"/>
  <c r="GY51" i="11"/>
  <c r="GY42" i="11"/>
  <c r="GY17" i="11"/>
  <c r="GY25" i="11"/>
  <c r="GY8" i="11"/>
  <c r="GY13" i="11"/>
  <c r="GY20" i="11"/>
  <c r="GY23" i="11"/>
  <c r="GY11" i="11"/>
  <c r="GY22" i="11"/>
  <c r="GY28" i="11"/>
  <c r="GY12" i="11"/>
  <c r="GY10" i="11"/>
  <c r="GY30" i="11"/>
  <c r="GY24" i="11"/>
  <c r="GY15" i="11"/>
  <c r="GY6" i="11"/>
  <c r="GY4" i="11"/>
  <c r="GY34" i="11"/>
  <c r="GY16" i="11"/>
  <c r="HN52" i="11"/>
  <c r="HN50" i="11"/>
  <c r="HN51" i="11"/>
  <c r="HN53" i="11"/>
  <c r="HN7" i="11"/>
  <c r="HN11" i="11"/>
  <c r="HN5" i="11"/>
  <c r="HN33" i="11"/>
  <c r="HN39" i="11"/>
  <c r="HN24" i="11"/>
  <c r="HN30" i="11"/>
  <c r="HN20" i="11"/>
  <c r="HN35" i="11"/>
  <c r="HN46" i="11"/>
  <c r="HN10" i="11"/>
  <c r="HN12" i="11"/>
  <c r="HN49" i="11"/>
  <c r="HN38" i="11"/>
  <c r="HN9" i="11"/>
  <c r="HN48" i="11"/>
  <c r="HN8" i="11"/>
  <c r="HN34" i="11"/>
  <c r="HN21" i="11"/>
  <c r="HN26" i="11"/>
  <c r="HN6" i="11"/>
  <c r="HN31" i="11"/>
  <c r="HN37" i="11"/>
  <c r="HN43" i="11"/>
  <c r="HN22" i="11"/>
  <c r="HN36" i="11"/>
  <c r="HN27" i="11"/>
  <c r="HN14" i="11"/>
  <c r="HD53" i="11"/>
  <c r="HD46" i="11"/>
  <c r="HD49" i="11"/>
  <c r="HD43" i="11"/>
  <c r="HD42" i="11"/>
  <c r="HD44" i="11"/>
  <c r="HD40" i="11"/>
  <c r="HD51" i="11"/>
  <c r="HD52" i="11"/>
  <c r="HD48" i="11"/>
  <c r="HD50" i="11"/>
  <c r="HD45" i="11"/>
  <c r="HD47" i="11"/>
  <c r="HD41" i="11"/>
  <c r="HD37" i="11"/>
  <c r="HD28" i="11"/>
  <c r="HD31" i="11"/>
  <c r="HD12" i="11"/>
  <c r="HD23" i="11"/>
  <c r="HD38" i="11"/>
  <c r="HD27" i="11"/>
  <c r="HD17" i="11"/>
  <c r="HD5" i="11"/>
  <c r="HD39" i="11"/>
  <c r="HD6" i="11"/>
  <c r="HD36" i="11"/>
  <c r="HD11" i="11"/>
  <c r="HD21" i="11"/>
  <c r="HD13" i="11"/>
  <c r="HD8" i="11"/>
  <c r="HD34" i="11"/>
  <c r="HD32" i="11"/>
  <c r="HD26" i="11"/>
  <c r="HD16" i="11"/>
  <c r="HD10" i="11"/>
  <c r="HD15" i="11"/>
  <c r="HD14" i="11"/>
  <c r="HJ12" i="11"/>
  <c r="HF38" i="11"/>
  <c r="GU6" i="11"/>
  <c r="GX18" i="11"/>
  <c r="FV25" i="11"/>
  <c r="FV38" i="11"/>
  <c r="FV14" i="11"/>
  <c r="FV42" i="11"/>
  <c r="FV6" i="11"/>
  <c r="FV50" i="11"/>
  <c r="FV9" i="11"/>
  <c r="FV7" i="11"/>
  <c r="FV16" i="11"/>
  <c r="FV45" i="11"/>
  <c r="FV27" i="11"/>
  <c r="FV39" i="11"/>
  <c r="FV17" i="11"/>
  <c r="FV31" i="11"/>
  <c r="FV32" i="11"/>
  <c r="FV33" i="11"/>
  <c r="FV48" i="11"/>
  <c r="FV26" i="11"/>
  <c r="FV49" i="11"/>
  <c r="FV18" i="11"/>
  <c r="FV35" i="11"/>
  <c r="FV11" i="11"/>
  <c r="FV44" i="11"/>
  <c r="FV34" i="11"/>
  <c r="FV51" i="11"/>
  <c r="FV46" i="11"/>
  <c r="FV28" i="11"/>
  <c r="FV8" i="11"/>
  <c r="FV20" i="11"/>
  <c r="FV47" i="11"/>
  <c r="FV29" i="11"/>
  <c r="FV24" i="11"/>
  <c r="FV53" i="11"/>
  <c r="FV23" i="11"/>
  <c r="FV15" i="11"/>
  <c r="FV36" i="11"/>
  <c r="FV10" i="11"/>
  <c r="FV21" i="11"/>
  <c r="FV52" i="11"/>
  <c r="FV12" i="11"/>
  <c r="FV40" i="11"/>
  <c r="FV13" i="11"/>
  <c r="FV22" i="11"/>
  <c r="FV30" i="11"/>
  <c r="FV19" i="11"/>
  <c r="FV37" i="11"/>
  <c r="FV43" i="11"/>
  <c r="FV41" i="11"/>
  <c r="FV5" i="11"/>
  <c r="FV4" i="11"/>
  <c r="FV3" i="11"/>
  <c r="HI49" i="11"/>
  <c r="HI52" i="11"/>
  <c r="HI46" i="11"/>
  <c r="HI48" i="11"/>
  <c r="HI50" i="11"/>
  <c r="HI51" i="11"/>
  <c r="HI47" i="11"/>
  <c r="HI45" i="11"/>
  <c r="HI53" i="11"/>
  <c r="HI33" i="11"/>
  <c r="HI40" i="11"/>
  <c r="HI3" i="11"/>
  <c r="HI43" i="11"/>
  <c r="HI25" i="11"/>
  <c r="HI35" i="11"/>
  <c r="HI22" i="11"/>
  <c r="HI24" i="11"/>
  <c r="HI28" i="11"/>
  <c r="HI10" i="11"/>
  <c r="HI23" i="11"/>
  <c r="HI13" i="11"/>
  <c r="HI34" i="11"/>
  <c r="HI5" i="11"/>
  <c r="HI4" i="11"/>
  <c r="HI7" i="11"/>
  <c r="HI44" i="11"/>
  <c r="HI12" i="11"/>
  <c r="HI27" i="11"/>
  <c r="HI11" i="11"/>
  <c r="HI37" i="11"/>
  <c r="HI9" i="11"/>
  <c r="HI32" i="11"/>
  <c r="HI20" i="11"/>
  <c r="HI30" i="11"/>
  <c r="GB33" i="11"/>
  <c r="GB51" i="11"/>
  <c r="GB42" i="11"/>
  <c r="GB27" i="11"/>
  <c r="GB40" i="11"/>
  <c r="GB35" i="11"/>
  <c r="GB23" i="11"/>
  <c r="GB47" i="11"/>
  <c r="GB29" i="11"/>
  <c r="GB43" i="11"/>
  <c r="GB32" i="11"/>
  <c r="GB44" i="11"/>
  <c r="GB30" i="11"/>
  <c r="GB24" i="11"/>
  <c r="GB36" i="11"/>
  <c r="GB13" i="11"/>
  <c r="GB52" i="11"/>
  <c r="GB41" i="11"/>
  <c r="GB12" i="11"/>
  <c r="GB37" i="11"/>
  <c r="GB34" i="11"/>
  <c r="GB15" i="11"/>
  <c r="GB21" i="11"/>
  <c r="GB25" i="11"/>
  <c r="GB26" i="11"/>
  <c r="GB14" i="11"/>
  <c r="GB28" i="11"/>
  <c r="GB17" i="11"/>
  <c r="GB16" i="11"/>
  <c r="GB19" i="11"/>
  <c r="GB45" i="11"/>
  <c r="GB38" i="11"/>
  <c r="GB22" i="11"/>
  <c r="GB18" i="11"/>
  <c r="GB49" i="11"/>
  <c r="GB53" i="11"/>
  <c r="GB48" i="11"/>
  <c r="GB31" i="11"/>
  <c r="GB50" i="11"/>
  <c r="GB46" i="11"/>
  <c r="GB39" i="11"/>
  <c r="GB20" i="11"/>
  <c r="GB11" i="11"/>
  <c r="GB7" i="11"/>
  <c r="GB10" i="11"/>
  <c r="GB8" i="11"/>
  <c r="GB6" i="11"/>
  <c r="GB3" i="11"/>
  <c r="GB4" i="11"/>
  <c r="GB9" i="11"/>
  <c r="HH46" i="11"/>
  <c r="HH48" i="11"/>
  <c r="HH49" i="11"/>
  <c r="HH53" i="11"/>
  <c r="HH47" i="11"/>
  <c r="HH50" i="11"/>
  <c r="HH51" i="11"/>
  <c r="HH52" i="11"/>
  <c r="HH45" i="11"/>
  <c r="HH44" i="11"/>
  <c r="HH27" i="11"/>
  <c r="HH42" i="11"/>
  <c r="HH21" i="11"/>
  <c r="HH28" i="11"/>
  <c r="HH20" i="11"/>
  <c r="HH15" i="11"/>
  <c r="HH13" i="11"/>
  <c r="HH4" i="11"/>
  <c r="HH37" i="11"/>
  <c r="HH7" i="11"/>
  <c r="HH10" i="11"/>
  <c r="HH31" i="11"/>
  <c r="HH38" i="11"/>
  <c r="HH22" i="11"/>
  <c r="HH29" i="11"/>
  <c r="HH32" i="11"/>
  <c r="HH9" i="11"/>
  <c r="HH6" i="11"/>
  <c r="HH17" i="11"/>
  <c r="HH19" i="11"/>
  <c r="HH26" i="11"/>
  <c r="HH34" i="11"/>
  <c r="HH36" i="11"/>
  <c r="HH35" i="11"/>
  <c r="HH41" i="11"/>
  <c r="HH23" i="11"/>
  <c r="HH14" i="11"/>
  <c r="HH30" i="11"/>
  <c r="HH12" i="11"/>
  <c r="HH43" i="11"/>
  <c r="HH33" i="11"/>
  <c r="HH5" i="11"/>
  <c r="HH25" i="11"/>
  <c r="HH39" i="11"/>
  <c r="HH11" i="11"/>
  <c r="GA44" i="11"/>
  <c r="GA52" i="11"/>
  <c r="GA38" i="11"/>
  <c r="GA15" i="11"/>
  <c r="GA12" i="11"/>
  <c r="GA53" i="11"/>
  <c r="GA50" i="11"/>
  <c r="GA46" i="11"/>
  <c r="GA51" i="11"/>
  <c r="GA35" i="11"/>
  <c r="GA28" i="11"/>
  <c r="GA20" i="11"/>
  <c r="GA42" i="11"/>
  <c r="GA40" i="11"/>
  <c r="GA45" i="11"/>
  <c r="GA22" i="11"/>
  <c r="GA13" i="11"/>
  <c r="GA24" i="11"/>
  <c r="GA27" i="11"/>
  <c r="GA14" i="11"/>
  <c r="GA17" i="11"/>
  <c r="GA18" i="11"/>
  <c r="GA37" i="11"/>
  <c r="GA47" i="11"/>
  <c r="GA19" i="11"/>
  <c r="GA23" i="11"/>
  <c r="GA29" i="11"/>
  <c r="GA31" i="11"/>
  <c r="GA32" i="11"/>
  <c r="GA41" i="11"/>
  <c r="GA48" i="11"/>
  <c r="GA34" i="11"/>
  <c r="GA36" i="11"/>
  <c r="GA21" i="11"/>
  <c r="GA16" i="11"/>
  <c r="GA26" i="11"/>
  <c r="GA11" i="11"/>
  <c r="GA49" i="11"/>
  <c r="GA43" i="11"/>
  <c r="GA39" i="11"/>
  <c r="GA33" i="11"/>
  <c r="GA25" i="11"/>
  <c r="GA30" i="11"/>
  <c r="GA5" i="11"/>
  <c r="GA8" i="11"/>
  <c r="GA7" i="11"/>
  <c r="GA3" i="11"/>
  <c r="GA9" i="11"/>
  <c r="HG43" i="11"/>
  <c r="HG49" i="11"/>
  <c r="HG51" i="11"/>
  <c r="HG50" i="11"/>
  <c r="HG53" i="11"/>
  <c r="HG52" i="11"/>
  <c r="HG48" i="11"/>
  <c r="HG45" i="11"/>
  <c r="HG47" i="11"/>
  <c r="HG46" i="11"/>
  <c r="HG44" i="11"/>
  <c r="HG41" i="11"/>
  <c r="HG5" i="11"/>
  <c r="HG30" i="11"/>
  <c r="HG39" i="11"/>
  <c r="HG29" i="11"/>
  <c r="HG25" i="11"/>
  <c r="HG9" i="11"/>
  <c r="HG7" i="11"/>
  <c r="HG3" i="11"/>
  <c r="HG16" i="11"/>
  <c r="HG13" i="11"/>
  <c r="HG36" i="11"/>
  <c r="HG23" i="11"/>
  <c r="HG31" i="11"/>
  <c r="HG11" i="11"/>
  <c r="HG38" i="11"/>
  <c r="HG33" i="11"/>
  <c r="HG18" i="11"/>
  <c r="HG4" i="11"/>
  <c r="HG21" i="11"/>
  <c r="HG6" i="11"/>
  <c r="HG32" i="11"/>
  <c r="HG12" i="11"/>
  <c r="FZ2" i="11"/>
  <c r="FZ27" i="11"/>
  <c r="FZ43" i="11"/>
  <c r="FZ19" i="11"/>
  <c r="FZ52" i="11"/>
  <c r="FZ42" i="11"/>
  <c r="FZ49" i="11"/>
  <c r="FZ41" i="11"/>
  <c r="FZ46" i="11"/>
  <c r="FZ18" i="11"/>
  <c r="FZ23" i="11"/>
  <c r="FZ14" i="11"/>
  <c r="FZ48" i="11"/>
  <c r="FZ30" i="11"/>
  <c r="FZ15" i="11"/>
  <c r="FZ29" i="11"/>
  <c r="FZ40" i="11"/>
  <c r="FZ24" i="11"/>
  <c r="FZ45" i="11"/>
  <c r="FZ53" i="11"/>
  <c r="FZ35" i="11"/>
  <c r="FZ31" i="11"/>
  <c r="FZ33" i="11"/>
  <c r="FZ25" i="11"/>
  <c r="FZ20" i="11"/>
  <c r="FZ17" i="11"/>
  <c r="FZ50" i="11"/>
  <c r="FZ11" i="11"/>
  <c r="FZ34" i="11"/>
  <c r="FZ12" i="11"/>
  <c r="FZ26" i="11"/>
  <c r="FZ13" i="11"/>
  <c r="FZ22" i="11"/>
  <c r="FZ16" i="11"/>
  <c r="FZ38" i="11"/>
  <c r="FZ21" i="11"/>
  <c r="FZ44" i="11"/>
  <c r="FZ51" i="11"/>
  <c r="FZ36" i="11"/>
  <c r="FZ32" i="11"/>
  <c r="FZ37" i="11"/>
  <c r="FZ39" i="11"/>
  <c r="FZ28" i="11"/>
  <c r="FZ10" i="11"/>
  <c r="FZ47" i="11"/>
  <c r="FZ6" i="11"/>
  <c r="FZ4" i="11"/>
  <c r="FZ5" i="11"/>
  <c r="FZ8" i="11"/>
  <c r="HP34" i="11"/>
  <c r="GI9" i="11"/>
  <c r="GK13" i="11"/>
  <c r="HB15" i="11"/>
  <c r="GL8" i="11"/>
  <c r="HM21" i="11"/>
  <c r="HG14" i="11"/>
  <c r="HR20" i="11"/>
  <c r="GP21" i="11"/>
  <c r="GV9" i="11"/>
  <c r="GS22" i="11"/>
  <c r="HQ12" i="11"/>
  <c r="HD20" i="11"/>
  <c r="HJ26" i="11"/>
  <c r="GG10" i="11"/>
  <c r="HQ37" i="11"/>
  <c r="GG15" i="11"/>
  <c r="HJ42" i="11"/>
  <c r="GM11" i="11"/>
  <c r="GZ4" i="11"/>
  <c r="GR3" i="11"/>
  <c r="HC12" i="11"/>
  <c r="HI39" i="11"/>
  <c r="HO38" i="11"/>
  <c r="FZ3" i="11"/>
  <c r="GL5" i="11"/>
  <c r="HD22" i="11"/>
  <c r="HQ52" i="11"/>
  <c r="HE15" i="11"/>
  <c r="GZ8" i="11"/>
  <c r="HQ25" i="11"/>
  <c r="HQ20" i="11"/>
  <c r="GK10" i="11"/>
  <c r="GO15" i="11"/>
  <c r="GJ11" i="11"/>
  <c r="HR5" i="11"/>
  <c r="HP19" i="11"/>
  <c r="HO25" i="11"/>
  <c r="HP41" i="11"/>
  <c r="HC28" i="11"/>
  <c r="GK17" i="11"/>
  <c r="HO24" i="11"/>
  <c r="HA36" i="11"/>
  <c r="HI19" i="11"/>
  <c r="HC6" i="11"/>
  <c r="HF45" i="11"/>
  <c r="HF50" i="11"/>
  <c r="HF52" i="11"/>
  <c r="HF51" i="11"/>
  <c r="HF46" i="11"/>
  <c r="HF42" i="11"/>
  <c r="HF49" i="11"/>
  <c r="HF53" i="11"/>
  <c r="HF48" i="11"/>
  <c r="HF47" i="11"/>
  <c r="HF44" i="11"/>
  <c r="HF43" i="11"/>
  <c r="HF8" i="11"/>
  <c r="HF14" i="11"/>
  <c r="HF15" i="11"/>
  <c r="HF22" i="11"/>
  <c r="HF19" i="11"/>
  <c r="HF32" i="11"/>
  <c r="HF7" i="11"/>
  <c r="HF30" i="11"/>
  <c r="HF9" i="11"/>
  <c r="HF11" i="11"/>
  <c r="HF29" i="11"/>
  <c r="HF28" i="11"/>
  <c r="HF18" i="11"/>
  <c r="HF12" i="11"/>
  <c r="HF34" i="11"/>
  <c r="HF16" i="11"/>
  <c r="HF24" i="11"/>
  <c r="HF3" i="11"/>
  <c r="HF39" i="11"/>
  <c r="HF10" i="11"/>
  <c r="HF35" i="11"/>
  <c r="HF41" i="11"/>
  <c r="HC8" i="11"/>
  <c r="GX20" i="11"/>
  <c r="HD24" i="11"/>
  <c r="HJ14" i="11"/>
  <c r="GF34" i="11"/>
  <c r="GF33" i="11"/>
  <c r="GF44" i="11"/>
  <c r="GF52" i="11"/>
  <c r="GF27" i="11"/>
  <c r="GF31" i="11"/>
  <c r="GF28" i="11"/>
  <c r="GF19" i="11"/>
  <c r="GF22" i="11"/>
  <c r="GF17" i="11"/>
  <c r="GF25" i="11"/>
  <c r="GF45" i="11"/>
  <c r="GF24" i="11"/>
  <c r="GF29" i="11"/>
  <c r="GF38" i="11"/>
  <c r="GF40" i="11"/>
  <c r="GF36" i="11"/>
  <c r="GF20" i="11"/>
  <c r="GF39" i="11"/>
  <c r="GF41" i="11"/>
  <c r="GF26" i="11"/>
  <c r="GF51" i="11"/>
  <c r="GF35" i="11"/>
  <c r="GF21" i="11"/>
  <c r="GF18" i="11"/>
  <c r="GF37" i="11"/>
  <c r="GF23" i="11"/>
  <c r="GF42" i="11"/>
  <c r="GF32" i="11"/>
  <c r="GF30" i="11"/>
  <c r="GF43" i="11"/>
  <c r="GF48" i="11"/>
  <c r="GF16" i="11"/>
  <c r="GF50" i="11"/>
  <c r="GF53" i="11"/>
  <c r="GF46" i="11"/>
  <c r="GF49" i="11"/>
  <c r="GF47" i="11"/>
  <c r="GF7" i="11"/>
  <c r="GF8" i="11"/>
  <c r="GF11" i="11"/>
  <c r="GF4" i="11"/>
  <c r="GF14" i="11"/>
  <c r="GF12" i="11"/>
  <c r="GF10" i="11"/>
  <c r="GF5" i="11"/>
  <c r="GF13" i="11"/>
  <c r="GF9" i="11"/>
  <c r="GF3" i="11"/>
  <c r="HL51" i="11"/>
  <c r="HL52" i="11"/>
  <c r="HL48" i="11"/>
  <c r="HL53" i="11"/>
  <c r="HL50" i="11"/>
  <c r="HL49" i="11"/>
  <c r="HL32" i="11"/>
  <c r="HL12" i="11"/>
  <c r="HL33" i="11"/>
  <c r="HL16" i="11"/>
  <c r="HL45" i="11"/>
  <c r="HL18" i="11"/>
  <c r="HL19" i="11"/>
  <c r="HL29" i="11"/>
  <c r="HL6" i="11"/>
  <c r="HL3" i="11"/>
  <c r="HL11" i="11"/>
  <c r="HL5" i="11"/>
  <c r="HL39" i="11"/>
  <c r="HL7" i="11"/>
  <c r="HL13" i="11"/>
  <c r="HL26" i="11"/>
  <c r="HL14" i="11"/>
  <c r="HL31" i="11"/>
  <c r="HL21" i="11"/>
  <c r="HL15" i="11"/>
  <c r="HL9" i="11"/>
  <c r="HL22" i="11"/>
  <c r="HL24" i="11"/>
  <c r="HL40" i="11"/>
  <c r="HL34" i="11"/>
  <c r="HL44" i="11"/>
  <c r="HL4" i="11"/>
  <c r="HL30" i="11"/>
  <c r="HL47" i="11"/>
  <c r="HL41" i="11"/>
  <c r="HL38" i="11"/>
  <c r="HL23" i="11"/>
  <c r="GE50" i="11"/>
  <c r="GE22" i="11"/>
  <c r="GE23" i="11"/>
  <c r="GE47" i="11"/>
  <c r="GE34" i="11"/>
  <c r="GE46" i="11"/>
  <c r="GE16" i="11"/>
  <c r="GE19" i="11"/>
  <c r="GE17" i="11"/>
  <c r="GE32" i="11"/>
  <c r="GE44" i="11"/>
  <c r="GE18" i="11"/>
  <c r="GE15" i="11"/>
  <c r="GE25" i="11"/>
  <c r="GE24" i="11"/>
  <c r="GE36" i="11"/>
  <c r="GE26" i="11"/>
  <c r="GE37" i="11"/>
  <c r="GE48" i="11"/>
  <c r="GE39" i="11"/>
  <c r="GE38" i="11"/>
  <c r="GE33" i="11"/>
  <c r="GE40" i="11"/>
  <c r="GE49" i="11"/>
  <c r="GE31" i="11"/>
  <c r="GE52" i="11"/>
  <c r="GE35" i="11"/>
  <c r="GE45" i="11"/>
  <c r="GE41" i="11"/>
  <c r="GE28" i="11"/>
  <c r="GE53" i="11"/>
  <c r="GE21" i="11"/>
  <c r="GE20" i="11"/>
  <c r="GE42" i="11"/>
  <c r="GE51" i="11"/>
  <c r="GE30" i="11"/>
  <c r="GE29" i="11"/>
  <c r="GE43" i="11"/>
  <c r="GE27" i="11"/>
  <c r="GE13" i="11"/>
  <c r="GE3" i="11"/>
  <c r="GE12" i="11"/>
  <c r="GE14" i="11"/>
  <c r="GE8" i="11"/>
  <c r="GE6" i="11"/>
  <c r="GE7" i="11"/>
  <c r="HK53" i="11"/>
  <c r="HK47" i="11"/>
  <c r="HK49" i="11"/>
  <c r="HK51" i="11"/>
  <c r="HK52" i="11"/>
  <c r="HK50" i="11"/>
  <c r="HK48" i="11"/>
  <c r="HK4" i="11"/>
  <c r="HK39" i="11"/>
  <c r="HK11" i="11"/>
  <c r="HK3" i="11"/>
  <c r="HK10" i="11"/>
  <c r="HK38" i="11"/>
  <c r="HK24" i="11"/>
  <c r="HK21" i="11"/>
  <c r="HK44" i="11"/>
  <c r="HK35" i="11"/>
  <c r="HK43" i="11"/>
  <c r="HK34" i="11"/>
  <c r="HK29" i="11"/>
  <c r="HK16" i="11"/>
  <c r="HK18" i="11"/>
  <c r="HK9" i="11"/>
  <c r="HK26" i="11"/>
  <c r="HK41" i="11"/>
  <c r="HK42" i="11"/>
  <c r="HK30" i="11"/>
  <c r="HK37" i="11"/>
  <c r="HK17" i="11"/>
  <c r="HK22" i="11"/>
  <c r="HK25" i="11"/>
  <c r="HK40" i="11"/>
  <c r="HK28" i="11"/>
  <c r="HK5" i="11"/>
  <c r="HK36" i="11"/>
  <c r="HK12" i="11"/>
  <c r="HK31" i="11"/>
  <c r="HK27" i="11"/>
  <c r="HK14" i="11"/>
  <c r="HK8" i="11"/>
  <c r="GD2" i="11"/>
  <c r="GD27" i="11"/>
  <c r="GD38" i="11"/>
  <c r="GD25" i="11"/>
  <c r="GD17" i="11"/>
  <c r="GD33" i="11"/>
  <c r="GD41" i="11"/>
  <c r="GD50" i="11"/>
  <c r="GD39" i="11"/>
  <c r="GD32" i="11"/>
  <c r="GD40" i="11"/>
  <c r="GD30" i="11"/>
  <c r="GD47" i="11"/>
  <c r="GD46" i="11"/>
  <c r="GD43" i="11"/>
  <c r="GD53" i="11"/>
  <c r="GD35" i="11"/>
  <c r="GD28" i="11"/>
  <c r="GD48" i="11"/>
  <c r="GD21" i="11"/>
  <c r="GD19" i="11"/>
  <c r="GD22" i="11"/>
  <c r="GD44" i="11"/>
  <c r="GD29" i="11"/>
  <c r="GD51" i="11"/>
  <c r="GD24" i="11"/>
  <c r="GD45" i="11"/>
  <c r="GD20" i="11"/>
  <c r="GD23" i="11"/>
  <c r="GD16" i="11"/>
  <c r="GD36" i="11"/>
  <c r="GD15" i="11"/>
  <c r="GD26" i="11"/>
  <c r="GD14" i="11"/>
  <c r="GD42" i="11"/>
  <c r="GD18" i="11"/>
  <c r="GD31" i="11"/>
  <c r="GD49" i="11"/>
  <c r="GD37" i="11"/>
  <c r="GD52" i="11"/>
  <c r="GD34" i="11"/>
  <c r="GD5" i="11"/>
  <c r="GD12" i="11"/>
  <c r="GD6" i="11"/>
  <c r="GD9" i="11"/>
  <c r="GD7" i="11"/>
  <c r="GD10" i="11"/>
  <c r="GW31" i="11"/>
  <c r="GG3" i="11"/>
  <c r="HH24" i="11"/>
  <c r="HP25" i="11"/>
  <c r="GO22" i="11"/>
  <c r="HM12" i="11"/>
  <c r="HN45" i="11"/>
  <c r="GZ18" i="11"/>
  <c r="HI36" i="11"/>
  <c r="HM20" i="11"/>
  <c r="GR5" i="11"/>
  <c r="GM7" i="11"/>
  <c r="GL17" i="11"/>
  <c r="HN32" i="11"/>
  <c r="HK19" i="11"/>
  <c r="GJ10" i="11"/>
  <c r="HR33" i="11"/>
  <c r="GP9" i="11"/>
  <c r="GD8" i="11"/>
  <c r="HE38" i="11"/>
  <c r="GX14" i="11"/>
  <c r="GP23" i="11"/>
  <c r="HF4" i="11"/>
  <c r="HB7" i="11"/>
  <c r="HD9" i="11"/>
  <c r="HM38" i="11"/>
  <c r="GZ31" i="11"/>
  <c r="HP22" i="11"/>
  <c r="GI12" i="11"/>
  <c r="GP5" i="11"/>
  <c r="GY32" i="11"/>
  <c r="HO33" i="11"/>
  <c r="GI8" i="11"/>
  <c r="HL27" i="11"/>
  <c r="HH8" i="11"/>
  <c r="GD3" i="11"/>
  <c r="HK45" i="11"/>
  <c r="GE9" i="11"/>
  <c r="HN4" i="11"/>
  <c r="HK33" i="11"/>
  <c r="HJ35" i="11"/>
  <c r="GN4" i="11"/>
  <c r="HN29" i="11"/>
  <c r="HH40" i="11"/>
  <c r="GS27" i="11"/>
  <c r="HJ9" i="11"/>
  <c r="HN42" i="11"/>
  <c r="HD33" i="11"/>
  <c r="GC8" i="11"/>
  <c r="GX27" i="11"/>
  <c r="HG8" i="11"/>
  <c r="HM22" i="11"/>
  <c r="HP20" i="11"/>
  <c r="GB5" i="11"/>
  <c r="HL46" i="11"/>
  <c r="GT25" i="11"/>
  <c r="HK46" i="11"/>
  <c r="GK11" i="11"/>
  <c r="GZ5" i="11"/>
  <c r="GU32" i="11"/>
  <c r="GU33" i="11"/>
  <c r="GU47" i="11"/>
  <c r="GU37" i="11"/>
  <c r="GU44" i="11"/>
  <c r="GU45" i="11"/>
  <c r="GU34" i="11"/>
  <c r="GU46" i="11"/>
  <c r="GU41" i="11"/>
  <c r="GU48" i="11"/>
  <c r="GU53" i="11"/>
  <c r="GU39" i="11"/>
  <c r="GU40" i="11"/>
  <c r="GU43" i="11"/>
  <c r="GU35" i="11"/>
  <c r="GU38" i="11"/>
  <c r="GU36" i="11"/>
  <c r="GU31" i="11"/>
  <c r="GU51" i="11"/>
  <c r="GU42" i="11"/>
  <c r="GU49" i="11"/>
  <c r="GU52" i="11"/>
  <c r="GU50" i="11"/>
  <c r="GU17" i="11"/>
  <c r="GU27" i="11"/>
  <c r="GU14" i="11"/>
  <c r="GU9" i="11"/>
  <c r="GU18" i="11"/>
  <c r="GU11" i="11"/>
  <c r="GU13" i="11"/>
  <c r="GU24" i="11"/>
  <c r="GU21" i="11"/>
  <c r="GU3" i="11"/>
  <c r="GU16" i="11"/>
  <c r="GU10" i="11"/>
  <c r="GU15" i="11"/>
  <c r="GU5" i="11"/>
  <c r="GU20" i="11"/>
  <c r="GU22" i="11"/>
  <c r="GU25" i="11"/>
  <c r="HJ48" i="11"/>
  <c r="HJ52" i="11"/>
  <c r="HJ47" i="11"/>
  <c r="HJ51" i="11"/>
  <c r="HJ46" i="11"/>
  <c r="HJ53" i="11"/>
  <c r="HJ50" i="11"/>
  <c r="HJ49" i="11"/>
  <c r="HJ8" i="11"/>
  <c r="HJ10" i="11"/>
  <c r="HJ6" i="11"/>
  <c r="HJ15" i="11"/>
  <c r="HJ31" i="11"/>
  <c r="HJ18" i="11"/>
  <c r="HJ45" i="11"/>
  <c r="HJ32" i="11"/>
  <c r="HJ21" i="11"/>
  <c r="HJ36" i="11"/>
  <c r="HJ7" i="11"/>
  <c r="HJ20" i="11"/>
  <c r="HJ4" i="11"/>
  <c r="HJ40" i="11"/>
  <c r="HJ5" i="11"/>
  <c r="HJ28" i="11"/>
  <c r="HJ22" i="11"/>
  <c r="HJ24" i="11"/>
  <c r="HJ30" i="11"/>
  <c r="HJ17" i="11"/>
  <c r="HJ38" i="11"/>
  <c r="HJ13" i="11"/>
  <c r="FX34" i="11"/>
  <c r="FX28" i="11"/>
  <c r="FX19" i="11"/>
  <c r="FX12" i="11"/>
  <c r="FX53" i="11"/>
  <c r="FX24" i="11"/>
  <c r="FX52" i="11"/>
  <c r="FX32" i="11"/>
  <c r="FX30" i="11"/>
  <c r="FX11" i="11"/>
  <c r="FX18" i="11"/>
  <c r="FX29" i="11"/>
  <c r="FX15" i="11"/>
  <c r="FX31" i="11"/>
  <c r="FX8" i="11"/>
  <c r="FX48" i="11"/>
  <c r="FX41" i="11"/>
  <c r="FX10" i="11"/>
  <c r="FX16" i="11"/>
  <c r="FX37" i="11"/>
  <c r="FX43" i="11"/>
  <c r="FX26" i="11"/>
  <c r="FX33" i="11"/>
  <c r="FX42" i="11"/>
  <c r="FX14" i="11"/>
  <c r="FX35" i="11"/>
  <c r="FX21" i="11"/>
  <c r="FX9" i="11"/>
  <c r="FX20" i="11"/>
  <c r="FX38" i="11"/>
  <c r="FX17" i="11"/>
  <c r="FX49" i="11"/>
  <c r="FX27" i="11"/>
  <c r="FX46" i="11"/>
  <c r="FX39" i="11"/>
  <c r="FX36" i="11"/>
  <c r="FX25" i="11"/>
  <c r="FX47" i="11"/>
  <c r="FX44" i="11"/>
  <c r="FX45" i="11"/>
  <c r="FX13" i="11"/>
  <c r="FX40" i="11"/>
  <c r="FX23" i="11"/>
  <c r="FX22" i="11"/>
  <c r="FX51" i="11"/>
  <c r="FX50" i="11"/>
  <c r="FX4" i="11"/>
  <c r="FX3" i="11"/>
  <c r="FX7" i="11"/>
  <c r="FX5" i="11"/>
  <c r="HJ25" i="11"/>
  <c r="HF20" i="11"/>
  <c r="GU28" i="11"/>
  <c r="HD25" i="11"/>
  <c r="HJ39" i="11"/>
  <c r="GX11" i="11"/>
  <c r="HE25" i="11"/>
  <c r="HJ41" i="11"/>
  <c r="GY18" i="11"/>
  <c r="HM51" i="11"/>
  <c r="HM52" i="11"/>
  <c r="HM53" i="11"/>
  <c r="HM49" i="11"/>
  <c r="HM50" i="11"/>
  <c r="HM7" i="11"/>
  <c r="HM24" i="11"/>
  <c r="HM25" i="11"/>
  <c r="HM9" i="11"/>
  <c r="HM40" i="11"/>
  <c r="HM23" i="11"/>
  <c r="HM34" i="11"/>
  <c r="HM19" i="11"/>
  <c r="HM8" i="11"/>
  <c r="HM27" i="11"/>
  <c r="HM48" i="11"/>
  <c r="HM39" i="11"/>
  <c r="HM42" i="11"/>
  <c r="HM35" i="11"/>
  <c r="HM30" i="11"/>
  <c r="HM6" i="11"/>
  <c r="HM29" i="11"/>
  <c r="HM26" i="11"/>
  <c r="HM36" i="11"/>
  <c r="HM43" i="11"/>
  <c r="HM5" i="11"/>
  <c r="HM47" i="11"/>
  <c r="HM37" i="11"/>
  <c r="HM18" i="11"/>
  <c r="HM16" i="11"/>
  <c r="HM11" i="11"/>
  <c r="HM14" i="11"/>
  <c r="HM33" i="11"/>
  <c r="HM28" i="11"/>
  <c r="HM45" i="11"/>
  <c r="HM44" i="11"/>
  <c r="HQ6" i="11"/>
  <c r="HQ29" i="11"/>
  <c r="HQ8" i="11"/>
  <c r="HQ50" i="11"/>
  <c r="HQ40" i="11"/>
  <c r="HQ34" i="11"/>
  <c r="HQ26" i="11"/>
  <c r="HQ33" i="11"/>
  <c r="HQ9" i="11"/>
  <c r="HQ15" i="11"/>
  <c r="HQ30" i="11"/>
  <c r="HQ44" i="11"/>
  <c r="HQ22" i="11"/>
  <c r="HQ11" i="11"/>
  <c r="HQ46" i="11"/>
  <c r="HQ36" i="11"/>
  <c r="HQ3" i="11"/>
  <c r="HQ39" i="11"/>
  <c r="HQ24" i="11"/>
  <c r="HQ19" i="11"/>
  <c r="HQ10" i="11"/>
  <c r="HQ51" i="11"/>
  <c r="HQ35" i="11"/>
  <c r="HQ27" i="11"/>
  <c r="HQ32" i="11"/>
  <c r="HQ49" i="11"/>
  <c r="HQ53" i="11"/>
  <c r="HQ5" i="11"/>
  <c r="HQ14" i="11"/>
  <c r="HQ41" i="11"/>
  <c r="HQ16" i="11"/>
  <c r="GJ46" i="11"/>
  <c r="GJ31" i="11"/>
  <c r="GJ42" i="11"/>
  <c r="GJ43" i="11"/>
  <c r="GJ26" i="11"/>
  <c r="GJ41" i="11"/>
  <c r="GJ21" i="11"/>
  <c r="GJ20" i="11"/>
  <c r="GJ35" i="11"/>
  <c r="GJ33" i="11"/>
  <c r="GJ36" i="11"/>
  <c r="GJ24" i="11"/>
  <c r="GJ50" i="11"/>
  <c r="GJ45" i="11"/>
  <c r="GJ48" i="11"/>
  <c r="GJ29" i="11"/>
  <c r="GJ51" i="11"/>
  <c r="GJ34" i="11"/>
  <c r="GJ32" i="11"/>
  <c r="GJ47" i="11"/>
  <c r="GJ49" i="11"/>
  <c r="GJ22" i="11"/>
  <c r="GJ25" i="11"/>
  <c r="GJ27" i="11"/>
  <c r="GJ37" i="11"/>
  <c r="GJ52" i="11"/>
  <c r="GJ38" i="11"/>
  <c r="GJ44" i="11"/>
  <c r="GJ28" i="11"/>
  <c r="GJ30" i="11"/>
  <c r="GJ40" i="11"/>
  <c r="GJ53" i="11"/>
  <c r="GJ23" i="11"/>
  <c r="GJ39" i="11"/>
  <c r="GJ19" i="11"/>
  <c r="GJ17" i="11"/>
  <c r="GJ4" i="11"/>
  <c r="GJ13" i="11"/>
  <c r="GJ9" i="11"/>
  <c r="GJ12" i="11"/>
  <c r="GJ15" i="11"/>
  <c r="GJ5" i="11"/>
  <c r="GJ16" i="11"/>
  <c r="GJ14" i="11"/>
  <c r="GJ6" i="11"/>
  <c r="HP52" i="11"/>
  <c r="HP30" i="11"/>
  <c r="HP9" i="11"/>
  <c r="HP45" i="11"/>
  <c r="HP47" i="11"/>
  <c r="HP28" i="11"/>
  <c r="HP39" i="11"/>
  <c r="HP32" i="11"/>
  <c r="HP26" i="11"/>
  <c r="HP3" i="11"/>
  <c r="HP14" i="11"/>
  <c r="HP13" i="11"/>
  <c r="HP33" i="11"/>
  <c r="HP16" i="11"/>
  <c r="HP10" i="11"/>
  <c r="HP35" i="11"/>
  <c r="HP40" i="11"/>
  <c r="HP37" i="11"/>
  <c r="HP29" i="11"/>
  <c r="HP12" i="11"/>
  <c r="HP31" i="11"/>
  <c r="HP8" i="11"/>
  <c r="HP44" i="11"/>
  <c r="HP50" i="11"/>
  <c r="HP11" i="11"/>
  <c r="HP38" i="11"/>
  <c r="HP7" i="11"/>
  <c r="GI2" i="11"/>
  <c r="GI43" i="11"/>
  <c r="GI24" i="11"/>
  <c r="GI50" i="11"/>
  <c r="GI48" i="11"/>
  <c r="GI44" i="11"/>
  <c r="GI20" i="11"/>
  <c r="GI49" i="11"/>
  <c r="GI19" i="11"/>
  <c r="GI31" i="11"/>
  <c r="GI38" i="11"/>
  <c r="GI37" i="11"/>
  <c r="GI33" i="11"/>
  <c r="GI39" i="11"/>
  <c r="GI27" i="11"/>
  <c r="GI40" i="11"/>
  <c r="GI51" i="11"/>
  <c r="GI29" i="11"/>
  <c r="GI22" i="11"/>
  <c r="GI21" i="11"/>
  <c r="GI45" i="11"/>
  <c r="GI47" i="11"/>
  <c r="GI35" i="11"/>
  <c r="GI41" i="11"/>
  <c r="GI32" i="11"/>
  <c r="GI36" i="11"/>
  <c r="GI30" i="11"/>
  <c r="GI42" i="11"/>
  <c r="GI53" i="11"/>
  <c r="GI34" i="11"/>
  <c r="GI52" i="11"/>
  <c r="GI25" i="11"/>
  <c r="GI28" i="11"/>
  <c r="GI23" i="11"/>
  <c r="GI26" i="11"/>
  <c r="GI46" i="11"/>
  <c r="GI4" i="11"/>
  <c r="GI18" i="11"/>
  <c r="GI7" i="11"/>
  <c r="GI10" i="11"/>
  <c r="GI3" i="11"/>
  <c r="GI11" i="11"/>
  <c r="GI15" i="11"/>
  <c r="GI17" i="11"/>
  <c r="HO53" i="11"/>
  <c r="HO51" i="11"/>
  <c r="HO52" i="11"/>
  <c r="HO32" i="11"/>
  <c r="HO47" i="11"/>
  <c r="HO29" i="11"/>
  <c r="HO26" i="11"/>
  <c r="HO45" i="11"/>
  <c r="HO22" i="11"/>
  <c r="HO44" i="11"/>
  <c r="HO36" i="11"/>
  <c r="HO13" i="11"/>
  <c r="HO5" i="11"/>
  <c r="HO50" i="11"/>
  <c r="HO31" i="11"/>
  <c r="HO18" i="11"/>
  <c r="HO30" i="11"/>
  <c r="HO17" i="11"/>
  <c r="HO43" i="11"/>
  <c r="HO8" i="11"/>
  <c r="HO46" i="11"/>
  <c r="HO28" i="11"/>
  <c r="HO20" i="11"/>
  <c r="HO10" i="11"/>
  <c r="HO12" i="11"/>
  <c r="HO6" i="11"/>
  <c r="HO48" i="11"/>
  <c r="HO4" i="11"/>
  <c r="HO49" i="11"/>
  <c r="HO7" i="11"/>
  <c r="HO23" i="11"/>
  <c r="HO14" i="11"/>
  <c r="HO27" i="11"/>
  <c r="HO3" i="11"/>
  <c r="HO15" i="11"/>
  <c r="HO39" i="11"/>
  <c r="HO21" i="11"/>
  <c r="HO37" i="11"/>
  <c r="HO42" i="11"/>
  <c r="GH2" i="11"/>
  <c r="GH33" i="11"/>
  <c r="GH22" i="11"/>
  <c r="GH45" i="11"/>
  <c r="GH48" i="11"/>
  <c r="GH23" i="11"/>
  <c r="GH31" i="11"/>
  <c r="GH53" i="11"/>
  <c r="GH42" i="11"/>
  <c r="GH27" i="11"/>
  <c r="GH24" i="11"/>
  <c r="GH41" i="11"/>
  <c r="GH39" i="11"/>
  <c r="GH35" i="11"/>
  <c r="GH34" i="11"/>
  <c r="GH49" i="11"/>
  <c r="GH21" i="11"/>
  <c r="GH38" i="11"/>
  <c r="GH40" i="11"/>
  <c r="GH47" i="11"/>
  <c r="GH52" i="11"/>
  <c r="GH44" i="11"/>
  <c r="GH26" i="11"/>
  <c r="GH50" i="11"/>
  <c r="GH51" i="11"/>
  <c r="GH25" i="11"/>
  <c r="GH32" i="11"/>
  <c r="GH43" i="11"/>
  <c r="GH19" i="11"/>
  <c r="GH36" i="11"/>
  <c r="GH20" i="11"/>
  <c r="GH18" i="11"/>
  <c r="GH37" i="11"/>
  <c r="GH30" i="11"/>
  <c r="GH46" i="11"/>
  <c r="GH29" i="11"/>
  <c r="GH28" i="11"/>
  <c r="GH16" i="11"/>
  <c r="GH5" i="11"/>
  <c r="GH12" i="11"/>
  <c r="GH14" i="11"/>
  <c r="GH10" i="11"/>
  <c r="GH7" i="11"/>
  <c r="GH15" i="11"/>
  <c r="GH6" i="11"/>
  <c r="GH13" i="11"/>
  <c r="GH17" i="11"/>
  <c r="GH11" i="11"/>
  <c r="FY2" i="11"/>
  <c r="FY32" i="11"/>
  <c r="FY18" i="11"/>
  <c r="FY37" i="11"/>
  <c r="FY30" i="11"/>
  <c r="FY33" i="11"/>
  <c r="FY50" i="11"/>
  <c r="FY21" i="11"/>
  <c r="FY22" i="11"/>
  <c r="FY23" i="11"/>
  <c r="FY35" i="11"/>
  <c r="FY41" i="11"/>
  <c r="FY28" i="11"/>
  <c r="FY36" i="11"/>
  <c r="FY44" i="11"/>
  <c r="FY51" i="11"/>
  <c r="FY16" i="11"/>
  <c r="FY38" i="11"/>
  <c r="FY29" i="11"/>
  <c r="FY31" i="11"/>
  <c r="FY42" i="11"/>
  <c r="FY43" i="11"/>
  <c r="FY45" i="11"/>
  <c r="FY46" i="11"/>
  <c r="FY12" i="11"/>
  <c r="FY53" i="11"/>
  <c r="FY48" i="11"/>
  <c r="FY52" i="11"/>
  <c r="FY15" i="11"/>
  <c r="FY47" i="11"/>
  <c r="FY19" i="11"/>
  <c r="FY25" i="11"/>
  <c r="FY49" i="11"/>
  <c r="FY17" i="11"/>
  <c r="FY9" i="11"/>
  <c r="FY13" i="11"/>
  <c r="FY40" i="11"/>
  <c r="FY14" i="11"/>
  <c r="FY10" i="11"/>
  <c r="FY27" i="11"/>
  <c r="FY26" i="11"/>
  <c r="FY20" i="11"/>
  <c r="FY39" i="11"/>
  <c r="FY11" i="11"/>
  <c r="FY34" i="11"/>
  <c r="FY24" i="11"/>
  <c r="FY3" i="11"/>
  <c r="FY7" i="11"/>
  <c r="FY5" i="11"/>
  <c r="FY6" i="11"/>
  <c r="FY8" i="11"/>
  <c r="HL43" i="11"/>
  <c r="HA29" i="11"/>
  <c r="HR34" i="11"/>
  <c r="HR39" i="11"/>
  <c r="HQ47" i="11"/>
  <c r="GN13" i="11"/>
  <c r="HF40" i="11"/>
  <c r="GY21" i="11"/>
  <c r="HQ38" i="11"/>
  <c r="GD11" i="11"/>
  <c r="HR27" i="11"/>
  <c r="GA4" i="11"/>
  <c r="HK6" i="11"/>
  <c r="HE9" i="11"/>
  <c r="GW26" i="11"/>
  <c r="HI14" i="11"/>
  <c r="HQ31" i="11"/>
  <c r="HD35" i="11"/>
  <c r="GJ18" i="11"/>
  <c r="GM5" i="11"/>
  <c r="HR32" i="11"/>
  <c r="GU29" i="11"/>
  <c r="GD13" i="11"/>
  <c r="HG40" i="11"/>
  <c r="HE27" i="11"/>
  <c r="HC7" i="11"/>
  <c r="HR9" i="11"/>
  <c r="GS24" i="11"/>
  <c r="GN18" i="11"/>
  <c r="GS19" i="11"/>
  <c r="GX7" i="11"/>
  <c r="HR16" i="11"/>
  <c r="HO34" i="11"/>
  <c r="GT21" i="11"/>
  <c r="HN23" i="11"/>
  <c r="HM10" i="11"/>
  <c r="GV11" i="11"/>
  <c r="HJ43" i="11"/>
  <c r="GP7" i="11"/>
  <c r="HI29" i="11"/>
  <c r="HP21" i="11"/>
  <c r="HB23" i="11"/>
  <c r="GT9" i="11"/>
  <c r="GK4" i="11"/>
  <c r="GJ8" i="11"/>
  <c r="HF27" i="11"/>
  <c r="GU8" i="11"/>
  <c r="HR47" i="11"/>
  <c r="HG20" i="11"/>
  <c r="HK15" i="11"/>
  <c r="GY27" i="11"/>
  <c r="HI8" i="11"/>
  <c r="GT42" i="11"/>
  <c r="GT48" i="11"/>
  <c r="GT40" i="11"/>
  <c r="GT33" i="11"/>
  <c r="GT36" i="11"/>
  <c r="GT41" i="11"/>
  <c r="GT53" i="11"/>
  <c r="GT46" i="11"/>
  <c r="GT38" i="11"/>
  <c r="GT39" i="11"/>
  <c r="GT51" i="11"/>
  <c r="GT32" i="11"/>
  <c r="GT49" i="11"/>
  <c r="GT43" i="11"/>
  <c r="GT37" i="11"/>
  <c r="GT34" i="11"/>
  <c r="GT45" i="11"/>
  <c r="GT52" i="11"/>
  <c r="GT44" i="11"/>
  <c r="GT30" i="11"/>
  <c r="GT31" i="11"/>
  <c r="GT47" i="11"/>
  <c r="GT35" i="11"/>
  <c r="GT50" i="11"/>
  <c r="GT8" i="11"/>
  <c r="GT13" i="11"/>
  <c r="GT3" i="11"/>
  <c r="GT27" i="11"/>
  <c r="GT20" i="11"/>
  <c r="GT11" i="11"/>
  <c r="GT19" i="11"/>
  <c r="GT14" i="11"/>
  <c r="GT15" i="11"/>
  <c r="GT7" i="11"/>
  <c r="GT23" i="11"/>
  <c r="GT6" i="11"/>
  <c r="GT28" i="11"/>
  <c r="GT10" i="11"/>
  <c r="GT12" i="11"/>
  <c r="GT4" i="11"/>
  <c r="GT26" i="11"/>
  <c r="GT5" i="11"/>
  <c r="GY33" i="11"/>
  <c r="HE48" i="11"/>
  <c r="HE44" i="11"/>
  <c r="HE52" i="11"/>
  <c r="HE46" i="11"/>
  <c r="HE43" i="11"/>
  <c r="HE47" i="11"/>
  <c r="HE51" i="11"/>
  <c r="HE49" i="11"/>
  <c r="HE41" i="11"/>
  <c r="HE45" i="11"/>
  <c r="HE42" i="11"/>
  <c r="HE53" i="11"/>
  <c r="HE50" i="11"/>
  <c r="HE40" i="11"/>
  <c r="HE17" i="11"/>
  <c r="HE31" i="11"/>
  <c r="HE32" i="11"/>
  <c r="HE6" i="11"/>
  <c r="HE29" i="11"/>
  <c r="HE24" i="11"/>
  <c r="HE26" i="11"/>
  <c r="HE33" i="11"/>
  <c r="HE5" i="11"/>
  <c r="HE14" i="11"/>
  <c r="HE34" i="11"/>
  <c r="HE12" i="11"/>
  <c r="HE23" i="11"/>
  <c r="HE39" i="11"/>
  <c r="HE4" i="11"/>
  <c r="HE37" i="11"/>
  <c r="HE21" i="11"/>
  <c r="HE8" i="11"/>
  <c r="HE16" i="11"/>
  <c r="HE3" i="11"/>
  <c r="HE20" i="11"/>
  <c r="HE10" i="11"/>
  <c r="HC32" i="11"/>
  <c r="HF33" i="11"/>
  <c r="HC23" i="11"/>
  <c r="HJ44" i="11"/>
  <c r="GX10" i="11"/>
  <c r="HE7" i="11"/>
  <c r="GN49" i="11"/>
  <c r="GN39" i="11"/>
  <c r="GN32" i="11"/>
  <c r="GN40" i="11"/>
  <c r="GN28" i="11"/>
  <c r="GN36" i="11"/>
  <c r="GN43" i="11"/>
  <c r="GN34" i="11"/>
  <c r="GN37" i="11"/>
  <c r="GN27" i="11"/>
  <c r="GN50" i="11"/>
  <c r="GN24" i="11"/>
  <c r="GN29" i="11"/>
  <c r="GN42" i="11"/>
  <c r="GN53" i="11"/>
  <c r="GN51" i="11"/>
  <c r="GN31" i="11"/>
  <c r="GN52" i="11"/>
  <c r="GN26" i="11"/>
  <c r="GN46" i="11"/>
  <c r="GN38" i="11"/>
  <c r="GN25" i="11"/>
  <c r="GN47" i="11"/>
  <c r="GN48" i="11"/>
  <c r="GN33" i="11"/>
  <c r="GN30" i="11"/>
  <c r="GN41" i="11"/>
  <c r="GN44" i="11"/>
  <c r="GN35" i="11"/>
  <c r="GN45" i="11"/>
  <c r="GN5" i="11"/>
  <c r="GN12" i="11"/>
  <c r="GN22" i="11"/>
  <c r="GN21" i="11"/>
  <c r="GN9" i="11"/>
  <c r="GN19" i="11"/>
  <c r="GN6" i="11"/>
  <c r="GN8" i="11"/>
  <c r="GN17" i="11"/>
  <c r="GN7" i="11"/>
  <c r="GN10" i="11"/>
  <c r="GC2" i="11"/>
  <c r="GC16" i="11"/>
  <c r="GC45" i="11"/>
  <c r="GC49" i="11"/>
  <c r="GC23" i="11"/>
  <c r="GC43" i="11"/>
  <c r="GC21" i="11"/>
  <c r="GC19" i="11"/>
  <c r="GC25" i="11"/>
  <c r="GC40" i="11"/>
  <c r="GC27" i="11"/>
  <c r="GC53" i="11"/>
  <c r="GC44" i="11"/>
  <c r="GC39" i="11"/>
  <c r="GC24" i="11"/>
  <c r="GC17" i="11"/>
  <c r="GC38" i="11"/>
  <c r="GC32" i="11"/>
  <c r="GC50" i="11"/>
  <c r="GC33" i="11"/>
  <c r="GC52" i="11"/>
  <c r="GC28" i="11"/>
  <c r="GC41" i="11"/>
  <c r="GC46" i="11"/>
  <c r="GC20" i="11"/>
  <c r="GC18" i="11"/>
  <c r="GC47" i="11"/>
  <c r="GC36" i="11"/>
  <c r="GC42" i="11"/>
  <c r="GC34" i="11"/>
  <c r="GC29" i="11"/>
  <c r="GC22" i="11"/>
  <c r="GC48" i="11"/>
  <c r="GC30" i="11"/>
  <c r="GC31" i="11"/>
  <c r="GC51" i="11"/>
  <c r="GC14" i="11"/>
  <c r="GC35" i="11"/>
  <c r="GC26" i="11"/>
  <c r="GC37" i="11"/>
  <c r="GC13" i="11"/>
  <c r="GC15" i="11"/>
  <c r="GC11" i="11"/>
  <c r="GC3" i="11"/>
  <c r="GC7" i="11"/>
  <c r="GC9" i="11"/>
  <c r="GC4" i="11"/>
  <c r="GC10" i="11"/>
  <c r="GC12" i="11"/>
  <c r="GM46" i="11"/>
  <c r="GM45" i="11"/>
  <c r="GM32" i="11"/>
  <c r="GM37" i="11"/>
  <c r="GM38" i="11"/>
  <c r="GM49" i="11"/>
  <c r="GM42" i="11"/>
  <c r="GM31" i="11"/>
  <c r="GM47" i="11"/>
  <c r="GM27" i="11"/>
  <c r="GM50" i="11"/>
  <c r="GM35" i="11"/>
  <c r="GM40" i="11"/>
  <c r="GM29" i="11"/>
  <c r="GM43" i="11"/>
  <c r="GM24" i="11"/>
  <c r="GM23" i="11"/>
  <c r="GM44" i="11"/>
  <c r="GM26" i="11"/>
  <c r="GM25" i="11"/>
  <c r="GM52" i="11"/>
  <c r="GM34" i="11"/>
  <c r="GM41" i="11"/>
  <c r="GM53" i="11"/>
  <c r="GM51" i="11"/>
  <c r="GM39" i="11"/>
  <c r="GM28" i="11"/>
  <c r="GM36" i="11"/>
  <c r="GM48" i="11"/>
  <c r="GM30" i="11"/>
  <c r="GM33" i="11"/>
  <c r="GM18" i="11"/>
  <c r="GM8" i="11"/>
  <c r="GM15" i="11"/>
  <c r="GM16" i="11"/>
  <c r="GM6" i="11"/>
  <c r="GM12" i="11"/>
  <c r="GM13" i="11"/>
  <c r="GM4" i="11"/>
  <c r="GM20" i="11"/>
  <c r="GM19" i="11"/>
  <c r="GM22" i="11"/>
  <c r="GM3" i="11"/>
  <c r="GM14" i="11"/>
  <c r="GM17" i="11"/>
  <c r="GS43" i="11"/>
  <c r="GS37" i="11"/>
  <c r="GS29" i="11"/>
  <c r="GS44" i="11"/>
  <c r="GS46" i="11"/>
  <c r="GS42" i="11"/>
  <c r="GS53" i="11"/>
  <c r="GS31" i="11"/>
  <c r="GS51" i="11"/>
  <c r="GS35" i="11"/>
  <c r="GS47" i="11"/>
  <c r="GS34" i="11"/>
  <c r="GS30" i="11"/>
  <c r="GS36" i="11"/>
  <c r="GS50" i="11"/>
  <c r="GS39" i="11"/>
  <c r="GS52" i="11"/>
  <c r="GS40" i="11"/>
  <c r="GS38" i="11"/>
  <c r="GS41" i="11"/>
  <c r="GS33" i="11"/>
  <c r="GS49" i="11"/>
  <c r="GS48" i="11"/>
  <c r="GS45" i="11"/>
  <c r="GS32" i="11"/>
  <c r="GS4" i="11"/>
  <c r="GS13" i="11"/>
  <c r="GS9" i="11"/>
  <c r="GS10" i="11"/>
  <c r="GS15" i="11"/>
  <c r="GS20" i="11"/>
  <c r="GS12" i="11"/>
  <c r="GS28" i="11"/>
  <c r="GS5" i="11"/>
  <c r="GS8" i="11"/>
  <c r="GS14" i="11"/>
  <c r="GS25" i="11"/>
  <c r="GS21" i="11"/>
  <c r="GS6" i="11"/>
  <c r="GS11" i="11"/>
  <c r="GS26" i="11"/>
  <c r="GS23" i="11"/>
  <c r="GS7" i="11"/>
  <c r="GL48" i="11"/>
  <c r="GL41" i="11"/>
  <c r="GL31" i="11"/>
  <c r="GL37" i="11"/>
  <c r="GL40" i="11"/>
  <c r="GL30" i="11"/>
  <c r="GL51" i="11"/>
  <c r="GL33" i="11"/>
  <c r="GL43" i="11"/>
  <c r="GL44" i="11"/>
  <c r="GL27" i="11"/>
  <c r="GL52" i="11"/>
  <c r="GL53" i="11"/>
  <c r="GL46" i="11"/>
  <c r="GL45" i="11"/>
  <c r="GL38" i="11"/>
  <c r="GL47" i="11"/>
  <c r="GL34" i="11"/>
  <c r="GL26" i="11"/>
  <c r="GL39" i="11"/>
  <c r="GL49" i="11"/>
  <c r="GL22" i="11"/>
  <c r="GL50" i="11"/>
  <c r="GL35" i="11"/>
  <c r="GL42" i="11"/>
  <c r="GL28" i="11"/>
  <c r="GL29" i="11"/>
  <c r="GL36" i="11"/>
  <c r="GL25" i="11"/>
  <c r="GL32" i="11"/>
  <c r="GL23" i="11"/>
  <c r="GL24" i="11"/>
  <c r="GL14" i="11"/>
  <c r="GL7" i="11"/>
  <c r="GL16" i="11"/>
  <c r="GL20" i="11"/>
  <c r="GL21" i="11"/>
  <c r="GL4" i="11"/>
  <c r="GL18" i="11"/>
  <c r="GL19" i="11"/>
  <c r="GL13" i="11"/>
  <c r="GL10" i="11"/>
  <c r="GL11" i="11"/>
  <c r="GR51" i="11"/>
  <c r="GR28" i="11"/>
  <c r="GR36" i="11"/>
  <c r="GR50" i="11"/>
  <c r="GR44" i="11"/>
  <c r="GR34" i="11"/>
  <c r="GR45" i="11"/>
  <c r="GR53" i="11"/>
  <c r="GR35" i="11"/>
  <c r="GR38" i="11"/>
  <c r="GR30" i="11"/>
  <c r="GR32" i="11"/>
  <c r="GR31" i="11"/>
  <c r="GR43" i="11"/>
  <c r="GR40" i="11"/>
  <c r="GR29" i="11"/>
  <c r="GR49" i="11"/>
  <c r="GR41" i="11"/>
  <c r="GR39" i="11"/>
  <c r="GR47" i="11"/>
  <c r="GR46" i="11"/>
  <c r="GR52" i="11"/>
  <c r="GR37" i="11"/>
  <c r="GR42" i="11"/>
  <c r="GR33" i="11"/>
  <c r="GR48" i="11"/>
  <c r="GR24" i="11"/>
  <c r="GR27" i="11"/>
  <c r="GR16" i="11"/>
  <c r="GR19" i="11"/>
  <c r="GR9" i="11"/>
  <c r="GR14" i="11"/>
  <c r="GR18" i="11"/>
  <c r="GR8" i="11"/>
  <c r="GR26" i="11"/>
  <c r="GR21" i="11"/>
  <c r="GR4" i="11"/>
  <c r="GR20" i="11"/>
  <c r="GR6" i="11"/>
  <c r="GR13" i="11"/>
  <c r="GR25" i="11"/>
  <c r="GR23" i="11"/>
  <c r="GR22" i="11"/>
  <c r="GY31" i="11"/>
  <c r="HG24" i="11"/>
  <c r="HN25" i="11"/>
  <c r="GT22" i="11"/>
  <c r="HC35" i="11"/>
  <c r="HN16" i="11"/>
  <c r="HO16" i="11"/>
  <c r="GQ12" i="11"/>
  <c r="GO18" i="11"/>
  <c r="HH18" i="11"/>
  <c r="HN41" i="11"/>
  <c r="HL20" i="11"/>
  <c r="GC5" i="11"/>
  <c r="HG17" i="11"/>
  <c r="GY26" i="11"/>
  <c r="HK32" i="11"/>
  <c r="HL28" i="11"/>
  <c r="GE10" i="11"/>
  <c r="HF37" i="11"/>
  <c r="HN15" i="11"/>
  <c r="HI42" i="11"/>
  <c r="GL6" i="11"/>
  <c r="HP27" i="11"/>
  <c r="HD4" i="11"/>
  <c r="GX6" i="11"/>
  <c r="GV10" i="11"/>
  <c r="HB28" i="11"/>
  <c r="GL3" i="11"/>
  <c r="GG4" i="11"/>
  <c r="GY19" i="11"/>
  <c r="HD29" i="11"/>
  <c r="HK13" i="11"/>
  <c r="HC21" i="11"/>
  <c r="GI6" i="11"/>
  <c r="GY7" i="11"/>
  <c r="HO9" i="11"/>
  <c r="HI41" i="11"/>
  <c r="HE28" i="11"/>
  <c r="HQ48" i="11"/>
  <c r="GY14" i="11"/>
  <c r="GW17" i="11"/>
  <c r="HE30" i="11"/>
  <c r="GX3" i="11"/>
  <c r="GJ3" i="11"/>
  <c r="GU4" i="11"/>
  <c r="HB16" i="11"/>
  <c r="HC17" i="11"/>
  <c r="HB30" i="11"/>
  <c r="HM3" i="11"/>
  <c r="GA10" i="11"/>
  <c r="HP42" i="11"/>
  <c r="HQ43" i="11"/>
  <c r="GR17" i="11"/>
  <c r="HB34" i="11"/>
  <c r="HF23" i="11"/>
  <c r="FZ9" i="11"/>
  <c r="HL35" i="11"/>
  <c r="GH4" i="11"/>
  <c r="GY29" i="11"/>
  <c r="HO40" i="11"/>
  <c r="GN23" i="11"/>
  <c r="GY9" i="11"/>
  <c r="GK46" i="11"/>
  <c r="GK34" i="11"/>
  <c r="GK52" i="11"/>
  <c r="GK25" i="11"/>
  <c r="GK21" i="11"/>
  <c r="GK24" i="11"/>
  <c r="GK42" i="11"/>
  <c r="GK47" i="11"/>
  <c r="GK23" i="11"/>
  <c r="GK41" i="11"/>
  <c r="GK49" i="11"/>
  <c r="GK39" i="11"/>
  <c r="GK28" i="11"/>
  <c r="GK35" i="11"/>
  <c r="GK31" i="11"/>
  <c r="GK44" i="11"/>
  <c r="GK50" i="11"/>
  <c r="GK48" i="11"/>
  <c r="GK37" i="11"/>
  <c r="GK26" i="11"/>
  <c r="GK29" i="11"/>
  <c r="GK36" i="11"/>
  <c r="GK38" i="11"/>
  <c r="GK30" i="11"/>
  <c r="GK53" i="11"/>
  <c r="GK51" i="11"/>
  <c r="GK43" i="11"/>
  <c r="GK22" i="11"/>
  <c r="GK27" i="11"/>
  <c r="GK33" i="11"/>
  <c r="GK45" i="11"/>
  <c r="GK40" i="11"/>
  <c r="GK32" i="11"/>
  <c r="GK14" i="11"/>
  <c r="GK6" i="11"/>
  <c r="GK9" i="11"/>
  <c r="GK3" i="11"/>
  <c r="GK19" i="11"/>
  <c r="GK15" i="11"/>
  <c r="GK8" i="11"/>
  <c r="GK20" i="11"/>
  <c r="GK5" i="11"/>
  <c r="GZ43" i="11"/>
  <c r="GZ51" i="11"/>
  <c r="GZ50" i="11"/>
  <c r="GZ45" i="11"/>
  <c r="GZ36" i="11"/>
  <c r="GZ49" i="11"/>
  <c r="GZ53" i="11"/>
  <c r="GZ41" i="11"/>
  <c r="GZ47" i="11"/>
  <c r="GZ52" i="11"/>
  <c r="GZ40" i="11"/>
  <c r="GZ48" i="11"/>
  <c r="GZ42" i="11"/>
  <c r="GZ38" i="11"/>
  <c r="GZ37" i="11"/>
  <c r="GZ44" i="11"/>
  <c r="GZ46" i="11"/>
  <c r="GZ39" i="11"/>
  <c r="GZ23" i="11"/>
  <c r="GZ21" i="11"/>
  <c r="GZ13" i="11"/>
  <c r="GZ20" i="11"/>
  <c r="GZ22" i="11"/>
  <c r="GZ35" i="11"/>
  <c r="GZ34" i="11"/>
  <c r="GZ16" i="11"/>
  <c r="GZ33" i="11"/>
  <c r="GZ29" i="11"/>
  <c r="GZ14" i="11"/>
  <c r="GZ28" i="11"/>
  <c r="GZ32" i="11"/>
  <c r="GZ27" i="11"/>
  <c r="GZ17" i="11"/>
  <c r="GZ25" i="11"/>
  <c r="GZ3" i="11"/>
  <c r="GZ30" i="11"/>
  <c r="GZ10" i="11"/>
  <c r="GZ19" i="11"/>
  <c r="GZ26" i="11"/>
  <c r="GZ24" i="11"/>
  <c r="FW2" i="11"/>
  <c r="FW41" i="11"/>
  <c r="FW46" i="11"/>
  <c r="FW44" i="11"/>
  <c r="FW29" i="11"/>
  <c r="FW30" i="11"/>
  <c r="FW22" i="11"/>
  <c r="FW47" i="11"/>
  <c r="FW33" i="11"/>
  <c r="FW52" i="11"/>
  <c r="FW8" i="11"/>
  <c r="FW24" i="11"/>
  <c r="FW36" i="11"/>
  <c r="FW10" i="11"/>
  <c r="FW50" i="11"/>
  <c r="FW13" i="11"/>
  <c r="FW21" i="11"/>
  <c r="FW28" i="11"/>
  <c r="FW26" i="11"/>
  <c r="FW37" i="11"/>
  <c r="FW20" i="11"/>
  <c r="FW35" i="11"/>
  <c r="FW23" i="11"/>
  <c r="FW9" i="11"/>
  <c r="FW18" i="11"/>
  <c r="FW11" i="11"/>
  <c r="FW31" i="11"/>
  <c r="FW27" i="11"/>
  <c r="FW39" i="11"/>
  <c r="FW7" i="11"/>
  <c r="FW19" i="11"/>
  <c r="FW14" i="11"/>
  <c r="FW32" i="11"/>
  <c r="FW40" i="11"/>
  <c r="FW45" i="11"/>
  <c r="FW12" i="11"/>
  <c r="FW51" i="11"/>
  <c r="FW48" i="11"/>
  <c r="FW17" i="11"/>
  <c r="FW16" i="11"/>
  <c r="FW43" i="11"/>
  <c r="FW25" i="11"/>
  <c r="FW15" i="11"/>
  <c r="FW53" i="11"/>
  <c r="FW34" i="11"/>
  <c r="FW42" i="11"/>
  <c r="FW38" i="11"/>
  <c r="FW49" i="11"/>
  <c r="FW3" i="11"/>
  <c r="FW5" i="11"/>
  <c r="FW4" i="11"/>
  <c r="GT16" i="11"/>
  <c r="HN17" i="11"/>
  <c r="HN44" i="11"/>
  <c r="HE18" i="11"/>
  <c r="GZ11" i="11"/>
  <c r="GT24" i="11"/>
  <c r="HN19" i="11"/>
  <c r="GT18" i="11"/>
  <c r="HD19" i="11"/>
  <c r="GQ27" i="11"/>
  <c r="GQ46" i="11"/>
  <c r="GQ28" i="11"/>
  <c r="GQ36" i="11"/>
  <c r="GQ51" i="11"/>
  <c r="GQ48" i="11"/>
  <c r="GQ43" i="11"/>
  <c r="GQ41" i="11"/>
  <c r="GQ49" i="11"/>
  <c r="GQ32" i="11"/>
  <c r="GQ29" i="11"/>
  <c r="GQ39" i="11"/>
  <c r="GQ47" i="11"/>
  <c r="GQ37" i="11"/>
  <c r="GQ30" i="11"/>
  <c r="GQ53" i="11"/>
  <c r="GQ31" i="11"/>
  <c r="GQ42" i="11"/>
  <c r="GQ33" i="11"/>
  <c r="GQ35" i="11"/>
  <c r="GQ52" i="11"/>
  <c r="GQ34" i="11"/>
  <c r="GQ45" i="11"/>
  <c r="GQ38" i="11"/>
  <c r="GQ50" i="11"/>
  <c r="GQ44" i="11"/>
  <c r="GQ40" i="11"/>
  <c r="GQ10" i="11"/>
  <c r="GQ19" i="11"/>
  <c r="GQ20" i="11"/>
  <c r="GQ6" i="11"/>
  <c r="GQ23" i="11"/>
  <c r="GQ22" i="11"/>
  <c r="GQ15" i="11"/>
  <c r="GQ8" i="11"/>
  <c r="GQ17" i="11"/>
  <c r="GQ26" i="11"/>
  <c r="GQ5" i="11"/>
  <c r="GQ13" i="11"/>
  <c r="GQ16" i="11"/>
  <c r="GQ21" i="11"/>
  <c r="GQ25" i="11"/>
  <c r="GQ3" i="11"/>
  <c r="GQ9" i="11"/>
  <c r="GQ18" i="11"/>
  <c r="GG22" i="11"/>
  <c r="GG46" i="11"/>
  <c r="GG26" i="11"/>
  <c r="GG29" i="11"/>
  <c r="GG34" i="11"/>
  <c r="GG44" i="11"/>
  <c r="GG17" i="11"/>
  <c r="GG43" i="11"/>
  <c r="GG50" i="11"/>
  <c r="GG25" i="11"/>
  <c r="GG32" i="11"/>
  <c r="GG36" i="11"/>
  <c r="GG19" i="11"/>
  <c r="GG38" i="11"/>
  <c r="GG27" i="11"/>
  <c r="GG30" i="11"/>
  <c r="GG47" i="11"/>
  <c r="GG42" i="11"/>
  <c r="GG52" i="11"/>
  <c r="GG49" i="11"/>
  <c r="GG51" i="11"/>
  <c r="GG28" i="11"/>
  <c r="GG41" i="11"/>
  <c r="GG45" i="11"/>
  <c r="GG53" i="11"/>
  <c r="GG24" i="11"/>
  <c r="GG33" i="11"/>
  <c r="GG18" i="11"/>
  <c r="GG40" i="11"/>
  <c r="GG39" i="11"/>
  <c r="GG37" i="11"/>
  <c r="GG35" i="11"/>
  <c r="GG20" i="11"/>
  <c r="GG31" i="11"/>
  <c r="GG21" i="11"/>
  <c r="GG48" i="11"/>
  <c r="GG23" i="11"/>
  <c r="GG16" i="11"/>
  <c r="GG5" i="11"/>
  <c r="GG13" i="11"/>
  <c r="GG9" i="11"/>
  <c r="GG14" i="11"/>
  <c r="GG8" i="11"/>
  <c r="GP28" i="11"/>
  <c r="GP46" i="11"/>
  <c r="GP32" i="11"/>
  <c r="GP51" i="11"/>
  <c r="GP37" i="11"/>
  <c r="GP45" i="11"/>
  <c r="GP53" i="11"/>
  <c r="GP40" i="11"/>
  <c r="GP41" i="11"/>
  <c r="GP49" i="11"/>
  <c r="GP30" i="11"/>
  <c r="GP34" i="11"/>
  <c r="GP27" i="11"/>
  <c r="GP29" i="11"/>
  <c r="GP52" i="11"/>
  <c r="GP35" i="11"/>
  <c r="GP36" i="11"/>
  <c r="GP26" i="11"/>
  <c r="GP42" i="11"/>
  <c r="GP47" i="11"/>
  <c r="GP38" i="11"/>
  <c r="GP48" i="11"/>
  <c r="GP44" i="11"/>
  <c r="GP33" i="11"/>
  <c r="GP39" i="11"/>
  <c r="GP43" i="11"/>
  <c r="GP50" i="11"/>
  <c r="GP31" i="11"/>
  <c r="GP12" i="11"/>
  <c r="GP3" i="11"/>
  <c r="GP18" i="11"/>
  <c r="GP11" i="11"/>
  <c r="GP20" i="11"/>
  <c r="GP15" i="11"/>
  <c r="GP4" i="11"/>
  <c r="GP17" i="11"/>
  <c r="GP6" i="11"/>
  <c r="GP16" i="11"/>
  <c r="GP25" i="11"/>
  <c r="GP8" i="11"/>
  <c r="GP13" i="11"/>
  <c r="FU2" i="11"/>
  <c r="FU13" i="11"/>
  <c r="FU21" i="11"/>
  <c r="FU39" i="11"/>
  <c r="FU42" i="11"/>
  <c r="FU40" i="11"/>
  <c r="FU19" i="11"/>
  <c r="FU52" i="11"/>
  <c r="FU14" i="11"/>
  <c r="FU30" i="11"/>
  <c r="FU17" i="11"/>
  <c r="FU44" i="11"/>
  <c r="FU20" i="11"/>
  <c r="FU6" i="11"/>
  <c r="FU24" i="11"/>
  <c r="FU9" i="11"/>
  <c r="FU49" i="11"/>
  <c r="FU22" i="11"/>
  <c r="FU41" i="11"/>
  <c r="FU36" i="11"/>
  <c r="FU28" i="11"/>
  <c r="FU5" i="11"/>
  <c r="FU12" i="11"/>
  <c r="FU45" i="11"/>
  <c r="FU31" i="11"/>
  <c r="FU16" i="11"/>
  <c r="FU32" i="11"/>
  <c r="FU27" i="11"/>
  <c r="FU26" i="11"/>
  <c r="FU29" i="11"/>
  <c r="FU8" i="11"/>
  <c r="FU48" i="11"/>
  <c r="FU47" i="11"/>
  <c r="FU35" i="11"/>
  <c r="FU23" i="11"/>
  <c r="FU53" i="11"/>
  <c r="FU7" i="11"/>
  <c r="FU50" i="11"/>
  <c r="FU37" i="11"/>
  <c r="FU25" i="11"/>
  <c r="FU11" i="11"/>
  <c r="FU33" i="11"/>
  <c r="FU46" i="11"/>
  <c r="FU18" i="11"/>
  <c r="FU38" i="11"/>
  <c r="FU43" i="11"/>
  <c r="FU10" i="11"/>
  <c r="FU34" i="11"/>
  <c r="FU51" i="11"/>
  <c r="FU15" i="11"/>
  <c r="FU4" i="11"/>
  <c r="GV2" i="11"/>
  <c r="GV33" i="11"/>
  <c r="GV41" i="11"/>
  <c r="GV39" i="11"/>
  <c r="GV36" i="11"/>
  <c r="GV50" i="11"/>
  <c r="GV53" i="11"/>
  <c r="GV37" i="11"/>
  <c r="GV44" i="11"/>
  <c r="GV46" i="11"/>
  <c r="GV48" i="11"/>
  <c r="GV51" i="11"/>
  <c r="GV45" i="11"/>
  <c r="GV52" i="11"/>
  <c r="GV34" i="11"/>
  <c r="GV32" i="11"/>
  <c r="GV49" i="11"/>
  <c r="GV47" i="11"/>
  <c r="GV40" i="11"/>
  <c r="GV38" i="11"/>
  <c r="GV42" i="11"/>
  <c r="GV43" i="11"/>
  <c r="GV35" i="11"/>
  <c r="GV25" i="11"/>
  <c r="GV27" i="11"/>
  <c r="GV30" i="11"/>
  <c r="GV18" i="11"/>
  <c r="GV13" i="11"/>
  <c r="GV22" i="11"/>
  <c r="GV28" i="11"/>
  <c r="GV17" i="11"/>
  <c r="GV6" i="11"/>
  <c r="GV14" i="11"/>
  <c r="GV26" i="11"/>
  <c r="GV15" i="11"/>
  <c r="GV5" i="11"/>
  <c r="GV4" i="11"/>
  <c r="GV23" i="11"/>
  <c r="GV29" i="11"/>
  <c r="GV16" i="11"/>
  <c r="GV7" i="11"/>
  <c r="GV24" i="11"/>
  <c r="GO2" i="11"/>
  <c r="GO40" i="11"/>
  <c r="GO25" i="11"/>
  <c r="GO41" i="11"/>
  <c r="GO49" i="11"/>
  <c r="GO35" i="11"/>
  <c r="GO47" i="11"/>
  <c r="GO30" i="11"/>
  <c r="GO36" i="11"/>
  <c r="GO52" i="11"/>
  <c r="GO32" i="11"/>
  <c r="GO27" i="11"/>
  <c r="GO51" i="11"/>
  <c r="GO37" i="11"/>
  <c r="GO38" i="11"/>
  <c r="GO43" i="11"/>
  <c r="GO39" i="11"/>
  <c r="GO28" i="11"/>
  <c r="GO29" i="11"/>
  <c r="GO45" i="11"/>
  <c r="GO53" i="11"/>
  <c r="GO33" i="11"/>
  <c r="GO46" i="11"/>
  <c r="GO48" i="11"/>
  <c r="GO44" i="11"/>
  <c r="GO42" i="11"/>
  <c r="GO31" i="11"/>
  <c r="GO50" i="11"/>
  <c r="GO26" i="11"/>
  <c r="GO34" i="11"/>
  <c r="GO7" i="11"/>
  <c r="GO3" i="11"/>
  <c r="GO5" i="11"/>
  <c r="GO11" i="11"/>
  <c r="GO20" i="11"/>
  <c r="GO16" i="11"/>
  <c r="GO24" i="11"/>
  <c r="GO19" i="11"/>
  <c r="GO17" i="11"/>
  <c r="GO4" i="11"/>
  <c r="GO8" i="11"/>
  <c r="GO6" i="11"/>
  <c r="HL37" i="11"/>
  <c r="HC13" i="11"/>
  <c r="HP48" i="11"/>
  <c r="GR15" i="11"/>
  <c r="HN40" i="11"/>
  <c r="HQ21" i="11"/>
  <c r="GO14" i="11"/>
  <c r="HJ27" i="11"/>
  <c r="GY3" i="11"/>
  <c r="HF6" i="11"/>
  <c r="HG10" i="11"/>
  <c r="GO10" i="11"/>
  <c r="HQ23" i="11"/>
  <c r="HC24" i="11"/>
  <c r="HH16" i="11"/>
  <c r="HD18" i="11"/>
  <c r="GK7" i="11"/>
  <c r="HO19" i="11"/>
  <c r="HJ34" i="11"/>
  <c r="HE13" i="11"/>
  <c r="HF21" i="11"/>
  <c r="GI14" i="11"/>
  <c r="HJ23" i="11"/>
  <c r="GA6" i="11"/>
  <c r="HB25" i="11"/>
  <c r="GW20" i="11"/>
  <c r="GP10" i="11"/>
  <c r="GZ15" i="11"/>
  <c r="GQ11" i="11"/>
  <c r="HF5" i="11"/>
  <c r="HI6" i="11"/>
  <c r="HA12" i="11"/>
  <c r="GW32" i="11"/>
  <c r="HJ37" i="11"/>
  <c r="HL42" i="11"/>
  <c r="HM4" i="11"/>
  <c r="HN18" i="11"/>
  <c r="GU12" i="11"/>
  <c r="HF26" i="11"/>
  <c r="HB37" i="11"/>
  <c r="HI38" i="11"/>
  <c r="HJ3" i="11"/>
  <c r="HL25" i="11"/>
  <c r="HK23" i="11"/>
  <c r="GI16" i="11"/>
  <c r="HQ17" i="11"/>
  <c r="GW30" i="11"/>
  <c r="FT3" i="11"/>
  <c r="GG11" i="11"/>
  <c r="GK16" i="11"/>
  <c r="HP17" i="11"/>
  <c r="HC34" i="11"/>
  <c r="GO21" i="11"/>
  <c r="GU23" i="11"/>
  <c r="HL10" i="11"/>
  <c r="HL53" i="5"/>
  <c r="FX43" i="2"/>
  <c r="GF2" i="11"/>
  <c r="GQ2" i="11"/>
  <c r="GK2" i="11"/>
  <c r="HI2" i="11"/>
  <c r="GN2" i="11"/>
  <c r="GB2" i="11"/>
  <c r="FX2" i="11"/>
  <c r="HJ2" i="11"/>
  <c r="GR2" i="11"/>
  <c r="HL2" i="11"/>
  <c r="GY2" i="11"/>
  <c r="HC2" i="11"/>
  <c r="HQ2" i="11"/>
  <c r="HF2" i="11"/>
  <c r="GZ2" i="11"/>
  <c r="HN2" i="11"/>
  <c r="GM2" i="11"/>
  <c r="GS2" i="11"/>
  <c r="GE2" i="11"/>
  <c r="HE2" i="11"/>
  <c r="GX2" i="11"/>
  <c r="GJ2" i="11"/>
  <c r="GU2" i="11"/>
  <c r="FV2" i="11"/>
  <c r="GG2" i="11"/>
  <c r="GP2" i="11"/>
  <c r="HO2" i="11"/>
  <c r="GA2" i="11"/>
  <c r="HG2" i="11"/>
  <c r="HR2" i="11"/>
  <c r="GW2" i="11"/>
  <c r="HP2" i="11"/>
  <c r="HH2" i="11"/>
  <c r="HA2" i="11"/>
  <c r="HM2" i="11"/>
  <c r="GT2" i="11"/>
  <c r="GL2" i="11"/>
  <c r="HK2" i="11"/>
  <c r="HD2" i="11"/>
  <c r="FR111" i="19" l="1"/>
  <c r="HV53" i="19"/>
  <c r="J53" i="19"/>
  <c r="FR85" i="19"/>
  <c r="J27" i="19"/>
  <c r="HV27" i="19"/>
  <c r="FR82" i="19"/>
  <c r="HV24" i="19"/>
  <c r="J24" i="19"/>
  <c r="FR63" i="19"/>
  <c r="HV5" i="19"/>
  <c r="J5" i="19"/>
  <c r="FR102" i="19"/>
  <c r="HV44" i="19"/>
  <c r="J44" i="19"/>
  <c r="FR72" i="19"/>
  <c r="J14" i="19"/>
  <c r="HV14" i="19"/>
  <c r="FR80" i="19"/>
  <c r="HV22" i="19"/>
  <c r="J22" i="19"/>
  <c r="FR86" i="19"/>
  <c r="HV28" i="19"/>
  <c r="J28" i="19"/>
  <c r="FR74" i="19"/>
  <c r="HV16" i="19"/>
  <c r="J16" i="19"/>
  <c r="FR97" i="19"/>
  <c r="HV39" i="19"/>
  <c r="J39" i="19"/>
  <c r="FR107" i="19"/>
  <c r="HV49" i="19"/>
  <c r="J49" i="19"/>
  <c r="FR62" i="19"/>
  <c r="HV4" i="19"/>
  <c r="J4" i="19"/>
  <c r="FR60" i="19"/>
  <c r="HV2" i="19"/>
  <c r="J2" i="19"/>
  <c r="FR110" i="19"/>
  <c r="HV52" i="19"/>
  <c r="J52" i="19"/>
  <c r="FR75" i="19"/>
  <c r="HV17" i="19"/>
  <c r="J17" i="19"/>
  <c r="FR65" i="19"/>
  <c r="HV7" i="19"/>
  <c r="J7" i="19"/>
  <c r="HU19" i="19"/>
  <c r="HU6" i="19"/>
  <c r="FR106" i="19"/>
  <c r="HV48" i="19"/>
  <c r="J48" i="19"/>
  <c r="HU3" i="19"/>
  <c r="HU25" i="19"/>
  <c r="HU38" i="19"/>
  <c r="HU50" i="19"/>
  <c r="HU33" i="19"/>
  <c r="HU13" i="19"/>
  <c r="HU42" i="19"/>
  <c r="HU21" i="19"/>
  <c r="HU26" i="19"/>
  <c r="HU23" i="19"/>
  <c r="HU20" i="19"/>
  <c r="HU18" i="19"/>
  <c r="HU37" i="19"/>
  <c r="HU45" i="19"/>
  <c r="HU41" i="19"/>
  <c r="HU47" i="19"/>
  <c r="HU40" i="19"/>
  <c r="HU31" i="19"/>
  <c r="HU34" i="19"/>
  <c r="HU43" i="19"/>
  <c r="HU11" i="19"/>
  <c r="HU9" i="19"/>
  <c r="HU51" i="19"/>
  <c r="HU30" i="19"/>
  <c r="HU8" i="19"/>
  <c r="HU46" i="19"/>
  <c r="HU15" i="19"/>
  <c r="HU12" i="19"/>
  <c r="HU10" i="19"/>
  <c r="HU36" i="19"/>
  <c r="HU29" i="19"/>
  <c r="HU35" i="19"/>
  <c r="HU32" i="19"/>
  <c r="DS55" i="3" a="1"/>
  <c r="AN7" i="3"/>
  <c r="BD48" i="3"/>
  <c r="DI48" i="3" s="1"/>
  <c r="FN48" i="3" s="1"/>
  <c r="BG2" i="3"/>
  <c r="BG17" i="3"/>
  <c r="BG24" i="3"/>
  <c r="BN48" i="3"/>
  <c r="AN18" i="3"/>
  <c r="AN23" i="3"/>
  <c r="Z48" i="3"/>
  <c r="CE48" i="3" s="1"/>
  <c r="EJ48" i="3" s="1"/>
  <c r="R29" i="3"/>
  <c r="BW29" i="3" s="1"/>
  <c r="EB29" i="3" s="1"/>
  <c r="BG50" i="3"/>
  <c r="DL50" i="3" s="1"/>
  <c r="FQ50" i="3" s="1"/>
  <c r="BA29" i="3"/>
  <c r="BI48" i="3"/>
  <c r="AN9" i="3"/>
  <c r="AB48" i="3"/>
  <c r="CG48" i="3" s="1"/>
  <c r="EL48" i="3" s="1"/>
  <c r="AN31" i="3"/>
  <c r="CS31" i="3" s="1"/>
  <c r="EX31" i="3" s="1"/>
  <c r="BG39" i="3"/>
  <c r="BO48" i="3"/>
  <c r="BO56" i="3"/>
  <c r="DT56" i="3" s="1" a="1"/>
  <c r="DT56" i="3" s="1"/>
  <c r="FY56" i="3" s="1"/>
  <c r="BO38" i="3"/>
  <c r="BO29" i="3"/>
  <c r="BG23" i="3"/>
  <c r="AN20" i="3"/>
  <c r="AN15" i="3"/>
  <c r="BG55" i="3"/>
  <c r="DL55" i="3" s="1"/>
  <c r="FQ55" i="3" s="1"/>
  <c r="AN54" i="3"/>
  <c r="CS54" i="3" s="1"/>
  <c r="EX54" i="3" s="1"/>
  <c r="BM29" i="3"/>
  <c r="BD29" i="3"/>
  <c r="AN46" i="3"/>
  <c r="CS46" i="3" s="1"/>
  <c r="EX46" i="3" s="1"/>
  <c r="BG30" i="3"/>
  <c r="M29" i="3"/>
  <c r="BR29" i="3" s="1"/>
  <c r="DW29" i="3" s="1"/>
  <c r="M48" i="3"/>
  <c r="BR48" i="3" s="1"/>
  <c r="DW48" i="3" s="1"/>
  <c r="AN3" i="3"/>
  <c r="AI48" i="3"/>
  <c r="CN48" i="3" s="1"/>
  <c r="ES48" i="3" s="1"/>
  <c r="O48" i="3"/>
  <c r="BT48" i="3" s="1"/>
  <c r="DY48" i="3" s="1"/>
  <c r="AY29" i="3"/>
  <c r="AU29" i="3"/>
  <c r="BG12" i="3"/>
  <c r="AX48" i="3"/>
  <c r="DC48" i="3" s="1"/>
  <c r="FH48" i="3" s="1"/>
  <c r="AN34" i="3"/>
  <c r="CS34" i="3" s="1"/>
  <c r="EX34" i="3" s="1"/>
  <c r="AQ29" i="3"/>
  <c r="S48" i="3"/>
  <c r="BX48" i="3" s="1"/>
  <c r="EC48" i="3" s="1"/>
  <c r="BG37" i="3"/>
  <c r="AZ48" i="3"/>
  <c r="DE48" i="3" s="1"/>
  <c r="FJ48" i="3" s="1"/>
  <c r="AM29" i="3"/>
  <c r="CR29" i="3" s="1"/>
  <c r="EW29" i="3" s="1"/>
  <c r="AN40" i="3"/>
  <c r="CS40" i="3" s="1"/>
  <c r="EX40" i="3" s="1"/>
  <c r="BK29" i="3"/>
  <c r="AB29" i="3"/>
  <c r="CG29" i="3" s="1"/>
  <c r="EL29" i="3" s="1"/>
  <c r="AN45" i="3"/>
  <c r="CS45" i="3" s="1"/>
  <c r="EX45" i="3" s="1"/>
  <c r="AJ48" i="3"/>
  <c r="CO48" i="3" s="1"/>
  <c r="ET48" i="3" s="1"/>
  <c r="V48" i="3"/>
  <c r="CA48" i="3" s="1"/>
  <c r="EF48" i="3" s="1"/>
  <c r="BG41" i="3"/>
  <c r="AW29" i="3"/>
  <c r="AW38" i="3"/>
  <c r="AW48" i="3"/>
  <c r="DB48" i="3" s="1"/>
  <c r="FG48" i="3" s="1"/>
  <c r="AW56" i="3"/>
  <c r="DB56" i="3" s="1"/>
  <c r="FG56" i="3" s="1"/>
  <c r="BG31" i="3"/>
  <c r="BO51" i="3"/>
  <c r="BO7" i="3"/>
  <c r="BO6" i="3"/>
  <c r="BG14" i="3"/>
  <c r="AN56" i="3"/>
  <c r="CS56" i="3" s="1"/>
  <c r="EX56" i="3" s="1"/>
  <c r="AN38" i="3"/>
  <c r="CS38" i="3" s="1"/>
  <c r="EX38" i="3" s="1"/>
  <c r="AN48" i="3"/>
  <c r="CS48" i="3" s="1"/>
  <c r="EX48" i="3" s="1"/>
  <c r="AN29" i="3"/>
  <c r="AN11" i="3"/>
  <c r="AN12" i="3"/>
  <c r="AN44" i="3"/>
  <c r="CS44" i="3" s="1"/>
  <c r="EX44" i="3" s="1"/>
  <c r="BG54" i="3"/>
  <c r="DL54" i="3" s="1"/>
  <c r="FQ54" i="3" s="1"/>
  <c r="AS29" i="3"/>
  <c r="BG36" i="3"/>
  <c r="AD29" i="3"/>
  <c r="CI29" i="3" s="1"/>
  <c r="EN29" i="3" s="1"/>
  <c r="AY48" i="3"/>
  <c r="DD48" i="3" s="1"/>
  <c r="FI48" i="3" s="1"/>
  <c r="BG45" i="3"/>
  <c r="AP48" i="3"/>
  <c r="CU48" i="3" s="1"/>
  <c r="EZ48" i="3" s="1"/>
  <c r="Q29" i="3"/>
  <c r="BV29" i="3" s="1"/>
  <c r="EA29" i="3" s="1"/>
  <c r="AX29" i="3"/>
  <c r="AN33" i="3"/>
  <c r="CS33" i="3" s="1"/>
  <c r="EX33" i="3" s="1"/>
  <c r="BL29" i="3"/>
  <c r="AL48" i="3"/>
  <c r="CQ48" i="3" s="1"/>
  <c r="EV48" i="3" s="1"/>
  <c r="AN55" i="3"/>
  <c r="CS55" i="3" s="1"/>
  <c r="EX55" i="3" s="1"/>
  <c r="BG52" i="3"/>
  <c r="DL52" i="3" s="1"/>
  <c r="FQ52" i="3" s="1"/>
  <c r="BF48" i="3"/>
  <c r="DK48" i="3" s="1"/>
  <c r="FP48" i="3" s="1"/>
  <c r="BG35" i="3"/>
  <c r="AV29" i="3"/>
  <c r="U48" i="3"/>
  <c r="BZ48" i="3" s="1"/>
  <c r="EE48" i="3" s="1"/>
  <c r="AN2" i="3"/>
  <c r="AT29" i="3"/>
  <c r="AN8" i="3"/>
  <c r="AW34" i="3"/>
  <c r="BO2" i="3"/>
  <c r="AW39" i="3"/>
  <c r="DB39" i="3" s="1"/>
  <c r="FG39" i="3" s="1"/>
  <c r="BO24" i="3"/>
  <c r="BG3" i="3"/>
  <c r="AN50" i="3"/>
  <c r="CS50" i="3" s="1"/>
  <c r="EX50" i="3" s="1"/>
  <c r="AN35" i="3"/>
  <c r="CS35" i="3" s="1"/>
  <c r="EX35" i="3" s="1"/>
  <c r="AN37" i="3"/>
  <c r="CS37" i="3" s="1"/>
  <c r="EX37" i="3" s="1"/>
  <c r="AE29" i="3"/>
  <c r="CJ29" i="3" s="1"/>
  <c r="EO29" i="3" s="1"/>
  <c r="AN49" i="3"/>
  <c r="CS49" i="3" s="1"/>
  <c r="EX49" i="3" s="1"/>
  <c r="BC48" i="3"/>
  <c r="DH48" i="3" s="1"/>
  <c r="FM48" i="3" s="1"/>
  <c r="AN22" i="3"/>
  <c r="AN41" i="3"/>
  <c r="CS41" i="3" s="1"/>
  <c r="EX41" i="3" s="1"/>
  <c r="BG51" i="3"/>
  <c r="DL51" i="3" s="1"/>
  <c r="FQ51" i="3" s="1"/>
  <c r="BG33" i="3"/>
  <c r="BJ29" i="3"/>
  <c r="AI29" i="3"/>
  <c r="CN29" i="3" s="1"/>
  <c r="ES29" i="3" s="1"/>
  <c r="AC29" i="3"/>
  <c r="CH29" i="3" s="1"/>
  <c r="EM29" i="3" s="1"/>
  <c r="AN39" i="3"/>
  <c r="CS39" i="3" s="1"/>
  <c r="EX39" i="3" s="1"/>
  <c r="BG47" i="3"/>
  <c r="W48" i="3"/>
  <c r="CB48" i="3" s="1"/>
  <c r="EG48" i="3" s="1"/>
  <c r="AH48" i="3"/>
  <c r="CM48" i="3" s="1"/>
  <c r="ER48" i="3" s="1"/>
  <c r="AN19" i="3"/>
  <c r="N48" i="3"/>
  <c r="BS48" i="3" s="1"/>
  <c r="DX48" i="3" s="1"/>
  <c r="N29" i="3"/>
  <c r="BS29" i="3" s="1"/>
  <c r="DX29" i="3" s="1"/>
  <c r="AK29" i="3"/>
  <c r="CP29" i="3" s="1"/>
  <c r="EU29" i="3" s="1"/>
  <c r="AN43" i="3"/>
  <c r="CS43" i="3" s="1"/>
  <c r="EX43" i="3" s="1"/>
  <c r="BG19" i="3"/>
  <c r="AZ29" i="3"/>
  <c r="AA48" i="3"/>
  <c r="CF48" i="3" s="1"/>
  <c r="EK48" i="3" s="1"/>
  <c r="BI29" i="3"/>
  <c r="BG7" i="3"/>
  <c r="P29" i="3"/>
  <c r="BU29" i="3" s="1"/>
  <c r="DZ29" i="3" s="1"/>
  <c r="BB48" i="3"/>
  <c r="DG48" i="3" s="1"/>
  <c r="FL48" i="3" s="1"/>
  <c r="BG18" i="3"/>
  <c r="AO48" i="3"/>
  <c r="CT48" i="3" s="1"/>
  <c r="EY48" i="3" s="1"/>
  <c r="V56" i="3"/>
  <c r="CA56" i="3" s="1"/>
  <c r="EF56" i="3" s="1"/>
  <c r="BD56" i="3"/>
  <c r="DI56" i="3" s="1"/>
  <c r="FN56" i="3" s="1"/>
  <c r="BO23" i="3"/>
  <c r="BG40" i="3"/>
  <c r="BG13" i="3"/>
  <c r="BG26" i="3"/>
  <c r="BO19" i="3"/>
  <c r="BO28" i="3"/>
  <c r="AN25" i="3"/>
  <c r="AN30" i="3"/>
  <c r="CS30" i="3" s="1"/>
  <c r="EX30" i="3" s="1"/>
  <c r="AF29" i="3"/>
  <c r="CK29" i="3" s="1"/>
  <c r="EP29" i="3" s="1"/>
  <c r="BG56" i="3"/>
  <c r="DL56" i="3" s="1"/>
  <c r="FQ56" i="3" s="1"/>
  <c r="BG29" i="3"/>
  <c r="BG48" i="3"/>
  <c r="BG38" i="3"/>
  <c r="AN21" i="3"/>
  <c r="BG21" i="3"/>
  <c r="X48" i="3"/>
  <c r="CC48" i="3" s="1"/>
  <c r="EH48" i="3" s="1"/>
  <c r="AG48" i="3"/>
  <c r="CL48" i="3" s="1"/>
  <c r="EQ48" i="3" s="1"/>
  <c r="AN53" i="3"/>
  <c r="CS53" i="3" s="1"/>
  <c r="EX53" i="3" s="1"/>
  <c r="BG6" i="3"/>
  <c r="AN6" i="3"/>
  <c r="BG15" i="3"/>
  <c r="AP29" i="3"/>
  <c r="BG46" i="3"/>
  <c r="AN16" i="3"/>
  <c r="BG20" i="3"/>
  <c r="BE29" i="3"/>
  <c r="BG44" i="3"/>
  <c r="Y29" i="3"/>
  <c r="CD29" i="3" s="1"/>
  <c r="EI29" i="3" s="1"/>
  <c r="BC38" i="3"/>
  <c r="AJ56" i="3"/>
  <c r="CO56" i="3" s="1"/>
  <c r="ET56" i="3" s="1"/>
  <c r="AJ29" i="3"/>
  <c r="CO29" i="3" s="1"/>
  <c r="ET29" i="3" s="1"/>
  <c r="V29" i="3"/>
  <c r="CA29" i="3" s="1"/>
  <c r="EF29" i="3" s="1"/>
  <c r="V38" i="3"/>
  <c r="CA38" i="3" s="1"/>
  <c r="EF38" i="3" s="1"/>
  <c r="BD38" i="3"/>
  <c r="AW32" i="3"/>
  <c r="BO50" i="3"/>
  <c r="BG34" i="3"/>
  <c r="AN27" i="3"/>
  <c r="BO4" i="3"/>
  <c r="AW8" i="3"/>
  <c r="BO53" i="3"/>
  <c r="BG49" i="3"/>
  <c r="DL49" i="3" s="1"/>
  <c r="FQ49" i="3" s="1"/>
  <c r="U29" i="3"/>
  <c r="BZ29" i="3" s="1"/>
  <c r="EE29" i="3" s="1"/>
  <c r="X29" i="3"/>
  <c r="CC29" i="3" s="1"/>
  <c r="EH29" i="3" s="1"/>
  <c r="AN32" i="3"/>
  <c r="CS32" i="3" s="1"/>
  <c r="EX32" i="3" s="1"/>
  <c r="AN4" i="3"/>
  <c r="AN5" i="3"/>
  <c r="AN26" i="3"/>
  <c r="BG10" i="3"/>
  <c r="T29" i="3"/>
  <c r="BY29" i="3" s="1"/>
  <c r="ED29" i="3" s="1"/>
  <c r="BN29" i="3"/>
  <c r="AN51" i="3"/>
  <c r="CS51" i="3" s="1"/>
  <c r="EX51" i="3" s="1"/>
  <c r="BG28" i="3"/>
  <c r="AE48" i="3"/>
  <c r="CJ48" i="3" s="1"/>
  <c r="EO48" i="3" s="1"/>
  <c r="AN13" i="3"/>
  <c r="BG27" i="3"/>
  <c r="Z29" i="3"/>
  <c r="CE29" i="3" s="1"/>
  <c r="EJ29" i="3" s="1"/>
  <c r="Q48" i="3"/>
  <c r="BV48" i="3" s="1"/>
  <c r="EA48" i="3" s="1"/>
  <c r="BG43" i="3"/>
  <c r="AF48" i="3"/>
  <c r="CK48" i="3" s="1"/>
  <c r="EP48" i="3" s="1"/>
  <c r="AN17" i="3"/>
  <c r="BA48" i="3"/>
  <c r="DF48" i="3" s="1"/>
  <c r="FK48" i="3" s="1"/>
  <c r="AM48" i="3"/>
  <c r="CR48" i="3" s="1"/>
  <c r="EW48" i="3" s="1"/>
  <c r="AN24" i="3"/>
  <c r="BG8" i="3"/>
  <c r="AT48" i="3"/>
  <c r="CY48" i="3" s="1"/>
  <c r="FD48" i="3" s="1"/>
  <c r="AO56" i="3"/>
  <c r="CT56" i="3" s="1"/>
  <c r="EY56" i="3" s="1"/>
  <c r="AO29" i="3"/>
  <c r="BO36" i="3"/>
  <c r="AN14" i="3"/>
  <c r="AW2" i="3"/>
  <c r="BG9" i="3"/>
  <c r="AW21" i="3"/>
  <c r="BO40" i="3"/>
  <c r="BG42" i="3"/>
  <c r="AW41" i="3"/>
  <c r="DB41" i="3" s="1"/>
  <c r="FG41" i="3" s="1"/>
  <c r="AN36" i="3"/>
  <c r="CS36" i="3" s="1"/>
  <c r="EX36" i="3" s="1"/>
  <c r="CQ27" i="3" a="1"/>
  <c r="FV27" i="3" s="1" a="1"/>
  <c r="FV27" i="3" s="1"/>
  <c r="BX8" i="3" a="1"/>
  <c r="DQ53" i="3" a="1"/>
  <c r="BS3" i="3" a="1"/>
  <c r="CW33" i="3" a="1"/>
  <c r="CV33" i="3"/>
  <c r="FA33" i="3" s="1"/>
  <c r="DN50" i="3" a="1"/>
  <c r="CY35" i="3" a="1"/>
  <c r="DE41" i="3" a="1"/>
  <c r="DP52" i="3" a="1"/>
  <c r="FY55" i="3" a="1"/>
  <c r="FY55" i="3" s="1"/>
  <c r="DS55" i="3"/>
  <c r="FX55" i="3" s="1"/>
  <c r="CN24" i="3" a="1"/>
  <c r="CH18" i="3" a="1"/>
  <c r="CZ36" i="3" a="1"/>
  <c r="DJ46" i="3" a="1"/>
  <c r="DA37" i="3" a="1"/>
  <c r="CI19" i="3" a="1"/>
  <c r="DD40" i="3" a="1"/>
  <c r="CU31" i="3" a="1"/>
  <c r="BV6" i="3" a="1"/>
  <c r="DM49" i="3" a="1"/>
  <c r="DK47" i="3" a="1"/>
  <c r="CX34" i="3" a="1"/>
  <c r="CP26" i="3" a="1"/>
  <c r="CD14" i="3" a="1"/>
  <c r="DO51" i="3" a="1"/>
  <c r="CV32" i="3" a="1"/>
  <c r="DH44" i="3" a="1"/>
  <c r="BU5" i="3" a="1"/>
  <c r="BY9" i="3" a="1"/>
  <c r="DR54" i="3" a="1"/>
  <c r="BW7" i="3" a="1"/>
  <c r="Y5" i="12"/>
  <c r="HM26" i="5"/>
  <c r="FP61" i="5"/>
  <c r="FP71" i="5" s="1"/>
  <c r="Y3" i="12" s="1"/>
  <c r="FY36" i="2"/>
  <c r="FY12" i="2"/>
  <c r="EH58" i="2" s="1"/>
  <c r="HM11" i="5"/>
  <c r="HM8" i="5"/>
  <c r="HM2" i="5"/>
  <c r="HT23" i="11"/>
  <c r="HT24" i="11"/>
  <c r="HT15" i="11"/>
  <c r="HT13" i="11"/>
  <c r="HT19" i="11"/>
  <c r="HT28" i="11"/>
  <c r="HT16" i="11"/>
  <c r="HT29" i="11"/>
  <c r="HT20" i="11"/>
  <c r="HT11" i="11"/>
  <c r="HT22" i="11"/>
  <c r="HT21" i="11"/>
  <c r="HT14" i="11"/>
  <c r="HT17" i="11"/>
  <c r="HT18" i="11"/>
  <c r="HT26" i="11"/>
  <c r="HT25" i="11"/>
  <c r="HT30" i="11"/>
  <c r="HT27" i="11"/>
  <c r="HT12" i="11"/>
  <c r="IO11" i="4"/>
  <c r="IO48" i="4"/>
  <c r="IO56" i="4"/>
  <c r="IO57" i="4"/>
  <c r="IO50" i="4"/>
  <c r="IO51" i="4"/>
  <c r="IO52" i="4"/>
  <c r="IO53" i="4"/>
  <c r="IO54" i="4"/>
  <c r="IO55" i="4"/>
  <c r="IO49" i="4"/>
  <c r="IO58" i="4"/>
  <c r="IO45" i="4"/>
  <c r="IO2" i="4"/>
  <c r="IO8" i="4"/>
  <c r="IO40" i="4"/>
  <c r="IO28" i="4"/>
  <c r="IO12" i="4"/>
  <c r="IO38" i="4"/>
  <c r="IO46" i="4"/>
  <c r="IO37" i="4"/>
  <c r="IO41" i="4"/>
  <c r="IO15" i="4"/>
  <c r="IO25" i="4"/>
  <c r="IO21" i="4"/>
  <c r="IO3" i="4"/>
  <c r="IO7" i="4"/>
  <c r="IO44" i="4"/>
  <c r="IO47" i="4"/>
  <c r="IO32" i="4"/>
  <c r="IO6" i="4"/>
  <c r="IO31" i="4"/>
  <c r="FY2" i="2"/>
  <c r="FY35" i="2"/>
  <c r="FY18" i="2"/>
  <c r="FY41" i="2"/>
  <c r="FY22" i="2"/>
  <c r="EH68" i="2" s="1"/>
  <c r="FY6" i="2"/>
  <c r="EH52" i="2" s="1"/>
  <c r="FY38" i="2"/>
  <c r="EH84" i="2" s="1"/>
  <c r="FY9" i="2"/>
  <c r="FY37" i="2"/>
  <c r="FY8" i="2"/>
  <c r="FY4" i="2"/>
  <c r="FY26" i="2"/>
  <c r="FY25" i="2"/>
  <c r="FY34" i="2"/>
  <c r="HM13" i="5"/>
  <c r="HM23" i="5"/>
  <c r="HM50" i="5"/>
  <c r="FT63" i="5"/>
  <c r="HM39" i="5"/>
  <c r="HM5" i="5"/>
  <c r="HM21" i="5"/>
  <c r="HM37" i="5"/>
  <c r="HM27" i="5"/>
  <c r="HM49" i="5"/>
  <c r="HM18" i="5"/>
  <c r="HM6" i="5"/>
  <c r="HM32" i="5"/>
  <c r="HM25" i="5"/>
  <c r="HM20" i="5"/>
  <c r="HM31" i="5"/>
  <c r="HM41" i="5"/>
  <c r="HM7" i="5"/>
  <c r="HM33" i="5"/>
  <c r="HM17" i="5"/>
  <c r="HM30" i="5"/>
  <c r="HM35" i="5"/>
  <c r="HM48" i="5"/>
  <c r="HM44" i="5"/>
  <c r="HM46" i="5"/>
  <c r="HM14" i="5"/>
  <c r="HM38" i="5"/>
  <c r="HM45" i="5"/>
  <c r="HN26" i="5"/>
  <c r="HM15" i="5"/>
  <c r="HM9" i="5"/>
  <c r="HM34" i="5"/>
  <c r="HM29" i="5"/>
  <c r="HM10" i="5"/>
  <c r="HM19" i="5"/>
  <c r="HM16" i="5"/>
  <c r="HM36" i="5"/>
  <c r="HM42" i="5"/>
  <c r="HM40" i="5"/>
  <c r="HM51" i="5"/>
  <c r="HM43" i="5"/>
  <c r="HM12" i="5"/>
  <c r="HM28" i="5"/>
  <c r="HM3" i="5"/>
  <c r="HM47" i="5"/>
  <c r="HM4" i="5"/>
  <c r="HM22" i="5"/>
  <c r="HM24" i="5"/>
  <c r="IO34" i="4"/>
  <c r="IO16" i="4"/>
  <c r="IO29" i="4"/>
  <c r="IO19" i="4"/>
  <c r="IO33" i="4"/>
  <c r="IO39" i="4"/>
  <c r="IO35" i="4"/>
  <c r="IO4" i="4"/>
  <c r="IO23" i="4"/>
  <c r="IO22" i="4"/>
  <c r="IO18" i="4"/>
  <c r="IO13" i="4"/>
  <c r="IO36" i="4"/>
  <c r="IO5" i="4"/>
  <c r="IO30" i="4"/>
  <c r="GG103" i="4"/>
  <c r="IP40" i="4"/>
  <c r="IO10" i="4"/>
  <c r="IO20" i="4"/>
  <c r="IO26" i="4"/>
  <c r="IO9" i="4"/>
  <c r="IO43" i="4"/>
  <c r="IO14" i="4"/>
  <c r="IO24" i="4"/>
  <c r="IO17" i="4"/>
  <c r="IO42" i="4"/>
  <c r="IO27" i="4"/>
  <c r="FY11" i="2"/>
  <c r="FY15" i="2"/>
  <c r="FY10" i="2"/>
  <c r="FY23" i="2"/>
  <c r="FY30" i="2"/>
  <c r="FY39" i="2"/>
  <c r="FY24" i="2"/>
  <c r="FY17" i="2"/>
  <c r="FY14" i="2"/>
  <c r="FY3" i="2"/>
  <c r="FY40" i="2"/>
  <c r="FY13" i="2"/>
  <c r="FY16" i="2"/>
  <c r="FY27" i="2"/>
  <c r="FY31" i="2"/>
  <c r="FY29" i="2"/>
  <c r="FY20" i="2"/>
  <c r="FY19" i="2"/>
  <c r="FY28" i="2"/>
  <c r="FY5" i="2"/>
  <c r="FY7" i="2"/>
  <c r="FY21" i="2"/>
  <c r="FY32" i="2"/>
  <c r="FY33" i="2"/>
  <c r="GB55" i="11"/>
  <c r="HT2" i="11"/>
  <c r="FY55" i="11"/>
  <c r="GN55" i="11"/>
  <c r="HQ55" i="11"/>
  <c r="HC55" i="11"/>
  <c r="HJ55" i="11"/>
  <c r="GC55" i="11"/>
  <c r="HI55" i="11"/>
  <c r="FT55" i="11"/>
  <c r="HB55" i="11"/>
  <c r="GK55" i="11"/>
  <c r="GF55" i="11"/>
  <c r="GI55" i="11"/>
  <c r="HF55" i="11"/>
  <c r="FZ55" i="11"/>
  <c r="HL55" i="11"/>
  <c r="FU55" i="11"/>
  <c r="GY55" i="11"/>
  <c r="FX55" i="11"/>
  <c r="HT34" i="11"/>
  <c r="GO55" i="11"/>
  <c r="GQ55" i="11"/>
  <c r="GH55" i="11"/>
  <c r="GV55" i="11"/>
  <c r="FS55" i="11"/>
  <c r="FW55" i="11"/>
  <c r="GD55" i="11"/>
  <c r="GR55" i="11"/>
  <c r="GP55" i="11"/>
  <c r="HT8" i="11"/>
  <c r="HT44" i="11"/>
  <c r="GT55" i="11"/>
  <c r="HT53" i="11"/>
  <c r="HT40" i="11"/>
  <c r="HT31" i="11"/>
  <c r="GA55" i="11"/>
  <c r="FV55" i="11"/>
  <c r="GU55" i="11"/>
  <c r="HN55" i="11"/>
  <c r="HK55" i="11"/>
  <c r="GW55" i="11"/>
  <c r="HT39" i="11"/>
  <c r="HT48" i="11"/>
  <c r="HT37" i="11"/>
  <c r="HT51" i="11"/>
  <c r="HR55" i="11"/>
  <c r="HT33" i="11"/>
  <c r="HT49" i="11"/>
  <c r="HT9" i="11"/>
  <c r="HT46" i="11"/>
  <c r="HO55" i="11"/>
  <c r="HE55" i="11"/>
  <c r="GZ55" i="11"/>
  <c r="HT52" i="11"/>
  <c r="GL55" i="11"/>
  <c r="HT43" i="11"/>
  <c r="HT45" i="11"/>
  <c r="HT10" i="11"/>
  <c r="HT42" i="11"/>
  <c r="HT6" i="11"/>
  <c r="GJ55" i="11"/>
  <c r="GS55" i="11"/>
  <c r="HT3" i="11"/>
  <c r="HT4" i="11"/>
  <c r="HD55" i="11"/>
  <c r="HM55" i="11"/>
  <c r="HA55" i="11"/>
  <c r="HT38" i="11"/>
  <c r="HT35" i="11"/>
  <c r="HT32" i="11"/>
  <c r="HT41" i="11"/>
  <c r="HG55" i="11"/>
  <c r="GM55" i="11"/>
  <c r="HT36" i="11"/>
  <c r="HH55" i="11"/>
  <c r="HP55" i="11"/>
  <c r="HT50" i="11"/>
  <c r="HT5" i="11"/>
  <c r="HT47" i="11"/>
  <c r="HT7" i="11"/>
  <c r="GG55" i="11"/>
  <c r="GX55" i="11"/>
  <c r="GE55" i="11"/>
  <c r="FR90" i="19" l="1"/>
  <c r="HV32" i="19"/>
  <c r="J32" i="19"/>
  <c r="FR66" i="19"/>
  <c r="HV8" i="19"/>
  <c r="J8" i="19"/>
  <c r="FR98" i="19"/>
  <c r="HV40" i="19"/>
  <c r="J40" i="19"/>
  <c r="FR84" i="19"/>
  <c r="HV26" i="19"/>
  <c r="J26" i="19"/>
  <c r="FR61" i="19"/>
  <c r="HV3" i="19"/>
  <c r="J3" i="19"/>
  <c r="FR93" i="19"/>
  <c r="J35" i="19"/>
  <c r="HV35" i="19"/>
  <c r="FR88" i="19"/>
  <c r="HV30" i="19"/>
  <c r="J30" i="19"/>
  <c r="FR105" i="19"/>
  <c r="HV47" i="19"/>
  <c r="J47" i="19"/>
  <c r="FR79" i="19"/>
  <c r="HV21" i="19"/>
  <c r="J21" i="19"/>
  <c r="DQ58" i="19" a="1"/>
  <c r="FR87" i="19"/>
  <c r="HV29" i="19"/>
  <c r="J29" i="19"/>
  <c r="FR109" i="19"/>
  <c r="HV51" i="19"/>
  <c r="J51" i="19"/>
  <c r="FR99" i="19"/>
  <c r="HV41" i="19"/>
  <c r="J41" i="19"/>
  <c r="FR100" i="19"/>
  <c r="HV42" i="19"/>
  <c r="J42" i="19"/>
  <c r="FR94" i="19"/>
  <c r="HV36" i="19"/>
  <c r="J36" i="19"/>
  <c r="FR67" i="19"/>
  <c r="HV9" i="19"/>
  <c r="J9" i="19"/>
  <c r="FR103" i="19"/>
  <c r="HV45" i="19"/>
  <c r="J45" i="19"/>
  <c r="FR71" i="19"/>
  <c r="HV13" i="19"/>
  <c r="J13" i="19"/>
  <c r="HU55" i="19"/>
  <c r="FR68" i="19"/>
  <c r="HV10" i="19"/>
  <c r="HV55" i="19" s="1"/>
  <c r="J10" i="19"/>
  <c r="FR69" i="19"/>
  <c r="HV11" i="19"/>
  <c r="J11" i="19"/>
  <c r="FR95" i="19"/>
  <c r="HV37" i="19"/>
  <c r="J37" i="19"/>
  <c r="FR91" i="19"/>
  <c r="HV33" i="19"/>
  <c r="J33" i="19"/>
  <c r="FR64" i="19"/>
  <c r="HV6" i="19"/>
  <c r="J6" i="19"/>
  <c r="FR70" i="19"/>
  <c r="HV12" i="19"/>
  <c r="J12" i="19"/>
  <c r="FR101" i="19"/>
  <c r="HV43" i="19"/>
  <c r="J43" i="19"/>
  <c r="FR76" i="19"/>
  <c r="HV18" i="19"/>
  <c r="J18" i="19"/>
  <c r="FR108" i="19"/>
  <c r="HV50" i="19"/>
  <c r="J50" i="19"/>
  <c r="FR77" i="19"/>
  <c r="HV19" i="19"/>
  <c r="J19" i="19"/>
  <c r="FR73" i="19"/>
  <c r="HV15" i="19"/>
  <c r="J15" i="19"/>
  <c r="FR92" i="19"/>
  <c r="HV34" i="19"/>
  <c r="J34" i="19"/>
  <c r="FR78" i="19"/>
  <c r="HV20" i="19"/>
  <c r="J20" i="19"/>
  <c r="FR96" i="19"/>
  <c r="HV38" i="19"/>
  <c r="J38" i="19"/>
  <c r="FR104" i="19"/>
  <c r="HV46" i="19"/>
  <c r="J46" i="19"/>
  <c r="FR89" i="19"/>
  <c r="HV31" i="19"/>
  <c r="J31" i="19"/>
  <c r="FR81" i="19"/>
  <c r="HV23" i="19"/>
  <c r="J23" i="19"/>
  <c r="FR83" i="19"/>
  <c r="HV25" i="19"/>
  <c r="J25" i="19"/>
  <c r="CF16" i="3" a="1"/>
  <c r="CM23" i="3" a="1"/>
  <c r="CC13" i="3" a="1"/>
  <c r="DG43" i="3" a="1"/>
  <c r="DI45" i="3" a="1"/>
  <c r="DL48" i="3" a="1"/>
  <c r="GG66" i="4"/>
  <c r="GG109" i="4"/>
  <c r="GG108" i="4"/>
  <c r="IP31" i="4"/>
  <c r="GG84" i="4"/>
  <c r="GG101" i="4"/>
  <c r="GG69" i="4"/>
  <c r="GG88" i="4"/>
  <c r="GG75" i="4"/>
  <c r="IP32" i="4"/>
  <c r="GG78" i="4"/>
  <c r="IP28" i="4"/>
  <c r="GG110" i="4"/>
  <c r="GG104" i="4"/>
  <c r="GG74" i="4"/>
  <c r="IP37" i="4"/>
  <c r="IP44" i="4"/>
  <c r="GG71" i="4"/>
  <c r="GG70" i="4"/>
  <c r="GG65" i="4"/>
  <c r="CE15" i="3" a="1"/>
  <c r="FC15" i="3" s="1" a="1"/>
  <c r="FC15" i="3" s="1"/>
  <c r="CK21" i="3" a="1"/>
  <c r="EW21" i="3" s="1" a="1"/>
  <c r="EW21" i="3" s="1"/>
  <c r="CL22" i="3" a="1"/>
  <c r="EY22" i="3" s="1" a="1"/>
  <c r="EY22" i="3" s="1"/>
  <c r="CT30" i="3" a="1"/>
  <c r="FJ30" i="3" s="1" a="1"/>
  <c r="FJ30" i="3" s="1"/>
  <c r="DB38" i="3" a="1"/>
  <c r="FY38" i="3" s="1" a="1"/>
  <c r="FY38" i="3" s="1"/>
  <c r="FE27" i="3" a="1"/>
  <c r="FE27" i="3" s="1"/>
  <c r="EY27" i="3" a="1"/>
  <c r="EY27" i="3" s="1"/>
  <c r="CR28" i="3" a="1"/>
  <c r="EX27" i="3" a="1"/>
  <c r="EX27" i="3" s="1"/>
  <c r="BT4" i="3" a="1"/>
  <c r="FX4" i="3" s="1" a="1"/>
  <c r="FX4" i="3" s="1"/>
  <c r="BZ10" i="3" a="1"/>
  <c r="ET10" i="3" s="1" a="1"/>
  <c r="ET10" i="3" s="1"/>
  <c r="DF42" i="3" a="1"/>
  <c r="DC39" i="3" a="1"/>
  <c r="FY39" i="3" s="1" a="1"/>
  <c r="FY39" i="3" s="1"/>
  <c r="CS29" i="3" a="1"/>
  <c r="EZ29" i="3" s="1" a="1"/>
  <c r="EZ29" i="3" s="1"/>
  <c r="FU27" i="3" a="1"/>
  <c r="FU27" i="3" s="1"/>
  <c r="FR27" i="3" a="1"/>
  <c r="FR27" i="3" s="1"/>
  <c r="FC27" i="3" a="1"/>
  <c r="FC27" i="3" s="1"/>
  <c r="FX27" i="3" a="1"/>
  <c r="FX27" i="3" s="1"/>
  <c r="FL30" i="3" a="1"/>
  <c r="FL30" i="3" s="1"/>
  <c r="FY30" i="3" a="1"/>
  <c r="FY30" i="3" s="1"/>
  <c r="FM30" i="3" a="1"/>
  <c r="FM30" i="3" s="1"/>
  <c r="FI30" i="3" a="1"/>
  <c r="FI30" i="3" s="1"/>
  <c r="CJ20" i="3" a="1"/>
  <c r="FL20" i="3" s="1" a="1"/>
  <c r="FL20" i="3" s="1"/>
  <c r="FI27" i="3" a="1"/>
  <c r="FI27" i="3" s="1"/>
  <c r="FW27" i="3" a="1"/>
  <c r="FW27" i="3" s="1"/>
  <c r="FH27" i="3" a="1"/>
  <c r="FH27" i="3" s="1"/>
  <c r="FO27" i="3" a="1"/>
  <c r="FO27" i="3" s="1"/>
  <c r="FK30" i="3" a="1"/>
  <c r="FK30" i="3" s="1"/>
  <c r="CT30" i="3"/>
  <c r="EY30" i="3" s="1"/>
  <c r="FS30" i="3" a="1"/>
  <c r="FS30" i="3" s="1"/>
  <c r="FX30" i="3" a="1"/>
  <c r="FX30" i="3" s="1"/>
  <c r="FA27" i="3" a="1"/>
  <c r="FA27" i="3" s="1"/>
  <c r="FK27" i="3" a="1"/>
  <c r="FK27" i="3" s="1"/>
  <c r="FH30" i="3" a="1"/>
  <c r="FH30" i="3" s="1"/>
  <c r="FN27" i="3" a="1"/>
  <c r="FN27" i="3" s="1"/>
  <c r="FB27" i="3" a="1"/>
  <c r="FB27" i="3" s="1"/>
  <c r="EW27" i="3" a="1"/>
  <c r="EW27" i="3" s="1"/>
  <c r="FS27" i="3" a="1"/>
  <c r="FS27" i="3" s="1"/>
  <c r="FP30" i="3" a="1"/>
  <c r="FP30" i="3" s="1"/>
  <c r="FC30" i="3" a="1"/>
  <c r="FC30" i="3" s="1"/>
  <c r="FQ30" i="3" a="1"/>
  <c r="FQ30" i="3" s="1"/>
  <c r="CO25" i="3" a="1"/>
  <c r="FQ25" i="3" s="1" a="1"/>
  <c r="FQ25" i="3" s="1"/>
  <c r="BR2" i="3" a="1"/>
  <c r="FD2" i="3" s="1" a="1"/>
  <c r="FD2" i="3" s="1"/>
  <c r="CQ27" i="3"/>
  <c r="EV27" i="3" s="1"/>
  <c r="FD27" i="3" a="1"/>
  <c r="FD27" i="3" s="1"/>
  <c r="FM27" i="3" a="1"/>
  <c r="FM27" i="3" s="1"/>
  <c r="FQ27" i="3" a="1"/>
  <c r="FQ27" i="3" s="1"/>
  <c r="FB30" i="3" a="1"/>
  <c r="FB30" i="3" s="1"/>
  <c r="FD30" i="3" a="1"/>
  <c r="FD30" i="3" s="1"/>
  <c r="FG30" i="3" a="1"/>
  <c r="FG30" i="3" s="1"/>
  <c r="FU30" i="3" a="1"/>
  <c r="FU30" i="3" s="1"/>
  <c r="CA11" i="3" a="1"/>
  <c r="EV11" i="3" s="1" a="1"/>
  <c r="EV11" i="3" s="1"/>
  <c r="FF27" i="3" a="1"/>
  <c r="FF27" i="3" s="1"/>
  <c r="FJ27" i="3" a="1"/>
  <c r="FJ27" i="3" s="1"/>
  <c r="FY27" i="3" a="1"/>
  <c r="FY27" i="3" s="1"/>
  <c r="FG27" i="3" a="1"/>
  <c r="FG27" i="3" s="1"/>
  <c r="EZ30" i="3" a="1"/>
  <c r="EZ30" i="3" s="1"/>
  <c r="FV30" i="3" a="1"/>
  <c r="FV30" i="3" s="1"/>
  <c r="FE30" i="3" a="1"/>
  <c r="FE30" i="3" s="1"/>
  <c r="FW30" i="3" a="1"/>
  <c r="FW30" i="3" s="1"/>
  <c r="EZ27" i="3" a="1"/>
  <c r="EZ27" i="3" s="1"/>
  <c r="FT27" i="3" a="1"/>
  <c r="FT27" i="3" s="1"/>
  <c r="FF30" i="3" a="1"/>
  <c r="FF30" i="3" s="1"/>
  <c r="FA30" i="3" a="1"/>
  <c r="FA30" i="3" s="1"/>
  <c r="CB12" i="3" a="1"/>
  <c r="FW12" i="3" s="1" a="1"/>
  <c r="FW12" i="3" s="1"/>
  <c r="FL27" i="3" a="1"/>
  <c r="FL27" i="3" s="1"/>
  <c r="FP27" i="3" a="1"/>
  <c r="FP27" i="3" s="1"/>
  <c r="FR30" i="3" a="1"/>
  <c r="FR30" i="3" s="1"/>
  <c r="FN30" i="3" a="1"/>
  <c r="FN30" i="3" s="1"/>
  <c r="FT30" i="3" a="1"/>
  <c r="FT30" i="3" s="1"/>
  <c r="CG17" i="3" a="1"/>
  <c r="FI32" i="3" a="1"/>
  <c r="FI32" i="3" s="1"/>
  <c r="FD32" i="3" a="1"/>
  <c r="FD32" i="3" s="1"/>
  <c r="FP32" i="3" a="1"/>
  <c r="FP32" i="3" s="1"/>
  <c r="FL32" i="3" a="1"/>
  <c r="FL32" i="3" s="1"/>
  <c r="FF32" i="3" a="1"/>
  <c r="FF32" i="3" s="1"/>
  <c r="FV32" i="3" a="1"/>
  <c r="FV32" i="3" s="1"/>
  <c r="FY32" i="3" a="1"/>
  <c r="FY32" i="3" s="1"/>
  <c r="FH32" i="3" a="1"/>
  <c r="FH32" i="3" s="1"/>
  <c r="FE32" i="3" a="1"/>
  <c r="FE32" i="3" s="1"/>
  <c r="FM32" i="3" a="1"/>
  <c r="FM32" i="3" s="1"/>
  <c r="FN32" i="3" a="1"/>
  <c r="FN32" i="3" s="1"/>
  <c r="FK32" i="3" a="1"/>
  <c r="FK32" i="3" s="1"/>
  <c r="FR32" i="3" a="1"/>
  <c r="FR32" i="3" s="1"/>
  <c r="FS32" i="3" a="1"/>
  <c r="FS32" i="3" s="1"/>
  <c r="FQ32" i="3" a="1"/>
  <c r="FQ32" i="3" s="1"/>
  <c r="FW32" i="3" a="1"/>
  <c r="FW32" i="3" s="1"/>
  <c r="FJ32" i="3" a="1"/>
  <c r="FJ32" i="3" s="1"/>
  <c r="FB32" i="3" a="1"/>
  <c r="FB32" i="3" s="1"/>
  <c r="FT32" i="3" a="1"/>
  <c r="FT32" i="3" s="1"/>
  <c r="FG32" i="3" a="1"/>
  <c r="FG32" i="3" s="1"/>
  <c r="FO32" i="3" a="1"/>
  <c r="FO32" i="3" s="1"/>
  <c r="FU32" i="3" a="1"/>
  <c r="FU32" i="3" s="1"/>
  <c r="CV32" i="3"/>
  <c r="FA32" i="3" s="1"/>
  <c r="FX32" i="3" a="1"/>
  <c r="FX32" i="3" s="1"/>
  <c r="FC32" i="3" a="1"/>
  <c r="FC32" i="3" s="1"/>
  <c r="FF7" i="3" a="1"/>
  <c r="FF7" i="3" s="1"/>
  <c r="EP7" i="3" a="1"/>
  <c r="EP7" i="3" s="1"/>
  <c r="EC7" i="3" a="1"/>
  <c r="EC7" i="3" s="1"/>
  <c r="FE7" i="3" a="1"/>
  <c r="FE7" i="3" s="1"/>
  <c r="FQ7" i="3" a="1"/>
  <c r="FQ7" i="3" s="1"/>
  <c r="FM7" i="3" a="1"/>
  <c r="FM7" i="3" s="1"/>
  <c r="EU7" i="3" a="1"/>
  <c r="EU7" i="3" s="1"/>
  <c r="EQ7" i="3" a="1"/>
  <c r="EQ7" i="3" s="1"/>
  <c r="FK7" i="3" a="1"/>
  <c r="FK7" i="3" s="1"/>
  <c r="FO7" i="3" a="1"/>
  <c r="FO7" i="3" s="1"/>
  <c r="FS7" i="3" a="1"/>
  <c r="FS7" i="3" s="1"/>
  <c r="EZ7" i="3" a="1"/>
  <c r="EZ7" i="3" s="1"/>
  <c r="EW7" i="3" a="1"/>
  <c r="EW7" i="3" s="1"/>
  <c r="FX7" i="3" a="1"/>
  <c r="FX7" i="3" s="1"/>
  <c r="FR7" i="3" a="1"/>
  <c r="FR7" i="3" s="1"/>
  <c r="EG7" i="3" a="1"/>
  <c r="EG7" i="3" s="1"/>
  <c r="FH7" i="3" a="1"/>
  <c r="FH7" i="3" s="1"/>
  <c r="FC7" i="3" a="1"/>
  <c r="FC7" i="3" s="1"/>
  <c r="FA7" i="3" a="1"/>
  <c r="FA7" i="3" s="1"/>
  <c r="ER7" i="3" a="1"/>
  <c r="ER7" i="3" s="1"/>
  <c r="EY7" i="3" a="1"/>
  <c r="EY7" i="3" s="1"/>
  <c r="FN7" i="3" a="1"/>
  <c r="FN7" i="3" s="1"/>
  <c r="FP7" i="3" a="1"/>
  <c r="FP7" i="3" s="1"/>
  <c r="FD7" i="3" a="1"/>
  <c r="FD7" i="3" s="1"/>
  <c r="FY7" i="3" a="1"/>
  <c r="FY7" i="3" s="1"/>
  <c r="EF7" i="3" a="1"/>
  <c r="EF7" i="3" s="1"/>
  <c r="FG7" i="3" a="1"/>
  <c r="FG7" i="3" s="1"/>
  <c r="FU7" i="3" a="1"/>
  <c r="FU7" i="3" s="1"/>
  <c r="FV7" i="3" a="1"/>
  <c r="FV7" i="3" s="1"/>
  <c r="FW7" i="3" a="1"/>
  <c r="FW7" i="3" s="1"/>
  <c r="EX7" i="3" a="1"/>
  <c r="EX7" i="3" s="1"/>
  <c r="FT7" i="3" a="1"/>
  <c r="FT7" i="3" s="1"/>
  <c r="BW7" i="3"/>
  <c r="EB7" i="3" s="1"/>
  <c r="EJ7" i="3" a="1"/>
  <c r="EJ7" i="3" s="1"/>
  <c r="FL7" i="3" a="1"/>
  <c r="FL7" i="3" s="1"/>
  <c r="ED7" i="3" a="1"/>
  <c r="ED7" i="3" s="1"/>
  <c r="EI7" i="3" a="1"/>
  <c r="EI7" i="3" s="1"/>
  <c r="EV7" i="3" a="1"/>
  <c r="EV7" i="3" s="1"/>
  <c r="EH7" i="3" a="1"/>
  <c r="EH7" i="3" s="1"/>
  <c r="EN7" i="3" a="1"/>
  <c r="EN7" i="3" s="1"/>
  <c r="FI7" i="3" a="1"/>
  <c r="FI7" i="3" s="1"/>
  <c r="EO7" i="3" a="1"/>
  <c r="EO7" i="3" s="1"/>
  <c r="FB7" i="3" a="1"/>
  <c r="FB7" i="3" s="1"/>
  <c r="EE7" i="3" a="1"/>
  <c r="EE7" i="3" s="1"/>
  <c r="EM7" i="3" a="1"/>
  <c r="EM7" i="3" s="1"/>
  <c r="ES7" i="3" a="1"/>
  <c r="ES7" i="3" s="1"/>
  <c r="EL7" i="3" a="1"/>
  <c r="EL7" i="3" s="1"/>
  <c r="ET7" i="3" a="1"/>
  <c r="ET7" i="3" s="1"/>
  <c r="FJ7" i="3" a="1"/>
  <c r="FJ7" i="3" s="1"/>
  <c r="EK7" i="3" a="1"/>
  <c r="EK7" i="3" s="1"/>
  <c r="FG15" i="3" a="1"/>
  <c r="FG15" i="3" s="1"/>
  <c r="FO15" i="3" a="1"/>
  <c r="FO15" i="3" s="1"/>
  <c r="EZ15" i="3" a="1"/>
  <c r="EZ15" i="3" s="1"/>
  <c r="ER15" i="3" a="1"/>
  <c r="ER15" i="3" s="1"/>
  <c r="EX15" i="3" a="1"/>
  <c r="EX15" i="3" s="1"/>
  <c r="FS15" i="3" a="1"/>
  <c r="FS15" i="3" s="1"/>
  <c r="FB15" i="3" a="1"/>
  <c r="FB15" i="3" s="1"/>
  <c r="EK15" i="3" a="1"/>
  <c r="EK15" i="3" s="1"/>
  <c r="FI15" i="3" a="1"/>
  <c r="FI15" i="3" s="1"/>
  <c r="FY15" i="3" a="1"/>
  <c r="FY15" i="3" s="1"/>
  <c r="EO15" i="3" a="1"/>
  <c r="EO15" i="3" s="1"/>
  <c r="FR44" i="3" a="1"/>
  <c r="FR44" i="3" s="1"/>
  <c r="FN44" i="3" a="1"/>
  <c r="FN44" i="3" s="1"/>
  <c r="FS44" i="3" a="1"/>
  <c r="FS44" i="3" s="1"/>
  <c r="FV44" i="3" a="1"/>
  <c r="FV44" i="3" s="1"/>
  <c r="FX44" i="3" a="1"/>
  <c r="FX44" i="3" s="1"/>
  <c r="FP44" i="3" a="1"/>
  <c r="FP44" i="3" s="1"/>
  <c r="FT44" i="3" a="1"/>
  <c r="FT44" i="3" s="1"/>
  <c r="FO44" i="3" a="1"/>
  <c r="FO44" i="3" s="1"/>
  <c r="FQ44" i="3" a="1"/>
  <c r="FQ44" i="3" s="1"/>
  <c r="FW44" i="3" a="1"/>
  <c r="FW44" i="3" s="1"/>
  <c r="FU44" i="3" a="1"/>
  <c r="FU44" i="3" s="1"/>
  <c r="FY44" i="3" a="1"/>
  <c r="FY44" i="3" s="1"/>
  <c r="DH44" i="3"/>
  <c r="FM44" i="3" s="1"/>
  <c r="FR47" i="3" a="1"/>
  <c r="FR47" i="3" s="1"/>
  <c r="FX47" i="3" a="1"/>
  <c r="FX47" i="3" s="1"/>
  <c r="FV47" i="3" a="1"/>
  <c r="FV47" i="3" s="1"/>
  <c r="FQ47" i="3" a="1"/>
  <c r="FQ47" i="3" s="1"/>
  <c r="FY47" i="3" a="1"/>
  <c r="FY47" i="3" s="1"/>
  <c r="FT47" i="3" a="1"/>
  <c r="FT47" i="3" s="1"/>
  <c r="FU47" i="3" a="1"/>
  <c r="FU47" i="3" s="1"/>
  <c r="FS47" i="3" a="1"/>
  <c r="FS47" i="3" s="1"/>
  <c r="FW47" i="3" a="1"/>
  <c r="FW47" i="3" s="1"/>
  <c r="DK47" i="3"/>
  <c r="FP47" i="3" s="1"/>
  <c r="EF6" i="3" a="1"/>
  <c r="EF6" i="3" s="1"/>
  <c r="FF6" i="3" a="1"/>
  <c r="FF6" i="3" s="1"/>
  <c r="FL6" i="3" a="1"/>
  <c r="FL6" i="3" s="1"/>
  <c r="FS6" i="3" a="1"/>
  <c r="FS6" i="3" s="1"/>
  <c r="EQ6" i="3" a="1"/>
  <c r="EQ6" i="3" s="1"/>
  <c r="EW6" i="3" a="1"/>
  <c r="EW6" i="3" s="1"/>
  <c r="ES6" i="3" a="1"/>
  <c r="ES6" i="3" s="1"/>
  <c r="FK6" i="3" a="1"/>
  <c r="FK6" i="3" s="1"/>
  <c r="EZ6" i="3" a="1"/>
  <c r="EZ6" i="3" s="1"/>
  <c r="EH6" i="3" a="1"/>
  <c r="EH6" i="3" s="1"/>
  <c r="FJ6" i="3" a="1"/>
  <c r="FJ6" i="3" s="1"/>
  <c r="EI6" i="3" a="1"/>
  <c r="EI6" i="3" s="1"/>
  <c r="EV6" i="3" a="1"/>
  <c r="EV6" i="3" s="1"/>
  <c r="FN6" i="3" a="1"/>
  <c r="FN6" i="3" s="1"/>
  <c r="FC6" i="3" a="1"/>
  <c r="FC6" i="3" s="1"/>
  <c r="FQ6" i="3" a="1"/>
  <c r="FQ6" i="3" s="1"/>
  <c r="FY6" i="3" a="1"/>
  <c r="FY6" i="3" s="1"/>
  <c r="BV6" i="3"/>
  <c r="EA6" i="3" s="1"/>
  <c r="EK6" i="3" a="1"/>
  <c r="EK6" i="3" s="1"/>
  <c r="FA6" i="3" a="1"/>
  <c r="FA6" i="3" s="1"/>
  <c r="FT6" i="3" a="1"/>
  <c r="FT6" i="3" s="1"/>
  <c r="FI6" i="3" a="1"/>
  <c r="FI6" i="3" s="1"/>
  <c r="EP6" i="3" a="1"/>
  <c r="EP6" i="3" s="1"/>
  <c r="FR6" i="3" a="1"/>
  <c r="FR6" i="3" s="1"/>
  <c r="EG6" i="3" a="1"/>
  <c r="EG6" i="3" s="1"/>
  <c r="FU6" i="3" a="1"/>
  <c r="FU6" i="3" s="1"/>
  <c r="FB6" i="3" a="1"/>
  <c r="FB6" i="3" s="1"/>
  <c r="EB6" i="3" a="1"/>
  <c r="EB6" i="3" s="1"/>
  <c r="FV6" i="3" a="1"/>
  <c r="FV6" i="3" s="1"/>
  <c r="FX6" i="3" a="1"/>
  <c r="FX6" i="3" s="1"/>
  <c r="FP6" i="3" a="1"/>
  <c r="FP6" i="3" s="1"/>
  <c r="EN6" i="3" a="1"/>
  <c r="EN6" i="3" s="1"/>
  <c r="FG6" i="3" a="1"/>
  <c r="FG6" i="3" s="1"/>
  <c r="EX6" i="3" a="1"/>
  <c r="EX6" i="3" s="1"/>
  <c r="ED6" i="3" a="1"/>
  <c r="ED6" i="3" s="1"/>
  <c r="EE6" i="3" a="1"/>
  <c r="EE6" i="3" s="1"/>
  <c r="FW6" i="3" a="1"/>
  <c r="FW6" i="3" s="1"/>
  <c r="EM6" i="3" a="1"/>
  <c r="EM6" i="3" s="1"/>
  <c r="ER6" i="3" a="1"/>
  <c r="ER6" i="3" s="1"/>
  <c r="FM6" i="3" a="1"/>
  <c r="FM6" i="3" s="1"/>
  <c r="FH6" i="3" a="1"/>
  <c r="FH6" i="3" s="1"/>
  <c r="ET6" i="3" a="1"/>
  <c r="ET6" i="3" s="1"/>
  <c r="EU6" i="3" a="1"/>
  <c r="EU6" i="3" s="1"/>
  <c r="EO6" i="3" a="1"/>
  <c r="EO6" i="3" s="1"/>
  <c r="FD6" i="3" a="1"/>
  <c r="FD6" i="3" s="1"/>
  <c r="EC6" i="3" a="1"/>
  <c r="EC6" i="3" s="1"/>
  <c r="FO6" i="3" a="1"/>
  <c r="FO6" i="3" s="1"/>
  <c r="EY6" i="3" a="1"/>
  <c r="EY6" i="3" s="1"/>
  <c r="FE6" i="3" a="1"/>
  <c r="FE6" i="3" s="1"/>
  <c r="EJ6" i="3" a="1"/>
  <c r="EJ6" i="3" s="1"/>
  <c r="EL6" i="3" a="1"/>
  <c r="EL6" i="3" s="1"/>
  <c r="FQ40" i="3" a="1"/>
  <c r="FQ40" i="3" s="1"/>
  <c r="FJ40" i="3" a="1"/>
  <c r="FJ40" i="3" s="1"/>
  <c r="FW40" i="3" a="1"/>
  <c r="FW40" i="3" s="1"/>
  <c r="FT40" i="3" a="1"/>
  <c r="FT40" i="3" s="1"/>
  <c r="FN40" i="3" a="1"/>
  <c r="FN40" i="3" s="1"/>
  <c r="FU40" i="3" a="1"/>
  <c r="FU40" i="3" s="1"/>
  <c r="FR40" i="3" a="1"/>
  <c r="FR40" i="3" s="1"/>
  <c r="FV40" i="3" a="1"/>
  <c r="FV40" i="3" s="1"/>
  <c r="FP40" i="3" a="1"/>
  <c r="FP40" i="3" s="1"/>
  <c r="FY40" i="3" a="1"/>
  <c r="FY40" i="3" s="1"/>
  <c r="FS40" i="3" a="1"/>
  <c r="FS40" i="3" s="1"/>
  <c r="FK40" i="3" a="1"/>
  <c r="FK40" i="3" s="1"/>
  <c r="DD40" i="3"/>
  <c r="FI40" i="3" s="1"/>
  <c r="FL40" i="3" a="1"/>
  <c r="FL40" i="3" s="1"/>
  <c r="FO40" i="3" a="1"/>
  <c r="FO40" i="3" s="1"/>
  <c r="FX40" i="3" a="1"/>
  <c r="FX40" i="3" s="1"/>
  <c r="FM40" i="3" a="1"/>
  <c r="FM40" i="3" s="1"/>
  <c r="DQ53" i="3"/>
  <c r="FV53" i="3" s="1"/>
  <c r="FW53" i="3" a="1"/>
  <c r="FW53" i="3" s="1"/>
  <c r="FX53" i="3" a="1"/>
  <c r="FX53" i="3" s="1"/>
  <c r="FY53" i="3" a="1"/>
  <c r="FY53" i="3" s="1"/>
  <c r="ER14" i="3" a="1"/>
  <c r="ER14" i="3" s="1"/>
  <c r="FH14" i="3" a="1"/>
  <c r="FH14" i="3" s="1"/>
  <c r="FU14" i="3" a="1"/>
  <c r="FU14" i="3" s="1"/>
  <c r="FS14" i="3" a="1"/>
  <c r="FS14" i="3" s="1"/>
  <c r="FW14" i="3" a="1"/>
  <c r="FW14" i="3" s="1"/>
  <c r="EX14" i="3" a="1"/>
  <c r="EX14" i="3" s="1"/>
  <c r="FT14" i="3" a="1"/>
  <c r="FT14" i="3" s="1"/>
  <c r="FK14" i="3" a="1"/>
  <c r="FK14" i="3" s="1"/>
  <c r="FX14" i="3" a="1"/>
  <c r="FX14" i="3" s="1"/>
  <c r="FA14" i="3" a="1"/>
  <c r="FA14" i="3" s="1"/>
  <c r="FI14" i="3" a="1"/>
  <c r="FI14" i="3" s="1"/>
  <c r="FP14" i="3" a="1"/>
  <c r="FP14" i="3" s="1"/>
  <c r="FY14" i="3" a="1"/>
  <c r="FY14" i="3" s="1"/>
  <c r="ES14" i="3" a="1"/>
  <c r="ES14" i="3" s="1"/>
  <c r="FN14" i="3" a="1"/>
  <c r="FN14" i="3" s="1"/>
  <c r="EZ14" i="3" a="1"/>
  <c r="EZ14" i="3" s="1"/>
  <c r="FG14" i="3" a="1"/>
  <c r="FG14" i="3" s="1"/>
  <c r="ET14" i="3" a="1"/>
  <c r="ET14" i="3" s="1"/>
  <c r="EU14" i="3" a="1"/>
  <c r="EU14" i="3" s="1"/>
  <c r="FE14" i="3" a="1"/>
  <c r="FE14" i="3" s="1"/>
  <c r="FL14" i="3" a="1"/>
  <c r="FL14" i="3" s="1"/>
  <c r="EV14" i="3" a="1"/>
  <c r="EV14" i="3" s="1"/>
  <c r="EY14" i="3" a="1"/>
  <c r="EY14" i="3" s="1"/>
  <c r="FD14" i="3" a="1"/>
  <c r="FD14" i="3" s="1"/>
  <c r="FQ14" i="3" a="1"/>
  <c r="FQ14" i="3" s="1"/>
  <c r="FM14" i="3" a="1"/>
  <c r="FM14" i="3" s="1"/>
  <c r="FC14" i="3" a="1"/>
  <c r="FC14" i="3" s="1"/>
  <c r="EL14" i="3" a="1"/>
  <c r="EL14" i="3" s="1"/>
  <c r="EP14" i="3" a="1"/>
  <c r="EP14" i="3" s="1"/>
  <c r="FJ14" i="3" a="1"/>
  <c r="FJ14" i="3" s="1"/>
  <c r="FO14" i="3" a="1"/>
  <c r="FO14" i="3" s="1"/>
  <c r="FV14" i="3" a="1"/>
  <c r="FV14" i="3" s="1"/>
  <c r="CD14" i="3"/>
  <c r="EI14" i="3" s="1"/>
  <c r="EK14" i="3" a="1"/>
  <c r="EK14" i="3" s="1"/>
  <c r="FF14" i="3" a="1"/>
  <c r="FF14" i="3" s="1"/>
  <c r="EN14" i="3" a="1"/>
  <c r="EN14" i="3" s="1"/>
  <c r="EQ14" i="3" a="1"/>
  <c r="EQ14" i="3" s="1"/>
  <c r="FR14" i="3" a="1"/>
  <c r="FR14" i="3" s="1"/>
  <c r="EJ14" i="3" a="1"/>
  <c r="EJ14" i="3" s="1"/>
  <c r="EM14" i="3" a="1"/>
  <c r="EM14" i="3" s="1"/>
  <c r="EW14" i="3" a="1"/>
  <c r="EW14" i="3" s="1"/>
  <c r="FB14" i="3" a="1"/>
  <c r="FB14" i="3" s="1"/>
  <c r="EO14" i="3" a="1"/>
  <c r="EO14" i="3" s="1"/>
  <c r="FT50" i="3" a="1"/>
  <c r="FT50" i="3" s="1"/>
  <c r="FW50" i="3" a="1"/>
  <c r="FW50" i="3" s="1"/>
  <c r="FX50" i="3" a="1"/>
  <c r="FX50" i="3" s="1"/>
  <c r="FY50" i="3" a="1"/>
  <c r="FY50" i="3" s="1"/>
  <c r="FU50" i="3" a="1"/>
  <c r="FU50" i="3" s="1"/>
  <c r="FV50" i="3" a="1"/>
  <c r="FV50" i="3" s="1"/>
  <c r="DN50" i="3"/>
  <c r="FS50" i="3" s="1"/>
  <c r="DR54" i="3"/>
  <c r="FW54" i="3" s="1"/>
  <c r="FY54" i="3" a="1"/>
  <c r="FY54" i="3" s="1"/>
  <c r="FX54" i="3" a="1"/>
  <c r="FX54" i="3" s="1"/>
  <c r="EW23" i="3" a="1"/>
  <c r="EW23" i="3" s="1"/>
  <c r="FI23" i="3" a="1"/>
  <c r="FI23" i="3" s="1"/>
  <c r="FS23" i="3" a="1"/>
  <c r="FS23" i="3" s="1"/>
  <c r="FA23" i="3" a="1"/>
  <c r="FA23" i="3" s="1"/>
  <c r="EX23" i="3" a="1"/>
  <c r="EX23" i="3" s="1"/>
  <c r="FQ23" i="3" a="1"/>
  <c r="FQ23" i="3" s="1"/>
  <c r="FE23" i="3" a="1"/>
  <c r="FE23" i="3" s="1"/>
  <c r="FF23" i="3" a="1"/>
  <c r="FF23" i="3" s="1"/>
  <c r="EU23" i="3" a="1"/>
  <c r="EU23" i="3" s="1"/>
  <c r="FX23" i="3" a="1"/>
  <c r="FX23" i="3" s="1"/>
  <c r="FL23" i="3" a="1"/>
  <c r="FL23" i="3" s="1"/>
  <c r="FY23" i="3" a="1"/>
  <c r="FY23" i="3" s="1"/>
  <c r="EV23" i="3" a="1"/>
  <c r="EV23" i="3" s="1"/>
  <c r="EZ23" i="3" a="1"/>
  <c r="EZ23" i="3" s="1"/>
  <c r="FT23" i="3" a="1"/>
  <c r="FT23" i="3" s="1"/>
  <c r="FH23" i="3" a="1"/>
  <c r="FH23" i="3" s="1"/>
  <c r="EY23" i="3" a="1"/>
  <c r="EY23" i="3" s="1"/>
  <c r="FD23" i="3" a="1"/>
  <c r="FD23" i="3" s="1"/>
  <c r="FB23" i="3" a="1"/>
  <c r="FB23" i="3" s="1"/>
  <c r="FM23" i="3" a="1"/>
  <c r="FM23" i="3" s="1"/>
  <c r="FP23" i="3" a="1"/>
  <c r="FP23" i="3" s="1"/>
  <c r="FJ23" i="3" a="1"/>
  <c r="FJ23" i="3" s="1"/>
  <c r="FG23" i="3" a="1"/>
  <c r="FG23" i="3" s="1"/>
  <c r="FO23" i="3" a="1"/>
  <c r="FO23" i="3" s="1"/>
  <c r="FN23" i="3" a="1"/>
  <c r="FN23" i="3" s="1"/>
  <c r="FK23" i="3" a="1"/>
  <c r="FK23" i="3" s="1"/>
  <c r="FU23" i="3" a="1"/>
  <c r="FU23" i="3" s="1"/>
  <c r="FV23" i="3" a="1"/>
  <c r="FV23" i="3" s="1"/>
  <c r="ET23" i="3" a="1"/>
  <c r="ET23" i="3" s="1"/>
  <c r="FW23" i="3" a="1"/>
  <c r="FW23" i="3" s="1"/>
  <c r="FC23" i="3" a="1"/>
  <c r="FC23" i="3" s="1"/>
  <c r="FR23" i="3" a="1"/>
  <c r="FR23" i="3" s="1"/>
  <c r="CM23" i="3"/>
  <c r="ER23" i="3" s="1"/>
  <c r="ES23" i="3" a="1"/>
  <c r="ES23" i="3" s="1"/>
  <c r="EP9" i="3" a="1"/>
  <c r="EP9" i="3" s="1"/>
  <c r="FJ9" i="3" a="1"/>
  <c r="FJ9" i="3" s="1"/>
  <c r="FL9" i="3" a="1"/>
  <c r="FL9" i="3" s="1"/>
  <c r="FS9" i="3" a="1"/>
  <c r="FS9" i="3" s="1"/>
  <c r="FK9" i="3" a="1"/>
  <c r="FK9" i="3" s="1"/>
  <c r="EU9" i="3" a="1"/>
  <c r="EU9" i="3" s="1"/>
  <c r="FR9" i="3" a="1"/>
  <c r="FR9" i="3" s="1"/>
  <c r="FT9" i="3" a="1"/>
  <c r="FT9" i="3" s="1"/>
  <c r="FU9" i="3" a="1"/>
  <c r="FU9" i="3" s="1"/>
  <c r="EE9" i="3" a="1"/>
  <c r="EE9" i="3" s="1"/>
  <c r="ET9" i="3" a="1"/>
  <c r="ET9" i="3" s="1"/>
  <c r="EY9" i="3" a="1"/>
  <c r="EY9" i="3" s="1"/>
  <c r="EF9" i="3" a="1"/>
  <c r="EF9" i="3" s="1"/>
  <c r="FF9" i="3" a="1"/>
  <c r="FF9" i="3" s="1"/>
  <c r="FC9" i="3" a="1"/>
  <c r="FC9" i="3" s="1"/>
  <c r="FB9" i="3" a="1"/>
  <c r="FB9" i="3" s="1"/>
  <c r="FI9" i="3" a="1"/>
  <c r="FI9" i="3" s="1"/>
  <c r="EQ9" i="3" a="1"/>
  <c r="EQ9" i="3" s="1"/>
  <c r="FN9" i="3" a="1"/>
  <c r="FN9" i="3" s="1"/>
  <c r="FW9" i="3" a="1"/>
  <c r="FW9" i="3" s="1"/>
  <c r="FH9" i="3" a="1"/>
  <c r="FH9" i="3" s="1"/>
  <c r="FQ9" i="3" a="1"/>
  <c r="FQ9" i="3" s="1"/>
  <c r="ER9" i="3" a="1"/>
  <c r="ER9" i="3" s="1"/>
  <c r="FV9" i="3" a="1"/>
  <c r="FV9" i="3" s="1"/>
  <c r="FG9" i="3" a="1"/>
  <c r="FG9" i="3" s="1"/>
  <c r="FP9" i="3" a="1"/>
  <c r="FP9" i="3" s="1"/>
  <c r="EH9" i="3" a="1"/>
  <c r="EH9" i="3" s="1"/>
  <c r="EW9" i="3" a="1"/>
  <c r="EW9" i="3" s="1"/>
  <c r="FM9" i="3" a="1"/>
  <c r="FM9" i="3" s="1"/>
  <c r="FE9" i="3" a="1"/>
  <c r="FE9" i="3" s="1"/>
  <c r="EV9" i="3" a="1"/>
  <c r="EV9" i="3" s="1"/>
  <c r="EN9" i="3" a="1"/>
  <c r="EN9" i="3" s="1"/>
  <c r="EZ9" i="3" a="1"/>
  <c r="EZ9" i="3" s="1"/>
  <c r="EJ9" i="3" a="1"/>
  <c r="EJ9" i="3" s="1"/>
  <c r="FA9" i="3" a="1"/>
  <c r="FA9" i="3" s="1"/>
  <c r="EK9" i="3" a="1"/>
  <c r="EK9" i="3" s="1"/>
  <c r="FD9" i="3" a="1"/>
  <c r="FD9" i="3" s="1"/>
  <c r="EO9" i="3" a="1"/>
  <c r="EO9" i="3" s="1"/>
  <c r="EX9" i="3" a="1"/>
  <c r="EX9" i="3" s="1"/>
  <c r="BY9" i="3"/>
  <c r="ED9" i="3" s="1"/>
  <c r="EM9" i="3" a="1"/>
  <c r="EM9" i="3" s="1"/>
  <c r="EG9" i="3" a="1"/>
  <c r="EG9" i="3" s="1"/>
  <c r="FO9" i="3" a="1"/>
  <c r="FO9" i="3" s="1"/>
  <c r="EI9" i="3" a="1"/>
  <c r="EI9" i="3" s="1"/>
  <c r="ES9" i="3" a="1"/>
  <c r="ES9" i="3" s="1"/>
  <c r="FX9" i="3" a="1"/>
  <c r="FX9" i="3" s="1"/>
  <c r="FY9" i="3" a="1"/>
  <c r="FY9" i="3" s="1"/>
  <c r="EL9" i="3" a="1"/>
  <c r="EL9" i="3" s="1"/>
  <c r="FY49" i="3" a="1"/>
  <c r="FY49" i="3" s="1"/>
  <c r="FU49" i="3" a="1"/>
  <c r="FU49" i="3" s="1"/>
  <c r="FT49" i="3" a="1"/>
  <c r="FT49" i="3" s="1"/>
  <c r="FW49" i="3" a="1"/>
  <c r="FW49" i="3" s="1"/>
  <c r="FV49" i="3" a="1"/>
  <c r="FV49" i="3" s="1"/>
  <c r="FX49" i="3" a="1"/>
  <c r="FX49" i="3" s="1"/>
  <c r="FS49" i="3" a="1"/>
  <c r="FS49" i="3" s="1"/>
  <c r="DM49" i="3"/>
  <c r="FR49" i="3" s="1"/>
  <c r="FQ46" i="3" a="1"/>
  <c r="FQ46" i="3" s="1"/>
  <c r="FU46" i="3" a="1"/>
  <c r="FU46" i="3" s="1"/>
  <c r="FX46" i="3" a="1"/>
  <c r="FX46" i="3" s="1"/>
  <c r="FW46" i="3" a="1"/>
  <c r="FW46" i="3" s="1"/>
  <c r="FS46" i="3" a="1"/>
  <c r="FS46" i="3" s="1"/>
  <c r="FY46" i="3" a="1"/>
  <c r="FY46" i="3" s="1"/>
  <c r="FR46" i="3" a="1"/>
  <c r="FR46" i="3" s="1"/>
  <c r="FT46" i="3" a="1"/>
  <c r="FT46" i="3" s="1"/>
  <c r="FV46" i="3" a="1"/>
  <c r="FV46" i="3" s="1"/>
  <c r="FP46" i="3" a="1"/>
  <c r="FP46" i="3" s="1"/>
  <c r="DJ46" i="3"/>
  <c r="FO46" i="3" s="1"/>
  <c r="FV52" i="3" a="1"/>
  <c r="FV52" i="3" s="1"/>
  <c r="FY52" i="3" a="1"/>
  <c r="FY52" i="3" s="1"/>
  <c r="FW52" i="3" a="1"/>
  <c r="FW52" i="3" s="1"/>
  <c r="FX52" i="3" a="1"/>
  <c r="FX52" i="3" s="1"/>
  <c r="DP52" i="3"/>
  <c r="FU52" i="3" s="1"/>
  <c r="EZ25" i="3" a="1"/>
  <c r="EZ25" i="3" s="1"/>
  <c r="FI25" i="3" a="1"/>
  <c r="FI25" i="3" s="1"/>
  <c r="FW25" i="3" a="1"/>
  <c r="FW25" i="3" s="1"/>
  <c r="FE25" i="3" a="1"/>
  <c r="FE25" i="3" s="1"/>
  <c r="FL35" i="3" a="1"/>
  <c r="FL35" i="3" s="1"/>
  <c r="FS35" i="3" a="1"/>
  <c r="FS35" i="3" s="1"/>
  <c r="FK35" i="3" a="1"/>
  <c r="FK35" i="3" s="1"/>
  <c r="FQ35" i="3" a="1"/>
  <c r="FQ35" i="3" s="1"/>
  <c r="FX35" i="3" a="1"/>
  <c r="FX35" i="3" s="1"/>
  <c r="FY35" i="3" a="1"/>
  <c r="FY35" i="3" s="1"/>
  <c r="FW35" i="3" a="1"/>
  <c r="FW35" i="3" s="1"/>
  <c r="FN35" i="3" a="1"/>
  <c r="FN35" i="3" s="1"/>
  <c r="FO35" i="3" a="1"/>
  <c r="FO35" i="3" s="1"/>
  <c r="FJ35" i="3" a="1"/>
  <c r="FJ35" i="3" s="1"/>
  <c r="FE35" i="3" a="1"/>
  <c r="FE35" i="3" s="1"/>
  <c r="FF35" i="3" a="1"/>
  <c r="FF35" i="3" s="1"/>
  <c r="FP35" i="3" a="1"/>
  <c r="FP35" i="3" s="1"/>
  <c r="FI35" i="3" a="1"/>
  <c r="FI35" i="3" s="1"/>
  <c r="FT35" i="3" a="1"/>
  <c r="FT35" i="3" s="1"/>
  <c r="FU35" i="3" a="1"/>
  <c r="FU35" i="3" s="1"/>
  <c r="CY35" i="3"/>
  <c r="FD35" i="3" s="1"/>
  <c r="FM35" i="3" a="1"/>
  <c r="FM35" i="3" s="1"/>
  <c r="FG35" i="3" a="1"/>
  <c r="FG35" i="3" s="1"/>
  <c r="FV35" i="3" a="1"/>
  <c r="FV35" i="3" s="1"/>
  <c r="FH35" i="3" a="1"/>
  <c r="FH35" i="3" s="1"/>
  <c r="FR35" i="3" a="1"/>
  <c r="FR35" i="3" s="1"/>
  <c r="FN31" i="3" a="1"/>
  <c r="FN31" i="3" s="1"/>
  <c r="FL31" i="3" a="1"/>
  <c r="FL31" i="3" s="1"/>
  <c r="FG31" i="3" a="1"/>
  <c r="FG31" i="3" s="1"/>
  <c r="FB31" i="3" a="1"/>
  <c r="FB31" i="3" s="1"/>
  <c r="FS31" i="3" a="1"/>
  <c r="FS31" i="3" s="1"/>
  <c r="FD31" i="3" a="1"/>
  <c r="FD31" i="3" s="1"/>
  <c r="FR31" i="3" a="1"/>
  <c r="FR31" i="3" s="1"/>
  <c r="CU31" i="3"/>
  <c r="EZ31" i="3" s="1"/>
  <c r="FC31" i="3" a="1"/>
  <c r="FC31" i="3" s="1"/>
  <c r="FK31" i="3" a="1"/>
  <c r="FK31" i="3" s="1"/>
  <c r="FH31" i="3" a="1"/>
  <c r="FH31" i="3" s="1"/>
  <c r="FT31" i="3" a="1"/>
  <c r="FT31" i="3" s="1"/>
  <c r="FE31" i="3" a="1"/>
  <c r="FE31" i="3" s="1"/>
  <c r="FW31" i="3" a="1"/>
  <c r="FW31" i="3" s="1"/>
  <c r="FQ31" i="3" a="1"/>
  <c r="FQ31" i="3" s="1"/>
  <c r="FO31" i="3" a="1"/>
  <c r="FO31" i="3" s="1"/>
  <c r="FM31" i="3" a="1"/>
  <c r="FM31" i="3" s="1"/>
  <c r="FJ31" i="3" a="1"/>
  <c r="FJ31" i="3" s="1"/>
  <c r="FV31" i="3" a="1"/>
  <c r="FV31" i="3" s="1"/>
  <c r="FU31" i="3" a="1"/>
  <c r="FU31" i="3" s="1"/>
  <c r="FF31" i="3" a="1"/>
  <c r="FF31" i="3" s="1"/>
  <c r="FA31" i="3" a="1"/>
  <c r="FA31" i="3" s="1"/>
  <c r="FX31" i="3" a="1"/>
  <c r="FX31" i="3" s="1"/>
  <c r="FP31" i="3" a="1"/>
  <c r="FP31" i="3" s="1"/>
  <c r="FY31" i="3" a="1"/>
  <c r="FY31" i="3" s="1"/>
  <c r="FI31" i="3" a="1"/>
  <c r="FI31" i="3" s="1"/>
  <c r="FS45" i="3" a="1"/>
  <c r="FS45" i="3" s="1"/>
  <c r="FV45" i="3" a="1"/>
  <c r="FV45" i="3" s="1"/>
  <c r="FX45" i="3" a="1"/>
  <c r="FX45" i="3" s="1"/>
  <c r="FR45" i="3" a="1"/>
  <c r="FR45" i="3" s="1"/>
  <c r="FQ45" i="3" a="1"/>
  <c r="FQ45" i="3" s="1"/>
  <c r="FT45" i="3" a="1"/>
  <c r="FT45" i="3" s="1"/>
  <c r="FP45" i="3" a="1"/>
  <c r="FP45" i="3" s="1"/>
  <c r="FU45" i="3" a="1"/>
  <c r="FU45" i="3" s="1"/>
  <c r="DI45" i="3"/>
  <c r="FN45" i="3" s="1"/>
  <c r="FW45" i="3" a="1"/>
  <c r="FW45" i="3" s="1"/>
  <c r="FY45" i="3" a="1"/>
  <c r="FY45" i="3" s="1"/>
  <c r="FO45" i="3" a="1"/>
  <c r="FO45" i="3" s="1"/>
  <c r="FU48" i="3" a="1"/>
  <c r="FU48" i="3" s="1"/>
  <c r="FT48" i="3" a="1"/>
  <c r="FT48" i="3" s="1"/>
  <c r="FW48" i="3" a="1"/>
  <c r="FW48" i="3" s="1"/>
  <c r="FS48" i="3" a="1"/>
  <c r="FS48" i="3" s="1"/>
  <c r="FV48" i="3" a="1"/>
  <c r="FV48" i="3" s="1"/>
  <c r="FX48" i="3" a="1"/>
  <c r="FX48" i="3" s="1"/>
  <c r="FR48" i="3" a="1"/>
  <c r="FR48" i="3" s="1"/>
  <c r="FY48" i="3" a="1"/>
  <c r="FY48" i="3" s="1"/>
  <c r="DL48" i="3"/>
  <c r="FQ48" i="3" s="1"/>
  <c r="EX26" i="3" a="1"/>
  <c r="EX26" i="3" s="1"/>
  <c r="FE26" i="3" a="1"/>
  <c r="FE26" i="3" s="1"/>
  <c r="FN26" i="3" a="1"/>
  <c r="FN26" i="3" s="1"/>
  <c r="FI26" i="3" a="1"/>
  <c r="FI26" i="3" s="1"/>
  <c r="EW26" i="3" a="1"/>
  <c r="EW26" i="3" s="1"/>
  <c r="FT26" i="3" a="1"/>
  <c r="FT26" i="3" s="1"/>
  <c r="FU26" i="3" a="1"/>
  <c r="FU26" i="3" s="1"/>
  <c r="FK26" i="3" a="1"/>
  <c r="FK26" i="3" s="1"/>
  <c r="EV26" i="3" a="1"/>
  <c r="EV26" i="3" s="1"/>
  <c r="FA26" i="3" a="1"/>
  <c r="FA26" i="3" s="1"/>
  <c r="FH26" i="3" a="1"/>
  <c r="FH26" i="3" s="1"/>
  <c r="FP26" i="3" a="1"/>
  <c r="FP26" i="3" s="1"/>
  <c r="EY26" i="3" a="1"/>
  <c r="EY26" i="3" s="1"/>
  <c r="FF26" i="3" a="1"/>
  <c r="FF26" i="3" s="1"/>
  <c r="FO26" i="3" a="1"/>
  <c r="FO26" i="3" s="1"/>
  <c r="FR26" i="3" a="1"/>
  <c r="FR26" i="3" s="1"/>
  <c r="EZ26" i="3" a="1"/>
  <c r="EZ26" i="3" s="1"/>
  <c r="FM26" i="3" a="1"/>
  <c r="FM26" i="3" s="1"/>
  <c r="FV26" i="3" a="1"/>
  <c r="FV26" i="3" s="1"/>
  <c r="FW26" i="3" a="1"/>
  <c r="FW26" i="3" s="1"/>
  <c r="FD26" i="3" a="1"/>
  <c r="FD26" i="3" s="1"/>
  <c r="FY26" i="3" a="1"/>
  <c r="FY26" i="3" s="1"/>
  <c r="FJ26" i="3" a="1"/>
  <c r="FJ26" i="3" s="1"/>
  <c r="FC26" i="3" a="1"/>
  <c r="FC26" i="3" s="1"/>
  <c r="FQ26" i="3" a="1"/>
  <c r="FQ26" i="3" s="1"/>
  <c r="FX26" i="3" a="1"/>
  <c r="FX26" i="3" s="1"/>
  <c r="CP26" i="3"/>
  <c r="EU26" i="3" s="1"/>
  <c r="FL26" i="3" a="1"/>
  <c r="FL26" i="3" s="1"/>
  <c r="FS26" i="3" a="1"/>
  <c r="FS26" i="3" s="1"/>
  <c r="FG26" i="3" a="1"/>
  <c r="FG26" i="3" s="1"/>
  <c r="FB26" i="3" a="1"/>
  <c r="FB26" i="3" s="1"/>
  <c r="CW33" i="3"/>
  <c r="FB33" i="3" s="1"/>
  <c r="FX33" i="3" a="1"/>
  <c r="FX33" i="3" s="1"/>
  <c r="FJ33" i="3" a="1"/>
  <c r="FJ33" i="3" s="1"/>
  <c r="FU33" i="3" a="1"/>
  <c r="FU33" i="3" s="1"/>
  <c r="FN33" i="3" a="1"/>
  <c r="FN33" i="3" s="1"/>
  <c r="FK33" i="3" a="1"/>
  <c r="FK33" i="3" s="1"/>
  <c r="FY33" i="3" a="1"/>
  <c r="FY33" i="3" s="1"/>
  <c r="FG33" i="3" a="1"/>
  <c r="FG33" i="3" s="1"/>
  <c r="FE33" i="3" a="1"/>
  <c r="FE33" i="3" s="1"/>
  <c r="FD33" i="3" a="1"/>
  <c r="FD33" i="3" s="1"/>
  <c r="FO33" i="3" a="1"/>
  <c r="FO33" i="3" s="1"/>
  <c r="FL33" i="3" a="1"/>
  <c r="FL33" i="3" s="1"/>
  <c r="FR33" i="3" a="1"/>
  <c r="FR33" i="3" s="1"/>
  <c r="FT33" i="3" a="1"/>
  <c r="FT33" i="3" s="1"/>
  <c r="FH33" i="3" a="1"/>
  <c r="FH33" i="3" s="1"/>
  <c r="FC33" i="3" a="1"/>
  <c r="FC33" i="3" s="1"/>
  <c r="FI33" i="3" a="1"/>
  <c r="FI33" i="3" s="1"/>
  <c r="FQ33" i="3" a="1"/>
  <c r="FQ33" i="3" s="1"/>
  <c r="FM33" i="3" a="1"/>
  <c r="FM33" i="3" s="1"/>
  <c r="FS33" i="3" a="1"/>
  <c r="FS33" i="3" s="1"/>
  <c r="FP33" i="3" a="1"/>
  <c r="FP33" i="3" s="1"/>
  <c r="FV33" i="3" a="1"/>
  <c r="FV33" i="3" s="1"/>
  <c r="FW33" i="3" a="1"/>
  <c r="FW33" i="3" s="1"/>
  <c r="FF33" i="3" a="1"/>
  <c r="FF33" i="3" s="1"/>
  <c r="FO34" i="3" a="1"/>
  <c r="FO34" i="3" s="1"/>
  <c r="FX34" i="3" a="1"/>
  <c r="FX34" i="3" s="1"/>
  <c r="FE34" i="3" a="1"/>
  <c r="FE34" i="3" s="1"/>
  <c r="FU34" i="3" a="1"/>
  <c r="FU34" i="3" s="1"/>
  <c r="FY34" i="3" a="1"/>
  <c r="FY34" i="3" s="1"/>
  <c r="FH34" i="3" a="1"/>
  <c r="FH34" i="3" s="1"/>
  <c r="FP34" i="3" a="1"/>
  <c r="FP34" i="3" s="1"/>
  <c r="FM34" i="3" a="1"/>
  <c r="FM34" i="3" s="1"/>
  <c r="FI34" i="3" a="1"/>
  <c r="FI34" i="3" s="1"/>
  <c r="FK34" i="3" a="1"/>
  <c r="FK34" i="3" s="1"/>
  <c r="FN34" i="3" a="1"/>
  <c r="FN34" i="3" s="1"/>
  <c r="FT34" i="3" a="1"/>
  <c r="FT34" i="3" s="1"/>
  <c r="FQ34" i="3" a="1"/>
  <c r="FQ34" i="3" s="1"/>
  <c r="FR34" i="3" a="1"/>
  <c r="FR34" i="3" s="1"/>
  <c r="FJ34" i="3" a="1"/>
  <c r="FJ34" i="3" s="1"/>
  <c r="FV34" i="3" a="1"/>
  <c r="FV34" i="3" s="1"/>
  <c r="FS34" i="3" a="1"/>
  <c r="FS34" i="3" s="1"/>
  <c r="FW34" i="3" a="1"/>
  <c r="FW34" i="3" s="1"/>
  <c r="FD34" i="3" a="1"/>
  <c r="FD34" i="3" s="1"/>
  <c r="FF34" i="3" a="1"/>
  <c r="FF34" i="3" s="1"/>
  <c r="FG34" i="3" a="1"/>
  <c r="FG34" i="3" s="1"/>
  <c r="FL34" i="3" a="1"/>
  <c r="FL34" i="3" s="1"/>
  <c r="CX34" i="3"/>
  <c r="FC34" i="3" s="1"/>
  <c r="FX3" i="3" a="1"/>
  <c r="FX3" i="3" s="1"/>
  <c r="EY3" i="3" a="1"/>
  <c r="EY3" i="3" s="1"/>
  <c r="FO3" i="3" a="1"/>
  <c r="FO3" i="3" s="1"/>
  <c r="EX3" i="3" a="1"/>
  <c r="EX3" i="3" s="1"/>
  <c r="EE3" i="3" a="1"/>
  <c r="EE3" i="3" s="1"/>
  <c r="FF3" i="3" a="1"/>
  <c r="FF3" i="3" s="1"/>
  <c r="EA3" i="3" a="1"/>
  <c r="EA3" i="3" s="1"/>
  <c r="FD3" i="3" a="1"/>
  <c r="FD3" i="3" s="1"/>
  <c r="FU3" i="3" a="1"/>
  <c r="FU3" i="3" s="1"/>
  <c r="FA3" i="3" a="1"/>
  <c r="FA3" i="3" s="1"/>
  <c r="ES3" i="3" a="1"/>
  <c r="ES3" i="3" s="1"/>
  <c r="FK3" i="3" a="1"/>
  <c r="FK3" i="3" s="1"/>
  <c r="ET3" i="3" a="1"/>
  <c r="ET3" i="3" s="1"/>
  <c r="FT3" i="3" a="1"/>
  <c r="FT3" i="3" s="1"/>
  <c r="EC3" i="3" a="1"/>
  <c r="EC3" i="3" s="1"/>
  <c r="FL3" i="3" a="1"/>
  <c r="FL3" i="3" s="1"/>
  <c r="FR3" i="3" a="1"/>
  <c r="FR3" i="3" s="1"/>
  <c r="FC3" i="3" a="1"/>
  <c r="FC3" i="3" s="1"/>
  <c r="EP3" i="3" a="1"/>
  <c r="EP3" i="3" s="1"/>
  <c r="EV3" i="3" a="1"/>
  <c r="EV3" i="3" s="1"/>
  <c r="DZ3" i="3" a="1"/>
  <c r="DZ3" i="3" s="1"/>
  <c r="EW3" i="3" a="1"/>
  <c r="EW3" i="3" s="1"/>
  <c r="FI3" i="3" a="1"/>
  <c r="FI3" i="3" s="1"/>
  <c r="EU3" i="3" a="1"/>
  <c r="EU3" i="3" s="1"/>
  <c r="FB3" i="3" a="1"/>
  <c r="FB3" i="3" s="1"/>
  <c r="FM3" i="3" a="1"/>
  <c r="FM3" i="3" s="1"/>
  <c r="FV3" i="3" a="1"/>
  <c r="FV3" i="3" s="1"/>
  <c r="FN3" i="3" a="1"/>
  <c r="FN3" i="3" s="1"/>
  <c r="EZ3" i="3" a="1"/>
  <c r="EZ3" i="3" s="1"/>
  <c r="FP3" i="3" a="1"/>
  <c r="FP3" i="3" s="1"/>
  <c r="FY3" i="3" a="1"/>
  <c r="FY3" i="3" s="1"/>
  <c r="FW3" i="3" a="1"/>
  <c r="FW3" i="3" s="1"/>
  <c r="EQ3" i="3" a="1"/>
  <c r="EQ3" i="3" s="1"/>
  <c r="EG3" i="3" a="1"/>
  <c r="EG3" i="3" s="1"/>
  <c r="EM3" i="3" a="1"/>
  <c r="EM3" i="3" s="1"/>
  <c r="FH3" i="3" a="1"/>
  <c r="FH3" i="3" s="1"/>
  <c r="FQ3" i="3" a="1"/>
  <c r="FQ3" i="3" s="1"/>
  <c r="EN3" i="3" a="1"/>
  <c r="EN3" i="3" s="1"/>
  <c r="FS3" i="3" a="1"/>
  <c r="FS3" i="3" s="1"/>
  <c r="FG3" i="3" a="1"/>
  <c r="FG3" i="3" s="1"/>
  <c r="BS3" i="3"/>
  <c r="DX3" i="3" s="1"/>
  <c r="EJ3" i="3" a="1"/>
  <c r="EJ3" i="3" s="1"/>
  <c r="EB3" i="3" a="1"/>
  <c r="EB3" i="3" s="1"/>
  <c r="DY3" i="3" a="1"/>
  <c r="DY3" i="3" s="1"/>
  <c r="EF3" i="3" a="1"/>
  <c r="EF3" i="3" s="1"/>
  <c r="EK3" i="3" a="1"/>
  <c r="EK3" i="3" s="1"/>
  <c r="FE3" i="3" a="1"/>
  <c r="FE3" i="3" s="1"/>
  <c r="EI3" i="3" a="1"/>
  <c r="EI3" i="3" s="1"/>
  <c r="FJ3" i="3" a="1"/>
  <c r="FJ3" i="3" s="1"/>
  <c r="EH3" i="3" a="1"/>
  <c r="EH3" i="3" s="1"/>
  <c r="ER3" i="3" a="1"/>
  <c r="ER3" i="3" s="1"/>
  <c r="EL3" i="3" a="1"/>
  <c r="EL3" i="3" s="1"/>
  <c r="ED3" i="3" a="1"/>
  <c r="ED3" i="3" s="1"/>
  <c r="EO3" i="3" a="1"/>
  <c r="EO3" i="3" s="1"/>
  <c r="FX42" i="3" a="1"/>
  <c r="FX42" i="3" s="1"/>
  <c r="FY42" i="3" a="1"/>
  <c r="FY42" i="3" s="1"/>
  <c r="FQ42" i="3" a="1"/>
  <c r="FQ42" i="3" s="1"/>
  <c r="FN42" i="3" a="1"/>
  <c r="FN42" i="3" s="1"/>
  <c r="FW42" i="3" a="1"/>
  <c r="FW42" i="3" s="1"/>
  <c r="FT42" i="3" a="1"/>
  <c r="FT42" i="3" s="1"/>
  <c r="FR42" i="3" a="1"/>
  <c r="FR42" i="3" s="1"/>
  <c r="FU42" i="3" a="1"/>
  <c r="FU42" i="3" s="1"/>
  <c r="FL42" i="3" a="1"/>
  <c r="FL42" i="3" s="1"/>
  <c r="FP42" i="3" a="1"/>
  <c r="FP42" i="3" s="1"/>
  <c r="FO42" i="3" a="1"/>
  <c r="FO42" i="3" s="1"/>
  <c r="FS42" i="3" a="1"/>
  <c r="FS42" i="3" s="1"/>
  <c r="FV42" i="3" a="1"/>
  <c r="FV42" i="3" s="1"/>
  <c r="DF42" i="3"/>
  <c r="FK42" i="3" s="1"/>
  <c r="FM42" i="3" a="1"/>
  <c r="FM42" i="3" s="1"/>
  <c r="FA16" i="3" a="1"/>
  <c r="FA16" i="3" s="1"/>
  <c r="FH16" i="3" a="1"/>
  <c r="FH16" i="3" s="1"/>
  <c r="ET16" i="3" a="1"/>
  <c r="ET16" i="3" s="1"/>
  <c r="FD16" i="3" a="1"/>
  <c r="FD16" i="3" s="1"/>
  <c r="ER16" i="3" a="1"/>
  <c r="ER16" i="3" s="1"/>
  <c r="FP16" i="3" a="1"/>
  <c r="FP16" i="3" s="1"/>
  <c r="FC16" i="3" a="1"/>
  <c r="FC16" i="3" s="1"/>
  <c r="FF16" i="3" a="1"/>
  <c r="FF16" i="3" s="1"/>
  <c r="EP16" i="3" a="1"/>
  <c r="EP16" i="3" s="1"/>
  <c r="EX16" i="3" a="1"/>
  <c r="EX16" i="3" s="1"/>
  <c r="FX16" i="3" a="1"/>
  <c r="FX16" i="3" s="1"/>
  <c r="FK16" i="3" a="1"/>
  <c r="FK16" i="3" s="1"/>
  <c r="FL16" i="3" a="1"/>
  <c r="FL16" i="3" s="1"/>
  <c r="EU16" i="3" a="1"/>
  <c r="EU16" i="3" s="1"/>
  <c r="FG16" i="3" a="1"/>
  <c r="FG16" i="3" s="1"/>
  <c r="FI16" i="3" a="1"/>
  <c r="FI16" i="3" s="1"/>
  <c r="FS16" i="3" a="1"/>
  <c r="FS16" i="3" s="1"/>
  <c r="FN16" i="3" a="1"/>
  <c r="FN16" i="3" s="1"/>
  <c r="EV16" i="3" a="1"/>
  <c r="EV16" i="3" s="1"/>
  <c r="FO16" i="3" a="1"/>
  <c r="FO16" i="3" s="1"/>
  <c r="FQ16" i="3" a="1"/>
  <c r="FQ16" i="3" s="1"/>
  <c r="EY16" i="3" a="1"/>
  <c r="EY16" i="3" s="1"/>
  <c r="FT16" i="3" a="1"/>
  <c r="FT16" i="3" s="1"/>
  <c r="EZ16" i="3" a="1"/>
  <c r="EZ16" i="3" s="1"/>
  <c r="FW16" i="3" a="1"/>
  <c r="FW16" i="3" s="1"/>
  <c r="ES16" i="3" a="1"/>
  <c r="ES16" i="3" s="1"/>
  <c r="FE16" i="3" a="1"/>
  <c r="FE16" i="3" s="1"/>
  <c r="FV16" i="3" a="1"/>
  <c r="FV16" i="3" s="1"/>
  <c r="FR16" i="3" a="1"/>
  <c r="FR16" i="3" s="1"/>
  <c r="FJ16" i="3" a="1"/>
  <c r="FJ16" i="3" s="1"/>
  <c r="FM16" i="3" a="1"/>
  <c r="FM16" i="3" s="1"/>
  <c r="CF16" i="3"/>
  <c r="EK16" i="3" s="1"/>
  <c r="EO16" i="3" a="1"/>
  <c r="EO16" i="3" s="1"/>
  <c r="FU16" i="3" a="1"/>
  <c r="FU16" i="3" s="1"/>
  <c r="EM16" i="3" a="1"/>
  <c r="EM16" i="3" s="1"/>
  <c r="EW16" i="3" a="1"/>
  <c r="EW16" i="3" s="1"/>
  <c r="EL16" i="3" a="1"/>
  <c r="EL16" i="3" s="1"/>
  <c r="EQ16" i="3" a="1"/>
  <c r="EQ16" i="3" s="1"/>
  <c r="EN16" i="3" a="1"/>
  <c r="EN16" i="3" s="1"/>
  <c r="FY16" i="3" a="1"/>
  <c r="FY16" i="3" s="1"/>
  <c r="FB16" i="3" a="1"/>
  <c r="FB16" i="3" s="1"/>
  <c r="FV51" i="3" a="1"/>
  <c r="FV51" i="3" s="1"/>
  <c r="FY51" i="3" a="1"/>
  <c r="FY51" i="3" s="1"/>
  <c r="FW51" i="3" a="1"/>
  <c r="FW51" i="3" s="1"/>
  <c r="FX51" i="3" a="1"/>
  <c r="FX51" i="3" s="1"/>
  <c r="DO51" i="3"/>
  <c r="FT51" i="3" s="1"/>
  <c r="FU51" i="3" a="1"/>
  <c r="FU51" i="3" s="1"/>
  <c r="ET19" i="3" a="1"/>
  <c r="ET19" i="3" s="1"/>
  <c r="FM19" i="3" a="1"/>
  <c r="FM19" i="3" s="1"/>
  <c r="FW19" i="3" a="1"/>
  <c r="FW19" i="3" s="1"/>
  <c r="FR19" i="3" a="1"/>
  <c r="FR19" i="3" s="1"/>
  <c r="EU19" i="3" a="1"/>
  <c r="EU19" i="3" s="1"/>
  <c r="FU19" i="3" a="1"/>
  <c r="FU19" i="3" s="1"/>
  <c r="EV19" i="3" a="1"/>
  <c r="EV19" i="3" s="1"/>
  <c r="FC19" i="3" a="1"/>
  <c r="FC19" i="3" s="1"/>
  <c r="EZ19" i="3" a="1"/>
  <c r="EZ19" i="3" s="1"/>
  <c r="EQ19" i="3" a="1"/>
  <c r="EQ19" i="3" s="1"/>
  <c r="FB19" i="3" a="1"/>
  <c r="FB19" i="3" s="1"/>
  <c r="EY19" i="3" a="1"/>
  <c r="EY19" i="3" s="1"/>
  <c r="EW19" i="3" a="1"/>
  <c r="EW19" i="3" s="1"/>
  <c r="FD19" i="3" a="1"/>
  <c r="FD19" i="3" s="1"/>
  <c r="FF19" i="3" a="1"/>
  <c r="FF19" i="3" s="1"/>
  <c r="FH19" i="3" a="1"/>
  <c r="FH19" i="3" s="1"/>
  <c r="FI19" i="3" a="1"/>
  <c r="FI19" i="3" s="1"/>
  <c r="ER19" i="3" a="1"/>
  <c r="ER19" i="3" s="1"/>
  <c r="FL19" i="3" a="1"/>
  <c r="FL19" i="3" s="1"/>
  <c r="FN19" i="3" a="1"/>
  <c r="FN19" i="3" s="1"/>
  <c r="FP19" i="3" a="1"/>
  <c r="FP19" i="3" s="1"/>
  <c r="FQ19" i="3" a="1"/>
  <c r="FQ19" i="3" s="1"/>
  <c r="EX19" i="3" a="1"/>
  <c r="EX19" i="3" s="1"/>
  <c r="FT19" i="3" a="1"/>
  <c r="FT19" i="3" s="1"/>
  <c r="FV19" i="3" a="1"/>
  <c r="FV19" i="3" s="1"/>
  <c r="FX19" i="3" a="1"/>
  <c r="FX19" i="3" s="1"/>
  <c r="FK19" i="3" a="1"/>
  <c r="FK19" i="3" s="1"/>
  <c r="FY19" i="3" a="1"/>
  <c r="FY19" i="3" s="1"/>
  <c r="FJ19" i="3" a="1"/>
  <c r="FJ19" i="3" s="1"/>
  <c r="FA19" i="3" a="1"/>
  <c r="FA19" i="3" s="1"/>
  <c r="FS19" i="3" a="1"/>
  <c r="FS19" i="3" s="1"/>
  <c r="ES19" i="3" a="1"/>
  <c r="ES19" i="3" s="1"/>
  <c r="FO19" i="3" a="1"/>
  <c r="FO19" i="3" s="1"/>
  <c r="EP19" i="3" a="1"/>
  <c r="EP19" i="3" s="1"/>
  <c r="FE19" i="3" a="1"/>
  <c r="FE19" i="3" s="1"/>
  <c r="EO19" i="3" a="1"/>
  <c r="EO19" i="3" s="1"/>
  <c r="FG19" i="3" a="1"/>
  <c r="FG19" i="3" s="1"/>
  <c r="CI19" i="3"/>
  <c r="EN19" i="3" s="1"/>
  <c r="EQ18" i="3" a="1"/>
  <c r="EQ18" i="3" s="1"/>
  <c r="FN18" i="3" a="1"/>
  <c r="FN18" i="3" s="1"/>
  <c r="FX18" i="3" a="1"/>
  <c r="FX18" i="3" s="1"/>
  <c r="FT18" i="3" a="1"/>
  <c r="FT18" i="3" s="1"/>
  <c r="ET18" i="3" a="1"/>
  <c r="ET18" i="3" s="1"/>
  <c r="EX18" i="3" a="1"/>
  <c r="EX18" i="3" s="1"/>
  <c r="FV18" i="3" a="1"/>
  <c r="FV18" i="3" s="1"/>
  <c r="FY18" i="3" a="1"/>
  <c r="FY18" i="3" s="1"/>
  <c r="ER18" i="3" a="1"/>
  <c r="ER18" i="3" s="1"/>
  <c r="EY18" i="3" a="1"/>
  <c r="EY18" i="3" s="1"/>
  <c r="FA18" i="3" a="1"/>
  <c r="FA18" i="3" s="1"/>
  <c r="FG18" i="3" a="1"/>
  <c r="FG18" i="3" s="1"/>
  <c r="FI18" i="3" a="1"/>
  <c r="FI18" i="3" s="1"/>
  <c r="FJ18" i="3" a="1"/>
  <c r="FJ18" i="3" s="1"/>
  <c r="EU18" i="3" a="1"/>
  <c r="EU18" i="3" s="1"/>
  <c r="ES18" i="3" a="1"/>
  <c r="ES18" i="3" s="1"/>
  <c r="FO18" i="3" a="1"/>
  <c r="FO18" i="3" s="1"/>
  <c r="FQ18" i="3" a="1"/>
  <c r="FQ18" i="3" s="1"/>
  <c r="FD18" i="3" a="1"/>
  <c r="FD18" i="3" s="1"/>
  <c r="EZ18" i="3" a="1"/>
  <c r="EZ18" i="3" s="1"/>
  <c r="FE18" i="3" a="1"/>
  <c r="FE18" i="3" s="1"/>
  <c r="FW18" i="3" a="1"/>
  <c r="FW18" i="3" s="1"/>
  <c r="FC18" i="3" a="1"/>
  <c r="FC18" i="3" s="1"/>
  <c r="FL18" i="3" a="1"/>
  <c r="FL18" i="3" s="1"/>
  <c r="EP18" i="3" a="1"/>
  <c r="EP18" i="3" s="1"/>
  <c r="FM18" i="3" a="1"/>
  <c r="FM18" i="3" s="1"/>
  <c r="FB18" i="3" a="1"/>
  <c r="FB18" i="3" s="1"/>
  <c r="FK18" i="3" a="1"/>
  <c r="FK18" i="3" s="1"/>
  <c r="EV18" i="3" a="1"/>
  <c r="EV18" i="3" s="1"/>
  <c r="EW18" i="3" a="1"/>
  <c r="EW18" i="3" s="1"/>
  <c r="FU18" i="3" a="1"/>
  <c r="FU18" i="3" s="1"/>
  <c r="EN18" i="3" a="1"/>
  <c r="EN18" i="3" s="1"/>
  <c r="FF18" i="3" a="1"/>
  <c r="FF18" i="3" s="1"/>
  <c r="CH18" i="3"/>
  <c r="EM18" i="3" s="1"/>
  <c r="EO18" i="3" a="1"/>
  <c r="EO18" i="3" s="1"/>
  <c r="FH18" i="3" a="1"/>
  <c r="FH18" i="3" s="1"/>
  <c r="FR18" i="3" a="1"/>
  <c r="FR18" i="3" s="1"/>
  <c r="FP18" i="3" a="1"/>
  <c r="FP18" i="3" s="1"/>
  <c r="FS18" i="3" a="1"/>
  <c r="FS18" i="3" s="1"/>
  <c r="FX5" i="3" a="1"/>
  <c r="FX5" i="3" s="1"/>
  <c r="FE5" i="3" a="1"/>
  <c r="FE5" i="3" s="1"/>
  <c r="FF5" i="3" a="1"/>
  <c r="FF5" i="3" s="1"/>
  <c r="FV5" i="3" a="1"/>
  <c r="FV5" i="3" s="1"/>
  <c r="EE5" i="3" a="1"/>
  <c r="EE5" i="3" s="1"/>
  <c r="ET5" i="3" a="1"/>
  <c r="ET5" i="3" s="1"/>
  <c r="FJ5" i="3" a="1"/>
  <c r="FJ5" i="3" s="1"/>
  <c r="FK5" i="3" a="1"/>
  <c r="FK5" i="3" s="1"/>
  <c r="FC5" i="3" a="1"/>
  <c r="FC5" i="3" s="1"/>
  <c r="ES5" i="3" a="1"/>
  <c r="ES5" i="3" s="1"/>
  <c r="FD5" i="3" a="1"/>
  <c r="FD5" i="3" s="1"/>
  <c r="FO5" i="3" a="1"/>
  <c r="FO5" i="3" s="1"/>
  <c r="FP5" i="3" a="1"/>
  <c r="FP5" i="3" s="1"/>
  <c r="FW5" i="3" a="1"/>
  <c r="FW5" i="3" s="1"/>
  <c r="FM5" i="3" a="1"/>
  <c r="FM5" i="3" s="1"/>
  <c r="FN5" i="3" a="1"/>
  <c r="FN5" i="3" s="1"/>
  <c r="EP5" i="3" a="1"/>
  <c r="EP5" i="3" s="1"/>
  <c r="FU5" i="3" a="1"/>
  <c r="FU5" i="3" s="1"/>
  <c r="FG5" i="3" a="1"/>
  <c r="FG5" i="3" s="1"/>
  <c r="FR5" i="3" a="1"/>
  <c r="FR5" i="3" s="1"/>
  <c r="FS5" i="3" a="1"/>
  <c r="FS5" i="3" s="1"/>
  <c r="EV5" i="3" a="1"/>
  <c r="EV5" i="3" s="1"/>
  <c r="ED5" i="3" a="1"/>
  <c r="ED5" i="3" s="1"/>
  <c r="FH5" i="3" a="1"/>
  <c r="FH5" i="3" s="1"/>
  <c r="EB5" i="3" a="1"/>
  <c r="EB5" i="3" s="1"/>
  <c r="EU5" i="3" a="1"/>
  <c r="EU5" i="3" s="1"/>
  <c r="EZ5" i="3" a="1"/>
  <c r="EZ5" i="3" s="1"/>
  <c r="ER5" i="3" a="1"/>
  <c r="ER5" i="3" s="1"/>
  <c r="FY5" i="3" a="1"/>
  <c r="FY5" i="3" s="1"/>
  <c r="EW5" i="3" a="1"/>
  <c r="EW5" i="3" s="1"/>
  <c r="EX5" i="3" a="1"/>
  <c r="EX5" i="3" s="1"/>
  <c r="EH5" i="3" a="1"/>
  <c r="EH5" i="3" s="1"/>
  <c r="EA5" i="3" a="1"/>
  <c r="EA5" i="3" s="1"/>
  <c r="FL5" i="3" a="1"/>
  <c r="FL5" i="3" s="1"/>
  <c r="EN5" i="3" a="1"/>
  <c r="EN5" i="3" s="1"/>
  <c r="EL5" i="3" a="1"/>
  <c r="EL5" i="3" s="1"/>
  <c r="EF5" i="3" a="1"/>
  <c r="EF5" i="3" s="1"/>
  <c r="EC5" i="3" a="1"/>
  <c r="EC5" i="3" s="1"/>
  <c r="EK5" i="3" a="1"/>
  <c r="EK5" i="3" s="1"/>
  <c r="FI5" i="3" a="1"/>
  <c r="FI5" i="3" s="1"/>
  <c r="EQ5" i="3" a="1"/>
  <c r="EQ5" i="3" s="1"/>
  <c r="EJ5" i="3" a="1"/>
  <c r="EJ5" i="3" s="1"/>
  <c r="EY5" i="3" a="1"/>
  <c r="EY5" i="3" s="1"/>
  <c r="FA5" i="3" a="1"/>
  <c r="FA5" i="3" s="1"/>
  <c r="BU5" i="3"/>
  <c r="DZ5" i="3" s="1"/>
  <c r="EO5" i="3" a="1"/>
  <c r="EO5" i="3" s="1"/>
  <c r="EG5" i="3" a="1"/>
  <c r="EG5" i="3" s="1"/>
  <c r="FB5" i="3" a="1"/>
  <c r="FB5" i="3" s="1"/>
  <c r="FQ5" i="3" a="1"/>
  <c r="FQ5" i="3" s="1"/>
  <c r="EM5" i="3" a="1"/>
  <c r="EM5" i="3" s="1"/>
  <c r="FT5" i="3" a="1"/>
  <c r="FT5" i="3" s="1"/>
  <c r="EI5" i="3" a="1"/>
  <c r="EI5" i="3" s="1"/>
  <c r="FP43" i="3" a="1"/>
  <c r="FP43" i="3" s="1"/>
  <c r="FX43" i="3" a="1"/>
  <c r="FX43" i="3" s="1"/>
  <c r="FU43" i="3" a="1"/>
  <c r="FU43" i="3" s="1"/>
  <c r="FM43" i="3" a="1"/>
  <c r="FM43" i="3" s="1"/>
  <c r="FV43" i="3" a="1"/>
  <c r="FV43" i="3" s="1"/>
  <c r="FN43" i="3" a="1"/>
  <c r="FN43" i="3" s="1"/>
  <c r="FY43" i="3" a="1"/>
  <c r="FY43" i="3" s="1"/>
  <c r="FR43" i="3" a="1"/>
  <c r="FR43" i="3" s="1"/>
  <c r="FO43" i="3" a="1"/>
  <c r="FO43" i="3" s="1"/>
  <c r="FQ43" i="3" a="1"/>
  <c r="FQ43" i="3" s="1"/>
  <c r="DG43" i="3"/>
  <c r="FL43" i="3" s="1"/>
  <c r="FS43" i="3" a="1"/>
  <c r="FS43" i="3" s="1"/>
  <c r="FT43" i="3" a="1"/>
  <c r="FT43" i="3" s="1"/>
  <c r="FW43" i="3" a="1"/>
  <c r="FW43" i="3" s="1"/>
  <c r="EZ13" i="3" a="1"/>
  <c r="EZ13" i="3" s="1"/>
  <c r="FP13" i="3" a="1"/>
  <c r="FP13" i="3" s="1"/>
  <c r="FR13" i="3" a="1"/>
  <c r="FR13" i="3" s="1"/>
  <c r="FG13" i="3" a="1"/>
  <c r="FG13" i="3" s="1"/>
  <c r="EQ13" i="3" a="1"/>
  <c r="EQ13" i="3" s="1"/>
  <c r="FD13" i="3" a="1"/>
  <c r="FD13" i="3" s="1"/>
  <c r="FF13" i="3" a="1"/>
  <c r="FF13" i="3" s="1"/>
  <c r="FI13" i="3" a="1"/>
  <c r="FI13" i="3" s="1"/>
  <c r="ES13" i="3" a="1"/>
  <c r="ES13" i="3" s="1"/>
  <c r="FL13" i="3" a="1"/>
  <c r="FL13" i="3" s="1"/>
  <c r="FS13" i="3" a="1"/>
  <c r="FS13" i="3" s="1"/>
  <c r="FN13" i="3" a="1"/>
  <c r="FN13" i="3" s="1"/>
  <c r="EP13" i="3" a="1"/>
  <c r="EP13" i="3" s="1"/>
  <c r="EX13" i="3" a="1"/>
  <c r="EX13" i="3" s="1"/>
  <c r="FQ13" i="3" a="1"/>
  <c r="FQ13" i="3" s="1"/>
  <c r="FX13" i="3" a="1"/>
  <c r="FX13" i="3" s="1"/>
  <c r="FO13" i="3" a="1"/>
  <c r="FO13" i="3" s="1"/>
  <c r="ET13" i="3" a="1"/>
  <c r="ET13" i="3" s="1"/>
  <c r="FJ13" i="3" a="1"/>
  <c r="FJ13" i="3" s="1"/>
  <c r="FW13" i="3" a="1"/>
  <c r="FW13" i="3" s="1"/>
  <c r="FY13" i="3" a="1"/>
  <c r="FY13" i="3" s="1"/>
  <c r="EW13" i="3" a="1"/>
  <c r="EW13" i="3" s="1"/>
  <c r="EU13" i="3" a="1"/>
  <c r="EU13" i="3" s="1"/>
  <c r="FV13" i="3" a="1"/>
  <c r="FV13" i="3" s="1"/>
  <c r="ER13" i="3" a="1"/>
  <c r="ER13" i="3" s="1"/>
  <c r="FB13" i="3" a="1"/>
  <c r="FB13" i="3" s="1"/>
  <c r="FT13" i="3" a="1"/>
  <c r="FT13" i="3" s="1"/>
  <c r="FC13" i="3" a="1"/>
  <c r="FC13" i="3" s="1"/>
  <c r="EN13" i="3" a="1"/>
  <c r="EN13" i="3" s="1"/>
  <c r="FK13" i="3" a="1"/>
  <c r="FK13" i="3" s="1"/>
  <c r="EJ13" i="3" a="1"/>
  <c r="EJ13" i="3" s="1"/>
  <c r="FE13" i="3" a="1"/>
  <c r="FE13" i="3" s="1"/>
  <c r="FM13" i="3" a="1"/>
  <c r="FM13" i="3" s="1"/>
  <c r="EL13" i="3" a="1"/>
  <c r="EL13" i="3" s="1"/>
  <c r="FH13" i="3" a="1"/>
  <c r="FH13" i="3" s="1"/>
  <c r="CC13" i="3"/>
  <c r="EH13" i="3" s="1"/>
  <c r="EK13" i="3" a="1"/>
  <c r="EK13" i="3" s="1"/>
  <c r="EI13" i="3" a="1"/>
  <c r="EI13" i="3" s="1"/>
  <c r="FU13" i="3" a="1"/>
  <c r="FU13" i="3" s="1"/>
  <c r="EO13" i="3" a="1"/>
  <c r="EO13" i="3" s="1"/>
  <c r="EV13" i="3" a="1"/>
  <c r="EV13" i="3" s="1"/>
  <c r="EY13" i="3" a="1"/>
  <c r="EY13" i="3" s="1"/>
  <c r="FA13" i="3" a="1"/>
  <c r="FA13" i="3" s="1"/>
  <c r="EM13" i="3" a="1"/>
  <c r="EM13" i="3" s="1"/>
  <c r="EQ12" i="3" a="1"/>
  <c r="EQ12" i="3" s="1"/>
  <c r="EZ24" i="3" a="1"/>
  <c r="EZ24" i="3" s="1"/>
  <c r="FS24" i="3" a="1"/>
  <c r="FS24" i="3" s="1"/>
  <c r="FN24" i="3" a="1"/>
  <c r="FN24" i="3" s="1"/>
  <c r="FY24" i="3" a="1"/>
  <c r="FY24" i="3" s="1"/>
  <c r="ET24" i="3" a="1"/>
  <c r="ET24" i="3" s="1"/>
  <c r="EV24" i="3" a="1"/>
  <c r="EV24" i="3" s="1"/>
  <c r="FU24" i="3" a="1"/>
  <c r="FU24" i="3" s="1"/>
  <c r="FC24" i="3" a="1"/>
  <c r="FC24" i="3" s="1"/>
  <c r="EX24" i="3" a="1"/>
  <c r="EX24" i="3" s="1"/>
  <c r="FA24" i="3" a="1"/>
  <c r="FA24" i="3" s="1"/>
  <c r="FH24" i="3" a="1"/>
  <c r="FH24" i="3" s="1"/>
  <c r="FI24" i="3" a="1"/>
  <c r="FI24" i="3" s="1"/>
  <c r="FD24" i="3" a="1"/>
  <c r="FD24" i="3" s="1"/>
  <c r="FF24" i="3" a="1"/>
  <c r="FF24" i="3" s="1"/>
  <c r="FV24" i="3" a="1"/>
  <c r="FV24" i="3" s="1"/>
  <c r="FO24" i="3" a="1"/>
  <c r="FO24" i="3" s="1"/>
  <c r="FK24" i="3" a="1"/>
  <c r="FK24" i="3" s="1"/>
  <c r="FM24" i="3" a="1"/>
  <c r="FM24" i="3" s="1"/>
  <c r="EY24" i="3" a="1"/>
  <c r="EY24" i="3" s="1"/>
  <c r="EW24" i="3" a="1"/>
  <c r="EW24" i="3" s="1"/>
  <c r="FR24" i="3" a="1"/>
  <c r="FR24" i="3" s="1"/>
  <c r="FT24" i="3" a="1"/>
  <c r="FT24" i="3" s="1"/>
  <c r="FJ24" i="3" a="1"/>
  <c r="FJ24" i="3" s="1"/>
  <c r="FW24" i="3" a="1"/>
  <c r="FW24" i="3" s="1"/>
  <c r="FP24" i="3" a="1"/>
  <c r="FP24" i="3" s="1"/>
  <c r="FG24" i="3" a="1"/>
  <c r="FG24" i="3" s="1"/>
  <c r="FX24" i="3" a="1"/>
  <c r="FX24" i="3" s="1"/>
  <c r="EU24" i="3" a="1"/>
  <c r="EU24" i="3" s="1"/>
  <c r="FQ24" i="3" a="1"/>
  <c r="FQ24" i="3" s="1"/>
  <c r="FE24" i="3" a="1"/>
  <c r="FE24" i="3" s="1"/>
  <c r="FL24" i="3" a="1"/>
  <c r="FL24" i="3" s="1"/>
  <c r="FB24" i="3" a="1"/>
  <c r="FB24" i="3" s="1"/>
  <c r="CN24" i="3"/>
  <c r="ES24" i="3" s="1"/>
  <c r="FL38" i="3" a="1"/>
  <c r="FL38" i="3" s="1"/>
  <c r="FW38" i="3" a="1"/>
  <c r="FW38" i="3" s="1"/>
  <c r="FU38" i="3" a="1"/>
  <c r="FU38" i="3" s="1"/>
  <c r="FT38" i="3" a="1"/>
  <c r="FT38" i="3" s="1"/>
  <c r="FO38" i="3" a="1"/>
  <c r="FO38" i="3" s="1"/>
  <c r="EQ8" i="3" a="1"/>
  <c r="EQ8" i="3" s="1"/>
  <c r="FS8" i="3" a="1"/>
  <c r="FS8" i="3" s="1"/>
  <c r="EZ8" i="3" a="1"/>
  <c r="EZ8" i="3" s="1"/>
  <c r="FV8" i="3" a="1"/>
  <c r="FV8" i="3" s="1"/>
  <c r="FH8" i="3" a="1"/>
  <c r="FH8" i="3" s="1"/>
  <c r="EW8" i="3" a="1"/>
  <c r="EW8" i="3" s="1"/>
  <c r="EE8" i="3" a="1"/>
  <c r="EE8" i="3" s="1"/>
  <c r="FG8" i="3" a="1"/>
  <c r="FG8" i="3" s="1"/>
  <c r="FD8" i="3" a="1"/>
  <c r="FD8" i="3" s="1"/>
  <c r="FN8" i="3" a="1"/>
  <c r="FN8" i="3" s="1"/>
  <c r="EG8" i="3" a="1"/>
  <c r="EG8" i="3" s="1"/>
  <c r="FJ8" i="3" a="1"/>
  <c r="FJ8" i="3" s="1"/>
  <c r="ES8" i="3" a="1"/>
  <c r="ES8" i="3" s="1"/>
  <c r="FO8" i="3" a="1"/>
  <c r="FO8" i="3" s="1"/>
  <c r="FX8" i="3" a="1"/>
  <c r="FX8" i="3" s="1"/>
  <c r="EY8" i="3" a="1"/>
  <c r="EY8" i="3" s="1"/>
  <c r="EV8" i="3" a="1"/>
  <c r="EV8" i="3" s="1"/>
  <c r="FR8" i="3" a="1"/>
  <c r="FR8" i="3" s="1"/>
  <c r="FE8" i="3" a="1"/>
  <c r="FE8" i="3" s="1"/>
  <c r="FW8" i="3" a="1"/>
  <c r="FW8" i="3" s="1"/>
  <c r="EU8" i="3" a="1"/>
  <c r="EU8" i="3" s="1"/>
  <c r="FA8" i="3" a="1"/>
  <c r="FA8" i="3" s="1"/>
  <c r="ER8" i="3" a="1"/>
  <c r="ER8" i="3" s="1"/>
  <c r="FM8" i="3" a="1"/>
  <c r="FM8" i="3" s="1"/>
  <c r="FP8" i="3" a="1"/>
  <c r="FP8" i="3" s="1"/>
  <c r="FF8" i="3" a="1"/>
  <c r="FF8" i="3" s="1"/>
  <c r="FI8" i="3" a="1"/>
  <c r="FI8" i="3" s="1"/>
  <c r="EX8" i="3" a="1"/>
  <c r="EX8" i="3" s="1"/>
  <c r="FU8" i="3" a="1"/>
  <c r="FU8" i="3" s="1"/>
  <c r="ED8" i="3" a="1"/>
  <c r="ED8" i="3" s="1"/>
  <c r="EF8" i="3" a="1"/>
  <c r="EF8" i="3" s="1"/>
  <c r="FQ8" i="3" a="1"/>
  <c r="FQ8" i="3" s="1"/>
  <c r="FL8" i="3" a="1"/>
  <c r="FL8" i="3" s="1"/>
  <c r="EK8" i="3" a="1"/>
  <c r="EK8" i="3" s="1"/>
  <c r="FB8" i="3" a="1"/>
  <c r="FB8" i="3" s="1"/>
  <c r="EL8" i="3" a="1"/>
  <c r="EL8" i="3" s="1"/>
  <c r="EH8" i="3" a="1"/>
  <c r="EH8" i="3" s="1"/>
  <c r="FY8" i="3" a="1"/>
  <c r="FY8" i="3" s="1"/>
  <c r="FC8" i="3" a="1"/>
  <c r="FC8" i="3" s="1"/>
  <c r="BX8" i="3"/>
  <c r="EC8" i="3" s="1"/>
  <c r="EN8" i="3" a="1"/>
  <c r="EN8" i="3" s="1"/>
  <c r="FK8" i="3" a="1"/>
  <c r="FK8" i="3" s="1"/>
  <c r="EJ8" i="3" a="1"/>
  <c r="EJ8" i="3" s="1"/>
  <c r="EP8" i="3" a="1"/>
  <c r="EP8" i="3" s="1"/>
  <c r="EO8" i="3" a="1"/>
  <c r="EO8" i="3" s="1"/>
  <c r="ET8" i="3" a="1"/>
  <c r="ET8" i="3" s="1"/>
  <c r="EM8" i="3" a="1"/>
  <c r="EM8" i="3" s="1"/>
  <c r="FT8" i="3" a="1"/>
  <c r="FT8" i="3" s="1"/>
  <c r="EI8" i="3" a="1"/>
  <c r="EI8" i="3" s="1"/>
  <c r="FR39" i="3" a="1"/>
  <c r="FR39" i="3" s="1"/>
  <c r="FO39" i="3" a="1"/>
  <c r="FO39" i="3" s="1"/>
  <c r="FS39" i="3" a="1"/>
  <c r="FS39" i="3" s="1"/>
  <c r="DC39" i="3"/>
  <c r="FH39" i="3" s="1"/>
  <c r="FJ28" i="3" a="1"/>
  <c r="FJ28" i="3" s="1"/>
  <c r="FA28" i="3" a="1"/>
  <c r="FA28" i="3" s="1"/>
  <c r="FO28" i="3" a="1"/>
  <c r="FO28" i="3" s="1"/>
  <c r="FQ28" i="3" a="1"/>
  <c r="FQ28" i="3" s="1"/>
  <c r="FF28" i="3" a="1"/>
  <c r="FF28" i="3" s="1"/>
  <c r="FU28" i="3" a="1"/>
  <c r="FU28" i="3" s="1"/>
  <c r="EX28" i="3" a="1"/>
  <c r="EX28" i="3" s="1"/>
  <c r="FD28" i="3" a="1"/>
  <c r="FD28" i="3" s="1"/>
  <c r="FT28" i="3" a="1"/>
  <c r="FT28" i="3" s="1"/>
  <c r="EY28" i="3" a="1"/>
  <c r="EY28" i="3" s="1"/>
  <c r="EZ28" i="3" a="1"/>
  <c r="EZ28" i="3" s="1"/>
  <c r="FK28" i="3" a="1"/>
  <c r="FK28" i="3" s="1"/>
  <c r="FY28" i="3" a="1"/>
  <c r="FY28" i="3" s="1"/>
  <c r="FW28" i="3" a="1"/>
  <c r="FW28" i="3" s="1"/>
  <c r="FI28" i="3" a="1"/>
  <c r="FI28" i="3" s="1"/>
  <c r="FR28" i="3" a="1"/>
  <c r="FR28" i="3" s="1"/>
  <c r="FH28" i="3" a="1"/>
  <c r="FH28" i="3" s="1"/>
  <c r="FB28" i="3" a="1"/>
  <c r="FB28" i="3" s="1"/>
  <c r="FP28" i="3" a="1"/>
  <c r="FP28" i="3" s="1"/>
  <c r="FE28" i="3" a="1"/>
  <c r="FE28" i="3" s="1"/>
  <c r="FN28" i="3" a="1"/>
  <c r="FN28" i="3" s="1"/>
  <c r="FG28" i="3" a="1"/>
  <c r="FG28" i="3" s="1"/>
  <c r="FV28" i="3" a="1"/>
  <c r="FV28" i="3" s="1"/>
  <c r="FM28" i="3" a="1"/>
  <c r="FM28" i="3" s="1"/>
  <c r="CR28" i="3"/>
  <c r="EW28" i="3" s="1"/>
  <c r="FX28" i="3" a="1"/>
  <c r="FX28" i="3" s="1"/>
  <c r="FS28" i="3" a="1"/>
  <c r="FS28" i="3" s="1"/>
  <c r="FC28" i="3" a="1"/>
  <c r="FC28" i="3" s="1"/>
  <c r="FL28" i="3" a="1"/>
  <c r="FL28" i="3" s="1"/>
  <c r="FJ21" i="3" a="1"/>
  <c r="FJ21" i="3" s="1"/>
  <c r="FT21" i="3" a="1"/>
  <c r="FT21" i="3" s="1"/>
  <c r="FO41" i="3" a="1"/>
  <c r="FO41" i="3" s="1"/>
  <c r="FK41" i="3" a="1"/>
  <c r="FK41" i="3" s="1"/>
  <c r="FY41" i="3" a="1"/>
  <c r="FY41" i="3" s="1"/>
  <c r="FS41" i="3" a="1"/>
  <c r="FS41" i="3" s="1"/>
  <c r="FN41" i="3" a="1"/>
  <c r="FN41" i="3" s="1"/>
  <c r="FX41" i="3" a="1"/>
  <c r="FX41" i="3" s="1"/>
  <c r="FU41" i="3" a="1"/>
  <c r="FU41" i="3" s="1"/>
  <c r="FP41" i="3" a="1"/>
  <c r="FP41" i="3" s="1"/>
  <c r="FV41" i="3" a="1"/>
  <c r="FV41" i="3" s="1"/>
  <c r="FR41" i="3" a="1"/>
  <c r="FR41" i="3" s="1"/>
  <c r="FM41" i="3" a="1"/>
  <c r="FM41" i="3" s="1"/>
  <c r="DE41" i="3"/>
  <c r="FJ41" i="3" s="1"/>
  <c r="FT41" i="3" a="1"/>
  <c r="FT41" i="3" s="1"/>
  <c r="FL41" i="3" a="1"/>
  <c r="FL41" i="3" s="1"/>
  <c r="FQ41" i="3" a="1"/>
  <c r="FQ41" i="3" s="1"/>
  <c r="FW41" i="3" a="1"/>
  <c r="FW41" i="3" s="1"/>
  <c r="FK37" i="3" a="1"/>
  <c r="FK37" i="3" s="1"/>
  <c r="FH37" i="3" a="1"/>
  <c r="FH37" i="3" s="1"/>
  <c r="FT37" i="3" a="1"/>
  <c r="FT37" i="3" s="1"/>
  <c r="FP37" i="3" a="1"/>
  <c r="FP37" i="3" s="1"/>
  <c r="FR37" i="3" a="1"/>
  <c r="FR37" i="3" s="1"/>
  <c r="FX37" i="3" a="1"/>
  <c r="FX37" i="3" s="1"/>
  <c r="FU37" i="3" a="1"/>
  <c r="FU37" i="3" s="1"/>
  <c r="FJ37" i="3" a="1"/>
  <c r="FJ37" i="3" s="1"/>
  <c r="FV37" i="3" a="1"/>
  <c r="FV37" i="3" s="1"/>
  <c r="FI37" i="3" a="1"/>
  <c r="FI37" i="3" s="1"/>
  <c r="FL37" i="3" a="1"/>
  <c r="FL37" i="3" s="1"/>
  <c r="FN37" i="3" a="1"/>
  <c r="FN37" i="3" s="1"/>
  <c r="FQ37" i="3" a="1"/>
  <c r="FQ37" i="3" s="1"/>
  <c r="FM37" i="3" a="1"/>
  <c r="FM37" i="3" s="1"/>
  <c r="FG37" i="3" a="1"/>
  <c r="FG37" i="3" s="1"/>
  <c r="FW37" i="3" a="1"/>
  <c r="FW37" i="3" s="1"/>
  <c r="FY37" i="3" a="1"/>
  <c r="FY37" i="3" s="1"/>
  <c r="FO37" i="3" a="1"/>
  <c r="FO37" i="3" s="1"/>
  <c r="FS37" i="3" a="1"/>
  <c r="FS37" i="3" s="1"/>
  <c r="DA37" i="3"/>
  <c r="FF37" i="3" s="1"/>
  <c r="FN36" i="3" a="1"/>
  <c r="FN36" i="3" s="1"/>
  <c r="FU36" i="3" a="1"/>
  <c r="FU36" i="3" s="1"/>
  <c r="FR36" i="3" a="1"/>
  <c r="FR36" i="3" s="1"/>
  <c r="FS36" i="3" a="1"/>
  <c r="FS36" i="3" s="1"/>
  <c r="FI36" i="3" a="1"/>
  <c r="FI36" i="3" s="1"/>
  <c r="FQ36" i="3" a="1"/>
  <c r="FQ36" i="3" s="1"/>
  <c r="FY36" i="3" a="1"/>
  <c r="FY36" i="3" s="1"/>
  <c r="FP36" i="3" a="1"/>
  <c r="FP36" i="3" s="1"/>
  <c r="FV36" i="3" a="1"/>
  <c r="FV36" i="3" s="1"/>
  <c r="FH36" i="3" a="1"/>
  <c r="FH36" i="3" s="1"/>
  <c r="FL36" i="3" a="1"/>
  <c r="FL36" i="3" s="1"/>
  <c r="FT36" i="3" a="1"/>
  <c r="FT36" i="3" s="1"/>
  <c r="FW36" i="3" a="1"/>
  <c r="FW36" i="3" s="1"/>
  <c r="FJ36" i="3" a="1"/>
  <c r="FJ36" i="3" s="1"/>
  <c r="FK36" i="3" a="1"/>
  <c r="FK36" i="3" s="1"/>
  <c r="FF36" i="3" a="1"/>
  <c r="FF36" i="3" s="1"/>
  <c r="FX36" i="3" a="1"/>
  <c r="FX36" i="3" s="1"/>
  <c r="FO36" i="3" a="1"/>
  <c r="FO36" i="3" s="1"/>
  <c r="FG36" i="3" a="1"/>
  <c r="FG36" i="3" s="1"/>
  <c r="FM36" i="3" a="1"/>
  <c r="FM36" i="3" s="1"/>
  <c r="CZ36" i="3"/>
  <c r="FE36" i="3" s="1"/>
  <c r="FZ36" i="2"/>
  <c r="EH82" i="2"/>
  <c r="EH81" i="2"/>
  <c r="EH80" i="2"/>
  <c r="EH71" i="2"/>
  <c r="FZ38" i="2"/>
  <c r="FZ12" i="2"/>
  <c r="FZ9" i="2"/>
  <c r="FZ6" i="2"/>
  <c r="EH50" i="2"/>
  <c r="EH87" i="2"/>
  <c r="EH48" i="2"/>
  <c r="EH83" i="2"/>
  <c r="FZ22" i="2"/>
  <c r="EH54" i="2"/>
  <c r="EH64" i="2"/>
  <c r="EH72" i="2"/>
  <c r="FL82" i="5"/>
  <c r="FL67" i="5"/>
  <c r="FL79" i="5"/>
  <c r="HN13" i="5"/>
  <c r="HN8" i="5"/>
  <c r="FL106" i="5"/>
  <c r="HN2" i="5"/>
  <c r="FL64" i="5"/>
  <c r="FL58" i="5"/>
  <c r="IP41" i="4"/>
  <c r="GG113" i="4"/>
  <c r="IP50" i="4"/>
  <c r="GG112" i="4"/>
  <c r="IP49" i="4"/>
  <c r="GG121" i="4"/>
  <c r="IP58" i="4"/>
  <c r="GG120" i="4"/>
  <c r="IP57" i="4"/>
  <c r="GG117" i="4"/>
  <c r="IP54" i="4"/>
  <c r="GG118" i="4"/>
  <c r="IP55" i="4"/>
  <c r="GG116" i="4"/>
  <c r="IP53" i="4"/>
  <c r="GG115" i="4"/>
  <c r="IP52" i="4"/>
  <c r="GG119" i="4"/>
  <c r="IP56" i="4"/>
  <c r="GG111" i="4"/>
  <c r="IP48" i="4"/>
  <c r="GG114" i="4"/>
  <c r="IP51" i="4"/>
  <c r="EH55" i="2"/>
  <c r="FZ25" i="2"/>
  <c r="FZ2" i="2"/>
  <c r="FZ26" i="2"/>
  <c r="FZ18" i="2"/>
  <c r="GN66" i="3"/>
  <c r="HN11" i="5"/>
  <c r="FL69" i="5"/>
  <c r="HN23" i="5"/>
  <c r="IP11" i="4"/>
  <c r="GG100" i="4"/>
  <c r="GG107" i="4"/>
  <c r="GG94" i="4"/>
  <c r="IP3" i="4"/>
  <c r="IP46" i="4"/>
  <c r="IP45" i="4"/>
  <c r="IP2" i="4"/>
  <c r="IP8" i="4"/>
  <c r="GG91" i="4"/>
  <c r="IP12" i="4"/>
  <c r="GG95" i="4"/>
  <c r="IP6" i="4"/>
  <c r="IP47" i="4"/>
  <c r="IP38" i="4"/>
  <c r="IP21" i="4"/>
  <c r="IP15" i="4"/>
  <c r="IP25" i="4"/>
  <c r="IP7" i="4"/>
  <c r="FZ8" i="2"/>
  <c r="FZ34" i="2"/>
  <c r="FZ35" i="2"/>
  <c r="FZ37" i="2"/>
  <c r="FZ41" i="2"/>
  <c r="FZ4" i="2"/>
  <c r="HN50" i="5"/>
  <c r="DM56" i="5" a="1"/>
  <c r="FL96" i="5"/>
  <c r="HN40" i="5"/>
  <c r="FL66" i="5"/>
  <c r="HN10" i="5"/>
  <c r="FL94" i="5"/>
  <c r="HN38" i="5"/>
  <c r="FL86" i="5"/>
  <c r="HN30" i="5"/>
  <c r="FL97" i="5"/>
  <c r="HN41" i="5"/>
  <c r="FL77" i="5"/>
  <c r="HN21" i="5"/>
  <c r="FL60" i="5"/>
  <c r="HN4" i="5"/>
  <c r="FL98" i="5"/>
  <c r="HN42" i="5"/>
  <c r="FL85" i="5"/>
  <c r="HN29" i="5"/>
  <c r="FL70" i="5"/>
  <c r="HN14" i="5"/>
  <c r="FL73" i="5"/>
  <c r="HN17" i="5"/>
  <c r="FL87" i="5"/>
  <c r="HN31" i="5"/>
  <c r="FL61" i="5"/>
  <c r="HN5" i="5"/>
  <c r="FL103" i="5"/>
  <c r="HN47" i="5"/>
  <c r="FL92" i="5"/>
  <c r="HN36" i="5"/>
  <c r="FL90" i="5"/>
  <c r="HN34" i="5"/>
  <c r="FL102" i="5"/>
  <c r="HN46" i="5"/>
  <c r="FL89" i="5"/>
  <c r="HN33" i="5"/>
  <c r="FL76" i="5"/>
  <c r="HN20" i="5"/>
  <c r="FL95" i="5"/>
  <c r="HN39" i="5"/>
  <c r="FL59" i="5"/>
  <c r="HN3" i="5"/>
  <c r="FL65" i="5"/>
  <c r="HN9" i="5"/>
  <c r="FL100" i="5"/>
  <c r="HN44" i="5"/>
  <c r="FL81" i="5"/>
  <c r="HN25" i="5"/>
  <c r="FL62" i="5"/>
  <c r="HN6" i="5"/>
  <c r="FL84" i="5"/>
  <c r="HN28" i="5"/>
  <c r="FL71" i="5"/>
  <c r="HN15" i="5"/>
  <c r="FL104" i="5"/>
  <c r="HN48" i="5"/>
  <c r="FL88" i="5"/>
  <c r="HN32" i="5"/>
  <c r="FL74" i="5"/>
  <c r="HN18" i="5"/>
  <c r="FL68" i="5"/>
  <c r="HN12" i="5"/>
  <c r="FL72" i="5"/>
  <c r="HN16" i="5"/>
  <c r="FL91" i="5"/>
  <c r="HN35" i="5"/>
  <c r="FL105" i="5"/>
  <c r="HN49" i="5"/>
  <c r="FZ62" i="5"/>
  <c r="FZ61" i="5"/>
  <c r="FL80" i="5"/>
  <c r="HN24" i="5"/>
  <c r="FL99" i="5"/>
  <c r="HN43" i="5"/>
  <c r="FL75" i="5"/>
  <c r="HN19" i="5"/>
  <c r="FL83" i="5"/>
  <c r="HN27" i="5"/>
  <c r="FL78" i="5"/>
  <c r="HN22" i="5"/>
  <c r="FL107" i="5"/>
  <c r="HN51" i="5"/>
  <c r="FL101" i="5"/>
  <c r="HN45" i="5"/>
  <c r="FL63" i="5"/>
  <c r="HN7" i="5"/>
  <c r="HM53" i="5"/>
  <c r="FL93" i="5"/>
  <c r="HN37" i="5"/>
  <c r="GG72" i="4"/>
  <c r="IP9" i="4"/>
  <c r="GG81" i="4"/>
  <c r="IP18" i="4"/>
  <c r="GG79" i="4"/>
  <c r="IP16" i="4"/>
  <c r="GG77" i="4"/>
  <c r="IP14" i="4"/>
  <c r="GG89" i="4"/>
  <c r="IP26" i="4"/>
  <c r="GG85" i="4"/>
  <c r="IP22" i="4"/>
  <c r="GG97" i="4"/>
  <c r="IP34" i="4"/>
  <c r="GG90" i="4"/>
  <c r="IP27" i="4"/>
  <c r="GG83" i="4"/>
  <c r="IP20" i="4"/>
  <c r="GG98" i="4"/>
  <c r="IP35" i="4"/>
  <c r="IO60" i="4"/>
  <c r="GG105" i="4"/>
  <c r="IP42" i="4"/>
  <c r="GG73" i="4"/>
  <c r="IP10" i="4"/>
  <c r="GG93" i="4"/>
  <c r="IP30" i="4"/>
  <c r="GG86" i="4"/>
  <c r="IP23" i="4"/>
  <c r="GG102" i="4"/>
  <c r="IP39" i="4"/>
  <c r="EA63" i="4" a="1"/>
  <c r="GG82" i="4"/>
  <c r="IP19" i="4"/>
  <c r="GG80" i="4"/>
  <c r="IP17" i="4"/>
  <c r="GG68" i="4"/>
  <c r="IP5" i="4"/>
  <c r="GG67" i="4"/>
  <c r="IP4" i="4"/>
  <c r="GG106" i="4"/>
  <c r="IP43" i="4"/>
  <c r="GG76" i="4"/>
  <c r="IP13" i="4"/>
  <c r="GG92" i="4"/>
  <c r="IP29" i="4"/>
  <c r="GG87" i="4"/>
  <c r="IP24" i="4"/>
  <c r="GG99" i="4"/>
  <c r="IP36" i="4"/>
  <c r="GU68" i="4"/>
  <c r="GU69" i="4"/>
  <c r="GG96" i="4"/>
  <c r="IP33" i="4"/>
  <c r="EH49" i="2"/>
  <c r="FZ3" i="2"/>
  <c r="EH53" i="2"/>
  <c r="FZ7" i="2"/>
  <c r="EH77" i="2"/>
  <c r="FZ31" i="2"/>
  <c r="EH60" i="2"/>
  <c r="FZ14" i="2"/>
  <c r="EH56" i="2"/>
  <c r="FZ10" i="2"/>
  <c r="EH51" i="2"/>
  <c r="FZ5" i="2"/>
  <c r="EH62" i="2"/>
  <c r="FZ16" i="2"/>
  <c r="EH63" i="2"/>
  <c r="FZ17" i="2"/>
  <c r="EH61" i="2"/>
  <c r="FZ15" i="2"/>
  <c r="EH65" i="2"/>
  <c r="FZ19" i="2"/>
  <c r="EH59" i="2"/>
  <c r="FZ13" i="2"/>
  <c r="EH70" i="2"/>
  <c r="FZ24" i="2"/>
  <c r="EH57" i="2"/>
  <c r="FZ11" i="2"/>
  <c r="EH73" i="2"/>
  <c r="FZ27" i="2"/>
  <c r="ET51" i="2"/>
  <c r="EH79" i="2"/>
  <c r="FZ33" i="2"/>
  <c r="FY43" i="2"/>
  <c r="EH85" i="2"/>
  <c r="FZ39" i="2"/>
  <c r="CS46" i="2" a="1"/>
  <c r="EH76" i="2"/>
  <c r="FZ30" i="2"/>
  <c r="EH67" i="2"/>
  <c r="FZ21" i="2"/>
  <c r="EH74" i="2"/>
  <c r="FZ28" i="2"/>
  <c r="EH78" i="2"/>
  <c r="FZ32" i="2"/>
  <c r="EH66" i="2"/>
  <c r="FZ20" i="2"/>
  <c r="EH75" i="2"/>
  <c r="FZ29" i="2"/>
  <c r="EH86" i="2"/>
  <c r="FZ40" i="2"/>
  <c r="EH69" i="2"/>
  <c r="FZ23" i="2"/>
  <c r="HT55" i="11"/>
  <c r="DQ58" i="19" l="1"/>
  <c r="EI79" i="19"/>
  <c r="EP86" i="19"/>
  <c r="FP111" i="19"/>
  <c r="DR62" i="19"/>
  <c r="DW72" i="19"/>
  <c r="EM85" i="19"/>
  <c r="EV92" i="19"/>
  <c r="EC73" i="19"/>
  <c r="DS69" i="19"/>
  <c r="EX95" i="19"/>
  <c r="EB78" i="19"/>
  <c r="EO88" i="19"/>
  <c r="ET90" i="19"/>
  <c r="EW94" i="19"/>
  <c r="DT70" i="19"/>
  <c r="EQ91" i="19"/>
  <c r="FF105" i="19"/>
  <c r="EA74" i="19"/>
  <c r="DW69" i="19"/>
  <c r="DW67" i="19"/>
  <c r="EP89" i="19"/>
  <c r="FJ106" i="19"/>
  <c r="ED94" i="19"/>
  <c r="DW83" i="19"/>
  <c r="EH86" i="19"/>
  <c r="DV84" i="19"/>
  <c r="DT73" i="19"/>
  <c r="DT106" i="19"/>
  <c r="DS88" i="19"/>
  <c r="FA111" i="19"/>
  <c r="EQ97" i="19"/>
  <c r="ER100" i="19"/>
  <c r="EJ100" i="19"/>
  <c r="ED84" i="19"/>
  <c r="FK107" i="19"/>
  <c r="FI108" i="19"/>
  <c r="FE101" i="19"/>
  <c r="FC105" i="19"/>
  <c r="EW111" i="19"/>
  <c r="EZ111" i="19"/>
  <c r="EU103" i="19"/>
  <c r="EP92" i="19"/>
  <c r="ET104" i="19"/>
  <c r="ES108" i="19"/>
  <c r="ER92" i="19"/>
  <c r="EO91" i="19"/>
  <c r="EN100" i="19"/>
  <c r="DU86" i="19"/>
  <c r="DV103" i="19"/>
  <c r="DT88" i="19"/>
  <c r="DS71" i="19"/>
  <c r="DS100" i="19"/>
  <c r="EX109" i="19"/>
  <c r="FD102" i="19"/>
  <c r="EW97" i="19"/>
  <c r="EW93" i="19"/>
  <c r="EJ107" i="19"/>
  <c r="EL100" i="19"/>
  <c r="EI100" i="19"/>
  <c r="EC106" i="19"/>
  <c r="EB107" i="19"/>
  <c r="ED95" i="19"/>
  <c r="DW85" i="19"/>
  <c r="EH82" i="19"/>
  <c r="EF85" i="19"/>
  <c r="EO100" i="19"/>
  <c r="EB108" i="19"/>
  <c r="EW108" i="19"/>
  <c r="EM90" i="19"/>
  <c r="EI94" i="19"/>
  <c r="FE107" i="19"/>
  <c r="EV100" i="19"/>
  <c r="EZ108" i="19"/>
  <c r="EM87" i="19"/>
  <c r="EM84" i="19"/>
  <c r="EK81" i="19"/>
  <c r="EJ80" i="19"/>
  <c r="EJ109" i="19"/>
  <c r="EI81" i="19"/>
  <c r="EC79" i="19"/>
  <c r="EC110" i="19"/>
  <c r="EB101" i="19"/>
  <c r="EG103" i="19"/>
  <c r="EV102" i="19"/>
  <c r="EJ89" i="19"/>
  <c r="EB84" i="19"/>
  <c r="FC103" i="19"/>
  <c r="EW96" i="19"/>
  <c r="EV111" i="19"/>
  <c r="EY100" i="19"/>
  <c r="EQ90" i="19"/>
  <c r="EP102" i="19"/>
  <c r="ET102" i="19"/>
  <c r="EJ94" i="19"/>
  <c r="EL97" i="19"/>
  <c r="EI92" i="19"/>
  <c r="EC76" i="19"/>
  <c r="EC109" i="19"/>
  <c r="EB105" i="19"/>
  <c r="EG100" i="19"/>
  <c r="EE89" i="19"/>
  <c r="EC74" i="19"/>
  <c r="ED98" i="19"/>
  <c r="DW92" i="19"/>
  <c r="EH92" i="19"/>
  <c r="EF79" i="19"/>
  <c r="EF109" i="19"/>
  <c r="EA99" i="19"/>
  <c r="DZ97" i="19"/>
  <c r="DY79" i="19"/>
  <c r="DX74" i="19"/>
  <c r="DX110" i="19"/>
  <c r="DR92" i="19"/>
  <c r="DU67" i="19"/>
  <c r="DU101" i="19"/>
  <c r="DV76" i="19"/>
  <c r="DV90" i="19"/>
  <c r="DT77" i="19"/>
  <c r="FB107" i="19"/>
  <c r="EZ101" i="19"/>
  <c r="ER108" i="19"/>
  <c r="EU99" i="19"/>
  <c r="EQ111" i="19"/>
  <c r="ET100" i="19"/>
  <c r="ES99" i="19"/>
  <c r="EM102" i="19"/>
  <c r="EI101" i="19"/>
  <c r="EC95" i="19"/>
  <c r="EB80" i="19"/>
  <c r="EG78" i="19"/>
  <c r="EG111" i="19"/>
  <c r="EE104" i="19"/>
  <c r="ED99" i="19"/>
  <c r="DW82" i="19"/>
  <c r="EH84" i="19"/>
  <c r="EF77" i="19"/>
  <c r="EF111" i="19"/>
  <c r="EA101" i="19"/>
  <c r="DZ90" i="19"/>
  <c r="DY70" i="19"/>
  <c r="DY105" i="19"/>
  <c r="EO94" i="19"/>
  <c r="EC88" i="19"/>
  <c r="FL111" i="19"/>
  <c r="FI106" i="19"/>
  <c r="EH89" i="19"/>
  <c r="EF78" i="19"/>
  <c r="EA72" i="19"/>
  <c r="EA105" i="19"/>
  <c r="DZ88" i="19"/>
  <c r="DY82" i="19"/>
  <c r="DX75" i="19"/>
  <c r="DX109" i="19"/>
  <c r="DR84" i="19"/>
  <c r="DS67" i="19"/>
  <c r="DS102" i="19"/>
  <c r="EN92" i="19"/>
  <c r="EF80" i="19"/>
  <c r="EF106" i="19"/>
  <c r="EA102" i="19"/>
  <c r="DZ86" i="19"/>
  <c r="DY76" i="19"/>
  <c r="DY107" i="19"/>
  <c r="DX103" i="19"/>
  <c r="DR86" i="19"/>
  <c r="DU71" i="19"/>
  <c r="DU103" i="19"/>
  <c r="EK102" i="19"/>
  <c r="EJ106" i="19"/>
  <c r="EI88" i="19"/>
  <c r="EC81" i="19"/>
  <c r="EB82" i="19"/>
  <c r="ED76" i="19"/>
  <c r="EG99" i="19"/>
  <c r="EE99" i="19"/>
  <c r="ED91" i="19"/>
  <c r="DW84" i="19"/>
  <c r="EH80" i="19"/>
  <c r="EH103" i="19"/>
  <c r="EA71" i="19"/>
  <c r="EA103" i="19"/>
  <c r="DZ95" i="19"/>
  <c r="DZ82" i="19"/>
  <c r="DY102" i="19"/>
  <c r="DX92" i="19"/>
  <c r="DR81" i="19"/>
  <c r="FJ108" i="19"/>
  <c r="FG103" i="19"/>
  <c r="FC102" i="19"/>
  <c r="EY109" i="19"/>
  <c r="EQ106" i="19"/>
  <c r="EP108" i="19"/>
  <c r="EN87" i="19"/>
  <c r="EM91" i="19"/>
  <c r="ER98" i="19"/>
  <c r="EO101" i="19"/>
  <c r="EK84" i="19"/>
  <c r="EG107" i="19"/>
  <c r="EE96" i="19"/>
  <c r="EA78" i="19"/>
  <c r="DZ74" i="19"/>
  <c r="DZ111" i="19"/>
  <c r="DY90" i="19"/>
  <c r="DX79" i="19"/>
  <c r="DR65" i="19"/>
  <c r="DR97" i="19"/>
  <c r="DU72" i="19"/>
  <c r="DU106" i="19"/>
  <c r="DV82" i="19"/>
  <c r="DT64" i="19"/>
  <c r="DT93" i="19"/>
  <c r="DS86" i="19"/>
  <c r="FJ110" i="19"/>
  <c r="FB104" i="19"/>
  <c r="FA108" i="19"/>
  <c r="EX102" i="19"/>
  <c r="EV96" i="19"/>
  <c r="EY102" i="19"/>
  <c r="EU109" i="19"/>
  <c r="EP95" i="19"/>
  <c r="ET101" i="19"/>
  <c r="ES109" i="19"/>
  <c r="EM109" i="19"/>
  <c r="EO92" i="19"/>
  <c r="EN102" i="19"/>
  <c r="EK97" i="19"/>
  <c r="EJ97" i="19"/>
  <c r="EL90" i="19"/>
  <c r="EI89" i="19"/>
  <c r="EC86" i="19"/>
  <c r="EB83" i="19"/>
  <c r="EG84" i="19"/>
  <c r="ED77" i="19"/>
  <c r="EE97" i="19"/>
  <c r="ED92" i="19"/>
  <c r="DW89" i="19"/>
  <c r="EH87" i="19"/>
  <c r="EF93" i="19"/>
  <c r="EA81" i="19"/>
  <c r="DZ81" i="19"/>
  <c r="DZ110" i="19"/>
  <c r="DY100" i="19"/>
  <c r="DX88" i="19"/>
  <c r="DR72" i="19"/>
  <c r="DR104" i="19"/>
  <c r="DU92" i="19"/>
  <c r="DV106" i="19"/>
  <c r="DT82" i="19"/>
  <c r="DS95" i="19"/>
  <c r="FA98" i="19"/>
  <c r="FB98" i="19"/>
  <c r="EX94" i="19"/>
  <c r="EU98" i="19"/>
  <c r="EQ101" i="19"/>
  <c r="EP106" i="19"/>
  <c r="EO89" i="19"/>
  <c r="EN95" i="19"/>
  <c r="EE81" i="19"/>
  <c r="ED81" i="19"/>
  <c r="ED111" i="19"/>
  <c r="DW81" i="19"/>
  <c r="EH85" i="19"/>
  <c r="EF76" i="19"/>
  <c r="EF110" i="19"/>
  <c r="EA106" i="19"/>
  <c r="DZ96" i="19"/>
  <c r="DY75" i="19"/>
  <c r="DY111" i="19"/>
  <c r="DX100" i="19"/>
  <c r="DR73" i="19"/>
  <c r="DR107" i="19"/>
  <c r="DU89" i="19"/>
  <c r="DV93" i="19"/>
  <c r="DT80" i="19"/>
  <c r="DT111" i="19"/>
  <c r="DS92" i="19"/>
  <c r="FK108" i="19"/>
  <c r="FB105" i="19"/>
  <c r="FA107" i="19"/>
  <c r="EM93" i="19"/>
  <c r="ER102" i="19"/>
  <c r="EO108" i="19"/>
  <c r="EN109" i="19"/>
  <c r="EK100" i="19"/>
  <c r="DS66" i="19"/>
  <c r="DS101" i="19"/>
  <c r="EG82" i="19"/>
  <c r="FK110" i="19"/>
  <c r="FA104" i="19"/>
  <c r="FC109" i="19"/>
  <c r="EW102" i="19"/>
  <c r="EZ107" i="19"/>
  <c r="EO102" i="19"/>
  <c r="EN96" i="19"/>
  <c r="EK104" i="19"/>
  <c r="EJ105" i="19"/>
  <c r="EL110" i="19"/>
  <c r="DX96" i="19"/>
  <c r="DR90" i="19"/>
  <c r="DU70" i="19"/>
  <c r="DU105" i="19"/>
  <c r="DV68" i="19"/>
  <c r="DV85" i="19"/>
  <c r="DT81" i="19"/>
  <c r="DR64" i="19"/>
  <c r="DS90" i="19"/>
  <c r="FA110" i="19"/>
  <c r="FD109" i="19"/>
  <c r="FC110" i="19"/>
  <c r="EW103" i="19"/>
  <c r="EZ96" i="19"/>
  <c r="EV93" i="19"/>
  <c r="EQ96" i="19"/>
  <c r="EP104" i="19"/>
  <c r="EQ89" i="19"/>
  <c r="ES103" i="19"/>
  <c r="EM107" i="19"/>
  <c r="EO90" i="19"/>
  <c r="EN89" i="19"/>
  <c r="EK93" i="19"/>
  <c r="EJ99" i="19"/>
  <c r="EL109" i="19"/>
  <c r="EI108" i="19"/>
  <c r="EC102" i="19"/>
  <c r="EB103" i="19"/>
  <c r="EG97" i="19"/>
  <c r="EE86" i="19"/>
  <c r="ED83" i="19"/>
  <c r="DW70" i="19"/>
  <c r="DW105" i="19"/>
  <c r="DU74" i="19"/>
  <c r="DU102" i="19"/>
  <c r="DV74" i="19"/>
  <c r="DV102" i="19"/>
  <c r="DT104" i="19"/>
  <c r="ED100" i="19"/>
  <c r="DW87" i="19"/>
  <c r="EH95" i="19"/>
  <c r="DV94" i="19"/>
  <c r="DT85" i="19"/>
  <c r="DS64" i="19"/>
  <c r="DS96" i="19"/>
  <c r="FA99" i="19"/>
  <c r="EP100" i="19"/>
  <c r="EO111" i="19"/>
  <c r="EL111" i="19"/>
  <c r="FG110" i="19"/>
  <c r="FH104" i="19"/>
  <c r="FA102" i="19"/>
  <c r="EX99" i="19"/>
  <c r="EV99" i="19"/>
  <c r="EY101" i="19"/>
  <c r="EU110" i="19"/>
  <c r="EP101" i="19"/>
  <c r="ET109" i="19"/>
  <c r="EM94" i="19"/>
  <c r="ER104" i="19"/>
  <c r="EO104" i="19"/>
  <c r="EN105" i="19"/>
  <c r="DT71" i="19"/>
  <c r="DU94" i="19"/>
  <c r="DV75" i="19"/>
  <c r="DV108" i="19"/>
  <c r="DT92" i="19"/>
  <c r="DS78" i="19"/>
  <c r="FI107" i="19"/>
  <c r="ES106" i="19"/>
  <c r="FA103" i="19"/>
  <c r="EW101" i="19"/>
  <c r="EJ85" i="19"/>
  <c r="EL83" i="19"/>
  <c r="EL102" i="19"/>
  <c r="EC82" i="19"/>
  <c r="EB88" i="19"/>
  <c r="ED97" i="19"/>
  <c r="DW90" i="19"/>
  <c r="EH91" i="19"/>
  <c r="EF88" i="19"/>
  <c r="EF81" i="19"/>
  <c r="EA80" i="19"/>
  <c r="EA110" i="19"/>
  <c r="DZ92" i="19"/>
  <c r="DY83" i="19"/>
  <c r="DX77" i="19"/>
  <c r="DX111" i="19"/>
  <c r="DR94" i="19"/>
  <c r="DU84" i="19"/>
  <c r="EJ84" i="19"/>
  <c r="EL85" i="19"/>
  <c r="EI96" i="19"/>
  <c r="EC94" i="19"/>
  <c r="EB91" i="19"/>
  <c r="EG77" i="19"/>
  <c r="EG106" i="19"/>
  <c r="EE102" i="19"/>
  <c r="ED103" i="19"/>
  <c r="DW88" i="19"/>
  <c r="EH81" i="19"/>
  <c r="EF92" i="19"/>
  <c r="EA77" i="19"/>
  <c r="EA111" i="19"/>
  <c r="DZ101" i="19"/>
  <c r="DY80" i="19"/>
  <c r="DY109" i="19"/>
  <c r="DX97" i="19"/>
  <c r="DR87" i="19"/>
  <c r="FF107" i="19"/>
  <c r="EX100" i="19"/>
  <c r="EZ97" i="19"/>
  <c r="EU100" i="19"/>
  <c r="ET93" i="19"/>
  <c r="ES92" i="19"/>
  <c r="EM100" i="19"/>
  <c r="ER109" i="19"/>
  <c r="EN90" i="19"/>
  <c r="EK88" i="19"/>
  <c r="EG87" i="19"/>
  <c r="ED74" i="19"/>
  <c r="EE107" i="19"/>
  <c r="EA85" i="19"/>
  <c r="DZ85" i="19"/>
  <c r="DX70" i="19"/>
  <c r="DY103" i="19"/>
  <c r="DX89" i="19"/>
  <c r="DR75" i="19"/>
  <c r="DR103" i="19"/>
  <c r="DU85" i="19"/>
  <c r="DV92" i="19"/>
  <c r="DT69" i="19"/>
  <c r="DT98" i="19"/>
  <c r="DS91" i="19"/>
  <c r="FK111" i="19"/>
  <c r="FF109" i="19"/>
  <c r="FB110" i="19"/>
  <c r="FH110" i="19"/>
  <c r="EX110" i="19"/>
  <c r="EV110" i="19"/>
  <c r="EY110" i="19"/>
  <c r="EQ92" i="19"/>
  <c r="EP99" i="19"/>
  <c r="EP90" i="19"/>
  <c r="EM86" i="19"/>
  <c r="ER93" i="19"/>
  <c r="EO98" i="19"/>
  <c r="EN107" i="19"/>
  <c r="EK106" i="19"/>
  <c r="EJ108" i="19"/>
  <c r="EL99" i="19"/>
  <c r="EI98" i="19"/>
  <c r="EC92" i="19"/>
  <c r="EB92" i="19"/>
  <c r="EG90" i="19"/>
  <c r="EE77" i="19"/>
  <c r="EE106" i="19"/>
  <c r="ED104" i="19"/>
  <c r="DW94" i="19"/>
  <c r="EH101" i="19"/>
  <c r="EF99" i="19"/>
  <c r="EA91" i="19"/>
  <c r="DZ84" i="19"/>
  <c r="DY78" i="19"/>
  <c r="DY110" i="19"/>
  <c r="DX98" i="19"/>
  <c r="DR82" i="19"/>
  <c r="DU66" i="19"/>
  <c r="DU100" i="19"/>
  <c r="DV78" i="19"/>
  <c r="DV110" i="19"/>
  <c r="DT95" i="19"/>
  <c r="DS72" i="19"/>
  <c r="DS108" i="19"/>
  <c r="FB101" i="19"/>
  <c r="FC106" i="19"/>
  <c r="EW99" i="19"/>
  <c r="EU101" i="19"/>
  <c r="EQ107" i="19"/>
  <c r="EP110" i="19"/>
  <c r="ER94" i="19"/>
  <c r="EO99" i="19"/>
  <c r="EN106" i="19"/>
  <c r="EE94" i="19"/>
  <c r="ED90" i="19"/>
  <c r="DZ75" i="19"/>
  <c r="DW91" i="19"/>
  <c r="EH88" i="19"/>
  <c r="EF87" i="19"/>
  <c r="EA87" i="19"/>
  <c r="DZ71" i="19"/>
  <c r="DZ106" i="19"/>
  <c r="DY95" i="19"/>
  <c r="DX81" i="19"/>
  <c r="DX107" i="19"/>
  <c r="DR85" i="19"/>
  <c r="DU73" i="19"/>
  <c r="DU104" i="19"/>
  <c r="DV67" i="19"/>
  <c r="DV104" i="19"/>
  <c r="DT83" i="19"/>
  <c r="DS70" i="19"/>
  <c r="DS99" i="19"/>
  <c r="FG106" i="19"/>
  <c r="FE109" i="19"/>
  <c r="ES95" i="19"/>
  <c r="EM95" i="19"/>
  <c r="EN86" i="19"/>
  <c r="EM83" i="19"/>
  <c r="EJ81" i="19"/>
  <c r="EK108" i="19"/>
  <c r="DS79" i="19"/>
  <c r="DS107" i="19"/>
  <c r="EE95" i="19"/>
  <c r="FG107" i="19"/>
  <c r="FA109" i="19"/>
  <c r="EW95" i="19"/>
  <c r="EW109" i="19"/>
  <c r="EY98" i="19"/>
  <c r="ER96" i="19"/>
  <c r="EO107" i="19"/>
  <c r="EN111" i="19"/>
  <c r="EK110" i="19"/>
  <c r="EJ111" i="19"/>
  <c r="DX80" i="19"/>
  <c r="DX108" i="19"/>
  <c r="DR93" i="19"/>
  <c r="DU80" i="19"/>
  <c r="DU110" i="19"/>
  <c r="DV66" i="19"/>
  <c r="DV100" i="19"/>
  <c r="DT86" i="19"/>
  <c r="DS74" i="19"/>
  <c r="DS105" i="19"/>
  <c r="FB102" i="19"/>
  <c r="FC99" i="19"/>
  <c r="FB100" i="19"/>
  <c r="EX98" i="19"/>
  <c r="EW110" i="19"/>
  <c r="EZ109" i="19"/>
  <c r="EU96" i="19"/>
  <c r="EQ103" i="19"/>
  <c r="ET95" i="19"/>
  <c r="ER90" i="19"/>
  <c r="EN85" i="19"/>
  <c r="EN84" i="19"/>
  <c r="EO103" i="19"/>
  <c r="EN97" i="19"/>
  <c r="EK101" i="19"/>
  <c r="EJ102" i="19"/>
  <c r="EI87" i="19"/>
  <c r="EC77" i="19"/>
  <c r="EB77" i="19"/>
  <c r="EG80" i="19"/>
  <c r="EG101" i="19"/>
  <c r="EE98" i="19"/>
  <c r="ED86" i="19"/>
  <c r="DW80" i="19"/>
  <c r="EH79" i="19"/>
  <c r="DU77" i="19"/>
  <c r="DV83" i="19"/>
  <c r="DT72" i="19"/>
  <c r="DT108" i="19"/>
  <c r="ED107" i="19"/>
  <c r="DW99" i="19"/>
  <c r="EH102" i="19"/>
  <c r="DV96" i="19"/>
  <c r="DT91" i="19"/>
  <c r="DS68" i="19"/>
  <c r="DS103" i="19"/>
  <c r="EX101" i="19"/>
  <c r="ES97" i="19"/>
  <c r="EN98" i="19"/>
  <c r="EI111" i="19"/>
  <c r="FL108" i="19"/>
  <c r="FJ107" i="19"/>
  <c r="FB108" i="19"/>
  <c r="FH108" i="19"/>
  <c r="EX108" i="19"/>
  <c r="EV107" i="19"/>
  <c r="EY107" i="19"/>
  <c r="EQ98" i="19"/>
  <c r="EP109" i="19"/>
  <c r="ES91" i="19"/>
  <c r="EM103" i="19"/>
  <c r="ER107" i="19"/>
  <c r="EO110" i="19"/>
  <c r="DU65" i="19"/>
  <c r="DU97" i="19"/>
  <c r="DV88" i="19"/>
  <c r="DT68" i="19"/>
  <c r="DT97" i="19"/>
  <c r="DS89" i="19"/>
  <c r="FE108" i="19"/>
  <c r="FB109" i="19"/>
  <c r="FH109" i="19"/>
  <c r="EV101" i="19"/>
  <c r="EJ91" i="19"/>
  <c r="EL82" i="19"/>
  <c r="EI85" i="19"/>
  <c r="EC91" i="19"/>
  <c r="EB95" i="19"/>
  <c r="ED110" i="19"/>
  <c r="DW97" i="19"/>
  <c r="EH105" i="19"/>
  <c r="EF98" i="19"/>
  <c r="EL95" i="19"/>
  <c r="EQ100" i="19"/>
  <c r="EK105" i="19"/>
  <c r="EE80" i="19"/>
  <c r="FF108" i="19"/>
  <c r="EZ100" i="19"/>
  <c r="EY103" i="19"/>
  <c r="ES101" i="19"/>
  <c r="EM101" i="19"/>
  <c r="EK98" i="19"/>
  <c r="EJ93" i="19"/>
  <c r="EL96" i="19"/>
  <c r="EI95" i="19"/>
  <c r="EC89" i="19"/>
  <c r="EB85" i="19"/>
  <c r="EG88" i="19"/>
  <c r="FH107" i="19"/>
  <c r="EU97" i="19"/>
  <c r="EI102" i="19"/>
  <c r="EE87" i="19"/>
  <c r="FD100" i="19"/>
  <c r="EX97" i="19"/>
  <c r="EV94" i="19"/>
  <c r="EZ106" i="19"/>
  <c r="EU95" i="19"/>
  <c r="EQ109" i="19"/>
  <c r="ET91" i="19"/>
  <c r="EJ110" i="19"/>
  <c r="EI80" i="19"/>
  <c r="EI110" i="19"/>
  <c r="EC93" i="19"/>
  <c r="EB86" i="19"/>
  <c r="EG81" i="19"/>
  <c r="EC75" i="19"/>
  <c r="EE100" i="19"/>
  <c r="ED79" i="19"/>
  <c r="DW79" i="19"/>
  <c r="DW110" i="19"/>
  <c r="EH109" i="19"/>
  <c r="EF95" i="19"/>
  <c r="EA82" i="19"/>
  <c r="DZ77" i="19"/>
  <c r="DX71" i="19"/>
  <c r="DY97" i="19"/>
  <c r="DX93" i="19"/>
  <c r="DR76" i="19"/>
  <c r="DR109" i="19"/>
  <c r="DU83" i="19"/>
  <c r="DV73" i="19"/>
  <c r="DV101" i="19"/>
  <c r="DT99" i="19"/>
  <c r="FC101" i="19"/>
  <c r="ET103" i="19"/>
  <c r="EL101" i="19"/>
  <c r="FE104" i="19"/>
  <c r="EQ94" i="19"/>
  <c r="EP103" i="19"/>
  <c r="EQ88" i="19"/>
  <c r="EM88" i="19"/>
  <c r="EI83" i="19"/>
  <c r="EC80" i="19"/>
  <c r="EC111" i="19"/>
  <c r="EB99" i="19"/>
  <c r="EG91" i="19"/>
  <c r="EE82" i="19"/>
  <c r="ED80" i="19"/>
  <c r="DW73" i="19"/>
  <c r="DW101" i="19"/>
  <c r="EH99" i="19"/>
  <c r="EF91" i="19"/>
  <c r="EA86" i="19"/>
  <c r="DZ79" i="19"/>
  <c r="DZ104" i="19"/>
  <c r="DY85" i="19"/>
  <c r="EY106" i="19"/>
  <c r="EJ103" i="19"/>
  <c r="EG105" i="19"/>
  <c r="FG108" i="19"/>
  <c r="EH100" i="19"/>
  <c r="EF97" i="19"/>
  <c r="EA83" i="19"/>
  <c r="DZ76" i="19"/>
  <c r="DZ107" i="19"/>
  <c r="DY99" i="19"/>
  <c r="DX91" i="19"/>
  <c r="DR67" i="19"/>
  <c r="DR105" i="19"/>
  <c r="DS84" i="19"/>
  <c r="EF90" i="19"/>
  <c r="EA84" i="19"/>
  <c r="DZ70" i="19"/>
  <c r="DZ99" i="19"/>
  <c r="DY89" i="19"/>
  <c r="DX87" i="19"/>
  <c r="DR68" i="19"/>
  <c r="DR100" i="19"/>
  <c r="DU90" i="19"/>
  <c r="EK94" i="19"/>
  <c r="EJ87" i="19"/>
  <c r="EL98" i="19"/>
  <c r="EI103" i="19"/>
  <c r="EC97" i="19"/>
  <c r="EB97" i="19"/>
  <c r="EG83" i="19"/>
  <c r="EE85" i="19"/>
  <c r="EB75" i="19"/>
  <c r="ED108" i="19"/>
  <c r="DW96" i="19"/>
  <c r="EH90" i="19"/>
  <c r="EF102" i="19"/>
  <c r="EA88" i="19"/>
  <c r="DZ73" i="19"/>
  <c r="DZ108" i="19"/>
  <c r="DY88" i="19"/>
  <c r="DX72" i="19"/>
  <c r="DX106" i="19"/>
  <c r="DR96" i="19"/>
  <c r="FI110" i="19"/>
  <c r="EX111" i="19"/>
  <c r="EZ102" i="19"/>
  <c r="EU108" i="19"/>
  <c r="EP93" i="19"/>
  <c r="ET106" i="19"/>
  <c r="ES100" i="19"/>
  <c r="EM108" i="19"/>
  <c r="EO86" i="19"/>
  <c r="EN101" i="19"/>
  <c r="EK96" i="19"/>
  <c r="EG93" i="19"/>
  <c r="EE83" i="19"/>
  <c r="EA97" i="19"/>
  <c r="DZ93" i="19"/>
  <c r="DY77" i="19"/>
  <c r="DY108" i="19"/>
  <c r="DX102" i="19"/>
  <c r="DR78" i="19"/>
  <c r="DU91" i="19"/>
  <c r="DV97" i="19"/>
  <c r="DT78" i="19"/>
  <c r="DT109" i="19"/>
  <c r="DS98" i="19"/>
  <c r="FH105" i="19"/>
  <c r="FI111" i="19"/>
  <c r="FE103" i="19"/>
  <c r="FD106" i="19"/>
  <c r="EW98" i="19"/>
  <c r="EZ99" i="19"/>
  <c r="EU92" i="19"/>
  <c r="EQ99" i="19"/>
  <c r="EP111" i="19"/>
  <c r="ES89" i="19"/>
  <c r="EM92" i="19"/>
  <c r="ER101" i="19"/>
  <c r="EO105" i="19"/>
  <c r="EK86" i="19"/>
  <c r="EJ82" i="19"/>
  <c r="EL88" i="19"/>
  <c r="EL106" i="19"/>
  <c r="EI104" i="19"/>
  <c r="EC100" i="19"/>
  <c r="EB98" i="19"/>
  <c r="EG102" i="19"/>
  <c r="EE84" i="19"/>
  <c r="ED78" i="19"/>
  <c r="ED109" i="19"/>
  <c r="DW103" i="19"/>
  <c r="EH106" i="19"/>
  <c r="EF108" i="19"/>
  <c r="EA98" i="19"/>
  <c r="DZ94" i="19"/>
  <c r="DY92" i="19"/>
  <c r="DX73" i="19"/>
  <c r="DX105" i="19"/>
  <c r="DR89" i="19"/>
  <c r="DU78" i="19"/>
  <c r="DU107" i="19"/>
  <c r="DV87" i="19"/>
  <c r="DT66" i="19"/>
  <c r="DT101" i="19"/>
  <c r="DS81" i="19"/>
  <c r="FM109" i="19"/>
  <c r="FB111" i="19"/>
  <c r="FH111" i="19"/>
  <c r="EX96" i="19"/>
  <c r="EW106" i="19"/>
  <c r="EU111" i="19"/>
  <c r="EP91" i="19"/>
  <c r="ET99" i="19"/>
  <c r="ER105" i="19"/>
  <c r="EO106" i="19"/>
  <c r="EN110" i="19"/>
  <c r="EB76" i="19"/>
  <c r="EE103" i="19"/>
  <c r="ED93" i="19"/>
  <c r="DX69" i="19"/>
  <c r="DW100" i="19"/>
  <c r="EH97" i="19"/>
  <c r="EF94" i="19"/>
  <c r="EA89" i="19"/>
  <c r="DZ80" i="19"/>
  <c r="DW68" i="19"/>
  <c r="DY91" i="19"/>
  <c r="DX83" i="19"/>
  <c r="DR63" i="19"/>
  <c r="DR91" i="19"/>
  <c r="DU79" i="19"/>
  <c r="DU109" i="19"/>
  <c r="DV79" i="19"/>
  <c r="DV111" i="19"/>
  <c r="DT94" i="19"/>
  <c r="DS73" i="19"/>
  <c r="DS106" i="19"/>
  <c r="FJ111" i="19"/>
  <c r="FA97" i="19"/>
  <c r="ES105" i="19"/>
  <c r="EM105" i="19"/>
  <c r="EO93" i="19"/>
  <c r="EN94" i="19"/>
  <c r="EK85" i="19"/>
  <c r="DS83" i="19"/>
  <c r="DS63" i="19"/>
  <c r="FM110" i="19"/>
  <c r="FF110" i="19"/>
  <c r="FD110" i="19"/>
  <c r="EX105" i="19"/>
  <c r="EV97" i="19"/>
  <c r="EY104" i="19"/>
  <c r="ER103" i="19"/>
  <c r="EK82" i="19"/>
  <c r="EJ90" i="19"/>
  <c r="EL91" i="19"/>
  <c r="DX84" i="19"/>
  <c r="DR79" i="19"/>
  <c r="DR99" i="19"/>
  <c r="DU87" i="19"/>
  <c r="DV77" i="19"/>
  <c r="DV105" i="19"/>
  <c r="DT100" i="19"/>
  <c r="DS76" i="19"/>
  <c r="DS109" i="19"/>
  <c r="FE111" i="19"/>
  <c r="FH106" i="19"/>
  <c r="FB103" i="19"/>
  <c r="EX107" i="19"/>
  <c r="EV98" i="19"/>
  <c r="EY95" i="19"/>
  <c r="EU107" i="19"/>
  <c r="EQ110" i="19"/>
  <c r="ET97" i="19"/>
  <c r="ES90" i="19"/>
  <c r="EM89" i="19"/>
  <c r="ER97" i="19"/>
  <c r="EO109" i="19"/>
  <c r="EN103" i="19"/>
  <c r="EK111" i="19"/>
  <c r="EL92" i="19"/>
  <c r="EI90" i="19"/>
  <c r="EC90" i="19"/>
  <c r="EB89" i="19"/>
  <c r="EG79" i="19"/>
  <c r="ED75" i="19"/>
  <c r="EE101" i="19"/>
  <c r="ED96" i="19"/>
  <c r="DW86" i="19"/>
  <c r="DU88" i="19"/>
  <c r="DV86" i="19"/>
  <c r="DT84" i="19"/>
  <c r="DW74" i="19"/>
  <c r="DW102" i="19"/>
  <c r="EH110" i="19"/>
  <c r="DV71" i="19"/>
  <c r="DV107" i="19"/>
  <c r="DT96" i="19"/>
  <c r="DS77" i="19"/>
  <c r="DS110" i="19"/>
  <c r="EV105" i="19"/>
  <c r="EM106" i="19"/>
  <c r="EK95" i="19"/>
  <c r="EG92" i="19"/>
  <c r="FF106" i="19"/>
  <c r="FI105" i="19"/>
  <c r="FE102" i="19"/>
  <c r="FD104" i="19"/>
  <c r="EW104" i="19"/>
  <c r="EZ105" i="19"/>
  <c r="EU94" i="19"/>
  <c r="EQ104" i="19"/>
  <c r="ET94" i="19"/>
  <c r="ES98" i="19"/>
  <c r="EM110" i="19"/>
  <c r="EO85" i="19"/>
  <c r="EN88" i="19"/>
  <c r="DU75" i="19"/>
  <c r="DU108" i="19"/>
  <c r="DV91" i="19"/>
  <c r="DT76" i="19"/>
  <c r="DT107" i="19"/>
  <c r="DS97" i="19"/>
  <c r="FD103" i="19"/>
  <c r="FE105" i="19"/>
  <c r="FD105" i="19"/>
  <c r="EV108" i="19"/>
  <c r="EJ104" i="19"/>
  <c r="EL89" i="19"/>
  <c r="EI97" i="19"/>
  <c r="EC98" i="19"/>
  <c r="EB100" i="19"/>
  <c r="ED88" i="19"/>
  <c r="DW77" i="19"/>
  <c r="DW106" i="19"/>
  <c r="EH104" i="19"/>
  <c r="EF107" i="19"/>
  <c r="ER91" i="19"/>
  <c r="EC84" i="19"/>
  <c r="FD111" i="19"/>
  <c r="ET108" i="19"/>
  <c r="EL84" i="19"/>
  <c r="FM111" i="19"/>
  <c r="EZ104" i="19"/>
  <c r="EY111" i="19"/>
  <c r="ES111" i="19"/>
  <c r="EM111" i="19"/>
  <c r="EK107" i="19"/>
  <c r="EJ98" i="19"/>
  <c r="EL107" i="19"/>
  <c r="EI106" i="19"/>
  <c r="EC104" i="19"/>
  <c r="EB93" i="19"/>
  <c r="EG94" i="19"/>
  <c r="FC111" i="19"/>
  <c r="EN104" i="19"/>
  <c r="EC103" i="19"/>
  <c r="FD108" i="19"/>
  <c r="EX106" i="19"/>
  <c r="EV103" i="19"/>
  <c r="EY97" i="19"/>
  <c r="EU105" i="19"/>
  <c r="EP96" i="19"/>
  <c r="ET96" i="19"/>
  <c r="EJ88" i="19"/>
  <c r="EL94" i="19"/>
  <c r="EI82" i="19"/>
  <c r="EB73" i="19"/>
  <c r="EC101" i="19"/>
  <c r="EB94" i="19"/>
  <c r="EG95" i="19"/>
  <c r="EE75" i="19"/>
  <c r="EE110" i="19"/>
  <c r="ED89" i="19"/>
  <c r="DW93" i="19"/>
  <c r="EH83" i="19"/>
  <c r="EF82" i="19"/>
  <c r="EF100" i="19"/>
  <c r="EA92" i="19"/>
  <c r="DZ89" i="19"/>
  <c r="DY73" i="19"/>
  <c r="DY101" i="19"/>
  <c r="DX99" i="19"/>
  <c r="DR83" i="19"/>
  <c r="DS65" i="19"/>
  <c r="DU93" i="19"/>
  <c r="DV80" i="19"/>
  <c r="DT74" i="19"/>
  <c r="DT102" i="19"/>
  <c r="EW100" i="19"/>
  <c r="EM97" i="19"/>
  <c r="FE110" i="19"/>
  <c r="EQ102" i="19"/>
  <c r="ET92" i="19"/>
  <c r="ES94" i="19"/>
  <c r="EM99" i="19"/>
  <c r="EI93" i="19"/>
  <c r="EC87" i="19"/>
  <c r="EB72" i="19"/>
  <c r="EB102" i="19"/>
  <c r="EG104" i="19"/>
  <c r="EE92" i="19"/>
  <c r="ED85" i="19"/>
  <c r="DW76" i="19"/>
  <c r="DW111" i="19"/>
  <c r="EH108" i="19"/>
  <c r="EF103" i="19"/>
  <c r="EA93" i="19"/>
  <c r="DZ78" i="19"/>
  <c r="DY71" i="19"/>
  <c r="DY98" i="19"/>
  <c r="EP107" i="19"/>
  <c r="EI84" i="19"/>
  <c r="FN110" i="19"/>
  <c r="FF103" i="19"/>
  <c r="EH78" i="19"/>
  <c r="EH111" i="19"/>
  <c r="EF104" i="19"/>
  <c r="EA90" i="19"/>
  <c r="DZ91" i="19"/>
  <c r="DY74" i="19"/>
  <c r="DY106" i="19"/>
  <c r="DX101" i="19"/>
  <c r="DR80" i="19"/>
  <c r="DR111" i="19"/>
  <c r="DU68" i="19"/>
  <c r="DS94" i="19"/>
  <c r="EE105" i="19"/>
  <c r="EF101" i="19"/>
  <c r="EA94" i="19"/>
  <c r="DZ72" i="19"/>
  <c r="DZ109" i="19"/>
  <c r="DY96" i="19"/>
  <c r="DX95" i="19"/>
  <c r="DR77" i="19"/>
  <c r="DR110" i="19"/>
  <c r="DU96" i="19"/>
  <c r="EK99" i="19"/>
  <c r="EJ96" i="19"/>
  <c r="EL105" i="19"/>
  <c r="EI109" i="19"/>
  <c r="EC108" i="19"/>
  <c r="EB106" i="19"/>
  <c r="EG89" i="19"/>
  <c r="EE93" i="19"/>
  <c r="ED87" i="19"/>
  <c r="DW71" i="19"/>
  <c r="DW107" i="19"/>
  <c r="EH96" i="19"/>
  <c r="EF105" i="19"/>
  <c r="EA96" i="19"/>
  <c r="DZ83" i="19"/>
  <c r="DX68" i="19"/>
  <c r="DY93" i="19"/>
  <c r="DX78" i="19"/>
  <c r="DR70" i="19"/>
  <c r="DR102" i="19"/>
  <c r="FG111" i="19"/>
  <c r="FG105" i="19"/>
  <c r="EY105" i="19"/>
  <c r="EQ95" i="19"/>
  <c r="EP98" i="19"/>
  <c r="ET111" i="19"/>
  <c r="ES107" i="19"/>
  <c r="ER95" i="19"/>
  <c r="EO97" i="19"/>
  <c r="EN108" i="19"/>
  <c r="EK103" i="19"/>
  <c r="EG96" i="19"/>
  <c r="EE88" i="19"/>
  <c r="EA100" i="19"/>
  <c r="DZ105" i="19"/>
  <c r="DY84" i="19"/>
  <c r="DX76" i="19"/>
  <c r="DX104" i="19"/>
  <c r="DR88" i="19"/>
  <c r="DU69" i="19"/>
  <c r="DU98" i="19"/>
  <c r="DV72" i="19"/>
  <c r="DV109" i="19"/>
  <c r="DT89" i="19"/>
  <c r="DS75" i="19"/>
  <c r="DS104" i="19"/>
  <c r="FF104" i="19"/>
  <c r="FD101" i="19"/>
  <c r="FE106" i="19"/>
  <c r="FC107" i="19"/>
  <c r="EW105" i="19"/>
  <c r="EZ103" i="19"/>
  <c r="EU104" i="19"/>
  <c r="EQ108" i="19"/>
  <c r="ET98" i="19"/>
  <c r="ES104" i="19"/>
  <c r="EM104" i="19"/>
  <c r="ER110" i="19"/>
  <c r="EN93" i="19"/>
  <c r="EK90" i="19"/>
  <c r="EJ92" i="19"/>
  <c r="EL87" i="19"/>
  <c r="EI86" i="19"/>
  <c r="EC78" i="19"/>
  <c r="EC107" i="19"/>
  <c r="EB109" i="19"/>
  <c r="EG108" i="19"/>
  <c r="EE90" i="19"/>
  <c r="ED82" i="19"/>
  <c r="DY69" i="19"/>
  <c r="DW78" i="19"/>
  <c r="DW108" i="19"/>
  <c r="EF83" i="19"/>
  <c r="EA75" i="19"/>
  <c r="EA104" i="19"/>
  <c r="DZ102" i="19"/>
  <c r="DY94" i="19"/>
  <c r="DX82" i="19"/>
  <c r="DR69" i="19"/>
  <c r="DR106" i="19"/>
  <c r="DU81" i="19"/>
  <c r="DV95" i="19"/>
  <c r="DT79" i="19"/>
  <c r="DT110" i="19"/>
  <c r="DS85" i="19"/>
  <c r="FG104" i="19"/>
  <c r="FI109" i="19"/>
  <c r="FD107" i="19"/>
  <c r="EX103" i="19"/>
  <c r="EQ93" i="19"/>
  <c r="EP94" i="19"/>
  <c r="ET105" i="19"/>
  <c r="ER111" i="19"/>
  <c r="ER89" i="19"/>
  <c r="EE78" i="19"/>
  <c r="EE108" i="19"/>
  <c r="ED101" i="19"/>
  <c r="DW75" i="19"/>
  <c r="DW109" i="19"/>
  <c r="EH107" i="19"/>
  <c r="EF96" i="19"/>
  <c r="EA95" i="19"/>
  <c r="DZ87" i="19"/>
  <c r="DY72" i="19"/>
  <c r="DY104" i="19"/>
  <c r="DX90" i="19"/>
  <c r="DR71" i="19"/>
  <c r="DR98" i="19"/>
  <c r="DU82" i="19"/>
  <c r="DV89" i="19"/>
  <c r="DT67" i="19"/>
  <c r="DT105" i="19"/>
  <c r="DS82" i="19"/>
  <c r="FL110" i="19"/>
  <c r="FF111" i="19"/>
  <c r="FA100" i="19"/>
  <c r="ES110" i="19"/>
  <c r="ER99" i="19"/>
  <c r="EO96" i="19"/>
  <c r="EN99" i="19"/>
  <c r="EK92" i="19"/>
  <c r="DS93" i="19"/>
  <c r="EB104" i="19"/>
  <c r="FL109" i="19"/>
  <c r="FF102" i="19"/>
  <c r="FC100" i="19"/>
  <c r="EX104" i="19"/>
  <c r="EV106" i="19"/>
  <c r="EO95" i="19"/>
  <c r="EN91" i="19"/>
  <c r="EK89" i="19"/>
  <c r="EJ95" i="19"/>
  <c r="EL103" i="19"/>
  <c r="DX94" i="19"/>
  <c r="DR74" i="19"/>
  <c r="DR108" i="19"/>
  <c r="DU95" i="19"/>
  <c r="DV81" i="19"/>
  <c r="DT75" i="19"/>
  <c r="DT103" i="19"/>
  <c r="DS87" i="19"/>
  <c r="FG109" i="19"/>
  <c r="FA101" i="19"/>
  <c r="FB99" i="19"/>
  <c r="FC104" i="19"/>
  <c r="EV95" i="19"/>
  <c r="EV104" i="19"/>
  <c r="EY108" i="19"/>
  <c r="EP88" i="19"/>
  <c r="EP97" i="19"/>
  <c r="ET110" i="19"/>
  <c r="ES96" i="19"/>
  <c r="EM96" i="19"/>
  <c r="ER106" i="19"/>
  <c r="EO87" i="19"/>
  <c r="EK83" i="19"/>
  <c r="EJ86" i="19"/>
  <c r="EL104" i="19"/>
  <c r="EI105" i="19"/>
  <c r="EC99" i="19"/>
  <c r="EB96" i="19"/>
  <c r="EG86" i="19"/>
  <c r="EE76" i="19"/>
  <c r="EE111" i="19"/>
  <c r="ED102" i="19"/>
  <c r="DW95" i="19"/>
  <c r="DU99" i="19"/>
  <c r="DV70" i="19"/>
  <c r="DV99" i="19"/>
  <c r="DT87" i="19"/>
  <c r="EY96" i="19"/>
  <c r="EC83" i="19"/>
  <c r="EU91" i="19"/>
  <c r="EG110" i="19"/>
  <c r="EA107" i="19"/>
  <c r="FA105" i="19"/>
  <c r="ET107" i="19"/>
  <c r="EE109" i="19"/>
  <c r="DY87" i="19"/>
  <c r="EB90" i="19"/>
  <c r="DZ98" i="19"/>
  <c r="EB79" i="19"/>
  <c r="EQ105" i="19"/>
  <c r="EE91" i="19"/>
  <c r="DZ103" i="19"/>
  <c r="DV69" i="19"/>
  <c r="EU106" i="19"/>
  <c r="ES102" i="19"/>
  <c r="ED106" i="19"/>
  <c r="FK109" i="19"/>
  <c r="DY86" i="19"/>
  <c r="FA106" i="19"/>
  <c r="EB110" i="19"/>
  <c r="EU93" i="19"/>
  <c r="EJ101" i="19"/>
  <c r="EB74" i="19"/>
  <c r="DY81" i="19"/>
  <c r="DV98" i="19"/>
  <c r="EK109" i="19"/>
  <c r="DW98" i="19"/>
  <c r="DX85" i="19"/>
  <c r="EG109" i="19"/>
  <c r="EL108" i="19"/>
  <c r="ED105" i="19"/>
  <c r="DX86" i="19"/>
  <c r="DT90" i="19"/>
  <c r="EI107" i="19"/>
  <c r="EH93" i="19"/>
  <c r="DT65" i="19"/>
  <c r="EK91" i="19"/>
  <c r="EI99" i="19"/>
  <c r="DW104" i="19"/>
  <c r="DR66" i="19"/>
  <c r="EC105" i="19"/>
  <c r="EF86" i="19"/>
  <c r="EH94" i="19"/>
  <c r="DR95" i="19"/>
  <c r="EZ110" i="19"/>
  <c r="EJ83" i="19"/>
  <c r="EY99" i="19"/>
  <c r="FC108" i="19"/>
  <c r="EC85" i="19"/>
  <c r="EH98" i="19"/>
  <c r="DR101" i="19"/>
  <c r="EB87" i="19"/>
  <c r="EA79" i="19"/>
  <c r="EF89" i="19"/>
  <c r="DS80" i="19"/>
  <c r="ER88" i="19"/>
  <c r="FJ109" i="19"/>
  <c r="ES93" i="19"/>
  <c r="EL86" i="19"/>
  <c r="EL93" i="19"/>
  <c r="EW107" i="19"/>
  <c r="EB81" i="19"/>
  <c r="EF84" i="19"/>
  <c r="DU76" i="19"/>
  <c r="EU102" i="19"/>
  <c r="EG85" i="19"/>
  <c r="EA108" i="19"/>
  <c r="EA76" i="19"/>
  <c r="DS111" i="19"/>
  <c r="EC96" i="19"/>
  <c r="EV109" i="19"/>
  <c r="EM98" i="19"/>
  <c r="EI91" i="19"/>
  <c r="EG98" i="19"/>
  <c r="EZ98" i="19"/>
  <c r="EB111" i="19"/>
  <c r="EA73" i="19"/>
  <c r="DU111" i="19"/>
  <c r="FB106" i="19"/>
  <c r="EP105" i="19"/>
  <c r="EE79" i="19"/>
  <c r="DZ100" i="19"/>
  <c r="EK87" i="19"/>
  <c r="EA109" i="19"/>
  <c r="FA93" i="19"/>
  <c r="FM105" i="19"/>
  <c r="FA66" i="19"/>
  <c r="ER66" i="19"/>
  <c r="EQ87" i="19"/>
  <c r="DY66" i="19"/>
  <c r="FO66" i="19"/>
  <c r="FK89" i="19"/>
  <c r="FO105" i="19"/>
  <c r="EM66" i="19"/>
  <c r="EV89" i="19"/>
  <c r="FJ93" i="19"/>
  <c r="FM66" i="19"/>
  <c r="FD66" i="19"/>
  <c r="FE89" i="19"/>
  <c r="FO107" i="19"/>
  <c r="EA66" i="19"/>
  <c r="ET89" i="19"/>
  <c r="FM93" i="19"/>
  <c r="EX93" i="19"/>
  <c r="FP107" i="19"/>
  <c r="FF66" i="19"/>
  <c r="FB89" i="19"/>
  <c r="ED66" i="19"/>
  <c r="FP93" i="19"/>
  <c r="FN107" i="19"/>
  <c r="FN66" i="19"/>
  <c r="FO89" i="19"/>
  <c r="EY93" i="19"/>
  <c r="EP66" i="19"/>
  <c r="FA89" i="19"/>
  <c r="EY66" i="19"/>
  <c r="FE66" i="19"/>
  <c r="EV66" i="19"/>
  <c r="FN109" i="19"/>
  <c r="EC66" i="19"/>
  <c r="DW66" i="19"/>
  <c r="FN89" i="19"/>
  <c r="FD93" i="19"/>
  <c r="FL107" i="19"/>
  <c r="FB66" i="19"/>
  <c r="FO111" i="19"/>
  <c r="FI93" i="19"/>
  <c r="FL105" i="19"/>
  <c r="FG66" i="19"/>
  <c r="FG89" i="19"/>
  <c r="FM107" i="19"/>
  <c r="EZ89" i="19"/>
  <c r="FK93" i="19"/>
  <c r="FN93" i="19"/>
  <c r="FK105" i="19"/>
  <c r="EU66" i="19"/>
  <c r="FI89" i="19"/>
  <c r="FP89" i="19"/>
  <c r="FN105" i="19"/>
  <c r="FC66" i="19"/>
  <c r="FJ89" i="19"/>
  <c r="FL93" i="19"/>
  <c r="EE66" i="19"/>
  <c r="EX89" i="19"/>
  <c r="FB93" i="19"/>
  <c r="ET66" i="19"/>
  <c r="FL66" i="19"/>
  <c r="FI66" i="19"/>
  <c r="EZ66" i="19"/>
  <c r="EY89" i="19"/>
  <c r="FJ105" i="19"/>
  <c r="EQ66" i="19"/>
  <c r="EW89" i="19"/>
  <c r="FG93" i="19"/>
  <c r="EW66" i="19"/>
  <c r="EN66" i="19"/>
  <c r="EF66" i="19"/>
  <c r="FF93" i="19"/>
  <c r="FP109" i="19"/>
  <c r="FO109" i="19"/>
  <c r="FH93" i="19"/>
  <c r="EK66" i="19"/>
  <c r="EB66" i="19"/>
  <c r="FL89" i="19"/>
  <c r="FE93" i="19"/>
  <c r="ES66" i="19"/>
  <c r="EJ66" i="19"/>
  <c r="FF89" i="19"/>
  <c r="FP105" i="19"/>
  <c r="FK66" i="19"/>
  <c r="FM89" i="19"/>
  <c r="FO93" i="19"/>
  <c r="EI66" i="19"/>
  <c r="FH89" i="19"/>
  <c r="EX66" i="19"/>
  <c r="FP110" i="19"/>
  <c r="EG66" i="19"/>
  <c r="DX66" i="19"/>
  <c r="FC89" i="19"/>
  <c r="EL66" i="19"/>
  <c r="EU89" i="19"/>
  <c r="FD89" i="19"/>
  <c r="EZ93" i="19"/>
  <c r="EO66" i="19"/>
  <c r="DZ66" i="19"/>
  <c r="FH66" i="19"/>
  <c r="EP87" i="19"/>
  <c r="FC93" i="19"/>
  <c r="EH66" i="19"/>
  <c r="FP66" i="19"/>
  <c r="FJ66" i="19"/>
  <c r="FA75" i="19"/>
  <c r="ER75" i="19"/>
  <c r="EX70" i="19"/>
  <c r="FA92" i="19"/>
  <c r="DX63" i="19"/>
  <c r="EX63" i="19"/>
  <c r="EQ71" i="19"/>
  <c r="EV62" i="19"/>
  <c r="EA62" i="19"/>
  <c r="FD80" i="19"/>
  <c r="FE67" i="19"/>
  <c r="FN106" i="19"/>
  <c r="FP104" i="19"/>
  <c r="EH76" i="19"/>
  <c r="EH60" i="19"/>
  <c r="FB79" i="19"/>
  <c r="FM79" i="19"/>
  <c r="EI78" i="19"/>
  <c r="EV85" i="19"/>
  <c r="EF74" i="19"/>
  <c r="ES65" i="19"/>
  <c r="FF65" i="19"/>
  <c r="DV64" i="19"/>
  <c r="EZ73" i="19"/>
  <c r="FK73" i="19"/>
  <c r="EY83" i="19"/>
  <c r="EJ77" i="19"/>
  <c r="EI68" i="19"/>
  <c r="ED68" i="19"/>
  <c r="EO72" i="19"/>
  <c r="EV72" i="19"/>
  <c r="EX91" i="19"/>
  <c r="FG81" i="19"/>
  <c r="DZ61" i="19"/>
  <c r="EZ61" i="19"/>
  <c r="EW87" i="19"/>
  <c r="FJ69" i="19"/>
  <c r="EZ84" i="19"/>
  <c r="FP101" i="19"/>
  <c r="FL82" i="19"/>
  <c r="FN75" i="19"/>
  <c r="EI70" i="19"/>
  <c r="FB70" i="19"/>
  <c r="EQ63" i="19"/>
  <c r="DV63" i="19"/>
  <c r="ED71" i="19"/>
  <c r="FL71" i="19"/>
  <c r="FM62" i="19"/>
  <c r="FL80" i="19"/>
  <c r="ER67" i="19"/>
  <c r="EM67" i="19"/>
  <c r="FB88" i="19"/>
  <c r="EK76" i="19"/>
  <c r="FL76" i="19"/>
  <c r="EY60" i="19"/>
  <c r="FI103" i="19"/>
  <c r="EK79" i="19"/>
  <c r="EL78" i="19"/>
  <c r="FN96" i="19"/>
  <c r="FP74" i="19"/>
  <c r="EC65" i="19"/>
  <c r="EZ65" i="19"/>
  <c r="EE64" i="19"/>
  <c r="EW73" i="19"/>
  <c r="ER83" i="19"/>
  <c r="FF86" i="19"/>
  <c r="FA77" i="19"/>
  <c r="EB68" i="19"/>
  <c r="FN68" i="19"/>
  <c r="EL72" i="19"/>
  <c r="FM94" i="19"/>
  <c r="EZ91" i="19"/>
  <c r="FK81" i="19"/>
  <c r="FJ61" i="19"/>
  <c r="EZ90" i="19"/>
  <c r="ER87" i="19"/>
  <c r="FC69" i="19"/>
  <c r="FE84" i="19"/>
  <c r="FF101" i="19"/>
  <c r="FP82" i="19"/>
  <c r="EI75" i="19"/>
  <c r="EP70" i="19"/>
  <c r="FH70" i="19"/>
  <c r="EU63" i="19"/>
  <c r="DZ63" i="19"/>
  <c r="ES71" i="19"/>
  <c r="DX62" i="19"/>
  <c r="EX62" i="19"/>
  <c r="ES80" i="19"/>
  <c r="EG67" i="19"/>
  <c r="FK106" i="19"/>
  <c r="FJ104" i="19"/>
  <c r="EP76" i="19"/>
  <c r="EP60" i="19"/>
  <c r="FF79" i="19"/>
  <c r="FC78" i="19"/>
  <c r="FJ85" i="19"/>
  <c r="FP96" i="19"/>
  <c r="FM74" i="19"/>
  <c r="DX65" i="19"/>
  <c r="EC64" i="19"/>
  <c r="FG64" i="19"/>
  <c r="EX73" i="19"/>
  <c r="FB83" i="19"/>
  <c r="EZ86" i="19"/>
  <c r="FC77" i="19"/>
  <c r="EW68" i="19"/>
  <c r="FO108" i="19"/>
  <c r="FK72" i="19"/>
  <c r="FG100" i="19"/>
  <c r="FM91" i="19"/>
  <c r="DR61" i="19"/>
  <c r="EU61" i="19"/>
  <c r="FD90" i="19"/>
  <c r="FC87" i="19"/>
  <c r="EV69" i="19"/>
  <c r="FL84" i="19"/>
  <c r="EW82" i="19"/>
  <c r="EF75" i="19"/>
  <c r="FF98" i="19"/>
  <c r="FL70" i="19"/>
  <c r="FG92" i="19"/>
  <c r="FP63" i="19"/>
  <c r="FE99" i="19"/>
  <c r="EN71" i="19"/>
  <c r="EO62" i="19"/>
  <c r="EP80" i="19"/>
  <c r="DZ69" i="19"/>
  <c r="FF67" i="19"/>
  <c r="FA88" i="19"/>
  <c r="FP95" i="19"/>
  <c r="EN76" i="19"/>
  <c r="FD97" i="19"/>
  <c r="EV79" i="19"/>
  <c r="EW78" i="19"/>
  <c r="FM85" i="19"/>
  <c r="FC74" i="19"/>
  <c r="FN74" i="19"/>
  <c r="EL65" i="19"/>
  <c r="FE64" i="19"/>
  <c r="EB64" i="19"/>
  <c r="FB73" i="19"/>
  <c r="FF83" i="19"/>
  <c r="FD86" i="19"/>
  <c r="FJ77" i="19"/>
  <c r="FP68" i="19"/>
  <c r="FJ102" i="19"/>
  <c r="EI72" i="19"/>
  <c r="FK94" i="19"/>
  <c r="FH91" i="19"/>
  <c r="ER81" i="19"/>
  <c r="DS61" i="19"/>
  <c r="FA90" i="19"/>
  <c r="FG87" i="19"/>
  <c r="EZ69" i="19"/>
  <c r="EX84" i="19"/>
  <c r="EU82" i="19"/>
  <c r="FM75" i="19"/>
  <c r="EW70" i="19"/>
  <c r="FG70" i="19"/>
  <c r="FC63" i="19"/>
  <c r="EH63" i="19"/>
  <c r="EK71" i="19"/>
  <c r="EF62" i="19"/>
  <c r="FF62" i="19"/>
  <c r="FI80" i="19"/>
  <c r="EO67" i="19"/>
  <c r="FP106" i="19"/>
  <c r="FI104" i="19"/>
  <c r="EX76" i="19"/>
  <c r="FA60" i="19"/>
  <c r="FB60" i="19"/>
  <c r="EL79" i="19"/>
  <c r="FO78" i="19"/>
  <c r="EP85" i="19"/>
  <c r="FK96" i="19"/>
  <c r="ES74" i="19"/>
  <c r="DY65" i="19"/>
  <c r="FD64" i="19"/>
  <c r="DW64" i="19"/>
  <c r="FM73" i="19"/>
  <c r="FI83" i="19"/>
  <c r="FG86" i="19"/>
  <c r="EL77" i="19"/>
  <c r="ER68" i="19"/>
  <c r="FK102" i="19"/>
  <c r="EQ72" i="19"/>
  <c r="FC94" i="19"/>
  <c r="FP91" i="19"/>
  <c r="EZ81" i="19"/>
  <c r="EA61" i="19"/>
  <c r="FM90" i="19"/>
  <c r="FF87" i="19"/>
  <c r="EB69" i="19"/>
  <c r="EV84" i="19"/>
  <c r="EX82" i="19"/>
  <c r="FJ75" i="19"/>
  <c r="FL98" i="19"/>
  <c r="FK70" i="19"/>
  <c r="EZ92" i="19"/>
  <c r="EC63" i="19"/>
  <c r="FN99" i="19"/>
  <c r="FG71" i="19"/>
  <c r="DU62" i="19"/>
  <c r="EY62" i="19"/>
  <c r="FP80" i="19"/>
  <c r="EL67" i="19"/>
  <c r="EY88" i="19"/>
  <c r="FI95" i="19"/>
  <c r="EZ76" i="19"/>
  <c r="EM60" i="19"/>
  <c r="EG60" i="19"/>
  <c r="FL103" i="19"/>
  <c r="FL79" i="19"/>
  <c r="FP78" i="19"/>
  <c r="ES85" i="19"/>
  <c r="EM74" i="19"/>
  <c r="EX74" i="19"/>
  <c r="FB65" i="19"/>
  <c r="FO64" i="19"/>
  <c r="EV73" i="19"/>
  <c r="FG73" i="19"/>
  <c r="FM86" i="19"/>
  <c r="ES77" i="19"/>
  <c r="FK68" i="19"/>
  <c r="FF68" i="19"/>
  <c r="FJ72" i="19"/>
  <c r="FJ94" i="19"/>
  <c r="FO91" i="19"/>
  <c r="EP81" i="19"/>
  <c r="FB61" i="19"/>
  <c r="FG90" i="19"/>
  <c r="ES87" i="19"/>
  <c r="EJ69" i="19"/>
  <c r="EO84" i="19"/>
  <c r="EP82" i="19"/>
  <c r="EB60" i="19"/>
  <c r="EO60" i="19"/>
  <c r="EJ60" i="19"/>
  <c r="EX60" i="19"/>
  <c r="FN79" i="19"/>
  <c r="FK78" i="19"/>
  <c r="FO85" i="19"/>
  <c r="FG96" i="19"/>
  <c r="EO74" i="19"/>
  <c r="FA65" i="19"/>
  <c r="EU64" i="19"/>
  <c r="DU64" i="19"/>
  <c r="FI73" i="19"/>
  <c r="FE83" i="19"/>
  <c r="FC86" i="19"/>
  <c r="FM77" i="19"/>
  <c r="EN68" i="19"/>
  <c r="FN102" i="19"/>
  <c r="EM72" i="19"/>
  <c r="FP94" i="19"/>
  <c r="FL91" i="19"/>
  <c r="EV81" i="19"/>
  <c r="DW61" i="19"/>
  <c r="FC90" i="19"/>
  <c r="FK87" i="19"/>
  <c r="FD69" i="19"/>
  <c r="FC84" i="19"/>
  <c r="EY82" i="19"/>
  <c r="EH75" i="19"/>
  <c r="FC70" i="19"/>
  <c r="FN70" i="19"/>
  <c r="FG63" i="19"/>
  <c r="EL63" i="19"/>
  <c r="EU71" i="19"/>
  <c r="EJ62" i="19"/>
  <c r="FJ62" i="19"/>
  <c r="FN80" i="19"/>
  <c r="ES67" i="19"/>
  <c r="FL88" i="19"/>
  <c r="FG95" i="19"/>
  <c r="EY76" i="19"/>
  <c r="EV60" i="19"/>
  <c r="EC60" i="19"/>
  <c r="FP97" i="19"/>
  <c r="FH79" i="19"/>
  <c r="FI78" i="19"/>
  <c r="FN85" i="19"/>
  <c r="FO74" i="19"/>
  <c r="EB65" i="19"/>
  <c r="EN65" i="19"/>
  <c r="FF64" i="19"/>
  <c r="ER73" i="19"/>
  <c r="FC73" i="19"/>
  <c r="FE86" i="19"/>
  <c r="FH77" i="19"/>
  <c r="EA68" i="19"/>
  <c r="FM68" i="19"/>
  <c r="FM72" i="19"/>
  <c r="FH94" i="19"/>
  <c r="FF91" i="19"/>
  <c r="EL81" i="19"/>
  <c r="FM61" i="19"/>
  <c r="ER61" i="19"/>
  <c r="FP87" i="19"/>
  <c r="EQ69" i="19"/>
  <c r="EU84" i="19"/>
  <c r="FH101" i="19"/>
  <c r="FD82" i="19"/>
  <c r="EX75" i="19"/>
  <c r="FP70" i="19"/>
  <c r="EO70" i="19"/>
  <c r="FO63" i="19"/>
  <c r="ET63" i="19"/>
  <c r="EH71" i="19"/>
  <c r="ER62" i="19"/>
  <c r="DW62" i="19"/>
  <c r="EY80" i="19"/>
  <c r="FA67" i="19"/>
  <c r="FM106" i="19"/>
  <c r="FL104" i="19"/>
  <c r="FI76" i="19"/>
  <c r="ED60" i="19"/>
  <c r="EU75" i="19"/>
  <c r="FE98" i="19"/>
  <c r="ES70" i="19"/>
  <c r="FN92" i="19"/>
  <c r="FD63" i="19"/>
  <c r="FD99" i="19"/>
  <c r="EX71" i="19"/>
  <c r="EC62" i="19"/>
  <c r="FG62" i="19"/>
  <c r="EZ80" i="19"/>
  <c r="ET67" i="19"/>
  <c r="FO88" i="19"/>
  <c r="FN95" i="19"/>
  <c r="FN76" i="19"/>
  <c r="FE97" i="19"/>
  <c r="EX79" i="19"/>
  <c r="EU78" i="19"/>
  <c r="FN78" i="19"/>
  <c r="FJ96" i="19"/>
  <c r="FL74" i="19"/>
  <c r="EU65" i="19"/>
  <c r="EV65" i="19"/>
  <c r="EO64" i="19"/>
  <c r="ES73" i="19"/>
  <c r="EN83" i="19"/>
  <c r="EX86" i="19"/>
  <c r="EW77" i="19"/>
  <c r="FO68" i="19"/>
  <c r="FJ68" i="19"/>
  <c r="EH72" i="19"/>
  <c r="FD94" i="19"/>
  <c r="EV91" i="19"/>
  <c r="FA81" i="19"/>
  <c r="FF61" i="19"/>
  <c r="FI90" i="19"/>
  <c r="FD87" i="19"/>
  <c r="EY69" i="19"/>
  <c r="FA84" i="19"/>
  <c r="EO82" i="19"/>
  <c r="EK75" i="19"/>
  <c r="EZ75" i="19"/>
  <c r="FD70" i="19"/>
  <c r="FE92" i="19"/>
  <c r="EB63" i="19"/>
  <c r="FB63" i="19"/>
  <c r="EI71" i="19"/>
  <c r="DT62" i="19"/>
  <c r="ET62" i="19"/>
  <c r="FH80" i="19"/>
  <c r="EC67" i="19"/>
  <c r="FO106" i="19"/>
  <c r="FM104" i="19"/>
  <c r="EL76" i="19"/>
  <c r="EL60" i="19"/>
  <c r="EJ79" i="19"/>
  <c r="EY78" i="19"/>
  <c r="EW85" i="19"/>
  <c r="FL96" i="19"/>
  <c r="FI74" i="19"/>
  <c r="EY65" i="19"/>
  <c r="DX64" i="19"/>
  <c r="EX64" i="19"/>
  <c r="ET73" i="19"/>
  <c r="ES83" i="19"/>
  <c r="EQ86" i="19"/>
  <c r="FB77" i="19"/>
  <c r="FH68" i="19"/>
  <c r="FM102" i="19"/>
  <c r="EC72" i="19"/>
  <c r="FF94" i="19"/>
  <c r="FI91" i="19"/>
  <c r="FP81" i="19"/>
  <c r="EQ61" i="19"/>
  <c r="FE90" i="19"/>
  <c r="EY87" i="19"/>
  <c r="ER69" i="19"/>
  <c r="FF84" i="19"/>
  <c r="ES82" i="19"/>
  <c r="ES75" i="19"/>
  <c r="FH75" i="19"/>
  <c r="EE70" i="19"/>
  <c r="FI92" i="19"/>
  <c r="EF63" i="19"/>
  <c r="FF63" i="19"/>
  <c r="FF71" i="19"/>
  <c r="FD62" i="19"/>
  <c r="EI62" i="19"/>
  <c r="EO80" i="19"/>
  <c r="FM67" i="19"/>
  <c r="FP88" i="19"/>
  <c r="EZ95" i="19"/>
  <c r="EM76" i="19"/>
  <c r="FM97" i="19"/>
  <c r="EQ79" i="19"/>
  <c r="EV78" i="19"/>
  <c r="FG85" i="19"/>
  <c r="EY74" i="19"/>
  <c r="FJ74" i="19"/>
  <c r="EH65" i="19"/>
  <c r="EZ64" i="19"/>
  <c r="FL64" i="19"/>
  <c r="EM73" i="19"/>
  <c r="FG83" i="19"/>
  <c r="EN77" i="19"/>
  <c r="EQ68" i="19"/>
  <c r="EL68" i="19"/>
  <c r="EW72" i="19"/>
  <c r="FD72" i="19"/>
  <c r="FP100" i="19"/>
  <c r="FE81" i="19"/>
  <c r="EW61" i="19"/>
  <c r="EB61" i="19"/>
  <c r="FN90" i="19"/>
  <c r="EL69" i="19"/>
  <c r="EG69" i="19"/>
  <c r="ET84" i="19"/>
  <c r="EQ82" i="19"/>
  <c r="FE75" i="19"/>
  <c r="EJ70" i="19"/>
  <c r="FA70" i="19"/>
  <c r="EW92" i="19"/>
  <c r="EW63" i="19"/>
  <c r="EW71" i="19"/>
  <c r="FA71" i="19"/>
  <c r="DV62" i="19"/>
  <c r="EW80" i="19"/>
  <c r="EZ67" i="19"/>
  <c r="EU67" i="19"/>
  <c r="FJ88" i="19"/>
  <c r="ES76" i="19"/>
  <c r="EG76" i="19"/>
  <c r="FG60" i="19"/>
  <c r="FH103" i="19"/>
  <c r="ES79" i="19"/>
  <c r="ET78" i="19"/>
  <c r="FH85" i="19"/>
  <c r="ER74" i="19"/>
  <c r="EA65" i="19"/>
  <c r="FK65" i="19"/>
  <c r="EI64" i="19"/>
  <c r="EF73" i="19"/>
  <c r="EQ73" i="19"/>
  <c r="FK83" i="19"/>
  <c r="EV77" i="19"/>
  <c r="FG77" i="19"/>
  <c r="FA68" i="19"/>
  <c r="FP108" i="19"/>
  <c r="FO72" i="19"/>
  <c r="FJ100" i="19"/>
  <c r="EQ81" i="19"/>
  <c r="DU61" i="19"/>
  <c r="EY61" i="19"/>
  <c r="FH90" i="19"/>
  <c r="EP69" i="19"/>
  <c r="EK69" i="19"/>
  <c r="FG101" i="19"/>
  <c r="ER82" i="19"/>
  <c r="EY75" i="19"/>
  <c r="FI70" i="19"/>
  <c r="EX92" i="19"/>
  <c r="EN63" i="19"/>
  <c r="FN63" i="19"/>
  <c r="FN71" i="19"/>
  <c r="FL62" i="19"/>
  <c r="EQ62" i="19"/>
  <c r="FE80" i="19"/>
  <c r="ED67" i="19"/>
  <c r="FG88" i="19"/>
  <c r="FC95" i="19"/>
  <c r="EU76" i="19"/>
  <c r="ER60" i="19"/>
  <c r="FN97" i="19"/>
  <c r="FC79" i="19"/>
  <c r="FH78" i="19"/>
  <c r="EY85" i="19"/>
  <c r="FM96" i="19"/>
  <c r="EP74" i="19"/>
  <c r="ET65" i="19"/>
  <c r="ED64" i="19"/>
  <c r="EP64" i="19"/>
  <c r="FJ73" i="19"/>
  <c r="FN83" i="19"/>
  <c r="FL86" i="19"/>
  <c r="EI77" i="19"/>
  <c r="EC68" i="19"/>
  <c r="FN108" i="19"/>
  <c r="EJ72" i="19"/>
  <c r="FN100" i="19"/>
  <c r="FM81" i="19"/>
  <c r="EC61" i="19"/>
  <c r="FG61" i="19"/>
  <c r="FP90" i="19"/>
  <c r="FO87" i="19"/>
  <c r="FH69" i="19"/>
  <c r="FG84" i="19"/>
  <c r="FI82" i="19"/>
  <c r="FD75" i="19"/>
  <c r="FG98" i="19"/>
  <c r="ET70" i="19"/>
  <c r="EE63" i="19"/>
  <c r="FI63" i="19"/>
  <c r="EE71" i="19"/>
  <c r="EZ71" i="19"/>
  <c r="FA62" i="19"/>
  <c r="EQ80" i="19"/>
  <c r="EF67" i="19"/>
  <c r="EA67" i="19"/>
  <c r="FM88" i="19"/>
  <c r="FE76" i="19"/>
  <c r="DZ60" i="19"/>
  <c r="DX60" i="19"/>
  <c r="FO103" i="19"/>
  <c r="FI79" i="19"/>
  <c r="FM78" i="19"/>
  <c r="ER85" i="19"/>
  <c r="EE74" i="19"/>
  <c r="EK65" i="19"/>
  <c r="ER65" i="19"/>
  <c r="EJ64" i="19"/>
  <c r="EO73" i="19"/>
  <c r="FP83" i="19"/>
  <c r="FB86" i="19"/>
  <c r="ET77" i="19"/>
  <c r="EZ68" i="19"/>
  <c r="FH102" i="19"/>
  <c r="EY72" i="19"/>
  <c r="FL94" i="19"/>
  <c r="FA91" i="19"/>
  <c r="FH81" i="19"/>
  <c r="EI61" i="19"/>
  <c r="FO90" i="19"/>
  <c r="FN87" i="19"/>
  <c r="FP69" i="19"/>
  <c r="FH84" i="19"/>
  <c r="FF82" i="19"/>
  <c r="FN60" i="19"/>
  <c r="EF60" i="19"/>
  <c r="DW60" i="19"/>
  <c r="EW60" i="19"/>
  <c r="FJ97" i="19"/>
  <c r="EY79" i="19"/>
  <c r="FD78" i="19"/>
  <c r="FK85" i="19"/>
  <c r="FI96" i="19"/>
  <c r="EL74" i="19"/>
  <c r="EP65" i="19"/>
  <c r="FN64" i="19"/>
  <c r="EG64" i="19"/>
  <c r="FF73" i="19"/>
  <c r="FJ83" i="19"/>
  <c r="FH86" i="19"/>
  <c r="FN77" i="19"/>
  <c r="DY68" i="19"/>
  <c r="FM108" i="19"/>
  <c r="EF72" i="19"/>
  <c r="FK100" i="19"/>
  <c r="FB81" i="19"/>
  <c r="DY61" i="19"/>
  <c r="FC61" i="19"/>
  <c r="FL90" i="19"/>
  <c r="ET69" i="19"/>
  <c r="EO69" i="19"/>
  <c r="FK101" i="19"/>
  <c r="EV82" i="19"/>
  <c r="FG75" i="19"/>
  <c r="FO70" i="19"/>
  <c r="FB92" i="19"/>
  <c r="ER63" i="19"/>
  <c r="FG99" i="19"/>
  <c r="FC71" i="19"/>
  <c r="FP62" i="19"/>
  <c r="EU62" i="19"/>
  <c r="FJ80" i="19"/>
  <c r="EH67" i="19"/>
  <c r="FH88" i="19"/>
  <c r="FE95" i="19"/>
  <c r="EV76" i="19"/>
  <c r="EI60" i="19"/>
  <c r="DT60" i="19"/>
  <c r="FK103" i="19"/>
  <c r="FE79" i="19"/>
  <c r="FF78" i="19"/>
  <c r="FB96" i="19"/>
  <c r="FD74" i="19"/>
  <c r="DW65" i="19"/>
  <c r="FM65" i="19"/>
  <c r="EA64" i="19"/>
  <c r="EK73" i="19"/>
  <c r="FL83" i="19"/>
  <c r="ET86" i="19"/>
  <c r="EO77" i="19"/>
  <c r="FG68" i="19"/>
  <c r="FB68" i="19"/>
  <c r="FF72" i="19"/>
  <c r="EY94" i="19"/>
  <c r="FK91" i="19"/>
  <c r="FJ81" i="19"/>
  <c r="EX61" i="19"/>
  <c r="EW90" i="19"/>
  <c r="FM87" i="19"/>
  <c r="EF69" i="19"/>
  <c r="FK84" i="19"/>
  <c r="FB82" i="19"/>
  <c r="FI75" i="19"/>
  <c r="EJ75" i="19"/>
  <c r="EQ70" i="19"/>
  <c r="FJ92" i="19"/>
  <c r="EZ63" i="19"/>
  <c r="FP99" i="19"/>
  <c r="ET71" i="19"/>
  <c r="DY62" i="19"/>
  <c r="FC62" i="19"/>
  <c r="EU80" i="19"/>
  <c r="EP67" i="19"/>
  <c r="FD88" i="19"/>
  <c r="FJ95" i="19"/>
  <c r="FJ76" i="19"/>
  <c r="FM60" i="19"/>
  <c r="EG75" i="19"/>
  <c r="FO98" i="19"/>
  <c r="FM70" i="19"/>
  <c r="FH92" i="19"/>
  <c r="EK63" i="19"/>
  <c r="FJ99" i="19"/>
  <c r="FO71" i="19"/>
  <c r="FI62" i="19"/>
  <c r="FG80" i="19"/>
  <c r="EN67" i="19"/>
  <c r="EI67" i="19"/>
  <c r="FK88" i="19"/>
  <c r="FD95" i="19"/>
  <c r="FK76" i="19"/>
  <c r="FH60" i="19"/>
  <c r="FG97" i="19"/>
  <c r="FO79" i="19"/>
  <c r="EN78" i="19"/>
  <c r="EQ85" i="19"/>
  <c r="FH96" i="19"/>
  <c r="FE74" i="19"/>
  <c r="EO65" i="19"/>
  <c r="EH64" i="19"/>
  <c r="ET64" i="19"/>
  <c r="EP73" i="19"/>
  <c r="EO83" i="19"/>
  <c r="FJ86" i="19"/>
  <c r="EX77" i="19"/>
  <c r="FD68" i="19"/>
  <c r="FI102" i="19"/>
  <c r="FN72" i="19"/>
  <c r="FB94" i="19"/>
  <c r="FE91" i="19"/>
  <c r="FL81" i="19"/>
  <c r="EM61" i="19"/>
  <c r="EV90" i="19"/>
  <c r="EU87" i="19"/>
  <c r="EN69" i="19"/>
  <c r="FM84" i="19"/>
  <c r="FJ82" i="19"/>
  <c r="FC75" i="19"/>
  <c r="FI98" i="19"/>
  <c r="EY70" i="19"/>
  <c r="EY92" i="19"/>
  <c r="FH63" i="19"/>
  <c r="FH99" i="19"/>
  <c r="FB71" i="19"/>
  <c r="EZ62" i="19"/>
  <c r="EE62" i="19"/>
  <c r="FO80" i="19"/>
  <c r="FI67" i="19"/>
  <c r="EU88" i="19"/>
  <c r="FB95" i="19"/>
  <c r="EI76" i="19"/>
  <c r="FI97" i="19"/>
  <c r="EM79" i="19"/>
  <c r="ER78" i="19"/>
  <c r="ET85" i="19"/>
  <c r="EU74" i="19"/>
  <c r="FF74" i="19"/>
  <c r="ED65" i="19"/>
  <c r="EQ64" i="19"/>
  <c r="FC64" i="19"/>
  <c r="EI73" i="19"/>
  <c r="EX83" i="19"/>
  <c r="EV86" i="19"/>
  <c r="EY77" i="19"/>
  <c r="ES68" i="19"/>
  <c r="FP102" i="19"/>
  <c r="FG72" i="19"/>
  <c r="FL100" i="19"/>
  <c r="ET81" i="19"/>
  <c r="ES61" i="19"/>
  <c r="DX61" i="19"/>
  <c r="FJ90" i="19"/>
  <c r="EH69" i="19"/>
  <c r="EC69" i="19"/>
  <c r="EP84" i="19"/>
  <c r="FN82" i="19"/>
  <c r="FK75" i="19"/>
  <c r="FM98" i="19"/>
  <c r="FF70" i="19"/>
  <c r="FC92" i="19"/>
  <c r="FL63" i="19"/>
  <c r="FL99" i="19"/>
  <c r="EJ71" i="19"/>
  <c r="EK62" i="19"/>
  <c r="FO62" i="19"/>
  <c r="EK80" i="19"/>
  <c r="FB67" i="19"/>
  <c r="EW88" i="19"/>
  <c r="FL95" i="19"/>
  <c r="EJ76" i="19"/>
  <c r="FP60" i="19"/>
  <c r="FO97" i="19"/>
  <c r="ER79" i="19"/>
  <c r="ES78" i="19"/>
  <c r="FD85" i="19"/>
  <c r="EN74" i="19"/>
  <c r="DV65" i="19"/>
  <c r="FN65" i="19"/>
  <c r="DZ64" i="19"/>
  <c r="FH73" i="19"/>
  <c r="EV83" i="19"/>
  <c r="FN86" i="19"/>
  <c r="FE77" i="19"/>
  <c r="EF68" i="19"/>
  <c r="FO110" i="19"/>
  <c r="EP72" i="19"/>
  <c r="FI94" i="19"/>
  <c r="FB91" i="19"/>
  <c r="EX81" i="19"/>
  <c r="EH61" i="19"/>
  <c r="FH61" i="19"/>
  <c r="FI87" i="19"/>
  <c r="EA69" i="19"/>
  <c r="FM69" i="19"/>
  <c r="FN101" i="19"/>
  <c r="EN82" i="19"/>
  <c r="EQ75" i="19"/>
  <c r="EV70" i="19"/>
  <c r="EA70" i="19"/>
  <c r="EY63" i="19"/>
  <c r="ED63" i="19"/>
  <c r="EC71" i="19"/>
  <c r="EB62" i="19"/>
  <c r="FB62" i="19"/>
  <c r="EX80" i="19"/>
  <c r="EK67" i="19"/>
  <c r="FL106" i="19"/>
  <c r="FN104" i="19"/>
  <c r="ET76" i="19"/>
  <c r="ET60" i="19"/>
  <c r="FJ79" i="19"/>
  <c r="FG78" i="19"/>
  <c r="FB85" i="19"/>
  <c r="FC96" i="19"/>
  <c r="EK74" i="19"/>
  <c r="FG65" i="19"/>
  <c r="FH65" i="19"/>
  <c r="ES64" i="19"/>
  <c r="FL73" i="19"/>
  <c r="EZ83" i="19"/>
  <c r="ES86" i="19"/>
  <c r="ER77" i="19"/>
  <c r="EU68" i="19"/>
  <c r="EP68" i="19"/>
  <c r="FA72" i="19"/>
  <c r="FH72" i="19"/>
  <c r="FE100" i="19"/>
  <c r="FO81" i="19"/>
  <c r="FA61" i="19"/>
  <c r="EF61" i="19"/>
  <c r="EZ87" i="19"/>
  <c r="EE69" i="19"/>
  <c r="FP84" i="19"/>
  <c r="FM101" i="19"/>
  <c r="ET75" i="19"/>
  <c r="FD98" i="19"/>
  <c r="ER70" i="19"/>
  <c r="FK92" i="19"/>
  <c r="DU63" i="19"/>
  <c r="FI99" i="19"/>
  <c r="ER71" i="19"/>
  <c r="ES62" i="19"/>
  <c r="FA80" i="19"/>
  <c r="DX67" i="19"/>
  <c r="FJ67" i="19"/>
  <c r="FE88" i="19"/>
  <c r="FA95" i="19"/>
  <c r="ER76" i="19"/>
  <c r="EE60" i="19"/>
  <c r="DY60" i="19"/>
  <c r="FL97" i="19"/>
  <c r="FD79" i="19"/>
  <c r="FE78" i="19"/>
  <c r="FA85" i="19"/>
  <c r="FK74" i="19"/>
  <c r="FE65" i="19"/>
  <c r="EJ65" i="19"/>
  <c r="EW64" i="19"/>
  <c r="EN73" i="19"/>
  <c r="EY73" i="19"/>
  <c r="EW86" i="19"/>
  <c r="FD77" i="19"/>
  <c r="FO77" i="19"/>
  <c r="FI68" i="19"/>
  <c r="FI72" i="19"/>
  <c r="FP72" i="19"/>
  <c r="FM100" i="19"/>
  <c r="FF81" i="19"/>
  <c r="FI61" i="19"/>
  <c r="EN61" i="19"/>
  <c r="FE87" i="19"/>
  <c r="EX69" i="19"/>
  <c r="ES69" i="19"/>
  <c r="EY84" i="19"/>
  <c r="FC82" i="19"/>
  <c r="EP75" i="19"/>
  <c r="FJ70" i="19"/>
  <c r="EB70" i="19"/>
  <c r="FK63" i="19"/>
  <c r="EP63" i="19"/>
  <c r="EY71" i="19"/>
  <c r="FM71" i="19"/>
  <c r="EH62" i="19"/>
  <c r="EM80" i="19"/>
  <c r="FL67" i="19"/>
  <c r="FG67" i="19"/>
  <c r="FO104" i="19"/>
  <c r="FF76" i="19"/>
  <c r="FI60" i="19"/>
  <c r="FJ60" i="19"/>
  <c r="ET79" i="19"/>
  <c r="EQ78" i="19"/>
  <c r="FJ78" i="19"/>
  <c r="FF96" i="19"/>
  <c r="FH74" i="19"/>
  <c r="EE65" i="19"/>
  <c r="DY64" i="19"/>
  <c r="EK64" i="19"/>
  <c r="EL73" i="19"/>
  <c r="EP83" i="19"/>
  <c r="FO86" i="19"/>
  <c r="EQ77" i="19"/>
  <c r="EK68" i="19"/>
  <c r="EK72" i="19"/>
  <c r="ER72" i="19"/>
  <c r="FF100" i="19"/>
  <c r="FC81" i="19"/>
  <c r="EK61" i="19"/>
  <c r="FO61" i="19"/>
  <c r="FB90" i="19"/>
  <c r="FF69" i="19"/>
  <c r="FA69" i="19"/>
  <c r="FI84" i="19"/>
  <c r="FK82" i="19"/>
  <c r="DS60" i="19"/>
  <c r="EN60" i="19"/>
  <c r="DU60" i="19"/>
  <c r="FH97" i="19"/>
  <c r="EZ79" i="19"/>
  <c r="FA78" i="19"/>
  <c r="EU85" i="19"/>
  <c r="FG74" i="19"/>
  <c r="EI65" i="19"/>
  <c r="FO65" i="19"/>
  <c r="ER64" i="19"/>
  <c r="EJ73" i="19"/>
  <c r="EU73" i="19"/>
  <c r="FO83" i="19"/>
  <c r="EZ77" i="19"/>
  <c r="FK77" i="19"/>
  <c r="FE68" i="19"/>
  <c r="FE72" i="19"/>
  <c r="FL72" i="19"/>
  <c r="FI100" i="19"/>
  <c r="EU81" i="19"/>
  <c r="FE61" i="19"/>
  <c r="EJ61" i="19"/>
  <c r="FA87" i="19"/>
  <c r="EI69" i="19"/>
  <c r="ER84" i="19"/>
  <c r="ET82" i="19"/>
  <c r="FB75" i="19"/>
  <c r="FH98" i="19"/>
  <c r="FE70" i="19"/>
  <c r="FO92" i="19"/>
  <c r="DY63" i="19"/>
  <c r="FM99" i="19"/>
  <c r="EV71" i="19"/>
  <c r="EW62" i="19"/>
  <c r="FF80" i="19"/>
  <c r="EB67" i="19"/>
  <c r="FN67" i="19"/>
  <c r="FI88" i="19"/>
  <c r="FA76" i="19"/>
  <c r="DV60" i="19"/>
  <c r="FF60" i="19"/>
  <c r="EP79" i="19"/>
  <c r="EM78" i="19"/>
  <c r="FC85" i="19"/>
  <c r="FO96" i="19"/>
  <c r="EW74" i="19"/>
  <c r="EG65" i="19"/>
  <c r="FI64" i="19"/>
  <c r="EF64" i="19"/>
  <c r="EH73" i="19"/>
  <c r="FM83" i="19"/>
  <c r="FK86" i="19"/>
  <c r="EP77" i="19"/>
  <c r="EV68" i="19"/>
  <c r="FO102" i="19"/>
  <c r="EU72" i="19"/>
  <c r="FG94" i="19"/>
  <c r="EW91" i="19"/>
  <c r="FD81" i="19"/>
  <c r="EE61" i="19"/>
  <c r="EU90" i="19"/>
  <c r="FJ87" i="19"/>
  <c r="FL69" i="19"/>
  <c r="FB84" i="19"/>
  <c r="FM82" i="19"/>
  <c r="EM75" i="19"/>
  <c r="FP98" i="19"/>
  <c r="EF70" i="19"/>
  <c r="FD92" i="19"/>
  <c r="EG63" i="19"/>
  <c r="FF99" i="19"/>
  <c r="FK71" i="19"/>
  <c r="FE62" i="19"/>
  <c r="EV80" i="19"/>
  <c r="EJ67" i="19"/>
  <c r="EE67" i="19"/>
  <c r="EZ88" i="19"/>
  <c r="FO95" i="19"/>
  <c r="FG76" i="19"/>
  <c r="FD60" i="19"/>
  <c r="FF75" i="19"/>
  <c r="EC70" i="19"/>
  <c r="EU70" i="19"/>
  <c r="EM63" i="19"/>
  <c r="DT63" i="19"/>
  <c r="EB71" i="19"/>
  <c r="FH71" i="19"/>
  <c r="EP62" i="19"/>
  <c r="FC80" i="19"/>
  <c r="DY67" i="19"/>
  <c r="FO67" i="19"/>
  <c r="EX88" i="19"/>
  <c r="FM76" i="19"/>
  <c r="FH76" i="19"/>
  <c r="EU60" i="19"/>
  <c r="FP103" i="19"/>
  <c r="FP79" i="19"/>
  <c r="EK78" i="19"/>
  <c r="FF85" i="19"/>
  <c r="EQ74" i="19"/>
  <c r="FB74" i="19"/>
  <c r="DZ65" i="19"/>
  <c r="FA64" i="19"/>
  <c r="FM64" i="19"/>
  <c r="EE73" i="19"/>
  <c r="ET83" i="19"/>
  <c r="ER86" i="19"/>
  <c r="EU77" i="19"/>
  <c r="EO68" i="19"/>
  <c r="FL102" i="19"/>
  <c r="FC72" i="19"/>
  <c r="FH100" i="19"/>
  <c r="FN81" i="19"/>
  <c r="EO61" i="19"/>
  <c r="DT61" i="19"/>
  <c r="FF90" i="19"/>
  <c r="ED69" i="19"/>
  <c r="FE69" i="19"/>
  <c r="FN84" i="19"/>
  <c r="FO82" i="19"/>
  <c r="EO75" i="19"/>
  <c r="FC98" i="19"/>
  <c r="EH70" i="19"/>
  <c r="FL92" i="19"/>
  <c r="EO63" i="19"/>
  <c r="FO99" i="19"/>
  <c r="EF71" i="19"/>
  <c r="EG62" i="19"/>
  <c r="FK62" i="19"/>
  <c r="FK80" i="19"/>
  <c r="EX67" i="19"/>
  <c r="ES88" i="19"/>
  <c r="FH95" i="19"/>
  <c r="FO76" i="19"/>
  <c r="FL60" i="19"/>
  <c r="FK97" i="19"/>
  <c r="EN79" i="19"/>
  <c r="EO78" i="19"/>
  <c r="EZ85" i="19"/>
  <c r="EJ74" i="19"/>
  <c r="FC65" i="19"/>
  <c r="FJ65" i="19"/>
  <c r="FJ64" i="19"/>
  <c r="FD73" i="19"/>
  <c r="FO73" i="19"/>
  <c r="FC83" i="19"/>
  <c r="FP77" i="19"/>
  <c r="EM68" i="19"/>
  <c r="EH68" i="19"/>
  <c r="ES72" i="19"/>
  <c r="EZ72" i="19"/>
  <c r="FN91" i="19"/>
  <c r="EM81" i="19"/>
  <c r="ED61" i="19"/>
  <c r="FD61" i="19"/>
  <c r="FH87" i="19"/>
  <c r="FN69" i="19"/>
  <c r="FI69" i="19"/>
  <c r="FJ101" i="19"/>
  <c r="EM82" i="19"/>
  <c r="EW75" i="19"/>
  <c r="ED70" i="19"/>
  <c r="EN70" i="19"/>
  <c r="FP92" i="19"/>
  <c r="ES63" i="19"/>
  <c r="EL71" i="19"/>
  <c r="FP71" i="19"/>
  <c r="DS62" i="19"/>
  <c r="EL80" i="19"/>
  <c r="EV67" i="19"/>
  <c r="EQ67" i="19"/>
  <c r="FF88" i="19"/>
  <c r="EO76" i="19"/>
  <c r="FP76" i="19"/>
  <c r="FC60" i="19"/>
  <c r="FM103" i="19"/>
  <c r="EO79" i="19"/>
  <c r="EP78" i="19"/>
  <c r="FA96" i="19"/>
  <c r="EG74" i="19"/>
  <c r="EW65" i="19"/>
  <c r="FD65" i="19"/>
  <c r="EN64" i="19"/>
  <c r="FA73" i="19"/>
  <c r="EW83" i="19"/>
  <c r="EU86" i="19"/>
  <c r="FF77" i="19"/>
  <c r="FL68" i="19"/>
  <c r="FG102" i="19"/>
  <c r="EE72" i="19"/>
  <c r="FO94" i="19"/>
  <c r="FD91" i="19"/>
  <c r="EN81" i="19"/>
  <c r="FN61" i="19"/>
  <c r="FK90" i="19"/>
  <c r="ET87" i="19"/>
  <c r="FG69" i="19"/>
  <c r="FJ84" i="19"/>
  <c r="FI101" i="19"/>
  <c r="EL75" i="19"/>
  <c r="FP75" i="19"/>
  <c r="EL70" i="19"/>
  <c r="FM92" i="19"/>
  <c r="EJ63" i="19"/>
  <c r="FJ63" i="19"/>
  <c r="FJ71" i="19"/>
  <c r="FH62" i="19"/>
  <c r="EM62" i="19"/>
  <c r="ET80" i="19"/>
  <c r="DZ67" i="19"/>
  <c r="EV88" i="19"/>
  <c r="FF95" i="19"/>
  <c r="EQ76" i="19"/>
  <c r="FF97" i="19"/>
  <c r="EU79" i="19"/>
  <c r="EZ78" i="19"/>
  <c r="EX85" i="19"/>
  <c r="FE96" i="19"/>
  <c r="EH74" i="19"/>
  <c r="EF65" i="19"/>
  <c r="EL64" i="19"/>
  <c r="FP64" i="19"/>
  <c r="FE73" i="19"/>
  <c r="FA83" i="19"/>
  <c r="EY86" i="19"/>
  <c r="FI77" i="19"/>
  <c r="EJ68" i="19"/>
  <c r="FN111" i="19"/>
  <c r="ET72" i="19"/>
  <c r="FA94" i="19"/>
  <c r="EY91" i="19"/>
  <c r="FI81" i="19"/>
  <c r="EL61" i="19"/>
  <c r="FL61" i="19"/>
  <c r="EX87" i="19"/>
  <c r="FK69" i="19"/>
  <c r="ES84" i="19"/>
  <c r="FA82" i="19"/>
  <c r="EN75" i="19"/>
  <c r="FJ98" i="19"/>
  <c r="EG70" i="19"/>
  <c r="DW63" i="19"/>
  <c r="FA63" i="19"/>
  <c r="EG71" i="19"/>
  <c r="FE71" i="19"/>
  <c r="DZ62" i="19"/>
  <c r="FB80" i="19"/>
  <c r="FD67" i="19"/>
  <c r="EY67" i="19"/>
  <c r="FN88" i="19"/>
  <c r="EW76" i="19"/>
  <c r="DR60" i="19"/>
  <c r="FO60" i="19"/>
  <c r="FN103" i="19"/>
  <c r="FA79" i="19"/>
  <c r="FB78" i="19"/>
  <c r="FP85" i="19"/>
  <c r="EZ74" i="19"/>
  <c r="FI65" i="19"/>
  <c r="FP65" i="19"/>
  <c r="FK64" i="19"/>
  <c r="EG73" i="19"/>
  <c r="FH83" i="19"/>
  <c r="FI86" i="19"/>
  <c r="EK77" i="19"/>
  <c r="FC68" i="19"/>
  <c r="EX68" i="19"/>
  <c r="FB72" i="19"/>
  <c r="FN94" i="19"/>
  <c r="FG91" i="19"/>
  <c r="EY81" i="19"/>
  <c r="ET61" i="19"/>
  <c r="EY90" i="19"/>
  <c r="FL87" i="19"/>
  <c r="EM69" i="19"/>
  <c r="EQ84" i="19"/>
  <c r="FO101" i="19"/>
  <c r="EZ82" i="19"/>
  <c r="FO75" i="19"/>
  <c r="EK70" i="19"/>
  <c r="FF92" i="19"/>
  <c r="EV63" i="19"/>
  <c r="FK99" i="19"/>
  <c r="EP71" i="19"/>
  <c r="EN62" i="19"/>
  <c r="FN62" i="19"/>
  <c r="EN80" i="19"/>
  <c r="EW67" i="19"/>
  <c r="FC88" i="19"/>
  <c r="FK95" i="19"/>
  <c r="FC76" i="19"/>
  <c r="EZ60" i="19"/>
  <c r="FC97" i="19"/>
  <c r="FK79" i="19"/>
  <c r="EJ78" i="19"/>
  <c r="FI85" i="19"/>
  <c r="FD96" i="19"/>
  <c r="FA74" i="19"/>
  <c r="EQ65" i="19"/>
  <c r="EV64" i="19"/>
  <c r="FH64" i="19"/>
  <c r="ED73" i="19"/>
  <c r="EU83" i="19"/>
  <c r="FL77" i="19"/>
  <c r="EE68" i="19"/>
  <c r="DZ68" i="19"/>
  <c r="ED72" i="19"/>
  <c r="EZ94" i="19"/>
  <c r="FJ91" i="19"/>
  <c r="EW81" i="19"/>
  <c r="DV61" i="19"/>
  <c r="EV61" i="19"/>
  <c r="EV87" i="19"/>
  <c r="EU69" i="19"/>
  <c r="FO84" i="19"/>
  <c r="FL101" i="19"/>
  <c r="FH82" i="19"/>
  <c r="EK60" i="19"/>
  <c r="ES60" i="19"/>
  <c r="EA60" i="19"/>
  <c r="FK60" i="19"/>
  <c r="FJ103" i="19"/>
  <c r="EW79" i="19"/>
  <c r="EX78" i="19"/>
  <c r="FL85" i="19"/>
  <c r="EV74" i="19"/>
  <c r="EM65" i="19"/>
  <c r="FL65" i="19"/>
  <c r="FB64" i="19"/>
  <c r="FP73" i="19"/>
  <c r="FD83" i="19"/>
  <c r="FA86" i="19"/>
  <c r="EH77" i="19"/>
  <c r="EY68" i="19"/>
  <c r="ET68" i="19"/>
  <c r="EX72" i="19"/>
  <c r="FE94" i="19"/>
  <c r="FC91" i="19"/>
  <c r="EO81" i="19"/>
  <c r="EP61" i="19"/>
  <c r="FP61" i="19"/>
  <c r="FB87" i="19"/>
  <c r="FO69" i="19"/>
  <c r="EW84" i="19"/>
  <c r="FE82" i="19"/>
  <c r="EV75" i="19"/>
  <c r="FN98" i="19"/>
  <c r="EM70" i="19"/>
  <c r="EA63" i="19"/>
  <c r="FE63" i="19"/>
  <c r="EO71" i="19"/>
  <c r="FI71" i="19"/>
  <c r="ED62" i="19"/>
  <c r="FM80" i="19"/>
  <c r="FH67" i="19"/>
  <c r="FC67" i="19"/>
  <c r="FK104" i="19"/>
  <c r="FB76" i="19"/>
  <c r="FE60" i="19"/>
  <c r="FB97" i="19"/>
  <c r="FG79" i="19"/>
  <c r="FL78" i="19"/>
  <c r="FE85" i="19"/>
  <c r="EI74" i="19"/>
  <c r="ET74" i="19"/>
  <c r="EX65" i="19"/>
  <c r="EM64" i="19"/>
  <c r="EY64" i="19"/>
  <c r="FN73" i="19"/>
  <c r="EQ83" i="19"/>
  <c r="FP86" i="19"/>
  <c r="EM77" i="19"/>
  <c r="EG68" i="19"/>
  <c r="EG72" i="19"/>
  <c r="EN72" i="19"/>
  <c r="FO100" i="19"/>
  <c r="ES81" i="19"/>
  <c r="EG61" i="19"/>
  <c r="FK61" i="19"/>
  <c r="EX90" i="19"/>
  <c r="FB69" i="19"/>
  <c r="EW69" i="19"/>
  <c r="FD84" i="19"/>
  <c r="FG82" i="19"/>
  <c r="FL75" i="19"/>
  <c r="FK98" i="19"/>
  <c r="EZ70" i="19"/>
  <c r="EI63" i="19"/>
  <c r="FM63" i="19"/>
  <c r="EM71" i="19"/>
  <c r="FD71" i="19"/>
  <c r="EL62" i="19"/>
  <c r="ER80" i="19"/>
  <c r="FP67" i="19"/>
  <c r="FK67" i="19"/>
  <c r="ET88" i="19"/>
  <c r="FM95" i="19"/>
  <c r="FD76" i="19"/>
  <c r="EQ60" i="19"/>
  <c r="FP39" i="3" a="1"/>
  <c r="FP39" i="3" s="1"/>
  <c r="FN39" i="3" a="1"/>
  <c r="FN39" i="3" s="1"/>
  <c r="FS38" i="3" a="1"/>
  <c r="FS38" i="3" s="1"/>
  <c r="FQ38" i="3" a="1"/>
  <c r="FQ38" i="3" s="1"/>
  <c r="FM39" i="3" a="1"/>
  <c r="FM39" i="3" s="1"/>
  <c r="FW39" i="3" a="1"/>
  <c r="FW39" i="3" s="1"/>
  <c r="FI38" i="3" a="1"/>
  <c r="FI38" i="3" s="1"/>
  <c r="FR38" i="3" a="1"/>
  <c r="FR38" i="3" s="1"/>
  <c r="FL39" i="3" a="1"/>
  <c r="FL39" i="3" s="1"/>
  <c r="FQ39" i="3" a="1"/>
  <c r="FQ39" i="3" s="1"/>
  <c r="FJ38" i="3" a="1"/>
  <c r="FJ38" i="3" s="1"/>
  <c r="FP38" i="3" a="1"/>
  <c r="FP38" i="3" s="1"/>
  <c r="FI39" i="3" a="1"/>
  <c r="FI39" i="3" s="1"/>
  <c r="FN38" i="3" a="1"/>
  <c r="FN38" i="3" s="1"/>
  <c r="FM38" i="3" a="1"/>
  <c r="FM38" i="3" s="1"/>
  <c r="FF29" i="3" a="1"/>
  <c r="FF29" i="3" s="1"/>
  <c r="FT39" i="3" a="1"/>
  <c r="FT39" i="3" s="1"/>
  <c r="FK38" i="3" a="1"/>
  <c r="FK38" i="3" s="1"/>
  <c r="FV38" i="3" a="1"/>
  <c r="FV38" i="3" s="1"/>
  <c r="FH38" i="3" a="1"/>
  <c r="FH38" i="3" s="1"/>
  <c r="FK39" i="3" a="1"/>
  <c r="FK39" i="3" s="1"/>
  <c r="FJ39" i="3" a="1"/>
  <c r="FJ39" i="3" s="1"/>
  <c r="DB38" i="3"/>
  <c r="FG38" i="3" s="1"/>
  <c r="FX38" i="3" a="1"/>
  <c r="FX38" i="3" s="1"/>
  <c r="FO30" i="3" a="1"/>
  <c r="FO30" i="3" s="1"/>
  <c r="FM21" i="3" a="1"/>
  <c r="FM21" i="3" s="1"/>
  <c r="FL22" i="3" a="1"/>
  <c r="FL22" i="3" s="1"/>
  <c r="FL4" i="3" a="1"/>
  <c r="FL4" i="3" s="1"/>
  <c r="FI21" i="3" a="1"/>
  <c r="FI21" i="3" s="1"/>
  <c r="FG4" i="3" a="1"/>
  <c r="FG4" i="3" s="1"/>
  <c r="EP2" i="3" a="1"/>
  <c r="EP2" i="3" s="1"/>
  <c r="FF21" i="3" a="1"/>
  <c r="FF21" i="3" s="1"/>
  <c r="FF58" i="3" s="1"/>
  <c r="HK32" i="3" s="1"/>
  <c r="FK10" i="3" a="1"/>
  <c r="FK10" i="3" s="1"/>
  <c r="ES2" i="3" a="1"/>
  <c r="ES2" i="3" s="1"/>
  <c r="FS21" i="3" a="1"/>
  <c r="FS21" i="3" s="1"/>
  <c r="ET21" i="3" a="1"/>
  <c r="ET21" i="3" s="1"/>
  <c r="EQ21" i="3" a="1"/>
  <c r="EQ21" i="3" s="1"/>
  <c r="EH2" i="3" a="1"/>
  <c r="EH2" i="3" s="1"/>
  <c r="EZ21" i="3" a="1"/>
  <c r="EZ21" i="3" s="1"/>
  <c r="FW21" i="3" a="1"/>
  <c r="FW21" i="3" s="1"/>
  <c r="FG21" i="3" a="1"/>
  <c r="FG21" i="3" s="1"/>
  <c r="FX21" i="3" a="1"/>
  <c r="FX21" i="3" s="1"/>
  <c r="FM22" i="3" a="1"/>
  <c r="FM22" i="3" s="1"/>
  <c r="FE4" i="3" a="1"/>
  <c r="FE4" i="3" s="1"/>
  <c r="FU2" i="3" a="1"/>
  <c r="FU2" i="3" s="1"/>
  <c r="FC21" i="3" a="1"/>
  <c r="FC21" i="3" s="1"/>
  <c r="EY21" i="3" a="1"/>
  <c r="EY21" i="3" s="1"/>
  <c r="EU21" i="3" a="1"/>
  <c r="EU21" i="3" s="1"/>
  <c r="EX21" i="3" a="1"/>
  <c r="EX21" i="3" s="1"/>
  <c r="FH22" i="3" a="1"/>
  <c r="FH22" i="3" s="1"/>
  <c r="FP4" i="3" a="1"/>
  <c r="FP4" i="3" s="1"/>
  <c r="FB4" i="3" a="1"/>
  <c r="FB4" i="3" s="1"/>
  <c r="FR21" i="3" a="1"/>
  <c r="FR21" i="3" s="1"/>
  <c r="ER21" i="3" a="1"/>
  <c r="ER21" i="3" s="1"/>
  <c r="FU21" i="3" a="1"/>
  <c r="FU21" i="3" s="1"/>
  <c r="FN21" i="3" a="1"/>
  <c r="FN21" i="3" s="1"/>
  <c r="FL21" i="3" a="1"/>
  <c r="FL21" i="3" s="1"/>
  <c r="EU22" i="3" a="1"/>
  <c r="EU22" i="3" s="1"/>
  <c r="FF4" i="3" a="1"/>
  <c r="FF4" i="3" s="1"/>
  <c r="FR4" i="3" a="1"/>
  <c r="FR4" i="3" s="1"/>
  <c r="FC10" i="3" a="1"/>
  <c r="FC10" i="3" s="1"/>
  <c r="CK21" i="3"/>
  <c r="EP21" i="3" s="1"/>
  <c r="FD21" i="3" a="1"/>
  <c r="FD21" i="3" s="1"/>
  <c r="FQ21" i="3" a="1"/>
  <c r="FQ21" i="3" s="1"/>
  <c r="FE21" i="3" a="1"/>
  <c r="FE21" i="3" s="1"/>
  <c r="FK21" i="3" a="1"/>
  <c r="FK21" i="3" s="1"/>
  <c r="FK22" i="3" a="1"/>
  <c r="FK22" i="3" s="1"/>
  <c r="FO4" i="3" a="1"/>
  <c r="FO4" i="3" s="1"/>
  <c r="EE4" i="3" a="1"/>
  <c r="EE4" i="3" s="1"/>
  <c r="EY10" i="3" a="1"/>
  <c r="EY10" i="3" s="1"/>
  <c r="FH21" i="3" a="1"/>
  <c r="FH21" i="3" s="1"/>
  <c r="ES21" i="3" a="1"/>
  <c r="ES21" i="3" s="1"/>
  <c r="FO21" i="3" a="1"/>
  <c r="FO21" i="3" s="1"/>
  <c r="FY21" i="3" a="1"/>
  <c r="FY21" i="3" s="1"/>
  <c r="FP21" i="3" a="1"/>
  <c r="FP21" i="3" s="1"/>
  <c r="FC22" i="3" a="1"/>
  <c r="FC22" i="3" s="1"/>
  <c r="EN4" i="3" a="1"/>
  <c r="EN4" i="3" s="1"/>
  <c r="EC4" i="3" a="1"/>
  <c r="EC4" i="3" s="1"/>
  <c r="FB10" i="3" a="1"/>
  <c r="FB10" i="3" s="1"/>
  <c r="FN22" i="3" a="1"/>
  <c r="FN22" i="3" s="1"/>
  <c r="FB21" i="3" a="1"/>
  <c r="FB21" i="3" s="1"/>
  <c r="FV21" i="3" a="1"/>
  <c r="FV21" i="3" s="1"/>
  <c r="EV21" i="3" a="1"/>
  <c r="EV21" i="3" s="1"/>
  <c r="FA21" i="3" a="1"/>
  <c r="FA21" i="3" s="1"/>
  <c r="EZ22" i="3" a="1"/>
  <c r="EZ22" i="3" s="1"/>
  <c r="FV4" i="3" a="1"/>
  <c r="FV4" i="3" s="1"/>
  <c r="FN10" i="3" a="1"/>
  <c r="FN10" i="3" s="1"/>
  <c r="ER22" i="3" a="1"/>
  <c r="ER22" i="3" s="1"/>
  <c r="FW22" i="3" a="1"/>
  <c r="FW22" i="3" s="1"/>
  <c r="FI22" i="3" a="1"/>
  <c r="FI22" i="3" s="1"/>
  <c r="FX22" i="3" a="1"/>
  <c r="FX22" i="3" s="1"/>
  <c r="EI10" i="3" a="1"/>
  <c r="EI10" i="3" s="1"/>
  <c r="FF10" i="3" a="1"/>
  <c r="FF10" i="3" s="1"/>
  <c r="FX10" i="3" a="1"/>
  <c r="FX10" i="3" s="1"/>
  <c r="FE15" i="3" a="1"/>
  <c r="FE15" i="3" s="1"/>
  <c r="FX15" i="3" a="1"/>
  <c r="FX15" i="3" s="1"/>
  <c r="FQ15" i="3" a="1"/>
  <c r="FQ15" i="3" s="1"/>
  <c r="EQ15" i="3" a="1"/>
  <c r="EQ15" i="3" s="1"/>
  <c r="FK15" i="3" a="1"/>
  <c r="FK15" i="3" s="1"/>
  <c r="EY15" i="3" a="1"/>
  <c r="EY15" i="3" s="1"/>
  <c r="FY12" i="3" a="1"/>
  <c r="FY12" i="3" s="1"/>
  <c r="FC29" i="3" a="1"/>
  <c r="FC29" i="3" s="1"/>
  <c r="CL22" i="3"/>
  <c r="EQ22" i="3" s="1"/>
  <c r="EX22" i="3" a="1"/>
  <c r="EX22" i="3" s="1"/>
  <c r="ET22" i="3" a="1"/>
  <c r="ET22" i="3" s="1"/>
  <c r="FA22" i="3" a="1"/>
  <c r="FA22" i="3" s="1"/>
  <c r="EK10" i="3" a="1"/>
  <c r="EK10" i="3" s="1"/>
  <c r="EP10" i="3" a="1"/>
  <c r="EP10" i="3" s="1"/>
  <c r="EN15" i="3" a="1"/>
  <c r="EN15" i="3" s="1"/>
  <c r="FR15" i="3" a="1"/>
  <c r="FR15" i="3" s="1"/>
  <c r="FF15" i="3" a="1"/>
  <c r="FF15" i="3" s="1"/>
  <c r="FH15" i="3" a="1"/>
  <c r="FH15" i="3" s="1"/>
  <c r="FL15" i="3" a="1"/>
  <c r="FL15" i="3" s="1"/>
  <c r="FS12" i="3" a="1"/>
  <c r="FS12" i="3" s="1"/>
  <c r="FA29" i="3" a="1"/>
  <c r="FA29" i="3" s="1"/>
  <c r="ES22" i="3" a="1"/>
  <c r="ES22" i="3" s="1"/>
  <c r="FS22" i="3" a="1"/>
  <c r="FS22" i="3" s="1"/>
  <c r="FT22" i="3" a="1"/>
  <c r="FT22" i="3" s="1"/>
  <c r="FR22" i="3" a="1"/>
  <c r="FR22" i="3" s="1"/>
  <c r="FD10" i="3" a="1"/>
  <c r="FD10" i="3" s="1"/>
  <c r="FQ10" i="3" a="1"/>
  <c r="FQ10" i="3" s="1"/>
  <c r="FV15" i="3" a="1"/>
  <c r="FV15" i="3" s="1"/>
  <c r="ET15" i="3" a="1"/>
  <c r="ET15" i="3" s="1"/>
  <c r="ES15" i="3" a="1"/>
  <c r="ES15" i="3" s="1"/>
  <c r="EW15" i="3" a="1"/>
  <c r="EW15" i="3" s="1"/>
  <c r="EU15" i="3" a="1"/>
  <c r="EU15" i="3" s="1"/>
  <c r="FB12" i="3" a="1"/>
  <c r="FB12" i="3" s="1"/>
  <c r="FB22" i="3" a="1"/>
  <c r="FB22" i="3" s="1"/>
  <c r="FE22" i="3" a="1"/>
  <c r="FE22" i="3" s="1"/>
  <c r="FP22" i="3" a="1"/>
  <c r="FP22" i="3" s="1"/>
  <c r="FD22" i="3" a="1"/>
  <c r="FD22" i="3" s="1"/>
  <c r="FQ22" i="3" a="1"/>
  <c r="FQ22" i="3" s="1"/>
  <c r="FA10" i="3" a="1"/>
  <c r="FA10" i="3" s="1"/>
  <c r="FW10" i="3" a="1"/>
  <c r="FW10" i="3" s="1"/>
  <c r="EM15" i="3" a="1"/>
  <c r="EM15" i="3" s="1"/>
  <c r="EL15" i="3" a="1"/>
  <c r="EL15" i="3" s="1"/>
  <c r="FU15" i="3" a="1"/>
  <c r="FU15" i="3" s="1"/>
  <c r="FP15" i="3" a="1"/>
  <c r="FP15" i="3" s="1"/>
  <c r="FW15" i="3" a="1"/>
  <c r="FW15" i="3" s="1"/>
  <c r="ER12" i="3" a="1"/>
  <c r="ER12" i="3" s="1"/>
  <c r="FG22" i="3" a="1"/>
  <c r="FG22" i="3" s="1"/>
  <c r="FJ22" i="3" a="1"/>
  <c r="FJ22" i="3" s="1"/>
  <c r="FU22" i="3" a="1"/>
  <c r="FU22" i="3" s="1"/>
  <c r="FO22" i="3" a="1"/>
  <c r="FO22" i="3" s="1"/>
  <c r="FV22" i="3" a="1"/>
  <c r="FV22" i="3" s="1"/>
  <c r="FE10" i="3" a="1"/>
  <c r="FE10" i="3" s="1"/>
  <c r="FV10" i="3" a="1"/>
  <c r="FV10" i="3" s="1"/>
  <c r="CE15" i="3"/>
  <c r="EJ15" i="3" s="1"/>
  <c r="EV15" i="3" a="1"/>
  <c r="EV15" i="3" s="1"/>
  <c r="FD15" i="3" a="1"/>
  <c r="FD15" i="3" s="1"/>
  <c r="FT15" i="3" a="1"/>
  <c r="FT15" i="3" s="1"/>
  <c r="FJ15" i="3" a="1"/>
  <c r="FJ15" i="3" s="1"/>
  <c r="EX12" i="3" a="1"/>
  <c r="EX12" i="3" s="1"/>
  <c r="EV22" i="3" a="1"/>
  <c r="EV22" i="3" s="1"/>
  <c r="FY22" i="3" a="1"/>
  <c r="FY22" i="3" s="1"/>
  <c r="EW22" i="3" a="1"/>
  <c r="EW22" i="3" s="1"/>
  <c r="FF22" i="3" a="1"/>
  <c r="FF22" i="3" s="1"/>
  <c r="EH10" i="3" a="1"/>
  <c r="EH10" i="3" s="1"/>
  <c r="FJ10" i="3" a="1"/>
  <c r="FJ10" i="3" s="1"/>
  <c r="FN15" i="3" a="1"/>
  <c r="FN15" i="3" s="1"/>
  <c r="EP15" i="3" a="1"/>
  <c r="EP15" i="3" s="1"/>
  <c r="FM15" i="3" a="1"/>
  <c r="FM15" i="3" s="1"/>
  <c r="FA15" i="3" a="1"/>
  <c r="FA15" i="3" s="1"/>
  <c r="EG101" i="4"/>
  <c r="EW105" i="4"/>
  <c r="ET105" i="4"/>
  <c r="EQ100" i="4"/>
  <c r="EI76" i="4"/>
  <c r="EY103" i="4"/>
  <c r="EE109" i="4"/>
  <c r="EE113" i="4"/>
  <c r="EE117" i="4"/>
  <c r="EE121" i="4"/>
  <c r="FA105" i="4"/>
  <c r="ES96" i="4"/>
  <c r="EL89" i="4"/>
  <c r="ED98" i="4"/>
  <c r="FA120" i="4"/>
  <c r="GC121" i="4"/>
  <c r="EC75" i="4"/>
  <c r="EG86" i="4"/>
  <c r="FW114" i="4"/>
  <c r="FW118" i="4"/>
  <c r="FC103" i="4"/>
  <c r="EU92" i="4"/>
  <c r="EP93" i="4"/>
  <c r="FF102" i="4"/>
  <c r="FP116" i="4"/>
  <c r="FH101" i="4"/>
  <c r="EP100" i="4"/>
  <c r="EC112" i="4"/>
  <c r="EC120" i="4"/>
  <c r="FB102" i="4"/>
  <c r="EI75" i="4"/>
  <c r="FX121" i="4"/>
  <c r="EQ90" i="4"/>
  <c r="ED101" i="4"/>
  <c r="EN107" i="4"/>
  <c r="EN111" i="4"/>
  <c r="EV95" i="4"/>
  <c r="EX92" i="4"/>
  <c r="EI88" i="4"/>
  <c r="EE88" i="4"/>
  <c r="FY121" i="4"/>
  <c r="EB121" i="4"/>
  <c r="ED113" i="4"/>
  <c r="FJ108" i="4"/>
  <c r="FK107" i="4"/>
  <c r="ER91" i="4"/>
  <c r="ES116" i="4"/>
  <c r="EY109" i="4"/>
  <c r="EM121" i="4"/>
  <c r="ED84" i="4"/>
  <c r="EZ102" i="4"/>
  <c r="EG109" i="4"/>
  <c r="FE97" i="4"/>
  <c r="EV90" i="4"/>
  <c r="FB107" i="4"/>
  <c r="FB111" i="4"/>
  <c r="FB115" i="4"/>
  <c r="FB119" i="4"/>
  <c r="FA102" i="4"/>
  <c r="ES99" i="4"/>
  <c r="EH73" i="4"/>
  <c r="ED90" i="4"/>
  <c r="EB81" i="4"/>
  <c r="EB95" i="4"/>
  <c r="EU112" i="4"/>
  <c r="EU116" i="4"/>
  <c r="EU120" i="4"/>
  <c r="EC105" i="4"/>
  <c r="EC80" i="4"/>
  <c r="EV110" i="4"/>
  <c r="EV114" i="4"/>
  <c r="EV118" i="4"/>
  <c r="EO89" i="4"/>
  <c r="EG76" i="4"/>
  <c r="EF83" i="4"/>
  <c r="EJ83" i="4"/>
  <c r="EH97" i="4"/>
  <c r="EQ105" i="4"/>
  <c r="EP110" i="4"/>
  <c r="EP114" i="4"/>
  <c r="EP118" i="4"/>
  <c r="EU89" i="4"/>
  <c r="EN88" i="4"/>
  <c r="EQ119" i="4"/>
  <c r="FH106" i="4"/>
  <c r="EZ109" i="4"/>
  <c r="EZ113" i="4"/>
  <c r="EZ117" i="4"/>
  <c r="EZ121" i="4"/>
  <c r="FE100" i="4"/>
  <c r="EX91" i="4"/>
  <c r="EI87" i="4"/>
  <c r="EE87" i="4"/>
  <c r="FF121" i="4"/>
  <c r="FG113" i="4"/>
  <c r="EJ109" i="4"/>
  <c r="EL108" i="4"/>
  <c r="EO99" i="4"/>
  <c r="ER93" i="4"/>
  <c r="EG105" i="4"/>
  <c r="EM120" i="4"/>
  <c r="EF107" i="4"/>
  <c r="EC89" i="4"/>
  <c r="EG119" i="4"/>
  <c r="EJ103" i="4"/>
  <c r="GB121" i="4"/>
  <c r="FA106" i="4"/>
  <c r="EL90" i="4"/>
  <c r="ED99" i="4"/>
  <c r="FQ120" i="4"/>
  <c r="EB86" i="4"/>
  <c r="EW98" i="4"/>
  <c r="FU114" i="4"/>
  <c r="FU118" i="4"/>
  <c r="EZ104" i="4"/>
  <c r="EK97" i="4"/>
  <c r="EC101" i="4"/>
  <c r="EC76" i="4"/>
  <c r="EH81" i="4"/>
  <c r="EH95" i="4"/>
  <c r="FV115" i="4"/>
  <c r="FV119" i="4"/>
  <c r="EO93" i="4"/>
  <c r="EG80" i="4"/>
  <c r="EF94" i="4"/>
  <c r="EJ82" i="4"/>
  <c r="EJ96" i="4"/>
  <c r="EQ104" i="4"/>
  <c r="FO109" i="4"/>
  <c r="FO113" i="4"/>
  <c r="FO117" i="4"/>
  <c r="FO121" i="4"/>
  <c r="EU103" i="4"/>
  <c r="FD100" i="4"/>
  <c r="FE107" i="4"/>
  <c r="FE111" i="4"/>
  <c r="FE115" i="4"/>
  <c r="FP119" i="4"/>
  <c r="EP99" i="4"/>
  <c r="FZ117" i="4"/>
  <c r="FZ121" i="4"/>
  <c r="FB98" i="4"/>
  <c r="EE101" i="4"/>
  <c r="EE76" i="4"/>
  <c r="EV104" i="4"/>
  <c r="ER88" i="4"/>
  <c r="FG115" i="4"/>
  <c r="EJ115" i="4"/>
  <c r="EL110" i="4"/>
  <c r="FQ112" i="4"/>
  <c r="FS114" i="4"/>
  <c r="FY119" i="4"/>
  <c r="EL106" i="4"/>
  <c r="EF114" i="4"/>
  <c r="EG115" i="4"/>
  <c r="GE121" i="4"/>
  <c r="FP112" i="4"/>
  <c r="EK112" i="4"/>
  <c r="EO101" i="4"/>
  <c r="EN83" i="4"/>
  <c r="EC108" i="4"/>
  <c r="EC116" i="4"/>
  <c r="ET99" i="4"/>
  <c r="EQ95" i="4"/>
  <c r="EM81" i="4"/>
  <c r="EE75" i="4"/>
  <c r="GA119" i="4"/>
  <c r="EB119" i="4"/>
  <c r="ED112" i="4"/>
  <c r="FJ111" i="4"/>
  <c r="FK110" i="4"/>
  <c r="ER113" i="4"/>
  <c r="ES115" i="4"/>
  <c r="EY113" i="4"/>
  <c r="EM110" i="4"/>
  <c r="EB83" i="4"/>
  <c r="EG111" i="4"/>
  <c r="EJ86" i="4"/>
  <c r="EM87" i="4"/>
  <c r="ET110" i="4"/>
  <c r="ET114" i="4"/>
  <c r="ET118" i="4"/>
  <c r="FA93" i="4"/>
  <c r="ES87" i="4"/>
  <c r="EL87" i="4"/>
  <c r="ED97" i="4"/>
  <c r="EW99" i="4"/>
  <c r="EN108" i="4"/>
  <c r="EN112" i="4"/>
  <c r="EN116" i="4"/>
  <c r="EN120" i="4"/>
  <c r="EZ91" i="4"/>
  <c r="EK106" i="4"/>
  <c r="EK81" i="4"/>
  <c r="EB67" i="4"/>
  <c r="EP105" i="4"/>
  <c r="EO110" i="4"/>
  <c r="EO114" i="4"/>
  <c r="EO118" i="4"/>
  <c r="EV88" i="4"/>
  <c r="EG92" i="4"/>
  <c r="EH107" i="4"/>
  <c r="EH111" i="4"/>
  <c r="EH115" i="4"/>
  <c r="EH119" i="4"/>
  <c r="FC97" i="4"/>
  <c r="EN100" i="4"/>
  <c r="EB105" i="4"/>
  <c r="EI119" i="4"/>
  <c r="EW89" i="4"/>
  <c r="ET102" i="4"/>
  <c r="EM86" i="4"/>
  <c r="EI81" i="4"/>
  <c r="EK109" i="4"/>
  <c r="FD104" i="4"/>
  <c r="EQ96" i="4"/>
  <c r="EM89" i="4"/>
  <c r="FA107" i="4"/>
  <c r="EY105" i="4"/>
  <c r="EE110" i="4"/>
  <c r="EE114" i="4"/>
  <c r="EE118" i="4"/>
  <c r="FK102" i="4"/>
  <c r="ES89" i="4"/>
  <c r="EL82" i="4"/>
  <c r="ED93" i="4"/>
  <c r="EF75" i="4"/>
  <c r="EO103" i="4"/>
  <c r="EZ103" i="4"/>
  <c r="EB69" i="4"/>
  <c r="GD121" i="4"/>
  <c r="EO92" i="4"/>
  <c r="EG79" i="4"/>
  <c r="EF86" i="4"/>
  <c r="FE102" i="4"/>
  <c r="FW115" i="4"/>
  <c r="FW119" i="4"/>
  <c r="FC98" i="4"/>
  <c r="EN101" i="4"/>
  <c r="EP82" i="4"/>
  <c r="EP96" i="4"/>
  <c r="FF104" i="4"/>
  <c r="FX117" i="4"/>
  <c r="EW88" i="4"/>
  <c r="EC109" i="4"/>
  <c r="EC113" i="4"/>
  <c r="EC117" i="4"/>
  <c r="EC121" i="4"/>
  <c r="EQ88" i="4"/>
  <c r="FF110" i="4"/>
  <c r="EL111" i="4"/>
  <c r="FN106" i="4"/>
  <c r="FG102" i="4"/>
  <c r="EC88" i="4"/>
  <c r="EH102" i="4"/>
  <c r="EQ86" i="4"/>
  <c r="EE106" i="4"/>
  <c r="EE81" i="4"/>
  <c r="FA108" i="4"/>
  <c r="EB107" i="4"/>
  <c r="ED117" i="4"/>
  <c r="FJ112" i="4"/>
  <c r="FK111" i="4"/>
  <c r="ER110" i="4"/>
  <c r="FS121" i="4"/>
  <c r="FY116" i="4"/>
  <c r="FA104" i="4"/>
  <c r="EB97" i="4"/>
  <c r="EK100" i="4"/>
  <c r="ER83" i="4"/>
  <c r="FG103" i="4"/>
  <c r="EF113" i="4"/>
  <c r="EH82" i="4"/>
  <c r="EK116" i="4"/>
  <c r="EJ105" i="4"/>
  <c r="ES90" i="4"/>
  <c r="EF73" i="4"/>
  <c r="EB90" i="4"/>
  <c r="FU115" i="4"/>
  <c r="FU119" i="4"/>
  <c r="EZ99" i="4"/>
  <c r="EK91" i="4"/>
  <c r="EC97" i="4"/>
  <c r="EB70" i="4"/>
  <c r="EH84" i="4"/>
  <c r="FV116" i="4"/>
  <c r="FV120" i="4"/>
  <c r="EO85" i="4"/>
  <c r="EG72" i="4"/>
  <c r="EF87" i="4"/>
  <c r="EJ85" i="4"/>
  <c r="EQ106" i="4"/>
  <c r="FO110" i="4"/>
  <c r="FO114" i="4"/>
  <c r="FO118" i="4"/>
  <c r="FC104" i="4"/>
  <c r="EU98" i="4"/>
  <c r="EN92" i="4"/>
  <c r="ER102" i="4"/>
  <c r="FE108" i="4"/>
  <c r="FE112" i="4"/>
  <c r="FP120" i="4"/>
  <c r="EW101" i="4"/>
  <c r="FZ118" i="4"/>
  <c r="FB93" i="4"/>
  <c r="EQ89" i="4"/>
  <c r="EM82" i="4"/>
  <c r="EE97" i="4"/>
  <c r="FF109" i="4"/>
  <c r="FG121" i="4"/>
  <c r="EJ121" i="4"/>
  <c r="EL114" i="4"/>
  <c r="FQ116" i="4"/>
  <c r="ES119" i="4"/>
  <c r="EO98" i="4"/>
  <c r="ED69" i="4"/>
  <c r="EF121" i="4"/>
  <c r="EO91" i="4"/>
  <c r="FC102" i="4"/>
  <c r="EK120" i="4"/>
  <c r="EM106" i="4"/>
  <c r="EV105" i="4"/>
  <c r="ER90" i="4"/>
  <c r="ED116" i="4"/>
  <c r="FJ115" i="4"/>
  <c r="FK114" i="4"/>
  <c r="ER117" i="4"/>
  <c r="FS119" i="4"/>
  <c r="EY121" i="4"/>
  <c r="EM116" i="4"/>
  <c r="EG116" i="4"/>
  <c r="EU97" i="4"/>
  <c r="FB97" i="4"/>
  <c r="EI89" i="4"/>
  <c r="EJ107" i="4"/>
  <c r="ET107" i="4"/>
  <c r="ET111" i="4"/>
  <c r="ET115" i="4"/>
  <c r="ET119" i="4"/>
  <c r="ES105" i="4"/>
  <c r="EL105" i="4"/>
  <c r="EL80" i="4"/>
  <c r="ED91" i="4"/>
  <c r="EB100" i="4"/>
  <c r="EN113" i="4"/>
  <c r="EN117" i="4"/>
  <c r="EN121" i="4"/>
  <c r="EC81" i="4"/>
  <c r="EG98" i="4"/>
  <c r="EG107" i="4"/>
  <c r="EO111" i="4"/>
  <c r="EO115" i="4"/>
  <c r="EO119" i="4"/>
  <c r="EG84" i="4"/>
  <c r="EF92" i="4"/>
  <c r="EH108" i="4"/>
  <c r="EH112" i="4"/>
  <c r="EH116" i="4"/>
  <c r="EH120" i="4"/>
  <c r="EN96" i="4"/>
  <c r="EP86" i="4"/>
  <c r="EJ98" i="4"/>
  <c r="EI120" i="4"/>
  <c r="EW93" i="4"/>
  <c r="FL104" i="4"/>
  <c r="EM104" i="4"/>
  <c r="EM79" i="4"/>
  <c r="FF100" i="4"/>
  <c r="EM94" i="4"/>
  <c r="ER98" i="4"/>
  <c r="EL107" i="4"/>
  <c r="FS118" i="4"/>
  <c r="EU109" i="4"/>
  <c r="EW104" i="4"/>
  <c r="FB100" i="4"/>
  <c r="ET97" i="4"/>
  <c r="EM103" i="4"/>
  <c r="EM78" i="4"/>
  <c r="EM115" i="4"/>
  <c r="ED92" i="4"/>
  <c r="EF118" i="4"/>
  <c r="EH89" i="4"/>
  <c r="EV96" i="4"/>
  <c r="EU101" i="4"/>
  <c r="EK118" i="4"/>
  <c r="EP101" i="4"/>
  <c r="FA101" i="4"/>
  <c r="ES93" i="4"/>
  <c r="EL93" i="4"/>
  <c r="FY118" i="4"/>
  <c r="EO104" i="4"/>
  <c r="FC109" i="4"/>
  <c r="FC113" i="4"/>
  <c r="FC117" i="4"/>
  <c r="FC121" i="4"/>
  <c r="EK99" i="4"/>
  <c r="EC104" i="4"/>
  <c r="EC79" i="4"/>
  <c r="EO88" i="4"/>
  <c r="FE101" i="4"/>
  <c r="EW108" i="4"/>
  <c r="EW112" i="4"/>
  <c r="EW116" i="4"/>
  <c r="EW120" i="4"/>
  <c r="EU106" i="4"/>
  <c r="EN105" i="4"/>
  <c r="EN80" i="4"/>
  <c r="EP94" i="4"/>
  <c r="FF103" i="4"/>
  <c r="EI109" i="4"/>
  <c r="EI113" i="4"/>
  <c r="EX117" i="4"/>
  <c r="EX121" i="4"/>
  <c r="EW90" i="4"/>
  <c r="EM92" i="4"/>
  <c r="EI79" i="4"/>
  <c r="FK103" i="4"/>
  <c r="FD106" i="4"/>
  <c r="ET94" i="4"/>
  <c r="EQ82" i="4"/>
  <c r="EF90" i="4"/>
  <c r="EV99" i="4"/>
  <c r="EE107" i="4"/>
  <c r="EE111" i="4"/>
  <c r="EE115" i="4"/>
  <c r="EE119" i="4"/>
  <c r="FG104" i="4"/>
  <c r="FA94" i="4"/>
  <c r="EL100" i="4"/>
  <c r="ED70" i="4"/>
  <c r="ED85" i="4"/>
  <c r="EO105" i="4"/>
  <c r="EZ98" i="4"/>
  <c r="EK90" i="4"/>
  <c r="EC90" i="4"/>
  <c r="FJ120" i="4"/>
  <c r="EO84" i="4"/>
  <c r="EF104" i="4"/>
  <c r="EF79" i="4"/>
  <c r="FE104" i="4"/>
  <c r="FW116" i="4"/>
  <c r="FW120" i="4"/>
  <c r="EU102" i="4"/>
  <c r="EN97" i="4"/>
  <c r="EP85" i="4"/>
  <c r="FF106" i="4"/>
  <c r="FX118" i="4"/>
  <c r="EW92" i="4"/>
  <c r="EC114" i="4"/>
  <c r="EX99" i="4"/>
  <c r="EE100" i="4"/>
  <c r="FG112" i="4"/>
  <c r="FQ117" i="4"/>
  <c r="FD101" i="4"/>
  <c r="EN109" i="4"/>
  <c r="EC106" i="4"/>
  <c r="EH104" i="4"/>
  <c r="EE73" i="4"/>
  <c r="FA112" i="4"/>
  <c r="EB111" i="4"/>
  <c r="EX103" i="4"/>
  <c r="EY92" i="4"/>
  <c r="FJ116" i="4"/>
  <c r="FK115" i="4"/>
  <c r="ER114" i="4"/>
  <c r="ES108" i="4"/>
  <c r="EY93" i="4"/>
  <c r="FI107" i="4"/>
  <c r="EM107" i="4"/>
  <c r="ES95" i="4"/>
  <c r="EF108" i="4"/>
  <c r="EC96" i="4"/>
  <c r="FJ105" i="4"/>
  <c r="EF120" i="4"/>
  <c r="FP109" i="4"/>
  <c r="EV97" i="4"/>
  <c r="GB119" i="4"/>
  <c r="FG105" i="4"/>
  <c r="FA95" i="4"/>
  <c r="ED71" i="4"/>
  <c r="ED86" i="4"/>
  <c r="EB79" i="4"/>
  <c r="FU112" i="4"/>
  <c r="FU116" i="4"/>
  <c r="FU120" i="4"/>
  <c r="EK83" i="4"/>
  <c r="EC91" i="4"/>
  <c r="EJ120" i="4"/>
  <c r="EH88" i="4"/>
  <c r="EY100" i="4"/>
  <c r="FV113" i="4"/>
  <c r="FV117" i="4"/>
  <c r="FV121" i="4"/>
  <c r="EG94" i="4"/>
  <c r="EF105" i="4"/>
  <c r="EF80" i="4"/>
  <c r="EJ89" i="4"/>
  <c r="FO107" i="4"/>
  <c r="FO111" i="4"/>
  <c r="FO115" i="4"/>
  <c r="FO119" i="4"/>
  <c r="FC99" i="4"/>
  <c r="EU93" i="4"/>
  <c r="EN84" i="4"/>
  <c r="ER104" i="4"/>
  <c r="FE109" i="4"/>
  <c r="FE113" i="4"/>
  <c r="FP117" i="4"/>
  <c r="FP121" i="4"/>
  <c r="EW103" i="4"/>
  <c r="FZ119" i="4"/>
  <c r="FE98" i="4"/>
  <c r="EM100" i="4"/>
  <c r="EI97" i="4"/>
  <c r="EE91" i="4"/>
  <c r="EI106" i="4"/>
  <c r="FF113" i="4"/>
  <c r="FG107" i="4"/>
  <c r="FI105" i="4"/>
  <c r="FA118" i="4"/>
  <c r="ER85" i="4"/>
  <c r="EM109" i="4"/>
  <c r="EB94" i="4"/>
  <c r="EF103" i="4"/>
  <c r="EU91" i="4"/>
  <c r="ES120" i="4"/>
  <c r="EX98" i="4"/>
  <c r="EC110" i="4"/>
  <c r="EC118" i="4"/>
  <c r="ET86" i="4"/>
  <c r="EE90" i="4"/>
  <c r="FA111" i="4"/>
  <c r="EB110" i="4"/>
  <c r="FJ121" i="4"/>
  <c r="EL119" i="4"/>
  <c r="ER99" i="4"/>
  <c r="EG102" i="4"/>
  <c r="EC107" i="4"/>
  <c r="FL106" i="4"/>
  <c r="EH75" i="4"/>
  <c r="EF112" i="4"/>
  <c r="EB68" i="4"/>
  <c r="EN90" i="4"/>
  <c r="EK110" i="4"/>
  <c r="ET93" i="4"/>
  <c r="ET108" i="4"/>
  <c r="ET112" i="4"/>
  <c r="ET116" i="4"/>
  <c r="ET120" i="4"/>
  <c r="FA103" i="4"/>
  <c r="EH74" i="4"/>
  <c r="ED83" i="4"/>
  <c r="FN105" i="4"/>
  <c r="EN110" i="4"/>
  <c r="EN114" i="4"/>
  <c r="EN118" i="4"/>
  <c r="EZ101" i="4"/>
  <c r="EK95" i="4"/>
  <c r="EC73" i="4"/>
  <c r="EO108" i="4"/>
  <c r="EO112" i="4"/>
  <c r="EO116" i="4"/>
  <c r="EO120" i="4"/>
  <c r="EO90" i="4"/>
  <c r="EG77" i="4"/>
  <c r="EF84" i="4"/>
  <c r="EH109" i="4"/>
  <c r="EH113" i="4"/>
  <c r="EH117" i="4"/>
  <c r="EH121" i="4"/>
  <c r="EN89" i="4"/>
  <c r="EP90" i="4"/>
  <c r="EI117" i="4"/>
  <c r="EI121" i="4"/>
  <c r="EW96" i="4"/>
  <c r="ET92" i="4"/>
  <c r="EM99" i="4"/>
  <c r="ET87" i="4"/>
  <c r="EI91" i="4"/>
  <c r="EY101" i="4"/>
  <c r="EE108" i="4"/>
  <c r="EE112" i="4"/>
  <c r="EE116" i="4"/>
  <c r="EE120" i="4"/>
  <c r="FG99" i="4"/>
  <c r="ES100" i="4"/>
  <c r="EL96" i="4"/>
  <c r="ED78" i="4"/>
  <c r="GC120" i="4"/>
  <c r="EZ93" i="4"/>
  <c r="EF99" i="4"/>
  <c r="EH98" i="4"/>
  <c r="FE106" i="4"/>
  <c r="FW117" i="4"/>
  <c r="FW121" i="4"/>
  <c r="EN91" i="4"/>
  <c r="EP89" i="4"/>
  <c r="FX119" i="4"/>
  <c r="EW95" i="4"/>
  <c r="EC111" i="4"/>
  <c r="EC115" i="4"/>
  <c r="EC119" i="4"/>
  <c r="EI90" i="4"/>
  <c r="EE74" i="4"/>
  <c r="EJ112" i="4"/>
  <c r="ES121" i="4"/>
  <c r="EK107" i="4"/>
  <c r="EH106" i="4"/>
  <c r="EE95" i="4"/>
  <c r="FA116" i="4"/>
  <c r="EB115" i="4"/>
  <c r="ED109" i="4"/>
  <c r="EL121" i="4"/>
  <c r="FG118" i="4"/>
  <c r="ES112" i="4"/>
  <c r="EG104" i="4"/>
  <c r="ES118" i="4"/>
  <c r="EM114" i="4"/>
  <c r="EL81" i="4"/>
  <c r="EF116" i="4"/>
  <c r="EH78" i="4"/>
  <c r="EJ101" i="4"/>
  <c r="EH77" i="4"/>
  <c r="EY119" i="4"/>
  <c r="FG106" i="4"/>
  <c r="EF119" i="4"/>
  <c r="ES94" i="4"/>
  <c r="EZ97" i="4"/>
  <c r="EO117" i="4"/>
  <c r="EH114" i="4"/>
  <c r="FH100" i="4"/>
  <c r="EQ99" i="4"/>
  <c r="FP113" i="4"/>
  <c r="FL105" i="4"/>
  <c r="EP97" i="4"/>
  <c r="FB109" i="4"/>
  <c r="FB114" i="4"/>
  <c r="FA92" i="4"/>
  <c r="FF118" i="4"/>
  <c r="EB92" i="4"/>
  <c r="EU108" i="4"/>
  <c r="EU114" i="4"/>
  <c r="EU119" i="4"/>
  <c r="EK87" i="4"/>
  <c r="EC87" i="4"/>
  <c r="EV109" i="4"/>
  <c r="EV120" i="4"/>
  <c r="EO96" i="4"/>
  <c r="EJ76" i="4"/>
  <c r="EJ94" i="4"/>
  <c r="EP112" i="4"/>
  <c r="EP117" i="4"/>
  <c r="FD98" i="4"/>
  <c r="EQ118" i="4"/>
  <c r="EZ112" i="4"/>
  <c r="EQ93" i="4"/>
  <c r="EE94" i="4"/>
  <c r="EI102" i="4"/>
  <c r="FF115" i="4"/>
  <c r="EJ117" i="4"/>
  <c r="FK121" i="4"/>
  <c r="EY115" i="4"/>
  <c r="EL88" i="4"/>
  <c r="EY106" i="4"/>
  <c r="ED82" i="4"/>
  <c r="FC116" i="4"/>
  <c r="EK79" i="4"/>
  <c r="EG90" i="4"/>
  <c r="EW111" i="4"/>
  <c r="EU88" i="4"/>
  <c r="EI108" i="4"/>
  <c r="ET90" i="4"/>
  <c r="EE99" i="4"/>
  <c r="FS120" i="4"/>
  <c r="FA117" i="4"/>
  <c r="EB116" i="4"/>
  <c r="EX105" i="4"/>
  <c r="EY95" i="4"/>
  <c r="FJ117" i="4"/>
  <c r="FK116" i="4"/>
  <c r="FQ119" i="4"/>
  <c r="ES117" i="4"/>
  <c r="EY116" i="4"/>
  <c r="EM119" i="4"/>
  <c r="ED77" i="4"/>
  <c r="EK82" i="4"/>
  <c r="EG120" i="4"/>
  <c r="EK114" i="4"/>
  <c r="ER92" i="4"/>
  <c r="FQ113" i="4"/>
  <c r="EV103" i="4"/>
  <c r="FJ104" i="4"/>
  <c r="FL109" i="4"/>
  <c r="FL113" i="4"/>
  <c r="FL117" i="4"/>
  <c r="FL121" i="4"/>
  <c r="ES84" i="4"/>
  <c r="EL84" i="4"/>
  <c r="EB120" i="4"/>
  <c r="EB89" i="4"/>
  <c r="FH107" i="4"/>
  <c r="FH111" i="4"/>
  <c r="FH115" i="4"/>
  <c r="FH119" i="4"/>
  <c r="EK93" i="4"/>
  <c r="EC98" i="4"/>
  <c r="EC70" i="4"/>
  <c r="EH83" i="4"/>
  <c r="EG97" i="4"/>
  <c r="FI109" i="4"/>
  <c r="FI113" i="4"/>
  <c r="FI117" i="4"/>
  <c r="FI121" i="4"/>
  <c r="EO80" i="4"/>
  <c r="EG74" i="4"/>
  <c r="EF82" i="4"/>
  <c r="EJ84" i="4"/>
  <c r="FD109" i="4"/>
  <c r="FD113" i="4"/>
  <c r="FD117" i="4"/>
  <c r="FD121" i="4"/>
  <c r="EU105" i="4"/>
  <c r="EN104" i="4"/>
  <c r="EN79" i="4"/>
  <c r="EQ107" i="4"/>
  <c r="EQ111" i="4"/>
  <c r="EQ115" i="4"/>
  <c r="FE119" i="4"/>
  <c r="FH104" i="4"/>
  <c r="FB105" i="4"/>
  <c r="EX96" i="4"/>
  <c r="EQ97" i="4"/>
  <c r="EE103" i="4"/>
  <c r="EE78" i="4"/>
  <c r="EV102" i="4"/>
  <c r="FX116" i="4"/>
  <c r="FG110" i="4"/>
  <c r="FI103" i="4"/>
  <c r="ER100" i="4"/>
  <c r="ER96" i="4"/>
  <c r="EY117" i="4"/>
  <c r="EX101" i="4"/>
  <c r="FA121" i="4"/>
  <c r="EJ108" i="4"/>
  <c r="EY114" i="4"/>
  <c r="EW97" i="4"/>
  <c r="FT113" i="4"/>
  <c r="FT117" i="4"/>
  <c r="FT121" i="4"/>
  <c r="FA96" i="4"/>
  <c r="EL101" i="4"/>
  <c r="ED72" i="4"/>
  <c r="ED87" i="4"/>
  <c r="EB98" i="4"/>
  <c r="FM112" i="4"/>
  <c r="FM116" i="4"/>
  <c r="FM120" i="4"/>
  <c r="EZ94" i="4"/>
  <c r="EK84" i="4"/>
  <c r="EC92" i="4"/>
  <c r="EB71" i="4"/>
  <c r="EG100" i="4"/>
  <c r="FN107" i="4"/>
  <c r="FN111" i="4"/>
  <c r="FN115" i="4"/>
  <c r="FN119" i="4"/>
  <c r="EO86" i="4"/>
  <c r="EG73" i="4"/>
  <c r="EF88" i="4"/>
  <c r="FC94" i="4"/>
  <c r="EU86" i="4"/>
  <c r="EN85" i="4"/>
  <c r="EP88" i="4"/>
  <c r="EJ100" i="4"/>
  <c r="EX107" i="4"/>
  <c r="EX112" i="4"/>
  <c r="FE116" i="4"/>
  <c r="EW94" i="4"/>
  <c r="FR112" i="4"/>
  <c r="FR116" i="4"/>
  <c r="FR120" i="4"/>
  <c r="FB104" i="4"/>
  <c r="ET106" i="4"/>
  <c r="EM90" i="4"/>
  <c r="EE102" i="4"/>
  <c r="EE77" i="4"/>
  <c r="GA118" i="4"/>
  <c r="ER86" i="4"/>
  <c r="ED121" i="4"/>
  <c r="FJ114" i="4"/>
  <c r="FK113" i="4"/>
  <c r="ER116" i="4"/>
  <c r="ES114" i="4"/>
  <c r="EY107" i="4"/>
  <c r="EE83" i="4"/>
  <c r="FS110" i="4"/>
  <c r="ET104" i="4"/>
  <c r="EN119" i="4"/>
  <c r="EU107" i="4"/>
  <c r="EN106" i="4"/>
  <c r="EL120" i="4"/>
  <c r="EU95" i="4"/>
  <c r="EM118" i="4"/>
  <c r="EV89" i="4"/>
  <c r="GB120" i="4"/>
  <c r="FU113" i="4"/>
  <c r="EH92" i="4"/>
  <c r="EJ78" i="4"/>
  <c r="EN102" i="4"/>
  <c r="FZ120" i="4"/>
  <c r="FA119" i="4"/>
  <c r="EM117" i="4"/>
  <c r="ED103" i="4"/>
  <c r="EM88" i="4"/>
  <c r="EH96" i="4"/>
  <c r="EL94" i="4"/>
  <c r="EO121" i="4"/>
  <c r="EH118" i="4"/>
  <c r="EG117" i="4"/>
  <c r="ER89" i="4"/>
  <c r="EJ102" i="4"/>
  <c r="FB120" i="4"/>
  <c r="EL104" i="4"/>
  <c r="ED75" i="4"/>
  <c r="EH86" i="4"/>
  <c r="EV115" i="4"/>
  <c r="EF101" i="4"/>
  <c r="EP107" i="4"/>
  <c r="EW106" i="4"/>
  <c r="EZ118" i="4"/>
  <c r="EX97" i="4"/>
  <c r="EQ85" i="4"/>
  <c r="FG117" i="4"/>
  <c r="FS112" i="4"/>
  <c r="FD95" i="4"/>
  <c r="EG114" i="4"/>
  <c r="EX93" i="4"/>
  <c r="EM95" i="4"/>
  <c r="ES85" i="4"/>
  <c r="EL78" i="4"/>
  <c r="EO106" i="4"/>
  <c r="FC111" i="4"/>
  <c r="EZ100" i="4"/>
  <c r="EC71" i="4"/>
  <c r="EJ118" i="4"/>
  <c r="FE105" i="4"/>
  <c r="EW117" i="4"/>
  <c r="FC100" i="4"/>
  <c r="EP83" i="4"/>
  <c r="EI114" i="4"/>
  <c r="EX119" i="4"/>
  <c r="EM84" i="4"/>
  <c r="EI96" i="4"/>
  <c r="EX89" i="4"/>
  <c r="EQ91" i="4"/>
  <c r="EM83" i="4"/>
  <c r="ER87" i="4"/>
  <c r="FG98" i="4"/>
  <c r="EB76" i="4"/>
  <c r="EZ92" i="4"/>
  <c r="EG93" i="4"/>
  <c r="FP108" i="4"/>
  <c r="EM80" i="4"/>
  <c r="FM108" i="4"/>
  <c r="EH105" i="4"/>
  <c r="FH102" i="4"/>
  <c r="EP111" i="4"/>
  <c r="FM106" i="4"/>
  <c r="EK111" i="4"/>
  <c r="FC115" i="4"/>
  <c r="EX118" i="4"/>
  <c r="FB106" i="4"/>
  <c r="FB95" i="4"/>
  <c r="FM107" i="4"/>
  <c r="EI77" i="4"/>
  <c r="EM113" i="4"/>
  <c r="FU117" i="4"/>
  <c r="FD102" i="4"/>
  <c r="EJ93" i="4"/>
  <c r="FB103" i="4"/>
  <c r="FF117" i="4"/>
  <c r="ER109" i="4"/>
  <c r="EO83" i="4"/>
  <c r="EI101" i="4"/>
  <c r="EK88" i="4"/>
  <c r="FC101" i="4"/>
  <c r="EI95" i="4"/>
  <c r="EO100" i="4"/>
  <c r="EG78" i="4"/>
  <c r="ET98" i="4"/>
  <c r="EJ104" i="4"/>
  <c r="FB110" i="4"/>
  <c r="FB121" i="4"/>
  <c r="ES104" i="4"/>
  <c r="EL99" i="4"/>
  <c r="EB77" i="4"/>
  <c r="EU115" i="4"/>
  <c r="EK80" i="4"/>
  <c r="EH90" i="4"/>
  <c r="FD103" i="4"/>
  <c r="EV116" i="4"/>
  <c r="EV121" i="4"/>
  <c r="EF97" i="4"/>
  <c r="EJ80" i="4"/>
  <c r="EP108" i="4"/>
  <c r="EP113" i="4"/>
  <c r="EU100" i="4"/>
  <c r="EN95" i="4"/>
  <c r="EZ108" i="4"/>
  <c r="EZ119" i="4"/>
  <c r="ET101" i="4"/>
  <c r="FX115" i="4"/>
  <c r="FS116" i="4"/>
  <c r="EF72" i="4"/>
  <c r="EM108" i="4"/>
  <c r="EG121" i="4"/>
  <c r="EQ87" i="4"/>
  <c r="EH76" i="4"/>
  <c r="ED74" i="4"/>
  <c r="FC112" i="4"/>
  <c r="EK104" i="4"/>
  <c r="EO95" i="4"/>
  <c r="FC96" i="4"/>
  <c r="FF101" i="4"/>
  <c r="EX120" i="4"/>
  <c r="EI103" i="4"/>
  <c r="GA121" i="4"/>
  <c r="ED110" i="4"/>
  <c r="FI102" i="4"/>
  <c r="ER107" i="4"/>
  <c r="ER94" i="4"/>
  <c r="EY96" i="4"/>
  <c r="ED107" i="4"/>
  <c r="EB80" i="4"/>
  <c r="EC74" i="4"/>
  <c r="EG85" i="4"/>
  <c r="EK119" i="4"/>
  <c r="EE96" i="4"/>
  <c r="EY90" i="4"/>
  <c r="ES107" i="4"/>
  <c r="FL110" i="4"/>
  <c r="FL114" i="4"/>
  <c r="FL118" i="4"/>
  <c r="FK105" i="4"/>
  <c r="ES102" i="4"/>
  <c r="EL77" i="4"/>
  <c r="ED95" i="4"/>
  <c r="EB78" i="4"/>
  <c r="EB93" i="4"/>
  <c r="FH108" i="4"/>
  <c r="FH112" i="4"/>
  <c r="FH116" i="4"/>
  <c r="FH120" i="4"/>
  <c r="EZ95" i="4"/>
  <c r="EK85" i="4"/>
  <c r="EC93" i="4"/>
  <c r="EB72" i="4"/>
  <c r="EH87" i="4"/>
  <c r="EG99" i="4"/>
  <c r="FI110" i="4"/>
  <c r="FI114" i="4"/>
  <c r="FI118" i="4"/>
  <c r="EV93" i="4"/>
  <c r="EG96" i="4"/>
  <c r="EF100" i="4"/>
  <c r="FJ118" i="4"/>
  <c r="EJ88" i="4"/>
  <c r="FD110" i="4"/>
  <c r="FD114" i="4"/>
  <c r="FD118" i="4"/>
  <c r="FC106" i="4"/>
  <c r="EN99" i="4"/>
  <c r="ED120" i="4"/>
  <c r="EQ108" i="4"/>
  <c r="EQ112" i="4"/>
  <c r="EX116" i="4"/>
  <c r="FE120" i="4"/>
  <c r="FH99" i="4"/>
  <c r="ET100" i="4"/>
  <c r="EQ83" i="4"/>
  <c r="EE98" i="4"/>
  <c r="EE70" i="4"/>
  <c r="FF108" i="4"/>
  <c r="ER84" i="4"/>
  <c r="FG114" i="4"/>
  <c r="EJ110" i="4"/>
  <c r="EL109" i="4"/>
  <c r="FQ111" i="4"/>
  <c r="FS113" i="4"/>
  <c r="FF114" i="4"/>
  <c r="EL115" i="4"/>
  <c r="FJ107" i="4"/>
  <c r="FT114" i="4"/>
  <c r="FT118" i="4"/>
  <c r="FK104" i="4"/>
  <c r="ES101" i="4"/>
  <c r="EL97" i="4"/>
  <c r="ED105" i="4"/>
  <c r="ED80" i="4"/>
  <c r="FM113" i="4"/>
  <c r="FM117" i="4"/>
  <c r="FM121" i="4"/>
  <c r="EK102" i="4"/>
  <c r="EK77" i="4"/>
  <c r="EC84" i="4"/>
  <c r="FQ118" i="4"/>
  <c r="EP102" i="4"/>
  <c r="FN108" i="4"/>
  <c r="FN112" i="4"/>
  <c r="FN116" i="4"/>
  <c r="FN120" i="4"/>
  <c r="EG95" i="4"/>
  <c r="EF106" i="4"/>
  <c r="EF81" i="4"/>
  <c r="EU104" i="4"/>
  <c r="EN103" i="4"/>
  <c r="FK120" i="4"/>
  <c r="EP92" i="4"/>
  <c r="EB102" i="4"/>
  <c r="EX109" i="4"/>
  <c r="EX113" i="4"/>
  <c r="FR109" i="4"/>
  <c r="FR113" i="4"/>
  <c r="FR117" i="4"/>
  <c r="FR121" i="4"/>
  <c r="FB99" i="4"/>
  <c r="EI105" i="4"/>
  <c r="EB109" i="4"/>
  <c r="FJ119" i="4"/>
  <c r="FK117" i="4"/>
  <c r="FQ121" i="4"/>
  <c r="FK118" i="4"/>
  <c r="EY112" i="4"/>
  <c r="FO120" i="4"/>
  <c r="EI82" i="4"/>
  <c r="ED108" i="4"/>
  <c r="EI118" i="4"/>
  <c r="FO106" i="4"/>
  <c r="EX95" i="4"/>
  <c r="EF76" i="4"/>
  <c r="EG108" i="4"/>
  <c r="FC110" i="4"/>
  <c r="EV107" i="4"/>
  <c r="EW110" i="4"/>
  <c r="EI107" i="4"/>
  <c r="EB87" i="4"/>
  <c r="FU121" i="4"/>
  <c r="FV114" i="4"/>
  <c r="EQ102" i="4"/>
  <c r="ER106" i="4"/>
  <c r="EX94" i="4"/>
  <c r="FG111" i="4"/>
  <c r="EH93" i="4"/>
  <c r="ES111" i="4"/>
  <c r="FP111" i="4"/>
  <c r="ET109" i="4"/>
  <c r="ED76" i="4"/>
  <c r="EC95" i="4"/>
  <c r="EU90" i="4"/>
  <c r="FF119" i="4"/>
  <c r="FS115" i="4"/>
  <c r="EF74" i="4"/>
  <c r="FB116" i="4"/>
  <c r="EU110" i="4"/>
  <c r="EU121" i="4"/>
  <c r="EC72" i="4"/>
  <c r="EV111" i="4"/>
  <c r="EO82" i="4"/>
  <c r="EH99" i="4"/>
  <c r="EP119" i="4"/>
  <c r="ER101" i="4"/>
  <c r="EQ120" i="4"/>
  <c r="EZ114" i="4"/>
  <c r="EM98" i="4"/>
  <c r="EI94" i="4"/>
  <c r="EE80" i="4"/>
  <c r="ER95" i="4"/>
  <c r="FQ110" i="4"/>
  <c r="EB91" i="4"/>
  <c r="EK89" i="4"/>
  <c r="FP107" i="4"/>
  <c r="FA97" i="4"/>
  <c r="EL103" i="4"/>
  <c r="FC107" i="4"/>
  <c r="FC118" i="4"/>
  <c r="EZ96" i="4"/>
  <c r="EC99" i="4"/>
  <c r="EB73" i="4"/>
  <c r="EG75" i="4"/>
  <c r="EW107" i="4"/>
  <c r="EW113" i="4"/>
  <c r="EW118" i="4"/>
  <c r="EP87" i="4"/>
  <c r="EI110" i="4"/>
  <c r="EI115" i="4"/>
  <c r="EQ92" i="4"/>
  <c r="EI99" i="4"/>
  <c r="EE86" i="4"/>
  <c r="FF97" i="4"/>
  <c r="EL102" i="4"/>
  <c r="EM101" i="4"/>
  <c r="EI98" i="4"/>
  <c r="FJ101" i="4"/>
  <c r="ES106" i="4"/>
  <c r="EB99" i="4"/>
  <c r="EG110" i="4"/>
  <c r="EF93" i="4"/>
  <c r="FB101" i="4"/>
  <c r="EI74" i="4"/>
  <c r="FM109" i="4"/>
  <c r="EG87" i="4"/>
  <c r="EK96" i="4"/>
  <c r="FV118" i="4"/>
  <c r="FO108" i="4"/>
  <c r="FE110" i="4"/>
  <c r="EJ111" i="4"/>
  <c r="EY108" i="4"/>
  <c r="EK117" i="4"/>
  <c r="ET113" i="4"/>
  <c r="EB75" i="4"/>
  <c r="EF102" i="4"/>
  <c r="EN82" i="4"/>
  <c r="EY91" i="4"/>
  <c r="EB101" i="4"/>
  <c r="EJ106" i="4"/>
  <c r="FB117" i="4"/>
  <c r="FG101" i="4"/>
  <c r="EL86" i="4"/>
  <c r="EW100" i="4"/>
  <c r="EB74" i="4"/>
  <c r="FD105" i="4"/>
  <c r="EV112" i="4"/>
  <c r="EV117" i="4"/>
  <c r="EG91" i="4"/>
  <c r="EF91" i="4"/>
  <c r="EQ101" i="4"/>
  <c r="EP109" i="4"/>
  <c r="EP120" i="4"/>
  <c r="EU96" i="4"/>
  <c r="ER103" i="4"/>
  <c r="EQ121" i="4"/>
  <c r="EZ115" i="4"/>
  <c r="EZ120" i="4"/>
  <c r="EI80" i="4"/>
  <c r="EE72" i="4"/>
  <c r="EX104" i="4"/>
  <c r="FI101" i="4"/>
  <c r="FQ114" i="4"/>
  <c r="EY94" i="4"/>
  <c r="EC82" i="4"/>
  <c r="EX108" i="4"/>
  <c r="EL98" i="4"/>
  <c r="ED100" i="4"/>
  <c r="FC108" i="4"/>
  <c r="EB118" i="4"/>
  <c r="EH100" i="4"/>
  <c r="EW119" i="4"/>
  <c r="EP91" i="4"/>
  <c r="EQ116" i="4"/>
  <c r="FI106" i="4"/>
  <c r="EX90" i="4"/>
  <c r="EQ84" i="4"/>
  <c r="EE79" i="4"/>
  <c r="FA109" i="4"/>
  <c r="EB108" i="4"/>
  <c r="ED114" i="4"/>
  <c r="FJ109" i="4"/>
  <c r="FK108" i="4"/>
  <c r="ER111" i="4"/>
  <c r="ES109" i="4"/>
  <c r="EG106" i="4"/>
  <c r="EZ107" i="4"/>
  <c r="FJ103" i="4"/>
  <c r="ES88" i="4"/>
  <c r="EF110" i="4"/>
  <c r="EH85" i="4"/>
  <c r="EF85" i="4"/>
  <c r="FP110" i="4"/>
  <c r="ET103" i="4"/>
  <c r="ER118" i="4"/>
  <c r="EG103" i="4"/>
  <c r="EV98" i="4"/>
  <c r="FL107" i="4"/>
  <c r="FL111" i="4"/>
  <c r="FL115" i="4"/>
  <c r="FL119" i="4"/>
  <c r="FG100" i="4"/>
  <c r="ED73" i="4"/>
  <c r="ED88" i="4"/>
  <c r="EB82" i="4"/>
  <c r="FH109" i="4"/>
  <c r="FH113" i="4"/>
  <c r="FH117" i="4"/>
  <c r="FH121" i="4"/>
  <c r="EK103" i="4"/>
  <c r="EK78" i="4"/>
  <c r="EC85" i="4"/>
  <c r="EY118" i="4"/>
  <c r="EH91" i="4"/>
  <c r="FI111" i="4"/>
  <c r="FI115" i="4"/>
  <c r="FI119" i="4"/>
  <c r="EO94" i="4"/>
  <c r="EG89" i="4"/>
  <c r="EF96" i="4"/>
  <c r="EJ77" i="4"/>
  <c r="EJ92" i="4"/>
  <c r="FD107" i="4"/>
  <c r="FD111" i="4"/>
  <c r="FD115" i="4"/>
  <c r="FD119" i="4"/>
  <c r="EU94" i="4"/>
  <c r="FD97" i="4"/>
  <c r="EQ109" i="4"/>
  <c r="EQ113" i="4"/>
  <c r="FE117" i="4"/>
  <c r="FE121" i="4"/>
  <c r="FB94" i="4"/>
  <c r="ET96" i="4"/>
  <c r="EE93" i="4"/>
  <c r="FF112" i="4"/>
  <c r="FG119" i="4"/>
  <c r="EJ114" i="4"/>
  <c r="EL113" i="4"/>
  <c r="FQ115" i="4"/>
  <c r="FS117" i="4"/>
  <c r="EE89" i="4"/>
  <c r="EX102" i="4"/>
  <c r="FQ109" i="4"/>
  <c r="FT111" i="4"/>
  <c r="FT115" i="4"/>
  <c r="FT119" i="4"/>
  <c r="ES97" i="4"/>
  <c r="EL91" i="4"/>
  <c r="EY120" i="4"/>
  <c r="FJ106" i="4"/>
  <c r="FM114" i="4"/>
  <c r="FM118" i="4"/>
  <c r="EZ105" i="4"/>
  <c r="EC102" i="4"/>
  <c r="EC77" i="4"/>
  <c r="EY97" i="4"/>
  <c r="EP104" i="4"/>
  <c r="FN109" i="4"/>
  <c r="FN113" i="4"/>
  <c r="FN117" i="4"/>
  <c r="FN121" i="4"/>
  <c r="EV92" i="4"/>
  <c r="EG88" i="4"/>
  <c r="ER120" i="4"/>
  <c r="EU99" i="4"/>
  <c r="EN98" i="4"/>
  <c r="EP81" i="4"/>
  <c r="EP95" i="4"/>
  <c r="EB104" i="4"/>
  <c r="EX110" i="4"/>
  <c r="EX114" i="4"/>
  <c r="FH103" i="4"/>
  <c r="EH101" i="4"/>
  <c r="FR110" i="4"/>
  <c r="FR114" i="4"/>
  <c r="FR118" i="4"/>
  <c r="ET95" i="4"/>
  <c r="EE92" i="4"/>
  <c r="FA110" i="4"/>
  <c r="EB113" i="4"/>
  <c r="ED111" i="4"/>
  <c r="FI104" i="4"/>
  <c r="ER108" i="4"/>
  <c r="EO97" i="4"/>
  <c r="FK106" i="4"/>
  <c r="FY117" i="4"/>
  <c r="EC83" i="4"/>
  <c r="GA120" i="4"/>
  <c r="EO113" i="4"/>
  <c r="EE82" i="4"/>
  <c r="EY98" i="4"/>
  <c r="EQ98" i="4"/>
  <c r="EL85" i="4"/>
  <c r="EK86" i="4"/>
  <c r="EI78" i="4"/>
  <c r="EF117" i="4"/>
  <c r="EM105" i="4"/>
  <c r="EG112" i="4"/>
  <c r="ED104" i="4"/>
  <c r="EK101" i="4"/>
  <c r="FO112" i="4"/>
  <c r="FE114" i="4"/>
  <c r="EM96" i="4"/>
  <c r="FA115" i="4"/>
  <c r="EL118" i="4"/>
  <c r="ET117" i="4"/>
  <c r="EP103" i="4"/>
  <c r="EF77" i="4"/>
  <c r="EK108" i="4"/>
  <c r="EI100" i="4"/>
  <c r="FG108" i="4"/>
  <c r="FB112" i="4"/>
  <c r="EB84" i="4"/>
  <c r="EU111" i="4"/>
  <c r="EU117" i="4"/>
  <c r="EK105" i="4"/>
  <c r="EO107" i="4"/>
  <c r="EV94" i="4"/>
  <c r="EJ87" i="4"/>
  <c r="EP115" i="4"/>
  <c r="EN81" i="4"/>
  <c r="EI116" i="4"/>
  <c r="EZ110" i="4"/>
  <c r="FE96" i="4"/>
  <c r="ET91" i="4"/>
  <c r="EM93" i="4"/>
  <c r="EE105" i="4"/>
  <c r="FF107" i="4"/>
  <c r="EL112" i="4"/>
  <c r="ED118" i="4"/>
  <c r="FA99" i="4"/>
  <c r="EF78" i="4"/>
  <c r="FP114" i="4"/>
  <c r="EY102" i="4"/>
  <c r="ES103" i="4"/>
  <c r="ED96" i="4"/>
  <c r="FC114" i="4"/>
  <c r="FC119" i="4"/>
  <c r="EO81" i="4"/>
  <c r="EW109" i="4"/>
  <c r="EW114" i="4"/>
  <c r="EN94" i="4"/>
  <c r="FF105" i="4"/>
  <c r="EI111" i="4"/>
  <c r="FM105" i="4"/>
  <c r="EM102" i="4"/>
  <c r="EI86" i="4"/>
  <c r="EB96" i="4"/>
  <c r="EM97" i="4"/>
  <c r="EI93" i="4"/>
  <c r="FF98" i="4"/>
  <c r="EM111" i="4"/>
  <c r="EF109" i="4"/>
  <c r="EC100" i="4"/>
  <c r="EG118" i="4"/>
  <c r="EJ90" i="4"/>
  <c r="EK113" i="4"/>
  <c r="ET85" i="4"/>
  <c r="FM110" i="4"/>
  <c r="EI92" i="4"/>
  <c r="FA98" i="4"/>
  <c r="EK115" i="4"/>
  <c r="FB108" i="4"/>
  <c r="EK94" i="4"/>
  <c r="FB96" i="4"/>
  <c r="EJ113" i="4"/>
  <c r="EY104" i="4"/>
  <c r="ED89" i="4"/>
  <c r="FE103" i="4"/>
  <c r="EM91" i="4"/>
  <c r="ED102" i="4"/>
  <c r="EK121" i="4"/>
  <c r="EF98" i="4"/>
  <c r="ED79" i="4"/>
  <c r="EK76" i="4"/>
  <c r="EV91" i="4"/>
  <c r="FO116" i="4"/>
  <c r="FP118" i="4"/>
  <c r="EI83" i="4"/>
  <c r="FQ108" i="4"/>
  <c r="FI100" i="4"/>
  <c r="EB114" i="4"/>
  <c r="EV100" i="4"/>
  <c r="ET121" i="4"/>
  <c r="EN115" i="4"/>
  <c r="EO109" i="4"/>
  <c r="EB103" i="4"/>
  <c r="EJ116" i="4"/>
  <c r="FD96" i="4"/>
  <c r="FB113" i="4"/>
  <c r="FB118" i="4"/>
  <c r="ES86" i="4"/>
  <c r="EL79" i="4"/>
  <c r="EB88" i="4"/>
  <c r="EU118" i="4"/>
  <c r="EC94" i="4"/>
  <c r="EH79" i="4"/>
  <c r="EV108" i="4"/>
  <c r="EV113" i="4"/>
  <c r="EV87" i="4"/>
  <c r="EG83" i="4"/>
  <c r="EJ91" i="4"/>
  <c r="EQ103" i="4"/>
  <c r="EP116" i="4"/>
  <c r="EP121" i="4"/>
  <c r="FF120" i="4"/>
  <c r="ER105" i="4"/>
  <c r="EQ117" i="4"/>
  <c r="EW102" i="4"/>
  <c r="EZ111" i="4"/>
  <c r="EZ116" i="4"/>
  <c r="EM85" i="4"/>
  <c r="FF111" i="4"/>
  <c r="FG109" i="4"/>
  <c r="EL116" i="4"/>
  <c r="ER119" i="4"/>
  <c r="EF111" i="4"/>
  <c r="ES98" i="4"/>
  <c r="EO102" i="4"/>
  <c r="FC120" i="4"/>
  <c r="EW115" i="4"/>
  <c r="EN87" i="4"/>
  <c r="EI112" i="4"/>
  <c r="EP98" i="4"/>
  <c r="EE104" i="4"/>
  <c r="EE71" i="4"/>
  <c r="FA113" i="4"/>
  <c r="EB112" i="4"/>
  <c r="ED119" i="4"/>
  <c r="FJ113" i="4"/>
  <c r="FK112" i="4"/>
  <c r="ER115" i="4"/>
  <c r="ES113" i="4"/>
  <c r="EY111" i="4"/>
  <c r="EM112" i="4"/>
  <c r="EF115" i="4"/>
  <c r="EG113" i="4"/>
  <c r="EQ94" i="4"/>
  <c r="EV106" i="4"/>
  <c r="FK119" i="4"/>
  <c r="FJ102" i="4"/>
  <c r="FL108" i="4"/>
  <c r="FL112" i="4"/>
  <c r="FL116" i="4"/>
  <c r="FL120" i="4"/>
  <c r="ES92" i="4"/>
  <c r="EL92" i="4"/>
  <c r="ED106" i="4"/>
  <c r="ED81" i="4"/>
  <c r="EB85" i="4"/>
  <c r="FH110" i="4"/>
  <c r="FH114" i="4"/>
  <c r="FH118" i="4"/>
  <c r="EZ106" i="4"/>
  <c r="EK98" i="4"/>
  <c r="EC103" i="4"/>
  <c r="EC78" i="4"/>
  <c r="EH80" i="4"/>
  <c r="EH94" i="4"/>
  <c r="FI108" i="4"/>
  <c r="FI112" i="4"/>
  <c r="FI116" i="4"/>
  <c r="FI120" i="4"/>
  <c r="EO87" i="4"/>
  <c r="EG82" i="4"/>
  <c r="EF89" i="4"/>
  <c r="EJ81" i="4"/>
  <c r="EJ95" i="4"/>
  <c r="FD108" i="4"/>
  <c r="FD112" i="4"/>
  <c r="FD120" i="4"/>
  <c r="FC95" i="4"/>
  <c r="EU87" i="4"/>
  <c r="EN86" i="4"/>
  <c r="EJ99" i="4"/>
  <c r="EQ110" i="4"/>
  <c r="EQ114" i="4"/>
  <c r="FE118" i="4"/>
  <c r="FM104" i="4"/>
  <c r="EX100" i="4"/>
  <c r="ET89" i="4"/>
  <c r="EI85" i="4"/>
  <c r="EE85" i="4"/>
  <c r="EI104" i="4"/>
  <c r="FF116" i="4"/>
  <c r="EX106" i="4"/>
  <c r="EJ119" i="4"/>
  <c r="EL117" i="4"/>
  <c r="ER121" i="4"/>
  <c r="ER97" i="4"/>
  <c r="FG116" i="4"/>
  <c r="FS111" i="4"/>
  <c r="EV101" i="4"/>
  <c r="FT112" i="4"/>
  <c r="FT116" i="4"/>
  <c r="FT120" i="4"/>
  <c r="FA100" i="4"/>
  <c r="ES91" i="4"/>
  <c r="EL83" i="4"/>
  <c r="ED94" i="4"/>
  <c r="EF71" i="4"/>
  <c r="FM111" i="4"/>
  <c r="FM115" i="4"/>
  <c r="FM119" i="4"/>
  <c r="EK92" i="4"/>
  <c r="EC69" i="4"/>
  <c r="EY99" i="4"/>
  <c r="EP106" i="4"/>
  <c r="FN110" i="4"/>
  <c r="FN114" i="4"/>
  <c r="FN118" i="4"/>
  <c r="EG81" i="4"/>
  <c r="EF95" i="4"/>
  <c r="FG120" i="4"/>
  <c r="FC105" i="4"/>
  <c r="EN93" i="4"/>
  <c r="EP84" i="4"/>
  <c r="FD99" i="4"/>
  <c r="EB106" i="4"/>
  <c r="EX111" i="4"/>
  <c r="EX115" i="4"/>
  <c r="EW91" i="4"/>
  <c r="EH103" i="4"/>
  <c r="FR111" i="4"/>
  <c r="FR115" i="4"/>
  <c r="FR119" i="4"/>
  <c r="FE99" i="4"/>
  <c r="ET88" i="4"/>
  <c r="EI84" i="4"/>
  <c r="EE84" i="4"/>
  <c r="FA114" i="4"/>
  <c r="EB117" i="4"/>
  <c r="ED115" i="4"/>
  <c r="FJ110" i="4"/>
  <c r="FK109" i="4"/>
  <c r="ER112" i="4"/>
  <c r="ES110" i="4"/>
  <c r="FF99" i="4"/>
  <c r="FP115" i="4"/>
  <c r="EH110" i="4"/>
  <c r="EU113" i="4"/>
  <c r="EV119" i="4"/>
  <c r="FL103" i="4"/>
  <c r="EY110" i="4"/>
  <c r="EJ79" i="4"/>
  <c r="EC86" i="4"/>
  <c r="EW121" i="4"/>
  <c r="EJ97" i="4"/>
  <c r="FH105" i="4"/>
  <c r="EL95" i="4"/>
  <c r="FD116" i="4"/>
  <c r="FY120" i="4"/>
  <c r="GA116" i="4"/>
  <c r="GD120" i="4"/>
  <c r="FW113" i="4"/>
  <c r="GE112" i="4"/>
  <c r="GC116" i="4"/>
  <c r="FX113" i="4"/>
  <c r="GC117" i="4"/>
  <c r="GD112" i="4"/>
  <c r="FZ116" i="4"/>
  <c r="GD111" i="4"/>
  <c r="GE120" i="4"/>
  <c r="GC119" i="4"/>
  <c r="GA117" i="4"/>
  <c r="EJ75" i="4"/>
  <c r="FW112" i="4"/>
  <c r="GE119" i="4"/>
  <c r="FX120" i="4"/>
  <c r="GA112" i="4"/>
  <c r="FY113" i="4"/>
  <c r="GA111" i="4"/>
  <c r="GE113" i="4"/>
  <c r="GC112" i="4"/>
  <c r="FY112" i="4"/>
  <c r="GD116" i="4"/>
  <c r="GA113" i="4"/>
  <c r="GB112" i="4"/>
  <c r="GB111" i="4"/>
  <c r="FX112" i="4"/>
  <c r="GE116" i="4"/>
  <c r="GD118" i="4"/>
  <c r="FZ112" i="4"/>
  <c r="EC68" i="4"/>
  <c r="GB113" i="4"/>
  <c r="GD113" i="4"/>
  <c r="GC113" i="4"/>
  <c r="GD119" i="4"/>
  <c r="GB116" i="4"/>
  <c r="FV112" i="4"/>
  <c r="FZ113" i="4"/>
  <c r="FC82" i="4"/>
  <c r="EY68" i="4"/>
  <c r="FC73" i="4"/>
  <c r="GE105" i="4"/>
  <c r="GC108" i="4"/>
  <c r="FS79" i="4"/>
  <c r="FX88" i="4"/>
  <c r="FN68" i="4"/>
  <c r="FZ97" i="4"/>
  <c r="FR96" i="4"/>
  <c r="GD81" i="4"/>
  <c r="FY72" i="4"/>
  <c r="FU67" i="4"/>
  <c r="FY106" i="4"/>
  <c r="GA98" i="4"/>
  <c r="FO73" i="4"/>
  <c r="FW76" i="4"/>
  <c r="FO97" i="4"/>
  <c r="GE106" i="4"/>
  <c r="FT94" i="4"/>
  <c r="FT70" i="4"/>
  <c r="FD82" i="4"/>
  <c r="FK93" i="4"/>
  <c r="FG78" i="4"/>
  <c r="EK75" i="4"/>
  <c r="FF89" i="4"/>
  <c r="EI72" i="4"/>
  <c r="FB90" i="4"/>
  <c r="EV69" i="4"/>
  <c r="FF74" i="4"/>
  <c r="FH81" i="4"/>
  <c r="EZ88" i="4"/>
  <c r="FR107" i="4"/>
  <c r="ES83" i="4"/>
  <c r="EF67" i="4"/>
  <c r="EJ66" i="4"/>
  <c r="EP66" i="4"/>
  <c r="ED68" i="4"/>
  <c r="FB80" i="4"/>
  <c r="FE84" i="4"/>
  <c r="FF86" i="4"/>
  <c r="EW85" i="4"/>
  <c r="ES73" i="4"/>
  <c r="EZ70" i="4"/>
  <c r="FH70" i="4"/>
  <c r="FJ71" i="4"/>
  <c r="GC114" i="4"/>
  <c r="GD105" i="4"/>
  <c r="FW108" i="4"/>
  <c r="FZ79" i="4"/>
  <c r="FP88" i="4"/>
  <c r="FZ71" i="4"/>
  <c r="FT97" i="4"/>
  <c r="GD96" i="4"/>
  <c r="GB81" i="4"/>
  <c r="FX72" i="4"/>
  <c r="FN67" i="4"/>
  <c r="FT106" i="4"/>
  <c r="FZ98" i="4"/>
  <c r="GC73" i="4"/>
  <c r="FP76" i="4"/>
  <c r="FU102" i="4"/>
  <c r="FW99" i="4"/>
  <c r="FZ87" i="4"/>
  <c r="GC94" i="4"/>
  <c r="FP69" i="4"/>
  <c r="FQ86" i="4"/>
  <c r="FS77" i="4"/>
  <c r="GC82" i="4"/>
  <c r="FP70" i="4"/>
  <c r="FZ85" i="4"/>
  <c r="FZ89" i="4"/>
  <c r="FV111" i="4"/>
  <c r="FJ77" i="4"/>
  <c r="EH69" i="4"/>
  <c r="EY67" i="4"/>
  <c r="FE79" i="4"/>
  <c r="GA101" i="4"/>
  <c r="GC84" i="4"/>
  <c r="FY78" i="4"/>
  <c r="FT88" i="4"/>
  <c r="FW71" i="4"/>
  <c r="FM75" i="4"/>
  <c r="FO96" i="4"/>
  <c r="FZ81" i="4"/>
  <c r="FX104" i="4"/>
  <c r="FM90" i="4"/>
  <c r="FQ100" i="4"/>
  <c r="FX73" i="4"/>
  <c r="FQ66" i="4"/>
  <c r="FW102" i="4"/>
  <c r="FN99" i="4"/>
  <c r="GB87" i="4"/>
  <c r="FP80" i="4"/>
  <c r="GC93" i="4"/>
  <c r="FM86" i="4"/>
  <c r="GB91" i="4"/>
  <c r="GD85" i="4"/>
  <c r="FP89" i="4"/>
  <c r="FU111" i="4"/>
  <c r="FC78" i="4"/>
  <c r="FJ90" i="4"/>
  <c r="FS107" i="4"/>
  <c r="ES80" i="4"/>
  <c r="FK73" i="4"/>
  <c r="FF96" i="4"/>
  <c r="FO98" i="4"/>
  <c r="FR80" i="4"/>
  <c r="GD117" i="4"/>
  <c r="FF82" i="4"/>
  <c r="FH98" i="4"/>
  <c r="FF78" i="4"/>
  <c r="EP77" i="4"/>
  <c r="EZ89" i="4"/>
  <c r="EV72" i="4"/>
  <c r="FK90" i="4"/>
  <c r="FK99" i="4"/>
  <c r="ET69" i="4"/>
  <c r="FK69" i="4"/>
  <c r="EW74" i="4"/>
  <c r="FL88" i="4"/>
  <c r="FF87" i="4"/>
  <c r="FF66" i="4"/>
  <c r="EL68" i="4"/>
  <c r="EV68" i="4"/>
  <c r="EZ79" i="4"/>
  <c r="EI70" i="4"/>
  <c r="EQ76" i="4"/>
  <c r="EM71" i="4"/>
  <c r="FY74" i="4"/>
  <c r="FX102" i="4"/>
  <c r="FO99" i="4"/>
  <c r="FR87" i="4"/>
  <c r="GE80" i="4"/>
  <c r="FN69" i="4"/>
  <c r="GC86" i="4"/>
  <c r="FO91" i="4"/>
  <c r="FW85" i="4"/>
  <c r="FQ89" i="4"/>
  <c r="GE118" i="4"/>
  <c r="FG89" i="4"/>
  <c r="EV74" i="4"/>
  <c r="FD68" i="4"/>
  <c r="EL73" i="4"/>
  <c r="FU74" i="4"/>
  <c r="FR68" i="4"/>
  <c r="GA104" i="4"/>
  <c r="FO105" i="4"/>
  <c r="FJ82" i="4"/>
  <c r="FJ78" i="4"/>
  <c r="FD77" i="4"/>
  <c r="ET75" i="4"/>
  <c r="FL99" i="4"/>
  <c r="EF69" i="4"/>
  <c r="FC81" i="4"/>
  <c r="FK94" i="4"/>
  <c r="FH83" i="4"/>
  <c r="FF67" i="4"/>
  <c r="ET68" i="4"/>
  <c r="FD80" i="4"/>
  <c r="EU84" i="4"/>
  <c r="FB86" i="4"/>
  <c r="FK79" i="4"/>
  <c r="EU85" i="4"/>
  <c r="EV73" i="4"/>
  <c r="FJ73" i="4"/>
  <c r="EJ70" i="4"/>
  <c r="FF76" i="4"/>
  <c r="EN71" i="4"/>
  <c r="FP104" i="4"/>
  <c r="GE74" i="4"/>
  <c r="FO78" i="4"/>
  <c r="FR67" i="4"/>
  <c r="FX107" i="4"/>
  <c r="FW70" i="4"/>
  <c r="FQ101" i="4"/>
  <c r="FL78" i="4"/>
  <c r="FH77" i="4"/>
  <c r="ES75" i="4"/>
  <c r="FH72" i="4"/>
  <c r="FJ100" i="4"/>
  <c r="FL95" i="4"/>
  <c r="EM69" i="4"/>
  <c r="EW69" i="4"/>
  <c r="FI74" i="4"/>
  <c r="ES81" i="4"/>
  <c r="EX88" i="4"/>
  <c r="ET83" i="4"/>
  <c r="EV67" i="4"/>
  <c r="EU66" i="4"/>
  <c r="FJ68" i="4"/>
  <c r="FH80" i="4"/>
  <c r="FI84" i="4"/>
  <c r="FH79" i="4"/>
  <c r="FJ97" i="4"/>
  <c r="FC83" i="4"/>
  <c r="EZ80" i="4"/>
  <c r="FC76" i="4"/>
  <c r="FW84" i="4"/>
  <c r="GA78" i="4"/>
  <c r="FN88" i="4"/>
  <c r="FR71" i="4"/>
  <c r="GA75" i="4"/>
  <c r="GB96" i="4"/>
  <c r="GA81" i="4"/>
  <c r="FT104" i="4"/>
  <c r="GA90" i="4"/>
  <c r="FR98" i="4"/>
  <c r="FY73" i="4"/>
  <c r="GD66" i="4"/>
  <c r="FT73" i="4"/>
  <c r="FT69" i="4"/>
  <c r="GB85" i="4"/>
  <c r="FE82" i="4"/>
  <c r="ET78" i="4"/>
  <c r="EU77" i="4"/>
  <c r="FC72" i="4"/>
  <c r="EX69" i="4"/>
  <c r="EP69" i="4"/>
  <c r="FI81" i="4"/>
  <c r="FB87" i="4"/>
  <c r="EO67" i="4"/>
  <c r="FE66" i="4"/>
  <c r="FF68" i="4"/>
  <c r="FC80" i="4"/>
  <c r="EM73" i="4"/>
  <c r="ES70" i="4"/>
  <c r="EP76" i="4"/>
  <c r="EW71" i="4"/>
  <c r="FI71" i="4"/>
  <c r="GB115" i="4"/>
  <c r="FZ105" i="4"/>
  <c r="FO84" i="4"/>
  <c r="FT78" i="4"/>
  <c r="GA88" i="4"/>
  <c r="GE71" i="4"/>
  <c r="FR75" i="4"/>
  <c r="FU96" i="4"/>
  <c r="FT81" i="4"/>
  <c r="GD104" i="4"/>
  <c r="FT90" i="4"/>
  <c r="FV100" i="4"/>
  <c r="FQ73" i="4"/>
  <c r="FX66" i="4"/>
  <c r="GC102" i="4"/>
  <c r="FU99" i="4"/>
  <c r="FQ87" i="4"/>
  <c r="FX80" i="4"/>
  <c r="GD93" i="4"/>
  <c r="FU86" i="4"/>
  <c r="FT91" i="4"/>
  <c r="FO85" i="4"/>
  <c r="FW89" i="4"/>
  <c r="GC118" i="4"/>
  <c r="FL89" i="4"/>
  <c r="EH66" i="4"/>
  <c r="FN103" i="4"/>
  <c r="FX101" i="4"/>
  <c r="FR84" i="4"/>
  <c r="GD78" i="4"/>
  <c r="FY68" i="4"/>
  <c r="FU71" i="4"/>
  <c r="FW75" i="4"/>
  <c r="FT109" i="4"/>
  <c r="FS92" i="4"/>
  <c r="FZ72" i="4"/>
  <c r="GE67" i="4"/>
  <c r="FQ90" i="4"/>
  <c r="GB100" i="4"/>
  <c r="FO76" i="4"/>
  <c r="FZ66" i="4"/>
  <c r="FY95" i="4"/>
  <c r="FR99" i="4"/>
  <c r="GA94" i="4"/>
  <c r="FU80" i="4"/>
  <c r="FV93" i="4"/>
  <c r="FX77" i="4"/>
  <c r="FX91" i="4"/>
  <c r="FR83" i="4"/>
  <c r="FN89" i="4"/>
  <c r="FW111" i="4"/>
  <c r="FB77" i="4"/>
  <c r="FL91" i="4"/>
  <c r="EV84" i="4"/>
  <c r="FK70" i="4"/>
  <c r="FN86" i="4"/>
  <c r="GE84" i="4"/>
  <c r="FW81" i="4"/>
  <c r="GA76" i="4"/>
  <c r="FQ93" i="4"/>
  <c r="EV82" i="4"/>
  <c r="EL72" i="4"/>
  <c r="FC91" i="4"/>
  <c r="FC69" i="4"/>
  <c r="FE74" i="4"/>
  <c r="FB81" i="4"/>
  <c r="FG94" i="4"/>
  <c r="EU83" i="4"/>
  <c r="FE67" i="4"/>
  <c r="FD67" i="4"/>
  <c r="EV66" i="4"/>
  <c r="EM68" i="4"/>
  <c r="EW80" i="4"/>
  <c r="FK86" i="4"/>
  <c r="FG79" i="4"/>
  <c r="FH85" i="4"/>
  <c r="FF73" i="4"/>
  <c r="EW76" i="4"/>
  <c r="FL71" i="4"/>
  <c r="FR104" i="4"/>
  <c r="FN74" i="4"/>
  <c r="GA66" i="4"/>
  <c r="GA95" i="4"/>
  <c r="GE99" i="4"/>
  <c r="FP94" i="4"/>
  <c r="FN80" i="4"/>
  <c r="GB93" i="4"/>
  <c r="FP77" i="4"/>
  <c r="FY91" i="4"/>
  <c r="FQ83" i="4"/>
  <c r="GB89" i="4"/>
  <c r="EU80" i="4"/>
  <c r="FC70" i="4"/>
  <c r="FK101" i="4"/>
  <c r="FT75" i="4"/>
  <c r="FX106" i="4"/>
  <c r="FL92" i="4"/>
  <c r="FI78" i="4"/>
  <c r="ER75" i="4"/>
  <c r="EY89" i="4"/>
  <c r="ES72" i="4"/>
  <c r="FQ106" i="4"/>
  <c r="FH91" i="4"/>
  <c r="FH69" i="4"/>
  <c r="FH74" i="4"/>
  <c r="EX81" i="4"/>
  <c r="EW87" i="4"/>
  <c r="EY83" i="4"/>
  <c r="EQ67" i="4"/>
  <c r="EQ66" i="4"/>
  <c r="ES66" i="4"/>
  <c r="EF68" i="4"/>
  <c r="FE80" i="4"/>
  <c r="FH86" i="4"/>
  <c r="FL79" i="4"/>
  <c r="FA85" i="4"/>
  <c r="EW73" i="4"/>
  <c r="FJ70" i="4"/>
  <c r="EK71" i="4"/>
  <c r="FS102" i="4"/>
  <c r="FT74" i="4"/>
  <c r="FR97" i="4"/>
  <c r="FX90" i="4"/>
  <c r="FM99" i="4"/>
  <c r="FS83" i="4"/>
  <c r="FD92" i="4"/>
  <c r="EN78" i="4"/>
  <c r="EQ75" i="4"/>
  <c r="FA78" i="4"/>
  <c r="EY69" i="4"/>
  <c r="FI67" i="4"/>
  <c r="FD79" i="4"/>
  <c r="FF71" i="4"/>
  <c r="FS84" i="4"/>
  <c r="GE78" i="4"/>
  <c r="FZ68" i="4"/>
  <c r="FO71" i="4"/>
  <c r="FX75" i="4"/>
  <c r="GE109" i="4"/>
  <c r="GD92" i="4"/>
  <c r="GE81" i="4"/>
  <c r="FU104" i="4"/>
  <c r="FR90" i="4"/>
  <c r="GC100" i="4"/>
  <c r="GB76" i="4"/>
  <c r="FX108" i="4"/>
  <c r="GE92" i="4"/>
  <c r="FO66" i="4"/>
  <c r="FV77" i="4"/>
  <c r="GE103" i="4"/>
  <c r="FH82" i="4"/>
  <c r="FI98" i="4"/>
  <c r="FH78" i="4"/>
  <c r="EW77" i="4"/>
  <c r="EL75" i="4"/>
  <c r="EZ72" i="4"/>
  <c r="FM103" i="4"/>
  <c r="FS109" i="4"/>
  <c r="FA74" i="4"/>
  <c r="FK81" i="4"/>
  <c r="FF94" i="4"/>
  <c r="FH87" i="4"/>
  <c r="FL83" i="4"/>
  <c r="ED67" i="4"/>
  <c r="FH66" i="4"/>
  <c r="FK68" i="4"/>
  <c r="EZ68" i="4"/>
  <c r="FE85" i="4"/>
  <c r="FL73" i="4"/>
  <c r="EM70" i="4"/>
  <c r="EU76" i="4"/>
  <c r="EQ71" i="4"/>
  <c r="FW74" i="4"/>
  <c r="GD101" i="4"/>
  <c r="FZ84" i="4"/>
  <c r="FX78" i="4"/>
  <c r="GD68" i="4"/>
  <c r="GB71" i="4"/>
  <c r="FQ75" i="4"/>
  <c r="FZ109" i="4"/>
  <c r="FY92" i="4"/>
  <c r="FP81" i="4"/>
  <c r="FQ67" i="4"/>
  <c r="GD90" i="4"/>
  <c r="FU76" i="4"/>
  <c r="FN66" i="4"/>
  <c r="FZ95" i="4"/>
  <c r="FY99" i="4"/>
  <c r="GB94" i="4"/>
  <c r="GB80" i="4"/>
  <c r="GA93" i="4"/>
  <c r="GD77" i="4"/>
  <c r="FM91" i="4"/>
  <c r="FZ83" i="4"/>
  <c r="FT89" i="4"/>
  <c r="FD88" i="4"/>
  <c r="ET80" i="4"/>
  <c r="GE108" i="4"/>
  <c r="FV79" i="4"/>
  <c r="FN78" i="4"/>
  <c r="GB68" i="4"/>
  <c r="GB97" i="4"/>
  <c r="FZ96" i="4"/>
  <c r="FP92" i="4"/>
  <c r="FO72" i="4"/>
  <c r="GC67" i="4"/>
  <c r="FV106" i="4"/>
  <c r="GC98" i="4"/>
  <c r="FS76" i="4"/>
  <c r="GA107" i="4"/>
  <c r="FQ95" i="4"/>
  <c r="GC110" i="4"/>
  <c r="FS94" i="4"/>
  <c r="FQ69" i="4"/>
  <c r="FT93" i="4"/>
  <c r="FU77" i="4"/>
  <c r="FR82" i="4"/>
  <c r="FM70" i="4"/>
  <c r="GC85" i="4"/>
  <c r="FN83" i="4"/>
  <c r="GC103" i="4"/>
  <c r="EX82" i="4"/>
  <c r="FJ75" i="4"/>
  <c r="FB74" i="4"/>
  <c r="EF66" i="4"/>
  <c r="EY86" i="4"/>
  <c r="EP71" i="4"/>
  <c r="FQ78" i="4"/>
  <c r="FY104" i="4"/>
  <c r="FN95" i="4"/>
  <c r="FR77" i="4"/>
  <c r="GC91" i="4"/>
  <c r="FA82" i="4"/>
  <c r="FD78" i="4"/>
  <c r="FE77" i="4"/>
  <c r="FK75" i="4"/>
  <c r="FC89" i="4"/>
  <c r="FK72" i="4"/>
  <c r="FI97" i="4"/>
  <c r="FG91" i="4"/>
  <c r="FC74" i="4"/>
  <c r="EU81" i="4"/>
  <c r="FH88" i="4"/>
  <c r="FQ107" i="4"/>
  <c r="FL66" i="4"/>
  <c r="EL66" i="4"/>
  <c r="FL68" i="4"/>
  <c r="EX80" i="4"/>
  <c r="EX84" i="4"/>
  <c r="FC86" i="4"/>
  <c r="EP73" i="4"/>
  <c r="EV70" i="4"/>
  <c r="FF70" i="4"/>
  <c r="EZ76" i="4"/>
  <c r="FH71" i="4"/>
  <c r="GD114" i="4"/>
  <c r="FX105" i="4"/>
  <c r="FY101" i="4"/>
  <c r="FV107" i="4"/>
  <c r="GD95" i="4"/>
  <c r="GD110" i="4"/>
  <c r="GE94" i="4"/>
  <c r="FZ69" i="4"/>
  <c r="GE93" i="4"/>
  <c r="FO77" i="4"/>
  <c r="FQ82" i="4"/>
  <c r="FS70" i="4"/>
  <c r="FV91" i="4"/>
  <c r="GD83" i="4"/>
  <c r="FX103" i="4"/>
  <c r="FK95" i="4"/>
  <c r="EI71" i="4"/>
  <c r="FW100" i="4"/>
  <c r="FU105" i="4"/>
  <c r="FW109" i="4"/>
  <c r="FR73" i="4"/>
  <c r="FG82" i="4"/>
  <c r="FF93" i="4"/>
  <c r="FI92" i="4"/>
  <c r="FH89" i="4"/>
  <c r="EM72" i="4"/>
  <c r="FL90" i="4"/>
  <c r="FK91" i="4"/>
  <c r="EZ69" i="4"/>
  <c r="FK88" i="4"/>
  <c r="FE87" i="4"/>
  <c r="FK83" i="4"/>
  <c r="FH68" i="4"/>
  <c r="FF80" i="4"/>
  <c r="EU79" i="4"/>
  <c r="FI96" i="4"/>
  <c r="EQ73" i="4"/>
  <c r="EW70" i="4"/>
  <c r="ET76" i="4"/>
  <c r="FA71" i="4"/>
  <c r="GA114" i="4"/>
  <c r="GC105" i="4"/>
  <c r="FY100" i="4"/>
  <c r="GA109" i="4"/>
  <c r="FZ100" i="4"/>
  <c r="FW94" i="4"/>
  <c r="FX89" i="4"/>
  <c r="FC92" i="4"/>
  <c r="FI75" i="4"/>
  <c r="EY81" i="4"/>
  <c r="GE114" i="4"/>
  <c r="GA108" i="4"/>
  <c r="FU79" i="4"/>
  <c r="GB78" i="4"/>
  <c r="GC68" i="4"/>
  <c r="GC97" i="4"/>
  <c r="FU75" i="4"/>
  <c r="GB109" i="4"/>
  <c r="GB92" i="4"/>
  <c r="FP72" i="4"/>
  <c r="GD67" i="4"/>
  <c r="FW106" i="4"/>
  <c r="FW98" i="4"/>
  <c r="FT100" i="4"/>
  <c r="FT76" i="4"/>
  <c r="FM68" i="4"/>
  <c r="FS72" i="4"/>
  <c r="FU95" i="4"/>
  <c r="EZ82" i="4"/>
  <c r="FC93" i="4"/>
  <c r="EZ77" i="4"/>
  <c r="EM75" i="4"/>
  <c r="FK89" i="4"/>
  <c r="EP72" i="4"/>
  <c r="FF91" i="4"/>
  <c r="FF69" i="4"/>
  <c r="FL81" i="4"/>
  <c r="EZ83" i="4"/>
  <c r="EM67" i="4"/>
  <c r="FG67" i="4"/>
  <c r="EZ66" i="4"/>
  <c r="EQ68" i="4"/>
  <c r="FA80" i="4"/>
  <c r="FL84" i="4"/>
  <c r="EX86" i="4"/>
  <c r="FJ85" i="4"/>
  <c r="FH73" i="4"/>
  <c r="FL70" i="4"/>
  <c r="FB76" i="4"/>
  <c r="EJ71" i="4"/>
  <c r="FN104" i="4"/>
  <c r="GB74" i="4"/>
  <c r="FU108" i="4"/>
  <c r="FO79" i="4"/>
  <c r="FU78" i="4"/>
  <c r="FP68" i="4"/>
  <c r="FQ97" i="4"/>
  <c r="FN75" i="4"/>
  <c r="FT96" i="4"/>
  <c r="FW92" i="4"/>
  <c r="GB72" i="4"/>
  <c r="FX67" i="4"/>
  <c r="GC106" i="4"/>
  <c r="GD98" i="4"/>
  <c r="FM100" i="4"/>
  <c r="FZ76" i="4"/>
  <c r="FW95" i="4"/>
  <c r="FY110" i="4"/>
  <c r="FY94" i="4"/>
  <c r="FS69" i="4"/>
  <c r="FY93" i="4"/>
  <c r="GB77" i="4"/>
  <c r="FY82" i="4"/>
  <c r="FQ70" i="4"/>
  <c r="FP91" i="4"/>
  <c r="FV83" i="4"/>
  <c r="GD103" i="4"/>
  <c r="FE92" i="4"/>
  <c r="EZ86" i="4"/>
  <c r="ER76" i="4"/>
  <c r="FP84" i="4"/>
  <c r="FR79" i="4"/>
  <c r="FW88" i="4"/>
  <c r="FT71" i="4"/>
  <c r="FN97" i="4"/>
  <c r="FX96" i="4"/>
  <c r="FU81" i="4"/>
  <c r="FR72" i="4"/>
  <c r="FZ67" i="4"/>
  <c r="GD106" i="4"/>
  <c r="FT98" i="4"/>
  <c r="FU73" i="4"/>
  <c r="GE66" i="4"/>
  <c r="GA102" i="4"/>
  <c r="FX99" i="4"/>
  <c r="FY87" i="4"/>
  <c r="FQ94" i="4"/>
  <c r="GB69" i="4"/>
  <c r="GE86" i="4"/>
  <c r="FU82" i="4"/>
  <c r="GB70" i="4"/>
  <c r="FR85" i="4"/>
  <c r="FS89" i="4"/>
  <c r="FX111" i="4"/>
  <c r="FR108" i="4"/>
  <c r="EH72" i="4"/>
  <c r="FG81" i="4"/>
  <c r="EI68" i="4"/>
  <c r="FF85" i="4"/>
  <c r="GD74" i="4"/>
  <c r="GC71" i="4"/>
  <c r="GE110" i="4"/>
  <c r="FS82" i="4"/>
  <c r="FO83" i="4"/>
  <c r="FB82" i="4"/>
  <c r="FP101" i="4"/>
  <c r="EN77" i="4"/>
  <c r="FL75" i="4"/>
  <c r="EY72" i="4"/>
  <c r="FE95" i="4"/>
  <c r="EI69" i="4"/>
  <c r="EL69" i="4"/>
  <c r="EZ74" i="4"/>
  <c r="FG88" i="4"/>
  <c r="EX87" i="4"/>
  <c r="FG83" i="4"/>
  <c r="EK67" i="4"/>
  <c r="EM66" i="4"/>
  <c r="FK66" i="4"/>
  <c r="FC68" i="4"/>
  <c r="EY80" i="4"/>
  <c r="EZ84" i="4"/>
  <c r="FJ96" i="4"/>
  <c r="EI73" i="4"/>
  <c r="EP70" i="4"/>
  <c r="FG76" i="4"/>
  <c r="ES71" i="4"/>
  <c r="GE115" i="4"/>
  <c r="GD107" i="4"/>
  <c r="GB99" i="4"/>
  <c r="GE87" i="4"/>
  <c r="FR94" i="4"/>
  <c r="FW69" i="4"/>
  <c r="FY86" i="4"/>
  <c r="FY77" i="4"/>
  <c r="FO82" i="4"/>
  <c r="FV70" i="4"/>
  <c r="FT85" i="4"/>
  <c r="GA89" i="4"/>
  <c r="GB117" i="4"/>
  <c r="FK77" i="4"/>
  <c r="FE69" i="4"/>
  <c r="EG67" i="4"/>
  <c r="FH96" i="4"/>
  <c r="FQ104" i="4"/>
  <c r="FK97" i="4"/>
  <c r="FU107" i="4"/>
  <c r="FW79" i="4"/>
  <c r="FQ92" i="4"/>
  <c r="FN87" i="4"/>
  <c r="FM101" i="4"/>
  <c r="FE78" i="4"/>
  <c r="FC77" i="4"/>
  <c r="EO75" i="4"/>
  <c r="FF72" i="4"/>
  <c r="FL72" i="4"/>
  <c r="FI90" i="4"/>
  <c r="ES69" i="4"/>
  <c r="FD74" i="4"/>
  <c r="EQ81" i="4"/>
  <c r="FH94" i="4"/>
  <c r="FJ87" i="4"/>
  <c r="EI67" i="4"/>
  <c r="EH67" i="4"/>
  <c r="FJ66" i="4"/>
  <c r="EW68" i="4"/>
  <c r="FI80" i="4"/>
  <c r="EV86" i="4"/>
  <c r="EO79" i="4"/>
  <c r="FL85" i="4"/>
  <c r="EJ73" i="4"/>
  <c r="EQ70" i="4"/>
  <c r="FA76" i="4"/>
  <c r="ET71" i="4"/>
  <c r="FL102" i="4"/>
  <c r="GD115" i="4"/>
  <c r="FT105" i="4"/>
  <c r="GA84" i="4"/>
  <c r="FN81" i="4"/>
  <c r="FS66" i="4"/>
  <c r="GC69" i="4"/>
  <c r="FS105" i="4"/>
  <c r="FH93" i="4"/>
  <c r="FK78" i="4"/>
  <c r="FL77" i="4"/>
  <c r="FB89" i="4"/>
  <c r="FB91" i="4"/>
  <c r="FJ94" i="4"/>
  <c r="EC66" i="4"/>
  <c r="EX68" i="4"/>
  <c r="EW86" i="4"/>
  <c r="EQ79" i="4"/>
  <c r="FD85" i="4"/>
  <c r="ET73" i="4"/>
  <c r="FA70" i="4"/>
  <c r="EY76" i="4"/>
  <c r="FD71" i="4"/>
  <c r="EG71" i="4"/>
  <c r="GB114" i="4"/>
  <c r="FZ108" i="4"/>
  <c r="FN79" i="4"/>
  <c r="FR88" i="4"/>
  <c r="FV68" i="4"/>
  <c r="FV97" i="4"/>
  <c r="FS96" i="4"/>
  <c r="FV92" i="4"/>
  <c r="GA72" i="4"/>
  <c r="FV67" i="4"/>
  <c r="GB106" i="4"/>
  <c r="FV98" i="4"/>
  <c r="FS100" i="4"/>
  <c r="FY76" i="4"/>
  <c r="FW103" i="4"/>
  <c r="FU88" i="4"/>
  <c r="FQ81" i="4"/>
  <c r="GD76" i="4"/>
  <c r="FV80" i="4"/>
  <c r="FU89" i="4"/>
  <c r="FL82" i="4"/>
  <c r="FG92" i="4"/>
  <c r="EO78" i="4"/>
  <c r="ER77" i="4"/>
  <c r="EU75" i="4"/>
  <c r="FI89" i="4"/>
  <c r="FI72" i="4"/>
  <c r="FR103" i="4"/>
  <c r="EN69" i="4"/>
  <c r="EQ74" i="4"/>
  <c r="EP67" i="4"/>
  <c r="EG66" i="4"/>
  <c r="FG68" i="4"/>
  <c r="FI68" i="4"/>
  <c r="FA84" i="4"/>
  <c r="FA86" i="4"/>
  <c r="ES79" i="4"/>
  <c r="ER73" i="4"/>
  <c r="EX70" i="4"/>
  <c r="FH76" i="4"/>
  <c r="FB71" i="4"/>
  <c r="FO102" i="4"/>
  <c r="GC74" i="4"/>
  <c r="FW104" i="4"/>
  <c r="FS93" i="4"/>
  <c r="ER82" i="4"/>
  <c r="FO101" i="4"/>
  <c r="FA77" i="4"/>
  <c r="EW75" i="4"/>
  <c r="FF75" i="4"/>
  <c r="EN72" i="4"/>
  <c r="EX72" i="4"/>
  <c r="FF90" i="4"/>
  <c r="FG95" i="4"/>
  <c r="FI69" i="4"/>
  <c r="EO74" i="4"/>
  <c r="EV81" i="4"/>
  <c r="FD87" i="4"/>
  <c r="EW83" i="4"/>
  <c r="ER67" i="4"/>
  <c r="ER66" i="4"/>
  <c r="FD66" i="4"/>
  <c r="ER68" i="4"/>
  <c r="FL80" i="4"/>
  <c r="FJ84" i="4"/>
  <c r="FG73" i="4"/>
  <c r="ES76" i="4"/>
  <c r="EL71" i="4"/>
  <c r="EV71" i="4"/>
  <c r="FQ74" i="4"/>
  <c r="FX84" i="4"/>
  <c r="GE79" i="4"/>
  <c r="FO88" i="4"/>
  <c r="FM71" i="4"/>
  <c r="FS97" i="4"/>
  <c r="FW96" i="4"/>
  <c r="GC81" i="4"/>
  <c r="GB90" i="4"/>
  <c r="FS98" i="4"/>
  <c r="FS73" i="4"/>
  <c r="FY66" i="4"/>
  <c r="FY102" i="4"/>
  <c r="GC99" i="4"/>
  <c r="FM87" i="4"/>
  <c r="FY80" i="4"/>
  <c r="FO69" i="4"/>
  <c r="GD86" i="4"/>
  <c r="FM82" i="4"/>
  <c r="GA70" i="4"/>
  <c r="FX85" i="4"/>
  <c r="FR89" i="4"/>
  <c r="FY111" i="4"/>
  <c r="FX110" i="4"/>
  <c r="FU85" i="4"/>
  <c r="FC66" i="4"/>
  <c r="FY90" i="4"/>
  <c r="FT86" i="4"/>
  <c r="FS103" i="4"/>
  <c r="GB75" i="4"/>
  <c r="FD93" i="4"/>
  <c r="FE75" i="4"/>
  <c r="EK69" i="4"/>
  <c r="EE67" i="4"/>
  <c r="FV73" i="4"/>
  <c r="FJ89" i="4"/>
  <c r="FR106" i="4"/>
  <c r="EJ69" i="4"/>
  <c r="FJ74" i="4"/>
  <c r="FW105" i="4"/>
  <c r="FZ102" i="4"/>
  <c r="FQ99" i="4"/>
  <c r="GD87" i="4"/>
  <c r="FS80" i="4"/>
  <c r="FV69" i="4"/>
  <c r="FW86" i="4"/>
  <c r="FN82" i="4"/>
  <c r="FU70" i="4"/>
  <c r="FY85" i="4"/>
  <c r="FM89" i="4"/>
  <c r="GC111" i="4"/>
  <c r="EZ78" i="4"/>
  <c r="FF88" i="4"/>
  <c r="EK73" i="4"/>
  <c r="FR74" i="4"/>
  <c r="FK98" i="4"/>
  <c r="FQ84" i="4"/>
  <c r="FP78" i="4"/>
  <c r="FS68" i="4"/>
  <c r="GD97" i="4"/>
  <c r="GC75" i="4"/>
  <c r="GD109" i="4"/>
  <c r="FX92" i="4"/>
  <c r="GE72" i="4"/>
  <c r="FY67" i="4"/>
  <c r="FW90" i="4"/>
  <c r="FO100" i="4"/>
  <c r="GC76" i="4"/>
  <c r="FM66" i="4"/>
  <c r="GE95" i="4"/>
  <c r="GB110" i="4"/>
  <c r="FU94" i="4"/>
  <c r="GA80" i="4"/>
  <c r="FU93" i="4"/>
  <c r="GE77" i="4"/>
  <c r="FZ70" i="4"/>
  <c r="GD91" i="4"/>
  <c r="FP83" i="4"/>
  <c r="GA103" i="4"/>
  <c r="FB78" i="4"/>
  <c r="EY74" i="4"/>
  <c r="GE104" i="4"/>
  <c r="FI77" i="4"/>
  <c r="FD91" i="4"/>
  <c r="FD83" i="4"/>
  <c r="GA79" i="4"/>
  <c r="FP96" i="4"/>
  <c r="FX100" i="4"/>
  <c r="FW87" i="4"/>
  <c r="FT82" i="4"/>
  <c r="FT83" i="4"/>
  <c r="ET82" i="4"/>
  <c r="FS101" i="4"/>
  <c r="EQ78" i="4"/>
  <c r="FG77" i="4"/>
  <c r="FB75" i="4"/>
  <c r="FH75" i="4"/>
  <c r="ER72" i="4"/>
  <c r="FB72" i="4"/>
  <c r="FH90" i="4"/>
  <c r="EZ81" i="4"/>
  <c r="FA88" i="4"/>
  <c r="FG87" i="4"/>
  <c r="FA83" i="4"/>
  <c r="FB67" i="4"/>
  <c r="EX66" i="4"/>
  <c r="FG66" i="4"/>
  <c r="EU68" i="4"/>
  <c r="ER80" i="4"/>
  <c r="ET84" i="4"/>
  <c r="ER79" i="4"/>
  <c r="FL96" i="4"/>
  <c r="FK85" i="4"/>
  <c r="EH70" i="4"/>
  <c r="EX76" i="4"/>
  <c r="FK71" i="4"/>
  <c r="EZ71" i="4"/>
  <c r="FZ115" i="4"/>
  <c r="FV105" i="4"/>
  <c r="FV84" i="4"/>
  <c r="FX79" i="4"/>
  <c r="GB88" i="4"/>
  <c r="GA71" i="4"/>
  <c r="FM97" i="4"/>
  <c r="FV96" i="4"/>
  <c r="FV81" i="4"/>
  <c r="FZ104" i="4"/>
  <c r="FV90" i="4"/>
  <c r="FM98" i="4"/>
  <c r="FZ73" i="4"/>
  <c r="FW66" i="4"/>
  <c r="FT102" i="4"/>
  <c r="FV99" i="4"/>
  <c r="GC87" i="4"/>
  <c r="FZ80" i="4"/>
  <c r="GA69" i="4"/>
  <c r="FV86" i="4"/>
  <c r="GA82" i="4"/>
  <c r="FN70" i="4"/>
  <c r="FP85" i="4"/>
  <c r="GE89" i="4"/>
  <c r="GE117" i="4"/>
  <c r="FE72" i="4"/>
  <c r="FS75" i="4"/>
  <c r="FP66" i="4"/>
  <c r="FN85" i="4"/>
  <c r="FD94" i="4"/>
  <c r="ET66" i="4"/>
  <c r="FC71" i="4"/>
  <c r="GB95" i="4"/>
  <c r="GB83" i="4"/>
  <c r="FI95" i="4"/>
  <c r="FE94" i="4"/>
  <c r="EL67" i="4"/>
  <c r="EJ68" i="4"/>
  <c r="FE86" i="4"/>
  <c r="EN73" i="4"/>
  <c r="ET70" i="4"/>
  <c r="FE76" i="4"/>
  <c r="EX71" i="4"/>
  <c r="FM102" i="4"/>
  <c r="GC115" i="4"/>
  <c r="FY105" i="4"/>
  <c r="FN84" i="4"/>
  <c r="FY79" i="4"/>
  <c r="GC88" i="4"/>
  <c r="FX71" i="4"/>
  <c r="GE97" i="4"/>
  <c r="FQ96" i="4"/>
  <c r="FO81" i="4"/>
  <c r="FW72" i="4"/>
  <c r="FT67" i="4"/>
  <c r="FO90" i="4"/>
  <c r="FN98" i="4"/>
  <c r="FN73" i="4"/>
  <c r="FR66" i="4"/>
  <c r="FY71" i="4"/>
  <c r="GA67" i="4"/>
  <c r="GB107" i="4"/>
  <c r="FP86" i="4"/>
  <c r="FP105" i="4"/>
  <c r="FI93" i="4"/>
  <c r="FF92" i="4"/>
  <c r="EP78" i="4"/>
  <c r="EQ77" i="4"/>
  <c r="EV75" i="4"/>
  <c r="FE89" i="4"/>
  <c r="FA72" i="4"/>
  <c r="FS106" i="4"/>
  <c r="FL97" i="4"/>
  <c r="EE69" i="4"/>
  <c r="EN74" i="4"/>
  <c r="ER81" i="4"/>
  <c r="EY88" i="4"/>
  <c r="EV83" i="4"/>
  <c r="EN67" i="4"/>
  <c r="EC67" i="4"/>
  <c r="FI66" i="4"/>
  <c r="FB68" i="4"/>
  <c r="FH84" i="4"/>
  <c r="ET79" i="4"/>
  <c r="EZ85" i="4"/>
  <c r="EO73" i="4"/>
  <c r="EG70" i="4"/>
  <c r="ER70" i="4"/>
  <c r="FL76" i="4"/>
  <c r="EU71" i="4"/>
  <c r="GA74" i="4"/>
  <c r="FW101" i="4"/>
  <c r="EU82" i="4"/>
  <c r="FR101" i="4"/>
  <c r="EU78" i="4"/>
  <c r="EV77" i="4"/>
  <c r="EX75" i="4"/>
  <c r="EK72" i="4"/>
  <c r="FD90" i="4"/>
  <c r="FH95" i="4"/>
  <c r="FL69" i="4"/>
  <c r="FD69" i="4"/>
  <c r="EL74" i="4"/>
  <c r="FA81" i="4"/>
  <c r="FE88" i="4"/>
  <c r="FL87" i="4"/>
  <c r="FB83" i="4"/>
  <c r="EB66" i="4"/>
  <c r="EH68" i="4"/>
  <c r="EK68" i="4"/>
  <c r="FI79" i="4"/>
  <c r="FB73" i="4"/>
  <c r="FG70" i="4"/>
  <c r="EH71" i="4"/>
  <c r="FP102" i="4"/>
  <c r="FV74" i="4"/>
  <c r="GE101" i="4"/>
  <c r="GB84" i="4"/>
  <c r="FZ78" i="4"/>
  <c r="FM88" i="4"/>
  <c r="FV71" i="4"/>
  <c r="GE75" i="4"/>
  <c r="FV109" i="4"/>
  <c r="FT92" i="4"/>
  <c r="FR81" i="4"/>
  <c r="GB104" i="4"/>
  <c r="FS90" i="4"/>
  <c r="FP100" i="4"/>
  <c r="FW73" i="4"/>
  <c r="GB66" i="4"/>
  <c r="FT95" i="4"/>
  <c r="FZ99" i="4"/>
  <c r="FU87" i="4"/>
  <c r="FO80" i="4"/>
  <c r="FR93" i="4"/>
  <c r="GA86" i="4"/>
  <c r="FS91" i="4"/>
  <c r="GA83" i="4"/>
  <c r="FO89" i="4"/>
  <c r="GD70" i="4"/>
  <c r="GA115" i="4"/>
  <c r="FM78" i="4"/>
  <c r="FY81" i="4"/>
  <c r="GE73" i="4"/>
  <c r="FW80" i="4"/>
  <c r="FQ98" i="4"/>
  <c r="FE90" i="4"/>
  <c r="FC88" i="4"/>
  <c r="EQ80" i="4"/>
  <c r="EY70" i="4"/>
  <c r="FM79" i="4"/>
  <c r="FN72" i="4"/>
  <c r="GD94" i="4"/>
  <c r="GC70" i="4"/>
  <c r="EN75" i="4"/>
  <c r="EZ90" i="4"/>
  <c r="FJ69" i="4"/>
  <c r="FG74" i="4"/>
  <c r="FC67" i="4"/>
  <c r="FV102" i="4"/>
  <c r="GA99" i="4"/>
  <c r="FV87" i="4"/>
  <c r="GD80" i="4"/>
  <c r="FX93" i="4"/>
  <c r="GB86" i="4"/>
  <c r="GA91" i="4"/>
  <c r="FV85" i="4"/>
  <c r="GD89" i="4"/>
  <c r="GE111" i="4"/>
  <c r="FG75" i="4"/>
  <c r="FA91" i="4"/>
  <c r="FC87" i="4"/>
  <c r="FB84" i="4"/>
  <c r="EL70" i="4"/>
  <c r="FY108" i="4"/>
  <c r="GB79" i="4"/>
  <c r="FY88" i="4"/>
  <c r="FO68" i="4"/>
  <c r="FP97" i="4"/>
  <c r="FN96" i="4"/>
  <c r="FM72" i="4"/>
  <c r="FP67" i="4"/>
  <c r="GA106" i="4"/>
  <c r="FP98" i="4"/>
  <c r="GD73" i="4"/>
  <c r="FR76" i="4"/>
  <c r="FZ107" i="4"/>
  <c r="FW110" i="4"/>
  <c r="FX94" i="4"/>
  <c r="GE69" i="4"/>
  <c r="FZ86" i="4"/>
  <c r="GA77" i="4"/>
  <c r="FW82" i="4"/>
  <c r="GE70" i="4"/>
  <c r="GA85" i="4"/>
  <c r="FU83" i="4"/>
  <c r="GB103" i="4"/>
  <c r="EI66" i="4"/>
  <c r="EW82" i="4"/>
  <c r="FA67" i="4"/>
  <c r="FJ79" i="4"/>
  <c r="GD88" i="4"/>
  <c r="GC72" i="4"/>
  <c r="FQ76" i="4"/>
  <c r="FY69" i="4"/>
  <c r="GB118" i="4"/>
  <c r="EY82" i="4"/>
  <c r="FS108" i="4"/>
  <c r="EY78" i="4"/>
  <c r="FU110" i="4"/>
  <c r="EO72" i="4"/>
  <c r="FG90" i="4"/>
  <c r="FJ95" i="4"/>
  <c r="EQ69" i="4"/>
  <c r="FG69" i="4"/>
  <c r="EP74" i="4"/>
  <c r="FD81" i="4"/>
  <c r="EY87" i="4"/>
  <c r="FE83" i="4"/>
  <c r="EY66" i="4"/>
  <c r="EO68" i="4"/>
  <c r="EV80" i="4"/>
  <c r="FI86" i="4"/>
  <c r="EY79" i="4"/>
  <c r="FK96" i="4"/>
  <c r="FE73" i="4"/>
  <c r="FJ76" i="4"/>
  <c r="FP74" i="4"/>
  <c r="FZ101" i="4"/>
  <c r="FT84" i="4"/>
  <c r="FS78" i="4"/>
  <c r="GE68" i="4"/>
  <c r="FP71" i="4"/>
  <c r="FY75" i="4"/>
  <c r="FN92" i="4"/>
  <c r="FX81" i="4"/>
  <c r="FV104" i="4"/>
  <c r="GE90" i="4"/>
  <c r="GD100" i="4"/>
  <c r="FM73" i="4"/>
  <c r="FU66" i="4"/>
  <c r="FO95" i="4"/>
  <c r="FS99" i="4"/>
  <c r="FP87" i="4"/>
  <c r="GC80" i="4"/>
  <c r="FW93" i="4"/>
  <c r="FS86" i="4"/>
  <c r="FN91" i="4"/>
  <c r="FY83" i="4"/>
  <c r="GC89" i="4"/>
  <c r="FA87" i="4"/>
  <c r="FK67" i="4"/>
  <c r="EW66" i="4"/>
  <c r="FC84" i="4"/>
  <c r="FJ86" i="4"/>
  <c r="EX85" i="4"/>
  <c r="EZ73" i="4"/>
  <c r="EF70" i="4"/>
  <c r="EN70" i="4"/>
  <c r="ER71" i="4"/>
  <c r="FS104" i="4"/>
  <c r="FX74" i="4"/>
  <c r="FV101" i="4"/>
  <c r="FU84" i="4"/>
  <c r="FR78" i="4"/>
  <c r="FZ88" i="4"/>
  <c r="FQ71" i="4"/>
  <c r="FZ75" i="4"/>
  <c r="GA96" i="4"/>
  <c r="FS81" i="4"/>
  <c r="GC104" i="4"/>
  <c r="FZ90" i="4"/>
  <c r="FR100" i="4"/>
  <c r="FP73" i="4"/>
  <c r="FV66" i="4"/>
  <c r="FT101" i="4"/>
  <c r="GD75" i="4"/>
  <c r="FU90" i="4"/>
  <c r="FM95" i="4"/>
  <c r="FZ77" i="4"/>
  <c r="FI82" i="4"/>
  <c r="FJ93" i="4"/>
  <c r="EX78" i="4"/>
  <c r="ES77" i="4"/>
  <c r="EM77" i="4"/>
  <c r="FC75" i="4"/>
  <c r="EJ72" i="4"/>
  <c r="ET72" i="4"/>
  <c r="FC90" i="4"/>
  <c r="FE91" i="4"/>
  <c r="EK74" i="4"/>
  <c r="FI88" i="4"/>
  <c r="FK87" i="4"/>
  <c r="FJ83" i="4"/>
  <c r="EU67" i="4"/>
  <c r="EE66" i="4"/>
  <c r="FA66" i="4"/>
  <c r="EN68" i="4"/>
  <c r="FF84" i="4"/>
  <c r="FC79" i="4"/>
  <c r="FG85" i="4"/>
  <c r="FD73" i="4"/>
  <c r="FI70" i="4"/>
  <c r="EN76" i="4"/>
  <c r="FZ114" i="4"/>
  <c r="GB105" i="4"/>
  <c r="GA92" i="4"/>
  <c r="FV95" i="4"/>
  <c r="FQ105" i="4"/>
  <c r="FL93" i="4"/>
  <c r="EY77" i="4"/>
  <c r="EZ75" i="4"/>
  <c r="FA89" i="4"/>
  <c r="FQ103" i="4"/>
  <c r="FI99" i="4"/>
  <c r="ER69" i="4"/>
  <c r="ET74" i="4"/>
  <c r="FK74" i="4"/>
  <c r="FI94" i="4"/>
  <c r="EJ67" i="4"/>
  <c r="ES67" i="4"/>
  <c r="EK66" i="4"/>
  <c r="EP68" i="4"/>
  <c r="FG84" i="4"/>
  <c r="FD86" i="4"/>
  <c r="EW79" i="4"/>
  <c r="EY85" i="4"/>
  <c r="EU73" i="4"/>
  <c r="FB70" i="4"/>
  <c r="FK76" i="4"/>
  <c r="FE71" i="4"/>
  <c r="FO104" i="4"/>
  <c r="FS74" i="4"/>
  <c r="GB101" i="4"/>
  <c r="GD79" i="4"/>
  <c r="GC78" i="4"/>
  <c r="FQ68" i="4"/>
  <c r="FX97" i="4"/>
  <c r="FV75" i="4"/>
  <c r="FX109" i="4"/>
  <c r="FR92" i="4"/>
  <c r="GD72" i="4"/>
  <c r="FW67" i="4"/>
  <c r="FP90" i="4"/>
  <c r="GA100" i="4"/>
  <c r="FV76" i="4"/>
  <c r="GC107" i="4"/>
  <c r="FX95" i="4"/>
  <c r="GA110" i="4"/>
  <c r="FO94" i="4"/>
  <c r="FT80" i="4"/>
  <c r="FO93" i="4"/>
  <c r="FQ77" i="4"/>
  <c r="FZ82" i="4"/>
  <c r="FX70" i="4"/>
  <c r="FW91" i="4"/>
  <c r="GE83" i="4"/>
  <c r="FZ103" i="4"/>
  <c r="FK100" i="4"/>
  <c r="FU109" i="4"/>
  <c r="FH67" i="4"/>
  <c r="GC95" i="4"/>
  <c r="FM69" i="4"/>
  <c r="FN77" i="4"/>
  <c r="FB85" i="4"/>
  <c r="FM84" i="4"/>
  <c r="GB102" i="4"/>
  <c r="FZ91" i="4"/>
  <c r="FV108" i="4"/>
  <c r="ES82" i="4"/>
  <c r="EX77" i="4"/>
  <c r="FH97" i="4"/>
  <c r="ET81" i="4"/>
  <c r="ED66" i="4"/>
  <c r="FB79" i="4"/>
  <c r="EO70" i="4"/>
  <c r="FZ74" i="4"/>
  <c r="FU68" i="4"/>
  <c r="GE96" i="4"/>
  <c r="FO67" i="4"/>
  <c r="FX76" i="4"/>
  <c r="FS87" i="4"/>
  <c r="FM77" i="4"/>
  <c r="EY75" i="4"/>
  <c r="EW72" i="4"/>
  <c r="FJ99" i="4"/>
  <c r="EM74" i="4"/>
  <c r="FE81" i="4"/>
  <c r="EZ87" i="4"/>
  <c r="FL67" i="4"/>
  <c r="FT66" i="4"/>
  <c r="FS95" i="4"/>
  <c r="FV110" i="4"/>
  <c r="FV94" i="4"/>
  <c r="FM80" i="4"/>
  <c r="FP93" i="4"/>
  <c r="FW77" i="4"/>
  <c r="FR91" i="4"/>
  <c r="FX83" i="4"/>
  <c r="FT103" i="4"/>
  <c r="FL101" i="4"/>
  <c r="FT110" i="4"/>
  <c r="EO69" i="4"/>
  <c r="FJ67" i="4"/>
  <c r="FF79" i="4"/>
  <c r="EV76" i="4"/>
  <c r="FU91" i="4"/>
  <c r="GD84" i="4"/>
  <c r="FQ79" i="4"/>
  <c r="FV88" i="4"/>
  <c r="FS71" i="4"/>
  <c r="FY97" i="4"/>
  <c r="GC96" i="4"/>
  <c r="FM81" i="4"/>
  <c r="FQ72" i="4"/>
  <c r="FN90" i="4"/>
  <c r="FY98" i="4"/>
  <c r="GA73" i="4"/>
  <c r="GC66" i="4"/>
  <c r="GE102" i="4"/>
  <c r="GD99" i="4"/>
  <c r="FX87" i="4"/>
  <c r="FQ80" i="4"/>
  <c r="FU69" i="4"/>
  <c r="FO86" i="4"/>
  <c r="GB82" i="4"/>
  <c r="FO70" i="4"/>
  <c r="FQ85" i="4"/>
  <c r="FY89" i="4"/>
  <c r="FZ111" i="4"/>
  <c r="EU72" i="4"/>
  <c r="EL76" i="4"/>
  <c r="FJ98" i="4"/>
  <c r="FI85" i="4"/>
  <c r="FT68" i="4"/>
  <c r="GD102" i="4"/>
  <c r="FN93" i="4"/>
  <c r="FR105" i="4"/>
  <c r="FE93" i="4"/>
  <c r="FL98" i="4"/>
  <c r="FK92" i="4"/>
  <c r="EV78" i="4"/>
  <c r="FF77" i="4"/>
  <c r="FD75" i="4"/>
  <c r="FD89" i="4"/>
  <c r="EJ74" i="4"/>
  <c r="FO103" i="4"/>
  <c r="FJ91" i="4"/>
  <c r="EU69" i="4"/>
  <c r="EX74" i="4"/>
  <c r="FJ81" i="4"/>
  <c r="FI87" i="4"/>
  <c r="ET67" i="4"/>
  <c r="EW67" i="4"/>
  <c r="EO66" i="4"/>
  <c r="EE68" i="4"/>
  <c r="EP80" i="4"/>
  <c r="FK84" i="4"/>
  <c r="FG86" i="4"/>
  <c r="FA79" i="4"/>
  <c r="FC85" i="4"/>
  <c r="FI73" i="4"/>
  <c r="EY73" i="4"/>
  <c r="FE70" i="4"/>
  <c r="EM76" i="4"/>
  <c r="FN102" i="4"/>
  <c r="FO74" i="4"/>
  <c r="GB108" i="4"/>
  <c r="GC79" i="4"/>
  <c r="FV78" i="4"/>
  <c r="FX68" i="4"/>
  <c r="FW97" i="4"/>
  <c r="FO75" i="4"/>
  <c r="GC109" i="4"/>
  <c r="GC92" i="4"/>
  <c r="FT72" i="4"/>
  <c r="FS67" i="4"/>
  <c r="FX98" i="4"/>
  <c r="FN100" i="4"/>
  <c r="FN76" i="4"/>
  <c r="FW107" i="4"/>
  <c r="FR95" i="4"/>
  <c r="FZ110" i="4"/>
  <c r="FZ94" i="4"/>
  <c r="GD69" i="4"/>
  <c r="FZ93" i="4"/>
  <c r="GC77" i="4"/>
  <c r="FX82" i="4"/>
  <c r="FY70" i="4"/>
  <c r="FQ91" i="4"/>
  <c r="FW83" i="4"/>
  <c r="FL74" i="4"/>
  <c r="GC101" i="4"/>
  <c r="FT107" i="4"/>
  <c r="FN94" i="4"/>
  <c r="FM93" i="4"/>
  <c r="GC83" i="4"/>
  <c r="FU101" i="4"/>
  <c r="GD71" i="4"/>
  <c r="FT99" i="4"/>
  <c r="FV89" i="4"/>
  <c r="FP99" i="4"/>
  <c r="FJ92" i="4"/>
  <c r="FG72" i="4"/>
  <c r="EU74" i="4"/>
  <c r="FI83" i="4"/>
  <c r="FL86" i="4"/>
  <c r="FY114" i="4"/>
  <c r="GD108" i="4"/>
  <c r="FU97" i="4"/>
  <c r="FO92" i="4"/>
  <c r="FZ106" i="4"/>
  <c r="GE107" i="4"/>
  <c r="FR69" i="4"/>
  <c r="GD82" i="4"/>
  <c r="FM85" i="4"/>
  <c r="EQ72" i="4"/>
  <c r="FP103" i="4"/>
  <c r="FB66" i="4"/>
  <c r="ES68" i="4"/>
  <c r="FG80" i="4"/>
  <c r="EY84" i="4"/>
  <c r="EP79" i="4"/>
  <c r="EV85" i="4"/>
  <c r="FA73" i="4"/>
  <c r="FI76" i="4"/>
  <c r="EO71" i="4"/>
  <c r="FR102" i="4"/>
  <c r="FM74" i="4"/>
  <c r="FY84" i="4"/>
  <c r="FW78" i="4"/>
  <c r="FW68" i="4"/>
  <c r="FN71" i="4"/>
  <c r="FP75" i="4"/>
  <c r="FY109" i="4"/>
  <c r="FM92" i="4"/>
  <c r="FV72" i="4"/>
  <c r="FM67" i="4"/>
  <c r="GC90" i="4"/>
  <c r="FU100" i="4"/>
  <c r="FM76" i="4"/>
  <c r="FP79" i="4"/>
  <c r="FY96" i="4"/>
  <c r="GE98" i="4"/>
  <c r="FO87" i="4"/>
  <c r="FV82" i="4"/>
  <c r="GE85" i="4"/>
  <c r="FK82" i="4"/>
  <c r="ER78" i="4"/>
  <c r="EO77" i="4"/>
  <c r="EP75" i="4"/>
  <c r="FJ72" i="4"/>
  <c r="FL100" i="4"/>
  <c r="FA90" i="4"/>
  <c r="FF95" i="4"/>
  <c r="FB69" i="4"/>
  <c r="FA69" i="4"/>
  <c r="EW81" i="4"/>
  <c r="FB88" i="4"/>
  <c r="EX83" i="4"/>
  <c r="EZ67" i="4"/>
  <c r="FA68" i="4"/>
  <c r="EG68" i="4"/>
  <c r="FJ80" i="4"/>
  <c r="EV79" i="4"/>
  <c r="FG96" i="4"/>
  <c r="EX73" i="4"/>
  <c r="FD70" i="4"/>
  <c r="FD76" i="4"/>
  <c r="FG71" i="4"/>
  <c r="FQ102" i="4"/>
  <c r="FY115" i="4"/>
  <c r="FH92" i="4"/>
  <c r="ES78" i="4"/>
  <c r="ET77" i="4"/>
  <c r="FA75" i="4"/>
  <c r="FD72" i="4"/>
  <c r="FP106" i="4"/>
  <c r="FG97" i="4"/>
  <c r="FI91" i="4"/>
  <c r="EG69" i="4"/>
  <c r="ER74" i="4"/>
  <c r="FF81" i="4"/>
  <c r="FJ88" i="4"/>
  <c r="FF83" i="4"/>
  <c r="EX67" i="4"/>
  <c r="EN66" i="4"/>
  <c r="FE68" i="4"/>
  <c r="FK80" i="4"/>
  <c r="EW84" i="4"/>
  <c r="EX79" i="4"/>
  <c r="EK70" i="4"/>
  <c r="EU70" i="4"/>
  <c r="EO76" i="4"/>
  <c r="EY71" i="4"/>
  <c r="FX114" i="4"/>
  <c r="GA105" i="4"/>
  <c r="FT108" i="4"/>
  <c r="FT79" i="4"/>
  <c r="FQ88" i="4"/>
  <c r="GA68" i="4"/>
  <c r="GA97" i="4"/>
  <c r="FM96" i="4"/>
  <c r="FU92" i="4"/>
  <c r="FU72" i="4"/>
  <c r="GB67" i="4"/>
  <c r="FU106" i="4"/>
  <c r="GB98" i="4"/>
  <c r="GB73" i="4"/>
  <c r="GE76" i="4"/>
  <c r="FY107" i="4"/>
  <c r="FP95" i="4"/>
  <c r="FT87" i="4"/>
  <c r="FM94" i="4"/>
  <c r="FX69" i="4"/>
  <c r="FX86" i="4"/>
  <c r="FT77" i="4"/>
  <c r="FP82" i="4"/>
  <c r="FR70" i="4"/>
  <c r="FS85" i="4"/>
  <c r="FM83" i="4"/>
  <c r="FV103" i="4"/>
  <c r="FY103" i="4"/>
  <c r="GE82" i="4"/>
  <c r="ES74" i="4"/>
  <c r="FN101" i="4"/>
  <c r="FS88" i="4"/>
  <c r="FZ92" i="4"/>
  <c r="GE100" i="4"/>
  <c r="GA87" i="4"/>
  <c r="FG93" i="4"/>
  <c r="FB92" i="4"/>
  <c r="GE91" i="4"/>
  <c r="EW78" i="4"/>
  <c r="FL94" i="4"/>
  <c r="FD84" i="4"/>
  <c r="GE88" i="4"/>
  <c r="FU98" i="4"/>
  <c r="FR86" i="4"/>
  <c r="FU103" i="4"/>
  <c r="FR25" i="3" a="1"/>
  <c r="FR25" i="3" s="1"/>
  <c r="FA25" i="3" a="1"/>
  <c r="FA25" i="3" s="1"/>
  <c r="FO25" i="3" a="1"/>
  <c r="FO25" i="3" s="1"/>
  <c r="FH25" i="3" a="1"/>
  <c r="FH25" i="3" s="1"/>
  <c r="FC25" i="3" a="1"/>
  <c r="FC25" i="3" s="1"/>
  <c r="FT25" i="3" a="1"/>
  <c r="FT25" i="3" s="1"/>
  <c r="FF25" i="3" a="1"/>
  <c r="FF25" i="3" s="1"/>
  <c r="FL25" i="3" a="1"/>
  <c r="FL25" i="3" s="1"/>
  <c r="FX39" i="3" a="1"/>
  <c r="FX39" i="3" s="1"/>
  <c r="FV39" i="3" a="1"/>
  <c r="FV39" i="3" s="1"/>
  <c r="CO25" i="3"/>
  <c r="ET25" i="3" s="1"/>
  <c r="FD25" i="3" a="1"/>
  <c r="FD25" i="3" s="1"/>
  <c r="FX25" i="3" a="1"/>
  <c r="FX25" i="3" s="1"/>
  <c r="FJ25" i="3" a="1"/>
  <c r="FJ25" i="3" s="1"/>
  <c r="FY25" i="3" a="1"/>
  <c r="FY25" i="3" s="1"/>
  <c r="FP25" i="3" a="1"/>
  <c r="FP25" i="3" s="1"/>
  <c r="EU25" i="3" a="1"/>
  <c r="EU25" i="3" s="1"/>
  <c r="EY25" i="3" a="1"/>
  <c r="EY25" i="3" s="1"/>
  <c r="FU39" i="3" a="1"/>
  <c r="FU39" i="3" s="1"/>
  <c r="FV25" i="3" a="1"/>
  <c r="FV25" i="3" s="1"/>
  <c r="EV25" i="3" a="1"/>
  <c r="EV25" i="3" s="1"/>
  <c r="FU25" i="3" a="1"/>
  <c r="FU25" i="3" s="1"/>
  <c r="FN25" i="3" a="1"/>
  <c r="FN25" i="3" s="1"/>
  <c r="EW25" i="3" a="1"/>
  <c r="EW25" i="3" s="1"/>
  <c r="FB25" i="3" a="1"/>
  <c r="FB25" i="3" s="1"/>
  <c r="FM25" i="3" a="1"/>
  <c r="FM25" i="3" s="1"/>
  <c r="FS25" i="3" a="1"/>
  <c r="FS25" i="3" s="1"/>
  <c r="FG25" i="3" a="1"/>
  <c r="FG25" i="3" s="1"/>
  <c r="FK25" i="3" a="1"/>
  <c r="FK25" i="3" s="1"/>
  <c r="EX25" i="3" a="1"/>
  <c r="EX25" i="3" s="1"/>
  <c r="EJ12" i="3" a="1"/>
  <c r="EJ12" i="3" s="1"/>
  <c r="FL12" i="3" a="1"/>
  <c r="FL12" i="3" s="1"/>
  <c r="FX12" i="3" a="1"/>
  <c r="FX12" i="3" s="1"/>
  <c r="FO12" i="3" a="1"/>
  <c r="FO12" i="3" s="1"/>
  <c r="FH12" i="3" a="1"/>
  <c r="FH12" i="3" s="1"/>
  <c r="FD12" i="3" a="1"/>
  <c r="FD12" i="3" s="1"/>
  <c r="FG29" i="3" a="1"/>
  <c r="FG29" i="3" s="1"/>
  <c r="FE29" i="3" a="1"/>
  <c r="FE29" i="3" s="1"/>
  <c r="FW29" i="3" a="1"/>
  <c r="FW29" i="3" s="1"/>
  <c r="FM29" i="3" a="1"/>
  <c r="FM29" i="3" s="1"/>
  <c r="EK12" i="3" a="1"/>
  <c r="EK12" i="3" s="1"/>
  <c r="EI12" i="3" a="1"/>
  <c r="EI12" i="3" s="1"/>
  <c r="FV12" i="3" a="1"/>
  <c r="FV12" i="3" s="1"/>
  <c r="FA12" i="3" a="1"/>
  <c r="FA12" i="3" s="1"/>
  <c r="EZ12" i="3" a="1"/>
  <c r="EZ12" i="3" s="1"/>
  <c r="EP12" i="3" a="1"/>
  <c r="EP12" i="3" s="1"/>
  <c r="FX29" i="3" a="1"/>
  <c r="FX29" i="3" s="1"/>
  <c r="FI29" i="3" a="1"/>
  <c r="FI29" i="3" s="1"/>
  <c r="FO29" i="3" a="1"/>
  <c r="FO29" i="3" s="1"/>
  <c r="EH12" i="3" a="1"/>
  <c r="EH12" i="3" s="1"/>
  <c r="EM12" i="3" a="1"/>
  <c r="EM12" i="3" s="1"/>
  <c r="ES12" i="3" a="1"/>
  <c r="ES12" i="3" s="1"/>
  <c r="FU12" i="3" a="1"/>
  <c r="FU12" i="3" s="1"/>
  <c r="FP12" i="3" a="1"/>
  <c r="FP12" i="3" s="1"/>
  <c r="FL29" i="3" a="1"/>
  <c r="FL29" i="3" s="1"/>
  <c r="FT29" i="3" a="1"/>
  <c r="FT29" i="3" s="1"/>
  <c r="FR29" i="3" a="1"/>
  <c r="FR29" i="3" s="1"/>
  <c r="FQ12" i="3" a="1"/>
  <c r="FQ12" i="3" s="1"/>
  <c r="FR12" i="3" a="1"/>
  <c r="FR12" i="3" s="1"/>
  <c r="FE12" i="3" a="1"/>
  <c r="FE12" i="3" s="1"/>
  <c r="FC12" i="3" a="1"/>
  <c r="FC12" i="3" s="1"/>
  <c r="FT12" i="3" a="1"/>
  <c r="FT12" i="3" s="1"/>
  <c r="FK29" i="3" a="1"/>
  <c r="FK29" i="3" s="1"/>
  <c r="EY29" i="3" a="1"/>
  <c r="EY29" i="3" s="1"/>
  <c r="FH29" i="3" a="1"/>
  <c r="FH29" i="3" s="1"/>
  <c r="FM12" i="3" a="1"/>
  <c r="FM12" i="3" s="1"/>
  <c r="EO12" i="3" a="1"/>
  <c r="EO12" i="3" s="1"/>
  <c r="FN12" i="3" a="1"/>
  <c r="FN12" i="3" s="1"/>
  <c r="FG12" i="3" a="1"/>
  <c r="FG12" i="3" s="1"/>
  <c r="EU12" i="3" a="1"/>
  <c r="EU12" i="3" s="1"/>
  <c r="FQ29" i="3" a="1"/>
  <c r="FQ29" i="3" s="1"/>
  <c r="FD29" i="3" a="1"/>
  <c r="FD29" i="3" s="1"/>
  <c r="FY29" i="3" a="1"/>
  <c r="FY29" i="3" s="1"/>
  <c r="FS29" i="3" a="1"/>
  <c r="FS29" i="3" s="1"/>
  <c r="EN12" i="3" a="1"/>
  <c r="EN12" i="3" s="1"/>
  <c r="FI12" i="3" a="1"/>
  <c r="FI12" i="3" s="1"/>
  <c r="CB12" i="3"/>
  <c r="EG12" i="3" s="1"/>
  <c r="FJ12" i="3" a="1"/>
  <c r="FJ12" i="3" s="1"/>
  <c r="EW12" i="3" a="1"/>
  <c r="EW12" i="3" s="1"/>
  <c r="FF12" i="3" a="1"/>
  <c r="FF12" i="3" s="1"/>
  <c r="FU29" i="3" a="1"/>
  <c r="FU29" i="3" s="1"/>
  <c r="FJ29" i="3" a="1"/>
  <c r="FJ29" i="3" s="1"/>
  <c r="FV29" i="3" a="1"/>
  <c r="FV29" i="3" s="1"/>
  <c r="FP29" i="3" a="1"/>
  <c r="FP29" i="3" s="1"/>
  <c r="EY12" i="3" a="1"/>
  <c r="EY12" i="3" s="1"/>
  <c r="EL12" i="3" a="1"/>
  <c r="EL12" i="3" s="1"/>
  <c r="EV12" i="3" a="1"/>
  <c r="EV12" i="3" s="1"/>
  <c r="FK12" i="3" a="1"/>
  <c r="FK12" i="3" s="1"/>
  <c r="ET12" i="3" a="1"/>
  <c r="ET12" i="3" s="1"/>
  <c r="CS29" i="3"/>
  <c r="EX29" i="3" s="1"/>
  <c r="FB29" i="3" a="1"/>
  <c r="FB29" i="3" s="1"/>
  <c r="FN29" i="3" a="1"/>
  <c r="FN29" i="3" s="1"/>
  <c r="ER11" i="3" a="1"/>
  <c r="ER11" i="3" s="1"/>
  <c r="EA2" i="3" a="1"/>
  <c r="EA2" i="3" s="1"/>
  <c r="FF2" i="3" a="1"/>
  <c r="FF2" i="3" s="1"/>
  <c r="EI11" i="3" a="1"/>
  <c r="EI11" i="3" s="1"/>
  <c r="EO4" i="3" a="1"/>
  <c r="EO4" i="3" s="1"/>
  <c r="EK4" i="3" a="1"/>
  <c r="EK4" i="3" s="1"/>
  <c r="FI4" i="3" a="1"/>
  <c r="FI4" i="3" s="1"/>
  <c r="ED4" i="3" a="1"/>
  <c r="ED4" i="3" s="1"/>
  <c r="EP4" i="3" a="1"/>
  <c r="EP4" i="3" s="1"/>
  <c r="EW4" i="3" a="1"/>
  <c r="EW4" i="3" s="1"/>
  <c r="EC2" i="3" a="1"/>
  <c r="EC2" i="3" s="1"/>
  <c r="FQ4" i="3" a="1"/>
  <c r="FQ4" i="3" s="1"/>
  <c r="EF4" i="3" a="1"/>
  <c r="EF4" i="3" s="1"/>
  <c r="FN4" i="3" a="1"/>
  <c r="FN4" i="3" s="1"/>
  <c r="FJ4" i="3" a="1"/>
  <c r="FJ4" i="3" s="1"/>
  <c r="FD4" i="3" a="1"/>
  <c r="FD4" i="3" s="1"/>
  <c r="FA4" i="3" a="1"/>
  <c r="FA4" i="3" s="1"/>
  <c r="FH4" i="3" a="1"/>
  <c r="FH4" i="3" s="1"/>
  <c r="FY2" i="3" a="1"/>
  <c r="FY2" i="3" s="1"/>
  <c r="EG4" i="3" a="1"/>
  <c r="EG4" i="3" s="1"/>
  <c r="ES4" i="3" a="1"/>
  <c r="ES4" i="3" s="1"/>
  <c r="EQ2" i="3" a="1"/>
  <c r="EQ2" i="3" s="1"/>
  <c r="DZ4" i="3" a="1"/>
  <c r="DZ4" i="3" s="1"/>
  <c r="FT4" i="3" a="1"/>
  <c r="FT4" i="3" s="1"/>
  <c r="EL4" i="3" a="1"/>
  <c r="EL4" i="3" s="1"/>
  <c r="EU4" i="3" a="1"/>
  <c r="EU4" i="3" s="1"/>
  <c r="FW4" i="3" a="1"/>
  <c r="FW4" i="3" s="1"/>
  <c r="EV4" i="3" a="1"/>
  <c r="EV4" i="3" s="1"/>
  <c r="FU4" i="3" a="1"/>
  <c r="FU4" i="3" s="1"/>
  <c r="FN2" i="3" a="1"/>
  <c r="FN2" i="3" s="1"/>
  <c r="EI4" i="3" a="1"/>
  <c r="EI4" i="3" s="1"/>
  <c r="EY4" i="3" a="1"/>
  <c r="EY4" i="3" s="1"/>
  <c r="ER4" i="3" a="1"/>
  <c r="ER4" i="3" s="1"/>
  <c r="FS4" i="3" a="1"/>
  <c r="FS4" i="3" s="1"/>
  <c r="EO2" i="3" a="1"/>
  <c r="EO2" i="3" s="1"/>
  <c r="EW2" i="3" a="1"/>
  <c r="EW2" i="3" s="1"/>
  <c r="EM4" i="3" a="1"/>
  <c r="EM4" i="3" s="1"/>
  <c r="EH4" i="3" a="1"/>
  <c r="EH4" i="3" s="1"/>
  <c r="FY4" i="3" a="1"/>
  <c r="FY4" i="3" s="1"/>
  <c r="FC4" i="3" a="1"/>
  <c r="FC4" i="3" s="1"/>
  <c r="EX4" i="3" a="1"/>
  <c r="EX4" i="3" s="1"/>
  <c r="EA4" i="3" a="1"/>
  <c r="EA4" i="3" s="1"/>
  <c r="EQ4" i="3" a="1"/>
  <c r="EQ4" i="3" s="1"/>
  <c r="EB4" i="3" a="1"/>
  <c r="EB4" i="3" s="1"/>
  <c r="DY2" i="3" a="1"/>
  <c r="DY2" i="3" s="1"/>
  <c r="EV2" i="3" a="1"/>
  <c r="EV2" i="3" s="1"/>
  <c r="BT4" i="3"/>
  <c r="DY4" i="3" s="1"/>
  <c r="EJ4" i="3" a="1"/>
  <c r="EJ4" i="3" s="1"/>
  <c r="EZ4" i="3" a="1"/>
  <c r="EZ4" i="3" s="1"/>
  <c r="ET4" i="3" a="1"/>
  <c r="ET4" i="3" s="1"/>
  <c r="FK4" i="3" a="1"/>
  <c r="FK4" i="3" s="1"/>
  <c r="FM4" i="3" a="1"/>
  <c r="FM4" i="3" s="1"/>
  <c r="EJ11" i="3" a="1"/>
  <c r="EJ11" i="3" s="1"/>
  <c r="FW11" i="3" a="1"/>
  <c r="FW11" i="3" s="1"/>
  <c r="EX11" i="3" a="1"/>
  <c r="EX11" i="3" s="1"/>
  <c r="ET11" i="3" a="1"/>
  <c r="ET11" i="3" s="1"/>
  <c r="EH11" i="3" a="1"/>
  <c r="EH11" i="3" s="1"/>
  <c r="EH58" i="3" s="1"/>
  <c r="GM10" i="3" s="1"/>
  <c r="FX11" i="3" a="1"/>
  <c r="FX11" i="3" s="1"/>
  <c r="FR11" i="3" a="1"/>
  <c r="FR11" i="3" s="1"/>
  <c r="FB11" i="3" a="1"/>
  <c r="FB11" i="3" s="1"/>
  <c r="FC11" i="3" a="1"/>
  <c r="FC11" i="3" s="1"/>
  <c r="FF20" i="3" a="1"/>
  <c r="FF20" i="3" s="1"/>
  <c r="FI20" i="3" a="1"/>
  <c r="FI20" i="3" s="1"/>
  <c r="FY11" i="3" a="1"/>
  <c r="FY11" i="3" s="1"/>
  <c r="EX20" i="3" a="1"/>
  <c r="EX20" i="3" s="1"/>
  <c r="EP20" i="3" a="1"/>
  <c r="EP20" i="3" s="1"/>
  <c r="FR20" i="3" a="1"/>
  <c r="FR20" i="3" s="1"/>
  <c r="FY20" i="3" a="1"/>
  <c r="FY20" i="3" s="1"/>
  <c r="FP11" i="3" a="1"/>
  <c r="FP11" i="3" s="1"/>
  <c r="FL11" i="3" a="1"/>
  <c r="FL11" i="3" s="1"/>
  <c r="ES11" i="3" a="1"/>
  <c r="ES11" i="3" s="1"/>
  <c r="FA11" i="3" a="1"/>
  <c r="FA11" i="3" s="1"/>
  <c r="EU11" i="3" a="1"/>
  <c r="EU11" i="3" s="1"/>
  <c r="FT11" i="3" a="1"/>
  <c r="FT11" i="3" s="1"/>
  <c r="EJ10" i="3" a="1"/>
  <c r="EJ10" i="3" s="1"/>
  <c r="FU10" i="3" a="1"/>
  <c r="FU10" i="3" s="1"/>
  <c r="EQ10" i="3" a="1"/>
  <c r="EQ10" i="3" s="1"/>
  <c r="EG10" i="3" a="1"/>
  <c r="EG10" i="3" s="1"/>
  <c r="FL10" i="3" a="1"/>
  <c r="FL10" i="3" s="1"/>
  <c r="FG10" i="3" a="1"/>
  <c r="FG10" i="3" s="1"/>
  <c r="FK20" i="3" a="1"/>
  <c r="FK20" i="3" s="1"/>
  <c r="EY20" i="3" a="1"/>
  <c r="EY20" i="3" s="1"/>
  <c r="EQ20" i="3" a="1"/>
  <c r="EQ20" i="3" s="1"/>
  <c r="ES20" i="3" a="1"/>
  <c r="ES20" i="3" s="1"/>
  <c r="EZ20" i="3" a="1"/>
  <c r="EZ20" i="3" s="1"/>
  <c r="EM11" i="3" a="1"/>
  <c r="EM11" i="3" s="1"/>
  <c r="EL11" i="3" a="1"/>
  <c r="EL11" i="3" s="1"/>
  <c r="FH11" i="3" a="1"/>
  <c r="FH11" i="3" s="1"/>
  <c r="FI11" i="3" a="1"/>
  <c r="FI11" i="3" s="1"/>
  <c r="FF11" i="3" a="1"/>
  <c r="FF11" i="3" s="1"/>
  <c r="EQ11" i="3" a="1"/>
  <c r="EQ11" i="3" s="1"/>
  <c r="BZ10" i="3"/>
  <c r="EE10" i="3" s="1"/>
  <c r="EL10" i="3" a="1"/>
  <c r="EL10" i="3" s="1"/>
  <c r="FR10" i="3" a="1"/>
  <c r="FR10" i="3" s="1"/>
  <c r="ER10" i="3" a="1"/>
  <c r="ER10" i="3" s="1"/>
  <c r="FS10" i="3" a="1"/>
  <c r="FS10" i="3" s="1"/>
  <c r="FS20" i="3" a="1"/>
  <c r="FS20" i="3" s="1"/>
  <c r="ET20" i="3" a="1"/>
  <c r="ET20" i="3" s="1"/>
  <c r="FV20" i="3" a="1"/>
  <c r="FV20" i="3" s="1"/>
  <c r="ER20" i="3" a="1"/>
  <c r="ER20" i="3" s="1"/>
  <c r="EW11" i="3" a="1"/>
  <c r="EW11" i="3" s="1"/>
  <c r="CJ20" i="3"/>
  <c r="EO20" i="3" s="1"/>
  <c r="FB20" i="3" a="1"/>
  <c r="FB20" i="3" s="1"/>
  <c r="FX20" i="3" a="1"/>
  <c r="FX20" i="3" s="1"/>
  <c r="FP20" i="3" a="1"/>
  <c r="FP20" i="3" s="1"/>
  <c r="FH20" i="3" a="1"/>
  <c r="FH20" i="3" s="1"/>
  <c r="EY11" i="3" a="1"/>
  <c r="EY11" i="3" s="1"/>
  <c r="EK11" i="3" a="1"/>
  <c r="EK11" i="3" s="1"/>
  <c r="EP11" i="3" a="1"/>
  <c r="EP11" i="3" s="1"/>
  <c r="FJ11" i="3" a="1"/>
  <c r="FJ11" i="3" s="1"/>
  <c r="FU11" i="3" a="1"/>
  <c r="FU11" i="3" s="1"/>
  <c r="FO11" i="3" a="1"/>
  <c r="FO11" i="3" s="1"/>
  <c r="EM10" i="3" a="1"/>
  <c r="EM10" i="3" s="1"/>
  <c r="FP10" i="3" a="1"/>
  <c r="FP10" i="3" s="1"/>
  <c r="EV10" i="3" a="1"/>
  <c r="EV10" i="3" s="1"/>
  <c r="EU10" i="3" a="1"/>
  <c r="EU10" i="3" s="1"/>
  <c r="EZ10" i="3" a="1"/>
  <c r="EZ10" i="3" s="1"/>
  <c r="FI10" i="3" a="1"/>
  <c r="FI10" i="3" s="1"/>
  <c r="EU20" i="3" a="1"/>
  <c r="EU20" i="3" s="1"/>
  <c r="FN20" i="3" a="1"/>
  <c r="FN20" i="3" s="1"/>
  <c r="FM20" i="3" a="1"/>
  <c r="FM20" i="3" s="1"/>
  <c r="FG11" i="3" a="1"/>
  <c r="FG11" i="3" s="1"/>
  <c r="FD20" i="3" a="1"/>
  <c r="FD20" i="3" s="1"/>
  <c r="EV20" i="3" a="1"/>
  <c r="EV20" i="3" s="1"/>
  <c r="FU20" i="3" a="1"/>
  <c r="FU20" i="3" s="1"/>
  <c r="FE20" i="3" a="1"/>
  <c r="FE20" i="3" s="1"/>
  <c r="FW20" i="3" a="1"/>
  <c r="FW20" i="3" s="1"/>
  <c r="EO11" i="3" a="1"/>
  <c r="EO11" i="3" s="1"/>
  <c r="CA11" i="3"/>
  <c r="EF11" i="3" s="1"/>
  <c r="FS11" i="3" a="1"/>
  <c r="FS11" i="3" s="1"/>
  <c r="EZ11" i="3" a="1"/>
  <c r="EZ11" i="3" s="1"/>
  <c r="FE11" i="3" a="1"/>
  <c r="FE11" i="3" s="1"/>
  <c r="EG11" i="3" a="1"/>
  <c r="EG11" i="3" s="1"/>
  <c r="FM10" i="3" a="1"/>
  <c r="FM10" i="3" s="1"/>
  <c r="EN10" i="3" a="1"/>
  <c r="EN10" i="3" s="1"/>
  <c r="EW10" i="3" a="1"/>
  <c r="EW10" i="3" s="1"/>
  <c r="ES10" i="3" a="1"/>
  <c r="ES10" i="3" s="1"/>
  <c r="FY10" i="3" a="1"/>
  <c r="FY10" i="3" s="1"/>
  <c r="FO10" i="3" a="1"/>
  <c r="FO10" i="3" s="1"/>
  <c r="EW20" i="3" a="1"/>
  <c r="EW20" i="3" s="1"/>
  <c r="FQ20" i="3" a="1"/>
  <c r="FQ20" i="3" s="1"/>
  <c r="FA20" i="3" a="1"/>
  <c r="FA20" i="3" s="1"/>
  <c r="FT20" i="3" a="1"/>
  <c r="FT20" i="3" s="1"/>
  <c r="EN11" i="3" a="1"/>
  <c r="EN11" i="3" s="1"/>
  <c r="FV11" i="3" a="1"/>
  <c r="FV11" i="3" s="1"/>
  <c r="FQ11" i="3" a="1"/>
  <c r="FQ11" i="3" s="1"/>
  <c r="FG20" i="3" a="1"/>
  <c r="FG20" i="3" s="1"/>
  <c r="FO20" i="3" a="1"/>
  <c r="FO20" i="3" s="1"/>
  <c r="FC20" i="3" a="1"/>
  <c r="FC20" i="3" s="1"/>
  <c r="FJ20" i="3" a="1"/>
  <c r="FJ20" i="3" s="1"/>
  <c r="FM11" i="3" a="1"/>
  <c r="FM11" i="3" s="1"/>
  <c r="FD11" i="3" a="1"/>
  <c r="FD11" i="3" s="1"/>
  <c r="FK11" i="3" a="1"/>
  <c r="FK11" i="3" s="1"/>
  <c r="FN11" i="3" a="1"/>
  <c r="FN11" i="3" s="1"/>
  <c r="EO10" i="3" a="1"/>
  <c r="EO10" i="3" s="1"/>
  <c r="FH10" i="3" a="1"/>
  <c r="FH10" i="3" s="1"/>
  <c r="FT10" i="3" a="1"/>
  <c r="FT10" i="3" s="1"/>
  <c r="EX10" i="3" a="1"/>
  <c r="EX10" i="3" s="1"/>
  <c r="EF10" i="3" a="1"/>
  <c r="EF10" i="3" s="1"/>
  <c r="FV2" i="3" a="1"/>
  <c r="FV2" i="3" s="1"/>
  <c r="DX2" i="3" a="1"/>
  <c r="DX2" i="3" s="1"/>
  <c r="DX58" i="3" s="1"/>
  <c r="GC2" i="3" s="1"/>
  <c r="EG2" i="3" a="1"/>
  <c r="EG2" i="3" s="1"/>
  <c r="FM2" i="3" a="1"/>
  <c r="FM2" i="3" s="1"/>
  <c r="EN2" i="3" a="1"/>
  <c r="EN2" i="3" s="1"/>
  <c r="ET2" i="3" a="1"/>
  <c r="ET2" i="3" s="1"/>
  <c r="FE2" i="3" a="1"/>
  <c r="FE2" i="3" s="1"/>
  <c r="EK2" i="3" a="1"/>
  <c r="EK2" i="3" s="1"/>
  <c r="FG2" i="3" a="1"/>
  <c r="FG2" i="3" s="1"/>
  <c r="FC2" i="3" a="1"/>
  <c r="FC2" i="3" s="1"/>
  <c r="FO2" i="3" a="1"/>
  <c r="FO2" i="3" s="1"/>
  <c r="FS2" i="3" a="1"/>
  <c r="FS2" i="3" s="1"/>
  <c r="EX2" i="3" a="1"/>
  <c r="EX2" i="3" s="1"/>
  <c r="ER2" i="3" a="1"/>
  <c r="ER2" i="3" s="1"/>
  <c r="FP2" i="3" a="1"/>
  <c r="FP2" i="3" s="1"/>
  <c r="EI2" i="3" a="1"/>
  <c r="EI2" i="3" s="1"/>
  <c r="FH2" i="3" a="1"/>
  <c r="FH2" i="3" s="1"/>
  <c r="EB2" i="3" a="1"/>
  <c r="EB2" i="3" s="1"/>
  <c r="FX2" i="3" a="1"/>
  <c r="FX2" i="3" s="1"/>
  <c r="FA2" i="3" a="1"/>
  <c r="FA2" i="3" s="1"/>
  <c r="FB2" i="3" a="1"/>
  <c r="FB2" i="3" s="1"/>
  <c r="BR2" i="3"/>
  <c r="DW2" i="3" s="1"/>
  <c r="DW58" i="3" s="1"/>
  <c r="GB2" i="3" s="1"/>
  <c r="FQ2" i="3" a="1"/>
  <c r="FQ2" i="3" s="1"/>
  <c r="EU2" i="3" a="1"/>
  <c r="EU2" i="3" s="1"/>
  <c r="DZ2" i="3" a="1"/>
  <c r="DZ2" i="3" s="1"/>
  <c r="DZ58" i="3" s="1"/>
  <c r="GE5" i="3" s="1"/>
  <c r="FI2" i="3" a="1"/>
  <c r="FI2" i="3" s="1"/>
  <c r="EM2" i="3" a="1"/>
  <c r="EM2" i="3" s="1"/>
  <c r="ED2" i="3" a="1"/>
  <c r="ED2" i="3" s="1"/>
  <c r="FK2" i="3" a="1"/>
  <c r="FK2" i="3" s="1"/>
  <c r="EY2" i="3" a="1"/>
  <c r="EY2" i="3" s="1"/>
  <c r="FJ2" i="3" a="1"/>
  <c r="FJ2" i="3" s="1"/>
  <c r="FR2" i="3" a="1"/>
  <c r="FR2" i="3" s="1"/>
  <c r="EZ2" i="3" a="1"/>
  <c r="EZ2" i="3" s="1"/>
  <c r="FL2" i="3" a="1"/>
  <c r="FL2" i="3" s="1"/>
  <c r="EE2" i="3" a="1"/>
  <c r="EE2" i="3" s="1"/>
  <c r="EF2" i="3" a="1"/>
  <c r="EF2" i="3" s="1"/>
  <c r="FT2" i="3" a="1"/>
  <c r="FT2" i="3" s="1"/>
  <c r="FW2" i="3" a="1"/>
  <c r="FW2" i="3" s="1"/>
  <c r="EL2" i="3" a="1"/>
  <c r="EL2" i="3" s="1"/>
  <c r="EJ2" i="3" a="1"/>
  <c r="EJ2" i="3" s="1"/>
  <c r="EY17" i="3" a="1"/>
  <c r="EY17" i="3" s="1"/>
  <c r="FW17" i="3" a="1"/>
  <c r="FW17" i="3" s="1"/>
  <c r="FA17" i="3" a="1"/>
  <c r="FA17" i="3" s="1"/>
  <c r="EN17" i="3" a="1"/>
  <c r="EN17" i="3" s="1"/>
  <c r="FV17" i="3" a="1"/>
  <c r="FV17" i="3" s="1"/>
  <c r="FU17" i="3" a="1"/>
  <c r="FU17" i="3" s="1"/>
  <c r="FK17" i="3" a="1"/>
  <c r="FK17" i="3" s="1"/>
  <c r="FQ17" i="3" a="1"/>
  <c r="FQ17" i="3" s="1"/>
  <c r="FF17" i="3" a="1"/>
  <c r="FF17" i="3" s="1"/>
  <c r="ES17" i="3" a="1"/>
  <c r="ES17" i="3" s="1"/>
  <c r="ES58" i="3" s="1"/>
  <c r="FH17" i="3" a="1"/>
  <c r="FH17" i="3" s="1"/>
  <c r="ER17" i="3" a="1"/>
  <c r="ER17" i="3" s="1"/>
  <c r="EP17" i="3" a="1"/>
  <c r="EP17" i="3" s="1"/>
  <c r="EV17" i="3" a="1"/>
  <c r="EV17" i="3" s="1"/>
  <c r="FS17" i="3" a="1"/>
  <c r="FS17" i="3" s="1"/>
  <c r="FB17" i="3" a="1"/>
  <c r="FB17" i="3" s="1"/>
  <c r="FE17" i="3" a="1"/>
  <c r="FE17" i="3" s="1"/>
  <c r="ET17" i="3" a="1"/>
  <c r="ET17" i="3" s="1"/>
  <c r="FJ17" i="3" a="1"/>
  <c r="FJ17" i="3" s="1"/>
  <c r="CG17" i="3"/>
  <c r="EL17" i="3" s="1"/>
  <c r="EU17" i="3" a="1"/>
  <c r="EU17" i="3" s="1"/>
  <c r="FO17" i="3" a="1"/>
  <c r="FO17" i="3" s="1"/>
  <c r="EW17" i="3" a="1"/>
  <c r="EW17" i="3" s="1"/>
  <c r="FR17" i="3" a="1"/>
  <c r="FR17" i="3" s="1"/>
  <c r="EO17" i="3" a="1"/>
  <c r="EO17" i="3" s="1"/>
  <c r="FX17" i="3" a="1"/>
  <c r="FX17" i="3" s="1"/>
  <c r="FI17" i="3" a="1"/>
  <c r="FI17" i="3" s="1"/>
  <c r="EQ17" i="3" a="1"/>
  <c r="EQ17" i="3" s="1"/>
  <c r="FC17" i="3" a="1"/>
  <c r="FC17" i="3" s="1"/>
  <c r="EX17" i="3" a="1"/>
  <c r="EX17" i="3" s="1"/>
  <c r="EZ17" i="3" a="1"/>
  <c r="EZ17" i="3" s="1"/>
  <c r="FL17" i="3" a="1"/>
  <c r="FL17" i="3" s="1"/>
  <c r="FT17" i="3" a="1"/>
  <c r="FT17" i="3" s="1"/>
  <c r="FM17" i="3" a="1"/>
  <c r="FM17" i="3" s="1"/>
  <c r="FY17" i="3" a="1"/>
  <c r="FY17" i="3" s="1"/>
  <c r="FD17" i="3" a="1"/>
  <c r="FD17" i="3" s="1"/>
  <c r="EM17" i="3" a="1"/>
  <c r="EM17" i="3" s="1"/>
  <c r="FP17" i="3" a="1"/>
  <c r="FP17" i="3" s="1"/>
  <c r="FG17" i="3" a="1"/>
  <c r="FG17" i="3" s="1"/>
  <c r="FN17" i="3" a="1"/>
  <c r="FN17" i="3" s="1"/>
  <c r="EB58" i="3"/>
  <c r="GG6" i="3" s="1"/>
  <c r="EC58" i="3"/>
  <c r="GH6" i="3" s="1"/>
  <c r="GN67" i="3"/>
  <c r="GH72" i="3" s="1"/>
  <c r="DP87" i="5"/>
  <c r="ET101" i="5"/>
  <c r="ET105" i="5"/>
  <c r="ET104" i="5"/>
  <c r="ET98" i="5"/>
  <c r="ET103" i="5"/>
  <c r="ET96" i="5"/>
  <c r="ET99" i="5"/>
  <c r="ET97" i="5"/>
  <c r="ET106" i="5"/>
  <c r="ET100" i="5"/>
  <c r="ET93" i="5"/>
  <c r="ET94" i="5"/>
  <c r="ET107" i="5"/>
  <c r="ET102" i="5"/>
  <c r="ET95" i="5"/>
  <c r="ET92" i="5"/>
  <c r="ET85" i="5"/>
  <c r="ET61" i="5"/>
  <c r="ET60" i="5"/>
  <c r="ET76" i="5"/>
  <c r="ET71" i="5"/>
  <c r="ET68" i="5"/>
  <c r="ET58" i="5"/>
  <c r="ET64" i="5"/>
  <c r="ET59" i="5"/>
  <c r="ET74" i="5"/>
  <c r="ET67" i="5"/>
  <c r="ET87" i="5"/>
  <c r="ET62" i="5"/>
  <c r="ET72" i="5"/>
  <c r="ET65" i="5"/>
  <c r="ET83" i="5"/>
  <c r="ET73" i="5"/>
  <c r="ET86" i="5"/>
  <c r="ET84" i="5"/>
  <c r="ET63" i="5"/>
  <c r="ET77" i="5"/>
  <c r="ET75" i="5"/>
  <c r="ET82" i="5"/>
  <c r="ET88" i="5"/>
  <c r="ET66" i="5"/>
  <c r="ET90" i="5"/>
  <c r="ET80" i="5"/>
  <c r="ET70" i="5"/>
  <c r="ET78" i="5"/>
  <c r="ET79" i="5"/>
  <c r="ET81" i="5"/>
  <c r="ET91" i="5"/>
  <c r="ET69" i="5"/>
  <c r="ET89" i="5"/>
  <c r="FV63" i="11"/>
  <c r="FV73" i="11" s="1"/>
  <c r="Y2" i="12" s="1"/>
  <c r="GD65" i="4"/>
  <c r="GE65" i="4"/>
  <c r="FY65" i="4"/>
  <c r="FZ65" i="4"/>
  <c r="FW65" i="4"/>
  <c r="FX65" i="4"/>
  <c r="GC65" i="4"/>
  <c r="GA65" i="4"/>
  <c r="GB65" i="4"/>
  <c r="EN60" i="5"/>
  <c r="FC60" i="5"/>
  <c r="DZ58" i="5"/>
  <c r="FH58" i="5"/>
  <c r="FD76" i="5"/>
  <c r="FF72" i="5"/>
  <c r="EJ58" i="5"/>
  <c r="EZ64" i="5"/>
  <c r="FE90" i="5"/>
  <c r="FH86" i="5"/>
  <c r="ER83" i="5"/>
  <c r="EQ66" i="5"/>
  <c r="EQ79" i="5"/>
  <c r="DT62" i="5"/>
  <c r="FJ95" i="5"/>
  <c r="EZ94" i="5"/>
  <c r="EY82" i="5"/>
  <c r="EU65" i="5"/>
  <c r="EN73" i="5"/>
  <c r="DP59" i="5"/>
  <c r="FG58" i="5"/>
  <c r="EK75" i="5"/>
  <c r="EH68" i="5"/>
  <c r="EF74" i="5"/>
  <c r="FD61" i="5"/>
  <c r="EM78" i="5"/>
  <c r="FH96" i="5"/>
  <c r="EU61" i="5"/>
  <c r="DX59" i="5"/>
  <c r="EH64" i="5"/>
  <c r="EK68" i="5"/>
  <c r="DY65" i="5"/>
  <c r="EV78" i="5"/>
  <c r="FE85" i="5"/>
  <c r="EP68" i="5"/>
  <c r="ES79" i="5"/>
  <c r="FH68" i="5"/>
  <c r="EX67" i="5"/>
  <c r="EX92" i="5"/>
  <c r="FC65" i="5"/>
  <c r="EC68" i="5"/>
  <c r="ER60" i="5"/>
  <c r="EQ62" i="5"/>
  <c r="FH84" i="5"/>
  <c r="EZ66" i="5"/>
  <c r="ES70" i="5"/>
  <c r="FA76" i="5"/>
  <c r="FC85" i="5"/>
  <c r="ER67" i="5"/>
  <c r="EW87" i="5"/>
  <c r="FI95" i="5"/>
  <c r="FF77" i="5"/>
  <c r="FI71" i="5"/>
  <c r="DX63" i="5"/>
  <c r="EB58" i="5"/>
  <c r="FB91" i="5"/>
  <c r="EP73" i="5"/>
  <c r="EP83" i="5"/>
  <c r="EM76" i="5"/>
  <c r="FB64" i="5"/>
  <c r="FC64" i="5"/>
  <c r="EP58" i="5"/>
  <c r="EW72" i="5"/>
  <c r="FE75" i="5"/>
  <c r="EL70" i="5"/>
  <c r="EQ77" i="5"/>
  <c r="EX61" i="5"/>
  <c r="EZ97" i="5"/>
  <c r="ES74" i="5"/>
  <c r="DX64" i="5"/>
  <c r="EW90" i="5"/>
  <c r="EF72" i="5"/>
  <c r="EG63" i="5"/>
  <c r="FB65" i="5"/>
  <c r="FF60" i="5"/>
  <c r="EU62" i="5"/>
  <c r="DV66" i="5"/>
  <c r="EU86" i="5"/>
  <c r="ER84" i="5"/>
  <c r="EU63" i="5"/>
  <c r="FI59" i="5"/>
  <c r="FF92" i="5"/>
  <c r="FJ65" i="5"/>
  <c r="FJ61" i="5"/>
  <c r="EH59" i="5"/>
  <c r="FF74" i="5"/>
  <c r="FC63" i="5"/>
  <c r="DU66" i="5"/>
  <c r="EY77" i="5"/>
  <c r="EF70" i="5"/>
  <c r="FA91" i="5"/>
  <c r="ES85" i="5"/>
  <c r="DZ68" i="5"/>
  <c r="EK60" i="5"/>
  <c r="FE64" i="5"/>
  <c r="EW79" i="5"/>
  <c r="EY58" i="5"/>
  <c r="FA94" i="5"/>
  <c r="EK67" i="5"/>
  <c r="FB96" i="5"/>
  <c r="EX62" i="5"/>
  <c r="FB61" i="5"/>
  <c r="EH66" i="5"/>
  <c r="FJ58" i="5"/>
  <c r="EO73" i="5"/>
  <c r="EX87" i="5"/>
  <c r="EA62" i="5"/>
  <c r="FD101" i="5"/>
  <c r="ES90" i="5"/>
  <c r="FD75" i="5"/>
  <c r="ED70" i="5"/>
  <c r="FJ83" i="5"/>
  <c r="ER78" i="5"/>
  <c r="EE59" i="5"/>
  <c r="EY61" i="5"/>
  <c r="FJ98" i="5"/>
  <c r="EF66" i="5"/>
  <c r="FG79" i="5"/>
  <c r="FC88" i="5"/>
  <c r="EI71" i="5"/>
  <c r="FI77" i="5"/>
  <c r="EZ81" i="5"/>
  <c r="FE84" i="5"/>
  <c r="DZ71" i="5"/>
  <c r="FA95" i="5"/>
  <c r="DU61" i="5"/>
  <c r="DY59" i="5"/>
  <c r="EF63" i="5"/>
  <c r="FH90" i="5"/>
  <c r="DY60" i="5"/>
  <c r="FH60" i="5"/>
  <c r="FG76" i="5"/>
  <c r="EN82" i="5"/>
  <c r="DX68" i="5"/>
  <c r="FE60" i="5"/>
  <c r="FB62" i="5"/>
  <c r="EF73" i="5"/>
  <c r="EL72" i="5"/>
  <c r="FH85" i="5"/>
  <c r="EI67" i="5"/>
  <c r="FD96" i="5"/>
  <c r="EB62" i="5"/>
  <c r="EM65" i="5"/>
  <c r="EM75" i="5"/>
  <c r="EU79" i="5"/>
  <c r="EV73" i="5"/>
  <c r="EW67" i="5"/>
  <c r="EY87" i="5"/>
  <c r="FE92" i="5"/>
  <c r="FE102" i="5"/>
  <c r="DT63" i="5"/>
  <c r="EE72" i="5"/>
  <c r="FH73" i="5"/>
  <c r="EY70" i="5"/>
  <c r="FC83" i="5"/>
  <c r="EJ78" i="5"/>
  <c r="EK76" i="5"/>
  <c r="EA59" i="5"/>
  <c r="EK81" i="5"/>
  <c r="FC90" i="5"/>
  <c r="FH101" i="5"/>
  <c r="FC71" i="5"/>
  <c r="ES81" i="5"/>
  <c r="FA72" i="5"/>
  <c r="FE70" i="5"/>
  <c r="EC58" i="5"/>
  <c r="FH61" i="5"/>
  <c r="DU59" i="5"/>
  <c r="FI93" i="5"/>
  <c r="FF75" i="5"/>
  <c r="EI79" i="5"/>
  <c r="FI82" i="5"/>
  <c r="EE67" i="5"/>
  <c r="EY62" i="5"/>
  <c r="EA70" i="5"/>
  <c r="EN70" i="5"/>
  <c r="FD85" i="5"/>
  <c r="FA92" i="5"/>
  <c r="EL71" i="5"/>
  <c r="EZ70" i="5"/>
  <c r="EZ90" i="5"/>
  <c r="EO83" i="5"/>
  <c r="EI58" i="5"/>
  <c r="EU87" i="5"/>
  <c r="DX62" i="5"/>
  <c r="DZ66" i="5"/>
  <c r="EY86" i="5"/>
  <c r="EV75" i="5"/>
  <c r="EV77" i="5"/>
  <c r="FC97" i="5"/>
  <c r="ER70" i="5"/>
  <c r="EX58" i="5"/>
  <c r="FD98" i="5"/>
  <c r="FG65" i="5"/>
  <c r="EV61" i="5"/>
  <c r="EW59" i="5"/>
  <c r="EJ74" i="5"/>
  <c r="EU66" i="5"/>
  <c r="EH74" i="5"/>
  <c r="EW60" i="5"/>
  <c r="EW84" i="5"/>
  <c r="EL77" i="5"/>
  <c r="EP81" i="5"/>
  <c r="FA65" i="5"/>
  <c r="FB82" i="5"/>
  <c r="FI68" i="5"/>
  <c r="EM60" i="5"/>
  <c r="FI64" i="5"/>
  <c r="FD66" i="5"/>
  <c r="EJ73" i="5"/>
  <c r="FI83" i="5"/>
  <c r="FH83" i="5"/>
  <c r="EU74" i="5"/>
  <c r="EB63" i="5"/>
  <c r="DW58" i="5"/>
  <c r="FE76" i="5"/>
  <c r="FG85" i="5"/>
  <c r="EA68" i="5"/>
  <c r="DQ60" i="5"/>
  <c r="ES62" i="5"/>
  <c r="FH65" i="5"/>
  <c r="EF75" i="5"/>
  <c r="EN77" i="5"/>
  <c r="EZ85" i="5"/>
  <c r="FG64" i="5"/>
  <c r="EO58" i="5"/>
  <c r="FF91" i="5"/>
  <c r="FI103" i="5"/>
  <c r="EL67" i="5"/>
  <c r="FA93" i="5"/>
  <c r="DQ62" i="5"/>
  <c r="EL65" i="5"/>
  <c r="EY88" i="5"/>
  <c r="EC63" i="5"/>
  <c r="ER64" i="5"/>
  <c r="ES58" i="5"/>
  <c r="FB72" i="5"/>
  <c r="ES73" i="5"/>
  <c r="EV87" i="5"/>
  <c r="EY78" i="5"/>
  <c r="ES76" i="5"/>
  <c r="EK59" i="5"/>
  <c r="EJ81" i="5"/>
  <c r="FC67" i="5"/>
  <c r="EP63" i="5"/>
  <c r="EF62" i="5"/>
  <c r="EV74" i="5"/>
  <c r="EL61" i="5"/>
  <c r="EE60" i="5"/>
  <c r="ED64" i="5"/>
  <c r="EK72" i="5"/>
  <c r="EN78" i="5"/>
  <c r="FF96" i="5"/>
  <c r="FE82" i="5"/>
  <c r="EJ68" i="5"/>
  <c r="FD60" i="5"/>
  <c r="FE98" i="5"/>
  <c r="FI65" i="5"/>
  <c r="DR62" i="5"/>
  <c r="FH93" i="5"/>
  <c r="EN62" i="5"/>
  <c r="FD91" i="5"/>
  <c r="EO81" i="5"/>
  <c r="FG73" i="5"/>
  <c r="EJ67" i="5"/>
  <c r="EI78" i="5"/>
  <c r="FI67" i="5"/>
  <c r="DR61" i="5"/>
  <c r="EV67" i="5"/>
  <c r="EJ72" i="5"/>
  <c r="ED73" i="5"/>
  <c r="FF93" i="5"/>
  <c r="FI92" i="5"/>
  <c r="FB76" i="5"/>
  <c r="EO82" i="5"/>
  <c r="ED60" i="5"/>
  <c r="EL74" i="5"/>
  <c r="EY90" i="5"/>
  <c r="FA86" i="5"/>
  <c r="FD88" i="5"/>
  <c r="EK70" i="5"/>
  <c r="EU81" i="5"/>
  <c r="EF67" i="5"/>
  <c r="EW83" i="5"/>
  <c r="EK66" i="5"/>
  <c r="ED63" i="5"/>
  <c r="FG66" i="5"/>
  <c r="EX79" i="5"/>
  <c r="FB71" i="5"/>
  <c r="DU63" i="5"/>
  <c r="FC58" i="5"/>
  <c r="EH72" i="5"/>
  <c r="EB73" i="5"/>
  <c r="EW70" i="5"/>
  <c r="EA65" i="5"/>
  <c r="EP62" i="5"/>
  <c r="FE95" i="5"/>
  <c r="EI61" i="5"/>
  <c r="EJ59" i="5"/>
  <c r="FC84" i="5"/>
  <c r="DZ63" i="5"/>
  <c r="FF66" i="5"/>
  <c r="FC86" i="5"/>
  <c r="EQ75" i="5"/>
  <c r="FA70" i="5"/>
  <c r="EF77" i="5"/>
  <c r="ER79" i="5"/>
  <c r="EM66" i="5"/>
  <c r="FB92" i="5"/>
  <c r="FF65" i="5"/>
  <c r="EP82" i="5"/>
  <c r="FG74" i="5"/>
  <c r="DS64" i="5"/>
  <c r="DX66" i="5"/>
  <c r="FJ88" i="5"/>
  <c r="EK71" i="5"/>
  <c r="EZ82" i="5"/>
  <c r="FG91" i="5"/>
  <c r="FH76" i="5"/>
  <c r="EY68" i="5"/>
  <c r="DW60" i="5"/>
  <c r="FF62" i="5"/>
  <c r="EQ65" i="5"/>
  <c r="EB61" i="5"/>
  <c r="EA64" i="5"/>
  <c r="EZ60" i="5"/>
  <c r="FB78" i="5"/>
  <c r="FD95" i="5"/>
  <c r="FE61" i="5"/>
  <c r="EN68" i="5"/>
  <c r="EI60" i="5"/>
  <c r="FA64" i="5"/>
  <c r="EH65" i="5"/>
  <c r="EA63" i="5"/>
  <c r="FE79" i="5"/>
  <c r="FH97" i="5"/>
  <c r="EN76" i="5"/>
  <c r="EY85" i="5"/>
  <c r="FD67" i="5"/>
  <c r="EX93" i="5"/>
  <c r="EU78" i="5"/>
  <c r="EH61" i="5"/>
  <c r="EE58" i="5"/>
  <c r="EV58" i="5"/>
  <c r="FI94" i="5"/>
  <c r="EQ70" i="5"/>
  <c r="FI81" i="5"/>
  <c r="ER85" i="5"/>
  <c r="EU90" i="5"/>
  <c r="EZ72" i="5"/>
  <c r="EL83" i="5"/>
  <c r="DT58" i="5"/>
  <c r="EM59" i="5"/>
  <c r="EJ61" i="5"/>
  <c r="EW64" i="5"/>
  <c r="FI58" i="5"/>
  <c r="FF101" i="5"/>
  <c r="ED75" i="5"/>
  <c r="DY58" i="5"/>
  <c r="FJ90" i="5"/>
  <c r="FE86" i="5"/>
  <c r="EO59" i="5"/>
  <c r="EN84" i="5"/>
  <c r="ES66" i="5"/>
  <c r="ED74" i="5"/>
  <c r="EI64" i="5"/>
  <c r="EP76" i="5"/>
  <c r="ER82" i="5"/>
  <c r="EF68" i="5"/>
  <c r="EA60" i="5"/>
  <c r="DZ64" i="5"/>
  <c r="DZ61" i="5"/>
  <c r="EV81" i="5"/>
  <c r="EL62" i="5"/>
  <c r="FC73" i="5"/>
  <c r="EZ67" i="5"/>
  <c r="FD93" i="5"/>
  <c r="DU62" i="5"/>
  <c r="EW66" i="5"/>
  <c r="FH59" i="5"/>
  <c r="ED72" i="5"/>
  <c r="EG72" i="5"/>
  <c r="EZ73" i="5"/>
  <c r="EJ70" i="5"/>
  <c r="EQ87" i="5"/>
  <c r="FG92" i="5"/>
  <c r="EW65" i="5"/>
  <c r="EM68" i="5"/>
  <c r="EV79" i="5"/>
  <c r="FC75" i="5"/>
  <c r="EO70" i="5"/>
  <c r="FE83" i="5"/>
  <c r="EQ78" i="5"/>
  <c r="DZ65" i="5"/>
  <c r="EZ84" i="5"/>
  <c r="EL59" i="5"/>
  <c r="EH79" i="5"/>
  <c r="EU88" i="5"/>
  <c r="EG71" i="5"/>
  <c r="EG77" i="5"/>
  <c r="EY81" i="5"/>
  <c r="EV60" i="5"/>
  <c r="ES67" i="5"/>
  <c r="FD65" i="5"/>
  <c r="EQ61" i="5"/>
  <c r="EG59" i="5"/>
  <c r="FG84" i="5"/>
  <c r="FA63" i="5"/>
  <c r="EQ58" i="5"/>
  <c r="EI72" i="5"/>
  <c r="FB77" i="5"/>
  <c r="FH95" i="5"/>
  <c r="FF59" i="5"/>
  <c r="EY74" i="5"/>
  <c r="EV63" i="5"/>
  <c r="FG86" i="5"/>
  <c r="EI68" i="5"/>
  <c r="FG101" i="5"/>
  <c r="FH72" i="5"/>
  <c r="FJ76" i="5"/>
  <c r="FG103" i="5"/>
  <c r="EU67" i="5"/>
  <c r="EC60" i="5"/>
  <c r="EF64" i="5"/>
  <c r="EF61" i="5"/>
  <c r="FJ60" i="5"/>
  <c r="EX88" i="5"/>
  <c r="FB73" i="5"/>
  <c r="EW93" i="5"/>
  <c r="DZ62" i="5"/>
  <c r="EY65" i="5"/>
  <c r="DV61" i="5"/>
  <c r="EV93" i="5"/>
  <c r="EG68" i="5"/>
  <c r="EP75" i="5"/>
  <c r="FD70" i="5"/>
  <c r="ER87" i="5"/>
  <c r="EV62" i="5"/>
  <c r="FC76" i="5"/>
  <c r="FA82" i="5"/>
  <c r="EE64" i="5"/>
  <c r="EM62" i="5"/>
  <c r="FI88" i="5"/>
  <c r="FI70" i="5"/>
  <c r="FB83" i="5"/>
  <c r="FJ78" i="5"/>
  <c r="EF76" i="5"/>
  <c r="FJ103" i="5"/>
  <c r="DV62" i="5"/>
  <c r="DU65" i="5"/>
  <c r="EA71" i="5"/>
  <c r="FA77" i="5"/>
  <c r="FC78" i="5"/>
  <c r="EL75" i="5"/>
  <c r="EU60" i="5"/>
  <c r="EQ60" i="5"/>
  <c r="DU64" i="5"/>
  <c r="EO66" i="5"/>
  <c r="FI86" i="5"/>
  <c r="DT59" i="5"/>
  <c r="EJ66" i="5"/>
  <c r="DV63" i="5"/>
  <c r="EP61" i="5"/>
  <c r="EY73" i="5"/>
  <c r="FH87" i="5"/>
  <c r="EE65" i="5"/>
  <c r="DS61" i="5"/>
  <c r="EL68" i="5"/>
  <c r="EP79" i="5"/>
  <c r="EH58" i="5"/>
  <c r="EC70" i="5"/>
  <c r="EY83" i="5"/>
  <c r="FF78" i="5"/>
  <c r="FG102" i="5"/>
  <c r="FD82" i="5"/>
  <c r="ER61" i="5"/>
  <c r="EB66" i="5"/>
  <c r="FE88" i="5"/>
  <c r="EP71" i="5"/>
  <c r="EX77" i="5"/>
  <c r="EZ76" i="5"/>
  <c r="FB85" i="5"/>
  <c r="FB60" i="5"/>
  <c r="DZ59" i="5"/>
  <c r="EG61" i="5"/>
  <c r="EV84" i="5"/>
  <c r="EP77" i="5"/>
  <c r="FG81" i="5"/>
  <c r="EY94" i="5"/>
  <c r="FG93" i="5"/>
  <c r="EV68" i="5"/>
  <c r="FD59" i="5"/>
  <c r="EE74" i="5"/>
  <c r="EF58" i="5"/>
  <c r="EA72" i="5"/>
  <c r="EX73" i="5"/>
  <c r="EO64" i="5"/>
  <c r="ES84" i="5"/>
  <c r="DV58" i="5"/>
  <c r="EJ60" i="5"/>
  <c r="FI62" i="5"/>
  <c r="EF65" i="5"/>
  <c r="FJ59" i="5"/>
  <c r="EM74" i="5"/>
  <c r="EJ64" i="5"/>
  <c r="EP66" i="5"/>
  <c r="EK73" i="5"/>
  <c r="FI76" i="5"/>
  <c r="FB67" i="5"/>
  <c r="FA78" i="5"/>
  <c r="EX76" i="5"/>
  <c r="EQ85" i="5"/>
  <c r="FF67" i="5"/>
  <c r="EB60" i="5"/>
  <c r="FG62" i="5"/>
  <c r="EZ65" i="5"/>
  <c r="EW71" i="5"/>
  <c r="FF103" i="5"/>
  <c r="FI75" i="5"/>
  <c r="EP70" i="5"/>
  <c r="FJ81" i="5"/>
  <c r="EY91" i="5"/>
  <c r="EE73" i="5"/>
  <c r="EB67" i="5"/>
  <c r="ES78" i="5"/>
  <c r="ED65" i="5"/>
  <c r="FJ84" i="5"/>
  <c r="FJ75" i="5"/>
  <c r="EY71" i="5"/>
  <c r="FJ77" i="5"/>
  <c r="EL58" i="5"/>
  <c r="EY75" i="5"/>
  <c r="EV70" i="5"/>
  <c r="FE81" i="5"/>
  <c r="EI76" i="5"/>
  <c r="EQ84" i="5"/>
  <c r="EM63" i="5"/>
  <c r="FI72" i="5"/>
  <c r="FG75" i="5"/>
  <c r="FD71" i="5"/>
  <c r="FG97" i="5"/>
  <c r="EN72" i="5"/>
  <c r="EJ63" i="5"/>
  <c r="EU71" i="5"/>
  <c r="EP74" i="5"/>
  <c r="DW64" i="5"/>
  <c r="FI66" i="5"/>
  <c r="ES86" i="5"/>
  <c r="ES71" i="5"/>
  <c r="EQ63" i="5"/>
  <c r="DP58" i="5"/>
  <c r="EZ79" i="5"/>
  <c r="EP65" i="5"/>
  <c r="FE101" i="5"/>
  <c r="EZ75" i="5"/>
  <c r="ED71" i="5"/>
  <c r="EI77" i="5"/>
  <c r="EM81" i="5"/>
  <c r="FJ91" i="5"/>
  <c r="EU73" i="5"/>
  <c r="EN71" i="5"/>
  <c r="EJ79" i="5"/>
  <c r="FE59" i="5"/>
  <c r="EM64" i="5"/>
  <c r="EU58" i="5"/>
  <c r="FI96" i="5"/>
  <c r="EU59" i="5"/>
  <c r="FF61" i="5"/>
  <c r="FD68" i="5"/>
  <c r="EP60" i="5"/>
  <c r="EX64" i="5"/>
  <c r="FD90" i="5"/>
  <c r="FB86" i="5"/>
  <c r="DQ59" i="5"/>
  <c r="EV83" i="5"/>
  <c r="EQ82" i="5"/>
  <c r="DW68" i="5"/>
  <c r="DT60" i="5"/>
  <c r="ED62" i="5"/>
  <c r="ED66" i="5"/>
  <c r="EY79" i="5"/>
  <c r="DW59" i="5"/>
  <c r="EK62" i="5"/>
  <c r="EY60" i="5"/>
  <c r="EX91" i="5"/>
  <c r="EP85" i="5"/>
  <c r="EG67" i="5"/>
  <c r="FB87" i="5"/>
  <c r="EA66" i="5"/>
  <c r="FG68" i="5"/>
  <c r="FE78" i="5"/>
  <c r="FC93" i="5"/>
  <c r="EX94" i="5"/>
  <c r="FG83" i="5"/>
  <c r="EG78" i="5"/>
  <c r="EK65" i="5"/>
  <c r="FF82" i="5"/>
  <c r="EA67" i="5"/>
  <c r="FH66" i="5"/>
  <c r="FH103" i="5"/>
  <c r="ES87" i="5"/>
  <c r="FD92" i="5"/>
  <c r="FB95" i="5"/>
  <c r="EW61" i="5"/>
  <c r="DO59" i="5"/>
  <c r="EF60" i="5"/>
  <c r="EP59" i="5"/>
  <c r="EW94" i="5"/>
  <c r="FG70" i="5"/>
  <c r="EN81" i="5"/>
  <c r="FJ67" i="5"/>
  <c r="FE62" i="5"/>
  <c r="FC74" i="5"/>
  <c r="EO63" i="5"/>
  <c r="FD58" i="5"/>
  <c r="FI91" i="5"/>
  <c r="EX85" i="5"/>
  <c r="EN67" i="5"/>
  <c r="EX78" i="5"/>
  <c r="DX60" i="5"/>
  <c r="FJ63" i="5"/>
  <c r="DN58" i="5"/>
  <c r="EO65" i="5"/>
  <c r="FF58" i="5"/>
  <c r="EY84" i="5"/>
  <c r="EP64" i="5"/>
  <c r="EZ58" i="5"/>
  <c r="EC72" i="5"/>
  <c r="EJ75" i="5"/>
  <c r="FA71" i="5"/>
  <c r="EU91" i="5"/>
  <c r="EL66" i="5"/>
  <c r="EX60" i="5"/>
  <c r="FF98" i="5"/>
  <c r="EX90" i="5"/>
  <c r="EZ86" i="5"/>
  <c r="FB88" i="5"/>
  <c r="EU84" i="5"/>
  <c r="DY61" i="5"/>
  <c r="EZ88" i="5"/>
  <c r="EI62" i="5"/>
  <c r="EX82" i="5"/>
  <c r="ES60" i="5"/>
  <c r="EN58" i="5"/>
  <c r="EF59" i="5"/>
  <c r="FH67" i="5"/>
  <c r="EQ83" i="5"/>
  <c r="FH81" i="5"/>
  <c r="EP72" i="5"/>
  <c r="FJ73" i="5"/>
  <c r="FJ93" i="5"/>
  <c r="FC66" i="5"/>
  <c r="EX83" i="5"/>
  <c r="FH71" i="5"/>
  <c r="FB97" i="5"/>
  <c r="EX72" i="5"/>
  <c r="EU75" i="5"/>
  <c r="DY63" i="5"/>
  <c r="FH91" i="5"/>
  <c r="EU77" i="5"/>
  <c r="EP86" i="5"/>
  <c r="EZ71" i="5"/>
  <c r="EH63" i="5"/>
  <c r="EM72" i="5"/>
  <c r="EV64" i="5"/>
  <c r="FE66" i="5"/>
  <c r="EL79" i="5"/>
  <c r="EO71" i="5"/>
  <c r="FJ62" i="5"/>
  <c r="FJ86" i="5"/>
  <c r="EO75" i="5"/>
  <c r="FE74" i="5"/>
  <c r="EQ64" i="5"/>
  <c r="EB65" i="5"/>
  <c r="EO61" i="5"/>
  <c r="EY59" i="5"/>
  <c r="EP84" i="5"/>
  <c r="EJ62" i="5"/>
  <c r="FG61" i="5"/>
  <c r="FA67" i="5"/>
  <c r="DY64" i="5"/>
  <c r="FB58" i="5"/>
  <c r="EQ72" i="5"/>
  <c r="EG70" i="5"/>
  <c r="FF94" i="5"/>
  <c r="EZ96" i="5"/>
  <c r="EP87" i="5"/>
  <c r="EY92" i="5"/>
  <c r="DT65" i="5"/>
  <c r="EK61" i="5"/>
  <c r="EI70" i="5"/>
  <c r="FG78" i="5"/>
  <c r="EC65" i="5"/>
  <c r="EH78" i="5"/>
  <c r="EY93" i="5"/>
  <c r="EJ77" i="5"/>
  <c r="FC81" i="5"/>
  <c r="EH76" i="5"/>
  <c r="ER75" i="5"/>
  <c r="FI97" i="5"/>
  <c r="DR63" i="5"/>
  <c r="FF79" i="5"/>
  <c r="EX71" i="5"/>
  <c r="FD77" i="5"/>
  <c r="FE73" i="5"/>
  <c r="EQ68" i="5"/>
  <c r="DW62" i="5"/>
  <c r="ER68" i="5"/>
  <c r="EX74" i="5"/>
  <c r="DS63" i="5"/>
  <c r="FI90" i="5"/>
  <c r="FF86" i="5"/>
  <c r="EW88" i="5"/>
  <c r="EQ71" i="5"/>
  <c r="FH92" i="5"/>
  <c r="DZ60" i="5"/>
  <c r="EU68" i="5"/>
  <c r="DS60" i="5"/>
  <c r="EU64" i="5"/>
  <c r="FB79" i="5"/>
  <c r="FE71" i="5"/>
  <c r="ER81" i="5"/>
  <c r="FI87" i="5"/>
  <c r="FJ94" i="5"/>
  <c r="FE67" i="5"/>
  <c r="EC64" i="5"/>
  <c r="FC61" i="5"/>
  <c r="EB59" i="5"/>
  <c r="FB84" i="5"/>
  <c r="EV76" i="5"/>
  <c r="EZ78" i="5"/>
  <c r="FI73" i="5"/>
  <c r="FB93" i="5"/>
  <c r="ER62" i="5"/>
  <c r="DV65" i="5"/>
  <c r="FJ82" i="5"/>
  <c r="EO68" i="5"/>
  <c r="EK74" i="5"/>
  <c r="EG58" i="5"/>
  <c r="EB70" i="5"/>
  <c r="FG87" i="5"/>
  <c r="DS62" i="5"/>
  <c r="FF76" i="5"/>
  <c r="FJ85" i="5"/>
  <c r="ES68" i="5"/>
  <c r="EH60" i="5"/>
  <c r="FG82" i="5"/>
  <c r="ED67" i="5"/>
  <c r="FC87" i="5"/>
  <c r="FI78" i="5"/>
  <c r="EQ76" i="5"/>
  <c r="FA85" i="5"/>
  <c r="FA96" i="5"/>
  <c r="DO58" i="5"/>
  <c r="DS58" i="5"/>
  <c r="EZ77" i="5"/>
  <c r="FD97" i="5"/>
  <c r="ER72" i="5"/>
  <c r="FD73" i="5"/>
  <c r="ER65" i="5"/>
  <c r="ER63" i="5"/>
  <c r="FA90" i="5"/>
  <c r="FD86" i="5"/>
  <c r="EG75" i="5"/>
  <c r="EX70" i="5"/>
  <c r="ER77" i="5"/>
  <c r="FA62" i="5"/>
  <c r="DW66" i="5"/>
  <c r="EN79" i="5"/>
  <c r="EQ88" i="5"/>
  <c r="FF71" i="5"/>
  <c r="EK63" i="5"/>
  <c r="EU82" i="5"/>
  <c r="DX65" i="5"/>
  <c r="ES64" i="5"/>
  <c r="FF95" i="5"/>
  <c r="EZ61" i="5"/>
  <c r="ER59" i="5"/>
  <c r="EL64" i="5"/>
  <c r="FG94" i="5"/>
  <c r="EU72" i="5"/>
  <c r="FG96" i="5"/>
  <c r="EO62" i="5"/>
  <c r="ES65" i="5"/>
  <c r="ES61" i="5"/>
  <c r="EV59" i="5"/>
  <c r="EO74" i="5"/>
  <c r="EG62" i="5"/>
  <c r="FA68" i="5"/>
  <c r="EW76" i="5"/>
  <c r="FF68" i="5"/>
  <c r="DR60" i="5"/>
  <c r="EG64" i="5"/>
  <c r="FC91" i="5"/>
  <c r="EN64" i="5"/>
  <c r="EE76" i="5"/>
  <c r="FB63" i="5"/>
  <c r="FE58" i="5"/>
  <c r="EV72" i="5"/>
  <c r="EL73" i="5"/>
  <c r="FJ87" i="5"/>
  <c r="EE62" i="5"/>
  <c r="EO85" i="5"/>
  <c r="FF90" i="5"/>
  <c r="FJ101" i="5"/>
  <c r="FA75" i="5"/>
  <c r="FJ70" i="5"/>
  <c r="EN83" i="5"/>
  <c r="EQ73" i="5"/>
  <c r="ER66" i="5"/>
  <c r="FA98" i="5"/>
  <c r="EG66" i="5"/>
  <c r="FH79" i="5"/>
  <c r="ER88" i="5"/>
  <c r="EB71" i="5"/>
  <c r="FD81" i="5"/>
  <c r="EM67" i="5"/>
  <c r="ER86" i="5"/>
  <c r="EZ95" i="5"/>
  <c r="FA79" i="5"/>
  <c r="EC71" i="5"/>
  <c r="EH77" i="5"/>
  <c r="DU58" i="5"/>
  <c r="FJ107" i="5"/>
  <c r="EH75" i="5"/>
  <c r="EZ92" i="5"/>
  <c r="EQ59" i="5"/>
  <c r="FD74" i="5"/>
  <c r="FG63" i="5"/>
  <c r="EI66" i="5"/>
  <c r="FI60" i="5"/>
  <c r="EU83" i="5"/>
  <c r="FA97" i="5"/>
  <c r="DX67" i="5"/>
  <c r="FE96" i="5"/>
  <c r="EV90" i="5"/>
  <c r="FA73" i="5"/>
  <c r="EW77" i="5"/>
  <c r="DQ63" i="5"/>
  <c r="FA66" i="5"/>
  <c r="EQ86" i="5"/>
  <c r="FB70" i="5"/>
  <c r="FF83" i="5"/>
  <c r="EL78" i="5"/>
  <c r="EX95" i="5"/>
  <c r="FA88" i="5"/>
  <c r="EN66" i="5"/>
  <c r="FC79" i="5"/>
  <c r="ES88" i="5"/>
  <c r="FG71" i="5"/>
  <c r="FE77" i="5"/>
  <c r="EX81" i="5"/>
  <c r="EI65" i="5"/>
  <c r="EX65" i="5"/>
  <c r="EN61" i="5"/>
  <c r="EC59" i="5"/>
  <c r="FI84" i="5"/>
  <c r="ES77" i="5"/>
  <c r="FF97" i="5"/>
  <c r="EG76" i="5"/>
  <c r="EE70" i="5"/>
  <c r="EI74" i="5"/>
  <c r="FE65" i="5"/>
  <c r="ED61" i="5"/>
  <c r="EI59" i="5"/>
  <c r="EW74" i="5"/>
  <c r="EA58" i="5"/>
  <c r="EV71" i="5"/>
  <c r="EI63" i="5"/>
  <c r="EL76" i="5"/>
  <c r="FC82" i="5"/>
  <c r="EB68" i="5"/>
  <c r="EG74" i="5"/>
  <c r="EY64" i="5"/>
  <c r="ER58" i="5"/>
  <c r="EO72" i="5"/>
  <c r="FD87" i="5"/>
  <c r="DT64" i="5"/>
  <c r="EX84" i="5"/>
  <c r="EZ63" i="5"/>
  <c r="EM79" i="5"/>
  <c r="EC66" i="5"/>
  <c r="DW61" i="5"/>
  <c r="EZ59" i="5"/>
  <c r="EN74" i="5"/>
  <c r="ES63" i="5"/>
  <c r="FA61" i="5"/>
  <c r="ES72" i="5"/>
  <c r="FH82" i="5"/>
  <c r="DR59" i="5"/>
  <c r="EX75" i="5"/>
  <c r="FH102" i="5"/>
  <c r="FF85" i="5"/>
  <c r="EE68" i="5"/>
  <c r="DU60" i="5"/>
  <c r="EW62" i="5"/>
  <c r="FE68" i="5"/>
  <c r="EN59" i="5"/>
  <c r="FB94" i="5"/>
  <c r="EP67" i="5"/>
  <c r="FE93" i="5"/>
  <c r="EL81" i="5"/>
  <c r="EH71" i="5"/>
  <c r="EG73" i="5"/>
  <c r="FG98" i="5"/>
  <c r="EJ65" i="5"/>
  <c r="DT61" i="5"/>
  <c r="FH74" i="5"/>
  <c r="FJ64" i="5"/>
  <c r="FH88" i="5"/>
  <c r="DV78" i="5"/>
  <c r="EU92" i="5"/>
  <c r="EU76" i="5"/>
  <c r="EM82" i="5"/>
  <c r="FJ68" i="5"/>
  <c r="DV60" i="5"/>
  <c r="EC62" i="5"/>
  <c r="FI101" i="5"/>
  <c r="EK64" i="5"/>
  <c r="FD78" i="5"/>
  <c r="EW91" i="5"/>
  <c r="EH67" i="5"/>
  <c r="FE87" i="5"/>
  <c r="EW58" i="5"/>
  <c r="FD79" i="5"/>
  <c r="FF70" i="5"/>
  <c r="EK58" i="5"/>
  <c r="EI73" i="5"/>
  <c r="EM58" i="5"/>
  <c r="EO79" i="5"/>
  <c r="ER74" i="5"/>
  <c r="EJ71" i="5"/>
  <c r="FD72" i="5"/>
  <c r="FB75" i="5"/>
  <c r="DY70" i="5"/>
  <c r="EO77" i="5"/>
  <c r="FA58" i="5"/>
  <c r="FC94" i="5"/>
  <c r="FF87" i="5"/>
  <c r="EY66" i="5"/>
  <c r="EV86" i="5"/>
  <c r="EI75" i="5"/>
  <c r="EF71" i="5"/>
  <c r="FI63" i="5"/>
  <c r="FB90" i="5"/>
  <c r="EH73" i="5"/>
  <c r="FE69" i="5"/>
  <c r="FH94" i="5"/>
  <c r="FH98" i="5"/>
  <c r="EW63" i="5"/>
  <c r="DU80" i="5"/>
  <c r="EC67" i="5"/>
  <c r="FD94" i="5"/>
  <c r="FB66" i="5"/>
  <c r="DX58" i="5"/>
  <c r="FA81" i="5"/>
  <c r="EW68" i="5"/>
  <c r="EV66" i="5"/>
  <c r="DP81" i="5"/>
  <c r="FJ97" i="5"/>
  <c r="EM70" i="5"/>
  <c r="FG67" i="5"/>
  <c r="EW73" i="5"/>
  <c r="FB81" i="5"/>
  <c r="FC95" i="5"/>
  <c r="FC98" i="5"/>
  <c r="DY67" i="5"/>
  <c r="EN75" i="5"/>
  <c r="DO98" i="5"/>
  <c r="EO76" i="5"/>
  <c r="FD62" i="5"/>
  <c r="FI74" i="5"/>
  <c r="FF88" i="5"/>
  <c r="ED58" i="5"/>
  <c r="FE89" i="5"/>
  <c r="EI69" i="5"/>
  <c r="DQ104" i="5"/>
  <c r="EX101" i="5"/>
  <c r="DP75" i="5"/>
  <c r="FH75" i="5"/>
  <c r="FF99" i="5"/>
  <c r="EJ107" i="5"/>
  <c r="ED89" i="5"/>
  <c r="EQ104" i="5"/>
  <c r="FG88" i="5"/>
  <c r="FH70" i="5"/>
  <c r="DZ69" i="5"/>
  <c r="EG102" i="5"/>
  <c r="DX95" i="5"/>
  <c r="DU92" i="5"/>
  <c r="EN105" i="5"/>
  <c r="DZ70" i="5"/>
  <c r="FC100" i="5"/>
  <c r="DN80" i="5"/>
  <c r="EM91" i="5"/>
  <c r="DV79" i="5"/>
  <c r="EM71" i="5"/>
  <c r="FE97" i="5"/>
  <c r="EJ80" i="5"/>
  <c r="DZ101" i="5"/>
  <c r="DR102" i="5"/>
  <c r="DV92" i="5"/>
  <c r="DO79" i="5"/>
  <c r="EO69" i="5"/>
  <c r="EO92" i="5"/>
  <c r="DY106" i="5"/>
  <c r="EM98" i="5"/>
  <c r="EX99" i="5"/>
  <c r="DN104" i="5"/>
  <c r="EC84" i="5"/>
  <c r="DQ96" i="5"/>
  <c r="EZ106" i="5"/>
  <c r="EQ94" i="5"/>
  <c r="EF94" i="5"/>
  <c r="EM100" i="5"/>
  <c r="DT86" i="5"/>
  <c r="DO97" i="5"/>
  <c r="ES99" i="5"/>
  <c r="EK85" i="5"/>
  <c r="EI105" i="5"/>
  <c r="EM105" i="5"/>
  <c r="DN74" i="5"/>
  <c r="EK105" i="5"/>
  <c r="EA99" i="5"/>
  <c r="EH89" i="5"/>
  <c r="EG87" i="5"/>
  <c r="DU76" i="5"/>
  <c r="DX77" i="5"/>
  <c r="EJ104" i="5"/>
  <c r="EG80" i="5"/>
  <c r="EI92" i="5"/>
  <c r="DY89" i="5"/>
  <c r="EC76" i="5"/>
  <c r="DW98" i="5"/>
  <c r="DU106" i="5"/>
  <c r="EN93" i="5"/>
  <c r="EH102" i="5"/>
  <c r="EL85" i="5"/>
  <c r="DN69" i="5"/>
  <c r="DU100" i="5"/>
  <c r="FF105" i="5"/>
  <c r="FA102" i="5"/>
  <c r="DS101" i="5"/>
  <c r="DZ83" i="5"/>
  <c r="DR85" i="5"/>
  <c r="EX89" i="5"/>
  <c r="FD89" i="5"/>
  <c r="EN69" i="5"/>
  <c r="EY80" i="5"/>
  <c r="FJ80" i="5"/>
  <c r="ES89" i="5"/>
  <c r="FI105" i="5"/>
  <c r="EZ80" i="5"/>
  <c r="FA89" i="5"/>
  <c r="FI99" i="5"/>
  <c r="EV89" i="5"/>
  <c r="EF69" i="5"/>
  <c r="FJ89" i="5"/>
  <c r="FH80" i="5"/>
  <c r="EW69" i="5"/>
  <c r="FC92" i="5"/>
  <c r="EZ93" i="5"/>
  <c r="FF73" i="5"/>
  <c r="FF102" i="5"/>
  <c r="DY62" i="5"/>
  <c r="FC96" i="5"/>
  <c r="EO67" i="5"/>
  <c r="FE94" i="5"/>
  <c r="FE91" i="5"/>
  <c r="FJ92" i="5"/>
  <c r="EZ87" i="5"/>
  <c r="EQ67" i="5"/>
  <c r="EM73" i="5"/>
  <c r="DR58" i="5"/>
  <c r="FD63" i="5"/>
  <c r="EQ74" i="5"/>
  <c r="FC59" i="5"/>
  <c r="EA61" i="5"/>
  <c r="DV67" i="5"/>
  <c r="EL60" i="5"/>
  <c r="EZ68" i="5"/>
  <c r="EL82" i="5"/>
  <c r="FI102" i="5"/>
  <c r="FC62" i="5"/>
  <c r="FJ96" i="5"/>
  <c r="EA87" i="5"/>
  <c r="EC99" i="5"/>
  <c r="DS86" i="5"/>
  <c r="DZ76" i="5"/>
  <c r="EF78" i="5"/>
  <c r="DO76" i="5"/>
  <c r="EH84" i="5"/>
  <c r="EG88" i="5"/>
  <c r="DU90" i="5"/>
  <c r="ER92" i="5"/>
  <c r="DY95" i="5"/>
  <c r="DO90" i="5"/>
  <c r="EJ96" i="5"/>
  <c r="EA76" i="5"/>
  <c r="ED82" i="5"/>
  <c r="DO107" i="5"/>
  <c r="DW89" i="5"/>
  <c r="DX101" i="5"/>
  <c r="EF106" i="5"/>
  <c r="FC104" i="5"/>
  <c r="FA100" i="5"/>
  <c r="DN105" i="5"/>
  <c r="EV102" i="5"/>
  <c r="EA95" i="5"/>
  <c r="EC77" i="5"/>
  <c r="DP86" i="5"/>
  <c r="EB96" i="5"/>
  <c r="EQ96" i="5"/>
  <c r="EP98" i="5"/>
  <c r="DN95" i="5"/>
  <c r="EP90" i="5"/>
  <c r="DV96" i="5"/>
  <c r="DZ107" i="5"/>
  <c r="EM94" i="5"/>
  <c r="EQ80" i="5"/>
  <c r="FJ105" i="5"/>
  <c r="FD100" i="5"/>
  <c r="EX69" i="5"/>
  <c r="FC99" i="5"/>
  <c r="FI104" i="5"/>
  <c r="EO80" i="5"/>
  <c r="FG69" i="5"/>
  <c r="FC80" i="5"/>
  <c r="FH89" i="5"/>
  <c r="ES80" i="5"/>
  <c r="FG100" i="5"/>
  <c r="EW80" i="5"/>
  <c r="FH99" i="5"/>
  <c r="DV68" i="5"/>
  <c r="FH62" i="5"/>
  <c r="EG60" i="5"/>
  <c r="EY67" i="5"/>
  <c r="EV82" i="5"/>
  <c r="FD64" i="5"/>
  <c r="EO60" i="5"/>
  <c r="ED68" i="5"/>
  <c r="EU85" i="5"/>
  <c r="EY96" i="5"/>
  <c r="DW67" i="5"/>
  <c r="EW85" i="5"/>
  <c r="EZ91" i="5"/>
  <c r="EQ81" i="5"/>
  <c r="FC77" i="5"/>
  <c r="FA84" i="5"/>
  <c r="EX59" i="5"/>
  <c r="FI79" i="5"/>
  <c r="EE66" i="5"/>
  <c r="FF63" i="5"/>
  <c r="FG59" i="5"/>
  <c r="EE61" i="5"/>
  <c r="EH62" i="5"/>
  <c r="DO60" i="5"/>
  <c r="DN78" i="5"/>
  <c r="DP82" i="5"/>
  <c r="DT70" i="5"/>
  <c r="EE93" i="5"/>
  <c r="DO96" i="5"/>
  <c r="DV102" i="5"/>
  <c r="DR94" i="5"/>
  <c r="EF87" i="5"/>
  <c r="DW75" i="5"/>
  <c r="DP64" i="5"/>
  <c r="DU70" i="5"/>
  <c r="DR105" i="5"/>
  <c r="EB98" i="5"/>
  <c r="DR87" i="5"/>
  <c r="DU98" i="5"/>
  <c r="EB105" i="5"/>
  <c r="EA83" i="5"/>
  <c r="DY77" i="5"/>
  <c r="DP79" i="5"/>
  <c r="DN73" i="5"/>
  <c r="DN61" i="5"/>
  <c r="EW100" i="5"/>
  <c r="EK96" i="5"/>
  <c r="EM103" i="5"/>
  <c r="DV76" i="5"/>
  <c r="EO105" i="5"/>
  <c r="DS95" i="5"/>
  <c r="EC107" i="5"/>
  <c r="DQ74" i="5"/>
  <c r="EC104" i="5"/>
  <c r="DX73" i="5"/>
  <c r="EB83" i="5"/>
  <c r="EY100" i="5"/>
  <c r="DY84" i="5"/>
  <c r="ED97" i="5"/>
  <c r="DT69" i="5"/>
  <c r="EP80" i="5"/>
  <c r="FB89" i="5"/>
  <c r="EP69" i="5"/>
  <c r="FC69" i="5"/>
  <c r="EM80" i="5"/>
  <c r="FJ104" i="5"/>
  <c r="EL69" i="5"/>
  <c r="EI80" i="5"/>
  <c r="EU80" i="5"/>
  <c r="FB99" i="5"/>
  <c r="EZ69" i="5"/>
  <c r="FA69" i="5"/>
  <c r="EL80" i="5"/>
  <c r="FI98" i="5"/>
  <c r="DQ61" i="5"/>
  <c r="FG95" i="5"/>
  <c r="FF64" i="5"/>
  <c r="FG60" i="5"/>
  <c r="DY68" i="5"/>
  <c r="EW82" i="5"/>
  <c r="DW65" i="5"/>
  <c r="FB98" i="5"/>
  <c r="FC68" i="5"/>
  <c r="EY76" i="5"/>
  <c r="FH78" i="5"/>
  <c r="FJ66" i="5"/>
  <c r="FH63" i="5"/>
  <c r="FF84" i="5"/>
  <c r="FA59" i="5"/>
  <c r="EK104" i="5"/>
  <c r="EI86" i="5"/>
  <c r="DV99" i="5"/>
  <c r="DU83" i="5"/>
  <c r="EA92" i="5"/>
  <c r="DP107" i="5"/>
  <c r="DZ106" i="5"/>
  <c r="FD105" i="5"/>
  <c r="EA73" i="5"/>
  <c r="DW105" i="5"/>
  <c r="DX82" i="5"/>
  <c r="EZ99" i="5"/>
  <c r="DZ87" i="5"/>
  <c r="ER106" i="5"/>
  <c r="DX91" i="5"/>
  <c r="ES92" i="5"/>
  <c r="EX102" i="5"/>
  <c r="DS83" i="5"/>
  <c r="EC100" i="5"/>
  <c r="DP102" i="5"/>
  <c r="EA105" i="5"/>
  <c r="DX85" i="5"/>
  <c r="DR78" i="5"/>
  <c r="DW99" i="5"/>
  <c r="EH101" i="5"/>
  <c r="EL102" i="5"/>
  <c r="DV86" i="5"/>
  <c r="DZ104" i="5"/>
  <c r="DQ102" i="5"/>
  <c r="DU69" i="5"/>
  <c r="EE99" i="5"/>
  <c r="DX87" i="5"/>
  <c r="FA107" i="5"/>
  <c r="DX97" i="5"/>
  <c r="EQ93" i="5"/>
  <c r="DT76" i="5"/>
  <c r="DY69" i="5"/>
  <c r="FE100" i="5"/>
  <c r="FI80" i="5"/>
  <c r="EN80" i="5"/>
  <c r="EQ69" i="5"/>
  <c r="ED69" i="5"/>
  <c r="ER89" i="5"/>
  <c r="EG69" i="5"/>
  <c r="FF69" i="5"/>
  <c r="EY89" i="5"/>
  <c r="EV69" i="5"/>
  <c r="FI69" i="5"/>
  <c r="FI89" i="5"/>
  <c r="FB80" i="5"/>
  <c r="FE80" i="5"/>
  <c r="DV64" i="5"/>
  <c r="FB74" i="5"/>
  <c r="DV59" i="5"/>
  <c r="FJ79" i="5"/>
  <c r="DY66" i="5"/>
  <c r="EE63" i="5"/>
  <c r="FJ74" i="5"/>
  <c r="FB59" i="5"/>
  <c r="EC61" i="5"/>
  <c r="EY95" i="5"/>
  <c r="EB64" i="5"/>
  <c r="FA74" i="5"/>
  <c r="DS59" i="5"/>
  <c r="DP61" i="5"/>
  <c r="EG65" i="5"/>
  <c r="EV92" i="5"/>
  <c r="EZ83" i="5"/>
  <c r="EU70" i="5"/>
  <c r="FG77" i="5"/>
  <c r="FJ71" i="5"/>
  <c r="EV88" i="5"/>
  <c r="EX86" i="5"/>
  <c r="EX66" i="5"/>
  <c r="EZ74" i="5"/>
  <c r="EI99" i="5"/>
  <c r="DS107" i="5"/>
  <c r="DY92" i="5"/>
  <c r="DN62" i="5"/>
  <c r="EG93" i="5"/>
  <c r="DY75" i="5"/>
  <c r="FA104" i="5"/>
  <c r="EU106" i="5"/>
  <c r="DS73" i="5"/>
  <c r="EC91" i="5"/>
  <c r="DQ87" i="5"/>
  <c r="EC96" i="5"/>
  <c r="EJ106" i="5"/>
  <c r="EI101" i="5"/>
  <c r="EB104" i="5"/>
  <c r="DZ95" i="5"/>
  <c r="DQ68" i="5"/>
  <c r="EG105" i="5"/>
  <c r="EL96" i="5"/>
  <c r="EL91" i="5"/>
  <c r="DR83" i="5"/>
  <c r="EZ107" i="5"/>
  <c r="EW104" i="5"/>
  <c r="DO88" i="5"/>
  <c r="DS70" i="5"/>
  <c r="ED100" i="5"/>
  <c r="DO65" i="5"/>
  <c r="DW70" i="5"/>
  <c r="DX98" i="5"/>
  <c r="EK106" i="5"/>
  <c r="DS67" i="5"/>
  <c r="EH81" i="5"/>
  <c r="DQ101" i="5"/>
  <c r="EP107" i="5"/>
  <c r="EG79" i="5"/>
  <c r="DU85" i="5"/>
  <c r="FG99" i="5"/>
  <c r="EX80" i="5"/>
  <c r="FF89" i="5"/>
  <c r="FC89" i="5"/>
  <c r="FD99" i="5"/>
  <c r="EA69" i="5"/>
  <c r="FH100" i="5"/>
  <c r="EZ89" i="5"/>
  <c r="FE99" i="5"/>
  <c r="FB69" i="5"/>
  <c r="FD69" i="5"/>
  <c r="ES69" i="5"/>
  <c r="FH69" i="5"/>
  <c r="DW63" i="5"/>
  <c r="FD84" i="5"/>
  <c r="ED59" i="5"/>
  <c r="EO86" i="5"/>
  <c r="FG90" i="5"/>
  <c r="FE63" i="5"/>
  <c r="EO84" i="5"/>
  <c r="ES59" i="5"/>
  <c r="FI61" i="5"/>
  <c r="EL63" i="5"/>
  <c r="EC74" i="5"/>
  <c r="DN59" i="5"/>
  <c r="DX61" i="5"/>
  <c r="EN65" i="5"/>
  <c r="EZ62" i="5"/>
  <c r="FJ106" i="5"/>
  <c r="EC73" i="5"/>
  <c r="FC72" i="5"/>
  <c r="EK78" i="5"/>
  <c r="EW75" i="5"/>
  <c r="EY72" i="5"/>
  <c r="DQ58" i="5"/>
  <c r="EN63" i="5"/>
  <c r="EM84" i="5"/>
  <c r="DV69" i="5"/>
  <c r="DN94" i="5"/>
  <c r="DX74" i="5"/>
  <c r="EG92" i="5"/>
  <c r="DN77" i="5"/>
  <c r="DR70" i="5"/>
  <c r="EG106" i="5"/>
  <c r="DY81" i="5"/>
  <c r="EO104" i="5"/>
  <c r="DV101" i="5"/>
  <c r="ED78" i="5"/>
  <c r="EZ101" i="5"/>
  <c r="DW88" i="5"/>
  <c r="EV99" i="5"/>
  <c r="EO106" i="5"/>
  <c r="DX106" i="5"/>
  <c r="EC90" i="5"/>
  <c r="DY94" i="5"/>
  <c r="DO72" i="5"/>
  <c r="FA105" i="5"/>
  <c r="DP89" i="5"/>
  <c r="DN88" i="5"/>
  <c r="EU98" i="5"/>
  <c r="EB101" i="5"/>
  <c r="DT98" i="5"/>
  <c r="DO106" i="5"/>
  <c r="EK97" i="5"/>
  <c r="EA102" i="5"/>
  <c r="DX96" i="5"/>
  <c r="EX106" i="5"/>
  <c r="DX102" i="5"/>
  <c r="DR64" i="5"/>
  <c r="EA79" i="5"/>
  <c r="DW100" i="5"/>
  <c r="DP84" i="5"/>
  <c r="EM69" i="5"/>
  <c r="FF100" i="5"/>
  <c r="EJ69" i="5"/>
  <c r="FI100" i="5"/>
  <c r="EK69" i="5"/>
  <c r="EH69" i="5"/>
  <c r="EC69" i="5"/>
  <c r="EW89" i="5"/>
  <c r="FJ69" i="5"/>
  <c r="EK80" i="5"/>
  <c r="FA80" i="5"/>
  <c r="FG104" i="5"/>
  <c r="EW81" i="5"/>
  <c r="FC70" i="5"/>
  <c r="EH70" i="5"/>
  <c r="ER76" i="5"/>
  <c r="EE71" i="5"/>
  <c r="EU89" i="5"/>
  <c r="FH105" i="5"/>
  <c r="FJ100" i="5"/>
  <c r="EA104" i="5"/>
  <c r="DU78" i="5"/>
  <c r="EI107" i="5"/>
  <c r="EJ102" i="5"/>
  <c r="DT95" i="5"/>
  <c r="EX98" i="5"/>
  <c r="DW92" i="5"/>
  <c r="FA83" i="5"/>
  <c r="FG89" i="5"/>
  <c r="EB69" i="5"/>
  <c r="EE69" i="5"/>
  <c r="ER69" i="5"/>
  <c r="EH100" i="5"/>
  <c r="EI90" i="5"/>
  <c r="DO81" i="5"/>
  <c r="DZ103" i="5"/>
  <c r="EE102" i="5"/>
  <c r="DS78" i="5"/>
  <c r="DX78" i="5"/>
  <c r="EN95" i="5"/>
  <c r="EP105" i="5"/>
  <c r="DT93" i="5"/>
  <c r="EW92" i="5"/>
  <c r="EV65" i="5"/>
  <c r="EM61" i="5"/>
  <c r="EX68" i="5"/>
  <c r="EM77" i="5"/>
  <c r="FG72" i="5"/>
  <c r="DP60" i="5"/>
  <c r="EV91" i="5"/>
  <c r="FA60" i="5"/>
  <c r="EB72" i="5"/>
  <c r="ER71" i="5"/>
  <c r="FE72" i="5"/>
  <c r="FA87" i="5"/>
  <c r="FJ72" i="5"/>
  <c r="FH77" i="5"/>
  <c r="EY69" i="5"/>
  <c r="DX69" i="5"/>
  <c r="EU69" i="5"/>
  <c r="DX75" i="5"/>
  <c r="EL89" i="5"/>
  <c r="EG94" i="5"/>
  <c r="EE104" i="5"/>
  <c r="DZ77" i="5"/>
  <c r="EH87" i="5"/>
  <c r="ED106" i="5"/>
  <c r="DR73" i="5"/>
  <c r="DT92" i="5"/>
  <c r="EW78" i="5"/>
  <c r="FJ102" i="5"/>
  <c r="ES82" i="5"/>
  <c r="FB68" i="5"/>
  <c r="FH64" i="5"/>
  <c r="EK79" i="5"/>
  <c r="FI106" i="5"/>
  <c r="EK82" i="5"/>
  <c r="ES83" i="5"/>
  <c r="EW86" i="5"/>
  <c r="EM83" i="5"/>
  <c r="ES75" i="5"/>
  <c r="EX63" i="5"/>
  <c r="EV80" i="5"/>
  <c r="FF80" i="5"/>
  <c r="ER80" i="5"/>
  <c r="FJ99" i="5"/>
  <c r="EB74" i="5"/>
  <c r="DY103" i="5"/>
  <c r="DR107" i="5"/>
  <c r="ES106" i="5"/>
  <c r="DZ86" i="5"/>
  <c r="EZ105" i="5"/>
  <c r="EC98" i="5"/>
  <c r="FF81" i="5"/>
  <c r="EJ76" i="5"/>
  <c r="EV85" i="5"/>
  <c r="DZ67" i="5"/>
  <c r="EP78" i="5"/>
  <c r="EN85" i="5"/>
  <c r="FD83" i="5"/>
  <c r="FI85" i="5"/>
  <c r="EY63" i="5"/>
  <c r="ER73" i="5"/>
  <c r="EK77" i="5"/>
  <c r="EE75" i="5"/>
  <c r="EO78" i="5"/>
  <c r="FD80" i="5"/>
  <c r="FH104" i="5"/>
  <c r="FG80" i="5"/>
  <c r="DQ88" i="5"/>
  <c r="EA81" i="5"/>
  <c r="DX79" i="5"/>
  <c r="EF103" i="5"/>
  <c r="EE105" i="5"/>
  <c r="DR74" i="5"/>
  <c r="EP99" i="5"/>
  <c r="EM92" i="5"/>
  <c r="DY82" i="5"/>
  <c r="DU82" i="5"/>
  <c r="ED103" i="5"/>
  <c r="EQ107" i="5"/>
  <c r="EA88" i="5"/>
  <c r="DZ89" i="5"/>
  <c r="DP104" i="5"/>
  <c r="DN67" i="5"/>
  <c r="EF97" i="5"/>
  <c r="DT105" i="5"/>
  <c r="FC102" i="5"/>
  <c r="EC81" i="5"/>
  <c r="EF82" i="5"/>
  <c r="DW107" i="5"/>
  <c r="DT103" i="5"/>
  <c r="ED79" i="5"/>
  <c r="EH106" i="5"/>
  <c r="DN103" i="5"/>
  <c r="EC94" i="5"/>
  <c r="EK94" i="5"/>
  <c r="DW81" i="5"/>
  <c r="EP104" i="5"/>
  <c r="DT91" i="5"/>
  <c r="EB106" i="5"/>
  <c r="EK86" i="5"/>
  <c r="DT77" i="5"/>
  <c r="EH96" i="5"/>
  <c r="EG82" i="5"/>
  <c r="DT74" i="5"/>
  <c r="EV98" i="5"/>
  <c r="DY101" i="5"/>
  <c r="EJ103" i="5"/>
  <c r="EN86" i="5"/>
  <c r="EL99" i="5"/>
  <c r="EN103" i="5"/>
  <c r="DQ106" i="5"/>
  <c r="DS72" i="5"/>
  <c r="ES104" i="5"/>
  <c r="EQ106" i="5"/>
  <c r="FF104" i="5"/>
  <c r="DV77" i="5"/>
  <c r="DQ92" i="5"/>
  <c r="EV103" i="5"/>
  <c r="DQ81" i="5"/>
  <c r="DV80" i="5"/>
  <c r="DN98" i="5"/>
  <c r="EO88" i="5"/>
  <c r="DU73" i="5"/>
  <c r="DQ77" i="5"/>
  <c r="DS96" i="5"/>
  <c r="EO98" i="5"/>
  <c r="DP73" i="5"/>
  <c r="EI96" i="5"/>
  <c r="EC87" i="5"/>
  <c r="EF96" i="5"/>
  <c r="EP89" i="5"/>
  <c r="ED85" i="5"/>
  <c r="EA98" i="5"/>
  <c r="EQ100" i="5"/>
  <c r="DU97" i="5"/>
  <c r="EJ95" i="5"/>
  <c r="DX92" i="5"/>
  <c r="DY85" i="5"/>
  <c r="DP100" i="5"/>
  <c r="DO87" i="5"/>
  <c r="DR89" i="5"/>
  <c r="EI102" i="5"/>
  <c r="DT73" i="5"/>
  <c r="DX107" i="5"/>
  <c r="DU84" i="5"/>
  <c r="EL101" i="5"/>
  <c r="DS68" i="5"/>
  <c r="EI95" i="5"/>
  <c r="EF80" i="5"/>
  <c r="EE81" i="5"/>
  <c r="EK90" i="5"/>
  <c r="EK92" i="5"/>
  <c r="ER105" i="5"/>
  <c r="EW99" i="5"/>
  <c r="EF101" i="5"/>
  <c r="DX71" i="5"/>
  <c r="EE84" i="5"/>
  <c r="ES97" i="5"/>
  <c r="DQ91" i="5"/>
  <c r="EP93" i="5"/>
  <c r="DS66" i="5"/>
  <c r="DU91" i="5"/>
  <c r="DN82" i="5"/>
  <c r="EG81" i="5"/>
  <c r="EV100" i="5"/>
  <c r="EP95" i="5"/>
  <c r="DT68" i="5"/>
  <c r="EA107" i="5"/>
  <c r="DN91" i="5"/>
  <c r="EY104" i="5"/>
  <c r="DP77" i="5"/>
  <c r="EQ101" i="5"/>
  <c r="EU95" i="5"/>
  <c r="DN60" i="5"/>
  <c r="DT83" i="5"/>
  <c r="DU72" i="5"/>
  <c r="EY103" i="5"/>
  <c r="EY106" i="5"/>
  <c r="EB89" i="5"/>
  <c r="DV106" i="5"/>
  <c r="ES105" i="5"/>
  <c r="EK95" i="5"/>
  <c r="DO74" i="5"/>
  <c r="DP68" i="5"/>
  <c r="EN92" i="5"/>
  <c r="EJ90" i="5"/>
  <c r="EA84" i="5"/>
  <c r="DP78" i="5"/>
  <c r="DV100" i="5"/>
  <c r="EL98" i="5"/>
  <c r="DP101" i="5"/>
  <c r="DS93" i="5"/>
  <c r="ED99" i="5"/>
  <c r="EO101" i="5"/>
  <c r="DW82" i="5"/>
  <c r="DP105" i="5"/>
  <c r="EC88" i="5"/>
  <c r="EN107" i="5"/>
  <c r="DO75" i="5"/>
  <c r="EP106" i="5"/>
  <c r="EN106" i="5"/>
  <c r="DW101" i="5"/>
  <c r="FE105" i="5"/>
  <c r="EJ100" i="5"/>
  <c r="DO104" i="5"/>
  <c r="DV98" i="5"/>
  <c r="EE87" i="5"/>
  <c r="DR99" i="5"/>
  <c r="EK103" i="5"/>
  <c r="EL104" i="5"/>
  <c r="EB91" i="5"/>
  <c r="DV89" i="5"/>
  <c r="FC103" i="5"/>
  <c r="EE97" i="5"/>
  <c r="DS94" i="5"/>
  <c r="EC79" i="5"/>
  <c r="DU93" i="5"/>
  <c r="DP85" i="5"/>
  <c r="EF86" i="5"/>
  <c r="DN68" i="5"/>
  <c r="DV73" i="5"/>
  <c r="ED83" i="5"/>
  <c r="EL97" i="5"/>
  <c r="DT88" i="5"/>
  <c r="DP80" i="5"/>
  <c r="EQ90" i="5"/>
  <c r="DO89" i="5"/>
  <c r="ER90" i="5"/>
  <c r="DZ72" i="5"/>
  <c r="EW101" i="5"/>
  <c r="EE100" i="5"/>
  <c r="DV93" i="5"/>
  <c r="DU95" i="5"/>
  <c r="DN65" i="5"/>
  <c r="EP91" i="5"/>
  <c r="EA96" i="5"/>
  <c r="EE101" i="5"/>
  <c r="EB99" i="5"/>
  <c r="DV94" i="5"/>
  <c r="FC101" i="5"/>
  <c r="EB92" i="5"/>
  <c r="DS80" i="5"/>
  <c r="DW104" i="5"/>
  <c r="EN99" i="5"/>
  <c r="DW74" i="5"/>
  <c r="FA106" i="5"/>
  <c r="DU102" i="5"/>
  <c r="EE80" i="5"/>
  <c r="EF90" i="5"/>
  <c r="DO102" i="5"/>
  <c r="DN92" i="5"/>
  <c r="EB94" i="5"/>
  <c r="DS77" i="5"/>
  <c r="DN90" i="5"/>
  <c r="DW87" i="5"/>
  <c r="DV95" i="5"/>
  <c r="EO87" i="5"/>
  <c r="EC97" i="5"/>
  <c r="DN64" i="5"/>
  <c r="DO103" i="5"/>
  <c r="DZ75" i="5"/>
  <c r="DO105" i="5"/>
  <c r="EI103" i="5"/>
  <c r="EQ103" i="5"/>
  <c r="EC105" i="5"/>
  <c r="EY102" i="5"/>
  <c r="EB97" i="5"/>
  <c r="DT67" i="5"/>
  <c r="DX84" i="5"/>
  <c r="ES107" i="5"/>
  <c r="EH85" i="5"/>
  <c r="DU74" i="5"/>
  <c r="EN96" i="5"/>
  <c r="EI83" i="5"/>
  <c r="EB82" i="5"/>
  <c r="EE90" i="5"/>
  <c r="DY74" i="5"/>
  <c r="FA99" i="5"/>
  <c r="EH97" i="5"/>
  <c r="DV91" i="5"/>
  <c r="DS71" i="5"/>
  <c r="DP91" i="5"/>
  <c r="EN101" i="5"/>
  <c r="EB102" i="5"/>
  <c r="DS84" i="5"/>
  <c r="DP63" i="5"/>
  <c r="DY97" i="5"/>
  <c r="ES101" i="5"/>
  <c r="DN97" i="5"/>
  <c r="DV107" i="5"/>
  <c r="ED98" i="5"/>
  <c r="EO107" i="5"/>
  <c r="EG89" i="5"/>
  <c r="DR66" i="5"/>
  <c r="EA80" i="5"/>
  <c r="DX72" i="5"/>
  <c r="DW71" i="5"/>
  <c r="EB75" i="5"/>
  <c r="DZ97" i="5"/>
  <c r="EX100" i="5"/>
  <c r="EH104" i="5"/>
  <c r="DY90" i="5"/>
  <c r="EW102" i="5"/>
  <c r="FE106" i="5"/>
  <c r="EN91" i="5"/>
  <c r="DO83" i="5"/>
  <c r="DN107" i="5"/>
  <c r="DO67" i="5"/>
  <c r="DZ90" i="5"/>
  <c r="ES102" i="5"/>
  <c r="EE95" i="5"/>
  <c r="DY88" i="5"/>
  <c r="FH106" i="5"/>
  <c r="EE91" i="5"/>
  <c r="DS100" i="5"/>
  <c r="EC83" i="5"/>
  <c r="EA100" i="5"/>
  <c r="EL106" i="5"/>
  <c r="EJ88" i="5"/>
  <c r="EL95" i="5"/>
  <c r="EE107" i="5"/>
  <c r="DT90" i="5"/>
  <c r="EP94" i="5"/>
  <c r="EI84" i="5"/>
  <c r="EG104" i="5"/>
  <c r="DQ72" i="5"/>
  <c r="EE92" i="5"/>
  <c r="DS105" i="5"/>
  <c r="DN106" i="5"/>
  <c r="DU94" i="5"/>
  <c r="EG95" i="5"/>
  <c r="DQ84" i="5"/>
  <c r="DW69" i="5"/>
  <c r="EQ89" i="5"/>
  <c r="DZ91" i="5"/>
  <c r="DQ99" i="5"/>
  <c r="EA91" i="5"/>
  <c r="DX100" i="5"/>
  <c r="EG86" i="5"/>
  <c r="EK107" i="5"/>
  <c r="DZ82" i="5"/>
  <c r="EU102" i="5"/>
  <c r="EE103" i="5"/>
  <c r="DS102" i="5"/>
  <c r="DR69" i="5"/>
  <c r="DU89" i="5"/>
  <c r="EO91" i="5"/>
  <c r="ER102" i="5"/>
  <c r="DP71" i="5"/>
  <c r="EA86" i="5"/>
  <c r="EC102" i="5"/>
  <c r="EL105" i="5"/>
  <c r="EH88" i="5"/>
  <c r="DY102" i="5"/>
  <c r="ER100" i="5"/>
  <c r="DY79" i="5"/>
  <c r="DZ105" i="5"/>
  <c r="DP106" i="5"/>
  <c r="ES95" i="5"/>
  <c r="EE98" i="5"/>
  <c r="DV75" i="5"/>
  <c r="DN89" i="5"/>
  <c r="DZ92" i="5"/>
  <c r="DT97" i="5"/>
  <c r="DQ85" i="5"/>
  <c r="DT85" i="5"/>
  <c r="ES93" i="5"/>
  <c r="EQ97" i="5"/>
  <c r="DW85" i="5"/>
  <c r="DN79" i="5"/>
  <c r="EA94" i="5"/>
  <c r="DR72" i="5"/>
  <c r="DW94" i="5"/>
  <c r="FG105" i="5"/>
  <c r="ED104" i="5"/>
  <c r="EO93" i="5"/>
  <c r="ER107" i="5"/>
  <c r="ED77" i="5"/>
  <c r="FB100" i="5"/>
  <c r="DN70" i="5"/>
  <c r="DQ82" i="5"/>
  <c r="EB93" i="5"/>
  <c r="DO91" i="5"/>
  <c r="DR93" i="5"/>
  <c r="EM89" i="5"/>
  <c r="EH91" i="5"/>
  <c r="DT75" i="5"/>
  <c r="EH105" i="5"/>
  <c r="DZ81" i="5"/>
  <c r="EU100" i="5"/>
  <c r="EV105" i="5"/>
  <c r="DO85" i="5"/>
  <c r="EO100" i="5"/>
  <c r="EK88" i="5"/>
  <c r="EJ83" i="5"/>
  <c r="DT81" i="5"/>
  <c r="DR90" i="5"/>
  <c r="DQ98" i="5"/>
  <c r="EL92" i="5"/>
  <c r="EH95" i="5"/>
  <c r="DQ95" i="5"/>
  <c r="DN81" i="5"/>
  <c r="DW95" i="5"/>
  <c r="EX97" i="5"/>
  <c r="DT104" i="5"/>
  <c r="DV85" i="5"/>
  <c r="DS104" i="5"/>
  <c r="ED90" i="5"/>
  <c r="DQ75" i="5"/>
  <c r="FE103" i="5"/>
  <c r="EG96" i="5"/>
  <c r="DR91" i="5"/>
  <c r="ED94" i="5"/>
  <c r="FD106" i="5"/>
  <c r="ED91" i="5"/>
  <c r="EH92" i="5"/>
  <c r="DV84" i="5"/>
  <c r="DR103" i="5"/>
  <c r="FD107" i="5"/>
  <c r="DY96" i="5"/>
  <c r="DP103" i="5"/>
  <c r="EJ84" i="5"/>
  <c r="DO95" i="5"/>
  <c r="DP69" i="5"/>
  <c r="ER94" i="5"/>
  <c r="DT96" i="5"/>
  <c r="EK102" i="5"/>
  <c r="DY99" i="5"/>
  <c r="ED93" i="5"/>
  <c r="DN76" i="5"/>
  <c r="EL103" i="5"/>
  <c r="EH99" i="5"/>
  <c r="DV105" i="5"/>
  <c r="DQ67" i="5"/>
  <c r="DR88" i="5"/>
  <c r="EG103" i="5"/>
  <c r="EX107" i="5"/>
  <c r="DT107" i="5"/>
  <c r="EJ105" i="5"/>
  <c r="EN90" i="5"/>
  <c r="DY80" i="5"/>
  <c r="DN102" i="5"/>
  <c r="EG101" i="5"/>
  <c r="DR104" i="5"/>
  <c r="DO69" i="5"/>
  <c r="EY97" i="5"/>
  <c r="DO84" i="5"/>
  <c r="EM85" i="5"/>
  <c r="ED101" i="5"/>
  <c r="EW98" i="5"/>
  <c r="EP96" i="5"/>
  <c r="EW103" i="5"/>
  <c r="EE94" i="5"/>
  <c r="DP97" i="5"/>
  <c r="ER98" i="5"/>
  <c r="DT100" i="5"/>
  <c r="EL107" i="5"/>
  <c r="ER103" i="5"/>
  <c r="DY86" i="5"/>
  <c r="DT66" i="5"/>
  <c r="DO93" i="5"/>
  <c r="EQ99" i="5"/>
  <c r="EL88" i="5"/>
  <c r="DU99" i="5"/>
  <c r="EF83" i="5"/>
  <c r="DR65" i="5"/>
  <c r="EB87" i="5"/>
  <c r="DO62" i="5"/>
  <c r="EX104" i="5"/>
  <c r="EO96" i="5"/>
  <c r="DY83" i="5"/>
  <c r="FB107" i="5"/>
  <c r="DQ86" i="5"/>
  <c r="EC89" i="5"/>
  <c r="EK101" i="5"/>
  <c r="DW91" i="5"/>
  <c r="DO92" i="5"/>
  <c r="DV74" i="5"/>
  <c r="ED105" i="5"/>
  <c r="EV94" i="5"/>
  <c r="DW84" i="5"/>
  <c r="DU87" i="5"/>
  <c r="FA101" i="5"/>
  <c r="FB103" i="5"/>
  <c r="DO80" i="5"/>
  <c r="ER97" i="5"/>
  <c r="DY73" i="5"/>
  <c r="DU88" i="5"/>
  <c r="FB104" i="5"/>
  <c r="DO68" i="5"/>
  <c r="DN93" i="5"/>
  <c r="EB86" i="5"/>
  <c r="DX81" i="5"/>
  <c r="DN100" i="5"/>
  <c r="EQ95" i="5"/>
  <c r="EK91" i="5"/>
  <c r="DO63" i="5"/>
  <c r="EF91" i="5"/>
  <c r="DT99" i="5"/>
  <c r="DO86" i="5"/>
  <c r="DN96" i="5"/>
  <c r="EO102" i="5"/>
  <c r="ER99" i="5"/>
  <c r="DY91" i="5"/>
  <c r="DP83" i="5"/>
  <c r="DW93" i="5"/>
  <c r="DW78" i="5"/>
  <c r="DY100" i="5"/>
  <c r="DS89" i="5"/>
  <c r="DZ98" i="5"/>
  <c r="DQ89" i="5"/>
  <c r="EX96" i="5"/>
  <c r="EZ100" i="5"/>
  <c r="DX86" i="5"/>
  <c r="EM95" i="5"/>
  <c r="EF99" i="5"/>
  <c r="DO77" i="5"/>
  <c r="EU96" i="5"/>
  <c r="EJ99" i="5"/>
  <c r="DR77" i="5"/>
  <c r="EU107" i="5"/>
  <c r="EH103" i="5"/>
  <c r="DR80" i="5"/>
  <c r="DQ79" i="5"/>
  <c r="EQ98" i="5"/>
  <c r="EK99" i="5"/>
  <c r="DN66" i="5"/>
  <c r="EE78" i="5"/>
  <c r="DT80" i="5"/>
  <c r="ED107" i="5"/>
  <c r="DV97" i="5"/>
  <c r="EP102" i="5"/>
  <c r="DR68" i="5"/>
  <c r="ER91" i="5"/>
  <c r="EA78" i="5"/>
  <c r="FD103" i="5"/>
  <c r="EM99" i="5"/>
  <c r="DS87" i="5"/>
  <c r="FE104" i="5"/>
  <c r="EH86" i="5"/>
  <c r="DV72" i="5"/>
  <c r="DP74" i="5"/>
  <c r="EU105" i="5"/>
  <c r="DT102" i="5"/>
  <c r="EB90" i="5"/>
  <c r="DZ100" i="5"/>
  <c r="EI104" i="5"/>
  <c r="DZ79" i="5"/>
  <c r="ES94" i="5"/>
  <c r="DT79" i="5"/>
  <c r="DU104" i="5"/>
  <c r="EF84" i="5"/>
  <c r="EU103" i="5"/>
  <c r="DP95" i="5"/>
  <c r="EG97" i="5"/>
  <c r="DX105" i="5"/>
  <c r="EF92" i="5"/>
  <c r="ED95" i="5"/>
  <c r="EE83" i="5"/>
  <c r="EW95" i="5"/>
  <c r="EJ94" i="5"/>
  <c r="DX90" i="5"/>
  <c r="EY101" i="5"/>
  <c r="EH94" i="5"/>
  <c r="DR84" i="5"/>
  <c r="FB106" i="5"/>
  <c r="EP92" i="5"/>
  <c r="EI85" i="5"/>
  <c r="DQ70" i="5"/>
  <c r="EJ92" i="5"/>
  <c r="EA77" i="5"/>
  <c r="EG107" i="5"/>
  <c r="DX103" i="5"/>
  <c r="DQ107" i="5"/>
  <c r="EF95" i="5"/>
  <c r="DT106" i="5"/>
  <c r="DQ94" i="5"/>
  <c r="DZ84" i="5"/>
  <c r="EF79" i="5"/>
  <c r="FC105" i="5"/>
  <c r="DV88" i="5"/>
  <c r="DU79" i="5"/>
  <c r="DZ94" i="5"/>
  <c r="DP98" i="5"/>
  <c r="DW83" i="5"/>
  <c r="DR101" i="5"/>
  <c r="EJ91" i="5"/>
  <c r="EA85" i="5"/>
  <c r="DX93" i="5"/>
  <c r="EC75" i="5"/>
  <c r="DU86" i="5"/>
  <c r="EN102" i="5"/>
  <c r="EF89" i="5"/>
  <c r="EV107" i="5"/>
  <c r="FI107" i="5"/>
  <c r="EP101" i="5"/>
  <c r="EI94" i="5"/>
  <c r="DQ76" i="5"/>
  <c r="EJ85" i="5"/>
  <c r="EI98" i="5"/>
  <c r="EG90" i="5"/>
  <c r="FA103" i="5"/>
  <c r="ED102" i="5"/>
  <c r="ES96" i="5"/>
  <c r="EN94" i="5"/>
  <c r="EP100" i="5"/>
  <c r="EA103" i="5"/>
  <c r="EJ86" i="5"/>
  <c r="EU104" i="5"/>
  <c r="EF100" i="5"/>
  <c r="DR95" i="5"/>
  <c r="EG84" i="5"/>
  <c r="DP66" i="5"/>
  <c r="DV83" i="5"/>
  <c r="EF105" i="5"/>
  <c r="EP88" i="5"/>
  <c r="DR67" i="5"/>
  <c r="EC95" i="5"/>
  <c r="DX99" i="5"/>
  <c r="DN86" i="5"/>
  <c r="EQ102" i="5"/>
  <c r="DQ78" i="5"/>
  <c r="EO94" i="5"/>
  <c r="DX88" i="5"/>
  <c r="EC86" i="5"/>
  <c r="DY78" i="5"/>
  <c r="DZ74" i="5"/>
  <c r="EK83" i="5"/>
  <c r="EC101" i="5"/>
  <c r="EI87" i="5"/>
  <c r="EI91" i="5"/>
  <c r="EV106" i="5"/>
  <c r="DR98" i="5"/>
  <c r="EJ98" i="5"/>
  <c r="EW106" i="5"/>
  <c r="DP72" i="5"/>
  <c r="DR81" i="5"/>
  <c r="EC85" i="5"/>
  <c r="EM88" i="5"/>
  <c r="EE88" i="5"/>
  <c r="EN104" i="5"/>
  <c r="EW97" i="5"/>
  <c r="DR71" i="5"/>
  <c r="DO71" i="5"/>
  <c r="DW76" i="5"/>
  <c r="EV104" i="5"/>
  <c r="EL93" i="5"/>
  <c r="ES103" i="5"/>
  <c r="EP97" i="5"/>
  <c r="DY98" i="5"/>
  <c r="EI81" i="5"/>
  <c r="DS90" i="5"/>
  <c r="EL94" i="5"/>
  <c r="EA90" i="5"/>
  <c r="DP96" i="5"/>
  <c r="DS85" i="5"/>
  <c r="EH83" i="5"/>
  <c r="EX105" i="5"/>
  <c r="DR75" i="5"/>
  <c r="EM97" i="5"/>
  <c r="FE107" i="5"/>
  <c r="DR100" i="5"/>
  <c r="DX70" i="5"/>
  <c r="DS81" i="5"/>
  <c r="DW106" i="5"/>
  <c r="EW105" i="5"/>
  <c r="DQ73" i="5"/>
  <c r="EP103" i="5"/>
  <c r="FG106" i="5"/>
  <c r="DO101" i="5"/>
  <c r="DY107" i="5"/>
  <c r="EZ98" i="5"/>
  <c r="EA101" i="5"/>
  <c r="FC107" i="5"/>
  <c r="EL86" i="5"/>
  <c r="DX83" i="5"/>
  <c r="ES98" i="5"/>
  <c r="DZ93" i="5"/>
  <c r="DS76" i="5"/>
  <c r="DN72" i="5"/>
  <c r="EH93" i="5"/>
  <c r="DU107" i="5"/>
  <c r="EA97" i="5"/>
  <c r="EM93" i="5"/>
  <c r="DQ90" i="5"/>
  <c r="DX80" i="5"/>
  <c r="DQ105" i="5"/>
  <c r="DS79" i="5"/>
  <c r="EO89" i="5"/>
  <c r="DU67" i="5"/>
  <c r="DS98" i="5"/>
  <c r="DU105" i="5"/>
  <c r="DR97" i="5"/>
  <c r="EU101" i="5"/>
  <c r="EB88" i="5"/>
  <c r="EI93" i="5"/>
  <c r="EV101" i="5"/>
  <c r="DV82" i="5"/>
  <c r="DZ102" i="5"/>
  <c r="EK93" i="5"/>
  <c r="ER96" i="5"/>
  <c r="FB101" i="5"/>
  <c r="EJ97" i="5"/>
  <c r="EF98" i="5"/>
  <c r="EV97" i="5"/>
  <c r="DR82" i="5"/>
  <c r="EB107" i="5"/>
  <c r="ES100" i="5"/>
  <c r="EK89" i="5"/>
  <c r="DO70" i="5"/>
  <c r="EI88" i="5"/>
  <c r="EZ102" i="5"/>
  <c r="DR79" i="5"/>
  <c r="ED80" i="5"/>
  <c r="EK98" i="5"/>
  <c r="EU94" i="5"/>
  <c r="DX104" i="5"/>
  <c r="EE77" i="5"/>
  <c r="EB95" i="5"/>
  <c r="ED86" i="5"/>
  <c r="EF85" i="5"/>
  <c r="EU99" i="5"/>
  <c r="DP90" i="5"/>
  <c r="DZ88" i="5"/>
  <c r="ER95" i="5"/>
  <c r="DQ103" i="5"/>
  <c r="DX76" i="5"/>
  <c r="EJ87" i="5"/>
  <c r="EN100" i="5"/>
  <c r="DY104" i="5"/>
  <c r="DU103" i="5"/>
  <c r="ER104" i="5"/>
  <c r="EH82" i="5"/>
  <c r="EM106" i="5"/>
  <c r="EZ104" i="5"/>
  <c r="DU77" i="5"/>
  <c r="DS75" i="5"/>
  <c r="DU75" i="5"/>
  <c r="EB79" i="5"/>
  <c r="DN84" i="5"/>
  <c r="DO82" i="5"/>
  <c r="EY99" i="5"/>
  <c r="DR92" i="5"/>
  <c r="DV90" i="5"/>
  <c r="EE89" i="5"/>
  <c r="DW97" i="5"/>
  <c r="EA89" i="5"/>
  <c r="EM107" i="5"/>
  <c r="DZ99" i="5"/>
  <c r="DP62" i="5"/>
  <c r="DU101" i="5"/>
  <c r="EC93" i="5"/>
  <c r="DO99" i="5"/>
  <c r="EW107" i="5"/>
  <c r="DT82" i="5"/>
  <c r="DR86" i="5"/>
  <c r="DR96" i="5"/>
  <c r="DS97" i="5"/>
  <c r="DT78" i="5"/>
  <c r="ER93" i="5"/>
  <c r="EQ105" i="5"/>
  <c r="DO66" i="5"/>
  <c r="FF106" i="5"/>
  <c r="EF93" i="5"/>
  <c r="DX94" i="5"/>
  <c r="DW102" i="5"/>
  <c r="DS82" i="5"/>
  <c r="EO99" i="5"/>
  <c r="ED88" i="5"/>
  <c r="EQ92" i="5"/>
  <c r="EM102" i="5"/>
  <c r="DO100" i="5"/>
  <c r="DQ66" i="5"/>
  <c r="DW90" i="5"/>
  <c r="DZ78" i="5"/>
  <c r="EN98" i="5"/>
  <c r="EV95" i="5"/>
  <c r="DO73" i="5"/>
  <c r="DW80" i="5"/>
  <c r="DU71" i="5"/>
  <c r="ED84" i="5"/>
  <c r="DS106" i="5"/>
  <c r="DP93" i="5"/>
  <c r="DW103" i="5"/>
  <c r="EO95" i="5"/>
  <c r="ED92" i="5"/>
  <c r="DS88" i="5"/>
  <c r="DO78" i="5"/>
  <c r="DZ73" i="5"/>
  <c r="EZ103" i="5"/>
  <c r="DP70" i="5"/>
  <c r="EG100" i="5"/>
  <c r="EL84" i="5"/>
  <c r="DZ96" i="5"/>
  <c r="EA93" i="5"/>
  <c r="DS92" i="5"/>
  <c r="EC80" i="5"/>
  <c r="DS65" i="5"/>
  <c r="DU96" i="5"/>
  <c r="DT101" i="5"/>
  <c r="EC103" i="5"/>
  <c r="EI97" i="5"/>
  <c r="EN97" i="5"/>
  <c r="DW86" i="5"/>
  <c r="EA82" i="5"/>
  <c r="EY107" i="5"/>
  <c r="DU68" i="5"/>
  <c r="DV104" i="5"/>
  <c r="FB102" i="5"/>
  <c r="EC82" i="5"/>
  <c r="DP94" i="5"/>
  <c r="EJ89" i="5"/>
  <c r="EG83" i="5"/>
  <c r="EY98" i="5"/>
  <c r="DQ100" i="5"/>
  <c r="ED96" i="5"/>
  <c r="DV81" i="5"/>
  <c r="DP76" i="5"/>
  <c r="DW96" i="5"/>
  <c r="EC106" i="5"/>
  <c r="EQ91" i="5"/>
  <c r="HU3" i="11"/>
  <c r="HU11" i="11"/>
  <c r="J11" i="11" s="1"/>
  <c r="HU14" i="11"/>
  <c r="J14" i="11" s="1"/>
  <c r="HU22" i="11"/>
  <c r="J22" i="11" s="1"/>
  <c r="HU20" i="11"/>
  <c r="J20" i="11" s="1"/>
  <c r="HU21" i="11"/>
  <c r="J21" i="11" s="1"/>
  <c r="HU24" i="11"/>
  <c r="J24" i="11" s="1"/>
  <c r="HU17" i="11"/>
  <c r="J17" i="11" s="1"/>
  <c r="HU15" i="11"/>
  <c r="J15" i="11" s="1"/>
  <c r="HU25" i="11"/>
  <c r="J25" i="11" s="1"/>
  <c r="HU13" i="11"/>
  <c r="J13" i="11" s="1"/>
  <c r="HU12" i="11"/>
  <c r="J12" i="11" s="1"/>
  <c r="HU19" i="11"/>
  <c r="J19" i="11" s="1"/>
  <c r="HU18" i="11"/>
  <c r="J18" i="11" s="1"/>
  <c r="HU16" i="11"/>
  <c r="J16" i="11" s="1"/>
  <c r="HU23" i="11"/>
  <c r="J23" i="11" s="1"/>
  <c r="HU10" i="11"/>
  <c r="J10" i="11" s="1"/>
  <c r="IP60" i="4"/>
  <c r="FZ43" i="2"/>
  <c r="EG85" i="5"/>
  <c r="DN71" i="5"/>
  <c r="EB80" i="5"/>
  <c r="EG98" i="5"/>
  <c r="EK100" i="5"/>
  <c r="DP88" i="5"/>
  <c r="DY87" i="5"/>
  <c r="DQ69" i="5"/>
  <c r="DQ65" i="5"/>
  <c r="EJ101" i="5"/>
  <c r="DN87" i="5"/>
  <c r="DQ64" i="5"/>
  <c r="EE85" i="5"/>
  <c r="ED76" i="5"/>
  <c r="EH80" i="5"/>
  <c r="EU97" i="5"/>
  <c r="DT84" i="5"/>
  <c r="DN99" i="5"/>
  <c r="DQ80" i="5"/>
  <c r="DZ85" i="5"/>
  <c r="DY76" i="5"/>
  <c r="EH107" i="5"/>
  <c r="DW73" i="5"/>
  <c r="EL100" i="5"/>
  <c r="DS99" i="5"/>
  <c r="DN85" i="5"/>
  <c r="EJ82" i="5"/>
  <c r="DT71" i="5"/>
  <c r="EF107" i="5"/>
  <c r="DX89" i="5"/>
  <c r="EH98" i="5"/>
  <c r="EX103" i="5"/>
  <c r="EC92" i="5"/>
  <c r="EO97" i="5"/>
  <c r="EB78" i="5"/>
  <c r="EG99" i="5"/>
  <c r="DP99" i="5"/>
  <c r="DQ97" i="5"/>
  <c r="EG91" i="5"/>
  <c r="FB105" i="5"/>
  <c r="DQ93" i="5"/>
  <c r="DP67" i="5"/>
  <c r="DT87" i="5"/>
  <c r="DN83" i="5"/>
  <c r="EL90" i="5"/>
  <c r="EU93" i="5"/>
  <c r="EJ93" i="5"/>
  <c r="DT94" i="5"/>
  <c r="EM101" i="5"/>
  <c r="DT72" i="5"/>
  <c r="DS103" i="5"/>
  <c r="EM90" i="5"/>
  <c r="EO90" i="5"/>
  <c r="EA106" i="5"/>
  <c r="EB84" i="5"/>
  <c r="DP92" i="5"/>
  <c r="ED81" i="5"/>
  <c r="DY93" i="5"/>
  <c r="EB100" i="5"/>
  <c r="DT89" i="5"/>
  <c r="EM96" i="5"/>
  <c r="EB85" i="5"/>
  <c r="EI89" i="5"/>
  <c r="EB77" i="5"/>
  <c r="EV96" i="5"/>
  <c r="DR106" i="5"/>
  <c r="EC78" i="5"/>
  <c r="DS91" i="5"/>
  <c r="EF102" i="5"/>
  <c r="EN89" i="5"/>
  <c r="EF88" i="5"/>
  <c r="EA75" i="5"/>
  <c r="EN87" i="5"/>
  <c r="FD104" i="5"/>
  <c r="DY105" i="5"/>
  <c r="EK84" i="5"/>
  <c r="EO103" i="5"/>
  <c r="DR76" i="5"/>
  <c r="DW77" i="5"/>
  <c r="EI106" i="5"/>
  <c r="ES91" i="5"/>
  <c r="ER101" i="5"/>
  <c r="EY105" i="5"/>
  <c r="DQ71" i="5"/>
  <c r="EI82" i="5"/>
  <c r="DV87" i="5"/>
  <c r="EH90" i="5"/>
  <c r="EM87" i="5"/>
  <c r="DO64" i="5"/>
  <c r="DO94" i="5"/>
  <c r="DZ80" i="5"/>
  <c r="EK87" i="5"/>
  <c r="DQ83" i="5"/>
  <c r="EE96" i="5"/>
  <c r="ED87" i="5"/>
  <c r="DY72" i="5"/>
  <c r="DO61" i="5"/>
  <c r="DN63" i="5"/>
  <c r="FD102" i="5"/>
  <c r="FH107" i="5"/>
  <c r="EE86" i="5"/>
  <c r="EI100" i="5"/>
  <c r="EB76" i="5"/>
  <c r="EF104" i="5"/>
  <c r="EM104" i="5"/>
  <c r="DN101" i="5"/>
  <c r="EF81" i="5"/>
  <c r="DN75" i="5"/>
  <c r="EM86" i="5"/>
  <c r="FC106" i="5"/>
  <c r="FF107" i="5"/>
  <c r="EE106" i="5"/>
  <c r="DV103" i="5"/>
  <c r="EB103" i="5"/>
  <c r="FG107" i="5"/>
  <c r="DV70" i="5"/>
  <c r="EA74" i="5"/>
  <c r="EW96" i="5"/>
  <c r="EB81" i="5"/>
  <c r="DS69" i="5"/>
  <c r="DS74" i="5"/>
  <c r="HN53" i="5"/>
  <c r="DY71" i="5"/>
  <c r="EL87" i="5"/>
  <c r="DU81" i="5"/>
  <c r="DP65" i="5"/>
  <c r="FZ63" i="5"/>
  <c r="FT68" i="5" s="1"/>
  <c r="EN88" i="5"/>
  <c r="DV71" i="5"/>
  <c r="EE82" i="5"/>
  <c r="DW72" i="5"/>
  <c r="DW79" i="5"/>
  <c r="EE79" i="5"/>
  <c r="DM56" i="5"/>
  <c r="DM59" i="5" s="1"/>
  <c r="GU70" i="4"/>
  <c r="GO75" i="4" s="1"/>
  <c r="EA63" i="4"/>
  <c r="EU65" i="4"/>
  <c r="FH65" i="4"/>
  <c r="FG65" i="4"/>
  <c r="EI65" i="4"/>
  <c r="EC65" i="4"/>
  <c r="FL65" i="4"/>
  <c r="FT65" i="4"/>
  <c r="ET65" i="4"/>
  <c r="FC65" i="4"/>
  <c r="FK65" i="4"/>
  <c r="EB65" i="4"/>
  <c r="ER65" i="4"/>
  <c r="FJ65" i="4"/>
  <c r="EL65" i="4"/>
  <c r="EG65" i="4"/>
  <c r="EK65" i="4"/>
  <c r="FD65" i="4"/>
  <c r="EO65" i="4"/>
  <c r="FV65" i="4"/>
  <c r="FP65" i="4"/>
  <c r="EX65" i="4"/>
  <c r="FF65" i="4"/>
  <c r="EJ65" i="4"/>
  <c r="EY65" i="4"/>
  <c r="FQ65" i="4"/>
  <c r="FE65" i="4"/>
  <c r="FS65" i="4"/>
  <c r="FN65" i="4"/>
  <c r="FI65" i="4"/>
  <c r="EQ65" i="4"/>
  <c r="EE65" i="4"/>
  <c r="EH65" i="4"/>
  <c r="FB65" i="4"/>
  <c r="EN65" i="4"/>
  <c r="EM65" i="4"/>
  <c r="EW65" i="4"/>
  <c r="FA65" i="4"/>
  <c r="EV65" i="4"/>
  <c r="EP65" i="4"/>
  <c r="EF65" i="4"/>
  <c r="ED65" i="4"/>
  <c r="ES65" i="4"/>
  <c r="FU65" i="4"/>
  <c r="FM65" i="4"/>
  <c r="EZ65" i="4"/>
  <c r="FO65" i="4"/>
  <c r="FR65" i="4"/>
  <c r="CS46" i="2"/>
  <c r="CT57" i="2"/>
  <c r="DU78" i="2"/>
  <c r="DZ82" i="2"/>
  <c r="DZ83" i="2"/>
  <c r="CV53" i="2"/>
  <c r="CU56" i="2"/>
  <c r="CU52" i="2"/>
  <c r="DE61" i="2"/>
  <c r="CW60" i="2"/>
  <c r="DA62" i="2"/>
  <c r="CW56" i="2"/>
  <c r="CW55" i="2"/>
  <c r="CT59" i="2"/>
  <c r="DH69" i="2"/>
  <c r="DG64" i="2"/>
  <c r="DV78" i="2"/>
  <c r="DG63" i="2"/>
  <c r="CW54" i="2"/>
  <c r="CY58" i="2"/>
  <c r="DD60" i="2"/>
  <c r="DD64" i="2"/>
  <c r="DL68" i="2"/>
  <c r="DO71" i="2"/>
  <c r="DK69" i="2"/>
  <c r="CZ57" i="2"/>
  <c r="CT55" i="2"/>
  <c r="DM74" i="2"/>
  <c r="EB87" i="2"/>
  <c r="CY56" i="2"/>
  <c r="CT51" i="2"/>
  <c r="DK70" i="2"/>
  <c r="DV79" i="2"/>
  <c r="EE87" i="2"/>
  <c r="CZ59" i="2"/>
  <c r="CZ68" i="2"/>
  <c r="CU55" i="2"/>
  <c r="DD68" i="2"/>
  <c r="CU73" i="2"/>
  <c r="DV87" i="2"/>
  <c r="DT83" i="2"/>
  <c r="DQ87" i="2"/>
  <c r="DK84" i="2"/>
  <c r="DL81" i="2"/>
  <c r="DN87" i="2"/>
  <c r="DG81" i="2"/>
  <c r="DI84" i="2"/>
  <c r="DD86" i="2"/>
  <c r="CY68" i="2"/>
  <c r="CV78" i="2"/>
  <c r="CX54" i="2"/>
  <c r="CX78" i="2"/>
  <c r="CT86" i="2"/>
  <c r="DV83" i="2"/>
  <c r="DG77" i="2"/>
  <c r="CW77" i="2"/>
  <c r="EC87" i="2"/>
  <c r="DM76" i="2"/>
  <c r="DN78" i="2"/>
  <c r="EB85" i="2"/>
  <c r="DH85" i="2"/>
  <c r="DE66" i="2"/>
  <c r="DJ75" i="2"/>
  <c r="DC74" i="2"/>
  <c r="CZ77" i="2"/>
  <c r="CU59" i="2"/>
  <c r="CU77" i="2"/>
  <c r="DA78" i="2"/>
  <c r="CX58" i="2"/>
  <c r="CT65" i="2"/>
  <c r="DB80" i="2"/>
  <c r="EA85" i="2"/>
  <c r="DU83" i="2"/>
  <c r="DT87" i="2"/>
  <c r="DR82" i="2"/>
  <c r="DK80" i="2"/>
  <c r="DM82" i="2"/>
  <c r="DO76" i="2"/>
  <c r="DL83" i="2"/>
  <c r="DN86" i="2"/>
  <c r="DG83" i="2"/>
  <c r="DI81" i="2"/>
  <c r="DH79" i="2"/>
  <c r="DE74" i="2"/>
  <c r="DJ84" i="2"/>
  <c r="DC71" i="2"/>
  <c r="DF66" i="2"/>
  <c r="CW70" i="2"/>
  <c r="CZ84" i="2"/>
  <c r="CU70" i="2"/>
  <c r="CZ61" i="2"/>
  <c r="DA80" i="2"/>
  <c r="DB69" i="2"/>
  <c r="CV67" i="2"/>
  <c r="DV81" i="2"/>
  <c r="DN77" i="2"/>
  <c r="DC82" i="2"/>
  <c r="CX64" i="2"/>
  <c r="CV86" i="2"/>
  <c r="DS82" i="2"/>
  <c r="DP86" i="2"/>
  <c r="DO79" i="2"/>
  <c r="DM70" i="2"/>
  <c r="DD66" i="2"/>
  <c r="CU80" i="2"/>
  <c r="CX79" i="2"/>
  <c r="DN70" i="2"/>
  <c r="CY73" i="2"/>
  <c r="CX56" i="2"/>
  <c r="CT53" i="2"/>
  <c r="DU87" i="2"/>
  <c r="DI73" i="2"/>
  <c r="CZ73" i="2"/>
  <c r="DZ85" i="2"/>
  <c r="DP72" i="2"/>
  <c r="DK72" i="2"/>
  <c r="DM80" i="2"/>
  <c r="DL75" i="2"/>
  <c r="EA84" i="2"/>
  <c r="DH68" i="2"/>
  <c r="DC59" i="2"/>
  <c r="DJ78" i="2"/>
  <c r="DC73" i="2"/>
  <c r="DF79" i="2"/>
  <c r="CW72" i="2"/>
  <c r="CZ86" i="2"/>
  <c r="DA58" i="2"/>
  <c r="DA87" i="2"/>
  <c r="CY72" i="2"/>
  <c r="CX62" i="2"/>
  <c r="CX87" i="2"/>
  <c r="CT71" i="2"/>
  <c r="DB60" i="2"/>
  <c r="DB85" i="2"/>
  <c r="CV76" i="2"/>
  <c r="DV86" i="2"/>
  <c r="DY87" i="2"/>
  <c r="DS81" i="2"/>
  <c r="DP76" i="2"/>
  <c r="DK85" i="2"/>
  <c r="DO82" i="2"/>
  <c r="DG70" i="2"/>
  <c r="DI69" i="2"/>
  <c r="DD62" i="2"/>
  <c r="DD82" i="2"/>
  <c r="DC64" i="2"/>
  <c r="DH82" i="2"/>
  <c r="DE80" i="2"/>
  <c r="DC78" i="2"/>
  <c r="DF83" i="2"/>
  <c r="CW75" i="2"/>
  <c r="CU72" i="2"/>
  <c r="DA84" i="2"/>
  <c r="DB63" i="2"/>
  <c r="DB79" i="2"/>
  <c r="DT84" i="2"/>
  <c r="DE62" i="2"/>
  <c r="DE84" i="2"/>
  <c r="CW74" i="2"/>
  <c r="CT61" i="2"/>
  <c r="DR78" i="2"/>
  <c r="DM78" i="2"/>
  <c r="DL70" i="2"/>
  <c r="DG69" i="2"/>
  <c r="DD75" i="2"/>
  <c r="DX83" i="2"/>
  <c r="DE85" i="2"/>
  <c r="DC63" i="2"/>
  <c r="DF64" i="2"/>
  <c r="DF84" i="2"/>
  <c r="CW80" i="2"/>
  <c r="DA68" i="2"/>
  <c r="CY76" i="2"/>
  <c r="CX70" i="2"/>
  <c r="CT63" i="2"/>
  <c r="CT76" i="2"/>
  <c r="CV63" i="2"/>
  <c r="CV80" i="2"/>
  <c r="DE64" i="2"/>
  <c r="DB59" i="2"/>
  <c r="DT77" i="2"/>
  <c r="DQ76" i="2"/>
  <c r="DR85" i="2"/>
  <c r="DK78" i="2"/>
  <c r="DM86" i="2"/>
  <c r="DI76" i="2"/>
  <c r="DD78" i="2"/>
  <c r="DD79" i="2"/>
  <c r="DF77" i="2"/>
  <c r="DB72" i="2"/>
  <c r="EB86" i="2"/>
  <c r="CY86" i="2"/>
  <c r="CX55" i="2"/>
  <c r="CX75" i="2"/>
  <c r="CT54" i="2"/>
  <c r="CT78" i="2"/>
  <c r="DK87" i="2"/>
  <c r="DH71" i="2"/>
  <c r="DJ70" i="2"/>
  <c r="DC85" i="2"/>
  <c r="DF71" i="2"/>
  <c r="CW59" i="2"/>
  <c r="CW83" i="2"/>
  <c r="CZ74" i="2"/>
  <c r="CU57" i="2"/>
  <c r="CU74" i="2"/>
  <c r="DA73" i="2"/>
  <c r="CY60" i="2"/>
  <c r="CY81" i="2"/>
  <c r="CT58" i="2"/>
  <c r="CT87" i="2"/>
  <c r="CV69" i="2"/>
  <c r="DT79" i="2"/>
  <c r="DQ84" i="2"/>
  <c r="DK74" i="2"/>
  <c r="DM71" i="2"/>
  <c r="DO72" i="2"/>
  <c r="DN79" i="2"/>
  <c r="DI77" i="2"/>
  <c r="DD65" i="2"/>
  <c r="DE73" i="2"/>
  <c r="DJ80" i="2"/>
  <c r="DC68" i="2"/>
  <c r="DF67" i="2"/>
  <c r="CW64" i="2"/>
  <c r="CW85" i="2"/>
  <c r="CZ80" i="2"/>
  <c r="DA67" i="2"/>
  <c r="CT74" i="2"/>
  <c r="DB77" i="2"/>
  <c r="ED87" i="2"/>
  <c r="DS84" i="2"/>
  <c r="DP78" i="2"/>
  <c r="DL84" i="2"/>
  <c r="DI67" i="2"/>
  <c r="DH81" i="2"/>
  <c r="DJ76" i="2"/>
  <c r="CW57" i="2"/>
  <c r="CZ81" i="2"/>
  <c r="CU68" i="2"/>
  <c r="EC86" i="2"/>
  <c r="DQ79" i="2"/>
  <c r="DS83" i="2"/>
  <c r="DG73" i="2"/>
  <c r="DD71" i="2"/>
  <c r="DC62" i="2"/>
  <c r="DH86" i="2"/>
  <c r="DE82" i="2"/>
  <c r="DA60" i="2"/>
  <c r="DA85" i="2"/>
  <c r="CY80" i="2"/>
  <c r="CX66" i="2"/>
  <c r="CT60" i="2"/>
  <c r="CT85" i="2"/>
  <c r="DB75" i="2"/>
  <c r="CV72" i="2"/>
  <c r="DS75" i="2"/>
  <c r="DP74" i="2"/>
  <c r="DD87" i="2"/>
  <c r="DF87" i="2"/>
  <c r="DP80" i="2"/>
  <c r="DO83" i="2"/>
  <c r="DL79" i="2"/>
  <c r="DN85" i="2"/>
  <c r="DG71" i="2"/>
  <c r="DI70" i="2"/>
  <c r="DD81" i="2"/>
  <c r="CV75" i="2"/>
  <c r="DY81" i="2"/>
  <c r="CU86" i="2"/>
  <c r="CY64" i="2"/>
  <c r="CY84" i="2"/>
  <c r="CX72" i="2"/>
  <c r="CT70" i="2"/>
  <c r="CV54" i="2"/>
  <c r="CV79" i="2"/>
  <c r="DL69" i="2"/>
  <c r="DF69" i="2"/>
  <c r="DE70" i="2"/>
  <c r="CZ65" i="2"/>
  <c r="CZ56" i="2"/>
  <c r="DF62" i="2"/>
  <c r="CX59" i="2"/>
  <c r="CX83" i="2"/>
  <c r="CV56" i="2"/>
  <c r="CV58" i="2"/>
  <c r="CV85" i="2"/>
  <c r="DC84" i="2"/>
  <c r="DW83" i="2"/>
  <c r="CW87" i="2"/>
  <c r="DX82" i="2"/>
  <c r="DK73" i="2"/>
  <c r="DW80" i="2"/>
  <c r="DX85" i="2"/>
  <c r="DM79" i="2"/>
  <c r="DD70" i="2"/>
  <c r="DF80" i="2"/>
  <c r="DC86" i="2"/>
  <c r="CZ75" i="2"/>
  <c r="CU78" i="2"/>
  <c r="DB84" i="2"/>
  <c r="DG68" i="2"/>
  <c r="DE77" i="2"/>
  <c r="DJ85" i="2"/>
  <c r="DA59" i="2"/>
  <c r="DA83" i="2"/>
  <c r="CY63" i="2"/>
  <c r="CT72" i="2"/>
  <c r="DB62" i="2"/>
  <c r="DB81" i="2"/>
  <c r="CV82" i="2"/>
  <c r="DU77" i="2"/>
  <c r="DL77" i="2"/>
  <c r="DE76" i="2"/>
  <c r="ED86" i="2"/>
  <c r="DU82" i="2"/>
  <c r="DP82" i="2"/>
  <c r="DK75" i="2"/>
  <c r="DO73" i="2"/>
  <c r="DL82" i="2"/>
  <c r="DF70" i="2"/>
  <c r="CW68" i="2"/>
  <c r="CZ79" i="2"/>
  <c r="CU61" i="2"/>
  <c r="CU87" i="2"/>
  <c r="DA86" i="2"/>
  <c r="EA87" i="2"/>
  <c r="DW84" i="2"/>
  <c r="DU86" i="2"/>
  <c r="DH67" i="2"/>
  <c r="DH64" i="2"/>
  <c r="DJ81" i="2"/>
  <c r="DC77" i="2"/>
  <c r="DF78" i="2"/>
  <c r="CW73" i="2"/>
  <c r="CU54" i="2"/>
  <c r="CU75" i="2"/>
  <c r="DA65" i="2"/>
  <c r="CY59" i="2"/>
  <c r="CY87" i="2"/>
  <c r="CX82" i="2"/>
  <c r="CT69" i="2"/>
  <c r="DB66" i="2"/>
  <c r="CY82" i="2"/>
  <c r="EC85" i="2"/>
  <c r="DS87" i="2"/>
  <c r="DP79" i="2"/>
  <c r="DL74" i="2"/>
  <c r="DN74" i="2"/>
  <c r="DD61" i="2"/>
  <c r="DI87" i="2"/>
  <c r="DD83" i="2"/>
  <c r="DH78" i="2"/>
  <c r="DJ68" i="2"/>
  <c r="CY55" i="2"/>
  <c r="CW76" i="2"/>
  <c r="CZ66" i="2"/>
  <c r="DX81" i="2"/>
  <c r="DV84" i="2"/>
  <c r="DU80" i="2"/>
  <c r="DT81" i="2"/>
  <c r="DQ83" i="2"/>
  <c r="DR75" i="2"/>
  <c r="DK86" i="2"/>
  <c r="DM87" i="2"/>
  <c r="DL72" i="2"/>
  <c r="DN75" i="2"/>
  <c r="DG80" i="2"/>
  <c r="DI78" i="2"/>
  <c r="DH74" i="2"/>
  <c r="DC72" i="2"/>
  <c r="DF85" i="2"/>
  <c r="DS76" i="2"/>
  <c r="DI82" i="2"/>
  <c r="DT80" i="2"/>
  <c r="DL76" i="2"/>
  <c r="DF72" i="2"/>
  <c r="DH80" i="2"/>
  <c r="DJ77" i="2"/>
  <c r="DF68" i="2"/>
  <c r="CW66" i="2"/>
  <c r="CY61" i="2"/>
  <c r="DB67" i="2"/>
  <c r="DD73" i="2"/>
  <c r="DV80" i="2"/>
  <c r="DK82" i="2"/>
  <c r="DG86" i="2"/>
  <c r="DJ73" i="2"/>
  <c r="CZ62" i="2"/>
  <c r="DP75" i="2"/>
  <c r="DC70" i="2"/>
  <c r="CT75" i="2"/>
  <c r="DX80" i="2"/>
  <c r="DR76" i="2"/>
  <c r="CU84" i="2"/>
  <c r="CX71" i="2"/>
  <c r="DR81" i="2"/>
  <c r="DP84" i="2"/>
  <c r="DN73" i="2"/>
  <c r="DI72" i="2"/>
  <c r="DH84" i="2"/>
  <c r="DE83" i="2"/>
  <c r="DC69" i="2"/>
  <c r="CW62" i="2"/>
  <c r="DQ80" i="2"/>
  <c r="DG79" i="2"/>
  <c r="DD74" i="2"/>
  <c r="DE63" i="2"/>
  <c r="DE86" i="2"/>
  <c r="DJ86" i="2"/>
  <c r="DC80" i="2"/>
  <c r="CY85" i="2"/>
  <c r="CX80" i="2"/>
  <c r="DB61" i="2"/>
  <c r="DB83" i="2"/>
  <c r="DW86" i="2"/>
  <c r="DK76" i="2"/>
  <c r="DL85" i="2"/>
  <c r="DH83" i="2"/>
  <c r="CW84" i="2"/>
  <c r="DS85" i="2"/>
  <c r="DP85" i="2"/>
  <c r="DL87" i="2"/>
  <c r="DG76" i="2"/>
  <c r="DI75" i="2"/>
  <c r="DD67" i="2"/>
  <c r="CV62" i="2"/>
  <c r="CV83" i="2"/>
  <c r="DT86" i="2"/>
  <c r="CU82" i="2"/>
  <c r="CY70" i="2"/>
  <c r="DB58" i="2"/>
  <c r="DB87" i="2"/>
  <c r="CV61" i="2"/>
  <c r="CV87" i="2"/>
  <c r="DM73" i="2"/>
  <c r="DI65" i="2"/>
  <c r="DE68" i="2"/>
  <c r="CW67" i="2"/>
  <c r="DA63" i="2"/>
  <c r="CT73" i="2"/>
  <c r="EA83" i="2"/>
  <c r="DE75" i="2"/>
  <c r="CZ71" i="2"/>
  <c r="CU63" i="2"/>
  <c r="CU81" i="2"/>
  <c r="DA69" i="2"/>
  <c r="CY79" i="2"/>
  <c r="CX67" i="2"/>
  <c r="CT50" i="2"/>
  <c r="DB74" i="2"/>
  <c r="CV66" i="2"/>
  <c r="CU64" i="2"/>
  <c r="DV82" i="2"/>
  <c r="DA75" i="2"/>
  <c r="DX86" i="2"/>
  <c r="DP77" i="2"/>
  <c r="CT66" i="2"/>
  <c r="EA86" i="2"/>
  <c r="DM84" i="2"/>
  <c r="DI79" i="2"/>
  <c r="DJ83" i="2"/>
  <c r="CW65" i="2"/>
  <c r="DQ75" i="2"/>
  <c r="DK83" i="2"/>
  <c r="DK71" i="2"/>
  <c r="CY62" i="2"/>
  <c r="DK68" i="2"/>
  <c r="DE81" i="2"/>
  <c r="DF65" i="2"/>
  <c r="CV77" i="2"/>
  <c r="CU67" i="2"/>
  <c r="DX87" i="2"/>
  <c r="DU85" i="2"/>
  <c r="DQ78" i="2"/>
  <c r="DD76" i="2"/>
  <c r="DI71" i="2"/>
  <c r="DD63" i="2"/>
  <c r="CZ60" i="2"/>
  <c r="CU79" i="2"/>
  <c r="CY69" i="2"/>
  <c r="CX61" i="2"/>
  <c r="CX68" i="2"/>
  <c r="CT56" i="2"/>
  <c r="CT84" i="2"/>
  <c r="DB70" i="2"/>
  <c r="CV59" i="2"/>
  <c r="CV65" i="2"/>
  <c r="DY82" i="2"/>
  <c r="DK77" i="2"/>
  <c r="DO78" i="2"/>
  <c r="DN76" i="2"/>
  <c r="DF76" i="2"/>
  <c r="CZ63" i="2"/>
  <c r="CZ87" i="2"/>
  <c r="CU71" i="2"/>
  <c r="CV71" i="2"/>
  <c r="DZ84" i="2"/>
  <c r="DW79" i="2"/>
  <c r="DY85" i="2"/>
  <c r="DM83" i="2"/>
  <c r="DE67" i="2"/>
  <c r="DJ69" i="2"/>
  <c r="DC87" i="2"/>
  <c r="DF86" i="2"/>
  <c r="CW78" i="2"/>
  <c r="CX81" i="2"/>
  <c r="DB73" i="2"/>
  <c r="DS86" i="2"/>
  <c r="DH72" i="2"/>
  <c r="CZ82" i="2"/>
  <c r="CT82" i="2"/>
  <c r="DX84" i="2"/>
  <c r="DR74" i="2"/>
  <c r="DM72" i="2"/>
  <c r="DO74" i="2"/>
  <c r="DL78" i="2"/>
  <c r="DG74" i="2"/>
  <c r="DI68" i="2"/>
  <c r="DH77" i="2"/>
  <c r="DE87" i="2"/>
  <c r="DJ72" i="2"/>
  <c r="DF73" i="2"/>
  <c r="CW82" i="2"/>
  <c r="CZ70" i="2"/>
  <c r="DR79" i="2"/>
  <c r="DP81" i="2"/>
  <c r="DL80" i="2"/>
  <c r="DI86" i="2"/>
  <c r="DD77" i="2"/>
  <c r="DH87" i="2"/>
  <c r="DC79" i="2"/>
  <c r="CW63" i="2"/>
  <c r="CW81" i="2"/>
  <c r="DI74" i="2"/>
  <c r="DQ74" i="2"/>
  <c r="CX85" i="2"/>
  <c r="DZ86" i="2"/>
  <c r="DP83" i="2"/>
  <c r="CV81" i="2"/>
  <c r="DC83" i="2"/>
  <c r="DR86" i="2"/>
  <c r="DH65" i="2"/>
  <c r="DJ67" i="2"/>
  <c r="DC66" i="2"/>
  <c r="CW71" i="2"/>
  <c r="CZ69" i="2"/>
  <c r="DQ85" i="2"/>
  <c r="DE65" i="2"/>
  <c r="DG84" i="2"/>
  <c r="DI85" i="2"/>
  <c r="DE71" i="2"/>
  <c r="DC67" i="2"/>
  <c r="DA57" i="2"/>
  <c r="DA72" i="2"/>
  <c r="CY67" i="2"/>
  <c r="CX63" i="2"/>
  <c r="CX86" i="2"/>
  <c r="CT79" i="2"/>
  <c r="DB68" i="2"/>
  <c r="CV64" i="2"/>
  <c r="CV84" i="2"/>
  <c r="DM85" i="2"/>
  <c r="DJ87" i="2"/>
  <c r="CZ76" i="2"/>
  <c r="DG87" i="2"/>
  <c r="DD72" i="2"/>
  <c r="CV70" i="2"/>
  <c r="DT76" i="2"/>
  <c r="CU65" i="2"/>
  <c r="DA61" i="2"/>
  <c r="DA79" i="2"/>
  <c r="CX65" i="2"/>
  <c r="CX84" i="2"/>
  <c r="DB65" i="2"/>
  <c r="CV68" i="2"/>
  <c r="CX57" i="2"/>
  <c r="DQ82" i="2"/>
  <c r="DE78" i="2"/>
  <c r="CZ78" i="2"/>
  <c r="DA76" i="2"/>
  <c r="CY65" i="2"/>
  <c r="CU53" i="2"/>
  <c r="CT67" i="2"/>
  <c r="CT83" i="2"/>
  <c r="DB78" i="2"/>
  <c r="CV57" i="2"/>
  <c r="CV73" i="2"/>
  <c r="DD69" i="2"/>
  <c r="CY57" i="2"/>
  <c r="DT78" i="2"/>
  <c r="DM81" i="2"/>
  <c r="DE79" i="2"/>
  <c r="CU66" i="2"/>
  <c r="DA81" i="2"/>
  <c r="CX74" i="2"/>
  <c r="DB82" i="2"/>
  <c r="CZ83" i="2"/>
  <c r="DU81" i="2"/>
  <c r="CU60" i="2"/>
  <c r="DA74" i="2"/>
  <c r="CT52" i="2"/>
  <c r="DB64" i="2"/>
  <c r="DN84" i="2"/>
  <c r="DW81" i="2"/>
  <c r="DW82" i="2"/>
  <c r="DQ86" i="2"/>
  <c r="DG75" i="2"/>
  <c r="DD84" i="2"/>
  <c r="DE69" i="2"/>
  <c r="CU83" i="2"/>
  <c r="DA66" i="2"/>
  <c r="CW53" i="2"/>
  <c r="CY74" i="2"/>
  <c r="CX76" i="2"/>
  <c r="CV74" i="2"/>
  <c r="DO84" i="2"/>
  <c r="DG85" i="2"/>
  <c r="DZ87" i="2"/>
  <c r="DY84" i="2"/>
  <c r="DS77" i="2"/>
  <c r="DR80" i="2"/>
  <c r="DM77" i="2"/>
  <c r="DO86" i="2"/>
  <c r="DL73" i="2"/>
  <c r="DN82" i="2"/>
  <c r="DF63" i="2"/>
  <c r="DF81" i="2"/>
  <c r="CW79" i="2"/>
  <c r="CZ67" i="2"/>
  <c r="CU76" i="2"/>
  <c r="DW87" i="2"/>
  <c r="DT85" i="2"/>
  <c r="DH73" i="2"/>
  <c r="DJ74" i="2"/>
  <c r="DF75" i="2"/>
  <c r="CW61" i="2"/>
  <c r="CW86" i="2"/>
  <c r="CU58" i="2"/>
  <c r="CU85" i="2"/>
  <c r="CW58" i="2"/>
  <c r="CT64" i="2"/>
  <c r="CT77" i="2"/>
  <c r="DB76" i="2"/>
  <c r="DU79" i="2"/>
  <c r="DR83" i="2"/>
  <c r="DJ82" i="2"/>
  <c r="CU69" i="2"/>
  <c r="DW85" i="2"/>
  <c r="DT82" i="2"/>
  <c r="DQ81" i="2"/>
  <c r="DR87" i="2"/>
  <c r="DM75" i="2"/>
  <c r="DL86" i="2"/>
  <c r="DN81" i="2"/>
  <c r="DM69" i="2"/>
  <c r="DG78" i="2"/>
  <c r="DJ79" i="2"/>
  <c r="DC75" i="2"/>
  <c r="CU51" i="2"/>
  <c r="DY83" i="2"/>
  <c r="DS79" i="2"/>
  <c r="DR84" i="2"/>
  <c r="DP87" i="2"/>
  <c r="DO80" i="2"/>
  <c r="DN83" i="2"/>
  <c r="DI66" i="2"/>
  <c r="DC61" i="2"/>
  <c r="DH70" i="2"/>
  <c r="DF74" i="2"/>
  <c r="CW69" i="2"/>
  <c r="DH66" i="2"/>
  <c r="CY77" i="2"/>
  <c r="DC60" i="2"/>
  <c r="DA71" i="2"/>
  <c r="DP73" i="2"/>
  <c r="DO85" i="2"/>
  <c r="DO87" i="2"/>
  <c r="DG72" i="2"/>
  <c r="DN71" i="2"/>
  <c r="DK81" i="2"/>
  <c r="DO81" i="2"/>
  <c r="DI83" i="2"/>
  <c r="DH76" i="2"/>
  <c r="DJ66" i="2"/>
  <c r="DC76" i="2"/>
  <c r="DF82" i="2"/>
  <c r="CZ72" i="2"/>
  <c r="CU62" i="2"/>
  <c r="DQ73" i="2"/>
  <c r="DS80" i="2"/>
  <c r="DG66" i="2"/>
  <c r="DD85" i="2"/>
  <c r="DG67" i="2"/>
  <c r="DH75" i="2"/>
  <c r="DC65" i="2"/>
  <c r="DA64" i="2"/>
  <c r="DA77" i="2"/>
  <c r="CY75" i="2"/>
  <c r="CX73" i="2"/>
  <c r="CT80" i="2"/>
  <c r="DY86" i="2"/>
  <c r="DO77" i="2"/>
  <c r="DQ77" i="2"/>
  <c r="DR77" i="2"/>
  <c r="DK79" i="2"/>
  <c r="DO75" i="2"/>
  <c r="DL71" i="2"/>
  <c r="DN80" i="2"/>
  <c r="DG65" i="2"/>
  <c r="DD80" i="2"/>
  <c r="DU84" i="2"/>
  <c r="DA70" i="2"/>
  <c r="CY66" i="2"/>
  <c r="CY83" i="2"/>
  <c r="CX69" i="2"/>
  <c r="CT62" i="2"/>
  <c r="CT81" i="2"/>
  <c r="DB71" i="2"/>
  <c r="CV52" i="2"/>
  <c r="DS78" i="2"/>
  <c r="DN72" i="2"/>
  <c r="CY78" i="2"/>
  <c r="CV60" i="2"/>
  <c r="DJ71" i="2"/>
  <c r="CZ58" i="2"/>
  <c r="CZ85" i="2"/>
  <c r="DA82" i="2"/>
  <c r="CY71" i="2"/>
  <c r="CX77" i="2"/>
  <c r="CT68" i="2"/>
  <c r="DB86" i="2"/>
  <c r="CV55" i="2"/>
  <c r="DV85" i="2"/>
  <c r="DG82" i="2"/>
  <c r="DE72" i="2"/>
  <c r="CZ64" i="2"/>
  <c r="CX60" i="2"/>
  <c r="DK67" i="2"/>
  <c r="DC81" i="2"/>
  <c r="DI80" i="2"/>
  <c r="EC82" i="2"/>
  <c r="EE86" i="2"/>
  <c r="EF86" i="2"/>
  <c r="EF82" i="2"/>
  <c r="ED82" i="2"/>
  <c r="EE82" i="2"/>
  <c r="EB84" i="2"/>
  <c r="EA82" i="2"/>
  <c r="EB82" i="2"/>
  <c r="CW48" i="2"/>
  <c r="EA52" i="2"/>
  <c r="DY76" i="2"/>
  <c r="DL50" i="2"/>
  <c r="DK64" i="2"/>
  <c r="DP48" i="2"/>
  <c r="DG48" i="2"/>
  <c r="DQ54" i="2"/>
  <c r="DI49" i="2"/>
  <c r="DJ64" i="2"/>
  <c r="DO63" i="2"/>
  <c r="DV64" i="2"/>
  <c r="EE64" i="2"/>
  <c r="EB74" i="2"/>
  <c r="DJ59" i="2"/>
  <c r="DQ63" i="2"/>
  <c r="DK58" i="2"/>
  <c r="EB79" i="2"/>
  <c r="DQ66" i="2"/>
  <c r="DQ71" i="2"/>
  <c r="DX53" i="2"/>
  <c r="DZ74" i="2"/>
  <c r="ED54" i="2"/>
  <c r="DR52" i="2"/>
  <c r="DE52" i="2"/>
  <c r="DT63" i="2"/>
  <c r="DO67" i="2"/>
  <c r="DL49" i="2"/>
  <c r="EF62" i="2"/>
  <c r="DV68" i="2"/>
  <c r="DJ61" i="2"/>
  <c r="EB61" i="2"/>
  <c r="DW78" i="2"/>
  <c r="DV50" i="2"/>
  <c r="EF56" i="2"/>
  <c r="ED60" i="2"/>
  <c r="DI57" i="2"/>
  <c r="DT51" i="2"/>
  <c r="DT65" i="2"/>
  <c r="DB55" i="2"/>
  <c r="DZ58" i="2"/>
  <c r="EA81" i="2"/>
  <c r="DS66" i="2"/>
  <c r="ED71" i="2"/>
  <c r="DH59" i="2"/>
  <c r="DB53" i="2"/>
  <c r="CY52" i="2"/>
  <c r="DX63" i="2"/>
  <c r="DN67" i="2"/>
  <c r="DU49" i="2"/>
  <c r="DT49" i="2"/>
  <c r="DN69" i="2"/>
  <c r="DP62" i="2"/>
  <c r="DW73" i="2"/>
  <c r="DM61" i="2"/>
  <c r="DV72" i="2"/>
  <c r="DC50" i="2"/>
  <c r="DQ50" i="2"/>
  <c r="DK56" i="2"/>
  <c r="DC56" i="2"/>
  <c r="DT60" i="2"/>
  <c r="DE57" i="2"/>
  <c r="CY51" i="2"/>
  <c r="DV51" i="2"/>
  <c r="EE55" i="2"/>
  <c r="DH58" i="2"/>
  <c r="EB64" i="2"/>
  <c r="DJ48" i="2"/>
  <c r="EE81" i="2"/>
  <c r="DR59" i="2"/>
  <c r="EC53" i="2"/>
  <c r="EE83" i="2"/>
  <c r="DY54" i="2"/>
  <c r="DN54" i="2"/>
  <c r="DD52" i="2"/>
  <c r="DH63" i="2"/>
  <c r="DW67" i="2"/>
  <c r="DN49" i="2"/>
  <c r="DV49" i="2"/>
  <c r="DZ72" i="2"/>
  <c r="DT50" i="2"/>
  <c r="DN56" i="2"/>
  <c r="DT57" i="2"/>
  <c r="DN57" i="2"/>
  <c r="DY65" i="2"/>
  <c r="DG55" i="2"/>
  <c r="ED48" i="2"/>
  <c r="DB48" i="2"/>
  <c r="DY48" i="2"/>
  <c r="DV58" i="2"/>
  <c r="DI64" i="2"/>
  <c r="DA48" i="2"/>
  <c r="DR71" i="2"/>
  <c r="EB69" i="2"/>
  <c r="DX61" i="2"/>
  <c r="ED64" i="2"/>
  <c r="DD48" i="2"/>
  <c r="EF67" i="2"/>
  <c r="EB56" i="2"/>
  <c r="DP64" i="2"/>
  <c r="DZ77" i="2"/>
  <c r="DJ53" i="2"/>
  <c r="EF87" i="2"/>
  <c r="DY64" i="2"/>
  <c r="DS48" i="2"/>
  <c r="EB70" i="2"/>
  <c r="EA53" i="2"/>
  <c r="DA56" i="2"/>
  <c r="DY52" i="2"/>
  <c r="DR63" i="2"/>
  <c r="EC49" i="2"/>
  <c r="DO62" i="2"/>
  <c r="EC62" i="2"/>
  <c r="EE68" i="2"/>
  <c r="DY73" i="2"/>
  <c r="EB72" i="2"/>
  <c r="DZ80" i="2"/>
  <c r="EB50" i="2"/>
  <c r="DT56" i="2"/>
  <c r="DW60" i="2"/>
  <c r="DG57" i="2"/>
  <c r="EF57" i="2"/>
  <c r="DA51" i="2"/>
  <c r="DR65" i="2"/>
  <c r="DS55" i="2"/>
  <c r="DU58" i="2"/>
  <c r="EC48" i="2"/>
  <c r="EF79" i="2"/>
  <c r="DT66" i="2"/>
  <c r="EA70" i="2"/>
  <c r="DV59" i="2"/>
  <c r="DD53" i="2"/>
  <c r="DW53" i="2"/>
  <c r="DT74" i="2"/>
  <c r="CZ54" i="2"/>
  <c r="DG52" i="2"/>
  <c r="DQ67" i="2"/>
  <c r="DZ49" i="2"/>
  <c r="DW49" i="2"/>
  <c r="DO69" i="2"/>
  <c r="DK62" i="2"/>
  <c r="EF73" i="2"/>
  <c r="DI61" i="2"/>
  <c r="DZ78" i="2"/>
  <c r="DW50" i="2"/>
  <c r="DF50" i="2"/>
  <c r="DB56" i="2"/>
  <c r="DW56" i="2"/>
  <c r="DK57" i="2"/>
  <c r="CZ51" i="2"/>
  <c r="DD55" i="2"/>
  <c r="DE55" i="2"/>
  <c r="ED58" i="2"/>
  <c r="DK66" i="2"/>
  <c r="DZ54" i="2"/>
  <c r="DJ49" i="2"/>
  <c r="EE61" i="2"/>
  <c r="EB57" i="2"/>
  <c r="DR64" i="2"/>
  <c r="DY77" i="2"/>
  <c r="DM66" i="2"/>
  <c r="ED70" i="2"/>
  <c r="DL59" i="2"/>
  <c r="DN53" i="2"/>
  <c r="ED83" i="2"/>
  <c r="DT54" i="2"/>
  <c r="DI54" i="2"/>
  <c r="EE52" i="2"/>
  <c r="DL67" i="2"/>
  <c r="DR49" i="2"/>
  <c r="EF69" i="2"/>
  <c r="DM62" i="2"/>
  <c r="EC76" i="2"/>
  <c r="DM68" i="2"/>
  <c r="DU73" i="2"/>
  <c r="CZ50" i="2"/>
  <c r="EA75" i="2"/>
  <c r="DQ60" i="2"/>
  <c r="DJ57" i="2"/>
  <c r="DD51" i="2"/>
  <c r="DG51" i="2"/>
  <c r="DH55" i="2"/>
  <c r="DL58" i="2"/>
  <c r="DN58" i="2"/>
  <c r="DO66" i="2"/>
  <c r="DS71" i="2"/>
  <c r="DX59" i="2"/>
  <c r="DB54" i="2"/>
  <c r="DU54" i="2"/>
  <c r="EC52" i="2"/>
  <c r="DP63" i="2"/>
  <c r="DR67" i="2"/>
  <c r="DS49" i="2"/>
  <c r="DU69" i="2"/>
  <c r="DJ62" i="2"/>
  <c r="DZ68" i="2"/>
  <c r="DT61" i="2"/>
  <c r="EF61" i="2"/>
  <c r="DY78" i="2"/>
  <c r="DI50" i="2"/>
  <c r="DZ50" i="2"/>
  <c r="DZ75" i="2"/>
  <c r="EC57" i="2"/>
  <c r="DC51" i="2"/>
  <c r="EA55" i="2"/>
  <c r="DY55" i="2"/>
  <c r="DW58" i="2"/>
  <c r="CV48" i="2"/>
  <c r="DX48" i="2"/>
  <c r="DR66" i="2"/>
  <c r="EB59" i="2"/>
  <c r="DQ53" i="2"/>
  <c r="DV74" i="2"/>
  <c r="DC54" i="2"/>
  <c r="DV52" i="2"/>
  <c r="DJ52" i="2"/>
  <c r="DY63" i="2"/>
  <c r="DT67" i="2"/>
  <c r="EE49" i="2"/>
  <c r="CT49" i="2"/>
  <c r="DR69" i="2"/>
  <c r="DN62" i="2"/>
  <c r="ED85" i="2"/>
  <c r="DG61" i="2"/>
  <c r="DK61" i="2"/>
  <c r="EC78" i="2"/>
  <c r="DK50" i="2"/>
  <c r="ED50" i="2"/>
  <c r="DY56" i="2"/>
  <c r="DV57" i="2"/>
  <c r="DN51" i="2"/>
  <c r="DQ51" i="2"/>
  <c r="DW65" i="2"/>
  <c r="DU55" i="2"/>
  <c r="DQ58" i="2"/>
  <c r="DS58" i="2"/>
  <c r="DM48" i="2"/>
  <c r="DP54" i="2"/>
  <c r="DP69" i="2"/>
  <c r="DR72" i="2"/>
  <c r="DF60" i="2"/>
  <c r="DY51" i="2"/>
  <c r="EC77" i="2"/>
  <c r="ED81" i="2"/>
  <c r="DG53" i="2"/>
  <c r="EF68" i="2"/>
  <c r="DN64" i="2"/>
  <c r="DO48" i="2"/>
  <c r="DP59" i="2"/>
  <c r="EB62" i="2"/>
  <c r="DU60" i="2"/>
  <c r="DJ58" i="2"/>
  <c r="DL64" i="2"/>
  <c r="DU48" i="2"/>
  <c r="DL48" i="2"/>
  <c r="DW70" i="2"/>
  <c r="DB52" i="2"/>
  <c r="CV50" i="2"/>
  <c r="DS60" i="2"/>
  <c r="DQ65" i="2"/>
  <c r="EF64" i="2"/>
  <c r="DE48" i="2"/>
  <c r="DZ81" i="2"/>
  <c r="DY71" i="2"/>
  <c r="EA59" i="2"/>
  <c r="DL53" i="2"/>
  <c r="DX74" i="2"/>
  <c r="DH54" i="2"/>
  <c r="EF54" i="2"/>
  <c r="DS52" i="2"/>
  <c r="DI62" i="2"/>
  <c r="EE76" i="2"/>
  <c r="EB73" i="2"/>
  <c r="EE72" i="2"/>
  <c r="DU50" i="2"/>
  <c r="DI56" i="2"/>
  <c r="DU56" i="2"/>
  <c r="DH60" i="2"/>
  <c r="DW57" i="2"/>
  <c r="DR51" i="2"/>
  <c r="DS65" i="2"/>
  <c r="DF58" i="2"/>
  <c r="EF77" i="2"/>
  <c r="DP66" i="2"/>
  <c r="DW59" i="2"/>
  <c r="DU53" i="2"/>
  <c r="EB83" i="2"/>
  <c r="DK54" i="2"/>
  <c r="DA52" i="2"/>
  <c r="DM63" i="2"/>
  <c r="DU67" i="2"/>
  <c r="DG49" i="2"/>
  <c r="DP49" i="2"/>
  <c r="DR62" i="2"/>
  <c r="DN68" i="2"/>
  <c r="EC73" i="2"/>
  <c r="DV61" i="2"/>
  <c r="EF72" i="2"/>
  <c r="EA80" i="2"/>
  <c r="EF50" i="2"/>
  <c r="EE75" i="2"/>
  <c r="DX60" i="2"/>
  <c r="EA60" i="2"/>
  <c r="DP57" i="2"/>
  <c r="DI51" i="2"/>
  <c r="DL51" i="2"/>
  <c r="DU65" i="2"/>
  <c r="DN55" i="2"/>
  <c r="EE59" i="2"/>
  <c r="DQ59" i="2"/>
  <c r="DM53" i="2"/>
  <c r="DO53" i="2"/>
  <c r="DE54" i="2"/>
  <c r="DW54" i="2"/>
  <c r="DM52" i="2"/>
  <c r="DV63" i="2"/>
  <c r="DW69" i="2"/>
  <c r="DL62" i="2"/>
  <c r="ED68" i="2"/>
  <c r="DT72" i="2"/>
  <c r="CX50" i="2"/>
  <c r="DO56" i="2"/>
  <c r="EB60" i="2"/>
  <c r="EE60" i="2"/>
  <c r="DF51" i="2"/>
  <c r="ED51" i="2"/>
  <c r="DX65" i="2"/>
  <c r="EA64" i="2"/>
  <c r="EB81" i="2"/>
  <c r="DX66" i="2"/>
  <c r="DZ71" i="2"/>
  <c r="ED59" i="2"/>
  <c r="DA53" i="2"/>
  <c r="EF83" i="2"/>
  <c r="EC54" i="2"/>
  <c r="DX77" i="2"/>
  <c r="DP61" i="2"/>
  <c r="DE56" i="2"/>
  <c r="CZ48" i="2"/>
  <c r="DU66" i="2"/>
  <c r="DO54" i="2"/>
  <c r="DZ52" i="2"/>
  <c r="DI63" i="2"/>
  <c r="DK49" i="2"/>
  <c r="DS68" i="2"/>
  <c r="DN50" i="2"/>
  <c r="DO60" i="2"/>
  <c r="DO57" i="2"/>
  <c r="EE51" i="2"/>
  <c r="EA65" i="2"/>
  <c r="DM59" i="2"/>
  <c r="DW75" i="2"/>
  <c r="ED79" i="2"/>
  <c r="EE53" i="2"/>
  <c r="EB55" i="2"/>
  <c r="EA48" i="2"/>
  <c r="DQ48" i="2"/>
  <c r="DN66" i="2"/>
  <c r="DF54" i="2"/>
  <c r="DQ49" i="2"/>
  <c r="DX73" i="2"/>
  <c r="ED75" i="2"/>
  <c r="DO55" i="2"/>
  <c r="DX64" i="2"/>
  <c r="EE48" i="2"/>
  <c r="DW72" i="2"/>
  <c r="EC58" i="2"/>
  <c r="CX48" i="2"/>
  <c r="DB51" i="2"/>
  <c r="EE84" i="2"/>
  <c r="ED55" i="2"/>
  <c r="EB66" i="2"/>
  <c r="EC83" i="2"/>
  <c r="DS62" i="2"/>
  <c r="EC80" i="2"/>
  <c r="DS57" i="2"/>
  <c r="DZ59" i="2"/>
  <c r="DA54" i="2"/>
  <c r="CZ49" i="2"/>
  <c r="DU72" i="2"/>
  <c r="DM56" i="2"/>
  <c r="DC57" i="2"/>
  <c r="EB58" i="2"/>
  <c r="DY53" i="2"/>
  <c r="DM54" i="2"/>
  <c r="DD49" i="2"/>
  <c r="DL61" i="2"/>
  <c r="DU75" i="2"/>
  <c r="ED61" i="2"/>
  <c r="DS59" i="2"/>
  <c r="DD50" i="2"/>
  <c r="DQ68" i="2"/>
  <c r="DK51" i="2"/>
  <c r="EC55" i="2"/>
  <c r="EA72" i="2"/>
  <c r="DP70" i="2"/>
  <c r="DX71" i="2"/>
  <c r="DE53" i="2"/>
  <c r="DR53" i="2"/>
  <c r="DS67" i="2"/>
  <c r="DA49" i="2"/>
  <c r="DV62" i="2"/>
  <c r="DX76" i="2"/>
  <c r="EE73" i="2"/>
  <c r="DB50" i="2"/>
  <c r="DS51" i="2"/>
  <c r="DI55" i="2"/>
  <c r="EE63" i="2"/>
  <c r="DI48" i="2"/>
  <c r="CY48" i="2"/>
  <c r="EC79" i="2"/>
  <c r="EC66" i="2"/>
  <c r="DV70" i="2"/>
  <c r="DU71" i="2"/>
  <c r="DK59" i="2"/>
  <c r="EC74" i="2"/>
  <c r="DR54" i="2"/>
  <c r="DH52" i="2"/>
  <c r="EF52" i="2"/>
  <c r="DY67" i="2"/>
  <c r="DY49" i="2"/>
  <c r="EE69" i="2"/>
  <c r="DQ62" i="2"/>
  <c r="DV73" i="2"/>
  <c r="DO61" i="2"/>
  <c r="DY72" i="2"/>
  <c r="DY80" i="2"/>
  <c r="DE50" i="2"/>
  <c r="EB75" i="2"/>
  <c r="DG60" i="2"/>
  <c r="ED65" i="2"/>
  <c r="DC58" i="2"/>
  <c r="DD58" i="2"/>
  <c r="EC81" i="2"/>
  <c r="EF66" i="2"/>
  <c r="DT71" i="2"/>
  <c r="CY54" i="2"/>
  <c r="DK52" i="2"/>
  <c r="DN63" i="2"/>
  <c r="DX67" i="2"/>
  <c r="DF49" i="2"/>
  <c r="DC49" i="2"/>
  <c r="EA62" i="2"/>
  <c r="DU76" i="2"/>
  <c r="DY68" i="2"/>
  <c r="DH61" i="2"/>
  <c r="DS61" i="2"/>
  <c r="DX78" i="2"/>
  <c r="DS50" i="2"/>
  <c r="ED84" i="2"/>
  <c r="DV75" i="2"/>
  <c r="DL56" i="2"/>
  <c r="DF57" i="2"/>
  <c r="DB57" i="2"/>
  <c r="DL65" i="2"/>
  <c r="DW55" i="2"/>
  <c r="DV55" i="2"/>
  <c r="DR58" i="2"/>
  <c r="DO64" i="2"/>
  <c r="DT48" i="2"/>
  <c r="EE66" i="2"/>
  <c r="DZ70" i="2"/>
  <c r="EC59" i="2"/>
  <c r="CZ53" i="2"/>
  <c r="DZ53" i="2"/>
  <c r="DD54" i="2"/>
  <c r="DW52" i="2"/>
  <c r="DP67" i="2"/>
  <c r="DH49" i="2"/>
  <c r="DX69" i="2"/>
  <c r="EB68" i="2"/>
  <c r="ED73" i="2"/>
  <c r="DP50" i="2"/>
  <c r="DD56" i="2"/>
  <c r="DZ56" i="2"/>
  <c r="DL60" i="2"/>
  <c r="DW51" i="2"/>
  <c r="DJ51" i="2"/>
  <c r="DM65" i="2"/>
  <c r="DG58" i="2"/>
  <c r="DI58" i="2"/>
  <c r="DA50" i="2"/>
  <c r="DN65" i="2"/>
  <c r="CY50" i="2"/>
  <c r="EC64" i="2"/>
  <c r="CU48" i="2"/>
  <c r="CV49" i="2"/>
  <c r="DL55" i="2"/>
  <c r="DY59" i="2"/>
  <c r="DU52" i="2"/>
  <c r="CX49" i="2"/>
  <c r="DW61" i="2"/>
  <c r="DK65" i="2"/>
  <c r="DW68" i="2"/>
  <c r="DQ55" i="2"/>
  <c r="DH56" i="2"/>
  <c r="EF70" i="2"/>
  <c r="ED78" i="2"/>
  <c r="DR48" i="2"/>
  <c r="DY66" i="2"/>
  <c r="DP52" i="2"/>
  <c r="EF63" i="2"/>
  <c r="DT68" i="2"/>
  <c r="DN61" i="2"/>
  <c r="EB80" i="2"/>
  <c r="EE56" i="2"/>
  <c r="EB65" i="2"/>
  <c r="EF78" i="2"/>
  <c r="DZ64" i="2"/>
  <c r="EB77" i="2"/>
  <c r="EF74" i="2"/>
  <c r="DQ56" i="2"/>
  <c r="ED57" i="2"/>
  <c r="DT55" i="2"/>
  <c r="DQ64" i="2"/>
  <c r="DK48" i="2"/>
  <c r="DR70" i="2"/>
  <c r="DX72" i="2"/>
  <c r="ED56" i="2"/>
  <c r="DZ57" i="2"/>
  <c r="CZ55" i="2"/>
  <c r="DT64" i="2"/>
  <c r="DN48" i="2"/>
  <c r="DH51" i="2"/>
  <c r="EF58" i="2"/>
  <c r="DZ48" i="2"/>
  <c r="EB49" i="2"/>
  <c r="EA78" i="2"/>
  <c r="DZ65" i="2"/>
  <c r="DI52" i="2"/>
  <c r="CY49" i="2"/>
  <c r="EC75" i="2"/>
  <c r="DH57" i="2"/>
  <c r="DO70" i="2"/>
  <c r="DL54" i="2"/>
  <c r="DM67" i="2"/>
  <c r="DY58" i="2"/>
  <c r="ED66" i="2"/>
  <c r="DG59" i="2"/>
  <c r="DC52" i="2"/>
  <c r="DT73" i="2"/>
  <c r="DJ50" i="2"/>
  <c r="DP58" i="2"/>
  <c r="DQ57" i="2"/>
  <c r="EA56" i="2"/>
  <c r="EB54" i="2"/>
  <c r="DQ70" i="2"/>
  <c r="DF59" i="2"/>
  <c r="DT53" i="2"/>
  <c r="EC63" i="2"/>
  <c r="EF49" i="2"/>
  <c r="DU62" i="2"/>
  <c r="DZ76" i="2"/>
  <c r="DQ61" i="2"/>
  <c r="DG56" i="2"/>
  <c r="DI60" i="2"/>
  <c r="CV51" i="2"/>
  <c r="DJ55" i="2"/>
  <c r="DC48" i="2"/>
  <c r="DV66" i="2"/>
  <c r="DU70" i="2"/>
  <c r="EB71" i="2"/>
  <c r="DD59" i="2"/>
  <c r="DK53" i="2"/>
  <c r="CY53" i="2"/>
  <c r="ED52" i="2"/>
  <c r="DW63" i="2"/>
  <c r="ED63" i="2"/>
  <c r="DZ67" i="2"/>
  <c r="DE49" i="2"/>
  <c r="DS69" i="2"/>
  <c r="DZ62" i="2"/>
  <c r="EB76" i="2"/>
  <c r="DR73" i="2"/>
  <c r="DU61" i="2"/>
  <c r="DY50" i="2"/>
  <c r="DS56" i="2"/>
  <c r="EC60" i="2"/>
  <c r="DM57" i="2"/>
  <c r="DX51" i="2"/>
  <c r="EC51" i="2"/>
  <c r="EE65" i="2"/>
  <c r="DX58" i="2"/>
  <c r="DW71" i="2"/>
  <c r="DN59" i="2"/>
  <c r="EF53" i="2"/>
  <c r="DY74" i="2"/>
  <c r="CW52" i="2"/>
  <c r="DL63" i="2"/>
  <c r="EC67" i="2"/>
  <c r="CW49" i="2"/>
  <c r="DZ69" i="2"/>
  <c r="DO68" i="2"/>
  <c r="DS72" i="2"/>
  <c r="ED80" i="2"/>
  <c r="DG50" i="2"/>
  <c r="DN60" i="2"/>
  <c r="DP60" i="2"/>
  <c r="DU51" i="2"/>
  <c r="DF55" i="2"/>
  <c r="DM58" i="2"/>
  <c r="DF48" i="2"/>
  <c r="EE79" i="2"/>
  <c r="DL66" i="2"/>
  <c r="DV71" i="2"/>
  <c r="DU74" i="2"/>
  <c r="DX54" i="2"/>
  <c r="DN52" i="2"/>
  <c r="EB67" i="2"/>
  <c r="DY69" i="2"/>
  <c r="EE62" i="2"/>
  <c r="DW76" i="2"/>
  <c r="EC68" i="2"/>
  <c r="EA61" i="2"/>
  <c r="DR50" i="2"/>
  <c r="DX56" i="2"/>
  <c r="DP56" i="2"/>
  <c r="DE60" i="2"/>
  <c r="DE51" i="2"/>
  <c r="EA67" i="2"/>
  <c r="DQ72" i="2"/>
  <c r="ED62" i="2"/>
  <c r="DU57" i="2"/>
  <c r="EA79" i="2"/>
  <c r="DS63" i="2"/>
  <c r="DM64" i="2"/>
  <c r="EC71" i="2"/>
  <c r="DI53" i="2"/>
  <c r="EB63" i="2"/>
  <c r="EA50" i="2"/>
  <c r="DV65" i="2"/>
  <c r="EA58" i="2"/>
  <c r="EB48" i="2"/>
  <c r="DY79" i="2"/>
  <c r="DI59" i="2"/>
  <c r="EE74" i="2"/>
  <c r="EA54" i="2"/>
  <c r="DV67" i="2"/>
  <c r="DQ69" i="2"/>
  <c r="DF61" i="2"/>
  <c r="EF60" i="2"/>
  <c r="DR57" i="2"/>
  <c r="DR55" i="2"/>
  <c r="EE58" i="2"/>
  <c r="EA68" i="2"/>
  <c r="DX50" i="2"/>
  <c r="DZ60" i="2"/>
  <c r="CW51" i="2"/>
  <c r="EA77" i="2"/>
  <c r="EF48" i="2"/>
  <c r="EE71" i="2"/>
  <c r="DO52" i="2"/>
  <c r="EC69" i="2"/>
  <c r="EF80" i="2"/>
  <c r="ED77" i="2"/>
  <c r="DU59" i="2"/>
  <c r="DY62" i="2"/>
  <c r="CX51" i="2"/>
  <c r="DV77" i="2"/>
  <c r="DH53" i="2"/>
  <c r="DW64" i="2"/>
  <c r="DX52" i="2"/>
  <c r="DM51" i="2"/>
  <c r="DF52" i="2"/>
  <c r="DJ63" i="2"/>
  <c r="EE85" i="2"/>
  <c r="EC84" i="2"/>
  <c r="DM60" i="2"/>
  <c r="DJ65" i="2"/>
  <c r="EA66" i="2"/>
  <c r="DS53" i="2"/>
  <c r="EA63" i="2"/>
  <c r="EF76" i="2"/>
  <c r="CW50" i="2"/>
  <c r="DA55" i="2"/>
  <c r="DW74" i="2"/>
  <c r="DX79" i="2"/>
  <c r="ED49" i="2"/>
  <c r="EA73" i="2"/>
  <c r="DW77" i="2"/>
  <c r="DY70" i="2"/>
  <c r="EF59" i="2"/>
  <c r="DP53" i="2"/>
  <c r="EB52" i="2"/>
  <c r="DZ63" i="2"/>
  <c r="EA49" i="2"/>
  <c r="EF85" i="2"/>
  <c r="ED72" i="2"/>
  <c r="DY75" i="2"/>
  <c r="EC56" i="2"/>
  <c r="EC65" i="2"/>
  <c r="DW66" i="2"/>
  <c r="EE70" i="2"/>
  <c r="DO59" i="2"/>
  <c r="EB53" i="2"/>
  <c r="DJ54" i="2"/>
  <c r="EE54" i="2"/>
  <c r="DK63" i="2"/>
  <c r="EE67" i="2"/>
  <c r="CU49" i="2"/>
  <c r="DT69" i="2"/>
  <c r="DW62" i="2"/>
  <c r="ED76" i="2"/>
  <c r="EC61" i="2"/>
  <c r="EE78" i="2"/>
  <c r="CU50" i="2"/>
  <c r="DJ56" i="2"/>
  <c r="DR60" i="2"/>
  <c r="DY57" i="2"/>
  <c r="DO51" i="2"/>
  <c r="EF65" i="2"/>
  <c r="DP55" i="2"/>
  <c r="DO58" i="2"/>
  <c r="CT48" i="2"/>
  <c r="DZ66" i="2"/>
  <c r="DX70" i="2"/>
  <c r="EF71" i="2"/>
  <c r="DE59" i="2"/>
  <c r="EA74" i="2"/>
  <c r="CZ52" i="2"/>
  <c r="DQ52" i="2"/>
  <c r="ED67" i="2"/>
  <c r="DH62" i="2"/>
  <c r="DT62" i="2"/>
  <c r="DU68" i="2"/>
  <c r="DZ73" i="2"/>
  <c r="DZ61" i="2"/>
  <c r="EC72" i="2"/>
  <c r="DM50" i="2"/>
  <c r="EC50" i="2"/>
  <c r="EF75" i="2"/>
  <c r="DV56" i="2"/>
  <c r="DJ60" i="2"/>
  <c r="EE57" i="2"/>
  <c r="EB51" i="2"/>
  <c r="DM55" i="2"/>
  <c r="DE58" i="2"/>
  <c r="DH48" i="2"/>
  <c r="DZ79" i="2"/>
  <c r="DT70" i="2"/>
  <c r="EA71" i="2"/>
  <c r="DC53" i="2"/>
  <c r="ED74" i="2"/>
  <c r="DV54" i="2"/>
  <c r="CX52" i="2"/>
  <c r="DB49" i="2"/>
  <c r="ED69" i="2"/>
  <c r="DX62" i="2"/>
  <c r="DR68" i="2"/>
  <c r="DR61" i="2"/>
  <c r="EB78" i="2"/>
  <c r="EF84" i="2"/>
  <c r="DT75" i="2"/>
  <c r="DV60" i="2"/>
  <c r="DL57" i="2"/>
  <c r="DD57" i="2"/>
  <c r="DZ51" i="2"/>
  <c r="DC55" i="2"/>
  <c r="EF55" i="2"/>
  <c r="CX53" i="2"/>
  <c r="EA69" i="2"/>
  <c r="DP71" i="2"/>
  <c r="DS54" i="2"/>
  <c r="DV69" i="2"/>
  <c r="DK60" i="2"/>
  <c r="DP51" i="2"/>
  <c r="DX68" i="2"/>
  <c r="DO50" i="2"/>
  <c r="EC70" i="2"/>
  <c r="DF53" i="2"/>
  <c r="EE80" i="2"/>
  <c r="EA51" i="2"/>
  <c r="ED53" i="2"/>
  <c r="DG62" i="2"/>
  <c r="DS74" i="2"/>
  <c r="DV76" i="2"/>
  <c r="DH50" i="2"/>
  <c r="DK55" i="2"/>
  <c r="DM49" i="2"/>
  <c r="DG54" i="2"/>
  <c r="DL52" i="2"/>
  <c r="DU63" i="2"/>
  <c r="DX49" i="2"/>
  <c r="DP68" i="2"/>
  <c r="DY61" i="2"/>
  <c r="EE50" i="2"/>
  <c r="DR56" i="2"/>
  <c r="DY60" i="2"/>
  <c r="EA57" i="2"/>
  <c r="DZ55" i="2"/>
  <c r="DT58" i="2"/>
  <c r="DS70" i="2"/>
  <c r="DO65" i="2"/>
  <c r="DS64" i="2"/>
  <c r="DW48" i="2"/>
  <c r="EA76" i="2"/>
  <c r="DU64" i="2"/>
  <c r="EE77" i="2"/>
  <c r="DV48" i="2"/>
  <c r="DP65" i="2"/>
  <c r="DO49" i="2"/>
  <c r="DT59" i="2"/>
  <c r="DX75" i="2"/>
  <c r="EF81" i="2"/>
  <c r="DX55" i="2"/>
  <c r="DV53" i="2"/>
  <c r="DS73" i="2"/>
  <c r="EF51" i="2"/>
  <c r="DT52" i="2"/>
  <c r="DF56" i="2"/>
  <c r="DX57" i="2"/>
  <c r="ET52" i="2"/>
  <c r="EO57" i="2" s="1"/>
  <c r="HU28" i="11"/>
  <c r="J28" i="11" s="1"/>
  <c r="HU50" i="11"/>
  <c r="J50" i="11" s="1"/>
  <c r="HU42" i="11"/>
  <c r="J42" i="11" s="1"/>
  <c r="HU46" i="11"/>
  <c r="J46" i="11" s="1"/>
  <c r="HU39" i="11"/>
  <c r="J39" i="11" s="1"/>
  <c r="HU41" i="11"/>
  <c r="J41" i="11" s="1"/>
  <c r="HU45" i="11"/>
  <c r="J45" i="11" s="1"/>
  <c r="HU8" i="11"/>
  <c r="J8" i="11" s="1"/>
  <c r="HU27" i="11"/>
  <c r="J27" i="11" s="1"/>
  <c r="HU5" i="11"/>
  <c r="J5" i="11" s="1"/>
  <c r="HU37" i="11"/>
  <c r="J37" i="11" s="1"/>
  <c r="HU33" i="11"/>
  <c r="J33" i="11" s="1"/>
  <c r="HU26" i="11"/>
  <c r="J26" i="11" s="1"/>
  <c r="HU2" i="11"/>
  <c r="J2" i="11" s="1"/>
  <c r="HU30" i="11"/>
  <c r="J30" i="11" s="1"/>
  <c r="HU34" i="11"/>
  <c r="J34" i="11" s="1"/>
  <c r="HU47" i="11"/>
  <c r="J47" i="11" s="1"/>
  <c r="HU40" i="11"/>
  <c r="J40" i="11" s="1"/>
  <c r="HU31" i="11"/>
  <c r="J31" i="11" s="1"/>
  <c r="HU48" i="11"/>
  <c r="J48" i="11" s="1"/>
  <c r="HU53" i="11"/>
  <c r="J53" i="11" s="1"/>
  <c r="HU52" i="11"/>
  <c r="J52" i="11" s="1"/>
  <c r="HU51" i="11"/>
  <c r="J51" i="11" s="1"/>
  <c r="HU29" i="11"/>
  <c r="J29" i="11" s="1"/>
  <c r="HU35" i="11"/>
  <c r="J35" i="11" s="1"/>
  <c r="HU36" i="11"/>
  <c r="J36" i="11" s="1"/>
  <c r="HU6" i="11"/>
  <c r="J6" i="11" s="1"/>
  <c r="HU9" i="11"/>
  <c r="J9" i="11" s="1"/>
  <c r="HU49" i="11"/>
  <c r="J49" i="11" s="1"/>
  <c r="HU43" i="11"/>
  <c r="J43" i="11" s="1"/>
  <c r="HU44" i="11"/>
  <c r="J44" i="11" s="1"/>
  <c r="HU32" i="11"/>
  <c r="J32" i="11" s="1"/>
  <c r="HU38" i="11"/>
  <c r="J38" i="11" s="1"/>
  <c r="HU7" i="11"/>
  <c r="J7" i="11" s="1"/>
  <c r="HU4" i="11"/>
  <c r="J4" i="11" s="1"/>
  <c r="DQ62" i="19" l="1"/>
  <c r="FQ62" i="19" s="1"/>
  <c r="FS62" i="19" s="1"/>
  <c r="DQ70" i="19"/>
  <c r="FQ70" i="19" s="1"/>
  <c r="FS70" i="19" s="1"/>
  <c r="DQ105" i="19"/>
  <c r="FQ105" i="19" s="1"/>
  <c r="FS105" i="19" s="1"/>
  <c r="DQ84" i="19"/>
  <c r="FQ84" i="19" s="1"/>
  <c r="FS84" i="19" s="1"/>
  <c r="DQ97" i="19"/>
  <c r="FQ97" i="19" s="1"/>
  <c r="FS97" i="19" s="1"/>
  <c r="DQ89" i="19"/>
  <c r="FQ89" i="19" s="1"/>
  <c r="FS89" i="19" s="1"/>
  <c r="DQ76" i="19"/>
  <c r="FQ76" i="19" s="1"/>
  <c r="FS76" i="19" s="1"/>
  <c r="DQ106" i="19"/>
  <c r="FQ106" i="19" s="1"/>
  <c r="FS106" i="19" s="1"/>
  <c r="DQ61" i="19"/>
  <c r="FQ61" i="19" s="1"/>
  <c r="FS61" i="19" s="1"/>
  <c r="DQ80" i="19"/>
  <c r="FQ80" i="19" s="1"/>
  <c r="FS80" i="19" s="1"/>
  <c r="DQ109" i="19"/>
  <c r="FQ109" i="19" s="1"/>
  <c r="FS109" i="19" s="1"/>
  <c r="DQ81" i="19"/>
  <c r="FQ81" i="19" s="1"/>
  <c r="FS81" i="19" s="1"/>
  <c r="DQ91" i="19"/>
  <c r="FQ91" i="19" s="1"/>
  <c r="FS91" i="19" s="1"/>
  <c r="DQ88" i="19"/>
  <c r="FQ88" i="19" s="1"/>
  <c r="FS88" i="19" s="1"/>
  <c r="DQ73" i="19"/>
  <c r="FQ73" i="19" s="1"/>
  <c r="FS73" i="19" s="1"/>
  <c r="DQ101" i="19"/>
  <c r="FQ101" i="19" s="1"/>
  <c r="FS101" i="19" s="1"/>
  <c r="DQ67" i="19"/>
  <c r="FQ67" i="19" s="1"/>
  <c r="FS67" i="19" s="1"/>
  <c r="DQ99" i="19"/>
  <c r="FQ99" i="19" s="1"/>
  <c r="FS99" i="19" s="1"/>
  <c r="DQ83" i="19"/>
  <c r="FQ83" i="19" s="1"/>
  <c r="FS83" i="19" s="1"/>
  <c r="DQ87" i="19"/>
  <c r="FQ87" i="19" s="1"/>
  <c r="FS87" i="19" s="1"/>
  <c r="DQ94" i="19"/>
  <c r="FQ94" i="19" s="1"/>
  <c r="FS94" i="19" s="1"/>
  <c r="DQ72" i="19"/>
  <c r="FQ72" i="19" s="1"/>
  <c r="FS72" i="19" s="1"/>
  <c r="DQ104" i="19"/>
  <c r="FQ104" i="19" s="1"/>
  <c r="FS104" i="19" s="1"/>
  <c r="DQ92" i="19"/>
  <c r="FQ92" i="19" s="1"/>
  <c r="FS92" i="19" s="1"/>
  <c r="DQ69" i="19"/>
  <c r="FQ69" i="19" s="1"/>
  <c r="FS69" i="19" s="1"/>
  <c r="DQ103" i="19"/>
  <c r="FQ103" i="19" s="1"/>
  <c r="FS103" i="19" s="1"/>
  <c r="DQ79" i="19"/>
  <c r="FQ79" i="19" s="1"/>
  <c r="FS79" i="19" s="1"/>
  <c r="DQ63" i="19"/>
  <c r="FQ63" i="19" s="1"/>
  <c r="FS63" i="19" s="1"/>
  <c r="DQ74" i="19"/>
  <c r="FQ74" i="19" s="1"/>
  <c r="FS74" i="19" s="1"/>
  <c r="DQ108" i="19"/>
  <c r="FQ108" i="19" s="1"/>
  <c r="FS108" i="19" s="1"/>
  <c r="DQ93" i="19"/>
  <c r="FQ93" i="19" s="1"/>
  <c r="FS93" i="19" s="1"/>
  <c r="DQ66" i="19"/>
  <c r="FQ66" i="19" s="1"/>
  <c r="FS66" i="19" s="1"/>
  <c r="DQ95" i="19"/>
  <c r="FQ95" i="19" s="1"/>
  <c r="FS95" i="19" s="1"/>
  <c r="DQ71" i="19"/>
  <c r="FQ71" i="19" s="1"/>
  <c r="FS71" i="19" s="1"/>
  <c r="DQ100" i="19"/>
  <c r="FQ100" i="19" s="1"/>
  <c r="FS100" i="19" s="1"/>
  <c r="DQ75" i="19"/>
  <c r="FQ75" i="19" s="1"/>
  <c r="FS75" i="19" s="1"/>
  <c r="DQ110" i="19"/>
  <c r="FQ110" i="19" s="1"/>
  <c r="FS110" i="19" s="1"/>
  <c r="DQ98" i="19"/>
  <c r="FQ98" i="19" s="1"/>
  <c r="FS98" i="19" s="1"/>
  <c r="DQ77" i="19"/>
  <c r="FQ77" i="19" s="1"/>
  <c r="FS77" i="19" s="1"/>
  <c r="DQ107" i="19"/>
  <c r="FQ107" i="19" s="1"/>
  <c r="FS107" i="19" s="1"/>
  <c r="DQ86" i="19"/>
  <c r="FQ86" i="19" s="1"/>
  <c r="FS86" i="19" s="1"/>
  <c r="DQ82" i="19"/>
  <c r="FQ82" i="19" s="1"/>
  <c r="FS82" i="19" s="1"/>
  <c r="DQ68" i="19"/>
  <c r="FQ68" i="19" s="1"/>
  <c r="FS68" i="19" s="1"/>
  <c r="DQ96" i="19"/>
  <c r="FQ96" i="19" s="1"/>
  <c r="FS96" i="19" s="1"/>
  <c r="DQ65" i="19"/>
  <c r="FQ65" i="19" s="1"/>
  <c r="FS65" i="19" s="1"/>
  <c r="DQ102" i="19"/>
  <c r="FQ102" i="19" s="1"/>
  <c r="FS102" i="19" s="1"/>
  <c r="DQ64" i="19"/>
  <c r="FQ64" i="19" s="1"/>
  <c r="FS64" i="19" s="1"/>
  <c r="DQ78" i="19"/>
  <c r="FQ78" i="19" s="1"/>
  <c r="FS78" i="19" s="1"/>
  <c r="DQ111" i="19"/>
  <c r="FQ111" i="19" s="1"/>
  <c r="FS111" i="19" s="1"/>
  <c r="DQ85" i="19"/>
  <c r="FQ85" i="19" s="1"/>
  <c r="FS85" i="19" s="1"/>
  <c r="DQ90" i="19"/>
  <c r="FQ90" i="19" s="1"/>
  <c r="FS90" i="19" s="1"/>
  <c r="DQ60" i="19"/>
  <c r="FQ60" i="19" s="1"/>
  <c r="FS60" i="19" s="1"/>
  <c r="C36" i="13"/>
  <c r="C36" i="12"/>
  <c r="C50" i="13"/>
  <c r="C50" i="12"/>
  <c r="C18" i="13"/>
  <c r="C18" i="12"/>
  <c r="C21" i="12"/>
  <c r="C21" i="13"/>
  <c r="C38" i="13"/>
  <c r="C38" i="12"/>
  <c r="C35" i="12"/>
  <c r="C35" i="13"/>
  <c r="C47" i="13"/>
  <c r="C47" i="12"/>
  <c r="C27" i="12"/>
  <c r="C27" i="13"/>
  <c r="C28" i="13"/>
  <c r="C28" i="12"/>
  <c r="C19" i="12"/>
  <c r="C19" i="13"/>
  <c r="C20" i="13"/>
  <c r="C20" i="12"/>
  <c r="C5" i="12"/>
  <c r="C5" i="13"/>
  <c r="C34" i="13"/>
  <c r="C34" i="12"/>
  <c r="C22" i="13"/>
  <c r="C22" i="12"/>
  <c r="C44" i="13"/>
  <c r="C44" i="12"/>
  <c r="C51" i="13"/>
  <c r="C51" i="12"/>
  <c r="C30" i="13"/>
  <c r="C30" i="12"/>
  <c r="C45" i="13"/>
  <c r="C45" i="12"/>
  <c r="C13" i="12"/>
  <c r="C13" i="13"/>
  <c r="C14" i="13"/>
  <c r="C14" i="12"/>
  <c r="C7" i="12"/>
  <c r="C7" i="13"/>
  <c r="C8" i="13"/>
  <c r="C8" i="12"/>
  <c r="C43" i="13"/>
  <c r="C43" i="12"/>
  <c r="C52" i="13"/>
  <c r="C52" i="12"/>
  <c r="C2" i="13"/>
  <c r="C2" i="12"/>
  <c r="C41" i="13"/>
  <c r="C41" i="12"/>
  <c r="C25" i="12"/>
  <c r="C25" i="13"/>
  <c r="C11" i="12"/>
  <c r="C11" i="13"/>
  <c r="C32" i="13"/>
  <c r="C32" i="12"/>
  <c r="C49" i="13"/>
  <c r="C49" i="12"/>
  <c r="C53" i="13"/>
  <c r="C53" i="12"/>
  <c r="C26" i="13"/>
  <c r="C26" i="12"/>
  <c r="C39" i="12"/>
  <c r="C39" i="13"/>
  <c r="C10" i="13"/>
  <c r="C10" i="12"/>
  <c r="C15" i="12"/>
  <c r="C15" i="13"/>
  <c r="HV3" i="11"/>
  <c r="J3" i="11"/>
  <c r="C9" i="12"/>
  <c r="C9" i="13"/>
  <c r="C48" i="13"/>
  <c r="C48" i="12"/>
  <c r="C33" i="13"/>
  <c r="C33" i="12"/>
  <c r="C46" i="13"/>
  <c r="C46" i="12"/>
  <c r="C23" i="12"/>
  <c r="C23" i="13"/>
  <c r="C17" i="12"/>
  <c r="C17" i="13"/>
  <c r="C40" i="13"/>
  <c r="C40" i="12"/>
  <c r="C29" i="13"/>
  <c r="C29" i="12"/>
  <c r="C12" i="13"/>
  <c r="C12" i="12"/>
  <c r="C4" i="13"/>
  <c r="C4" i="12"/>
  <c r="C6" i="13"/>
  <c r="C6" i="12"/>
  <c r="C31" i="12"/>
  <c r="C31" i="13"/>
  <c r="C37" i="13"/>
  <c r="C37" i="12"/>
  <c r="C42" i="13"/>
  <c r="C42" i="12"/>
  <c r="C16" i="13"/>
  <c r="C16" i="12"/>
  <c r="C24" i="13"/>
  <c r="C24" i="12"/>
  <c r="GX22" i="3"/>
  <c r="DY58" i="3"/>
  <c r="GD2" i="3" s="1"/>
  <c r="EA83" i="4"/>
  <c r="GF83" i="4" s="1"/>
  <c r="EA67" i="4"/>
  <c r="GF67" i="4" s="1"/>
  <c r="GH67" i="4" s="1"/>
  <c r="EA107" i="4"/>
  <c r="GF107" i="4" s="1"/>
  <c r="EA111" i="4"/>
  <c r="GF111" i="4" s="1"/>
  <c r="EA115" i="4"/>
  <c r="GF115" i="4" s="1"/>
  <c r="GH115" i="4" s="1"/>
  <c r="EA96" i="4"/>
  <c r="GF96" i="4" s="1"/>
  <c r="GH96" i="4" s="1"/>
  <c r="EA66" i="4"/>
  <c r="GF66" i="4" s="1"/>
  <c r="GH66" i="4" s="1"/>
  <c r="EA78" i="4"/>
  <c r="GF78" i="4" s="1"/>
  <c r="GH78" i="4" s="1"/>
  <c r="EA77" i="4"/>
  <c r="GF77" i="4" s="1"/>
  <c r="GH77" i="4" s="1"/>
  <c r="EA119" i="4"/>
  <c r="GF119" i="4" s="1"/>
  <c r="EA106" i="4"/>
  <c r="GF106" i="4" s="1"/>
  <c r="EA90" i="4"/>
  <c r="GF90" i="4" s="1"/>
  <c r="GH90" i="4" s="1"/>
  <c r="EA98" i="4"/>
  <c r="GF98" i="4" s="1"/>
  <c r="GH98" i="4" s="1"/>
  <c r="EA70" i="4"/>
  <c r="GF70" i="4" s="1"/>
  <c r="GH70" i="4" s="1"/>
  <c r="EA120" i="4"/>
  <c r="GF120" i="4" s="1"/>
  <c r="GH120" i="4" s="1"/>
  <c r="EA69" i="4"/>
  <c r="GF69" i="4" s="1"/>
  <c r="GH69" i="4" s="1"/>
  <c r="EA101" i="4"/>
  <c r="GF101" i="4" s="1"/>
  <c r="GH101" i="4" s="1"/>
  <c r="EA116" i="4"/>
  <c r="GF116" i="4" s="1"/>
  <c r="EA93" i="4"/>
  <c r="GF93" i="4" s="1"/>
  <c r="GH93" i="4" s="1"/>
  <c r="EA92" i="4"/>
  <c r="GF92" i="4" s="1"/>
  <c r="GH92" i="4" s="1"/>
  <c r="EA103" i="4"/>
  <c r="GF103" i="4" s="1"/>
  <c r="GH103" i="4" s="1"/>
  <c r="EA79" i="4"/>
  <c r="GF79" i="4" s="1"/>
  <c r="GH79" i="4" s="1"/>
  <c r="EA75" i="4"/>
  <c r="GF75" i="4" s="1"/>
  <c r="GH75" i="4" s="1"/>
  <c r="EA85" i="4"/>
  <c r="GF85" i="4" s="1"/>
  <c r="GH85" i="4" s="1"/>
  <c r="EA76" i="4"/>
  <c r="GF76" i="4" s="1"/>
  <c r="EA113" i="4"/>
  <c r="GF113" i="4" s="1"/>
  <c r="GH113" i="4" s="1"/>
  <c r="EA87" i="4"/>
  <c r="GF87" i="4" s="1"/>
  <c r="GH87" i="4" s="1"/>
  <c r="EA71" i="4"/>
  <c r="GF71" i="4" s="1"/>
  <c r="GH71" i="4" s="1"/>
  <c r="EA108" i="4"/>
  <c r="GF108" i="4" s="1"/>
  <c r="GH108" i="4" s="1"/>
  <c r="EA89" i="4"/>
  <c r="GF89" i="4" s="1"/>
  <c r="GH89" i="4" s="1"/>
  <c r="EA95" i="4"/>
  <c r="GF95" i="4" s="1"/>
  <c r="GH95" i="4" s="1"/>
  <c r="EA121" i="4"/>
  <c r="GF121" i="4" s="1"/>
  <c r="GH121" i="4" s="1"/>
  <c r="EA109" i="4"/>
  <c r="GF109" i="4" s="1"/>
  <c r="EA114" i="4"/>
  <c r="GF114" i="4" s="1"/>
  <c r="GH114" i="4" s="1"/>
  <c r="EA82" i="4"/>
  <c r="GF82" i="4" s="1"/>
  <c r="GH82" i="4" s="1"/>
  <c r="EA88" i="4"/>
  <c r="GF88" i="4" s="1"/>
  <c r="GH88" i="4" s="1"/>
  <c r="EA80" i="4"/>
  <c r="GF80" i="4" s="1"/>
  <c r="GH80" i="4" s="1"/>
  <c r="EA99" i="4"/>
  <c r="GF99" i="4" s="1"/>
  <c r="GH99" i="4" s="1"/>
  <c r="EA112" i="4"/>
  <c r="GF112" i="4" s="1"/>
  <c r="GH112" i="4" s="1"/>
  <c r="EA97" i="4"/>
  <c r="GF97" i="4" s="1"/>
  <c r="GH97" i="4" s="1"/>
  <c r="EA117" i="4"/>
  <c r="GF117" i="4" s="1"/>
  <c r="EA84" i="4"/>
  <c r="GF84" i="4" s="1"/>
  <c r="GH84" i="4" s="1"/>
  <c r="EA110" i="4"/>
  <c r="GF110" i="4" s="1"/>
  <c r="GH110" i="4" s="1"/>
  <c r="EA74" i="4"/>
  <c r="GF74" i="4" s="1"/>
  <c r="GH74" i="4" s="1"/>
  <c r="EA81" i="4"/>
  <c r="GF81" i="4" s="1"/>
  <c r="GH81" i="4" s="1"/>
  <c r="EA68" i="4"/>
  <c r="GF68" i="4" s="1"/>
  <c r="GH68" i="4" s="1"/>
  <c r="EA72" i="4"/>
  <c r="GF72" i="4" s="1"/>
  <c r="GH72" i="4" s="1"/>
  <c r="EA102" i="4"/>
  <c r="GF102" i="4" s="1"/>
  <c r="GH102" i="4" s="1"/>
  <c r="EA105" i="4"/>
  <c r="GF105" i="4" s="1"/>
  <c r="EA100" i="4"/>
  <c r="GF100" i="4" s="1"/>
  <c r="GH100" i="4" s="1"/>
  <c r="EA73" i="4"/>
  <c r="GF73" i="4" s="1"/>
  <c r="GH73" i="4" s="1"/>
  <c r="EA118" i="4"/>
  <c r="GF118" i="4" s="1"/>
  <c r="GH118" i="4" s="1"/>
  <c r="EA94" i="4"/>
  <c r="GF94" i="4" s="1"/>
  <c r="GH94" i="4" s="1"/>
  <c r="EA91" i="4"/>
  <c r="GF91" i="4" s="1"/>
  <c r="GH91" i="4" s="1"/>
  <c r="EA104" i="4"/>
  <c r="GF104" i="4" s="1"/>
  <c r="GH104" i="4" s="1"/>
  <c r="EA86" i="4"/>
  <c r="GF86" i="4" s="1"/>
  <c r="GH86" i="4" s="1"/>
  <c r="EA58" i="3"/>
  <c r="GF2" i="3" s="1"/>
  <c r="EO58" i="3"/>
  <c r="GT18" i="3" s="1"/>
  <c r="FX58" i="3"/>
  <c r="IC28" i="3" s="1"/>
  <c r="EG58" i="3"/>
  <c r="GL8" i="3" s="1"/>
  <c r="EI58" i="3"/>
  <c r="GN8" i="3" s="1"/>
  <c r="FD58" i="3"/>
  <c r="HI2" i="3" s="1"/>
  <c r="ER58" i="3"/>
  <c r="GW2" i="3" s="1"/>
  <c r="EF58" i="3"/>
  <c r="GK11" i="3" s="1"/>
  <c r="ED58" i="3"/>
  <c r="GI2" i="3" s="1"/>
  <c r="FA58" i="3"/>
  <c r="HF22" i="3" s="1"/>
  <c r="FS58" i="3"/>
  <c r="HX36" i="3" s="1"/>
  <c r="FH58" i="3"/>
  <c r="HM37" i="3" s="1"/>
  <c r="EE58" i="3"/>
  <c r="GJ8" i="3" s="1"/>
  <c r="ET58" i="3"/>
  <c r="GY19" i="3" s="1"/>
  <c r="FW58" i="3"/>
  <c r="IB37" i="3" s="1"/>
  <c r="FL58" i="3"/>
  <c r="HQ32" i="3" s="1"/>
  <c r="GM7" i="3"/>
  <c r="GM13" i="3"/>
  <c r="FV58" i="3"/>
  <c r="IA25" i="3" s="1"/>
  <c r="GX6" i="3"/>
  <c r="FY58" i="3"/>
  <c r="ID39" i="3" s="1"/>
  <c r="EM58" i="3"/>
  <c r="GR14" i="3" s="1"/>
  <c r="FO58" i="3"/>
  <c r="HT11" i="3" s="1"/>
  <c r="FM58" i="3"/>
  <c r="FI58" i="3"/>
  <c r="HN12" i="3" s="1"/>
  <c r="FC58" i="3"/>
  <c r="HH2" i="3" s="1"/>
  <c r="FN58" i="3"/>
  <c r="HS39" i="3" s="1"/>
  <c r="EN58" i="3"/>
  <c r="GS5" i="3" s="1"/>
  <c r="GE3" i="3"/>
  <c r="FT58" i="3"/>
  <c r="HY44" i="3" s="1"/>
  <c r="FK58" i="3"/>
  <c r="HP11" i="3" s="1"/>
  <c r="FB58" i="3"/>
  <c r="HG24" i="3" s="1"/>
  <c r="EZ58" i="3"/>
  <c r="HE14" i="3" s="1"/>
  <c r="EP58" i="3"/>
  <c r="GU16" i="3" s="1"/>
  <c r="EW58" i="3"/>
  <c r="HB44" i="3" s="1"/>
  <c r="EQ58" i="3"/>
  <c r="GV22" i="3" s="1"/>
  <c r="ID8" i="3"/>
  <c r="IB45" i="3"/>
  <c r="GX4" i="3"/>
  <c r="GG5" i="3"/>
  <c r="IC18" i="3"/>
  <c r="EJ58" i="3"/>
  <c r="GO4" i="3" s="1"/>
  <c r="FR58" i="3"/>
  <c r="HW7" i="3" s="1"/>
  <c r="EU58" i="3"/>
  <c r="GZ7" i="3" s="1"/>
  <c r="EK58" i="3"/>
  <c r="GP4" i="3" s="1"/>
  <c r="GX18" i="3"/>
  <c r="FG58" i="3"/>
  <c r="HL36" i="3" s="1"/>
  <c r="EL58" i="3"/>
  <c r="GQ7" i="3" s="1"/>
  <c r="FJ58" i="3"/>
  <c r="HO8" i="3" s="1"/>
  <c r="FQ58" i="3"/>
  <c r="HV4" i="3" s="1"/>
  <c r="FE58" i="3"/>
  <c r="HJ12" i="3" s="1"/>
  <c r="EV58" i="3"/>
  <c r="HA2" i="3" s="1"/>
  <c r="FU58" i="3"/>
  <c r="HZ34" i="3" s="1"/>
  <c r="EY58" i="3"/>
  <c r="HD13" i="3" s="1"/>
  <c r="HK8" i="3"/>
  <c r="HK9" i="3"/>
  <c r="FP58" i="3"/>
  <c r="HU21" i="3" s="1"/>
  <c r="EX58" i="3"/>
  <c r="HC19" i="3" s="1"/>
  <c r="GG4" i="3"/>
  <c r="GW14" i="3"/>
  <c r="GG7" i="3"/>
  <c r="HK22" i="3"/>
  <c r="HK4" i="3"/>
  <c r="GX2" i="3"/>
  <c r="HK25" i="3"/>
  <c r="HK31" i="3"/>
  <c r="GW3" i="3"/>
  <c r="GW23" i="3"/>
  <c r="HK26" i="3"/>
  <c r="HK12" i="3"/>
  <c r="GW4" i="3"/>
  <c r="HK29" i="3"/>
  <c r="HK7" i="3"/>
  <c r="GW21" i="3"/>
  <c r="GW9" i="3"/>
  <c r="HK13" i="3"/>
  <c r="GW7" i="3"/>
  <c r="HK14" i="3"/>
  <c r="GW20" i="3"/>
  <c r="GW18" i="3"/>
  <c r="HK24" i="3"/>
  <c r="HK20" i="3"/>
  <c r="HK37" i="3"/>
  <c r="HT36" i="3"/>
  <c r="HK23" i="3"/>
  <c r="HK34" i="3"/>
  <c r="HK18" i="3"/>
  <c r="HK15" i="3"/>
  <c r="HK36" i="3"/>
  <c r="HK28" i="3"/>
  <c r="HT38" i="3"/>
  <c r="HK16" i="3"/>
  <c r="IB29" i="3"/>
  <c r="GW15" i="3"/>
  <c r="GW12" i="3"/>
  <c r="GW6" i="3"/>
  <c r="GW19" i="3"/>
  <c r="HT35" i="3"/>
  <c r="GW8" i="3"/>
  <c r="HK3" i="3"/>
  <c r="HK6" i="3"/>
  <c r="HK35" i="3"/>
  <c r="HT26" i="3"/>
  <c r="GW13" i="3"/>
  <c r="GM2" i="3"/>
  <c r="GX23" i="3"/>
  <c r="IB43" i="3"/>
  <c r="IB34" i="3"/>
  <c r="HV6" i="3"/>
  <c r="IB11" i="3"/>
  <c r="HV45" i="3"/>
  <c r="HN28" i="3"/>
  <c r="HV10" i="3"/>
  <c r="HW47" i="3"/>
  <c r="GX21" i="3"/>
  <c r="HV3" i="3"/>
  <c r="HV34" i="3"/>
  <c r="HV5" i="3"/>
  <c r="HV35" i="3"/>
  <c r="HV19" i="3"/>
  <c r="GX10" i="3"/>
  <c r="GX15" i="3"/>
  <c r="IB36" i="3"/>
  <c r="HQ25" i="3"/>
  <c r="GF3" i="3"/>
  <c r="HV42" i="3"/>
  <c r="HV33" i="3"/>
  <c r="HV9" i="3"/>
  <c r="IC46" i="3"/>
  <c r="HN2" i="3"/>
  <c r="HV20" i="3"/>
  <c r="HV40" i="3"/>
  <c r="GX9" i="3"/>
  <c r="HV18" i="3"/>
  <c r="HV28" i="3"/>
  <c r="HV47" i="3"/>
  <c r="HV21" i="3"/>
  <c r="GD3" i="3"/>
  <c r="HV11" i="3"/>
  <c r="HV43" i="3"/>
  <c r="HV37" i="3"/>
  <c r="IB35" i="3"/>
  <c r="IC2" i="3"/>
  <c r="HQ35" i="3"/>
  <c r="IC11" i="3"/>
  <c r="HQ40" i="3"/>
  <c r="HQ26" i="3"/>
  <c r="GI4" i="3"/>
  <c r="IC38" i="3"/>
  <c r="GH7" i="3"/>
  <c r="HK11" i="3"/>
  <c r="GX3" i="3"/>
  <c r="GI8" i="3"/>
  <c r="IC33" i="3"/>
  <c r="GI5" i="3"/>
  <c r="GG3" i="3"/>
  <c r="IC47" i="3"/>
  <c r="HQ38" i="3"/>
  <c r="HQ39" i="3"/>
  <c r="HQ15" i="3"/>
  <c r="IC25" i="3"/>
  <c r="HQ28" i="3"/>
  <c r="GG2" i="3"/>
  <c r="HQ16" i="3"/>
  <c r="GI9" i="3"/>
  <c r="HV46" i="3"/>
  <c r="IC3" i="3"/>
  <c r="HV23" i="3"/>
  <c r="GX20" i="3"/>
  <c r="HQ13" i="3"/>
  <c r="IC43" i="3"/>
  <c r="GI3" i="3"/>
  <c r="HQ22" i="3"/>
  <c r="HQ21" i="3"/>
  <c r="HQ23" i="3"/>
  <c r="IC10" i="3"/>
  <c r="HQ5" i="3"/>
  <c r="HQ14" i="3"/>
  <c r="IC48" i="3"/>
  <c r="HQ11" i="3"/>
  <c r="HQ31" i="3"/>
  <c r="HQ33" i="3"/>
  <c r="GH4" i="3"/>
  <c r="HQ19" i="3"/>
  <c r="GT2" i="3"/>
  <c r="HQ36" i="3"/>
  <c r="GF5" i="3"/>
  <c r="GH3" i="3"/>
  <c r="HQ20" i="3"/>
  <c r="GT16" i="3"/>
  <c r="HQ7" i="3"/>
  <c r="IB49" i="3"/>
  <c r="IC21" i="3"/>
  <c r="HK2" i="3"/>
  <c r="GW5" i="3"/>
  <c r="IC49" i="3"/>
  <c r="HQ43" i="3"/>
  <c r="HQ10" i="3"/>
  <c r="GX12" i="3"/>
  <c r="GT7" i="3"/>
  <c r="HV2" i="3"/>
  <c r="HV26" i="3"/>
  <c r="HQ41" i="3"/>
  <c r="HQ42" i="3"/>
  <c r="HQ24" i="3"/>
  <c r="HQ18" i="3"/>
  <c r="HQ9" i="3"/>
  <c r="HQ4" i="3"/>
  <c r="HQ8" i="3"/>
  <c r="GF4" i="3"/>
  <c r="HV39" i="3"/>
  <c r="HE11" i="3"/>
  <c r="GB46" i="3"/>
  <c r="GB11" i="3"/>
  <c r="GB39" i="3"/>
  <c r="GB16" i="3"/>
  <c r="GB33" i="3"/>
  <c r="GB6" i="3"/>
  <c r="GB23" i="3"/>
  <c r="GB32" i="3"/>
  <c r="GB47" i="3"/>
  <c r="GB41" i="3"/>
  <c r="GB44" i="3"/>
  <c r="GB34" i="3"/>
  <c r="GB9" i="3"/>
  <c r="GB37" i="3"/>
  <c r="GB43" i="3"/>
  <c r="GB48" i="3"/>
  <c r="GB54" i="3"/>
  <c r="GB31" i="3"/>
  <c r="GB45" i="3"/>
  <c r="GB26" i="3"/>
  <c r="GB25" i="3"/>
  <c r="GB38" i="3"/>
  <c r="GB21" i="3"/>
  <c r="GB35" i="3"/>
  <c r="GB24" i="3"/>
  <c r="GB22" i="3"/>
  <c r="GB28" i="3"/>
  <c r="GB10" i="3"/>
  <c r="GB30" i="3"/>
  <c r="GB4" i="3"/>
  <c r="GB49" i="3"/>
  <c r="GB29" i="3"/>
  <c r="GB14" i="3"/>
  <c r="GB51" i="3"/>
  <c r="GB5" i="3"/>
  <c r="GB52" i="3"/>
  <c r="GB8" i="3"/>
  <c r="GB50" i="3"/>
  <c r="GB19" i="3"/>
  <c r="GB3" i="3"/>
  <c r="GB53" i="3"/>
  <c r="GB15" i="3"/>
  <c r="GB7" i="3"/>
  <c r="GB40" i="3"/>
  <c r="GB55" i="3"/>
  <c r="GB18" i="3"/>
  <c r="GB12" i="3"/>
  <c r="GB56" i="3"/>
  <c r="GB17" i="3"/>
  <c r="GB42" i="3"/>
  <c r="GB20" i="3"/>
  <c r="GB36" i="3"/>
  <c r="GB27" i="3"/>
  <c r="GB13" i="3"/>
  <c r="IC42" i="3"/>
  <c r="IC56" i="3"/>
  <c r="IC55" i="3"/>
  <c r="IC27" i="3"/>
  <c r="IC30" i="3"/>
  <c r="IC17" i="3"/>
  <c r="GK4" i="3"/>
  <c r="HE23" i="3"/>
  <c r="GT8" i="3"/>
  <c r="HP6" i="3"/>
  <c r="HN5" i="3"/>
  <c r="IC8" i="3"/>
  <c r="HE28" i="3"/>
  <c r="IC41" i="3"/>
  <c r="GH2" i="3"/>
  <c r="GM12" i="3"/>
  <c r="GJ21" i="3"/>
  <c r="GJ12" i="3"/>
  <c r="HT15" i="3"/>
  <c r="HP33" i="3"/>
  <c r="HN3" i="3"/>
  <c r="IB51" i="3"/>
  <c r="GI27" i="3"/>
  <c r="GI47" i="3"/>
  <c r="GI15" i="3"/>
  <c r="GI50" i="3"/>
  <c r="GI18" i="3"/>
  <c r="GI25" i="3"/>
  <c r="GI40" i="3"/>
  <c r="GI53" i="3"/>
  <c r="GI49" i="3"/>
  <c r="GI48" i="3"/>
  <c r="GI44" i="3"/>
  <c r="GI11" i="3"/>
  <c r="GI41" i="3"/>
  <c r="GI54" i="3"/>
  <c r="GI23" i="3"/>
  <c r="GI39" i="3"/>
  <c r="GI34" i="3"/>
  <c r="GI46" i="3"/>
  <c r="GI56" i="3"/>
  <c r="GI33" i="3"/>
  <c r="GI30" i="3"/>
  <c r="GI24" i="3"/>
  <c r="GI52" i="3"/>
  <c r="GI14" i="3"/>
  <c r="GI13" i="3"/>
  <c r="GI12" i="3"/>
  <c r="GI36" i="3"/>
  <c r="GI26" i="3"/>
  <c r="GI17" i="3"/>
  <c r="GI55" i="3"/>
  <c r="GI37" i="3"/>
  <c r="GI38" i="3"/>
  <c r="GI22" i="3"/>
  <c r="GI29" i="3"/>
  <c r="GI20" i="3"/>
  <c r="GI42" i="3"/>
  <c r="GI32" i="3"/>
  <c r="GI21" i="3"/>
  <c r="GI31" i="3"/>
  <c r="GI35" i="3"/>
  <c r="GI43" i="3"/>
  <c r="GI16" i="3"/>
  <c r="GI45" i="3"/>
  <c r="GI28" i="3"/>
  <c r="GI51" i="3"/>
  <c r="GI10" i="3"/>
  <c r="GI19" i="3"/>
  <c r="GG47" i="3"/>
  <c r="GG10" i="3"/>
  <c r="GG37" i="3"/>
  <c r="GG16" i="3"/>
  <c r="GG34" i="3"/>
  <c r="GG33" i="3"/>
  <c r="GG31" i="3"/>
  <c r="GG43" i="3"/>
  <c r="GG55" i="3"/>
  <c r="GG12" i="3"/>
  <c r="GG32" i="3"/>
  <c r="GG9" i="3"/>
  <c r="GG44" i="3"/>
  <c r="GG18" i="3"/>
  <c r="GG29" i="3"/>
  <c r="GG49" i="3"/>
  <c r="GG25" i="3"/>
  <c r="GG15" i="3"/>
  <c r="GG56" i="3"/>
  <c r="GG40" i="3"/>
  <c r="GG26" i="3"/>
  <c r="GG52" i="3"/>
  <c r="GG42" i="3"/>
  <c r="GG45" i="3"/>
  <c r="GG17" i="3"/>
  <c r="GG28" i="3"/>
  <c r="GG27" i="3"/>
  <c r="GG53" i="3"/>
  <c r="GG11" i="3"/>
  <c r="GG48" i="3"/>
  <c r="GG41" i="3"/>
  <c r="GG21" i="3"/>
  <c r="GG35" i="3"/>
  <c r="GG54" i="3"/>
  <c r="GG23" i="3"/>
  <c r="GG46" i="3"/>
  <c r="GG14" i="3"/>
  <c r="GG20" i="3"/>
  <c r="GG39" i="3"/>
  <c r="GG38" i="3"/>
  <c r="GG36" i="3"/>
  <c r="GG13" i="3"/>
  <c r="GG30" i="3"/>
  <c r="GG8" i="3"/>
  <c r="GG50" i="3"/>
  <c r="GG19" i="3"/>
  <c r="GG51" i="3"/>
  <c r="GG22" i="3"/>
  <c r="GG24" i="3"/>
  <c r="IC15" i="3"/>
  <c r="GX14" i="3"/>
  <c r="HQ3" i="3"/>
  <c r="GX16" i="3"/>
  <c r="HE5" i="3"/>
  <c r="GX24" i="3"/>
  <c r="IB21" i="3"/>
  <c r="GE2" i="3"/>
  <c r="HW41" i="3"/>
  <c r="HK42" i="3"/>
  <c r="HK50" i="3"/>
  <c r="HK40" i="3"/>
  <c r="HK39" i="3"/>
  <c r="HK46" i="3"/>
  <c r="HK52" i="3"/>
  <c r="HK38" i="3"/>
  <c r="HK53" i="3"/>
  <c r="HK51" i="3"/>
  <c r="HK44" i="3"/>
  <c r="HK43" i="3"/>
  <c r="HK54" i="3"/>
  <c r="HK55" i="3"/>
  <c r="HK49" i="3"/>
  <c r="HK47" i="3"/>
  <c r="HK41" i="3"/>
  <c r="HK56" i="3"/>
  <c r="HK48" i="3"/>
  <c r="HK45" i="3"/>
  <c r="HK30" i="3"/>
  <c r="HK27" i="3"/>
  <c r="HK17" i="3"/>
  <c r="GT15" i="3"/>
  <c r="GX13" i="3"/>
  <c r="IC12" i="3"/>
  <c r="IB4" i="3"/>
  <c r="IB18" i="3"/>
  <c r="HP39" i="3"/>
  <c r="GX8" i="3"/>
  <c r="GK40" i="3"/>
  <c r="GK32" i="3"/>
  <c r="GK46" i="3"/>
  <c r="GK50" i="3"/>
  <c r="GK41" i="3"/>
  <c r="GK52" i="3"/>
  <c r="GK56" i="3"/>
  <c r="GK28" i="3"/>
  <c r="GK23" i="3"/>
  <c r="GK44" i="3"/>
  <c r="GK33" i="3"/>
  <c r="GK14" i="3"/>
  <c r="GK39" i="3"/>
  <c r="GK47" i="3"/>
  <c r="GK18" i="3"/>
  <c r="GK22" i="3"/>
  <c r="GK19" i="3"/>
  <c r="GK27" i="3"/>
  <c r="GK36" i="3"/>
  <c r="GK24" i="3"/>
  <c r="GK54" i="3"/>
  <c r="GK12" i="3"/>
  <c r="GK38" i="3"/>
  <c r="GK49" i="3"/>
  <c r="GK34" i="3"/>
  <c r="GK48" i="3"/>
  <c r="GK37" i="3"/>
  <c r="GK25" i="3"/>
  <c r="GK30" i="3"/>
  <c r="GK43" i="3"/>
  <c r="GK20" i="3"/>
  <c r="GK17" i="3"/>
  <c r="GK35" i="3"/>
  <c r="GK45" i="3"/>
  <c r="GK42" i="3"/>
  <c r="GK31" i="3"/>
  <c r="GK21" i="3"/>
  <c r="GK55" i="3"/>
  <c r="GK26" i="3"/>
  <c r="GK15" i="3"/>
  <c r="GK13" i="3"/>
  <c r="GK16" i="3"/>
  <c r="GK51" i="3"/>
  <c r="GK29" i="3"/>
  <c r="GK53" i="3"/>
  <c r="HE49" i="3"/>
  <c r="HE35" i="3"/>
  <c r="HE50" i="3"/>
  <c r="HE55" i="3"/>
  <c r="HE34" i="3"/>
  <c r="HE54" i="3"/>
  <c r="HE44" i="3"/>
  <c r="HE51" i="3"/>
  <c r="HE52" i="3"/>
  <c r="HE45" i="3"/>
  <c r="HE53" i="3"/>
  <c r="HE37" i="3"/>
  <c r="HE41" i="3"/>
  <c r="HE36" i="3"/>
  <c r="HE42" i="3"/>
  <c r="HE43" i="3"/>
  <c r="HE39" i="3"/>
  <c r="HE46" i="3"/>
  <c r="HE40" i="3"/>
  <c r="HE48" i="3"/>
  <c r="HE33" i="3"/>
  <c r="HE32" i="3"/>
  <c r="HE47" i="3"/>
  <c r="HE56" i="3"/>
  <c r="HE38" i="3"/>
  <c r="HE30" i="3"/>
  <c r="HE27" i="3"/>
  <c r="HE17" i="3"/>
  <c r="HN19" i="3"/>
  <c r="HN18" i="3"/>
  <c r="IC53" i="3"/>
  <c r="HN35" i="3"/>
  <c r="HN11" i="3"/>
  <c r="GK5" i="3"/>
  <c r="HN38" i="3"/>
  <c r="IC19" i="3"/>
  <c r="HT21" i="3"/>
  <c r="GC20" i="3"/>
  <c r="GC13" i="3"/>
  <c r="GC15" i="3"/>
  <c r="GC23" i="3"/>
  <c r="GC48" i="3"/>
  <c r="GC44" i="3"/>
  <c r="GC9" i="3"/>
  <c r="GC33" i="3"/>
  <c r="GC47" i="3"/>
  <c r="GC8" i="3"/>
  <c r="GC22" i="3"/>
  <c r="GC32" i="3"/>
  <c r="GC35" i="3"/>
  <c r="GC43" i="3"/>
  <c r="GC24" i="3"/>
  <c r="GC37" i="3"/>
  <c r="GC7" i="3"/>
  <c r="GC49" i="3"/>
  <c r="GC29" i="3"/>
  <c r="GC4" i="3"/>
  <c r="GC30" i="3"/>
  <c r="GC56" i="3"/>
  <c r="GC39" i="3"/>
  <c r="GC16" i="3"/>
  <c r="GC36" i="3"/>
  <c r="GC50" i="3"/>
  <c r="GC26" i="3"/>
  <c r="GC31" i="3"/>
  <c r="GC53" i="3"/>
  <c r="GC40" i="3"/>
  <c r="GC19" i="3"/>
  <c r="GC10" i="3"/>
  <c r="GC42" i="3"/>
  <c r="GC45" i="3"/>
  <c r="GC46" i="3"/>
  <c r="GC38" i="3"/>
  <c r="GC6" i="3"/>
  <c r="GC41" i="3"/>
  <c r="GC25" i="3"/>
  <c r="GC14" i="3"/>
  <c r="GC34" i="3"/>
  <c r="GC52" i="3"/>
  <c r="GC11" i="3"/>
  <c r="GC5" i="3"/>
  <c r="GC28" i="3"/>
  <c r="GC12" i="3"/>
  <c r="GC17" i="3"/>
  <c r="GC51" i="3"/>
  <c r="GC55" i="3"/>
  <c r="GC54" i="3"/>
  <c r="GC18" i="3"/>
  <c r="GC27" i="3"/>
  <c r="GC21" i="3"/>
  <c r="HN14" i="3"/>
  <c r="HP31" i="3"/>
  <c r="GH36" i="3"/>
  <c r="GH21" i="3"/>
  <c r="GH30" i="3"/>
  <c r="GH18" i="3"/>
  <c r="GH44" i="3"/>
  <c r="GH23" i="3"/>
  <c r="GH47" i="3"/>
  <c r="GH31" i="3"/>
  <c r="GH27" i="3"/>
  <c r="GH50" i="3"/>
  <c r="GH17" i="3"/>
  <c r="GH33" i="3"/>
  <c r="GH25" i="3"/>
  <c r="GH45" i="3"/>
  <c r="GH39" i="3"/>
  <c r="GH13" i="3"/>
  <c r="GH49" i="3"/>
  <c r="GH48" i="3"/>
  <c r="GH53" i="3"/>
  <c r="GH12" i="3"/>
  <c r="GH52" i="3"/>
  <c r="GH22" i="3"/>
  <c r="GH40" i="3"/>
  <c r="GH19" i="3"/>
  <c r="GH56" i="3"/>
  <c r="GH16" i="3"/>
  <c r="GH51" i="3"/>
  <c r="GH9" i="3"/>
  <c r="GH24" i="3"/>
  <c r="GH38" i="3"/>
  <c r="GH20" i="3"/>
  <c r="GH42" i="3"/>
  <c r="GH32" i="3"/>
  <c r="GH26" i="3"/>
  <c r="GH10" i="3"/>
  <c r="GH11" i="3"/>
  <c r="GH46" i="3"/>
  <c r="GH29" i="3"/>
  <c r="GH35" i="3"/>
  <c r="GH37" i="3"/>
  <c r="GH15" i="3"/>
  <c r="GH28" i="3"/>
  <c r="GH34" i="3"/>
  <c r="GH43" i="3"/>
  <c r="GH14" i="3"/>
  <c r="GH54" i="3"/>
  <c r="GH55" i="3"/>
  <c r="GH41" i="3"/>
  <c r="GH5" i="3"/>
  <c r="GF32" i="3"/>
  <c r="GF31" i="3"/>
  <c r="GF19" i="3"/>
  <c r="GF20" i="3"/>
  <c r="GF35" i="3"/>
  <c r="GF47" i="3"/>
  <c r="GF25" i="3"/>
  <c r="GF33" i="3"/>
  <c r="GF41" i="3"/>
  <c r="GF38" i="3"/>
  <c r="GF13" i="3"/>
  <c r="GF44" i="3"/>
  <c r="GF29" i="3"/>
  <c r="GF56" i="3"/>
  <c r="GF16" i="3"/>
  <c r="GF49" i="3"/>
  <c r="GF18" i="3"/>
  <c r="GF10" i="3"/>
  <c r="GF9" i="3"/>
  <c r="GF46" i="3"/>
  <c r="GF27" i="3"/>
  <c r="GF34" i="3"/>
  <c r="GF7" i="3"/>
  <c r="GF14" i="3"/>
  <c r="GF50" i="3"/>
  <c r="GF40" i="3"/>
  <c r="GF51" i="3"/>
  <c r="GF36" i="3"/>
  <c r="GF11" i="3"/>
  <c r="GF52" i="3"/>
  <c r="GF53" i="3"/>
  <c r="GF37" i="3"/>
  <c r="GF15" i="3"/>
  <c r="GF48" i="3"/>
  <c r="GF39" i="3"/>
  <c r="GF17" i="3"/>
  <c r="GF54" i="3"/>
  <c r="GF26" i="3"/>
  <c r="GF45" i="3"/>
  <c r="GF30" i="3"/>
  <c r="GF24" i="3"/>
  <c r="GF22" i="3"/>
  <c r="GF28" i="3"/>
  <c r="GF21" i="3"/>
  <c r="GF23" i="3"/>
  <c r="GF8" i="3"/>
  <c r="GF42" i="3"/>
  <c r="GF43" i="3"/>
  <c r="GF55" i="3"/>
  <c r="GF12" i="3"/>
  <c r="HT45" i="3"/>
  <c r="GT4" i="3"/>
  <c r="HP28" i="3"/>
  <c r="IB2" i="3"/>
  <c r="GM9" i="3"/>
  <c r="GM8" i="3"/>
  <c r="GM6" i="3"/>
  <c r="IB14" i="3"/>
  <c r="HE29" i="3"/>
  <c r="HW37" i="3"/>
  <c r="GI6" i="3"/>
  <c r="IB10" i="3"/>
  <c r="HE4" i="3"/>
  <c r="GT11" i="3"/>
  <c r="HN13" i="3"/>
  <c r="HE21" i="3"/>
  <c r="GE51" i="3"/>
  <c r="GE15" i="3"/>
  <c r="GE26" i="3"/>
  <c r="GE52" i="3"/>
  <c r="GE55" i="3"/>
  <c r="GE48" i="3"/>
  <c r="GE27" i="3"/>
  <c r="GE16" i="3"/>
  <c r="GE18" i="3"/>
  <c r="GE9" i="3"/>
  <c r="GE7" i="3"/>
  <c r="GE56" i="3"/>
  <c r="GE47" i="3"/>
  <c r="GE31" i="3"/>
  <c r="GE11" i="3"/>
  <c r="GE32" i="3"/>
  <c r="GE45" i="3"/>
  <c r="GE29" i="3"/>
  <c r="GE36" i="3"/>
  <c r="GE41" i="3"/>
  <c r="GE46" i="3"/>
  <c r="GE28" i="3"/>
  <c r="GE23" i="3"/>
  <c r="GE20" i="3"/>
  <c r="GE10" i="3"/>
  <c r="GE19" i="3"/>
  <c r="GE21" i="3"/>
  <c r="GE13" i="3"/>
  <c r="GE35" i="3"/>
  <c r="GE44" i="3"/>
  <c r="GE37" i="3"/>
  <c r="GE40" i="3"/>
  <c r="GE17" i="3"/>
  <c r="GE43" i="3"/>
  <c r="GE6" i="3"/>
  <c r="GE25" i="3"/>
  <c r="GE24" i="3"/>
  <c r="GE14" i="3"/>
  <c r="GE54" i="3"/>
  <c r="GE38" i="3"/>
  <c r="GE8" i="3"/>
  <c r="GE30" i="3"/>
  <c r="GE53" i="3"/>
  <c r="GE39" i="3"/>
  <c r="GE49" i="3"/>
  <c r="GE12" i="3"/>
  <c r="GE34" i="3"/>
  <c r="GE33" i="3"/>
  <c r="GE50" i="3"/>
  <c r="GE42" i="3"/>
  <c r="GE22" i="3"/>
  <c r="HG27" i="3"/>
  <c r="IB40" i="3"/>
  <c r="HT3" i="3"/>
  <c r="GI7" i="3"/>
  <c r="GT6" i="3"/>
  <c r="HK10" i="3"/>
  <c r="HE25" i="3"/>
  <c r="IB31" i="3"/>
  <c r="HQ12" i="3"/>
  <c r="HE8" i="3"/>
  <c r="GW11" i="3"/>
  <c r="GW30" i="3"/>
  <c r="GW40" i="3"/>
  <c r="GW28" i="3"/>
  <c r="GW25" i="3"/>
  <c r="GW54" i="3"/>
  <c r="GW51" i="3"/>
  <c r="GW26" i="3"/>
  <c r="GW47" i="3"/>
  <c r="GW38" i="3"/>
  <c r="GW29" i="3"/>
  <c r="GW50" i="3"/>
  <c r="GW49" i="3"/>
  <c r="GW31" i="3"/>
  <c r="GW32" i="3"/>
  <c r="GW48" i="3"/>
  <c r="GW42" i="3"/>
  <c r="GW56" i="3"/>
  <c r="GW45" i="3"/>
  <c r="GW35" i="3"/>
  <c r="GW55" i="3"/>
  <c r="GW52" i="3"/>
  <c r="GW43" i="3"/>
  <c r="GW27" i="3"/>
  <c r="GW37" i="3"/>
  <c r="GW34" i="3"/>
  <c r="GW33" i="3"/>
  <c r="GW41" i="3"/>
  <c r="GW39" i="3"/>
  <c r="GW24" i="3"/>
  <c r="GW46" i="3"/>
  <c r="GW44" i="3"/>
  <c r="GW53" i="3"/>
  <c r="GW36" i="3"/>
  <c r="GW17" i="3"/>
  <c r="HV7" i="3"/>
  <c r="IB23" i="3"/>
  <c r="GK10" i="3"/>
  <c r="IB52" i="3"/>
  <c r="IC22" i="3"/>
  <c r="HV14" i="3"/>
  <c r="IC39" i="3"/>
  <c r="HP4" i="3"/>
  <c r="HE13" i="3"/>
  <c r="IC44" i="3"/>
  <c r="IC32" i="3"/>
  <c r="HN10" i="3"/>
  <c r="HP20" i="3"/>
  <c r="HN39" i="3"/>
  <c r="HE31" i="3"/>
  <c r="HT29" i="3"/>
  <c r="GK8" i="3"/>
  <c r="IC6" i="3"/>
  <c r="IC5" i="3"/>
  <c r="HP13" i="3"/>
  <c r="IB55" i="3"/>
  <c r="IB56" i="3"/>
  <c r="IB17" i="3"/>
  <c r="IB30" i="3"/>
  <c r="IB27" i="3"/>
  <c r="IC7" i="3"/>
  <c r="GF6" i="3"/>
  <c r="IB41" i="3"/>
  <c r="IC34" i="3"/>
  <c r="GD54" i="3"/>
  <c r="GD48" i="3"/>
  <c r="GD43" i="3"/>
  <c r="GD32" i="3"/>
  <c r="GD11" i="3"/>
  <c r="GD28" i="3"/>
  <c r="GD6" i="3"/>
  <c r="GD13" i="3"/>
  <c r="GD26" i="3"/>
  <c r="GD31" i="3"/>
  <c r="GD38" i="3"/>
  <c r="GD46" i="3"/>
  <c r="GD24" i="3"/>
  <c r="GD17" i="3"/>
  <c r="GD51" i="3"/>
  <c r="GD36" i="3"/>
  <c r="GD8" i="3"/>
  <c r="GD52" i="3"/>
  <c r="GD33" i="3"/>
  <c r="GD47" i="3"/>
  <c r="GD20" i="3"/>
  <c r="GD55" i="3"/>
  <c r="GD5" i="3"/>
  <c r="GD40" i="3"/>
  <c r="GD18" i="3"/>
  <c r="GD23" i="3"/>
  <c r="GD35" i="3"/>
  <c r="GD7" i="3"/>
  <c r="GD19" i="3"/>
  <c r="GD27" i="3"/>
  <c r="GD56" i="3"/>
  <c r="GD12" i="3"/>
  <c r="GD30" i="3"/>
  <c r="GD16" i="3"/>
  <c r="GD44" i="3"/>
  <c r="GD34" i="3"/>
  <c r="GD39" i="3"/>
  <c r="GD9" i="3"/>
  <c r="GD37" i="3"/>
  <c r="GD49" i="3"/>
  <c r="GD22" i="3"/>
  <c r="GD10" i="3"/>
  <c r="GD29" i="3"/>
  <c r="GD45" i="3"/>
  <c r="GD14" i="3"/>
  <c r="GD53" i="3"/>
  <c r="GD25" i="3"/>
  <c r="GD15" i="3"/>
  <c r="GD21" i="3"/>
  <c r="GD41" i="3"/>
  <c r="GD42" i="3"/>
  <c r="GD50" i="3"/>
  <c r="IB3" i="3"/>
  <c r="IC51" i="3"/>
  <c r="HE18" i="3"/>
  <c r="IC13" i="3"/>
  <c r="IC37" i="3"/>
  <c r="GN56" i="3"/>
  <c r="GN36" i="3"/>
  <c r="HN25" i="3"/>
  <c r="GM4" i="3"/>
  <c r="HE22" i="3"/>
  <c r="HV16" i="3"/>
  <c r="HV25" i="3"/>
  <c r="HV31" i="3"/>
  <c r="IB8" i="3"/>
  <c r="GO17" i="3"/>
  <c r="GO53" i="3"/>
  <c r="GO55" i="3"/>
  <c r="GO40" i="3"/>
  <c r="GO36" i="3"/>
  <c r="HE7" i="3"/>
  <c r="GL42" i="3"/>
  <c r="GL43" i="3"/>
  <c r="GL17" i="3"/>
  <c r="GL44" i="3"/>
  <c r="GL20" i="3"/>
  <c r="GL16" i="3"/>
  <c r="GL29" i="3"/>
  <c r="GL13" i="3"/>
  <c r="GL49" i="3"/>
  <c r="GL34" i="3"/>
  <c r="GL38" i="3"/>
  <c r="GT54" i="3"/>
  <c r="GT50" i="3"/>
  <c r="GT55" i="3"/>
  <c r="GT33" i="3"/>
  <c r="GT30" i="3"/>
  <c r="GT24" i="3"/>
  <c r="GT23" i="3"/>
  <c r="GT22" i="3"/>
  <c r="GT48" i="3"/>
  <c r="GT26" i="3"/>
  <c r="GT34" i="3"/>
  <c r="GT39" i="3"/>
  <c r="GT51" i="3"/>
  <c r="GT42" i="3"/>
  <c r="GT21" i="3"/>
  <c r="GT25" i="3"/>
  <c r="GT35" i="3"/>
  <c r="GT37" i="3"/>
  <c r="GT41" i="3"/>
  <c r="GT40" i="3"/>
  <c r="GT46" i="3"/>
  <c r="GT28" i="3"/>
  <c r="GT53" i="3"/>
  <c r="GT36" i="3"/>
  <c r="GT47" i="3"/>
  <c r="GT45" i="3"/>
  <c r="GT56" i="3"/>
  <c r="GT29" i="3"/>
  <c r="GT31" i="3"/>
  <c r="GT49" i="3"/>
  <c r="GT52" i="3"/>
  <c r="GT27" i="3"/>
  <c r="GT44" i="3"/>
  <c r="GT32" i="3"/>
  <c r="GT38" i="3"/>
  <c r="GT43" i="3"/>
  <c r="GT17" i="3"/>
  <c r="HP7" i="3"/>
  <c r="HE12" i="3"/>
  <c r="HN47" i="3"/>
  <c r="HN51" i="3"/>
  <c r="HN46" i="3"/>
  <c r="HN49" i="3"/>
  <c r="HN44" i="3"/>
  <c r="HN54" i="3"/>
  <c r="HN50" i="3"/>
  <c r="HN55" i="3"/>
  <c r="HN42" i="3"/>
  <c r="HN43" i="3"/>
  <c r="HN41" i="3"/>
  <c r="HN52" i="3"/>
  <c r="HN53" i="3"/>
  <c r="HN56" i="3"/>
  <c r="HN48" i="3"/>
  <c r="HN45" i="3"/>
  <c r="HN17" i="3"/>
  <c r="HN30" i="3"/>
  <c r="HN27" i="3"/>
  <c r="HN15" i="3"/>
  <c r="HE10" i="3"/>
  <c r="IC26" i="3"/>
  <c r="GT12" i="3"/>
  <c r="IB5" i="3"/>
  <c r="HN31" i="3"/>
  <c r="HE3" i="3"/>
  <c r="IB19" i="3"/>
  <c r="HN29" i="3"/>
  <c r="GX51" i="3"/>
  <c r="GX35" i="3"/>
  <c r="GX25" i="3"/>
  <c r="GX28" i="3"/>
  <c r="GX50" i="3"/>
  <c r="GX45" i="3"/>
  <c r="GX31" i="3"/>
  <c r="GX47" i="3"/>
  <c r="GX39" i="3"/>
  <c r="GX52" i="3"/>
  <c r="GX30" i="3"/>
  <c r="GX38" i="3"/>
  <c r="GX46" i="3"/>
  <c r="GX49" i="3"/>
  <c r="GX33" i="3"/>
  <c r="GX32" i="3"/>
  <c r="GX42" i="3"/>
  <c r="GX29" i="3"/>
  <c r="GX56" i="3"/>
  <c r="GX40" i="3"/>
  <c r="GX53" i="3"/>
  <c r="GX37" i="3"/>
  <c r="GX43" i="3"/>
  <c r="GX55" i="3"/>
  <c r="GX41" i="3"/>
  <c r="GX34" i="3"/>
  <c r="GX54" i="3"/>
  <c r="GX26" i="3"/>
  <c r="GX36" i="3"/>
  <c r="GX44" i="3"/>
  <c r="GX27" i="3"/>
  <c r="GX48" i="3"/>
  <c r="GX17" i="3"/>
  <c r="IC14" i="3"/>
  <c r="HN7" i="3"/>
  <c r="HN23" i="3"/>
  <c r="HN26" i="3"/>
  <c r="GT3" i="3"/>
  <c r="HN16" i="3"/>
  <c r="GX7" i="3"/>
  <c r="HT24" i="3"/>
  <c r="HQ2" i="3"/>
  <c r="HN6" i="3"/>
  <c r="IB44" i="3"/>
  <c r="HW14" i="3"/>
  <c r="IB33" i="3"/>
  <c r="GD4" i="3"/>
  <c r="IB50" i="3"/>
  <c r="HN9" i="3"/>
  <c r="IB25" i="3"/>
  <c r="HK33" i="3"/>
  <c r="GC3" i="3"/>
  <c r="HP22" i="3"/>
  <c r="HK19" i="3"/>
  <c r="IB7" i="3"/>
  <c r="IB6" i="3"/>
  <c r="IC31" i="3"/>
  <c r="HN33" i="3"/>
  <c r="GL3" i="3"/>
  <c r="IB42" i="3"/>
  <c r="IB22" i="3"/>
  <c r="HC48" i="3"/>
  <c r="HC37" i="3"/>
  <c r="HC56" i="3"/>
  <c r="HC41" i="3"/>
  <c r="HC32" i="3"/>
  <c r="HC47" i="3"/>
  <c r="HC49" i="3"/>
  <c r="HC42" i="3"/>
  <c r="HC33" i="3"/>
  <c r="HC27" i="3"/>
  <c r="HC17" i="3"/>
  <c r="HL48" i="3"/>
  <c r="HL45" i="3"/>
  <c r="HL30" i="3"/>
  <c r="HT56" i="3"/>
  <c r="HT52" i="3"/>
  <c r="HT55" i="3"/>
  <c r="HT51" i="3"/>
  <c r="HT27" i="3"/>
  <c r="HT17" i="3"/>
  <c r="HT8" i="3"/>
  <c r="IC45" i="3"/>
  <c r="IC29" i="3"/>
  <c r="HN24" i="3"/>
  <c r="GK6" i="3"/>
  <c r="IC23" i="3"/>
  <c r="GT9" i="3"/>
  <c r="HE16" i="3"/>
  <c r="GT19" i="3"/>
  <c r="GH8" i="3"/>
  <c r="GK7" i="3"/>
  <c r="GX5" i="3"/>
  <c r="IB24" i="3"/>
  <c r="HQ54" i="3"/>
  <c r="HQ48" i="3"/>
  <c r="HQ53" i="3"/>
  <c r="HQ52" i="3"/>
  <c r="HQ56" i="3"/>
  <c r="HQ44" i="3"/>
  <c r="HQ45" i="3"/>
  <c r="HQ55" i="3"/>
  <c r="HQ46" i="3"/>
  <c r="HQ47" i="3"/>
  <c r="HQ51" i="3"/>
  <c r="HQ49" i="3"/>
  <c r="HQ50" i="3"/>
  <c r="HQ27" i="3"/>
  <c r="HQ17" i="3"/>
  <c r="HQ30" i="3"/>
  <c r="GL12" i="3"/>
  <c r="GL11" i="3"/>
  <c r="IB20" i="3"/>
  <c r="HE24" i="3"/>
  <c r="IB28" i="3"/>
  <c r="HP42" i="3"/>
  <c r="HT32" i="3"/>
  <c r="HE15" i="3"/>
  <c r="IB48" i="3"/>
  <c r="HN8" i="3"/>
  <c r="IC50" i="3"/>
  <c r="HT34" i="3"/>
  <c r="GE4" i="3"/>
  <c r="GW22" i="3"/>
  <c r="IB12" i="3"/>
  <c r="HK21" i="3"/>
  <c r="IC52" i="3"/>
  <c r="HE19" i="3"/>
  <c r="HP14" i="3"/>
  <c r="HP51" i="3"/>
  <c r="HP49" i="3"/>
  <c r="HP47" i="3"/>
  <c r="HP50" i="3"/>
  <c r="HP54" i="3"/>
  <c r="HP30" i="3"/>
  <c r="HP27" i="3"/>
  <c r="GT20" i="3"/>
  <c r="HR46" i="3"/>
  <c r="HN37" i="3"/>
  <c r="HN36" i="3"/>
  <c r="GT14" i="3"/>
  <c r="GK9" i="3"/>
  <c r="GK3" i="3"/>
  <c r="GM5" i="3"/>
  <c r="GM45" i="3"/>
  <c r="GM50" i="3"/>
  <c r="GM48" i="3"/>
  <c r="GM23" i="3"/>
  <c r="GM49" i="3"/>
  <c r="GM46" i="3"/>
  <c r="GM56" i="3"/>
  <c r="GM20" i="3"/>
  <c r="GM44" i="3"/>
  <c r="GM33" i="3"/>
  <c r="GM29" i="3"/>
  <c r="GM14" i="3"/>
  <c r="GM35" i="3"/>
  <c r="GM15" i="3"/>
  <c r="GM43" i="3"/>
  <c r="GM34" i="3"/>
  <c r="GM16" i="3"/>
  <c r="GM19" i="3"/>
  <c r="GM24" i="3"/>
  <c r="GM38" i="3"/>
  <c r="GM31" i="3"/>
  <c r="GM30" i="3"/>
  <c r="GM53" i="3"/>
  <c r="GM27" i="3"/>
  <c r="GM17" i="3"/>
  <c r="GM18" i="3"/>
  <c r="GM37" i="3"/>
  <c r="GM55" i="3"/>
  <c r="GM42" i="3"/>
  <c r="GM51" i="3"/>
  <c r="GM47" i="3"/>
  <c r="GM40" i="3"/>
  <c r="GM39" i="3"/>
  <c r="GM28" i="3"/>
  <c r="GM52" i="3"/>
  <c r="GM25" i="3"/>
  <c r="GM22" i="3"/>
  <c r="GM41" i="3"/>
  <c r="GM54" i="3"/>
  <c r="GM26" i="3"/>
  <c r="GM21" i="3"/>
  <c r="GM32" i="3"/>
  <c r="GM36" i="3"/>
  <c r="HE6" i="3"/>
  <c r="IC9" i="3"/>
  <c r="IB26" i="3"/>
  <c r="GM11" i="3"/>
  <c r="GK2" i="3"/>
  <c r="HE26" i="3"/>
  <c r="GT5" i="3"/>
  <c r="HQ34" i="3"/>
  <c r="IB16" i="3"/>
  <c r="HE2" i="3"/>
  <c r="IC36" i="3"/>
  <c r="GX11" i="3"/>
  <c r="HQ6" i="3"/>
  <c r="IC40" i="3"/>
  <c r="IB54" i="3"/>
  <c r="IC4" i="3"/>
  <c r="HK5" i="3"/>
  <c r="GT13" i="3"/>
  <c r="HV12" i="3"/>
  <c r="HV49" i="3"/>
  <c r="HV56" i="3"/>
  <c r="HV55" i="3"/>
  <c r="HV53" i="3"/>
  <c r="HV52" i="3"/>
  <c r="HV54" i="3"/>
  <c r="HV50" i="3"/>
  <c r="HV51" i="3"/>
  <c r="HV17" i="3"/>
  <c r="HV30" i="3"/>
  <c r="HV27" i="3"/>
  <c r="IB53" i="3"/>
  <c r="HE9" i="3"/>
  <c r="IC35" i="3"/>
  <c r="IC20" i="3"/>
  <c r="IC16" i="3"/>
  <c r="HV29" i="3"/>
  <c r="HG8" i="3"/>
  <c r="HQ29" i="3"/>
  <c r="IC54" i="3"/>
  <c r="GT10" i="3"/>
  <c r="HN34" i="3"/>
  <c r="GM3" i="3"/>
  <c r="HE20" i="3"/>
  <c r="GX19" i="3"/>
  <c r="IC24" i="3"/>
  <c r="FR101" i="11"/>
  <c r="FR110" i="11"/>
  <c r="FR103" i="11"/>
  <c r="FR109" i="11"/>
  <c r="FR67" i="11"/>
  <c r="FR111" i="11"/>
  <c r="FR97" i="11"/>
  <c r="FR99" i="11"/>
  <c r="FR62" i="11"/>
  <c r="FR65" i="11"/>
  <c r="FR64" i="11"/>
  <c r="FR106" i="11"/>
  <c r="FR91" i="11"/>
  <c r="FR104" i="11"/>
  <c r="FR61" i="11"/>
  <c r="FR66" i="11"/>
  <c r="FR107" i="11"/>
  <c r="FR96" i="11"/>
  <c r="FR94" i="11"/>
  <c r="FR95" i="11"/>
  <c r="FR92" i="11"/>
  <c r="FR93" i="11"/>
  <c r="FR98" i="11"/>
  <c r="FR63" i="11"/>
  <c r="FR102" i="11"/>
  <c r="FR105" i="11"/>
  <c r="FR108" i="11"/>
  <c r="GH119" i="4"/>
  <c r="GH117" i="4"/>
  <c r="GH111" i="4"/>
  <c r="GH116" i="4"/>
  <c r="FK59" i="5"/>
  <c r="FM59" i="5" s="1"/>
  <c r="FR75" i="11"/>
  <c r="HV17" i="11"/>
  <c r="FR90" i="11"/>
  <c r="HV32" i="11"/>
  <c r="FR74" i="11"/>
  <c r="HV16" i="11"/>
  <c r="FR82" i="11"/>
  <c r="HV24" i="11"/>
  <c r="FR81" i="11"/>
  <c r="HV23" i="11"/>
  <c r="FR87" i="11"/>
  <c r="HV29" i="11"/>
  <c r="FR76" i="11"/>
  <c r="HV18" i="11"/>
  <c r="FR79" i="11"/>
  <c r="HV21" i="11"/>
  <c r="FR85" i="11"/>
  <c r="HV27" i="11"/>
  <c r="HV42" i="11"/>
  <c r="FR100" i="11"/>
  <c r="FR77" i="11"/>
  <c r="HV19" i="11"/>
  <c r="FR78" i="11"/>
  <c r="HV20" i="11"/>
  <c r="FR88" i="11"/>
  <c r="HV30" i="11"/>
  <c r="FR70" i="11"/>
  <c r="HV12" i="11"/>
  <c r="FR80" i="11"/>
  <c r="HV22" i="11"/>
  <c r="FR86" i="11"/>
  <c r="HV28" i="11"/>
  <c r="FR71" i="11"/>
  <c r="HV13" i="11"/>
  <c r="FR72" i="11"/>
  <c r="HV14" i="11"/>
  <c r="FR83" i="11"/>
  <c r="HV25" i="11"/>
  <c r="FR69" i="11"/>
  <c r="HV11" i="11"/>
  <c r="FR89" i="11"/>
  <c r="HV31" i="11"/>
  <c r="FR84" i="11"/>
  <c r="HV26" i="11"/>
  <c r="FR68" i="11"/>
  <c r="HV10" i="11"/>
  <c r="FR73" i="11"/>
  <c r="HV15" i="11"/>
  <c r="DM87" i="5"/>
  <c r="FK87" i="5" s="1"/>
  <c r="FM87" i="5" s="1"/>
  <c r="DM88" i="5"/>
  <c r="FK88" i="5" s="1"/>
  <c r="FM88" i="5" s="1"/>
  <c r="DM64" i="5"/>
  <c r="FK64" i="5" s="1"/>
  <c r="FM64" i="5" s="1"/>
  <c r="DM74" i="5"/>
  <c r="FK74" i="5" s="1"/>
  <c r="FM74" i="5" s="1"/>
  <c r="DM80" i="5"/>
  <c r="FK80" i="5" s="1"/>
  <c r="FM80" i="5" s="1"/>
  <c r="DM107" i="5"/>
  <c r="FK107" i="5" s="1"/>
  <c r="FM107" i="5" s="1"/>
  <c r="DM76" i="5"/>
  <c r="FK76" i="5" s="1"/>
  <c r="FM76" i="5" s="1"/>
  <c r="DM101" i="5"/>
  <c r="FK101" i="5" s="1"/>
  <c r="FM101" i="5" s="1"/>
  <c r="DM66" i="5"/>
  <c r="FK66" i="5" s="1"/>
  <c r="FM66" i="5" s="1"/>
  <c r="DM95" i="5"/>
  <c r="FK95" i="5" s="1"/>
  <c r="FM95" i="5" s="1"/>
  <c r="DM77" i="5"/>
  <c r="FK77" i="5" s="1"/>
  <c r="FM77" i="5" s="1"/>
  <c r="DM96" i="5"/>
  <c r="FK96" i="5" s="1"/>
  <c r="FM96" i="5" s="1"/>
  <c r="DM63" i="5"/>
  <c r="FK63" i="5" s="1"/>
  <c r="FM63" i="5" s="1"/>
  <c r="DM85" i="5"/>
  <c r="FK85" i="5" s="1"/>
  <c r="FM85" i="5" s="1"/>
  <c r="DM106" i="5"/>
  <c r="FK106" i="5" s="1"/>
  <c r="FM106" i="5" s="1"/>
  <c r="DM102" i="5"/>
  <c r="FK102" i="5" s="1"/>
  <c r="FM102" i="5" s="1"/>
  <c r="DM99" i="5"/>
  <c r="FK99" i="5" s="1"/>
  <c r="FM99" i="5" s="1"/>
  <c r="DM83" i="5"/>
  <c r="FK83" i="5" s="1"/>
  <c r="FM83" i="5" s="1"/>
  <c r="DM79" i="5"/>
  <c r="FK79" i="5" s="1"/>
  <c r="FM79" i="5" s="1"/>
  <c r="DM58" i="5"/>
  <c r="FK58" i="5" s="1"/>
  <c r="FM58" i="5" s="1"/>
  <c r="DM105" i="5"/>
  <c r="FK105" i="5" s="1"/>
  <c r="FM105" i="5" s="1"/>
  <c r="DM70" i="5"/>
  <c r="FK70" i="5" s="1"/>
  <c r="FM70" i="5" s="1"/>
  <c r="DM65" i="5"/>
  <c r="FK65" i="5" s="1"/>
  <c r="FM65" i="5" s="1"/>
  <c r="DM71" i="5"/>
  <c r="FK71" i="5" s="1"/>
  <c r="FM71" i="5" s="1"/>
  <c r="DM97" i="5"/>
  <c r="FK97" i="5" s="1"/>
  <c r="FM97" i="5" s="1"/>
  <c r="DM93" i="5"/>
  <c r="FK93" i="5" s="1"/>
  <c r="FM93" i="5" s="1"/>
  <c r="DM61" i="5"/>
  <c r="FK61" i="5" s="1"/>
  <c r="FM61" i="5" s="1"/>
  <c r="DM73" i="5"/>
  <c r="FK73" i="5" s="1"/>
  <c r="FM73" i="5" s="1"/>
  <c r="DM103" i="5"/>
  <c r="FK103" i="5" s="1"/>
  <c r="FM103" i="5" s="1"/>
  <c r="DM60" i="5"/>
  <c r="FK60" i="5" s="1"/>
  <c r="FM60" i="5" s="1"/>
  <c r="DM68" i="5"/>
  <c r="FK68" i="5" s="1"/>
  <c r="FM68" i="5" s="1"/>
  <c r="DM62" i="5"/>
  <c r="FK62" i="5" s="1"/>
  <c r="FM62" i="5" s="1"/>
  <c r="DM69" i="5"/>
  <c r="FK69" i="5" s="1"/>
  <c r="FM69" i="5" s="1"/>
  <c r="DM104" i="5"/>
  <c r="FK104" i="5" s="1"/>
  <c r="FM104" i="5" s="1"/>
  <c r="DM89" i="5"/>
  <c r="FK89" i="5" s="1"/>
  <c r="FM89" i="5" s="1"/>
  <c r="DM75" i="5"/>
  <c r="FK75" i="5" s="1"/>
  <c r="FM75" i="5" s="1"/>
  <c r="DM86" i="5"/>
  <c r="FK86" i="5" s="1"/>
  <c r="FM86" i="5" s="1"/>
  <c r="DM84" i="5"/>
  <c r="FK84" i="5" s="1"/>
  <c r="FM84" i="5" s="1"/>
  <c r="DM67" i="5"/>
  <c r="FK67" i="5" s="1"/>
  <c r="FM67" i="5" s="1"/>
  <c r="DM78" i="5"/>
  <c r="FK78" i="5" s="1"/>
  <c r="FM78" i="5" s="1"/>
  <c r="DM92" i="5"/>
  <c r="FK92" i="5" s="1"/>
  <c r="FM92" i="5" s="1"/>
  <c r="DM91" i="5"/>
  <c r="FK91" i="5" s="1"/>
  <c r="FM91" i="5" s="1"/>
  <c r="DM82" i="5"/>
  <c r="FK82" i="5" s="1"/>
  <c r="FM82" i="5" s="1"/>
  <c r="DM94" i="5"/>
  <c r="FK94" i="5" s="1"/>
  <c r="FM94" i="5" s="1"/>
  <c r="DM90" i="5"/>
  <c r="FK90" i="5" s="1"/>
  <c r="FM90" i="5" s="1"/>
  <c r="DM81" i="5"/>
  <c r="FK81" i="5" s="1"/>
  <c r="FM81" i="5" s="1"/>
  <c r="DM72" i="5"/>
  <c r="FK72" i="5" s="1"/>
  <c r="FM72" i="5" s="1"/>
  <c r="DM100" i="5"/>
  <c r="FK100" i="5" s="1"/>
  <c r="FM100" i="5" s="1"/>
  <c r="DM98" i="5"/>
  <c r="FK98" i="5" s="1"/>
  <c r="FM98" i="5" s="1"/>
  <c r="GH107" i="4"/>
  <c r="GH83" i="4"/>
  <c r="GH76" i="4"/>
  <c r="GH105" i="4"/>
  <c r="GH109" i="4"/>
  <c r="GH106" i="4"/>
  <c r="EA65" i="4"/>
  <c r="CS63" i="2"/>
  <c r="EG63" i="2" s="1"/>
  <c r="EI63" i="2" s="1"/>
  <c r="CS85" i="2"/>
  <c r="EG85" i="2" s="1"/>
  <c r="EI85" i="2" s="1"/>
  <c r="CS53" i="2"/>
  <c r="EG53" i="2" s="1"/>
  <c r="EI53" i="2" s="1"/>
  <c r="CS80" i="2"/>
  <c r="EG80" i="2" s="1"/>
  <c r="EI80" i="2" s="1"/>
  <c r="CS51" i="2"/>
  <c r="EG51" i="2" s="1"/>
  <c r="EI51" i="2" s="1"/>
  <c r="CS74" i="2"/>
  <c r="EG74" i="2" s="1"/>
  <c r="EI74" i="2" s="1"/>
  <c r="CS76" i="2"/>
  <c r="EG76" i="2" s="1"/>
  <c r="EI76" i="2" s="1"/>
  <c r="CS56" i="2"/>
  <c r="EG56" i="2" s="1"/>
  <c r="EI56" i="2" s="1"/>
  <c r="CS81" i="2"/>
  <c r="EG81" i="2" s="1"/>
  <c r="EI81" i="2" s="1"/>
  <c r="CS71" i="2"/>
  <c r="EG71" i="2" s="1"/>
  <c r="EI71" i="2" s="1"/>
  <c r="CS65" i="2"/>
  <c r="EG65" i="2" s="1"/>
  <c r="EI65" i="2" s="1"/>
  <c r="CS73" i="2"/>
  <c r="EG73" i="2" s="1"/>
  <c r="EI73" i="2" s="1"/>
  <c r="CS68" i="2"/>
  <c r="EG68" i="2" s="1"/>
  <c r="EI68" i="2" s="1"/>
  <c r="CS52" i="2"/>
  <c r="EG52" i="2" s="1"/>
  <c r="EI52" i="2" s="1"/>
  <c r="CS59" i="2"/>
  <c r="EG59" i="2" s="1"/>
  <c r="EI59" i="2" s="1"/>
  <c r="CS69" i="2"/>
  <c r="EG69" i="2" s="1"/>
  <c r="EI69" i="2" s="1"/>
  <c r="CS62" i="2"/>
  <c r="EG62" i="2" s="1"/>
  <c r="EI62" i="2" s="1"/>
  <c r="CS82" i="2"/>
  <c r="EG82" i="2" s="1"/>
  <c r="EI82" i="2" s="1"/>
  <c r="CS49" i="2"/>
  <c r="EG49" i="2" s="1"/>
  <c r="EI49" i="2" s="1"/>
  <c r="CS70" i="2"/>
  <c r="EG70" i="2" s="1"/>
  <c r="EI70" i="2" s="1"/>
  <c r="CS54" i="2"/>
  <c r="EG54" i="2" s="1"/>
  <c r="EI54" i="2" s="1"/>
  <c r="CS77" i="2"/>
  <c r="EG77" i="2" s="1"/>
  <c r="EI77" i="2" s="1"/>
  <c r="CS50" i="2"/>
  <c r="EG50" i="2" s="1"/>
  <c r="EI50" i="2" s="1"/>
  <c r="CS66" i="2"/>
  <c r="EG66" i="2" s="1"/>
  <c r="EI66" i="2" s="1"/>
  <c r="CS87" i="2"/>
  <c r="EG87" i="2" s="1"/>
  <c r="EI87" i="2" s="1"/>
  <c r="CS61" i="2"/>
  <c r="EG61" i="2" s="1"/>
  <c r="EI61" i="2" s="1"/>
  <c r="CS78" i="2"/>
  <c r="EG78" i="2" s="1"/>
  <c r="EI78" i="2" s="1"/>
  <c r="CS64" i="2"/>
  <c r="EG64" i="2" s="1"/>
  <c r="EI64" i="2" s="1"/>
  <c r="CS84" i="2"/>
  <c r="EG84" i="2" s="1"/>
  <c r="EI84" i="2" s="1"/>
  <c r="CS55" i="2"/>
  <c r="EG55" i="2" s="1"/>
  <c r="EI55" i="2" s="1"/>
  <c r="CS75" i="2"/>
  <c r="EG75" i="2" s="1"/>
  <c r="EI75" i="2" s="1"/>
  <c r="CS79" i="2"/>
  <c r="EG79" i="2" s="1"/>
  <c r="EI79" i="2" s="1"/>
  <c r="CS67" i="2"/>
  <c r="EG67" i="2" s="1"/>
  <c r="EI67" i="2" s="1"/>
  <c r="CS60" i="2"/>
  <c r="EG60" i="2" s="1"/>
  <c r="EI60" i="2" s="1"/>
  <c r="CS58" i="2"/>
  <c r="EG58" i="2" s="1"/>
  <c r="EI58" i="2" s="1"/>
  <c r="CS86" i="2"/>
  <c r="EG86" i="2" s="1"/>
  <c r="EI86" i="2" s="1"/>
  <c r="CS83" i="2"/>
  <c r="EG83" i="2" s="1"/>
  <c r="EI83" i="2" s="1"/>
  <c r="CS57" i="2"/>
  <c r="EG57" i="2" s="1"/>
  <c r="EI57" i="2" s="1"/>
  <c r="CS72" i="2"/>
  <c r="EG72" i="2" s="1"/>
  <c r="EI72" i="2" s="1"/>
  <c r="CS48" i="2"/>
  <c r="EG48" i="2" s="1"/>
  <c r="EI48" i="2" s="1"/>
  <c r="HV50" i="11"/>
  <c r="HV41" i="11"/>
  <c r="HV46" i="11"/>
  <c r="HV33" i="11"/>
  <c r="HV51" i="11"/>
  <c r="HV49" i="11"/>
  <c r="HV40" i="11"/>
  <c r="HV44" i="11"/>
  <c r="HV47" i="11"/>
  <c r="HV45" i="11"/>
  <c r="HV4" i="11"/>
  <c r="HV7" i="11"/>
  <c r="HV34" i="11"/>
  <c r="HV5" i="11"/>
  <c r="HV35" i="11"/>
  <c r="HV9" i="11"/>
  <c r="HV37" i="11"/>
  <c r="HV38" i="11"/>
  <c r="HV53" i="11"/>
  <c r="HV39" i="11"/>
  <c r="GF63" i="11"/>
  <c r="GF64" i="11"/>
  <c r="HV52" i="11"/>
  <c r="HV6" i="11"/>
  <c r="HV43" i="11"/>
  <c r="HV36" i="11"/>
  <c r="HV48" i="11"/>
  <c r="DQ58" i="11" a="1"/>
  <c r="HU55" i="11"/>
  <c r="FR60" i="11"/>
  <c r="HV2" i="11"/>
  <c r="HV8" i="11"/>
  <c r="FS112" i="19" l="1"/>
  <c r="FZ62" i="19" s="1"/>
  <c r="FZ64" i="19" s="1"/>
  <c r="FZ66" i="19" s="1"/>
  <c r="FZ69" i="19" s="1"/>
  <c r="FZ71" i="19" s="1"/>
  <c r="FZ73" i="19" s="1"/>
  <c r="C3" i="12"/>
  <c r="C3" i="13"/>
  <c r="C60" i="12"/>
  <c r="C60" i="13"/>
  <c r="GN6" i="3"/>
  <c r="GJ4" i="3"/>
  <c r="GN18" i="3"/>
  <c r="ID15" i="3"/>
  <c r="ID19" i="3"/>
  <c r="GN32" i="3"/>
  <c r="HA31" i="3"/>
  <c r="GN49" i="3"/>
  <c r="ID41" i="3"/>
  <c r="GN5" i="3"/>
  <c r="HA53" i="3"/>
  <c r="GN45" i="3"/>
  <c r="ID43" i="3"/>
  <c r="ID25" i="3"/>
  <c r="GN27" i="3"/>
  <c r="GN46" i="3"/>
  <c r="ID7" i="3"/>
  <c r="ID10" i="3"/>
  <c r="ID14" i="3"/>
  <c r="GN52" i="3"/>
  <c r="GN19" i="3"/>
  <c r="GJ16" i="3"/>
  <c r="GL2" i="3"/>
  <c r="GL58" i="3" s="1"/>
  <c r="HW40" i="3"/>
  <c r="GS19" i="3"/>
  <c r="HW19" i="3"/>
  <c r="HW26" i="3"/>
  <c r="HW44" i="3"/>
  <c r="HW33" i="3"/>
  <c r="HW56" i="3"/>
  <c r="GL4" i="3"/>
  <c r="HW46" i="3"/>
  <c r="HW52" i="3"/>
  <c r="HW25" i="3"/>
  <c r="HI17" i="3"/>
  <c r="GS4" i="3"/>
  <c r="GL33" i="3"/>
  <c r="GL37" i="3"/>
  <c r="GL32" i="3"/>
  <c r="GL19" i="3"/>
  <c r="GL35" i="3"/>
  <c r="GL41" i="3"/>
  <c r="HW18" i="3"/>
  <c r="HW54" i="3"/>
  <c r="HW29" i="3"/>
  <c r="HW24" i="3"/>
  <c r="HW12" i="3"/>
  <c r="HW8" i="3"/>
  <c r="GL6" i="3"/>
  <c r="GL40" i="3"/>
  <c r="GL28" i="3"/>
  <c r="GL39" i="3"/>
  <c r="GL24" i="3"/>
  <c r="GL51" i="3"/>
  <c r="GL31" i="3"/>
  <c r="HW20" i="3"/>
  <c r="HW35" i="3"/>
  <c r="HW51" i="3"/>
  <c r="HY23" i="3"/>
  <c r="GL10" i="3"/>
  <c r="HW36" i="3"/>
  <c r="HW39" i="3"/>
  <c r="HW42" i="3"/>
  <c r="GP33" i="3"/>
  <c r="HY47" i="3"/>
  <c r="GL7" i="3"/>
  <c r="GL46" i="3"/>
  <c r="GL50" i="3"/>
  <c r="GL36" i="3"/>
  <c r="GL23" i="3"/>
  <c r="GL56" i="3"/>
  <c r="GL21" i="3"/>
  <c r="HW28" i="3"/>
  <c r="HW31" i="3"/>
  <c r="HW13" i="3"/>
  <c r="HW17" i="3"/>
  <c r="HW55" i="3"/>
  <c r="HM27" i="3"/>
  <c r="GS16" i="3"/>
  <c r="HW9" i="3"/>
  <c r="HW11" i="3"/>
  <c r="GV4" i="3"/>
  <c r="HW4" i="3"/>
  <c r="GY31" i="3"/>
  <c r="HM19" i="3"/>
  <c r="HW32" i="3"/>
  <c r="GL30" i="3"/>
  <c r="GL14" i="3"/>
  <c r="GL25" i="3"/>
  <c r="GL27" i="3"/>
  <c r="GL15" i="3"/>
  <c r="HW27" i="3"/>
  <c r="HW50" i="3"/>
  <c r="HM53" i="3"/>
  <c r="HW48" i="3"/>
  <c r="HW45" i="3"/>
  <c r="GV6" i="3"/>
  <c r="HM16" i="3"/>
  <c r="GV37" i="3"/>
  <c r="GL5" i="3"/>
  <c r="GS31" i="3"/>
  <c r="GL48" i="3"/>
  <c r="GL45" i="3"/>
  <c r="GL22" i="3"/>
  <c r="GL47" i="3"/>
  <c r="GL26" i="3"/>
  <c r="HM22" i="3"/>
  <c r="HW53" i="3"/>
  <c r="HM46" i="3"/>
  <c r="GR3" i="3"/>
  <c r="HW21" i="3"/>
  <c r="HW5" i="3"/>
  <c r="GV43" i="3"/>
  <c r="GS22" i="3"/>
  <c r="GL54" i="3"/>
  <c r="GL53" i="3"/>
  <c r="GL52" i="3"/>
  <c r="GL18" i="3"/>
  <c r="GL55" i="3"/>
  <c r="GL9" i="3"/>
  <c r="HW3" i="3"/>
  <c r="HW30" i="3"/>
  <c r="HW2" i="3"/>
  <c r="HW23" i="3"/>
  <c r="HW16" i="3"/>
  <c r="HW6" i="3"/>
  <c r="GY21" i="3"/>
  <c r="HU49" i="3"/>
  <c r="HI4" i="3"/>
  <c r="GR35" i="3"/>
  <c r="HI46" i="3"/>
  <c r="HY2" i="3"/>
  <c r="GY3" i="3"/>
  <c r="HI31" i="3"/>
  <c r="GJ41" i="3"/>
  <c r="HY15" i="3"/>
  <c r="HI12" i="3"/>
  <c r="GR30" i="3"/>
  <c r="HY33" i="3"/>
  <c r="ID52" i="3"/>
  <c r="ID12" i="3"/>
  <c r="GJ52" i="3"/>
  <c r="GR45" i="3"/>
  <c r="GJ54" i="3"/>
  <c r="GJ23" i="3"/>
  <c r="HI22" i="3"/>
  <c r="GJ2" i="3"/>
  <c r="GR17" i="3"/>
  <c r="GR50" i="3"/>
  <c r="HZ32" i="3"/>
  <c r="GJ38" i="3"/>
  <c r="GJ55" i="3"/>
  <c r="HI34" i="3"/>
  <c r="HY29" i="3"/>
  <c r="HI54" i="3"/>
  <c r="HZ12" i="3"/>
  <c r="HU20" i="3"/>
  <c r="GY42" i="3"/>
  <c r="GJ53" i="3"/>
  <c r="GR9" i="3"/>
  <c r="GR5" i="3"/>
  <c r="GP49" i="3"/>
  <c r="GY43" i="3"/>
  <c r="HU22" i="3"/>
  <c r="HY53" i="3"/>
  <c r="GY51" i="3"/>
  <c r="GJ51" i="3"/>
  <c r="GJ29" i="3"/>
  <c r="HI9" i="3"/>
  <c r="GN12" i="3"/>
  <c r="GR29" i="3"/>
  <c r="HI36" i="3"/>
  <c r="GY48" i="3"/>
  <c r="GY5" i="3"/>
  <c r="HY37" i="3"/>
  <c r="ID32" i="3"/>
  <c r="GP48" i="3"/>
  <c r="HI33" i="3"/>
  <c r="GR27" i="3"/>
  <c r="GR38" i="3"/>
  <c r="GR53" i="3"/>
  <c r="GR21" i="3"/>
  <c r="GR44" i="3"/>
  <c r="GN10" i="3"/>
  <c r="HY8" i="3"/>
  <c r="HU7" i="3"/>
  <c r="HA30" i="3"/>
  <c r="HI29" i="3"/>
  <c r="HZ36" i="3"/>
  <c r="HU34" i="3"/>
  <c r="HY30" i="3"/>
  <c r="HI27" i="3"/>
  <c r="HI47" i="3"/>
  <c r="HI45" i="3"/>
  <c r="GY53" i="3"/>
  <c r="GY39" i="3"/>
  <c r="GY47" i="3"/>
  <c r="GY36" i="3"/>
  <c r="HY4" i="3"/>
  <c r="ID29" i="3"/>
  <c r="ID58" i="3" s="1"/>
  <c r="HU19" i="3"/>
  <c r="ID2" i="3"/>
  <c r="GN25" i="3"/>
  <c r="GN30" i="3"/>
  <c r="GN38" i="3"/>
  <c r="GN21" i="3"/>
  <c r="GN17" i="3"/>
  <c r="GN23" i="3"/>
  <c r="ID33" i="3"/>
  <c r="HU4" i="3"/>
  <c r="HU28" i="3"/>
  <c r="HU46" i="3"/>
  <c r="GJ45" i="3"/>
  <c r="GJ18" i="3"/>
  <c r="GJ44" i="3"/>
  <c r="GJ46" i="3"/>
  <c r="GJ14" i="3"/>
  <c r="GJ25" i="3"/>
  <c r="ID21" i="3"/>
  <c r="HU53" i="3"/>
  <c r="GY7" i="3"/>
  <c r="HI21" i="3"/>
  <c r="HU14" i="3"/>
  <c r="ID51" i="3"/>
  <c r="GY2" i="3"/>
  <c r="HY3" i="3"/>
  <c r="HY39" i="3"/>
  <c r="HI3" i="3"/>
  <c r="HY16" i="3"/>
  <c r="HA16" i="3"/>
  <c r="HY11" i="3"/>
  <c r="GN14" i="3"/>
  <c r="HY36" i="3"/>
  <c r="GP24" i="3"/>
  <c r="GR23" i="3"/>
  <c r="HY49" i="3"/>
  <c r="HI49" i="3"/>
  <c r="GY52" i="3"/>
  <c r="HU23" i="3"/>
  <c r="GP17" i="3"/>
  <c r="GP27" i="3"/>
  <c r="GR19" i="3"/>
  <c r="GR48" i="3"/>
  <c r="GR33" i="3"/>
  <c r="GR54" i="3"/>
  <c r="GR4" i="3"/>
  <c r="HI11" i="3"/>
  <c r="ID38" i="3"/>
  <c r="HY42" i="3"/>
  <c r="ID45" i="3"/>
  <c r="HA48" i="3"/>
  <c r="GY16" i="3"/>
  <c r="HY48" i="3"/>
  <c r="HI30" i="3"/>
  <c r="HI53" i="3"/>
  <c r="HI38" i="3"/>
  <c r="HU12" i="3"/>
  <c r="ID56" i="3"/>
  <c r="GY27" i="3"/>
  <c r="GY55" i="3"/>
  <c r="GY50" i="3"/>
  <c r="GY56" i="3"/>
  <c r="HU40" i="3"/>
  <c r="HY45" i="3"/>
  <c r="HI32" i="3"/>
  <c r="GY14" i="3"/>
  <c r="GN37" i="3"/>
  <c r="GN33" i="3"/>
  <c r="GN34" i="3"/>
  <c r="GN40" i="3"/>
  <c r="GN16" i="3"/>
  <c r="GN53" i="3"/>
  <c r="HY9" i="3"/>
  <c r="ID28" i="3"/>
  <c r="HU24" i="3"/>
  <c r="ID3" i="3"/>
  <c r="HU37" i="3"/>
  <c r="GY25" i="3"/>
  <c r="ID13" i="3"/>
  <c r="GY10" i="3"/>
  <c r="HU39" i="3"/>
  <c r="HY32" i="3"/>
  <c r="GJ30" i="3"/>
  <c r="GJ28" i="3"/>
  <c r="GJ32" i="3"/>
  <c r="GJ34" i="3"/>
  <c r="GJ36" i="3"/>
  <c r="GJ20" i="3"/>
  <c r="GY8" i="3"/>
  <c r="HU52" i="3"/>
  <c r="GR7" i="3"/>
  <c r="GR10" i="3"/>
  <c r="ID40" i="3"/>
  <c r="ID23" i="3"/>
  <c r="HU10" i="3"/>
  <c r="HY13" i="3"/>
  <c r="HY14" i="3"/>
  <c r="HY34" i="3"/>
  <c r="GN4" i="3"/>
  <c r="GR26" i="3"/>
  <c r="HI39" i="3"/>
  <c r="GY46" i="3"/>
  <c r="HU2" i="3"/>
  <c r="HY12" i="3"/>
  <c r="GP56" i="3"/>
  <c r="GY12" i="3"/>
  <c r="GR52" i="3"/>
  <c r="GR20" i="3"/>
  <c r="GR41" i="3"/>
  <c r="GR39" i="3"/>
  <c r="GR40" i="3"/>
  <c r="GY6" i="3"/>
  <c r="HA17" i="3"/>
  <c r="HA46" i="3"/>
  <c r="HU43" i="3"/>
  <c r="ID54" i="3"/>
  <c r="HI19" i="3"/>
  <c r="HY50" i="3"/>
  <c r="HY56" i="3"/>
  <c r="HI37" i="3"/>
  <c r="HI42" i="3"/>
  <c r="HI51" i="3"/>
  <c r="HU26" i="3"/>
  <c r="ID30" i="3"/>
  <c r="GY28" i="3"/>
  <c r="GY34" i="3"/>
  <c r="GY49" i="3"/>
  <c r="GY33" i="3"/>
  <c r="GJ5" i="3"/>
  <c r="HY10" i="3"/>
  <c r="GZ37" i="3"/>
  <c r="ID36" i="3"/>
  <c r="GN28" i="3"/>
  <c r="GN51" i="3"/>
  <c r="GN44" i="3"/>
  <c r="GN15" i="3"/>
  <c r="GN41" i="3"/>
  <c r="ID34" i="3"/>
  <c r="HY6" i="3"/>
  <c r="HY51" i="3"/>
  <c r="HU16" i="3"/>
  <c r="GY13" i="3"/>
  <c r="ID50" i="3"/>
  <c r="GY23" i="3"/>
  <c r="HY18" i="3"/>
  <c r="GJ11" i="3"/>
  <c r="GJ43" i="3"/>
  <c r="GJ56" i="3"/>
  <c r="GJ22" i="3"/>
  <c r="GJ26" i="3"/>
  <c r="GJ27" i="3"/>
  <c r="HU51" i="3"/>
  <c r="GR2" i="3"/>
  <c r="GR13" i="3"/>
  <c r="ID49" i="3"/>
  <c r="HU35" i="3"/>
  <c r="HI7" i="3"/>
  <c r="GR6" i="3"/>
  <c r="GR18" i="3"/>
  <c r="HY22" i="3"/>
  <c r="HI15" i="3"/>
  <c r="HY41" i="3"/>
  <c r="HY7" i="3"/>
  <c r="GN13" i="3"/>
  <c r="HU9" i="3"/>
  <c r="GR47" i="3"/>
  <c r="HI6" i="3"/>
  <c r="GY38" i="3"/>
  <c r="HI14" i="3"/>
  <c r="HZ41" i="3"/>
  <c r="HU11" i="3"/>
  <c r="HI18" i="3"/>
  <c r="HI35" i="3"/>
  <c r="GP47" i="3"/>
  <c r="ID44" i="3"/>
  <c r="GR42" i="3"/>
  <c r="GR36" i="3"/>
  <c r="GR32" i="3"/>
  <c r="GR51" i="3"/>
  <c r="GR43" i="3"/>
  <c r="GY9" i="3"/>
  <c r="ID46" i="3"/>
  <c r="HA55" i="3"/>
  <c r="HA40" i="3"/>
  <c r="HU5" i="3"/>
  <c r="ID47" i="3"/>
  <c r="HU36" i="3"/>
  <c r="HY55" i="3"/>
  <c r="HI50" i="3"/>
  <c r="HI41" i="3"/>
  <c r="HI55" i="3"/>
  <c r="ID55" i="3"/>
  <c r="HU6" i="3"/>
  <c r="GY17" i="3"/>
  <c r="GY40" i="3"/>
  <c r="GY30" i="3"/>
  <c r="GY44" i="3"/>
  <c r="GJ9" i="3"/>
  <c r="HU45" i="3"/>
  <c r="HZ28" i="3"/>
  <c r="HU25" i="3"/>
  <c r="ID18" i="3"/>
  <c r="GN48" i="3"/>
  <c r="GN47" i="3"/>
  <c r="GN50" i="3"/>
  <c r="GN54" i="3"/>
  <c r="GN43" i="3"/>
  <c r="ID48" i="3"/>
  <c r="HU15" i="3"/>
  <c r="HI28" i="3"/>
  <c r="ID4" i="3"/>
  <c r="HU41" i="3"/>
  <c r="GY20" i="3"/>
  <c r="GJ6" i="3"/>
  <c r="HU42" i="3"/>
  <c r="GJ19" i="3"/>
  <c r="GJ58" i="3" s="1"/>
  <c r="GJ39" i="3"/>
  <c r="GJ49" i="3"/>
  <c r="GJ33" i="3"/>
  <c r="GJ17" i="3"/>
  <c r="GJ3" i="3"/>
  <c r="HU27" i="3"/>
  <c r="HU55" i="3"/>
  <c r="HI24" i="3"/>
  <c r="GY18" i="3"/>
  <c r="ID9" i="3"/>
  <c r="HI26" i="3"/>
  <c r="ID5" i="3"/>
  <c r="HY38" i="3"/>
  <c r="ID22" i="3"/>
  <c r="HY21" i="3"/>
  <c r="GN11" i="3"/>
  <c r="HI10" i="3"/>
  <c r="HY25" i="3"/>
  <c r="HU38" i="3"/>
  <c r="HU17" i="3"/>
  <c r="GP52" i="3"/>
  <c r="HI16" i="3"/>
  <c r="GN7" i="3"/>
  <c r="GR37" i="3"/>
  <c r="GR46" i="3"/>
  <c r="GR34" i="3"/>
  <c r="GR22" i="3"/>
  <c r="GR56" i="3"/>
  <c r="HA29" i="3"/>
  <c r="HA47" i="3"/>
  <c r="HY19" i="3"/>
  <c r="HU31" i="3"/>
  <c r="HY17" i="3"/>
  <c r="HY52" i="3"/>
  <c r="HI52" i="3"/>
  <c r="HI43" i="3"/>
  <c r="HI40" i="3"/>
  <c r="ID27" i="3"/>
  <c r="GY35" i="3"/>
  <c r="GY29" i="3"/>
  <c r="GY32" i="3"/>
  <c r="GY45" i="3"/>
  <c r="HY5" i="3"/>
  <c r="HU8" i="3"/>
  <c r="GY15" i="3"/>
  <c r="ID11" i="3"/>
  <c r="HU18" i="3"/>
  <c r="GN42" i="3"/>
  <c r="GN35" i="3"/>
  <c r="GN31" i="3"/>
  <c r="GN39" i="3"/>
  <c r="GN20" i="3"/>
  <c r="GN2" i="3"/>
  <c r="HI8" i="3"/>
  <c r="HI20" i="3"/>
  <c r="GJ24" i="3"/>
  <c r="GJ13" i="3"/>
  <c r="GJ37" i="3"/>
  <c r="GJ47" i="3"/>
  <c r="GJ31" i="3"/>
  <c r="HU30" i="3"/>
  <c r="HU48" i="3"/>
  <c r="GR12" i="3"/>
  <c r="HY46" i="3"/>
  <c r="GR15" i="3"/>
  <c r="HY31" i="3"/>
  <c r="GJ10" i="3"/>
  <c r="GP11" i="3"/>
  <c r="HU32" i="3"/>
  <c r="ID16" i="3"/>
  <c r="GR8" i="3"/>
  <c r="ID35" i="3"/>
  <c r="HY20" i="3"/>
  <c r="ID42" i="3"/>
  <c r="ID53" i="3"/>
  <c r="GN9" i="3"/>
  <c r="GR25" i="3"/>
  <c r="HU29" i="3"/>
  <c r="HY54" i="3"/>
  <c r="HY35" i="3"/>
  <c r="HU56" i="3"/>
  <c r="ID37" i="3"/>
  <c r="GP42" i="3"/>
  <c r="HZ26" i="3"/>
  <c r="GR24" i="3"/>
  <c r="GR31" i="3"/>
  <c r="GR28" i="3"/>
  <c r="GR55" i="3"/>
  <c r="GR49" i="3"/>
  <c r="HY26" i="3"/>
  <c r="HI23" i="3"/>
  <c r="GY11" i="3"/>
  <c r="GY24" i="3"/>
  <c r="HA35" i="3"/>
  <c r="HA38" i="3"/>
  <c r="GN3" i="3"/>
  <c r="HY27" i="3"/>
  <c r="HI48" i="3"/>
  <c r="HI44" i="3"/>
  <c r="HI56" i="3"/>
  <c r="ID17" i="3"/>
  <c r="GY37" i="3"/>
  <c r="GY26" i="3"/>
  <c r="GY41" i="3"/>
  <c r="GY54" i="3"/>
  <c r="GR11" i="3"/>
  <c r="GJ7" i="3"/>
  <c r="GN55" i="3"/>
  <c r="GN26" i="3"/>
  <c r="GN29" i="3"/>
  <c r="GN24" i="3"/>
  <c r="GN22" i="3"/>
  <c r="GY22" i="3"/>
  <c r="ID20" i="3"/>
  <c r="HU33" i="3"/>
  <c r="GR16" i="3"/>
  <c r="GY4" i="3"/>
  <c r="GJ50" i="3"/>
  <c r="GJ48" i="3"/>
  <c r="GJ35" i="3"/>
  <c r="GJ40" i="3"/>
  <c r="GJ42" i="3"/>
  <c r="GJ15" i="3"/>
  <c r="HU3" i="3"/>
  <c r="HU50" i="3"/>
  <c r="HU54" i="3"/>
  <c r="ID6" i="3"/>
  <c r="HY28" i="3"/>
  <c r="HA21" i="3"/>
  <c r="ID26" i="3"/>
  <c r="HI25" i="3"/>
  <c r="GP2" i="3"/>
  <c r="HI13" i="3"/>
  <c r="HU13" i="3"/>
  <c r="ID24" i="3"/>
  <c r="HI5" i="3"/>
  <c r="HI58" i="3" s="1"/>
  <c r="HY43" i="3"/>
  <c r="ID31" i="3"/>
  <c r="HA25" i="3"/>
  <c r="GF65" i="4"/>
  <c r="GH65" i="4" s="1"/>
  <c r="GH122" i="4" s="1"/>
  <c r="GO67" i="4" s="1"/>
  <c r="GO69" i="4" s="1"/>
  <c r="GO71" i="4" s="1"/>
  <c r="GO74" i="4" s="1"/>
  <c r="HA23" i="3"/>
  <c r="GW10" i="3"/>
  <c r="GW16" i="3"/>
  <c r="GW58" i="3" s="1"/>
  <c r="HY40" i="3"/>
  <c r="GP16" i="3"/>
  <c r="HO3" i="3"/>
  <c r="HO47" i="3"/>
  <c r="HO15" i="3"/>
  <c r="HO23" i="3"/>
  <c r="GU47" i="3"/>
  <c r="HO4" i="3"/>
  <c r="HO35" i="3"/>
  <c r="IB47" i="3"/>
  <c r="HN22" i="3"/>
  <c r="HN4" i="3"/>
  <c r="HH53" i="3"/>
  <c r="HF21" i="3"/>
  <c r="HH21" i="3"/>
  <c r="HA8" i="3"/>
  <c r="HY24" i="3"/>
  <c r="HA20" i="3"/>
  <c r="HP25" i="3"/>
  <c r="GU54" i="3"/>
  <c r="HF38" i="3"/>
  <c r="HA14" i="3"/>
  <c r="GU22" i="3"/>
  <c r="GU51" i="3"/>
  <c r="HF44" i="3"/>
  <c r="HH51" i="3"/>
  <c r="HF23" i="3"/>
  <c r="HH8" i="3"/>
  <c r="GU8" i="3"/>
  <c r="GU27" i="3"/>
  <c r="GZ18" i="3"/>
  <c r="GU15" i="3"/>
  <c r="HF36" i="3"/>
  <c r="HH35" i="3"/>
  <c r="HH20" i="3"/>
  <c r="HH18" i="3"/>
  <c r="HH13" i="3"/>
  <c r="GU2" i="3"/>
  <c r="GU20" i="3"/>
  <c r="HH31" i="3"/>
  <c r="HF9" i="3"/>
  <c r="GU33" i="3"/>
  <c r="HH23" i="3"/>
  <c r="HF52" i="3"/>
  <c r="HH42" i="3"/>
  <c r="HH47" i="3"/>
  <c r="GU10" i="3"/>
  <c r="HF15" i="3"/>
  <c r="HH12" i="3"/>
  <c r="GU4" i="3"/>
  <c r="GU30" i="3"/>
  <c r="HF20" i="3"/>
  <c r="HF48" i="3"/>
  <c r="HH38" i="3"/>
  <c r="HF12" i="3"/>
  <c r="HH29" i="3"/>
  <c r="HW38" i="3"/>
  <c r="GU17" i="3"/>
  <c r="GU56" i="3"/>
  <c r="HF10" i="3"/>
  <c r="HF16" i="3"/>
  <c r="HF51" i="3"/>
  <c r="HH46" i="3"/>
  <c r="HV32" i="3"/>
  <c r="IB46" i="3"/>
  <c r="GU35" i="3"/>
  <c r="GU50" i="3"/>
  <c r="HF27" i="3"/>
  <c r="HF40" i="3"/>
  <c r="HH48" i="3"/>
  <c r="HF13" i="3"/>
  <c r="HH5" i="3"/>
  <c r="GU31" i="3"/>
  <c r="GU38" i="3"/>
  <c r="HF37" i="3"/>
  <c r="HH37" i="3"/>
  <c r="HH15" i="3"/>
  <c r="HH7" i="3"/>
  <c r="HH26" i="3"/>
  <c r="HQ37" i="3"/>
  <c r="HQ58" i="3" s="1"/>
  <c r="IB13" i="3"/>
  <c r="IB32" i="3"/>
  <c r="IA17" i="3"/>
  <c r="GZ4" i="3"/>
  <c r="HJ30" i="3"/>
  <c r="HJ10" i="3"/>
  <c r="HJ53" i="3"/>
  <c r="HJ35" i="3"/>
  <c r="HJ55" i="3"/>
  <c r="HX48" i="3"/>
  <c r="HX4" i="3"/>
  <c r="HJ54" i="3"/>
  <c r="HJ3" i="3"/>
  <c r="GZ49" i="3"/>
  <c r="IB15" i="3"/>
  <c r="IB38" i="3"/>
  <c r="GZ47" i="3"/>
  <c r="HA18" i="3"/>
  <c r="IA27" i="3"/>
  <c r="IA31" i="3"/>
  <c r="HX11" i="3"/>
  <c r="IA14" i="3"/>
  <c r="IA2" i="3"/>
  <c r="IA4" i="3"/>
  <c r="HX23" i="3"/>
  <c r="HC15" i="3"/>
  <c r="IA22" i="3"/>
  <c r="HX42" i="3"/>
  <c r="HC18" i="3"/>
  <c r="HD47" i="3"/>
  <c r="HX6" i="3"/>
  <c r="IA35" i="3"/>
  <c r="HX30" i="3"/>
  <c r="GQ18" i="3"/>
  <c r="IA50" i="3"/>
  <c r="HX34" i="3"/>
  <c r="GP10" i="3"/>
  <c r="HX17" i="3"/>
  <c r="IA49" i="3"/>
  <c r="HX38" i="3"/>
  <c r="HX32" i="3"/>
  <c r="IA46" i="3"/>
  <c r="HX14" i="3"/>
  <c r="IB39" i="3"/>
  <c r="IA41" i="3"/>
  <c r="HX39" i="3"/>
  <c r="HX18" i="3"/>
  <c r="IB9" i="3"/>
  <c r="HM9" i="3"/>
  <c r="GV8" i="3"/>
  <c r="GS47" i="3"/>
  <c r="HM21" i="3"/>
  <c r="GP39" i="3"/>
  <c r="GS27" i="3"/>
  <c r="IA52" i="3"/>
  <c r="HM43" i="3"/>
  <c r="GS10" i="3"/>
  <c r="HM13" i="3"/>
  <c r="IA48" i="3"/>
  <c r="GP19" i="3"/>
  <c r="GP38" i="3"/>
  <c r="GP25" i="3"/>
  <c r="GP28" i="3"/>
  <c r="GP51" i="3"/>
  <c r="HX52" i="3"/>
  <c r="GS8" i="3"/>
  <c r="GU40" i="3"/>
  <c r="GU52" i="3"/>
  <c r="GU28" i="3"/>
  <c r="GU41" i="3"/>
  <c r="GU29" i="3"/>
  <c r="IA20" i="3"/>
  <c r="HJ40" i="3"/>
  <c r="IA7" i="3"/>
  <c r="GV24" i="3"/>
  <c r="HM18" i="3"/>
  <c r="HS46" i="3"/>
  <c r="HC52" i="3"/>
  <c r="HC43" i="3"/>
  <c r="HC44" i="3"/>
  <c r="HC50" i="3"/>
  <c r="GS12" i="3"/>
  <c r="GZ48" i="3"/>
  <c r="GU14" i="3"/>
  <c r="IA30" i="3"/>
  <c r="GS24" i="3"/>
  <c r="GS42" i="3"/>
  <c r="IA28" i="3"/>
  <c r="IA33" i="3"/>
  <c r="HF49" i="3"/>
  <c r="HF39" i="3"/>
  <c r="HF45" i="3"/>
  <c r="HH50" i="3"/>
  <c r="HH55" i="3"/>
  <c r="HH43" i="3"/>
  <c r="GU7" i="3"/>
  <c r="HF4" i="3"/>
  <c r="HF3" i="3"/>
  <c r="IA10" i="3"/>
  <c r="HM30" i="3"/>
  <c r="HM52" i="3"/>
  <c r="HM41" i="3"/>
  <c r="HH9" i="3"/>
  <c r="HB2" i="3"/>
  <c r="HH6" i="3"/>
  <c r="HM4" i="3"/>
  <c r="GU19" i="3"/>
  <c r="GU12" i="3"/>
  <c r="HH28" i="3"/>
  <c r="GU11" i="3"/>
  <c r="HH24" i="3"/>
  <c r="IA26" i="3"/>
  <c r="HX19" i="3"/>
  <c r="HM7" i="3"/>
  <c r="HX2" i="3"/>
  <c r="HX22" i="3"/>
  <c r="HX7" i="3"/>
  <c r="HM31" i="3"/>
  <c r="HM15" i="3"/>
  <c r="IA18" i="3"/>
  <c r="HX16" i="3"/>
  <c r="GU13" i="3"/>
  <c r="HX41" i="3"/>
  <c r="HC13" i="3"/>
  <c r="HC28" i="3"/>
  <c r="HX45" i="3"/>
  <c r="HS41" i="3"/>
  <c r="GP3" i="3"/>
  <c r="HM14" i="3"/>
  <c r="HM40" i="3"/>
  <c r="GP21" i="3"/>
  <c r="IA13" i="3"/>
  <c r="HB10" i="3"/>
  <c r="HS42" i="3"/>
  <c r="HM17" i="3"/>
  <c r="GP14" i="3"/>
  <c r="GP35" i="3"/>
  <c r="GP41" i="3"/>
  <c r="GP34" i="3"/>
  <c r="GP31" i="3"/>
  <c r="GP18" i="3"/>
  <c r="HX55" i="3"/>
  <c r="IA39" i="3"/>
  <c r="GU23" i="3"/>
  <c r="GU34" i="3"/>
  <c r="GU36" i="3"/>
  <c r="GU49" i="3"/>
  <c r="GU55" i="3"/>
  <c r="HF8" i="3"/>
  <c r="HJ46" i="3"/>
  <c r="HB54" i="3"/>
  <c r="IA42" i="3"/>
  <c r="GV30" i="3"/>
  <c r="IA9" i="3"/>
  <c r="HS47" i="3"/>
  <c r="HC45" i="3"/>
  <c r="HC39" i="3"/>
  <c r="HC51" i="3"/>
  <c r="HC46" i="3"/>
  <c r="HJ8" i="3"/>
  <c r="GZ53" i="3"/>
  <c r="GZ46" i="3"/>
  <c r="IA54" i="3"/>
  <c r="GS29" i="3"/>
  <c r="GS37" i="3"/>
  <c r="HJ28" i="3"/>
  <c r="HF47" i="3"/>
  <c r="HF42" i="3"/>
  <c r="HF50" i="3"/>
  <c r="HH17" i="3"/>
  <c r="HH40" i="3"/>
  <c r="HH49" i="3"/>
  <c r="HH56" i="3"/>
  <c r="IA23" i="3"/>
  <c r="HF2" i="3"/>
  <c r="HM54" i="3"/>
  <c r="HM44" i="3"/>
  <c r="HM42" i="3"/>
  <c r="HH3" i="3"/>
  <c r="HF6" i="3"/>
  <c r="HM2" i="3"/>
  <c r="HH16" i="3"/>
  <c r="IA38" i="3"/>
  <c r="HS16" i="3"/>
  <c r="HH33" i="3"/>
  <c r="HF18" i="3"/>
  <c r="HV22" i="3"/>
  <c r="HX5" i="3"/>
  <c r="HX3" i="3"/>
  <c r="IA15" i="3"/>
  <c r="HW22" i="3"/>
  <c r="HW43" i="3"/>
  <c r="HV48" i="3"/>
  <c r="HM5" i="3"/>
  <c r="HV15" i="3"/>
  <c r="HV36" i="3"/>
  <c r="HX33" i="3"/>
  <c r="HC10" i="3"/>
  <c r="HC8" i="3"/>
  <c r="GV20" i="3"/>
  <c r="GP7" i="3"/>
  <c r="GZ12" i="3"/>
  <c r="HJ14" i="3"/>
  <c r="HM23" i="3"/>
  <c r="HM35" i="3"/>
  <c r="GV52" i="3"/>
  <c r="HM34" i="3"/>
  <c r="GS30" i="3"/>
  <c r="GP37" i="3"/>
  <c r="GV36" i="3"/>
  <c r="IA37" i="3"/>
  <c r="HM25" i="3"/>
  <c r="GP5" i="3"/>
  <c r="HX12" i="3"/>
  <c r="HX31" i="3"/>
  <c r="HF14" i="3"/>
  <c r="HX26" i="3"/>
  <c r="GP26" i="3"/>
  <c r="GP23" i="3"/>
  <c r="GP44" i="3"/>
  <c r="GP29" i="3"/>
  <c r="GP45" i="3"/>
  <c r="HX56" i="3"/>
  <c r="IA34" i="3"/>
  <c r="HM36" i="3"/>
  <c r="GU45" i="3"/>
  <c r="GU53" i="3"/>
  <c r="GU25" i="3"/>
  <c r="GU43" i="3"/>
  <c r="GU32" i="3"/>
  <c r="HJ50" i="3"/>
  <c r="HB53" i="3"/>
  <c r="GV49" i="3"/>
  <c r="GV27" i="3"/>
  <c r="HF24" i="3"/>
  <c r="HC34" i="3"/>
  <c r="HC55" i="3"/>
  <c r="HC38" i="3"/>
  <c r="HC35" i="3"/>
  <c r="GZ30" i="3"/>
  <c r="GZ32" i="3"/>
  <c r="IA47" i="3"/>
  <c r="IA56" i="3"/>
  <c r="GS55" i="3"/>
  <c r="GS40" i="3"/>
  <c r="HM33" i="3"/>
  <c r="HF33" i="3"/>
  <c r="HF56" i="3"/>
  <c r="HF41" i="3"/>
  <c r="HF46" i="3"/>
  <c r="HH44" i="3"/>
  <c r="HH41" i="3"/>
  <c r="HH36" i="3"/>
  <c r="IA12" i="3"/>
  <c r="HF32" i="3"/>
  <c r="HF26" i="3"/>
  <c r="HF7" i="3"/>
  <c r="HM50" i="3"/>
  <c r="HM56" i="3"/>
  <c r="IA19" i="3"/>
  <c r="IA32" i="3"/>
  <c r="GU5" i="3"/>
  <c r="GP13" i="3"/>
  <c r="HH10" i="3"/>
  <c r="HH32" i="3"/>
  <c r="HX8" i="3"/>
  <c r="IA11" i="3"/>
  <c r="HX35" i="3"/>
  <c r="HX15" i="3"/>
  <c r="HX49" i="3"/>
  <c r="HX43" i="3"/>
  <c r="GU21" i="3"/>
  <c r="HC25" i="3"/>
  <c r="HC26" i="3"/>
  <c r="GV18" i="3"/>
  <c r="GZ19" i="3"/>
  <c r="HM32" i="3"/>
  <c r="GV5" i="3"/>
  <c r="GP20" i="3"/>
  <c r="IA36" i="3"/>
  <c r="IA3" i="3"/>
  <c r="HM51" i="3"/>
  <c r="IA24" i="3"/>
  <c r="GP46" i="3"/>
  <c r="GP32" i="3"/>
  <c r="GP50" i="3"/>
  <c r="GP30" i="3"/>
  <c r="GP22" i="3"/>
  <c r="HX54" i="3"/>
  <c r="IA29" i="3"/>
  <c r="GU24" i="3"/>
  <c r="GU42" i="3"/>
  <c r="GU48" i="3"/>
  <c r="GU37" i="3"/>
  <c r="HF29" i="3"/>
  <c r="HJ45" i="3"/>
  <c r="HB30" i="3"/>
  <c r="GV53" i="3"/>
  <c r="GV46" i="3"/>
  <c r="IA40" i="3"/>
  <c r="HC40" i="3"/>
  <c r="HC30" i="3"/>
  <c r="HC54" i="3"/>
  <c r="HM24" i="3"/>
  <c r="IA5" i="3"/>
  <c r="GZ35" i="3"/>
  <c r="GZ54" i="3"/>
  <c r="HJ29" i="3"/>
  <c r="IA55" i="3"/>
  <c r="GS51" i="3"/>
  <c r="HF28" i="3"/>
  <c r="HS10" i="3"/>
  <c r="HF17" i="3"/>
  <c r="HF34" i="3"/>
  <c r="HF54" i="3"/>
  <c r="HF55" i="3"/>
  <c r="HH30" i="3"/>
  <c r="HH39" i="3"/>
  <c r="HH54" i="3"/>
  <c r="HM39" i="3"/>
  <c r="HJ15" i="3"/>
  <c r="IA8" i="3"/>
  <c r="HF5" i="3"/>
  <c r="HF11" i="3"/>
  <c r="HM49" i="3"/>
  <c r="HM48" i="3"/>
  <c r="GU6" i="3"/>
  <c r="GS7" i="3"/>
  <c r="HH14" i="3"/>
  <c r="HH4" i="3"/>
  <c r="IA51" i="3"/>
  <c r="GP8" i="3"/>
  <c r="HH25" i="3"/>
  <c r="GU3" i="3"/>
  <c r="HU44" i="3"/>
  <c r="HU47" i="3"/>
  <c r="HX24" i="3"/>
  <c r="HV44" i="3"/>
  <c r="HW34" i="3"/>
  <c r="HV38" i="3"/>
  <c r="HX29" i="3"/>
  <c r="HX40" i="3"/>
  <c r="HM26" i="3"/>
  <c r="HV8" i="3"/>
  <c r="HM38" i="3"/>
  <c r="HX50" i="3"/>
  <c r="HW49" i="3"/>
  <c r="HX25" i="3"/>
  <c r="HX21" i="3"/>
  <c r="HX10" i="3"/>
  <c r="HC29" i="3"/>
  <c r="HC23" i="3"/>
  <c r="HN20" i="3"/>
  <c r="HN21" i="3"/>
  <c r="GZ10" i="3"/>
  <c r="HV24" i="3"/>
  <c r="IA45" i="3"/>
  <c r="HM3" i="3"/>
  <c r="HM20" i="3"/>
  <c r="HM28" i="3"/>
  <c r="HM11" i="3"/>
  <c r="HM55" i="3"/>
  <c r="GP55" i="3"/>
  <c r="HX51" i="3"/>
  <c r="IA44" i="3"/>
  <c r="GS36" i="3"/>
  <c r="IA53" i="3"/>
  <c r="HM6" i="3"/>
  <c r="HX37" i="3"/>
  <c r="HX20" i="3"/>
  <c r="HC9" i="3"/>
  <c r="GV13" i="3"/>
  <c r="GP9" i="3"/>
  <c r="GP43" i="3"/>
  <c r="GP53" i="3"/>
  <c r="GP54" i="3"/>
  <c r="GP36" i="3"/>
  <c r="GP40" i="3"/>
  <c r="HX27" i="3"/>
  <c r="HX53" i="3"/>
  <c r="IA43" i="3"/>
  <c r="GU46" i="3"/>
  <c r="GU44" i="3"/>
  <c r="GU39" i="3"/>
  <c r="GU26" i="3"/>
  <c r="HJ42" i="3"/>
  <c r="HB49" i="3"/>
  <c r="HM10" i="3"/>
  <c r="GV50" i="3"/>
  <c r="GV31" i="3"/>
  <c r="HC31" i="3"/>
  <c r="HC53" i="3"/>
  <c r="HC36" i="3"/>
  <c r="GZ51" i="3"/>
  <c r="GZ28" i="3"/>
  <c r="HF25" i="3"/>
  <c r="IA16" i="3"/>
  <c r="GS20" i="3"/>
  <c r="IA6" i="3"/>
  <c r="HF31" i="3"/>
  <c r="HS38" i="3"/>
  <c r="HF30" i="3"/>
  <c r="HF43" i="3"/>
  <c r="HF35" i="3"/>
  <c r="HF53" i="3"/>
  <c r="HH27" i="3"/>
  <c r="HH52" i="3"/>
  <c r="HH45" i="3"/>
  <c r="HM29" i="3"/>
  <c r="GU9" i="3"/>
  <c r="HM47" i="3"/>
  <c r="HM45" i="3"/>
  <c r="HJ22" i="3"/>
  <c r="HH34" i="3"/>
  <c r="GP12" i="3"/>
  <c r="HH11" i="3"/>
  <c r="HH22" i="3"/>
  <c r="HH19" i="3"/>
  <c r="HF19" i="3"/>
  <c r="IA21" i="3"/>
  <c r="HM12" i="3"/>
  <c r="GP6" i="3"/>
  <c r="GP15" i="3"/>
  <c r="GU18" i="3"/>
  <c r="HX13" i="3"/>
  <c r="HX44" i="3"/>
  <c r="HV41" i="3"/>
  <c r="HW10" i="3"/>
  <c r="HW15" i="3"/>
  <c r="HV13" i="3"/>
  <c r="HM8" i="3"/>
  <c r="HX28" i="3"/>
  <c r="HX46" i="3"/>
  <c r="HX9" i="3"/>
  <c r="HX47" i="3"/>
  <c r="HC3" i="3"/>
  <c r="HD21" i="3"/>
  <c r="GZ15" i="3"/>
  <c r="HR36" i="3"/>
  <c r="HR5" i="3"/>
  <c r="HR39" i="3"/>
  <c r="HR31" i="3"/>
  <c r="HR19" i="3"/>
  <c r="HR18" i="3"/>
  <c r="HR56" i="3"/>
  <c r="HR47" i="3"/>
  <c r="HR33" i="3"/>
  <c r="HR14" i="3"/>
  <c r="HR8" i="3"/>
  <c r="HR23" i="3"/>
  <c r="HR41" i="3"/>
  <c r="HR40" i="3"/>
  <c r="HR50" i="3"/>
  <c r="HR55" i="3"/>
  <c r="HR43" i="3"/>
  <c r="HR44" i="3"/>
  <c r="HR25" i="3"/>
  <c r="HR4" i="3"/>
  <c r="HR37" i="3"/>
  <c r="HR13" i="3"/>
  <c r="HR54" i="3"/>
  <c r="HR49" i="3"/>
  <c r="HR15" i="3"/>
  <c r="HR16" i="3"/>
  <c r="HR29" i="3"/>
  <c r="HR28" i="3"/>
  <c r="HR7" i="3"/>
  <c r="HR34" i="3"/>
  <c r="HR45" i="3"/>
  <c r="HR30" i="3"/>
  <c r="HR21" i="3"/>
  <c r="HR12" i="3"/>
  <c r="HR2" i="3"/>
  <c r="HR6" i="3"/>
  <c r="HR42" i="3"/>
  <c r="HR26" i="3"/>
  <c r="HR11" i="3"/>
  <c r="HR32" i="3"/>
  <c r="HR3" i="3"/>
  <c r="HR52" i="3"/>
  <c r="HR27" i="3"/>
  <c r="HR48" i="3"/>
  <c r="HG42" i="3"/>
  <c r="HG20" i="3"/>
  <c r="HZ52" i="3"/>
  <c r="HZ15" i="3"/>
  <c r="HZ30" i="3"/>
  <c r="HZ42" i="3"/>
  <c r="HZ54" i="3"/>
  <c r="HZ25" i="3"/>
  <c r="HZ37" i="3"/>
  <c r="HZ17" i="3"/>
  <c r="HZ18" i="3"/>
  <c r="HZ27" i="3"/>
  <c r="HZ45" i="3"/>
  <c r="HZ5" i="3"/>
  <c r="HZ40" i="3"/>
  <c r="HZ19" i="3"/>
  <c r="HZ29" i="3"/>
  <c r="HZ16" i="3"/>
  <c r="HZ56" i="3"/>
  <c r="HZ9" i="3"/>
  <c r="HZ44" i="3"/>
  <c r="HZ13" i="3"/>
  <c r="HZ43" i="3"/>
  <c r="HZ4" i="3"/>
  <c r="HZ24" i="3"/>
  <c r="HZ51" i="3"/>
  <c r="HZ53" i="3"/>
  <c r="HZ10" i="3"/>
  <c r="HZ48" i="3"/>
  <c r="HZ55" i="3"/>
  <c r="HZ6" i="3"/>
  <c r="HZ11" i="3"/>
  <c r="HL9" i="3"/>
  <c r="HL39" i="3"/>
  <c r="HL46" i="3"/>
  <c r="HL13" i="3"/>
  <c r="HL52" i="3"/>
  <c r="HL21" i="3"/>
  <c r="HL43" i="3"/>
  <c r="HL50" i="3"/>
  <c r="HL24" i="3"/>
  <c r="HL17" i="3"/>
  <c r="HL8" i="3"/>
  <c r="HL40" i="3"/>
  <c r="HL49" i="3"/>
  <c r="HL5" i="3"/>
  <c r="HL32" i="3"/>
  <c r="HL54" i="3"/>
  <c r="HL16" i="3"/>
  <c r="HL26" i="3"/>
  <c r="HL53" i="3"/>
  <c r="HL42" i="3"/>
  <c r="HL44" i="3"/>
  <c r="HL47" i="3"/>
  <c r="HL28" i="3"/>
  <c r="HL56" i="3"/>
  <c r="HL55" i="3"/>
  <c r="HL51" i="3"/>
  <c r="HL3" i="3"/>
  <c r="HL41" i="3"/>
  <c r="HL27" i="3"/>
  <c r="HR53" i="3"/>
  <c r="HR35" i="3"/>
  <c r="HG53" i="3"/>
  <c r="HR9" i="3"/>
  <c r="HR10" i="3"/>
  <c r="HG28" i="3"/>
  <c r="HR20" i="3"/>
  <c r="HR24" i="3"/>
  <c r="HR38" i="3"/>
  <c r="HR17" i="3"/>
  <c r="HG26" i="3"/>
  <c r="HG22" i="3"/>
  <c r="HG9" i="3"/>
  <c r="HG2" i="3"/>
  <c r="HG54" i="3"/>
  <c r="HG36" i="3"/>
  <c r="HG38" i="3"/>
  <c r="HG17" i="3"/>
  <c r="HG23" i="3"/>
  <c r="HG14" i="3"/>
  <c r="HG56" i="3"/>
  <c r="HG48" i="3"/>
  <c r="HG35" i="3"/>
  <c r="HG19" i="3"/>
  <c r="HG46" i="3"/>
  <c r="HG7" i="3"/>
  <c r="HG18" i="3"/>
  <c r="HG10" i="3"/>
  <c r="HG39" i="3"/>
  <c r="HG47" i="3"/>
  <c r="HG44" i="3"/>
  <c r="HG33" i="3"/>
  <c r="HG29" i="3"/>
  <c r="HG41" i="3"/>
  <c r="HG43" i="3"/>
  <c r="HG6" i="3"/>
  <c r="HG32" i="3"/>
  <c r="HG55" i="3"/>
  <c r="HG52" i="3"/>
  <c r="HG40" i="3"/>
  <c r="HG11" i="3"/>
  <c r="HG21" i="3"/>
  <c r="HG12" i="3"/>
  <c r="HG37" i="3"/>
  <c r="HG50" i="3"/>
  <c r="HG16" i="3"/>
  <c r="HG31" i="3"/>
  <c r="HG15" i="3"/>
  <c r="HG34" i="3"/>
  <c r="HG49" i="3"/>
  <c r="HG30" i="3"/>
  <c r="HG3" i="3"/>
  <c r="HG25" i="3"/>
  <c r="HG51" i="3"/>
  <c r="HG45" i="3"/>
  <c r="HG5" i="3"/>
  <c r="HR22" i="3"/>
  <c r="HR51" i="3"/>
  <c r="HG13" i="3"/>
  <c r="HG4" i="3"/>
  <c r="GV2" i="3"/>
  <c r="GS9" i="3"/>
  <c r="HP2" i="3"/>
  <c r="HJ51" i="3"/>
  <c r="HJ37" i="3"/>
  <c r="HJ48" i="3"/>
  <c r="HP44" i="3"/>
  <c r="HA27" i="3"/>
  <c r="HA39" i="3"/>
  <c r="HA45" i="3"/>
  <c r="HA34" i="3"/>
  <c r="GV28" i="3"/>
  <c r="GV54" i="3"/>
  <c r="GV29" i="3"/>
  <c r="GV39" i="3"/>
  <c r="HT9" i="3"/>
  <c r="HT47" i="3"/>
  <c r="GZ43" i="3"/>
  <c r="GZ50" i="3"/>
  <c r="GZ55" i="3"/>
  <c r="GZ29" i="3"/>
  <c r="HJ5" i="3"/>
  <c r="HJ9" i="3"/>
  <c r="GS17" i="3"/>
  <c r="GS32" i="3"/>
  <c r="GS56" i="3"/>
  <c r="GS38" i="3"/>
  <c r="GS45" i="3"/>
  <c r="HT18" i="3"/>
  <c r="GS14" i="3"/>
  <c r="HP8" i="3"/>
  <c r="HT19" i="3"/>
  <c r="HP38" i="3"/>
  <c r="HT46" i="3"/>
  <c r="GV21" i="3"/>
  <c r="HJ2" i="3"/>
  <c r="GS13" i="3"/>
  <c r="HT10" i="3"/>
  <c r="HA15" i="3"/>
  <c r="HA26" i="3"/>
  <c r="HA5" i="3"/>
  <c r="GV3" i="3"/>
  <c r="GZ21" i="3"/>
  <c r="GZ13" i="3"/>
  <c r="GZ3" i="3"/>
  <c r="HJ16" i="3"/>
  <c r="HP19" i="3"/>
  <c r="GZ9" i="3"/>
  <c r="GZ20" i="3"/>
  <c r="GZ8" i="3"/>
  <c r="HJ32" i="3"/>
  <c r="GV11" i="3"/>
  <c r="HP37" i="3"/>
  <c r="HJ36" i="3"/>
  <c r="HT33" i="3"/>
  <c r="HJ38" i="3"/>
  <c r="HJ41" i="3"/>
  <c r="HJ39" i="3"/>
  <c r="HP48" i="3"/>
  <c r="HP56" i="3"/>
  <c r="HA41" i="3"/>
  <c r="HA51" i="3"/>
  <c r="HA42" i="3"/>
  <c r="GV55" i="3"/>
  <c r="GV42" i="3"/>
  <c r="GV47" i="3"/>
  <c r="GV45" i="3"/>
  <c r="HP9" i="3"/>
  <c r="HP34" i="3"/>
  <c r="HT54" i="3"/>
  <c r="HT53" i="3"/>
  <c r="GZ31" i="3"/>
  <c r="GZ38" i="3"/>
  <c r="GZ45" i="3"/>
  <c r="GZ36" i="3"/>
  <c r="HP18" i="3"/>
  <c r="GS34" i="3"/>
  <c r="GS39" i="3"/>
  <c r="GS21" i="3"/>
  <c r="GS23" i="3"/>
  <c r="HJ33" i="3"/>
  <c r="HT23" i="3"/>
  <c r="GS15" i="3"/>
  <c r="HT40" i="3"/>
  <c r="GS2" i="3"/>
  <c r="GZ2" i="3"/>
  <c r="HA13" i="3"/>
  <c r="HA9" i="3"/>
  <c r="HA12" i="3"/>
  <c r="GV15" i="3"/>
  <c r="GS18" i="3"/>
  <c r="GZ16" i="3"/>
  <c r="GZ6" i="3"/>
  <c r="GZ11" i="3"/>
  <c r="HJ25" i="3"/>
  <c r="HP23" i="3"/>
  <c r="HJ20" i="3"/>
  <c r="HJ44" i="3"/>
  <c r="HJ49" i="3"/>
  <c r="HT12" i="3"/>
  <c r="HP12" i="3"/>
  <c r="HP43" i="3"/>
  <c r="HP46" i="3"/>
  <c r="HA37" i="3"/>
  <c r="HA36" i="3"/>
  <c r="HA52" i="3"/>
  <c r="HA54" i="3"/>
  <c r="GV17" i="3"/>
  <c r="GV44" i="3"/>
  <c r="GV40" i="3"/>
  <c r="GV34" i="3"/>
  <c r="GV56" i="3"/>
  <c r="HJ23" i="3"/>
  <c r="HT49" i="3"/>
  <c r="HP29" i="3"/>
  <c r="GZ52" i="3"/>
  <c r="GZ44" i="3"/>
  <c r="GZ39" i="3"/>
  <c r="GZ40" i="3"/>
  <c r="HT42" i="3"/>
  <c r="HP21" i="3"/>
  <c r="GS6" i="3"/>
  <c r="GS33" i="3"/>
  <c r="GS52" i="3"/>
  <c r="GS43" i="3"/>
  <c r="GS48" i="3"/>
  <c r="GS53" i="3"/>
  <c r="HP26" i="3"/>
  <c r="HJ6" i="3"/>
  <c r="HT22" i="3"/>
  <c r="HP10" i="3"/>
  <c r="HJ26" i="3"/>
  <c r="GS11" i="3"/>
  <c r="HT2" i="3"/>
  <c r="HA19" i="3"/>
  <c r="HT6" i="3"/>
  <c r="HA4" i="3"/>
  <c r="HA22" i="3"/>
  <c r="HA7" i="3"/>
  <c r="GV7" i="3"/>
  <c r="GZ14" i="3"/>
  <c r="GZ23" i="3"/>
  <c r="HJ7" i="3"/>
  <c r="HJ11" i="3"/>
  <c r="HP15" i="3"/>
  <c r="HJ27" i="3"/>
  <c r="HJ52" i="3"/>
  <c r="HJ47" i="3"/>
  <c r="HP24" i="3"/>
  <c r="HP53" i="3"/>
  <c r="HP55" i="3"/>
  <c r="HA56" i="3"/>
  <c r="HA32" i="3"/>
  <c r="HA33" i="3"/>
  <c r="HA50" i="3"/>
  <c r="GV26" i="3"/>
  <c r="GV51" i="3"/>
  <c r="GV48" i="3"/>
  <c r="GV33" i="3"/>
  <c r="GV23" i="3"/>
  <c r="HT5" i="3"/>
  <c r="HP32" i="3"/>
  <c r="HT20" i="3"/>
  <c r="HP36" i="3"/>
  <c r="HT50" i="3"/>
  <c r="GZ22" i="3"/>
  <c r="GZ33" i="3"/>
  <c r="GZ56" i="3"/>
  <c r="GZ34" i="3"/>
  <c r="GZ5" i="3"/>
  <c r="HP35" i="3"/>
  <c r="HJ24" i="3"/>
  <c r="GS35" i="3"/>
  <c r="GS41" i="3"/>
  <c r="GS49" i="3"/>
  <c r="GS54" i="3"/>
  <c r="GS26" i="3"/>
  <c r="HP3" i="3"/>
  <c r="HT44" i="3"/>
  <c r="HT13" i="3"/>
  <c r="GS3" i="3"/>
  <c r="HJ4" i="3"/>
  <c r="HT16" i="3"/>
  <c r="HJ18" i="3"/>
  <c r="HP40" i="3"/>
  <c r="HP16" i="3"/>
  <c r="HT37" i="3"/>
  <c r="HA24" i="3"/>
  <c r="HA10" i="3"/>
  <c r="HA6" i="3"/>
  <c r="GV14" i="3"/>
  <c r="GZ25" i="3"/>
  <c r="GZ26" i="3"/>
  <c r="HT43" i="3"/>
  <c r="HP41" i="3"/>
  <c r="HP5" i="3"/>
  <c r="HJ17" i="3"/>
  <c r="HJ43" i="3"/>
  <c r="HJ56" i="3"/>
  <c r="HP17" i="3"/>
  <c r="HP52" i="3"/>
  <c r="HP45" i="3"/>
  <c r="HA43" i="3"/>
  <c r="HA28" i="3"/>
  <c r="HA49" i="3"/>
  <c r="HA44" i="3"/>
  <c r="GV9" i="3"/>
  <c r="GV25" i="3"/>
  <c r="GV32" i="3"/>
  <c r="GV35" i="3"/>
  <c r="GV41" i="3"/>
  <c r="GV38" i="3"/>
  <c r="HJ13" i="3"/>
  <c r="HT31" i="3"/>
  <c r="HJ21" i="3"/>
  <c r="HT30" i="3"/>
  <c r="HT48" i="3"/>
  <c r="GZ17" i="3"/>
  <c r="GZ42" i="3"/>
  <c r="GZ27" i="3"/>
  <c r="GZ41" i="3"/>
  <c r="GS25" i="3"/>
  <c r="GS44" i="3"/>
  <c r="GS50" i="3"/>
  <c r="GS28" i="3"/>
  <c r="GS46" i="3"/>
  <c r="HT41" i="3"/>
  <c r="HT25" i="3"/>
  <c r="HT7" i="3"/>
  <c r="HT14" i="3"/>
  <c r="HT39" i="3"/>
  <c r="HJ31" i="3"/>
  <c r="HT4" i="3"/>
  <c r="HT28" i="3"/>
  <c r="HA11" i="3"/>
  <c r="HA3" i="3"/>
  <c r="GV12" i="3"/>
  <c r="GV19" i="3"/>
  <c r="GV16" i="3"/>
  <c r="GV10" i="3"/>
  <c r="GZ24" i="3"/>
  <c r="HB5" i="3"/>
  <c r="HB14" i="3"/>
  <c r="HB36" i="3"/>
  <c r="HB51" i="3"/>
  <c r="HB31" i="3"/>
  <c r="HB39" i="3"/>
  <c r="HS52" i="3"/>
  <c r="HS7" i="3"/>
  <c r="GQ11" i="3"/>
  <c r="GQ28" i="3"/>
  <c r="HS12" i="3"/>
  <c r="HB23" i="3"/>
  <c r="HS15" i="3"/>
  <c r="HS43" i="3"/>
  <c r="HB29" i="3"/>
  <c r="HB41" i="3"/>
  <c r="HB55" i="3"/>
  <c r="HB42" i="3"/>
  <c r="HS17" i="3"/>
  <c r="HS55" i="3"/>
  <c r="HB4" i="3"/>
  <c r="HS2" i="3"/>
  <c r="HB12" i="3"/>
  <c r="HS44" i="3"/>
  <c r="HB21" i="3"/>
  <c r="HB3" i="3"/>
  <c r="GQ39" i="3"/>
  <c r="HS19" i="3"/>
  <c r="HS40" i="3"/>
  <c r="HS23" i="3"/>
  <c r="HB9" i="3"/>
  <c r="HB24" i="3"/>
  <c r="HB48" i="3"/>
  <c r="HB43" i="3"/>
  <c r="HB35" i="3"/>
  <c r="GQ8" i="3"/>
  <c r="HD53" i="3"/>
  <c r="HS56" i="3"/>
  <c r="HS36" i="3"/>
  <c r="HS11" i="3"/>
  <c r="HB25" i="3"/>
  <c r="HB13" i="3"/>
  <c r="HB15" i="3"/>
  <c r="GQ26" i="3"/>
  <c r="HS33" i="3"/>
  <c r="HS37" i="3"/>
  <c r="HS35" i="3"/>
  <c r="HB22" i="3"/>
  <c r="HS18" i="3"/>
  <c r="HB37" i="3"/>
  <c r="HB38" i="3"/>
  <c r="HB56" i="3"/>
  <c r="HD24" i="3"/>
  <c r="HD39" i="3"/>
  <c r="HS30" i="3"/>
  <c r="HS49" i="3"/>
  <c r="HS24" i="3"/>
  <c r="HB28" i="3"/>
  <c r="GQ40" i="3"/>
  <c r="HS4" i="3"/>
  <c r="HS20" i="3"/>
  <c r="HJ19" i="3"/>
  <c r="HB26" i="3"/>
  <c r="HS13" i="3"/>
  <c r="HB6" i="3"/>
  <c r="HB27" i="3"/>
  <c r="HB34" i="3"/>
  <c r="HB33" i="3"/>
  <c r="HB45" i="3"/>
  <c r="HD32" i="3"/>
  <c r="HS27" i="3"/>
  <c r="HS53" i="3"/>
  <c r="HS28" i="3"/>
  <c r="HB8" i="3"/>
  <c r="GQ13" i="3"/>
  <c r="HB19" i="3"/>
  <c r="HS9" i="3"/>
  <c r="HB16" i="3"/>
  <c r="HS6" i="3"/>
  <c r="GQ17" i="3"/>
  <c r="GQ46" i="3"/>
  <c r="HS14" i="3"/>
  <c r="HS5" i="3"/>
  <c r="HS3" i="3"/>
  <c r="HN32" i="3"/>
  <c r="HB17" i="3"/>
  <c r="HB47" i="3"/>
  <c r="HB32" i="3"/>
  <c r="HB46" i="3"/>
  <c r="HS8" i="3"/>
  <c r="HD50" i="3"/>
  <c r="HS50" i="3"/>
  <c r="HS54" i="3"/>
  <c r="HB7" i="3"/>
  <c r="HB20" i="3"/>
  <c r="HB18" i="3"/>
  <c r="HB11" i="3"/>
  <c r="HD20" i="3"/>
  <c r="GQ22" i="3"/>
  <c r="HS29" i="3"/>
  <c r="HS45" i="3"/>
  <c r="HS26" i="3"/>
  <c r="HJ34" i="3"/>
  <c r="HS34" i="3"/>
  <c r="HN40" i="3"/>
  <c r="HS25" i="3"/>
  <c r="HD26" i="3"/>
  <c r="HS21" i="3"/>
  <c r="HB52" i="3"/>
  <c r="HB40" i="3"/>
  <c r="HB50" i="3"/>
  <c r="HD46" i="3"/>
  <c r="HS51" i="3"/>
  <c r="HS48" i="3"/>
  <c r="GQ6" i="3"/>
  <c r="HS22" i="3"/>
  <c r="GQ35" i="3"/>
  <c r="GQ23" i="3"/>
  <c r="HS32" i="3"/>
  <c r="HS31" i="3"/>
  <c r="GO28" i="3"/>
  <c r="GO14" i="3"/>
  <c r="HO46" i="3"/>
  <c r="HO36" i="3"/>
  <c r="HO11" i="3"/>
  <c r="HD54" i="3"/>
  <c r="HD43" i="3"/>
  <c r="HD35" i="3"/>
  <c r="HO24" i="3"/>
  <c r="GO16" i="3"/>
  <c r="GO21" i="3"/>
  <c r="GO27" i="3"/>
  <c r="GO34" i="3"/>
  <c r="GO33" i="3"/>
  <c r="HD29" i="3"/>
  <c r="HO9" i="3"/>
  <c r="HO51" i="3"/>
  <c r="HO50" i="3"/>
  <c r="GO13" i="3"/>
  <c r="HD12" i="3"/>
  <c r="GO5" i="3"/>
  <c r="GQ25" i="3"/>
  <c r="GQ51" i="3"/>
  <c r="GQ20" i="3"/>
  <c r="GQ27" i="3"/>
  <c r="GQ44" i="3"/>
  <c r="GO9" i="3"/>
  <c r="HO10" i="3"/>
  <c r="HO20" i="3"/>
  <c r="GQ14" i="3"/>
  <c r="GQ2" i="3"/>
  <c r="HO29" i="3"/>
  <c r="HO6" i="3"/>
  <c r="HD4" i="3"/>
  <c r="HD6" i="3"/>
  <c r="GQ10" i="3"/>
  <c r="GO32" i="3"/>
  <c r="HO37" i="3"/>
  <c r="HO40" i="3"/>
  <c r="GO7" i="3"/>
  <c r="HD30" i="3"/>
  <c r="HD36" i="3"/>
  <c r="HD55" i="3"/>
  <c r="HD34" i="3"/>
  <c r="HO19" i="3"/>
  <c r="HO13" i="3"/>
  <c r="GO26" i="3"/>
  <c r="GO18" i="3"/>
  <c r="GO20" i="3"/>
  <c r="GO29" i="3"/>
  <c r="GO44" i="3"/>
  <c r="GO43" i="3"/>
  <c r="HD5" i="3"/>
  <c r="HO53" i="3"/>
  <c r="HO52" i="3"/>
  <c r="HZ8" i="3"/>
  <c r="HD14" i="3"/>
  <c r="HZ31" i="3"/>
  <c r="GQ54" i="3"/>
  <c r="GQ47" i="3"/>
  <c r="GQ43" i="3"/>
  <c r="GQ41" i="3"/>
  <c r="GQ19" i="3"/>
  <c r="GB58" i="3"/>
  <c r="HD3" i="3"/>
  <c r="HZ21" i="3"/>
  <c r="HO7" i="3"/>
  <c r="HZ3" i="3"/>
  <c r="HL33" i="3"/>
  <c r="HL19" i="3"/>
  <c r="HL11" i="3"/>
  <c r="HZ33" i="3"/>
  <c r="HL31" i="3"/>
  <c r="HD9" i="3"/>
  <c r="GQ3" i="3"/>
  <c r="GO24" i="3"/>
  <c r="HO34" i="3"/>
  <c r="GO6" i="3"/>
  <c r="HD27" i="3"/>
  <c r="HD42" i="3"/>
  <c r="HD41" i="3"/>
  <c r="HD40" i="3"/>
  <c r="GO25" i="3"/>
  <c r="GO49" i="3"/>
  <c r="GO48" i="3"/>
  <c r="GO37" i="3"/>
  <c r="GO41" i="3"/>
  <c r="HO56" i="3"/>
  <c r="HO43" i="3"/>
  <c r="GQ30" i="3"/>
  <c r="GQ29" i="3"/>
  <c r="GQ33" i="3"/>
  <c r="GQ42" i="3"/>
  <c r="GQ56" i="3"/>
  <c r="HZ46" i="3"/>
  <c r="HL4" i="3"/>
  <c r="HL10" i="3"/>
  <c r="HL23" i="3"/>
  <c r="HO22" i="3"/>
  <c r="HO26" i="3"/>
  <c r="HL6" i="3"/>
  <c r="HZ49" i="3"/>
  <c r="HZ50" i="3"/>
  <c r="HL20" i="3"/>
  <c r="HD23" i="3"/>
  <c r="HD16" i="3"/>
  <c r="HD8" i="3"/>
  <c r="GQ16" i="3"/>
  <c r="GO3" i="3"/>
  <c r="HO21" i="3"/>
  <c r="HD15" i="3"/>
  <c r="HD17" i="3"/>
  <c r="HD38" i="3"/>
  <c r="HD33" i="3"/>
  <c r="HD56" i="3"/>
  <c r="HD7" i="3"/>
  <c r="GO38" i="3"/>
  <c r="GO39" i="3"/>
  <c r="GO22" i="3"/>
  <c r="GO19" i="3"/>
  <c r="GO45" i="3"/>
  <c r="GQ4" i="3"/>
  <c r="HO14" i="3"/>
  <c r="HO27" i="3"/>
  <c r="HO49" i="3"/>
  <c r="HO42" i="3"/>
  <c r="GQ12" i="3"/>
  <c r="HZ23" i="3"/>
  <c r="GQ37" i="3"/>
  <c r="GQ32" i="3"/>
  <c r="GQ52" i="3"/>
  <c r="GQ55" i="3"/>
  <c r="GQ53" i="3"/>
  <c r="HO18" i="3"/>
  <c r="HZ2" i="3"/>
  <c r="HL15" i="3"/>
  <c r="HL35" i="3"/>
  <c r="HL22" i="3"/>
  <c r="HO5" i="3"/>
  <c r="HL38" i="3"/>
  <c r="HZ14" i="3"/>
  <c r="HL34" i="3"/>
  <c r="HD28" i="3"/>
  <c r="GO11" i="3"/>
  <c r="GO10" i="3"/>
  <c r="GO47" i="3"/>
  <c r="HO55" i="3"/>
  <c r="HD31" i="3"/>
  <c r="HD45" i="3"/>
  <c r="HD44" i="3"/>
  <c r="HD37" i="3"/>
  <c r="GO15" i="3"/>
  <c r="GO23" i="3"/>
  <c r="GO46" i="3"/>
  <c r="GO54" i="3"/>
  <c r="GO50" i="3"/>
  <c r="GO35" i="3"/>
  <c r="HO41" i="3"/>
  <c r="HO30" i="3"/>
  <c r="HO54" i="3"/>
  <c r="HO45" i="3"/>
  <c r="HO39" i="3"/>
  <c r="HD11" i="3"/>
  <c r="HZ7" i="3"/>
  <c r="GQ31" i="3"/>
  <c r="GQ45" i="3"/>
  <c r="GQ38" i="3"/>
  <c r="GQ24" i="3"/>
  <c r="GQ36" i="3"/>
  <c r="HO33" i="3"/>
  <c r="HZ39" i="3"/>
  <c r="HZ20" i="3"/>
  <c r="GQ9" i="3"/>
  <c r="HZ38" i="3"/>
  <c r="HL37" i="3"/>
  <c r="HO28" i="3"/>
  <c r="HO32" i="3"/>
  <c r="HL2" i="3"/>
  <c r="HZ35" i="3"/>
  <c r="HL29" i="3"/>
  <c r="HD10" i="3"/>
  <c r="GO12" i="3"/>
  <c r="GO2" i="3"/>
  <c r="GO56" i="3"/>
  <c r="HO25" i="3"/>
  <c r="HO16" i="3"/>
  <c r="GQ15" i="3"/>
  <c r="GO8" i="3"/>
  <c r="HD49" i="3"/>
  <c r="HD48" i="3"/>
  <c r="HD52" i="3"/>
  <c r="HD51" i="3"/>
  <c r="HD2" i="3"/>
  <c r="GO31" i="3"/>
  <c r="GO30" i="3"/>
  <c r="GO52" i="3"/>
  <c r="GO51" i="3"/>
  <c r="GO42" i="3"/>
  <c r="HO17" i="3"/>
  <c r="HO44" i="3"/>
  <c r="HO48" i="3"/>
  <c r="HO2" i="3"/>
  <c r="HO38" i="3"/>
  <c r="GQ21" i="3"/>
  <c r="GQ49" i="3"/>
  <c r="GQ34" i="3"/>
  <c r="GQ48" i="3"/>
  <c r="GQ50" i="3"/>
  <c r="HZ47" i="3"/>
  <c r="GQ5" i="3"/>
  <c r="HO31" i="3"/>
  <c r="HO12" i="3"/>
  <c r="HL12" i="3"/>
  <c r="HL25" i="3"/>
  <c r="HL7" i="3"/>
  <c r="HL14" i="3"/>
  <c r="HZ22" i="3"/>
  <c r="HL18" i="3"/>
  <c r="HD18" i="3"/>
  <c r="HD22" i="3"/>
  <c r="HD19" i="3"/>
  <c r="HD25" i="3"/>
  <c r="HC5" i="3"/>
  <c r="HC24" i="3"/>
  <c r="HC20" i="3"/>
  <c r="HC21" i="3"/>
  <c r="GF58" i="3"/>
  <c r="GC58" i="3"/>
  <c r="GD58" i="3"/>
  <c r="GI58" i="3"/>
  <c r="HC4" i="3"/>
  <c r="HC12" i="3"/>
  <c r="HC16" i="3"/>
  <c r="HC7" i="3"/>
  <c r="HC11" i="3"/>
  <c r="HC22" i="3"/>
  <c r="HC2" i="3"/>
  <c r="HC6" i="3"/>
  <c r="HC14" i="3"/>
  <c r="IC58" i="3"/>
  <c r="GG58" i="3"/>
  <c r="GM58" i="3"/>
  <c r="GX58" i="3"/>
  <c r="GK58" i="3"/>
  <c r="GH58" i="3"/>
  <c r="HE58" i="3"/>
  <c r="GT58" i="3"/>
  <c r="HK58" i="3"/>
  <c r="GE58" i="3"/>
  <c r="EI88" i="2"/>
  <c r="FP111" i="11"/>
  <c r="DU99" i="11"/>
  <c r="DU104" i="11"/>
  <c r="FI111" i="11"/>
  <c r="FB111" i="11"/>
  <c r="ER100" i="11"/>
  <c r="EI104" i="11"/>
  <c r="DV86" i="11"/>
  <c r="EQ101" i="11"/>
  <c r="DU102" i="11"/>
  <c r="DZ91" i="11"/>
  <c r="ET91" i="11"/>
  <c r="ER106" i="11"/>
  <c r="EA74" i="11"/>
  <c r="DY102" i="11"/>
  <c r="DY110" i="11"/>
  <c r="DT83" i="11"/>
  <c r="EA103" i="11"/>
  <c r="FJ109" i="11"/>
  <c r="EF91" i="11"/>
  <c r="DS71" i="11"/>
  <c r="EM98" i="11"/>
  <c r="EE80" i="11"/>
  <c r="DR101" i="11"/>
  <c r="DR76" i="11"/>
  <c r="DZ109" i="11"/>
  <c r="EK104" i="11"/>
  <c r="FF104" i="11"/>
  <c r="FG107" i="11"/>
  <c r="EX101" i="11"/>
  <c r="EZ108" i="11"/>
  <c r="EN86" i="11"/>
  <c r="EN104" i="11"/>
  <c r="ET99" i="11"/>
  <c r="EK103" i="11"/>
  <c r="EK90" i="11"/>
  <c r="EP109" i="11"/>
  <c r="EV103" i="11"/>
  <c r="EC108" i="11"/>
  <c r="EB85" i="11"/>
  <c r="EI92" i="11"/>
  <c r="EA107" i="11"/>
  <c r="EG82" i="11"/>
  <c r="EF80" i="11"/>
  <c r="DT96" i="11"/>
  <c r="EE104" i="11"/>
  <c r="DV77" i="11"/>
  <c r="DZ100" i="11"/>
  <c r="DR92" i="11"/>
  <c r="DY96" i="11"/>
  <c r="DW90" i="11"/>
  <c r="EA81" i="11"/>
  <c r="EP86" i="11"/>
  <c r="DU87" i="11"/>
  <c r="EO85" i="11"/>
  <c r="DT72" i="11"/>
  <c r="DS79" i="11"/>
  <c r="DR72" i="11"/>
  <c r="ET97" i="11"/>
  <c r="EB96" i="11"/>
  <c r="EE84" i="11"/>
  <c r="EC80" i="11"/>
  <c r="EK95" i="11"/>
  <c r="EC81" i="11"/>
  <c r="EB83" i="11"/>
  <c r="DV70" i="11"/>
  <c r="EU102" i="11"/>
  <c r="FA99" i="11"/>
  <c r="EI110" i="11"/>
  <c r="EE87" i="11"/>
  <c r="EN90" i="11"/>
  <c r="DW76" i="11"/>
  <c r="EH104" i="11"/>
  <c r="EL107" i="11"/>
  <c r="FA107" i="11"/>
  <c r="EM83" i="11"/>
  <c r="EG108" i="11"/>
  <c r="FH106" i="11"/>
  <c r="FB104" i="11"/>
  <c r="ER98" i="11"/>
  <c r="EQ95" i="11"/>
  <c r="EK96" i="11"/>
  <c r="FA103" i="11"/>
  <c r="EP94" i="11"/>
  <c r="EC105" i="11"/>
  <c r="EJ106" i="11"/>
  <c r="EI83" i="11"/>
  <c r="EA101" i="11"/>
  <c r="EB75" i="11"/>
  <c r="EF103" i="11"/>
  <c r="EE92" i="11"/>
  <c r="DS97" i="11"/>
  <c r="DV111" i="11"/>
  <c r="DR78" i="11"/>
  <c r="DY73" i="11"/>
  <c r="DX85" i="11"/>
  <c r="DW95" i="11"/>
  <c r="DZ85" i="11"/>
  <c r="EL97" i="11"/>
  <c r="EF106" i="11"/>
  <c r="ED92" i="11"/>
  <c r="DY70" i="11"/>
  <c r="DS100" i="11"/>
  <c r="FC106" i="11"/>
  <c r="EC92" i="11"/>
  <c r="ED91" i="11"/>
  <c r="ED102" i="11"/>
  <c r="ED110" i="11"/>
  <c r="ER91" i="11"/>
  <c r="DW88" i="11"/>
  <c r="ET94" i="11"/>
  <c r="EQ87" i="11"/>
  <c r="DV82" i="11"/>
  <c r="DS98" i="11"/>
  <c r="DY111" i="11"/>
  <c r="DU88" i="11"/>
  <c r="EV102" i="11"/>
  <c r="EN109" i="11"/>
  <c r="EU92" i="11"/>
  <c r="DS77" i="11"/>
  <c r="EE102" i="11"/>
  <c r="EE75" i="11"/>
  <c r="EZ111" i="11"/>
  <c r="DR77" i="11"/>
  <c r="EC104" i="11"/>
  <c r="DS110" i="11"/>
  <c r="EU111" i="11"/>
  <c r="EP108" i="11"/>
  <c r="EH89" i="11"/>
  <c r="DZ98" i="11"/>
  <c r="EH100" i="11"/>
  <c r="EG106" i="11"/>
  <c r="DW91" i="11"/>
  <c r="EJ99" i="11"/>
  <c r="EW104" i="11"/>
  <c r="EK107" i="11"/>
  <c r="EJ89" i="11"/>
  <c r="EF81" i="11"/>
  <c r="DR106" i="11"/>
  <c r="DW108" i="11"/>
  <c r="ER94" i="11"/>
  <c r="DV110" i="11"/>
  <c r="DW79" i="11"/>
  <c r="EN95" i="11"/>
  <c r="ES90" i="11"/>
  <c r="DS72" i="11"/>
  <c r="FL110" i="11"/>
  <c r="EU98" i="11"/>
  <c r="EW111" i="11"/>
  <c r="EO104" i="11"/>
  <c r="EM99" i="11"/>
  <c r="ES91" i="11"/>
  <c r="ER99" i="11"/>
  <c r="EQ102" i="11"/>
  <c r="ED85" i="11"/>
  <c r="EA79" i="11"/>
  <c r="EJ95" i="11"/>
  <c r="EA77" i="11"/>
  <c r="EH101" i="11"/>
  <c r="EF89" i="11"/>
  <c r="DT100" i="11"/>
  <c r="EE101" i="11"/>
  <c r="DV90" i="11"/>
  <c r="DZ93" i="11"/>
  <c r="DR97" i="11"/>
  <c r="DY108" i="11"/>
  <c r="DW80" i="11"/>
  <c r="EC74" i="11"/>
  <c r="EI79" i="11"/>
  <c r="DU80" i="11"/>
  <c r="EO86" i="11"/>
  <c r="DU105" i="11"/>
  <c r="EN103" i="11"/>
  <c r="EF111" i="11"/>
  <c r="DX101" i="11"/>
  <c r="ED89" i="11"/>
  <c r="DZ81" i="11"/>
  <c r="DZ105" i="11"/>
  <c r="EK100" i="11"/>
  <c r="EB91" i="11"/>
  <c r="DV88" i="11"/>
  <c r="DX77" i="11"/>
  <c r="DZ87" i="11"/>
  <c r="DY104" i="11"/>
  <c r="EA83" i="11"/>
  <c r="DT64" i="11"/>
  <c r="DS88" i="11"/>
  <c r="ER111" i="11"/>
  <c r="FF106" i="11"/>
  <c r="EX109" i="11"/>
  <c r="EZ110" i="11"/>
  <c r="EO94" i="11"/>
  <c r="EN111" i="11"/>
  <c r="ET108" i="11"/>
  <c r="EL90" i="11"/>
  <c r="EQ104" i="11"/>
  <c r="ED86" i="11"/>
  <c r="EC77" i="11"/>
  <c r="EJ98" i="11"/>
  <c r="EB99" i="11"/>
  <c r="EC75" i="11"/>
  <c r="EH84" i="11"/>
  <c r="EG102" i="11"/>
  <c r="DT108" i="11"/>
  <c r="EE108" i="11"/>
  <c r="DZ101" i="11"/>
  <c r="DR94" i="11"/>
  <c r="DY109" i="11"/>
  <c r="DW81" i="11"/>
  <c r="FF107" i="11"/>
  <c r="FI105" i="11"/>
  <c r="DU91" i="11"/>
  <c r="EG78" i="11"/>
  <c r="DS75" i="11"/>
  <c r="EZ96" i="11"/>
  <c r="EO109" i="11"/>
  <c r="ED77" i="11"/>
  <c r="DR67" i="11"/>
  <c r="EX108" i="11"/>
  <c r="DW93" i="11"/>
  <c r="FK109" i="11"/>
  <c r="EO106" i="11"/>
  <c r="EQ100" i="11"/>
  <c r="EI82" i="11"/>
  <c r="DT67" i="11"/>
  <c r="DT65" i="11"/>
  <c r="DW99" i="11"/>
  <c r="EG107" i="11"/>
  <c r="ET111" i="11"/>
  <c r="EH99" i="11"/>
  <c r="EC90" i="11"/>
  <c r="EH79" i="11"/>
  <c r="EG77" i="11"/>
  <c r="EQ111" i="11"/>
  <c r="EE83" i="11"/>
  <c r="EQ89" i="11"/>
  <c r="FH110" i="11"/>
  <c r="FB107" i="11"/>
  <c r="EY97" i="11"/>
  <c r="EK89" i="11"/>
  <c r="EN98" i="11"/>
  <c r="ET95" i="11"/>
  <c r="EK105" i="11"/>
  <c r="FA108" i="11"/>
  <c r="EP102" i="11"/>
  <c r="EC102" i="11"/>
  <c r="EC76" i="11"/>
  <c r="EI100" i="11"/>
  <c r="EA98" i="11"/>
  <c r="ED80" i="11"/>
  <c r="FC102" i="11"/>
  <c r="EF100" i="11"/>
  <c r="EE90" i="11"/>
  <c r="DS102" i="11"/>
  <c r="DZ90" i="11"/>
  <c r="DR83" i="11"/>
  <c r="DY93" i="11"/>
  <c r="DX110" i="11"/>
  <c r="FK110" i="11"/>
  <c r="DY86" i="11"/>
  <c r="FE101" i="11"/>
  <c r="DV69" i="11"/>
  <c r="EH78" i="11"/>
  <c r="DT74" i="11"/>
  <c r="DS78" i="11"/>
  <c r="ES105" i="11"/>
  <c r="EB108" i="11"/>
  <c r="DT103" i="11"/>
  <c r="DS64" i="11"/>
  <c r="FE110" i="11"/>
  <c r="DX105" i="11"/>
  <c r="FF109" i="11"/>
  <c r="DT82" i="11"/>
  <c r="EN100" i="11"/>
  <c r="EP100" i="11"/>
  <c r="EH96" i="11"/>
  <c r="DS93" i="11"/>
  <c r="DY88" i="11"/>
  <c r="DX80" i="11"/>
  <c r="EB81" i="11"/>
  <c r="EV96" i="11"/>
  <c r="EO102" i="11"/>
  <c r="EH102" i="11"/>
  <c r="EM86" i="11"/>
  <c r="DR110" i="11"/>
  <c r="FC108" i="11"/>
  <c r="FH107" i="11"/>
  <c r="EX106" i="11"/>
  <c r="EW101" i="11"/>
  <c r="EO98" i="11"/>
  <c r="EL99" i="11"/>
  <c r="EG101" i="11"/>
  <c r="DV92" i="11"/>
  <c r="EV94" i="11"/>
  <c r="EW97" i="11"/>
  <c r="EP92" i="11"/>
  <c r="EG89" i="11"/>
  <c r="DY78" i="11"/>
  <c r="EQ109" i="11"/>
  <c r="DU110" i="11"/>
  <c r="DV76" i="11"/>
  <c r="EG96" i="11"/>
  <c r="EY107" i="11"/>
  <c r="EA85" i="11"/>
  <c r="EH93" i="11"/>
  <c r="DU66" i="11"/>
  <c r="EP103" i="11"/>
  <c r="EP111" i="11"/>
  <c r="DT85" i="11"/>
  <c r="EB97" i="11"/>
  <c r="ER104" i="11"/>
  <c r="EA111" i="11"/>
  <c r="DS82" i="11"/>
  <c r="DX107" i="11"/>
  <c r="EE94" i="11"/>
  <c r="EU107" i="11"/>
  <c r="DR103" i="11"/>
  <c r="DR87" i="11"/>
  <c r="EL98" i="11"/>
  <c r="EA102" i="11"/>
  <c r="FJ110" i="11"/>
  <c r="FE107" i="11"/>
  <c r="EZ103" i="11"/>
  <c r="EW103" i="11"/>
  <c r="EO101" i="11"/>
  <c r="EL86" i="11"/>
  <c r="ET102" i="11"/>
  <c r="ES95" i="11"/>
  <c r="ER96" i="11"/>
  <c r="EQ93" i="11"/>
  <c r="ED83" i="11"/>
  <c r="EB90" i="11"/>
  <c r="EJ88" i="11"/>
  <c r="EB98" i="11"/>
  <c r="EI105" i="11"/>
  <c r="EH91" i="11"/>
  <c r="EG95" i="11"/>
  <c r="EF85" i="11"/>
  <c r="DT97" i="11"/>
  <c r="DS67" i="11"/>
  <c r="DV87" i="11"/>
  <c r="DZ102" i="11"/>
  <c r="DR105" i="11"/>
  <c r="DR75" i="11"/>
  <c r="DW94" i="11"/>
  <c r="EE77" i="11"/>
  <c r="EC73" i="11"/>
  <c r="DV73" i="11"/>
  <c r="DU82" i="11"/>
  <c r="DT75" i="11"/>
  <c r="EY109" i="11"/>
  <c r="EK85" i="11"/>
  <c r="EA97" i="11"/>
  <c r="FA105" i="11"/>
  <c r="ED103" i="11"/>
  <c r="DU94" i="11"/>
  <c r="DW102" i="11"/>
  <c r="EN99" i="11"/>
  <c r="EC83" i="11"/>
  <c r="EH94" i="11"/>
  <c r="DV89" i="11"/>
  <c r="DX99" i="11"/>
  <c r="EY95" i="11"/>
  <c r="EL94" i="11"/>
  <c r="DU68" i="11"/>
  <c r="DT89" i="11"/>
  <c r="EF82" i="11"/>
  <c r="EE96" i="11"/>
  <c r="EI81" i="11"/>
  <c r="FG110" i="11"/>
  <c r="EX103" i="11"/>
  <c r="EZ102" i="11"/>
  <c r="EO99" i="11"/>
  <c r="EN107" i="11"/>
  <c r="ET104" i="11"/>
  <c r="EK108" i="11"/>
  <c r="EN88" i="11"/>
  <c r="EH82" i="11"/>
  <c r="EV107" i="11"/>
  <c r="ED82" i="11"/>
  <c r="EB88" i="11"/>
  <c r="EI99" i="11"/>
  <c r="EA82" i="11"/>
  <c r="EG91" i="11"/>
  <c r="FC110" i="11"/>
  <c r="DT90" i="11"/>
  <c r="DS107" i="11"/>
  <c r="DZ88" i="11"/>
  <c r="DR96" i="11"/>
  <c r="DY100" i="11"/>
  <c r="DW109" i="11"/>
  <c r="EF99" i="11"/>
  <c r="EO107" i="11"/>
  <c r="ED87" i="11"/>
  <c r="EX94" i="11"/>
  <c r="ES102" i="11"/>
  <c r="EJ109" i="11"/>
  <c r="EP93" i="11"/>
  <c r="EC82" i="11"/>
  <c r="DY98" i="11"/>
  <c r="DX104" i="11"/>
  <c r="DZ82" i="11"/>
  <c r="EJ91" i="11"/>
  <c r="DW74" i="11"/>
  <c r="EU96" i="11"/>
  <c r="DU108" i="11"/>
  <c r="DV66" i="11"/>
  <c r="DY103" i="11"/>
  <c r="EA75" i="11"/>
  <c r="DU71" i="11"/>
  <c r="EP96" i="11"/>
  <c r="EB105" i="11"/>
  <c r="EV110" i="11"/>
  <c r="DT91" i="11"/>
  <c r="EA96" i="11"/>
  <c r="DV106" i="11"/>
  <c r="EN92" i="11"/>
  <c r="DS80" i="11"/>
  <c r="EM107" i="11"/>
  <c r="EE85" i="11"/>
  <c r="FI107" i="11"/>
  <c r="DR104" i="11"/>
  <c r="DR69" i="11"/>
  <c r="DZ94" i="11"/>
  <c r="FA106" i="11"/>
  <c r="EO90" i="11"/>
  <c r="EV109" i="11"/>
  <c r="DR62" i="11"/>
  <c r="DR102" i="11"/>
  <c r="EH108" i="11"/>
  <c r="EI107" i="11"/>
  <c r="EG97" i="11"/>
  <c r="EI97" i="11"/>
  <c r="EO87" i="11"/>
  <c r="EB104" i="11"/>
  <c r="EE88" i="11"/>
  <c r="DY80" i="11"/>
  <c r="EB101" i="11"/>
  <c r="DZ71" i="11"/>
  <c r="DS99" i="11"/>
  <c r="EQ105" i="11"/>
  <c r="FD103" i="11"/>
  <c r="ER97" i="11"/>
  <c r="DR64" i="11"/>
  <c r="FI109" i="11"/>
  <c r="EY106" i="11"/>
  <c r="EU101" i="11"/>
  <c r="EU104" i="11"/>
  <c r="EM93" i="11"/>
  <c r="EM105" i="11"/>
  <c r="EL101" i="11"/>
  <c r="ES103" i="11"/>
  <c r="ER109" i="11"/>
  <c r="EP88" i="11"/>
  <c r="ED96" i="11"/>
  <c r="EC94" i="11"/>
  <c r="EJ101" i="11"/>
  <c r="EB111" i="11"/>
  <c r="EA90" i="11"/>
  <c r="EH103" i="11"/>
  <c r="DX76" i="11"/>
  <c r="EF97" i="11"/>
  <c r="DT106" i="11"/>
  <c r="DS94" i="11"/>
  <c r="DV99" i="11"/>
  <c r="DZ110" i="11"/>
  <c r="DV68" i="11"/>
  <c r="DX81" i="11"/>
  <c r="EL92" i="11"/>
  <c r="DX72" i="11"/>
  <c r="DV74" i="11"/>
  <c r="DT84" i="11"/>
  <c r="EN85" i="11"/>
  <c r="FE109" i="11"/>
  <c r="EL95" i="11"/>
  <c r="EB93" i="11"/>
  <c r="DY71" i="11"/>
  <c r="EM88" i="11"/>
  <c r="DY82" i="11"/>
  <c r="EC84" i="11"/>
  <c r="ER90" i="11"/>
  <c r="EI86" i="11"/>
  <c r="EO97" i="11"/>
  <c r="EA108" i="11"/>
  <c r="DY85" i="11"/>
  <c r="DX106" i="11"/>
  <c r="EV106" i="11"/>
  <c r="DW96" i="11"/>
  <c r="EB86" i="11"/>
  <c r="EI93" i="11"/>
  <c r="DU79" i="11"/>
  <c r="EY98" i="11"/>
  <c r="EZ99" i="11"/>
  <c r="EU94" i="11"/>
  <c r="EW110" i="11"/>
  <c r="EO105" i="11"/>
  <c r="EM94" i="11"/>
  <c r="EL85" i="11"/>
  <c r="ES92" i="11"/>
  <c r="ER107" i="11"/>
  <c r="EP90" i="11"/>
  <c r="ED98" i="11"/>
  <c r="EC95" i="11"/>
  <c r="EJ102" i="11"/>
  <c r="EB106" i="11"/>
  <c r="EA91" i="11"/>
  <c r="EH106" i="11"/>
  <c r="DY72" i="11"/>
  <c r="EF93" i="11"/>
  <c r="DT107" i="11"/>
  <c r="DV95" i="11"/>
  <c r="DZ99" i="11"/>
  <c r="DY75" i="11"/>
  <c r="DX88" i="11"/>
  <c r="DW87" i="11"/>
  <c r="DY76" i="11"/>
  <c r="FG104" i="11"/>
  <c r="DX73" i="11"/>
  <c r="DU86" i="11"/>
  <c r="DT76" i="11"/>
  <c r="DS86" i="11"/>
  <c r="DR70" i="11"/>
  <c r="EM110" i="11"/>
  <c r="EV101" i="11"/>
  <c r="FC104" i="11"/>
  <c r="DY95" i="11"/>
  <c r="EW107" i="11"/>
  <c r="DZ70" i="11"/>
  <c r="EX107" i="11"/>
  <c r="EU97" i="11"/>
  <c r="EL108" i="11"/>
  <c r="ED94" i="11"/>
  <c r="EE105" i="11"/>
  <c r="DR107" i="11"/>
  <c r="DS63" i="11"/>
  <c r="EK93" i="11"/>
  <c r="DY105" i="11"/>
  <c r="DV101" i="11"/>
  <c r="FA101" i="11"/>
  <c r="EI89" i="11"/>
  <c r="EN87" i="11"/>
  <c r="EZ101" i="11"/>
  <c r="EY104" i="11"/>
  <c r="FF111" i="11"/>
  <c r="EX111" i="11"/>
  <c r="EU93" i="11"/>
  <c r="EO95" i="11"/>
  <c r="EN110" i="11"/>
  <c r="ET106" i="11"/>
  <c r="EM90" i="11"/>
  <c r="EQ92" i="11"/>
  <c r="EB79" i="11"/>
  <c r="EJ85" i="11"/>
  <c r="EI102" i="11"/>
  <c r="EH87" i="11"/>
  <c r="EG85" i="11"/>
  <c r="DX87" i="11"/>
  <c r="DT93" i="11"/>
  <c r="EE100" i="11"/>
  <c r="DV84" i="11"/>
  <c r="DZ95" i="11"/>
  <c r="DR100" i="11"/>
  <c r="DR66" i="11"/>
  <c r="DW89" i="11"/>
  <c r="FB101" i="11"/>
  <c r="EY96" i="11"/>
  <c r="EQ88" i="11"/>
  <c r="DU84" i="11"/>
  <c r="DT69" i="11"/>
  <c r="DS70" i="11"/>
  <c r="EW102" i="11"/>
  <c r="EA110" i="11"/>
  <c r="DS103" i="11"/>
  <c r="DW100" i="11"/>
  <c r="DX100" i="11"/>
  <c r="DW86" i="11"/>
  <c r="ED75" i="11"/>
  <c r="DT102" i="11"/>
  <c r="EM96" i="11"/>
  <c r="ED101" i="11"/>
  <c r="EF95" i="11"/>
  <c r="FF105" i="11"/>
  <c r="EL89" i="11"/>
  <c r="DX70" i="11"/>
  <c r="FB102" i="11"/>
  <c r="FB110" i="11"/>
  <c r="EA88" i="11"/>
  <c r="DU92" i="11"/>
  <c r="EN94" i="11"/>
  <c r="EO92" i="11"/>
  <c r="DT88" i="11"/>
  <c r="EK98" i="11"/>
  <c r="EY105" i="11"/>
  <c r="EU91" i="11"/>
  <c r="DS76" i="11"/>
  <c r="FH105" i="11"/>
  <c r="EM101" i="11"/>
  <c r="EE111" i="11"/>
  <c r="EZ107" i="11"/>
  <c r="DR99" i="11"/>
  <c r="DR63" i="11"/>
  <c r="EK97" i="11"/>
  <c r="EI98" i="11"/>
  <c r="FG108" i="11"/>
  <c r="EY102" i="11"/>
  <c r="ES104" i="11"/>
  <c r="EM97" i="11"/>
  <c r="EL105" i="11"/>
  <c r="ES107" i="11"/>
  <c r="ER101" i="11"/>
  <c r="EQ110" i="11"/>
  <c r="ED106" i="11"/>
  <c r="EC87" i="11"/>
  <c r="EB103" i="11"/>
  <c r="EA89" i="11"/>
  <c r="EG109" i="11"/>
  <c r="EF96" i="11"/>
  <c r="EE82" i="11"/>
  <c r="DV91" i="11"/>
  <c r="DS66" i="11"/>
  <c r="DY79" i="11"/>
  <c r="DX90" i="11"/>
  <c r="DW101" i="11"/>
  <c r="EY99" i="11"/>
  <c r="FM110" i="11"/>
  <c r="EW93" i="11"/>
  <c r="DU106" i="11"/>
  <c r="DT77" i="11"/>
  <c r="EN84" i="11"/>
  <c r="FL109" i="11"/>
  <c r="EZ105" i="11"/>
  <c r="EH109" i="11"/>
  <c r="DR81" i="11"/>
  <c r="ED111" i="11"/>
  <c r="DW103" i="11"/>
  <c r="FF108" i="11"/>
  <c r="FD106" i="11"/>
  <c r="EC97" i="11"/>
  <c r="DZ103" i="11"/>
  <c r="ED104" i="11"/>
  <c r="ET103" i="11"/>
  <c r="EI84" i="11"/>
  <c r="DZ96" i="11"/>
  <c r="DS96" i="11"/>
  <c r="DR109" i="11"/>
  <c r="DR85" i="11"/>
  <c r="FJ108" i="11"/>
  <c r="EW95" i="11"/>
  <c r="EW106" i="11"/>
  <c r="EO103" i="11"/>
  <c r="ET110" i="11"/>
  <c r="ES97" i="11"/>
  <c r="ER92" i="11"/>
  <c r="EQ106" i="11"/>
  <c r="ED84" i="11"/>
  <c r="EH80" i="11"/>
  <c r="EB92" i="11"/>
  <c r="EI108" i="11"/>
  <c r="EH83" i="11"/>
  <c r="EG100" i="11"/>
  <c r="EF88" i="11"/>
  <c r="DT92" i="11"/>
  <c r="DV83" i="11"/>
  <c r="DZ97" i="11"/>
  <c r="DR93" i="11"/>
  <c r="DY106" i="11"/>
  <c r="DW67" i="11"/>
  <c r="EJ83" i="11"/>
  <c r="EG87" i="11"/>
  <c r="FD100" i="11"/>
  <c r="DT110" i="11"/>
  <c r="EF98" i="11"/>
  <c r="FG103" i="11"/>
  <c r="ES110" i="11"/>
  <c r="EK87" i="11"/>
  <c r="DX89" i="11"/>
  <c r="EW99" i="11"/>
  <c r="DZ92" i="11"/>
  <c r="EB78" i="11"/>
  <c r="DW71" i="11"/>
  <c r="DU100" i="11"/>
  <c r="ED109" i="11"/>
  <c r="EI87" i="11"/>
  <c r="DU75" i="11"/>
  <c r="EP104" i="11"/>
  <c r="EA86" i="11"/>
  <c r="DU69" i="11"/>
  <c r="EC99" i="11"/>
  <c r="EK106" i="11"/>
  <c r="FK111" i="11"/>
  <c r="DT86" i="11"/>
  <c r="EP110" i="11"/>
  <c r="EF92" i="11"/>
  <c r="EJ103" i="11"/>
  <c r="EM106" i="11"/>
  <c r="EE78" i="11"/>
  <c r="EF107" i="11"/>
  <c r="DR108" i="11"/>
  <c r="EW109" i="11"/>
  <c r="FE108" i="11"/>
  <c r="EL110" i="11"/>
  <c r="DT95" i="11"/>
  <c r="EG79" i="11"/>
  <c r="EK86" i="11"/>
  <c r="DZ78" i="11"/>
  <c r="EI106" i="11"/>
  <c r="FG109" i="11"/>
  <c r="EM102" i="11"/>
  <c r="ED107" i="11"/>
  <c r="EA99" i="11"/>
  <c r="DT66" i="11"/>
  <c r="DX84" i="11"/>
  <c r="DU96" i="11"/>
  <c r="DY77" i="11"/>
  <c r="EK110" i="11"/>
  <c r="DX71" i="11"/>
  <c r="ER89" i="11"/>
  <c r="EH85" i="11"/>
  <c r="EF109" i="11"/>
  <c r="EQ103" i="11"/>
  <c r="EE107" i="11"/>
  <c r="FG105" i="11"/>
  <c r="FH108" i="11"/>
  <c r="FB105" i="11"/>
  <c r="EN106" i="11"/>
  <c r="ET93" i="11"/>
  <c r="EK92" i="11"/>
  <c r="FA104" i="11"/>
  <c r="EP95" i="11"/>
  <c r="EV100" i="11"/>
  <c r="EC107" i="11"/>
  <c r="EJ107" i="11"/>
  <c r="EI90" i="11"/>
  <c r="EA104" i="11"/>
  <c r="EI94" i="11"/>
  <c r="FC100" i="11"/>
  <c r="EF104" i="11"/>
  <c r="DS106" i="11"/>
  <c r="DV105" i="11"/>
  <c r="DR79" i="11"/>
  <c r="DY81" i="11"/>
  <c r="DX91" i="11"/>
  <c r="DW98" i="11"/>
  <c r="EL82" i="11"/>
  <c r="FJ106" i="11"/>
  <c r="DW72" i="11"/>
  <c r="DU107" i="11"/>
  <c r="DT78" i="11"/>
  <c r="DS83" i="11"/>
  <c r="EK101" i="11"/>
  <c r="EA87" i="11"/>
  <c r="DZ80" i="11"/>
  <c r="DW92" i="11"/>
  <c r="DW77" i="11"/>
  <c r="EJ80" i="11"/>
  <c r="DX95" i="11"/>
  <c r="EM85" i="11"/>
  <c r="ED90" i="11"/>
  <c r="EG111" i="11"/>
  <c r="ER105" i="11"/>
  <c r="ED93" i="11"/>
  <c r="DV102" i="11"/>
  <c r="DW82" i="11"/>
  <c r="EX99" i="11"/>
  <c r="EH110" i="11"/>
  <c r="EE89" i="11"/>
  <c r="FE111" i="11"/>
  <c r="EY110" i="11"/>
  <c r="EU106" i="11"/>
  <c r="ET92" i="11"/>
  <c r="EL106" i="11"/>
  <c r="ES108" i="11"/>
  <c r="FA110" i="11"/>
  <c r="EP98" i="11"/>
  <c r="EV93" i="11"/>
  <c r="EC101" i="11"/>
  <c r="EA78" i="11"/>
  <c r="EI96" i="11"/>
  <c r="EA109" i="11"/>
  <c r="EG86" i="11"/>
  <c r="FC101" i="11"/>
  <c r="EF105" i="11"/>
  <c r="EE91" i="11"/>
  <c r="DS101" i="11"/>
  <c r="DV100" i="11"/>
  <c r="DR82" i="11"/>
  <c r="DY74" i="11"/>
  <c r="DX97" i="11"/>
  <c r="DW104" i="11"/>
  <c r="DZ72" i="11"/>
  <c r="ED74" i="11"/>
  <c r="DS89" i="11"/>
  <c r="DU89" i="11"/>
  <c r="DT70" i="11"/>
  <c r="EM84" i="11"/>
  <c r="FD110" i="11"/>
  <c r="ES98" i="11"/>
  <c r="EJ108" i="11"/>
  <c r="EE79" i="11"/>
  <c r="ED79" i="11"/>
  <c r="DY92" i="11"/>
  <c r="EC86" i="11"/>
  <c r="EJ90" i="11"/>
  <c r="DV72" i="11"/>
  <c r="FB106" i="11"/>
  <c r="EG81" i="11"/>
  <c r="EA76" i="11"/>
  <c r="DS105" i="11"/>
  <c r="DW68" i="11"/>
  <c r="DX86" i="11"/>
  <c r="EV99" i="11"/>
  <c r="DX83" i="11"/>
  <c r="DZ76" i="11"/>
  <c r="DV109" i="11"/>
  <c r="FA109" i="11"/>
  <c r="DT105" i="11"/>
  <c r="DS68" i="11"/>
  <c r="DR74" i="11"/>
  <c r="FD107" i="11"/>
  <c r="EW98" i="11"/>
  <c r="EX105" i="11"/>
  <c r="EM100" i="11"/>
  <c r="ES99" i="11"/>
  <c r="EQ98" i="11"/>
  <c r="ED76" i="11"/>
  <c r="EJ96" i="11"/>
  <c r="EB100" i="11"/>
  <c r="EA95" i="11"/>
  <c r="EH92" i="11"/>
  <c r="EG103" i="11"/>
  <c r="EF83" i="11"/>
  <c r="DT101" i="11"/>
  <c r="EE109" i="11"/>
  <c r="DV96" i="11"/>
  <c r="DZ107" i="11"/>
  <c r="DX68" i="11"/>
  <c r="DX82" i="11"/>
  <c r="EB76" i="11"/>
  <c r="FB99" i="11"/>
  <c r="DU95" i="11"/>
  <c r="FN110" i="11"/>
  <c r="EI80" i="11"/>
  <c r="DU78" i="11"/>
  <c r="DT87" i="11"/>
  <c r="EE76" i="11"/>
  <c r="EK88" i="11"/>
  <c r="EG105" i="11"/>
  <c r="DZ111" i="11"/>
  <c r="FD102" i="11"/>
  <c r="FD109" i="11"/>
  <c r="EJ93" i="11"/>
  <c r="EE106" i="11"/>
  <c r="EQ94" i="11"/>
  <c r="EB94" i="11"/>
  <c r="DZ106" i="11"/>
  <c r="DV81" i="11"/>
  <c r="EA105" i="11"/>
  <c r="FJ111" i="11"/>
  <c r="EA72" i="11"/>
  <c r="DU93" i="11"/>
  <c r="EV95" i="11"/>
  <c r="DV107" i="11"/>
  <c r="EG92" i="11"/>
  <c r="EB74" i="11"/>
  <c r="EU100" i="11"/>
  <c r="FB108" i="11"/>
  <c r="EN91" i="11"/>
  <c r="DS87" i="11"/>
  <c r="EM103" i="11"/>
  <c r="EE98" i="11"/>
  <c r="EZ104" i="11"/>
  <c r="EG93" i="11"/>
  <c r="EP99" i="11"/>
  <c r="EW96" i="11"/>
  <c r="FD104" i="11"/>
  <c r="FB103" i="11"/>
  <c r="EU110" i="11"/>
  <c r="EL87" i="11"/>
  <c r="EM111" i="11"/>
  <c r="EK94" i="11"/>
  <c r="FA100" i="11"/>
  <c r="ED108" i="11"/>
  <c r="EC100" i="11"/>
  <c r="EJ110" i="11"/>
  <c r="EI88" i="11"/>
  <c r="EA93" i="11"/>
  <c r="EH111" i="11"/>
  <c r="FC105" i="11"/>
  <c r="EF110" i="11"/>
  <c r="EE97" i="11"/>
  <c r="DS104" i="11"/>
  <c r="DZ73" i="11"/>
  <c r="DR86" i="11"/>
  <c r="DY84" i="11"/>
  <c r="DX102" i="11"/>
  <c r="FM111" i="11"/>
  <c r="EO91" i="11"/>
  <c r="DY69" i="11"/>
  <c r="DW70" i="11"/>
  <c r="DU85" i="11"/>
  <c r="EV92" i="11"/>
  <c r="DT80" i="11"/>
  <c r="DS74" i="11"/>
  <c r="EZ97" i="11"/>
  <c r="EO96" i="11"/>
  <c r="EC109" i="11"/>
  <c r="EF79" i="11"/>
  <c r="DW83" i="11"/>
  <c r="EK91" i="11"/>
  <c r="DW111" i="11"/>
  <c r="EX102" i="11"/>
  <c r="ES109" i="11"/>
  <c r="EB87" i="11"/>
  <c r="EF102" i="11"/>
  <c r="DY107" i="11"/>
  <c r="DU111" i="11"/>
  <c r="EB109" i="11"/>
  <c r="EL84" i="11"/>
  <c r="EF101" i="11"/>
  <c r="DU97" i="11"/>
  <c r="FI108" i="11"/>
  <c r="EY108" i="11"/>
  <c r="EU103" i="11"/>
  <c r="EN97" i="11"/>
  <c r="EM104" i="11"/>
  <c r="EL100" i="11"/>
  <c r="ES101" i="11"/>
  <c r="ER103" i="11"/>
  <c r="EP91" i="11"/>
  <c r="ED95" i="11"/>
  <c r="EC89" i="11"/>
  <c r="EJ100" i="11"/>
  <c r="EB110" i="11"/>
  <c r="EA94" i="11"/>
  <c r="EH95" i="11"/>
  <c r="EG110" i="11"/>
  <c r="EF86" i="11"/>
  <c r="DT109" i="11"/>
  <c r="DU65" i="11"/>
  <c r="DV103" i="11"/>
  <c r="DZ104" i="11"/>
  <c r="DR111" i="11"/>
  <c r="DX78" i="11"/>
  <c r="DW85" i="11"/>
  <c r="EC96" i="11"/>
  <c r="EL104" i="11"/>
  <c r="EC111" i="11"/>
  <c r="DY83" i="11"/>
  <c r="FC99" i="11"/>
  <c r="EU105" i="11"/>
  <c r="FG111" i="11"/>
  <c r="EK82" i="11"/>
  <c r="DX75" i="11"/>
  <c r="DU101" i="11"/>
  <c r="DU109" i="11"/>
  <c r="DZ79" i="11"/>
  <c r="EB73" i="11"/>
  <c r="EL91" i="11"/>
  <c r="EW105" i="11"/>
  <c r="DX111" i="11"/>
  <c r="DV85" i="11"/>
  <c r="EU95" i="11"/>
  <c r="DV108" i="11"/>
  <c r="EH90" i="11"/>
  <c r="DS81" i="11"/>
  <c r="EN101" i="11"/>
  <c r="ET107" i="11"/>
  <c r="EO89" i="11"/>
  <c r="DT81" i="11"/>
  <c r="DY101" i="11"/>
  <c r="DS90" i="11"/>
  <c r="FH104" i="11"/>
  <c r="EM89" i="11"/>
  <c r="EE81" i="11"/>
  <c r="EI95" i="11"/>
  <c r="DR90" i="11"/>
  <c r="EO108" i="11"/>
  <c r="EX110" i="11"/>
  <c r="ER95" i="11"/>
  <c r="EI85" i="11"/>
  <c r="DS92" i="11"/>
  <c r="DW106" i="11"/>
  <c r="EG99" i="11"/>
  <c r="DX74" i="11"/>
  <c r="EB72" i="11"/>
  <c r="DV93" i="11"/>
  <c r="EY100" i="11"/>
  <c r="EZ98" i="11"/>
  <c r="EC88" i="11"/>
  <c r="DZ86" i="11"/>
  <c r="DW84" i="11"/>
  <c r="ES93" i="11"/>
  <c r="EJ81" i="11"/>
  <c r="DV79" i="11"/>
  <c r="DU77" i="11"/>
  <c r="EG83" i="11"/>
  <c r="EF76" i="11"/>
  <c r="EE86" i="11"/>
  <c r="FF110" i="11"/>
  <c r="EX104" i="11"/>
  <c r="EZ109" i="11"/>
  <c r="EO93" i="11"/>
  <c r="EN108" i="11"/>
  <c r="ET105" i="11"/>
  <c r="EK111" i="11"/>
  <c r="EQ96" i="11"/>
  <c r="EH81" i="11"/>
  <c r="EV105" i="11"/>
  <c r="EJ84" i="11"/>
  <c r="EB89" i="11"/>
  <c r="EI101" i="11"/>
  <c r="ED81" i="11"/>
  <c r="EG90" i="11"/>
  <c r="FC111" i="11"/>
  <c r="DT99" i="11"/>
  <c r="EE99" i="11"/>
  <c r="DS111" i="11"/>
  <c r="DZ89" i="11"/>
  <c r="DR89" i="11"/>
  <c r="DX108" i="11"/>
  <c r="EC79" i="11"/>
  <c r="FK108" i="11"/>
  <c r="EP87" i="11"/>
  <c r="DU83" i="11"/>
  <c r="DT73" i="11"/>
  <c r="DS69" i="11"/>
  <c r="EM87" i="11"/>
  <c r="EQ108" i="11"/>
  <c r="EG94" i="11"/>
  <c r="DR98" i="11"/>
  <c r="EX100" i="11"/>
  <c r="DX96" i="11"/>
  <c r="EY103" i="11"/>
  <c r="EL111" i="11"/>
  <c r="EC110" i="11"/>
  <c r="DT98" i="11"/>
  <c r="EL93" i="11"/>
  <c r="DY90" i="11"/>
  <c r="EC93" i="11"/>
  <c r="EN96" i="11"/>
  <c r="FE106" i="11"/>
  <c r="FD111" i="11"/>
  <c r="DR88" i="11"/>
  <c r="FH109" i="11"/>
  <c r="EQ90" i="11"/>
  <c r="ET98" i="11"/>
  <c r="EK99" i="11"/>
  <c r="EQ97" i="11"/>
  <c r="EA80" i="11"/>
  <c r="EV111" i="11"/>
  <c r="EJ94" i="11"/>
  <c r="EB82" i="11"/>
  <c r="EI111" i="11"/>
  <c r="EH86" i="11"/>
  <c r="EG84" i="11"/>
  <c r="FC109" i="11"/>
  <c r="DT94" i="11"/>
  <c r="EE95" i="11"/>
  <c r="DS108" i="11"/>
  <c r="DZ83" i="11"/>
  <c r="DR91" i="11"/>
  <c r="DY97" i="11"/>
  <c r="DX109" i="11"/>
  <c r="DV67" i="11"/>
  <c r="FF102" i="11"/>
  <c r="DU72" i="11"/>
  <c r="EF77" i="11"/>
  <c r="FL108" i="11"/>
  <c r="FA102" i="11"/>
  <c r="EI91" i="11"/>
  <c r="DV80" i="11"/>
  <c r="FA98" i="11"/>
  <c r="DX79" i="11"/>
  <c r="EB80" i="11"/>
  <c r="EX98" i="11"/>
  <c r="EZ100" i="11"/>
  <c r="ER110" i="11"/>
  <c r="EJ105" i="11"/>
  <c r="FC107" i="11"/>
  <c r="DV104" i="11"/>
  <c r="DW78" i="11"/>
  <c r="EW100" i="11"/>
  <c r="EN105" i="11"/>
  <c r="DU90" i="11"/>
  <c r="EJ86" i="11"/>
  <c r="EQ91" i="11"/>
  <c r="EO110" i="11"/>
  <c r="FE104" i="11"/>
  <c r="EM92" i="11"/>
  <c r="EO100" i="11"/>
  <c r="FI110" i="11"/>
  <c r="EY111" i="11"/>
  <c r="EU108" i="11"/>
  <c r="EM91" i="11"/>
  <c r="EM108" i="11"/>
  <c r="EL102" i="11"/>
  <c r="ES106" i="11"/>
  <c r="EP97" i="11"/>
  <c r="ED105" i="11"/>
  <c r="EJ97" i="11"/>
  <c r="EB107" i="11"/>
  <c r="EA92" i="11"/>
  <c r="EH105" i="11"/>
  <c r="DT68" i="11"/>
  <c r="EF94" i="11"/>
  <c r="DT111" i="11"/>
  <c r="DZ75" i="11"/>
  <c r="DR80" i="11"/>
  <c r="DY87" i="11"/>
  <c r="DX93" i="11"/>
  <c r="DW107" i="11"/>
  <c r="FD105" i="11"/>
  <c r="FJ107" i="11"/>
  <c r="FB98" i="11"/>
  <c r="DX69" i="11"/>
  <c r="DV71" i="11"/>
  <c r="EA71" i="11"/>
  <c r="DU81" i="11"/>
  <c r="DU98" i="11"/>
  <c r="ET101" i="11"/>
  <c r="EC91" i="11"/>
  <c r="EF84" i="11"/>
  <c r="FE102" i="11"/>
  <c r="ED99" i="11"/>
  <c r="EK81" i="11"/>
  <c r="DW110" i="11"/>
  <c r="EJ111" i="11"/>
  <c r="DT104" i="11"/>
  <c r="EK102" i="11"/>
  <c r="EG80" i="11"/>
  <c r="DS85" i="11"/>
  <c r="FE103" i="11"/>
  <c r="FB109" i="11"/>
  <c r="EM109" i="11"/>
  <c r="EL109" i="11"/>
  <c r="ES111" i="11"/>
  <c r="EK84" i="11"/>
  <c r="EP101" i="11"/>
  <c r="ED100" i="11"/>
  <c r="EC98" i="11"/>
  <c r="EJ104" i="11"/>
  <c r="EA100" i="11"/>
  <c r="EH107" i="11"/>
  <c r="DU67" i="11"/>
  <c r="EE103" i="11"/>
  <c r="DV78" i="11"/>
  <c r="DZ84" i="11"/>
  <c r="DR84" i="11"/>
  <c r="DY99" i="11"/>
  <c r="DR65" i="11"/>
  <c r="EK83" i="11"/>
  <c r="FE105" i="11"/>
  <c r="ET90" i="11"/>
  <c r="DW73" i="11"/>
  <c r="DU76" i="11"/>
  <c r="DS84" i="11"/>
  <c r="EN93" i="11"/>
  <c r="ED78" i="11"/>
  <c r="ET109" i="11"/>
  <c r="ED97" i="11"/>
  <c r="DR68" i="11"/>
  <c r="EU99" i="11"/>
  <c r="DX98" i="11"/>
  <c r="DX92" i="11"/>
  <c r="ES96" i="11"/>
  <c r="DU103" i="11"/>
  <c r="FK107" i="11"/>
  <c r="DY94" i="11"/>
  <c r="EL96" i="11"/>
  <c r="FH111" i="11"/>
  <c r="EU109" i="11"/>
  <c r="ET96" i="11"/>
  <c r="EK109" i="11"/>
  <c r="FA111" i="11"/>
  <c r="EP107" i="11"/>
  <c r="EV98" i="11"/>
  <c r="EC103" i="11"/>
  <c r="EB84" i="11"/>
  <c r="EI109" i="11"/>
  <c r="EA106" i="11"/>
  <c r="EG88" i="11"/>
  <c r="FC103" i="11"/>
  <c r="EF108" i="11"/>
  <c r="DZ74" i="11"/>
  <c r="DV97" i="11"/>
  <c r="DR95" i="11"/>
  <c r="DS65" i="11"/>
  <c r="EX96" i="11"/>
  <c r="EX95" i="11"/>
  <c r="EL83" i="11"/>
  <c r="FM109" i="11"/>
  <c r="DW75" i="11"/>
  <c r="DU70" i="11"/>
  <c r="DT79" i="11"/>
  <c r="DR71" i="11"/>
  <c r="EV104" i="11"/>
  <c r="FB100" i="11"/>
  <c r="EO88" i="11"/>
  <c r="FG106" i="11"/>
  <c r="EV97" i="11"/>
  <c r="EE110" i="11"/>
  <c r="EN102" i="11"/>
  <c r="FA97" i="11"/>
  <c r="ER102" i="11"/>
  <c r="EW108" i="11"/>
  <c r="EP105" i="11"/>
  <c r="FL111" i="11"/>
  <c r="EH88" i="11"/>
  <c r="EL88" i="11"/>
  <c r="ET100" i="11"/>
  <c r="ES94" i="11"/>
  <c r="EN89" i="11"/>
  <c r="EQ99" i="11"/>
  <c r="EC78" i="11"/>
  <c r="EV108" i="11"/>
  <c r="EJ87" i="11"/>
  <c r="EB95" i="11"/>
  <c r="EI103" i="11"/>
  <c r="EH98" i="11"/>
  <c r="EF78" i="11"/>
  <c r="DS91" i="11"/>
  <c r="DV98" i="11"/>
  <c r="DZ108" i="11"/>
  <c r="DY91" i="11"/>
  <c r="DW97" i="11"/>
  <c r="EA84" i="11"/>
  <c r="FF103" i="11"/>
  <c r="ES89" i="11"/>
  <c r="DW69" i="11"/>
  <c r="DU73" i="11"/>
  <c r="DT71" i="11"/>
  <c r="EB77" i="11"/>
  <c r="EG98" i="11"/>
  <c r="DU74" i="11"/>
  <c r="EY101" i="11"/>
  <c r="EP89" i="11"/>
  <c r="EF87" i="11"/>
  <c r="EO111" i="11"/>
  <c r="DV94" i="11"/>
  <c r="ER93" i="11"/>
  <c r="DX103" i="11"/>
  <c r="EP106" i="11"/>
  <c r="DS95" i="11"/>
  <c r="EW94" i="11"/>
  <c r="EZ106" i="11"/>
  <c r="EM95" i="11"/>
  <c r="EL103" i="11"/>
  <c r="ES100" i="11"/>
  <c r="ER108" i="11"/>
  <c r="EQ107" i="11"/>
  <c r="ED88" i="11"/>
  <c r="EC85" i="11"/>
  <c r="EJ92" i="11"/>
  <c r="EB102" i="11"/>
  <c r="EH97" i="11"/>
  <c r="EG104" i="11"/>
  <c r="EF90" i="11"/>
  <c r="EE93" i="11"/>
  <c r="DS109" i="11"/>
  <c r="DZ77" i="11"/>
  <c r="DR73" i="11"/>
  <c r="DY89" i="11"/>
  <c r="DX94" i="11"/>
  <c r="DW105" i="11"/>
  <c r="EA73" i="11"/>
  <c r="FI106" i="11"/>
  <c r="ER88" i="11"/>
  <c r="DV75" i="11"/>
  <c r="DS73" i="11"/>
  <c r="EC106" i="11"/>
  <c r="FD108" i="11"/>
  <c r="FD101" i="11"/>
  <c r="EJ82" i="11"/>
  <c r="EX97" i="11"/>
  <c r="FD66" i="11"/>
  <c r="EZ68" i="11"/>
  <c r="FH66" i="11"/>
  <c r="DY63" i="11"/>
  <c r="DX64" i="11"/>
  <c r="FL65" i="11"/>
  <c r="FI62" i="11"/>
  <c r="DU61" i="11"/>
  <c r="EX81" i="11"/>
  <c r="FF85" i="11"/>
  <c r="EZ69" i="11"/>
  <c r="FL69" i="11"/>
  <c r="FD72" i="11"/>
  <c r="FF100" i="11"/>
  <c r="FN88" i="11"/>
  <c r="EX79" i="11"/>
  <c r="FC98" i="11"/>
  <c r="FD73" i="11"/>
  <c r="EX71" i="11"/>
  <c r="FM105" i="11"/>
  <c r="FB95" i="11"/>
  <c r="FM87" i="11"/>
  <c r="FG91" i="11"/>
  <c r="EO68" i="11"/>
  <c r="FB86" i="11"/>
  <c r="EY77" i="11"/>
  <c r="FJ90" i="11"/>
  <c r="FM84" i="11"/>
  <c r="ES75" i="11"/>
  <c r="EM65" i="11"/>
  <c r="EL63" i="11"/>
  <c r="EX78" i="11"/>
  <c r="FE99" i="11"/>
  <c r="EK76" i="11"/>
  <c r="FM103" i="11"/>
  <c r="FJ70" i="11"/>
  <c r="EF74" i="11"/>
  <c r="EE74" i="11"/>
  <c r="EX80" i="11"/>
  <c r="FD80" i="11"/>
  <c r="EY83" i="11"/>
  <c r="EV89" i="11"/>
  <c r="EY72" i="11"/>
  <c r="FG98" i="11"/>
  <c r="FI97" i="11"/>
  <c r="EO77" i="11"/>
  <c r="EQ62" i="11"/>
  <c r="EL70" i="11"/>
  <c r="EX93" i="11"/>
  <c r="ET83" i="11"/>
  <c r="FH68" i="11"/>
  <c r="FN67" i="11"/>
  <c r="ER66" i="11"/>
  <c r="FL63" i="11"/>
  <c r="FO64" i="11"/>
  <c r="FK65" i="11"/>
  <c r="FA62" i="11"/>
  <c r="DW61" i="11"/>
  <c r="FG61" i="11"/>
  <c r="EV81" i="11"/>
  <c r="ET85" i="11"/>
  <c r="FI69" i="11"/>
  <c r="EI72" i="11"/>
  <c r="EJ72" i="11"/>
  <c r="FP96" i="11"/>
  <c r="ET88" i="11"/>
  <c r="FF79" i="11"/>
  <c r="EK66" i="11"/>
  <c r="EK73" i="11"/>
  <c r="EQ71" i="11"/>
  <c r="EQ67" i="11"/>
  <c r="FA95" i="11"/>
  <c r="FA87" i="11"/>
  <c r="FL91" i="11"/>
  <c r="EQ68" i="11"/>
  <c r="FF86" i="11"/>
  <c r="FD77" i="11"/>
  <c r="FD90" i="11"/>
  <c r="EW75" i="11"/>
  <c r="ED65" i="11"/>
  <c r="EF63" i="11"/>
  <c r="FF78" i="11"/>
  <c r="ET76" i="11"/>
  <c r="FN103" i="11"/>
  <c r="EN70" i="11"/>
  <c r="EK74" i="11"/>
  <c r="FG101" i="11"/>
  <c r="FM80" i="11"/>
  <c r="FG83" i="11"/>
  <c r="FK82" i="11"/>
  <c r="EN61" i="11"/>
  <c r="FB89" i="11"/>
  <c r="FD65" i="11"/>
  <c r="ES85" i="11"/>
  <c r="FD88" i="11"/>
  <c r="ET71" i="11"/>
  <c r="FO87" i="11"/>
  <c r="EO78" i="11"/>
  <c r="FB70" i="11"/>
  <c r="ET80" i="11"/>
  <c r="EP82" i="11"/>
  <c r="FD67" i="11"/>
  <c r="FO66" i="11"/>
  <c r="FE63" i="11"/>
  <c r="FH64" i="11"/>
  <c r="DW65" i="11"/>
  <c r="DX62" i="11"/>
  <c r="FI61" i="11"/>
  <c r="FB81" i="11"/>
  <c r="FO108" i="11"/>
  <c r="EP85" i="11"/>
  <c r="FD69" i="11"/>
  <c r="ES72" i="11"/>
  <c r="EO64" i="11"/>
  <c r="FA96" i="11"/>
  <c r="EV79" i="11"/>
  <c r="FO98" i="11"/>
  <c r="FA73" i="11"/>
  <c r="FF73" i="11"/>
  <c r="FF71" i="11"/>
  <c r="EC71" i="11"/>
  <c r="DZ69" i="11"/>
  <c r="FL97" i="11"/>
  <c r="FO92" i="11"/>
  <c r="FP87" i="11"/>
  <c r="FJ91" i="11"/>
  <c r="FM102" i="11"/>
  <c r="ET86" i="11"/>
  <c r="EZ77" i="11"/>
  <c r="FO84" i="11"/>
  <c r="ET75" i="11"/>
  <c r="EJ65" i="11"/>
  <c r="EB63" i="11"/>
  <c r="EY78" i="11"/>
  <c r="FM94" i="11"/>
  <c r="EN76" i="11"/>
  <c r="EF70" i="11"/>
  <c r="EB70" i="11"/>
  <c r="FJ74" i="11"/>
  <c r="FG93" i="11"/>
  <c r="EV80" i="11"/>
  <c r="EW83" i="11"/>
  <c r="FL82" i="11"/>
  <c r="EC61" i="11"/>
  <c r="FI68" i="11"/>
  <c r="EZ61" i="11"/>
  <c r="FB96" i="11"/>
  <c r="EY71" i="11"/>
  <c r="FP107" i="11"/>
  <c r="FJ103" i="11"/>
  <c r="EU68" i="11"/>
  <c r="ES67" i="11"/>
  <c r="EY66" i="11"/>
  <c r="DW63" i="11"/>
  <c r="ET64" i="11"/>
  <c r="DZ65" i="11"/>
  <c r="DV62" i="11"/>
  <c r="FF62" i="11"/>
  <c r="DV61" i="11"/>
  <c r="EO81" i="11"/>
  <c r="EY85" i="11"/>
  <c r="EA69" i="11"/>
  <c r="EU72" i="11"/>
  <c r="EF72" i="11"/>
  <c r="FI96" i="11"/>
  <c r="EY79" i="11"/>
  <c r="ED66" i="11"/>
  <c r="EQ73" i="11"/>
  <c r="FM71" i="11"/>
  <c r="FN105" i="11"/>
  <c r="FF95" i="11"/>
  <c r="EX92" i="11"/>
  <c r="FO91" i="11"/>
  <c r="EF68" i="11"/>
  <c r="FN86" i="11"/>
  <c r="EH77" i="11"/>
  <c r="EV84" i="11"/>
  <c r="EH75" i="11"/>
  <c r="EF65" i="11"/>
  <c r="EH62" i="11"/>
  <c r="EQ78" i="11"/>
  <c r="FP99" i="11"/>
  <c r="ES76" i="11"/>
  <c r="FJ76" i="11"/>
  <c r="EX74" i="11"/>
  <c r="EZ93" i="11"/>
  <c r="EO80" i="11"/>
  <c r="FK83" i="11"/>
  <c r="FI82" i="11"/>
  <c r="FE88" i="11"/>
  <c r="EU86" i="11"/>
  <c r="EZ94" i="11"/>
  <c r="FP68" i="11"/>
  <c r="FK67" i="11"/>
  <c r="FM63" i="11"/>
  <c r="FP64" i="11"/>
  <c r="EU62" i="11"/>
  <c r="FM108" i="11"/>
  <c r="EY69" i="11"/>
  <c r="ED69" i="11"/>
  <c r="ET72" i="11"/>
  <c r="EI64" i="11"/>
  <c r="FL88" i="11"/>
  <c r="FI79" i="11"/>
  <c r="FK98" i="11"/>
  <c r="FH73" i="11"/>
  <c r="EO73" i="11"/>
  <c r="EH71" i="11"/>
  <c r="ER71" i="11"/>
  <c r="EH67" i="11"/>
  <c r="FN97" i="11"/>
  <c r="FD87" i="11"/>
  <c r="EX91" i="11"/>
  <c r="FI102" i="11"/>
  <c r="FD86" i="11"/>
  <c r="FJ77" i="11"/>
  <c r="FN90" i="11"/>
  <c r="ET84" i="11"/>
  <c r="FC75" i="11"/>
  <c r="ED62" i="11"/>
  <c r="EE63" i="11"/>
  <c r="FL78" i="11"/>
  <c r="FD76" i="11"/>
  <c r="FD70" i="11"/>
  <c r="EQ70" i="11"/>
  <c r="EJ74" i="11"/>
  <c r="FL93" i="11"/>
  <c r="FG80" i="11"/>
  <c r="EV83" i="11"/>
  <c r="FG82" i="11"/>
  <c r="EA61" i="11"/>
  <c r="FC89" i="11"/>
  <c r="DZ68" i="11"/>
  <c r="FO67" i="11"/>
  <c r="EW66" i="11"/>
  <c r="DX63" i="11"/>
  <c r="DW64" i="11"/>
  <c r="FF65" i="11"/>
  <c r="FP62" i="11"/>
  <c r="ER61" i="11"/>
  <c r="FK81" i="11"/>
  <c r="FB85" i="11"/>
  <c r="ES69" i="11"/>
  <c r="EN69" i="11"/>
  <c r="EK64" i="11"/>
  <c r="FA88" i="11"/>
  <c r="FP79" i="11"/>
  <c r="FP98" i="11"/>
  <c r="FO73" i="11"/>
  <c r="ET73" i="11"/>
  <c r="ES71" i="11"/>
  <c r="EW71" i="11"/>
  <c r="EI67" i="11"/>
  <c r="FE97" i="11"/>
  <c r="FK92" i="11"/>
  <c r="FJ87" i="11"/>
  <c r="FL104" i="11"/>
  <c r="EQ86" i="11"/>
  <c r="FK77" i="11"/>
  <c r="FP84" i="11"/>
  <c r="EV75" i="11"/>
  <c r="EY75" i="11"/>
  <c r="EG62" i="11"/>
  <c r="EW78" i="11"/>
  <c r="EJ78" i="11"/>
  <c r="FA94" i="11"/>
  <c r="EZ76" i="11"/>
  <c r="EH70" i="11"/>
  <c r="EC70" i="11"/>
  <c r="EP74" i="11"/>
  <c r="FI93" i="11"/>
  <c r="EL80" i="11"/>
  <c r="ES82" i="11"/>
  <c r="FH89" i="11"/>
  <c r="FF68" i="11"/>
  <c r="FJ64" i="11"/>
  <c r="FJ61" i="11"/>
  <c r="FJ69" i="11"/>
  <c r="EU79" i="11"/>
  <c r="EE71" i="11"/>
  <c r="FE87" i="11"/>
  <c r="FC90" i="11"/>
  <c r="EQ63" i="11"/>
  <c r="EG76" i="11"/>
  <c r="FM89" i="11"/>
  <c r="FL68" i="11"/>
  <c r="EU66" i="11"/>
  <c r="ET63" i="11"/>
  <c r="FJ63" i="11"/>
  <c r="FI64" i="11"/>
  <c r="EX65" i="11"/>
  <c r="DY62" i="11"/>
  <c r="FF61" i="11"/>
  <c r="FN85" i="11"/>
  <c r="EL69" i="11"/>
  <c r="EV72" i="11"/>
  <c r="EM72" i="11"/>
  <c r="FO96" i="11"/>
  <c r="EY88" i="11"/>
  <c r="EK79" i="11"/>
  <c r="EB66" i="11"/>
  <c r="FL73" i="11"/>
  <c r="EM71" i="11"/>
  <c r="EN67" i="11"/>
  <c r="FD95" i="11"/>
  <c r="EZ87" i="11"/>
  <c r="FP91" i="11"/>
  <c r="FM90" i="11"/>
  <c r="FF89" i="11"/>
  <c r="FE67" i="11"/>
  <c r="DY66" i="11"/>
  <c r="DT63" i="11"/>
  <c r="FC64" i="11"/>
  <c r="EY64" i="11"/>
  <c r="FE65" i="11"/>
  <c r="EV62" i="11"/>
  <c r="FN61" i="11"/>
  <c r="EY81" i="11"/>
  <c r="ER85" i="11"/>
  <c r="FA69" i="11"/>
  <c r="ED72" i="11"/>
  <c r="FN72" i="11"/>
  <c r="FF96" i="11"/>
  <c r="FO88" i="11"/>
  <c r="EZ79" i="11"/>
  <c r="EQ66" i="11"/>
  <c r="EH73" i="11"/>
  <c r="FN71" i="11"/>
  <c r="EE67" i="11"/>
  <c r="FJ97" i="11"/>
  <c r="FD92" i="11"/>
  <c r="FC87" i="11"/>
  <c r="FN91" i="11"/>
  <c r="FO102" i="11"/>
  <c r="FG86" i="11"/>
  <c r="EP77" i="11"/>
  <c r="EY90" i="11"/>
  <c r="EY84" i="11"/>
  <c r="FB75" i="11"/>
  <c r="EA65" i="11"/>
  <c r="EH63" i="11"/>
  <c r="EN78" i="11"/>
  <c r="FP94" i="11"/>
  <c r="FH76" i="11"/>
  <c r="FH103" i="11"/>
  <c r="ED70" i="11"/>
  <c r="FN74" i="11"/>
  <c r="FI101" i="11"/>
  <c r="FF80" i="11"/>
  <c r="FA83" i="11"/>
  <c r="FC82" i="11"/>
  <c r="EM61" i="11"/>
  <c r="DU63" i="11"/>
  <c r="EU81" i="11"/>
  <c r="EF73" i="11"/>
  <c r="FF87" i="11"/>
  <c r="FH90" i="11"/>
  <c r="FD74" i="11"/>
  <c r="FA80" i="11"/>
  <c r="EU82" i="11"/>
  <c r="FN68" i="11"/>
  <c r="EZ67" i="11"/>
  <c r="FK66" i="11"/>
  <c r="FB63" i="11"/>
  <c r="FJ65" i="11"/>
  <c r="DT62" i="11"/>
  <c r="FE61" i="11"/>
  <c r="EW81" i="11"/>
  <c r="FP108" i="11"/>
  <c r="FK85" i="11"/>
  <c r="EW69" i="11"/>
  <c r="EQ72" i="11"/>
  <c r="EF64" i="11"/>
  <c r="FH79" i="11"/>
  <c r="EJ79" i="11"/>
  <c r="EO66" i="11"/>
  <c r="EY73" i="11"/>
  <c r="FK106" i="11"/>
  <c r="FJ71" i="11"/>
  <c r="EP67" i="11"/>
  <c r="FK97" i="11"/>
  <c r="FI92" i="11"/>
  <c r="FI87" i="11"/>
  <c r="FP102" i="11"/>
  <c r="FP86" i="11"/>
  <c r="EV77" i="11"/>
  <c r="FF90" i="11"/>
  <c r="FJ84" i="11"/>
  <c r="EO75" i="11"/>
  <c r="EG65" i="11"/>
  <c r="EM63" i="11"/>
  <c r="ER78" i="11"/>
  <c r="FH94" i="11"/>
  <c r="FM76" i="11"/>
  <c r="EK70" i="11"/>
  <c r="FL70" i="11"/>
  <c r="FE74" i="11"/>
  <c r="FN93" i="11"/>
  <c r="FO80" i="11"/>
  <c r="EQ83" i="11"/>
  <c r="FD82" i="11"/>
  <c r="EI61" i="11"/>
  <c r="EU67" i="11"/>
  <c r="FJ72" i="11"/>
  <c r="ES79" i="11"/>
  <c r="FE71" i="11"/>
  <c r="EG68" i="11"/>
  <c r="FE94" i="11"/>
  <c r="FI74" i="11"/>
  <c r="EW80" i="11"/>
  <c r="FJ89" i="11"/>
  <c r="FG68" i="11"/>
  <c r="FP66" i="11"/>
  <c r="EV63" i="11"/>
  <c r="EU64" i="11"/>
  <c r="DV65" i="11"/>
  <c r="ET62" i="11"/>
  <c r="ES61" i="11"/>
  <c r="FG81" i="11"/>
  <c r="EU85" i="11"/>
  <c r="FO69" i="11"/>
  <c r="ER69" i="11"/>
  <c r="EP72" i="11"/>
  <c r="EB64" i="11"/>
  <c r="FK100" i="11"/>
  <c r="FM88" i="11"/>
  <c r="EQ79" i="11"/>
  <c r="FN98" i="11"/>
  <c r="EV73" i="11"/>
  <c r="EN73" i="11"/>
  <c r="FG71" i="11"/>
  <c r="EF71" i="11"/>
  <c r="FN95" i="11"/>
  <c r="FB97" i="11"/>
  <c r="FG92" i="11"/>
  <c r="EX87" i="11"/>
  <c r="FP110" i="11"/>
  <c r="FO104" i="11"/>
  <c r="EW86" i="11"/>
  <c r="ER77" i="11"/>
  <c r="EV90" i="11"/>
  <c r="EO84" i="11"/>
  <c r="FM75" i="11"/>
  <c r="EJ62" i="11"/>
  <c r="FL107" i="11"/>
  <c r="EZ78" i="11"/>
  <c r="FO94" i="11"/>
  <c r="FI76" i="11"/>
  <c r="EZ70" i="11"/>
  <c r="ES74" i="11"/>
  <c r="FK93" i="11"/>
  <c r="FP80" i="11"/>
  <c r="EZ89" i="11"/>
  <c r="FF67" i="11"/>
  <c r="FH65" i="11"/>
  <c r="ET81" i="11"/>
  <c r="EX72" i="11"/>
  <c r="FJ79" i="11"/>
  <c r="EB67" i="11"/>
  <c r="EZ91" i="11"/>
  <c r="FC84" i="11"/>
  <c r="FH78" i="11"/>
  <c r="FP70" i="11"/>
  <c r="ES68" i="11"/>
  <c r="FI67" i="11"/>
  <c r="DZ66" i="11"/>
  <c r="FG63" i="11"/>
  <c r="FF64" i="11"/>
  <c r="DY65" i="11"/>
  <c r="FH62" i="11"/>
  <c r="DT61" i="11"/>
  <c r="FO61" i="11"/>
  <c r="FE81" i="11"/>
  <c r="FA85" i="11"/>
  <c r="EM69" i="11"/>
  <c r="ER72" i="11"/>
  <c r="EC72" i="11"/>
  <c r="FL96" i="11"/>
  <c r="FK88" i="11"/>
  <c r="EL79" i="11"/>
  <c r="EC66" i="11"/>
  <c r="ER73" i="11"/>
  <c r="EZ71" i="11"/>
  <c r="EA67" i="11"/>
  <c r="FO97" i="11"/>
  <c r="FN87" i="11"/>
  <c r="FC91" i="11"/>
  <c r="ED68" i="11"/>
  <c r="EX86" i="11"/>
  <c r="EI77" i="11"/>
  <c r="EX90" i="11"/>
  <c r="FI84" i="11"/>
  <c r="FF75" i="11"/>
  <c r="EB65" i="11"/>
  <c r="EO63" i="11"/>
  <c r="EM78" i="11"/>
  <c r="FI99" i="11"/>
  <c r="EJ76" i="11"/>
  <c r="FP103" i="11"/>
  <c r="EW70" i="11"/>
  <c r="EM74" i="11"/>
  <c r="FM101" i="11"/>
  <c r="EY80" i="11"/>
  <c r="FO82" i="11"/>
  <c r="EM82" i="11"/>
  <c r="FE89" i="11"/>
  <c r="EU69" i="11"/>
  <c r="FH98" i="11"/>
  <c r="FO77" i="11"/>
  <c r="EG61" i="11"/>
  <c r="FO68" i="11"/>
  <c r="FL67" i="11"/>
  <c r="FM66" i="11"/>
  <c r="FC63" i="11"/>
  <c r="FB64" i="11"/>
  <c r="ER65" i="11"/>
  <c r="FG62" i="11"/>
  <c r="EY61" i="11"/>
  <c r="EX85" i="11"/>
  <c r="EG69" i="11"/>
  <c r="FE69" i="11"/>
  <c r="FC72" i="11"/>
  <c r="EQ64" i="11"/>
  <c r="FI100" i="11"/>
  <c r="FI88" i="11"/>
  <c r="FJ73" i="11"/>
  <c r="FO109" i="11"/>
  <c r="EO71" i="11"/>
  <c r="EK71" i="11"/>
  <c r="FI95" i="11"/>
  <c r="FC92" i="11"/>
  <c r="ET87" i="11"/>
  <c r="EB68" i="11"/>
  <c r="FM104" i="11"/>
  <c r="FM86" i="11"/>
  <c r="FF77" i="11"/>
  <c r="FF84" i="11"/>
  <c r="FI75" i="11"/>
  <c r="EN62" i="11"/>
  <c r="FA78" i="11"/>
  <c r="FM78" i="11"/>
  <c r="FB94" i="11"/>
  <c r="EP76" i="11"/>
  <c r="FN70" i="11"/>
  <c r="FC70" i="11"/>
  <c r="EO74" i="11"/>
  <c r="FO93" i="11"/>
  <c r="FI80" i="11"/>
  <c r="FI83" i="11"/>
  <c r="EQ82" i="11"/>
  <c r="EP61" i="11"/>
  <c r="FN82" i="11"/>
  <c r="FP67" i="11"/>
  <c r="EW63" i="11"/>
  <c r="DY64" i="11"/>
  <c r="FA65" i="11"/>
  <c r="EX62" i="11"/>
  <c r="FL61" i="11"/>
  <c r="FH81" i="11"/>
  <c r="FC85" i="11"/>
  <c r="EK69" i="11"/>
  <c r="FM69" i="11"/>
  <c r="EG72" i="11"/>
  <c r="FH100" i="11"/>
  <c r="EV88" i="11"/>
  <c r="FD79" i="11"/>
  <c r="FE98" i="11"/>
  <c r="EE73" i="11"/>
  <c r="FP109" i="11"/>
  <c r="FC71" i="11"/>
  <c r="EB71" i="11"/>
  <c r="FO95" i="11"/>
  <c r="FH92" i="11"/>
  <c r="ES87" i="11"/>
  <c r="EE68" i="11"/>
  <c r="FE86" i="11"/>
  <c r="FM77" i="11"/>
  <c r="FP90" i="11"/>
  <c r="FH84" i="11"/>
  <c r="ER75" i="11"/>
  <c r="EI65" i="11"/>
  <c r="EK63" i="11"/>
  <c r="FB78" i="11"/>
  <c r="FK99" i="11"/>
  <c r="FB76" i="11"/>
  <c r="EH76" i="11"/>
  <c r="FO70" i="11"/>
  <c r="FH74" i="11"/>
  <c r="FF74" i="11"/>
  <c r="FB93" i="11"/>
  <c r="EQ80" i="11"/>
  <c r="FA82" i="11"/>
  <c r="FO89" i="11"/>
  <c r="ET67" i="11"/>
  <c r="ES65" i="11"/>
  <c r="FO81" i="11"/>
  <c r="FG72" i="11"/>
  <c r="EN79" i="11"/>
  <c r="EJ67" i="11"/>
  <c r="EM68" i="11"/>
  <c r="EU84" i="11"/>
  <c r="FP78" i="11"/>
  <c r="EV70" i="11"/>
  <c r="FE68" i="11"/>
  <c r="FC67" i="11"/>
  <c r="FJ66" i="11"/>
  <c r="FA63" i="11"/>
  <c r="FD64" i="11"/>
  <c r="EZ65" i="11"/>
  <c r="DW62" i="11"/>
  <c r="FD62" i="11"/>
  <c r="EW61" i="11"/>
  <c r="FA81" i="11"/>
  <c r="FP85" i="11"/>
  <c r="FC69" i="11"/>
  <c r="FE72" i="11"/>
  <c r="EJ64" i="11"/>
  <c r="FC96" i="11"/>
  <c r="FO79" i="11"/>
  <c r="FG79" i="11"/>
  <c r="EJ66" i="11"/>
  <c r="EJ73" i="11"/>
  <c r="FN106" i="11"/>
  <c r="FO71" i="11"/>
  <c r="EG67" i="11"/>
  <c r="FP97" i="11"/>
  <c r="FH87" i="11"/>
  <c r="FN84" i="11"/>
  <c r="FM68" i="11"/>
  <c r="FJ67" i="11"/>
  <c r="DW66" i="11"/>
  <c r="FH63" i="11"/>
  <c r="FK64" i="11"/>
  <c r="FG65" i="11"/>
  <c r="FP61" i="11"/>
  <c r="FD61" i="11"/>
  <c r="ER81" i="11"/>
  <c r="FO85" i="11"/>
  <c r="FB69" i="11"/>
  <c r="FP72" i="11"/>
  <c r="EC64" i="11"/>
  <c r="FE96" i="11"/>
  <c r="FB79" i="11"/>
  <c r="EO79" i="11"/>
  <c r="EP66" i="11"/>
  <c r="ES73" i="11"/>
  <c r="FL106" i="11"/>
  <c r="EV71" i="11"/>
  <c r="EL67" i="11"/>
  <c r="FD97" i="11"/>
  <c r="FF92" i="11"/>
  <c r="FK87" i="11"/>
  <c r="EV91" i="11"/>
  <c r="FG102" i="11"/>
  <c r="FH86" i="11"/>
  <c r="EM77" i="11"/>
  <c r="FO90" i="11"/>
  <c r="EP84" i="11"/>
  <c r="EN75" i="11"/>
  <c r="EK62" i="11"/>
  <c r="FO107" i="11"/>
  <c r="EK78" i="11"/>
  <c r="FF94" i="11"/>
  <c r="EY76" i="11"/>
  <c r="FM70" i="11"/>
  <c r="FG70" i="11"/>
  <c r="FA74" i="11"/>
  <c r="FF93" i="11"/>
  <c r="FH80" i="11"/>
  <c r="EO83" i="11"/>
  <c r="EV82" i="11"/>
  <c r="EO61" i="11"/>
  <c r="EW68" i="11"/>
  <c r="FM64" i="11"/>
  <c r="EZ85" i="11"/>
  <c r="EW88" i="11"/>
  <c r="FM106" i="11"/>
  <c r="FA91" i="11"/>
  <c r="FK84" i="11"/>
  <c r="FF99" i="11"/>
  <c r="EV74" i="11"/>
  <c r="FH82" i="11"/>
  <c r="FD68" i="11"/>
  <c r="FA67" i="11"/>
  <c r="FL66" i="11"/>
  <c r="ES63" i="11"/>
  <c r="ER64" i="11"/>
  <c r="FP65" i="11"/>
  <c r="FM62" i="11"/>
  <c r="DY61" i="11"/>
  <c r="FC81" i="11"/>
  <c r="FG85" i="11"/>
  <c r="FG69" i="11"/>
  <c r="EQ69" i="11"/>
  <c r="EE72" i="11"/>
  <c r="EN64" i="11"/>
  <c r="FP100" i="11"/>
  <c r="FH88" i="11"/>
  <c r="EP79" i="11"/>
  <c r="FI98" i="11"/>
  <c r="FP73" i="11"/>
  <c r="EI73" i="11"/>
  <c r="FB71" i="11"/>
  <c r="FP71" i="11"/>
  <c r="FG95" i="11"/>
  <c r="FC97" i="11"/>
  <c r="FL92" i="11"/>
  <c r="FO111" i="11"/>
  <c r="FP104" i="11"/>
  <c r="ER86" i="11"/>
  <c r="EL77" i="11"/>
  <c r="EZ90" i="11"/>
  <c r="EQ84" i="11"/>
  <c r="EX75" i="11"/>
  <c r="EA62" i="11"/>
  <c r="FM107" i="11"/>
  <c r="ES78" i="11"/>
  <c r="FK94" i="11"/>
  <c r="EU70" i="11"/>
  <c r="ET74" i="11"/>
  <c r="EN74" i="11"/>
  <c r="FD93" i="11"/>
  <c r="FJ80" i="11"/>
  <c r="EX83" i="11"/>
  <c r="EW82" i="11"/>
  <c r="FN89" i="11"/>
  <c r="FO63" i="11"/>
  <c r="EX61" i="11"/>
  <c r="EL64" i="11"/>
  <c r="EL66" i="11"/>
  <c r="FP95" i="11"/>
  <c r="EY86" i="11"/>
  <c r="FH75" i="11"/>
  <c r="EU76" i="11"/>
  <c r="FK101" i="11"/>
  <c r="EU83" i="11"/>
  <c r="ER68" i="11"/>
  <c r="DY67" i="11"/>
  <c r="EV66" i="11"/>
  <c r="FK63" i="11"/>
  <c r="DZ64" i="11"/>
  <c r="EY65" i="11"/>
  <c r="FM65" i="11"/>
  <c r="FC62" i="11"/>
  <c r="FA61" i="11"/>
  <c r="FM81" i="11"/>
  <c r="FP69" i="11"/>
  <c r="FO72" i="11"/>
  <c r="FM72" i="11"/>
  <c r="FH96" i="11"/>
  <c r="EX88" i="11"/>
  <c r="FL79" i="11"/>
  <c r="EI66" i="11"/>
  <c r="EG73" i="11"/>
  <c r="FH71" i="11"/>
  <c r="FK105" i="11"/>
  <c r="FK95" i="11"/>
  <c r="EY92" i="11"/>
  <c r="FE91" i="11"/>
  <c r="EA68" i="11"/>
  <c r="FI86" i="11"/>
  <c r="EJ77" i="11"/>
  <c r="EK77" i="11"/>
  <c r="FL84" i="11"/>
  <c r="EG75" i="11"/>
  <c r="EF75" i="11"/>
  <c r="EP62" i="11"/>
  <c r="EP78" i="11"/>
  <c r="FO99" i="11"/>
  <c r="FK76" i="11"/>
  <c r="FE76" i="11"/>
  <c r="ER70" i="11"/>
  <c r="EH74" i="11"/>
  <c r="FP101" i="11"/>
  <c r="ES80" i="11"/>
  <c r="EK80" i="11"/>
  <c r="EN83" i="11"/>
  <c r="FJ82" i="11"/>
  <c r="FA89" i="11"/>
  <c r="FN66" i="11"/>
  <c r="FE62" i="11"/>
  <c r="FM85" i="11"/>
  <c r="EE66" i="11"/>
  <c r="FC95" i="11"/>
  <c r="FN102" i="11"/>
  <c r="EL75" i="11"/>
  <c r="EI78" i="11"/>
  <c r="FK74" i="11"/>
  <c r="FA68" i="11"/>
  <c r="FG67" i="11"/>
  <c r="FB66" i="11"/>
  <c r="FI63" i="11"/>
  <c r="FL64" i="11"/>
  <c r="ER62" i="11"/>
  <c r="FM61" i="11"/>
  <c r="FF81" i="11"/>
  <c r="FN108" i="11"/>
  <c r="FN69" i="11"/>
  <c r="FK69" i="11"/>
  <c r="FF72" i="11"/>
  <c r="EP64" i="11"/>
  <c r="FF88" i="11"/>
  <c r="FC79" i="11"/>
  <c r="FJ98" i="11"/>
  <c r="FM73" i="11"/>
  <c r="EJ71" i="11"/>
  <c r="EP71" i="11"/>
  <c r="EO67" i="11"/>
  <c r="FM97" i="11"/>
  <c r="FJ92" i="11"/>
  <c r="EU87" i="11"/>
  <c r="EY91" i="11"/>
  <c r="FJ102" i="11"/>
  <c r="EV86" i="11"/>
  <c r="FG90" i="11"/>
  <c r="ER84" i="11"/>
  <c r="EL65" i="11"/>
  <c r="ED63" i="11"/>
  <c r="FG78" i="11"/>
  <c r="FI94" i="11"/>
  <c r="EO76" i="11"/>
  <c r="FF70" i="11"/>
  <c r="FO74" i="11"/>
  <c r="FF101" i="11"/>
  <c r="EZ80" i="11"/>
  <c r="EP83" i="11"/>
  <c r="EY82" i="11"/>
  <c r="EK61" i="11"/>
  <c r="FL89" i="11"/>
  <c r="FK72" i="11"/>
  <c r="EW73" i="11"/>
  <c r="FB92" i="11"/>
  <c r="EX68" i="11"/>
  <c r="EV67" i="11"/>
  <c r="FC66" i="11"/>
  <c r="EW64" i="11"/>
  <c r="ET65" i="11"/>
  <c r="EW62" i="11"/>
  <c r="FJ62" i="11"/>
  <c r="DZ61" i="11"/>
  <c r="EP81" i="11"/>
  <c r="EF69" i="11"/>
  <c r="EZ72" i="11"/>
  <c r="EH72" i="11"/>
  <c r="FN96" i="11"/>
  <c r="FJ88" i="11"/>
  <c r="FE79" i="11"/>
  <c r="EN66" i="11"/>
  <c r="ED71" i="11"/>
  <c r="FJ105" i="11"/>
  <c r="FL95" i="11"/>
  <c r="FF91" i="11"/>
  <c r="EJ68" i="11"/>
  <c r="EX77" i="11"/>
  <c r="FB90" i="11"/>
  <c r="FB84" i="11"/>
  <c r="EM75" i="11"/>
  <c r="EC65" i="11"/>
  <c r="EM62" i="11"/>
  <c r="FJ99" i="11"/>
  <c r="FP76" i="11"/>
  <c r="FI70" i="11"/>
  <c r="FC74" i="11"/>
  <c r="FB74" i="11"/>
  <c r="EY93" i="11"/>
  <c r="EP80" i="11"/>
  <c r="ES83" i="11"/>
  <c r="ET82" i="11"/>
  <c r="FI89" i="11"/>
  <c r="FB68" i="11"/>
  <c r="EY67" i="11"/>
  <c r="DX66" i="11"/>
  <c r="DV63" i="11"/>
  <c r="FF63" i="11"/>
  <c r="FE64" i="11"/>
  <c r="EU65" i="11"/>
  <c r="DU62" i="11"/>
  <c r="FC61" i="11"/>
  <c r="EQ81" i="11"/>
  <c r="FI85" i="11"/>
  <c r="EJ69" i="11"/>
  <c r="FI72" i="11"/>
  <c r="EK72" i="11"/>
  <c r="FJ96" i="11"/>
  <c r="FM79" i="11"/>
  <c r="EM66" i="11"/>
  <c r="EN71" i="11"/>
  <c r="ED67" i="11"/>
  <c r="FM95" i="11"/>
  <c r="EW92" i="11"/>
  <c r="FK91" i="11"/>
  <c r="EL68" i="11"/>
  <c r="FK86" i="11"/>
  <c r="EU77" i="11"/>
  <c r="FE90" i="11"/>
  <c r="EX84" i="11"/>
  <c r="FP75" i="11"/>
  <c r="EQ65" i="11"/>
  <c r="EI63" i="11"/>
  <c r="FC78" i="11"/>
  <c r="FD99" i="11"/>
  <c r="FK103" i="11"/>
  <c r="FE70" i="11"/>
  <c r="EY74" i="11"/>
  <c r="FL101" i="11"/>
  <c r="FL80" i="11"/>
  <c r="FF83" i="11"/>
  <c r="EX82" i="11"/>
  <c r="ED61" i="11"/>
  <c r="FP89" i="11"/>
  <c r="FI66" i="11"/>
  <c r="DZ62" i="11"/>
  <c r="FJ81" i="11"/>
  <c r="EM64" i="11"/>
  <c r="FB73" i="11"/>
  <c r="FF97" i="11"/>
  <c r="FK102" i="11"/>
  <c r="EK75" i="11"/>
  <c r="FL94" i="11"/>
  <c r="EA70" i="11"/>
  <c r="FC68" i="11"/>
  <c r="DZ67" i="11"/>
  <c r="EZ66" i="11"/>
  <c r="ER63" i="11"/>
  <c r="FN65" i="11"/>
  <c r="FJ68" i="11"/>
  <c r="EW67" i="11"/>
  <c r="FG66" i="11"/>
  <c r="EX63" i="11"/>
  <c r="FA64" i="11"/>
  <c r="FC65" i="11"/>
  <c r="EZ62" i="11"/>
  <c r="FB61" i="11"/>
  <c r="ES81" i="11"/>
  <c r="EL81" i="11"/>
  <c r="EW85" i="11"/>
  <c r="EI69" i="11"/>
  <c r="ED64" i="11"/>
  <c r="FO100" i="11"/>
  <c r="FB88" i="11"/>
  <c r="EM79" i="11"/>
  <c r="FM98" i="11"/>
  <c r="FI73" i="11"/>
  <c r="FN73" i="11"/>
  <c r="FK71" i="11"/>
  <c r="FA92" i="11"/>
  <c r="EW87" i="11"/>
  <c r="EK68" i="11"/>
  <c r="FI104" i="11"/>
  <c r="FG77" i="11"/>
  <c r="FB77" i="11"/>
  <c r="FA84" i="11"/>
  <c r="FJ75" i="11"/>
  <c r="FN75" i="11"/>
  <c r="EF62" i="11"/>
  <c r="FE78" i="11"/>
  <c r="FM99" i="11"/>
  <c r="EY94" i="11"/>
  <c r="EV76" i="11"/>
  <c r="EM70" i="11"/>
  <c r="FG74" i="11"/>
  <c r="EI74" i="11"/>
  <c r="FJ93" i="11"/>
  <c r="FC80" i="11"/>
  <c r="ER83" i="11"/>
  <c r="FM82" i="11"/>
  <c r="EY89" i="11"/>
  <c r="FB65" i="11"/>
  <c r="EE69" i="11"/>
  <c r="ET79" i="11"/>
  <c r="FP105" i="11"/>
  <c r="FJ104" i="11"/>
  <c r="EI75" i="11"/>
  <c r="ER76" i="11"/>
  <c r="FM93" i="11"/>
  <c r="FP83" i="11"/>
  <c r="DX67" i="11"/>
  <c r="ES66" i="11"/>
  <c r="DZ63" i="11"/>
  <c r="DV64" i="11"/>
  <c r="FN64" i="11"/>
  <c r="FI65" i="11"/>
  <c r="EY62" i="11"/>
  <c r="DR61" i="11"/>
  <c r="FD81" i="11"/>
  <c r="FD85" i="11"/>
  <c r="FH69" i="11"/>
  <c r="FH72" i="11"/>
  <c r="FE100" i="11"/>
  <c r="EU88" i="11"/>
  <c r="EH66" i="11"/>
  <c r="FK73" i="11"/>
  <c r="FD71" i="11"/>
  <c r="FL105" i="11"/>
  <c r="FE95" i="11"/>
  <c r="EZ92" i="11"/>
  <c r="ER87" i="11"/>
  <c r="EP68" i="11"/>
  <c r="FA86" i="11"/>
  <c r="FL77" i="11"/>
  <c r="FP77" i="11"/>
  <c r="FG84" i="11"/>
  <c r="FO75" i="11"/>
  <c r="EP75" i="11"/>
  <c r="EI62" i="11"/>
  <c r="FN78" i="11"/>
  <c r="FN99" i="11"/>
  <c r="EW76" i="11"/>
  <c r="FA76" i="11"/>
  <c r="EI70" i="11"/>
  <c r="EG74" i="11"/>
  <c r="FO101" i="11"/>
  <c r="FK80" i="11"/>
  <c r="FM83" i="11"/>
  <c r="FB82" i="11"/>
  <c r="FN63" i="11"/>
  <c r="FI81" i="11"/>
  <c r="FN100" i="11"/>
  <c r="EL73" i="11"/>
  <c r="FN77" i="11"/>
  <c r="EC62" i="11"/>
  <c r="EX70" i="11"/>
  <c r="FC93" i="11"/>
  <c r="FJ83" i="11"/>
  <c r="DY68" i="11"/>
  <c r="ER67" i="11"/>
  <c r="FE66" i="11"/>
  <c r="FP63" i="11"/>
  <c r="ES64" i="11"/>
  <c r="FO65" i="11"/>
  <c r="FH61" i="11"/>
  <c r="FK61" i="11"/>
  <c r="EZ81" i="11"/>
  <c r="EV85" i="11"/>
  <c r="EH69" i="11"/>
  <c r="EN72" i="11"/>
  <c r="EL72" i="11"/>
  <c r="FG96" i="11"/>
  <c r="EZ88" i="11"/>
  <c r="FN79" i="11"/>
  <c r="EA66" i="11"/>
  <c r="EM73" i="11"/>
  <c r="EU71" i="11"/>
  <c r="EK67" i="11"/>
  <c r="EZ95" i="11"/>
  <c r="FG87" i="11"/>
  <c r="FB91" i="11"/>
  <c r="EI68" i="11"/>
  <c r="FO86" i="11"/>
  <c r="FH77" i="11"/>
  <c r="FK90" i="11"/>
  <c r="FD84" i="11"/>
  <c r="FA75" i="11"/>
  <c r="EN65" i="11"/>
  <c r="EG63" i="11"/>
  <c r="FO78" i="11"/>
  <c r="FH99" i="11"/>
  <c r="FG76" i="11"/>
  <c r="FO103" i="11"/>
  <c r="ES70" i="11"/>
  <c r="EZ74" i="11"/>
  <c r="FH101" i="11"/>
  <c r="FO83" i="11"/>
  <c r="ER82" i="11"/>
  <c r="EQ61" i="11"/>
  <c r="FG89" i="11"/>
  <c r="ES62" i="11"/>
  <c r="ET69" i="11"/>
  <c r="FL100" i="11"/>
  <c r="ET77" i="11"/>
  <c r="EP65" i="11"/>
  <c r="FL76" i="11"/>
  <c r="EH61" i="11"/>
  <c r="FK68" i="11"/>
  <c r="FH67" i="11"/>
  <c r="EX66" i="11"/>
  <c r="EY63" i="11"/>
  <c r="EX64" i="11"/>
  <c r="DX65" i="11"/>
  <c r="FK62" i="11"/>
  <c r="EV61" i="11"/>
  <c r="FL81" i="11"/>
  <c r="EQ85" i="11"/>
  <c r="EC69" i="11"/>
  <c r="EX69" i="11"/>
  <c r="EO72" i="11"/>
  <c r="EE64" i="11"/>
  <c r="FJ100" i="11"/>
  <c r="FC88" i="11"/>
  <c r="ER79" i="11"/>
  <c r="FF98" i="11"/>
  <c r="FC73" i="11"/>
  <c r="ED73" i="11"/>
  <c r="FL71" i="11"/>
  <c r="EG71" i="11"/>
  <c r="FH95" i="11"/>
  <c r="FM92" i="11"/>
  <c r="FL87" i="11"/>
  <c r="FO110" i="11"/>
  <c r="FN104" i="11"/>
  <c r="FA77" i="11"/>
  <c r="EU90" i="11"/>
  <c r="EU75" i="11"/>
  <c r="EQ75" i="11"/>
  <c r="EL62" i="11"/>
  <c r="FI78" i="11"/>
  <c r="FD94" i="11"/>
  <c r="FN76" i="11"/>
  <c r="EY70" i="11"/>
  <c r="EE70" i="11"/>
  <c r="FP74" i="11"/>
  <c r="FH93" i="11"/>
  <c r="FB80" i="11"/>
  <c r="FC83" i="11"/>
  <c r="EO82" i="11"/>
  <c r="EF61" i="11"/>
  <c r="FG64" i="11"/>
  <c r="FI91" i="11"/>
  <c r="EJ63" i="11"/>
  <c r="EV68" i="11"/>
  <c r="EX67" i="11"/>
  <c r="ET66" i="11"/>
  <c r="FD63" i="11"/>
  <c r="DU64" i="11"/>
  <c r="EV65" i="11"/>
  <c r="FL62" i="11"/>
  <c r="DX61" i="11"/>
  <c r="FN111" i="11"/>
  <c r="FN81" i="11"/>
  <c r="FE85" i="11"/>
  <c r="EO69" i="11"/>
  <c r="EW72" i="11"/>
  <c r="EA64" i="11"/>
  <c r="FM96" i="11"/>
  <c r="FP88" i="11"/>
  <c r="EF66" i="11"/>
  <c r="EX73" i="11"/>
  <c r="FO106" i="11"/>
  <c r="EC67" i="11"/>
  <c r="FG97" i="11"/>
  <c r="EV87" i="11"/>
  <c r="FH91" i="11"/>
  <c r="EN68" i="11"/>
  <c r="FC86" i="11"/>
  <c r="EQ77" i="11"/>
  <c r="ES84" i="11"/>
  <c r="FK75" i="11"/>
  <c r="EE65" i="11"/>
  <c r="EC63" i="11"/>
  <c r="EU78" i="11"/>
  <c r="FG99" i="11"/>
  <c r="EL76" i="11"/>
  <c r="FI103" i="11"/>
  <c r="FA70" i="11"/>
  <c r="EU74" i="11"/>
  <c r="FN101" i="11"/>
  <c r="FE80" i="11"/>
  <c r="EZ83" i="11"/>
  <c r="EB61" i="11"/>
  <c r="FK89" i="11"/>
  <c r="EY68" i="11"/>
  <c r="FM67" i="11"/>
  <c r="FF66" i="11"/>
  <c r="EZ64" i="11"/>
  <c r="EW65" i="11"/>
  <c r="FO62" i="11"/>
  <c r="FN62" i="11"/>
  <c r="ET61" i="11"/>
  <c r="EM81" i="11"/>
  <c r="FJ85" i="11"/>
  <c r="EV69" i="11"/>
  <c r="FA72" i="11"/>
  <c r="EG64" i="11"/>
  <c r="FD96" i="11"/>
  <c r="ES88" i="11"/>
  <c r="FA79" i="11"/>
  <c r="EG66" i="11"/>
  <c r="FE73" i="11"/>
  <c r="FP106" i="11"/>
  <c r="FI71" i="11"/>
  <c r="EF67" i="11"/>
  <c r="FH97" i="11"/>
  <c r="FB87" i="11"/>
  <c r="FM91" i="11"/>
  <c r="FH102" i="11"/>
  <c r="FL86" i="11"/>
  <c r="EW77" i="11"/>
  <c r="EW90" i="11"/>
  <c r="EZ84" i="11"/>
  <c r="FG75" i="11"/>
  <c r="EE62" i="11"/>
  <c r="EN63" i="11"/>
  <c r="EV78" i="11"/>
  <c r="FJ94" i="11"/>
  <c r="EI76" i="11"/>
  <c r="EG70" i="11"/>
  <c r="ET70" i="11"/>
  <c r="EL74" i="11"/>
  <c r="FN80" i="11"/>
  <c r="FB83" i="11"/>
  <c r="FP82" i="11"/>
  <c r="EJ61" i="11"/>
  <c r="EX89" i="11"/>
  <c r="EU63" i="11"/>
  <c r="FK96" i="11"/>
  <c r="FG73" i="11"/>
  <c r="FE92" i="11"/>
  <c r="EZ86" i="11"/>
  <c r="EH65" i="11"/>
  <c r="FC76" i="11"/>
  <c r="EQ74" i="11"/>
  <c r="ET68" i="11"/>
  <c r="FB67" i="11"/>
  <c r="FA66" i="11"/>
  <c r="EZ63" i="11"/>
  <c r="EV64" i="11"/>
  <c r="FB62" i="11"/>
  <c r="FG100" i="11"/>
  <c r="EC68" i="11"/>
  <c r="FJ86" i="11"/>
  <c r="EN77" i="11"/>
  <c r="FI90" i="11"/>
  <c r="EW84" i="11"/>
  <c r="FE75" i="11"/>
  <c r="EO65" i="11"/>
  <c r="EA63" i="11"/>
  <c r="FJ78" i="11"/>
  <c r="FL99" i="11"/>
  <c r="FF76" i="11"/>
  <c r="EM76" i="11"/>
  <c r="EO70" i="11"/>
  <c r="FM74" i="11"/>
  <c r="FL74" i="11"/>
  <c r="FA93" i="11"/>
  <c r="ER80" i="11"/>
  <c r="FL83" i="11"/>
  <c r="FE82" i="11"/>
  <c r="EW89" i="11"/>
  <c r="DS61" i="11"/>
  <c r="FA71" i="11"/>
  <c r="FP81" i="11"/>
  <c r="EB69" i="11"/>
  <c r="EW79" i="11"/>
  <c r="FD98" i="11"/>
  <c r="EL71" i="11"/>
  <c r="FO105" i="11"/>
  <c r="FP92" i="11"/>
  <c r="EY87" i="11"/>
  <c r="EU73" i="11"/>
  <c r="EN81" i="11"/>
  <c r="EH64" i="11"/>
  <c r="EH68" i="11"/>
  <c r="FI77" i="11"/>
  <c r="FL90" i="11"/>
  <c r="EJ75" i="11"/>
  <c r="EK65" i="11"/>
  <c r="EP63" i="11"/>
  <c r="FK78" i="11"/>
  <c r="FG94" i="11"/>
  <c r="EX76" i="11"/>
  <c r="FL103" i="11"/>
  <c r="FK70" i="11"/>
  <c r="EM80" i="11"/>
  <c r="FN83" i="11"/>
  <c r="FF82" i="11"/>
  <c r="EE61" i="11"/>
  <c r="EU89" i="11"/>
  <c r="FF69" i="11"/>
  <c r="FK79" i="11"/>
  <c r="EZ73" i="11"/>
  <c r="EI71" i="11"/>
  <c r="FN92" i="11"/>
  <c r="FJ101" i="11"/>
  <c r="FB72" i="11"/>
  <c r="EM67" i="11"/>
  <c r="FL72" i="11"/>
  <c r="EU61" i="11"/>
  <c r="EP69" i="11"/>
  <c r="FG88" i="11"/>
  <c r="FD91" i="11"/>
  <c r="FL102" i="11"/>
  <c r="ES86" i="11"/>
  <c r="FE77" i="11"/>
  <c r="FA90" i="11"/>
  <c r="FE84" i="11"/>
  <c r="FL75" i="11"/>
  <c r="EB62" i="11"/>
  <c r="FN107" i="11"/>
  <c r="FD78" i="11"/>
  <c r="FN94" i="11"/>
  <c r="EQ76" i="11"/>
  <c r="FH70" i="11"/>
  <c r="ER74" i="11"/>
  <c r="FE93" i="11"/>
  <c r="EU80" i="11"/>
  <c r="FH83" i="11"/>
  <c r="EN82" i="11"/>
  <c r="EL61" i="11"/>
  <c r="ET89" i="11"/>
  <c r="FN109" i="11"/>
  <c r="FJ95" i="11"/>
  <c r="FE83" i="11"/>
  <c r="FL85" i="11"/>
  <c r="EW91" i="11"/>
  <c r="FK104" i="11"/>
  <c r="FC77" i="11"/>
  <c r="ES77" i="11"/>
  <c r="EZ75" i="11"/>
  <c r="FD75" i="11"/>
  <c r="EO62" i="11"/>
  <c r="ET78" i="11"/>
  <c r="EL78" i="11"/>
  <c r="FC94" i="11"/>
  <c r="FO76" i="11"/>
  <c r="EJ70" i="11"/>
  <c r="EP70" i="11"/>
  <c r="EW74" i="11"/>
  <c r="FP93" i="11"/>
  <c r="EN80" i="11"/>
  <c r="FD83" i="11"/>
  <c r="EZ82" i="11"/>
  <c r="FD89" i="11"/>
  <c r="FL98" i="11"/>
  <c r="EP73" i="11"/>
  <c r="DS62" i="11"/>
  <c r="FH85" i="11"/>
  <c r="FM100" i="11"/>
  <c r="FM108" i="5"/>
  <c r="FT60" i="5" s="1"/>
  <c r="FT62" i="5" s="1"/>
  <c r="FT64" i="5" s="1"/>
  <c r="FT67" i="5" s="1"/>
  <c r="GF65" i="11"/>
  <c r="FZ70" i="11" s="1"/>
  <c r="HV55" i="11"/>
  <c r="DQ58" i="11"/>
  <c r="EM60" i="11"/>
  <c r="DR60" i="11"/>
  <c r="EI60" i="11"/>
  <c r="EG60" i="11"/>
  <c r="EU60" i="11"/>
  <c r="FP60" i="11"/>
  <c r="EY60" i="11"/>
  <c r="FF60" i="11"/>
  <c r="FD60" i="11"/>
  <c r="FN60" i="11"/>
  <c r="EL60" i="11"/>
  <c r="FE60" i="11"/>
  <c r="DY60" i="11"/>
  <c r="FM60" i="11"/>
  <c r="EN60" i="11"/>
  <c r="EE60" i="11"/>
  <c r="EA60" i="11"/>
  <c r="DT60" i="11"/>
  <c r="EP60" i="11"/>
  <c r="FH60" i="11"/>
  <c r="EW60" i="11"/>
  <c r="DV60" i="11"/>
  <c r="FJ60" i="11"/>
  <c r="ED60" i="11"/>
  <c r="FA60" i="11"/>
  <c r="DX60" i="11"/>
  <c r="EF60" i="11"/>
  <c r="EH60" i="11"/>
  <c r="ES60" i="11"/>
  <c r="FO60" i="11"/>
  <c r="EV60" i="11"/>
  <c r="FC60" i="11"/>
  <c r="DS60" i="11"/>
  <c r="EX60" i="11"/>
  <c r="DW60" i="11"/>
  <c r="DU60" i="11"/>
  <c r="ET60" i="11"/>
  <c r="EC60" i="11"/>
  <c r="EZ60" i="11"/>
  <c r="EQ60" i="11"/>
  <c r="DZ60" i="11"/>
  <c r="EK60" i="11"/>
  <c r="FG60" i="11"/>
  <c r="FL60" i="11"/>
  <c r="EO60" i="11"/>
  <c r="FB60" i="11"/>
  <c r="EB60" i="11"/>
  <c r="FI60" i="11"/>
  <c r="EJ60" i="11"/>
  <c r="ER60" i="11"/>
  <c r="FK60" i="11"/>
  <c r="GN58" i="3" l="1"/>
  <c r="HU58" i="3"/>
  <c r="HY58" i="3"/>
  <c r="HW58" i="3"/>
  <c r="GR58" i="3"/>
  <c r="GY58" i="3"/>
  <c r="GO76" i="4"/>
  <c r="Z6" i="12"/>
  <c r="IB58" i="3"/>
  <c r="GP58" i="3"/>
  <c r="IA58" i="3"/>
  <c r="HR58" i="3"/>
  <c r="HN58" i="3"/>
  <c r="IF42" i="3"/>
  <c r="IF3" i="3"/>
  <c r="HM58" i="3"/>
  <c r="HV58" i="3"/>
  <c r="HX58" i="3"/>
  <c r="HH58" i="3"/>
  <c r="HF58" i="3"/>
  <c r="GU58" i="3"/>
  <c r="IF40" i="3"/>
  <c r="IF17" i="3"/>
  <c r="IF45" i="3"/>
  <c r="GZ58" i="3"/>
  <c r="HA58" i="3"/>
  <c r="GS58" i="3"/>
  <c r="HJ58" i="3"/>
  <c r="IF15" i="3"/>
  <c r="HT58" i="3"/>
  <c r="IF28" i="3"/>
  <c r="IF26" i="3"/>
  <c r="GV58" i="3"/>
  <c r="HP58" i="3"/>
  <c r="HG58" i="3"/>
  <c r="IF29" i="3"/>
  <c r="IF55" i="3"/>
  <c r="IF35" i="3"/>
  <c r="IF16" i="3"/>
  <c r="IF18" i="3"/>
  <c r="IF11" i="3"/>
  <c r="IF4" i="3"/>
  <c r="IF47" i="3"/>
  <c r="IF36" i="3"/>
  <c r="IF23" i="3"/>
  <c r="IF10" i="3"/>
  <c r="IF31" i="3"/>
  <c r="IF20" i="3"/>
  <c r="IF27" i="3"/>
  <c r="IF51" i="3"/>
  <c r="IF46" i="3"/>
  <c r="IF50" i="3"/>
  <c r="HS58" i="3"/>
  <c r="IF8" i="3"/>
  <c r="HB58" i="3"/>
  <c r="IF54" i="3"/>
  <c r="IF30" i="3"/>
  <c r="IF5" i="3"/>
  <c r="IF9" i="3"/>
  <c r="IF32" i="3"/>
  <c r="IF24" i="3"/>
  <c r="IF34" i="3"/>
  <c r="IF12" i="3"/>
  <c r="IF49" i="3"/>
  <c r="IF53" i="3"/>
  <c r="IF52" i="3"/>
  <c r="IF22" i="3"/>
  <c r="HD58" i="3"/>
  <c r="IF38" i="3"/>
  <c r="IF44" i="3"/>
  <c r="IF39" i="3"/>
  <c r="IF21" i="3"/>
  <c r="IF56" i="3"/>
  <c r="IF37" i="3"/>
  <c r="IF6" i="3"/>
  <c r="HL58" i="3"/>
  <c r="IF41" i="3"/>
  <c r="IF13" i="3"/>
  <c r="IF14" i="3"/>
  <c r="IF25" i="3"/>
  <c r="IF33" i="3"/>
  <c r="IF43" i="3"/>
  <c r="IF48" i="3"/>
  <c r="IF7" i="3"/>
  <c r="HO58" i="3"/>
  <c r="IF19" i="3"/>
  <c r="GQ58" i="3"/>
  <c r="HZ58" i="3"/>
  <c r="GO58" i="3"/>
  <c r="IF2" i="3"/>
  <c r="HC58" i="3"/>
  <c r="EO49" i="2"/>
  <c r="EO51" i="2" s="1"/>
  <c r="EO53" i="2" s="1"/>
  <c r="EO56" i="2" s="1"/>
  <c r="Z5" i="12" s="1"/>
  <c r="AC5" i="12"/>
  <c r="FT69" i="5"/>
  <c r="FT71" i="5" s="1"/>
  <c r="AC3" i="12" s="1"/>
  <c r="Z3" i="12"/>
  <c r="AA2" i="12"/>
  <c r="DQ108" i="11"/>
  <c r="FQ108" i="11" s="1"/>
  <c r="FS108" i="11" s="1"/>
  <c r="DQ79" i="11"/>
  <c r="FQ79" i="11" s="1"/>
  <c r="FS79" i="11" s="1"/>
  <c r="DQ87" i="11"/>
  <c r="FQ87" i="11" s="1"/>
  <c r="FS87" i="11" s="1"/>
  <c r="DQ74" i="11"/>
  <c r="FQ74" i="11" s="1"/>
  <c r="FS74" i="11" s="1"/>
  <c r="DQ104" i="11"/>
  <c r="FQ104" i="11" s="1"/>
  <c r="FS104" i="11" s="1"/>
  <c r="DQ90" i="11"/>
  <c r="FQ90" i="11" s="1"/>
  <c r="FS90" i="11" s="1"/>
  <c r="DQ70" i="11"/>
  <c r="FQ70" i="11" s="1"/>
  <c r="FS70" i="11" s="1"/>
  <c r="DQ93" i="11"/>
  <c r="FQ93" i="11" s="1"/>
  <c r="FS93" i="11" s="1"/>
  <c r="DQ75" i="11"/>
  <c r="FQ75" i="11" s="1"/>
  <c r="FS75" i="11" s="1"/>
  <c r="DQ61" i="11"/>
  <c r="FQ61" i="11" s="1"/>
  <c r="FS61" i="11" s="1"/>
  <c r="DQ91" i="11"/>
  <c r="FQ91" i="11" s="1"/>
  <c r="FS91" i="11" s="1"/>
  <c r="DQ107" i="11"/>
  <c r="FQ107" i="11" s="1"/>
  <c r="FS107" i="11" s="1"/>
  <c r="DQ73" i="11"/>
  <c r="FQ73" i="11" s="1"/>
  <c r="FS73" i="11" s="1"/>
  <c r="DQ97" i="11"/>
  <c r="FQ97" i="11" s="1"/>
  <c r="FS97" i="11" s="1"/>
  <c r="DQ85" i="11"/>
  <c r="FQ85" i="11" s="1"/>
  <c r="FS85" i="11" s="1"/>
  <c r="DQ94" i="11"/>
  <c r="FQ94" i="11" s="1"/>
  <c r="FS94" i="11" s="1"/>
  <c r="DQ62" i="11"/>
  <c r="FQ62" i="11" s="1"/>
  <c r="FS62" i="11" s="1"/>
  <c r="DQ80" i="11"/>
  <c r="FQ80" i="11" s="1"/>
  <c r="FS80" i="11" s="1"/>
  <c r="DQ66" i="11"/>
  <c r="FQ66" i="11" s="1"/>
  <c r="FS66" i="11" s="1"/>
  <c r="DQ86" i="11"/>
  <c r="FQ86" i="11" s="1"/>
  <c r="FS86" i="11" s="1"/>
  <c r="DQ99" i="11"/>
  <c r="FQ99" i="11" s="1"/>
  <c r="FS99" i="11" s="1"/>
  <c r="DQ78" i="11"/>
  <c r="FQ78" i="11" s="1"/>
  <c r="FS78" i="11" s="1"/>
  <c r="DQ88" i="11"/>
  <c r="FQ88" i="11" s="1"/>
  <c r="FS88" i="11" s="1"/>
  <c r="DQ84" i="11"/>
  <c r="FQ84" i="11" s="1"/>
  <c r="FS84" i="11" s="1"/>
  <c r="DQ106" i="11"/>
  <c r="FQ106" i="11" s="1"/>
  <c r="FS106" i="11" s="1"/>
  <c r="DQ96" i="11"/>
  <c r="FQ96" i="11" s="1"/>
  <c r="FS96" i="11" s="1"/>
  <c r="DQ69" i="11"/>
  <c r="FQ69" i="11" s="1"/>
  <c r="FS69" i="11" s="1"/>
  <c r="DQ105" i="11"/>
  <c r="FQ105" i="11" s="1"/>
  <c r="FS105" i="11" s="1"/>
  <c r="DQ65" i="11"/>
  <c r="FQ65" i="11" s="1"/>
  <c r="FS65" i="11" s="1"/>
  <c r="DQ83" i="11"/>
  <c r="FQ83" i="11" s="1"/>
  <c r="FS83" i="11" s="1"/>
  <c r="DQ63" i="11"/>
  <c r="FQ63" i="11" s="1"/>
  <c r="FS63" i="11" s="1"/>
  <c r="DQ95" i="11"/>
  <c r="FQ95" i="11" s="1"/>
  <c r="FS95" i="11" s="1"/>
  <c r="DQ92" i="11"/>
  <c r="FQ92" i="11" s="1"/>
  <c r="FS92" i="11" s="1"/>
  <c r="DQ71" i="11"/>
  <c r="FQ71" i="11" s="1"/>
  <c r="FS71" i="11" s="1"/>
  <c r="DQ82" i="11"/>
  <c r="FQ82" i="11" s="1"/>
  <c r="FS82" i="11" s="1"/>
  <c r="DQ101" i="11"/>
  <c r="FQ101" i="11" s="1"/>
  <c r="FS101" i="11" s="1"/>
  <c r="DQ77" i="11"/>
  <c r="FQ77" i="11" s="1"/>
  <c r="FS77" i="11" s="1"/>
  <c r="DQ89" i="11"/>
  <c r="FQ89" i="11" s="1"/>
  <c r="FS89" i="11" s="1"/>
  <c r="DQ67" i="11"/>
  <c r="FQ67" i="11" s="1"/>
  <c r="FS67" i="11" s="1"/>
  <c r="DQ81" i="11"/>
  <c r="FQ81" i="11" s="1"/>
  <c r="FS81" i="11" s="1"/>
  <c r="DQ64" i="11"/>
  <c r="FQ64" i="11" s="1"/>
  <c r="FS64" i="11" s="1"/>
  <c r="DQ100" i="11"/>
  <c r="FQ100" i="11" s="1"/>
  <c r="FS100" i="11" s="1"/>
  <c r="DQ72" i="11"/>
  <c r="FQ72" i="11" s="1"/>
  <c r="FS72" i="11" s="1"/>
  <c r="DQ110" i="11"/>
  <c r="FQ110" i="11" s="1"/>
  <c r="FS110" i="11" s="1"/>
  <c r="DQ103" i="11"/>
  <c r="FQ103" i="11" s="1"/>
  <c r="FS103" i="11" s="1"/>
  <c r="DQ68" i="11"/>
  <c r="FQ68" i="11" s="1"/>
  <c r="FS68" i="11" s="1"/>
  <c r="DQ111" i="11"/>
  <c r="FQ111" i="11" s="1"/>
  <c r="FS111" i="11" s="1"/>
  <c r="DQ98" i="11"/>
  <c r="FQ98" i="11" s="1"/>
  <c r="FS98" i="11" s="1"/>
  <c r="DQ109" i="11"/>
  <c r="FQ109" i="11" s="1"/>
  <c r="FS109" i="11" s="1"/>
  <c r="DQ76" i="11"/>
  <c r="FQ76" i="11" s="1"/>
  <c r="FS76" i="11" s="1"/>
  <c r="DQ102" i="11"/>
  <c r="FQ102" i="11" s="1"/>
  <c r="FS102" i="11" s="1"/>
  <c r="DQ60" i="11"/>
  <c r="FQ60" i="11" s="1"/>
  <c r="FS60" i="11" s="1"/>
  <c r="GO78" i="4" l="1"/>
  <c r="AC6" i="12" s="1"/>
  <c r="AB6" i="12"/>
  <c r="IF58" i="3"/>
  <c r="IG34" i="3" s="1"/>
  <c r="IG44" i="3"/>
  <c r="IG11" i="3"/>
  <c r="IG15" i="3"/>
  <c r="IG48" i="3"/>
  <c r="J48" i="3" s="1"/>
  <c r="FS112" i="11"/>
  <c r="FZ62" i="11" s="1"/>
  <c r="FZ64" i="11" s="1"/>
  <c r="FZ66" i="11" s="1"/>
  <c r="FZ69" i="11" s="1"/>
  <c r="IG38" i="3" l="1"/>
  <c r="IG9" i="3"/>
  <c r="IG39" i="3"/>
  <c r="IG30" i="3"/>
  <c r="J30" i="3" s="1"/>
  <c r="IG45" i="3"/>
  <c r="IG40" i="3"/>
  <c r="IH40" i="3" s="1"/>
  <c r="IG42" i="3"/>
  <c r="IG31" i="3"/>
  <c r="IH31" i="3" s="1"/>
  <c r="IG7" i="3"/>
  <c r="IG50" i="3"/>
  <c r="IG55" i="3"/>
  <c r="IH55" i="3" s="1"/>
  <c r="IG46" i="3"/>
  <c r="J46" i="3" s="1"/>
  <c r="IG49" i="3"/>
  <c r="IG53" i="3"/>
  <c r="IG22" i="3"/>
  <c r="IH22" i="3" s="1"/>
  <c r="IG29" i="3"/>
  <c r="GA109" i="3"/>
  <c r="IG27" i="3"/>
  <c r="IG33" i="3"/>
  <c r="IG56" i="3"/>
  <c r="IH56" i="3" s="1"/>
  <c r="IG54" i="3"/>
  <c r="IG41" i="3"/>
  <c r="IH41" i="3" s="1"/>
  <c r="IG2" i="3"/>
  <c r="J2" i="3" s="1"/>
  <c r="IG3" i="3"/>
  <c r="IH3" i="3" s="1"/>
  <c r="IG19" i="3"/>
  <c r="IH19" i="3" s="1"/>
  <c r="IG47" i="3"/>
  <c r="IG16" i="3"/>
  <c r="IH16" i="3" s="1"/>
  <c r="IG21" i="3"/>
  <c r="J21" i="3" s="1"/>
  <c r="IG51" i="3"/>
  <c r="IG12" i="3"/>
  <c r="IG32" i="3"/>
  <c r="GA95" i="3"/>
  <c r="J34" i="3"/>
  <c r="IH30" i="3"/>
  <c r="GA80" i="3"/>
  <c r="GA88" i="3"/>
  <c r="J27" i="3"/>
  <c r="IH11" i="3"/>
  <c r="J11" i="3"/>
  <c r="IH38" i="3"/>
  <c r="J38" i="3"/>
  <c r="GA107" i="3"/>
  <c r="IG37" i="3"/>
  <c r="IG17" i="3"/>
  <c r="IG43" i="3"/>
  <c r="IG23" i="3"/>
  <c r="IG25" i="3"/>
  <c r="IG18" i="3"/>
  <c r="IG4" i="3"/>
  <c r="IH15" i="3"/>
  <c r="J15" i="3"/>
  <c r="GA106" i="3"/>
  <c r="J45" i="3"/>
  <c r="IH7" i="3"/>
  <c r="J7" i="3"/>
  <c r="J9" i="3"/>
  <c r="IG8" i="3"/>
  <c r="IH8" i="3" s="1"/>
  <c r="IG36" i="3"/>
  <c r="IH36" i="3" s="1"/>
  <c r="IG24" i="3"/>
  <c r="IG52" i="3"/>
  <c r="IG5" i="3"/>
  <c r="IG35" i="3"/>
  <c r="GA96" i="3" s="1"/>
  <c r="IH49" i="3"/>
  <c r="J49" i="3"/>
  <c r="GA105" i="3"/>
  <c r="J44" i="3"/>
  <c r="J33" i="3"/>
  <c r="GA76" i="3"/>
  <c r="IG13" i="3"/>
  <c r="GA74" i="3" s="1"/>
  <c r="IG6" i="3"/>
  <c r="IG10" i="3"/>
  <c r="GA71" i="3" s="1"/>
  <c r="IG20" i="3"/>
  <c r="IG14" i="3"/>
  <c r="J14" i="3" s="1"/>
  <c r="GA86" i="3"/>
  <c r="GA91" i="3"/>
  <c r="GA110" i="3"/>
  <c r="GA72" i="3"/>
  <c r="GA117" i="3"/>
  <c r="IH34" i="3"/>
  <c r="IH44" i="3"/>
  <c r="IG26" i="3"/>
  <c r="J26" i="3" s="1"/>
  <c r="IG28" i="3"/>
  <c r="J28" i="3" s="1"/>
  <c r="GA68" i="3"/>
  <c r="GA94" i="3"/>
  <c r="IH33" i="3"/>
  <c r="GA64" i="3"/>
  <c r="GA99" i="3"/>
  <c r="IH45" i="3"/>
  <c r="IH48" i="3"/>
  <c r="GA70" i="3"/>
  <c r="IH9" i="3"/>
  <c r="FZ71" i="11"/>
  <c r="AB2" i="12" s="1"/>
  <c r="Z2" i="12"/>
  <c r="IH6" i="3" l="1"/>
  <c r="IH12" i="3"/>
  <c r="J40" i="3"/>
  <c r="GA101" i="3"/>
  <c r="J56" i="3"/>
  <c r="GA82" i="3"/>
  <c r="IH21" i="3"/>
  <c r="GA63" i="3"/>
  <c r="GA81" i="3"/>
  <c r="GA73" i="3"/>
  <c r="J12" i="3"/>
  <c r="GA83" i="3"/>
  <c r="IH46" i="3"/>
  <c r="IH2" i="3"/>
  <c r="J50" i="3"/>
  <c r="IH50" i="3"/>
  <c r="GA111" i="3"/>
  <c r="J16" i="3"/>
  <c r="J53" i="3"/>
  <c r="IH53" i="3"/>
  <c r="J29" i="3"/>
  <c r="IH29" i="3"/>
  <c r="J42" i="3"/>
  <c r="GA103" i="3"/>
  <c r="IH42" i="3"/>
  <c r="GA98" i="3"/>
  <c r="GA90" i="3"/>
  <c r="J22" i="3"/>
  <c r="GA114" i="3"/>
  <c r="J31" i="3"/>
  <c r="GA92" i="3"/>
  <c r="J19" i="3"/>
  <c r="J55" i="3"/>
  <c r="GA116" i="3"/>
  <c r="J39" i="3"/>
  <c r="GA100" i="3"/>
  <c r="IH39" i="3"/>
  <c r="IH17" i="3"/>
  <c r="J54" i="3"/>
  <c r="IH54" i="3"/>
  <c r="GA115" i="3"/>
  <c r="GA77" i="3"/>
  <c r="J47" i="3"/>
  <c r="GA108" i="3"/>
  <c r="IH47" i="3"/>
  <c r="J41" i="3"/>
  <c r="J32" i="3"/>
  <c r="GA93" i="3"/>
  <c r="IH32" i="3"/>
  <c r="IH27" i="3"/>
  <c r="J3" i="3"/>
  <c r="J51" i="3"/>
  <c r="IH51" i="3"/>
  <c r="GA112" i="3"/>
  <c r="GA102" i="3"/>
  <c r="IH5" i="3"/>
  <c r="J5" i="3"/>
  <c r="GA113" i="3"/>
  <c r="J52" i="3"/>
  <c r="GA79" i="3"/>
  <c r="J18" i="3"/>
  <c r="IH4" i="3"/>
  <c r="IH14" i="3"/>
  <c r="GA75" i="3"/>
  <c r="IH20" i="3"/>
  <c r="J20" i="3"/>
  <c r="GA97" i="3"/>
  <c r="J36" i="3"/>
  <c r="IH25" i="3"/>
  <c r="J25" i="3"/>
  <c r="GA66" i="3"/>
  <c r="IH10" i="3"/>
  <c r="J10" i="3"/>
  <c r="IH23" i="3"/>
  <c r="J23" i="3"/>
  <c r="IH24" i="3"/>
  <c r="J24" i="3"/>
  <c r="GA69" i="3"/>
  <c r="J8" i="3"/>
  <c r="GA85" i="3"/>
  <c r="GA84" i="3"/>
  <c r="GA67" i="3"/>
  <c r="J6" i="3"/>
  <c r="IH43" i="3"/>
  <c r="J43" i="3"/>
  <c r="IH52" i="3"/>
  <c r="IH13" i="3"/>
  <c r="J13" i="3"/>
  <c r="GA78" i="3"/>
  <c r="J17" i="3"/>
  <c r="GA65" i="3"/>
  <c r="J4" i="3"/>
  <c r="IH18" i="3"/>
  <c r="GA104" i="3"/>
  <c r="IH35" i="3"/>
  <c r="J35" i="3"/>
  <c r="IH37" i="3"/>
  <c r="J37" i="3"/>
  <c r="GA87" i="3"/>
  <c r="IH26" i="3"/>
  <c r="IG58" i="3"/>
  <c r="DW61" i="3" a="1"/>
  <c r="ES85" i="3" s="1"/>
  <c r="GA89" i="3"/>
  <c r="IH28" i="3"/>
  <c r="FZ73" i="11"/>
  <c r="AC2" i="12" s="1"/>
  <c r="FF97" i="3" l="1"/>
  <c r="FG69" i="3"/>
  <c r="EX106" i="3"/>
  <c r="FJ106" i="3"/>
  <c r="EJ88" i="3"/>
  <c r="FK105" i="3"/>
  <c r="ED66" i="3"/>
  <c r="EY103" i="3"/>
  <c r="FU112" i="3"/>
  <c r="EY87" i="3"/>
  <c r="FE107" i="3"/>
  <c r="FE85" i="3"/>
  <c r="EC108" i="3"/>
  <c r="DY93" i="3"/>
  <c r="EE85" i="3"/>
  <c r="ED108" i="3"/>
  <c r="ET76" i="3"/>
  <c r="FD87" i="3"/>
  <c r="FR75" i="3"/>
  <c r="FG98" i="3"/>
  <c r="FJ117" i="3"/>
  <c r="FI109" i="3"/>
  <c r="EC115" i="3"/>
  <c r="FK112" i="3"/>
  <c r="FS113" i="3"/>
  <c r="FC115" i="3"/>
  <c r="FO79" i="3"/>
  <c r="EE103" i="3"/>
  <c r="ET82" i="3"/>
  <c r="ES88" i="3"/>
  <c r="FN114" i="3"/>
  <c r="ET88" i="3"/>
  <c r="EH115" i="3"/>
  <c r="DX69" i="3"/>
  <c r="EB65" i="3"/>
  <c r="FT88" i="3"/>
  <c r="EC93" i="3"/>
  <c r="FW87" i="3"/>
  <c r="EC84" i="3"/>
  <c r="EG65" i="3"/>
  <c r="EP117" i="3"/>
  <c r="FE102" i="3"/>
  <c r="EX91" i="3"/>
  <c r="DY111" i="3"/>
  <c r="EP69" i="3"/>
  <c r="EL114" i="3"/>
  <c r="DY71" i="3"/>
  <c r="FB102" i="3"/>
  <c r="EL93" i="3"/>
  <c r="FJ105" i="3"/>
  <c r="EU114" i="3"/>
  <c r="EU110" i="3"/>
  <c r="FS100" i="3"/>
  <c r="EY102" i="3"/>
  <c r="EI75" i="3"/>
  <c r="EQ95" i="3"/>
  <c r="EN103" i="3"/>
  <c r="ED73" i="3"/>
  <c r="EA113" i="3"/>
  <c r="FA108" i="3"/>
  <c r="FE99" i="3"/>
  <c r="FW102" i="3"/>
  <c r="EB98" i="3"/>
  <c r="EK98" i="3"/>
  <c r="FN115" i="3"/>
  <c r="EV109" i="3"/>
  <c r="EX63" i="3"/>
  <c r="EW81" i="3"/>
  <c r="FD104" i="3"/>
  <c r="EX103" i="3"/>
  <c r="EL86" i="3"/>
  <c r="FX71" i="3"/>
  <c r="DZ72" i="3"/>
  <c r="EG71" i="3"/>
  <c r="DY84" i="3"/>
  <c r="DY112" i="3"/>
  <c r="EY110" i="3"/>
  <c r="ED99" i="3"/>
  <c r="FD72" i="3"/>
  <c r="EA73" i="3"/>
  <c r="FO81" i="3"/>
  <c r="ET114" i="3"/>
  <c r="EQ80" i="3"/>
  <c r="FI104" i="3"/>
  <c r="FR84" i="3"/>
  <c r="EO89" i="3"/>
  <c r="EB113" i="3"/>
  <c r="FQ110" i="3"/>
  <c r="FC67" i="3"/>
  <c r="FJ86" i="3"/>
  <c r="FC72" i="3"/>
  <c r="EP108" i="3"/>
  <c r="DY101" i="3"/>
  <c r="EY116" i="3"/>
  <c r="FD115" i="3"/>
  <c r="FG96" i="3"/>
  <c r="EB85" i="3"/>
  <c r="FO90" i="3"/>
  <c r="EL106" i="3"/>
  <c r="FJ89" i="3"/>
  <c r="FW116" i="3"/>
  <c r="EM63" i="3"/>
  <c r="EB106" i="3"/>
  <c r="EJ77" i="3"/>
  <c r="EK78" i="3"/>
  <c r="FR80" i="3"/>
  <c r="FA112" i="3"/>
  <c r="EK76" i="3"/>
  <c r="EL110" i="3"/>
  <c r="EG78" i="3"/>
  <c r="ER87" i="3"/>
  <c r="DX80" i="3"/>
  <c r="ED100" i="3"/>
  <c r="EK110" i="3"/>
  <c r="EJ103" i="3"/>
  <c r="EQ96" i="3"/>
  <c r="ES97" i="3"/>
  <c r="FY117" i="3"/>
  <c r="FQ76" i="3"/>
  <c r="FF111" i="3"/>
  <c r="FB106" i="3"/>
  <c r="FY109" i="3"/>
  <c r="EO80" i="3"/>
  <c r="EQ107" i="3"/>
  <c r="FJ104" i="3"/>
  <c r="EI92" i="3"/>
  <c r="EO78" i="3"/>
  <c r="EM76" i="3"/>
  <c r="IH58" i="3"/>
  <c r="FT94" i="3"/>
  <c r="FG85" i="3"/>
  <c r="ES83" i="3"/>
  <c r="EK77" i="3"/>
  <c r="DY72" i="3"/>
  <c r="FJ112" i="3"/>
  <c r="EV89" i="3"/>
  <c r="EK105" i="3"/>
  <c r="EZ80" i="3"/>
  <c r="FB97" i="3"/>
  <c r="EG70" i="3"/>
  <c r="FR87" i="3"/>
  <c r="FS93" i="3"/>
  <c r="FA78" i="3"/>
  <c r="FP65" i="3"/>
  <c r="EP109" i="3"/>
  <c r="FK113" i="3"/>
  <c r="EX83" i="3"/>
  <c r="FX78" i="3"/>
  <c r="FP112" i="3"/>
  <c r="EB100" i="3"/>
  <c r="EP105" i="3"/>
  <c r="ES109" i="3"/>
  <c r="FY79" i="3"/>
  <c r="FO107" i="3"/>
  <c r="ET75" i="3"/>
  <c r="FE69" i="3"/>
  <c r="FI94" i="3"/>
  <c r="EY104" i="3"/>
  <c r="EM84" i="3"/>
  <c r="EO109" i="3"/>
  <c r="EV116" i="3"/>
  <c r="EN95" i="3"/>
  <c r="FI114" i="3"/>
  <c r="FV98" i="3"/>
  <c r="EU70" i="3"/>
  <c r="EX87" i="3"/>
  <c r="EF64" i="3"/>
  <c r="FA75" i="3"/>
  <c r="EK96" i="3"/>
  <c r="FI73" i="3"/>
  <c r="EH109" i="3"/>
  <c r="ED111" i="3"/>
  <c r="DX73" i="3"/>
  <c r="FT69" i="3"/>
  <c r="EL70" i="3"/>
  <c r="FT89" i="3"/>
  <c r="EN107" i="3"/>
  <c r="FF110" i="3"/>
  <c r="EP89" i="3"/>
  <c r="FQ93" i="3"/>
  <c r="FO70" i="3"/>
  <c r="EJ87" i="3"/>
  <c r="EJ114" i="3"/>
  <c r="EP91" i="3"/>
  <c r="EN109" i="3"/>
  <c r="EC110" i="3"/>
  <c r="FU74" i="3"/>
  <c r="FH95" i="3"/>
  <c r="EI115" i="3"/>
  <c r="EC77" i="3"/>
  <c r="EW94" i="3"/>
  <c r="EC73" i="3"/>
  <c r="EU75" i="3"/>
  <c r="DZ63" i="3"/>
  <c r="DZ102" i="3"/>
  <c r="EK114" i="3"/>
  <c r="DY98" i="3"/>
  <c r="EW90" i="3"/>
  <c r="DZ90" i="3"/>
  <c r="FG80" i="3"/>
  <c r="EN63" i="3"/>
  <c r="FB110" i="3"/>
  <c r="DY87" i="3"/>
  <c r="EN105" i="3"/>
  <c r="EF112" i="3"/>
  <c r="EL111" i="3"/>
  <c r="DZ76" i="3"/>
  <c r="EE111" i="3"/>
  <c r="EC64" i="3"/>
  <c r="ES99" i="3"/>
  <c r="FT71" i="3"/>
  <c r="EN84" i="3"/>
  <c r="EU108" i="3"/>
  <c r="FV106" i="3"/>
  <c r="EA97" i="3"/>
  <c r="EL89" i="3"/>
  <c r="FD103" i="3"/>
  <c r="EJ104" i="3"/>
  <c r="FG115" i="3"/>
  <c r="ES84" i="3"/>
  <c r="EE97" i="3"/>
  <c r="FN84" i="3"/>
  <c r="FO108" i="3"/>
  <c r="DY85" i="3"/>
  <c r="FF89" i="3"/>
  <c r="EQ64" i="3"/>
  <c r="EU112" i="3"/>
  <c r="FW115" i="3"/>
  <c r="FT93" i="3"/>
  <c r="DZ83" i="3"/>
  <c r="EY105" i="3"/>
  <c r="EZ92" i="3"/>
  <c r="FG99" i="3"/>
  <c r="EM110" i="3"/>
  <c r="EN101" i="3"/>
  <c r="EF68" i="3"/>
  <c r="FJ63" i="3"/>
  <c r="EQ101" i="3"/>
  <c r="FY111" i="3"/>
  <c r="DZ87" i="3"/>
  <c r="EH69" i="3"/>
  <c r="FV96" i="3"/>
  <c r="EG76" i="3"/>
  <c r="EI85" i="3"/>
  <c r="EV69" i="3"/>
  <c r="EN66" i="3"/>
  <c r="FQ105" i="3"/>
  <c r="DX65" i="3"/>
  <c r="EK97" i="3"/>
  <c r="FY74" i="3"/>
  <c r="FB80" i="3"/>
  <c r="FE74" i="3"/>
  <c r="EI66" i="3"/>
  <c r="EG88" i="3"/>
  <c r="ES63" i="3"/>
  <c r="EC83" i="3"/>
  <c r="EB110" i="3"/>
  <c r="EX70" i="3"/>
  <c r="EI77" i="3"/>
  <c r="EO69" i="3"/>
  <c r="ET111" i="3"/>
  <c r="ET83" i="3"/>
  <c r="EG116" i="3"/>
  <c r="FV87" i="3"/>
  <c r="ES103" i="3"/>
  <c r="FM110" i="3"/>
  <c r="EC91" i="3"/>
  <c r="DX108" i="3"/>
  <c r="EX94" i="3"/>
  <c r="EN110" i="3"/>
  <c r="FE113" i="3"/>
  <c r="FW79" i="3"/>
  <c r="EA85" i="3"/>
  <c r="DX82" i="3"/>
  <c r="EM82" i="3"/>
  <c r="FH94" i="3"/>
  <c r="EA86" i="3"/>
  <c r="EC76" i="3"/>
  <c r="FP94" i="3"/>
  <c r="FV93" i="3"/>
  <c r="FV102" i="3"/>
  <c r="ER89" i="3"/>
  <c r="EG117" i="3"/>
  <c r="FQ82" i="3"/>
  <c r="EY75" i="3"/>
  <c r="FB94" i="3"/>
  <c r="FS105" i="3"/>
  <c r="DX85" i="3"/>
  <c r="EC80" i="3"/>
  <c r="DZ105" i="3"/>
  <c r="FE109" i="3"/>
  <c r="EC82" i="3"/>
  <c r="FO106" i="3"/>
  <c r="FP106" i="3"/>
  <c r="FG108" i="3"/>
  <c r="EO103" i="3"/>
  <c r="FH115" i="3"/>
  <c r="FA110" i="3"/>
  <c r="EI107" i="3"/>
  <c r="EJ71" i="3"/>
  <c r="ER77" i="3"/>
  <c r="EL103" i="3"/>
  <c r="EG98" i="3"/>
  <c r="DX115" i="3"/>
  <c r="ET98" i="3"/>
  <c r="FG83" i="3"/>
  <c r="FX74" i="3"/>
  <c r="FC64" i="3"/>
  <c r="FD110" i="3"/>
  <c r="ER98" i="3"/>
  <c r="ED75" i="3"/>
  <c r="DX116" i="3"/>
  <c r="EQ71" i="3"/>
  <c r="FO75" i="3"/>
  <c r="FM70" i="3"/>
  <c r="FU117" i="3"/>
  <c r="FF106" i="3"/>
  <c r="EJ113" i="3"/>
  <c r="ER101" i="3"/>
  <c r="FK76" i="3"/>
  <c r="FT68" i="3"/>
  <c r="FC74" i="3"/>
  <c r="EZ103" i="3"/>
  <c r="EH85" i="3"/>
  <c r="FM105" i="3"/>
  <c r="EV103" i="3"/>
  <c r="FP95" i="3"/>
  <c r="EL100" i="3"/>
  <c r="FG79" i="3"/>
  <c r="FD114" i="3"/>
  <c r="FV68" i="3"/>
  <c r="EU105" i="3"/>
  <c r="FG71" i="3"/>
  <c r="DX68" i="3"/>
  <c r="EC97" i="3"/>
  <c r="FI70" i="3"/>
  <c r="FT113" i="3"/>
  <c r="FV64" i="3"/>
  <c r="EA87" i="3"/>
  <c r="EB75" i="3"/>
  <c r="EP111" i="3"/>
  <c r="EF113" i="3"/>
  <c r="FD106" i="3"/>
  <c r="FB82" i="3"/>
  <c r="EQ110" i="3"/>
  <c r="FY90" i="3"/>
  <c r="EI63" i="3"/>
  <c r="EB109" i="3"/>
  <c r="FT81" i="3"/>
  <c r="FM71" i="3"/>
  <c r="EG107" i="3"/>
  <c r="FL109" i="3"/>
  <c r="FL65" i="3"/>
  <c r="FS64" i="3"/>
  <c r="FU81" i="3"/>
  <c r="EZ116" i="3"/>
  <c r="EC78" i="3"/>
  <c r="ES79" i="3"/>
  <c r="FU78" i="3"/>
  <c r="EA102" i="3"/>
  <c r="ED105" i="3"/>
  <c r="FX90" i="3"/>
  <c r="FT66" i="3"/>
  <c r="FP69" i="3"/>
  <c r="EW97" i="3"/>
  <c r="EP85" i="3"/>
  <c r="FU80" i="3"/>
  <c r="EP80" i="3"/>
  <c r="ER110" i="3"/>
  <c r="EP74" i="3"/>
  <c r="FN117" i="3"/>
  <c r="FP100" i="3"/>
  <c r="ES111" i="3"/>
  <c r="EP82" i="3"/>
  <c r="EK101" i="3"/>
  <c r="DY82" i="3"/>
  <c r="DX83" i="3"/>
  <c r="EI71" i="3"/>
  <c r="FD98" i="3"/>
  <c r="EK80" i="3"/>
  <c r="FG104" i="3"/>
  <c r="EI101" i="3"/>
  <c r="EY95" i="3"/>
  <c r="FB88" i="3"/>
  <c r="EX111" i="3"/>
  <c r="EX90" i="3"/>
  <c r="EF83" i="3"/>
  <c r="FC90" i="3"/>
  <c r="FP78" i="3"/>
  <c r="EI111" i="3"/>
  <c r="EM102" i="3"/>
  <c r="FK111" i="3"/>
  <c r="FE66" i="3"/>
  <c r="EZ85" i="3"/>
  <c r="FC84" i="3"/>
  <c r="EI65" i="3"/>
  <c r="ED82" i="3"/>
  <c r="EH105" i="3"/>
  <c r="EL71" i="3"/>
  <c r="EY100" i="3"/>
  <c r="FA96" i="3"/>
  <c r="EB73" i="3"/>
  <c r="EN114" i="3"/>
  <c r="EF70" i="3"/>
  <c r="FW111" i="3"/>
  <c r="ER92" i="3"/>
  <c r="EW116" i="3"/>
  <c r="EI113" i="3"/>
  <c r="EN89" i="3"/>
  <c r="EH65" i="3"/>
  <c r="FN92" i="3"/>
  <c r="EO68" i="3"/>
  <c r="EB77" i="3"/>
  <c r="EL116" i="3"/>
  <c r="EX115" i="3"/>
  <c r="FH112" i="3"/>
  <c r="FN89" i="3"/>
  <c r="EY73" i="3"/>
  <c r="FV82" i="3"/>
  <c r="EE76" i="3"/>
  <c r="DZ68" i="3"/>
  <c r="EC87" i="3"/>
  <c r="DZ107" i="3"/>
  <c r="FK97" i="3"/>
  <c r="EX78" i="3"/>
  <c r="FY85" i="3"/>
  <c r="EY99" i="3"/>
  <c r="EW98" i="3"/>
  <c r="FF108" i="3"/>
  <c r="EK99" i="3"/>
  <c r="FX110" i="3"/>
  <c r="FP105" i="3"/>
  <c r="EI112" i="3"/>
  <c r="DX88" i="3"/>
  <c r="EO101" i="3"/>
  <c r="FU90" i="3"/>
  <c r="EF114" i="3"/>
  <c r="FJ97" i="3"/>
  <c r="FC111" i="3"/>
  <c r="FO76" i="3"/>
  <c r="EB88" i="3"/>
  <c r="FH83" i="3"/>
  <c r="ET102" i="3"/>
  <c r="ED76" i="3"/>
  <c r="ET66" i="3"/>
  <c r="EQ111" i="3"/>
  <c r="EZ95" i="3"/>
  <c r="DZ93" i="3"/>
  <c r="FD81" i="3"/>
  <c r="ER85" i="3"/>
  <c r="EG97" i="3"/>
  <c r="EU98" i="3"/>
  <c r="FE111" i="3"/>
  <c r="ET93" i="3"/>
  <c r="EV111" i="3"/>
  <c r="FB105" i="3"/>
  <c r="FA79" i="3"/>
  <c r="FE72" i="3"/>
  <c r="FB70" i="3"/>
  <c r="EE109" i="3"/>
  <c r="FI108" i="3"/>
  <c r="FM89" i="3"/>
  <c r="EC99" i="3"/>
  <c r="ET90" i="3"/>
  <c r="FD93" i="3"/>
  <c r="FK74" i="3"/>
  <c r="FP72" i="3"/>
  <c r="EH74" i="3"/>
  <c r="ED80" i="3"/>
  <c r="FM86" i="3"/>
  <c r="FQ79" i="3"/>
  <c r="FF109" i="3"/>
  <c r="FL107" i="3"/>
  <c r="FY97" i="3"/>
  <c r="EX84" i="3"/>
  <c r="EE89" i="3"/>
  <c r="ED95" i="3"/>
  <c r="EE90" i="3"/>
  <c r="FU110" i="3"/>
  <c r="EE108" i="3"/>
  <c r="EO75" i="3"/>
  <c r="FY102" i="3"/>
  <c r="EL102" i="3"/>
  <c r="EP99" i="3"/>
  <c r="EA104" i="3"/>
  <c r="ED117" i="3"/>
  <c r="FG105" i="3"/>
  <c r="FT98" i="3"/>
  <c r="EB80" i="3"/>
  <c r="DY96" i="3"/>
  <c r="EJ80" i="3"/>
  <c r="ER117" i="3"/>
  <c r="EG89" i="3"/>
  <c r="EG113" i="3"/>
  <c r="EI93" i="3"/>
  <c r="FA100" i="3"/>
  <c r="FB103" i="3"/>
  <c r="EF82" i="3"/>
  <c r="EI108" i="3"/>
  <c r="EE93" i="3"/>
  <c r="EE99" i="3"/>
  <c r="EA74" i="3"/>
  <c r="EO115" i="3"/>
  <c r="FK116" i="3"/>
  <c r="DX100" i="3"/>
  <c r="FA89" i="3"/>
  <c r="FN75" i="3"/>
  <c r="FH88" i="3"/>
  <c r="FK101" i="3"/>
  <c r="FV85" i="3"/>
  <c r="FO98" i="3"/>
  <c r="EW65" i="3"/>
  <c r="FX92" i="3"/>
  <c r="FO93" i="3"/>
  <c r="FK94" i="3"/>
  <c r="FD79" i="3"/>
  <c r="FK85" i="3"/>
  <c r="FW95" i="3"/>
  <c r="EY80" i="3"/>
  <c r="FV99" i="3"/>
  <c r="FW66" i="3"/>
  <c r="FV81" i="3"/>
  <c r="EK117" i="3"/>
  <c r="EG79" i="3"/>
  <c r="FG117" i="3"/>
  <c r="EC88" i="3"/>
  <c r="EP112" i="3"/>
  <c r="EJ92" i="3"/>
  <c r="EK108" i="3"/>
  <c r="EC105" i="3"/>
  <c r="EJ94" i="3"/>
  <c r="ER91" i="3"/>
  <c r="EX96" i="3"/>
  <c r="EI105" i="3"/>
  <c r="EI100" i="3"/>
  <c r="EH95" i="3"/>
  <c r="EL115" i="3"/>
  <c r="EZ104" i="3"/>
  <c r="ER109" i="3"/>
  <c r="FM116" i="3"/>
  <c r="EB117" i="3"/>
  <c r="EA117" i="3"/>
  <c r="DZ101" i="3"/>
  <c r="ES112" i="3"/>
  <c r="EJ99" i="3"/>
  <c r="EO70" i="3"/>
  <c r="FD76" i="3"/>
  <c r="EF67" i="3"/>
  <c r="FP85" i="3"/>
  <c r="FU98" i="3"/>
  <c r="EZ83" i="3"/>
  <c r="FP77" i="3"/>
  <c r="EM66" i="3"/>
  <c r="FW107" i="3"/>
  <c r="FY80" i="3"/>
  <c r="FL93" i="3"/>
  <c r="FS84" i="3"/>
  <c r="EV87" i="3"/>
  <c r="FP73" i="3"/>
  <c r="EO65" i="3"/>
  <c r="FJ90" i="3"/>
  <c r="FQ111" i="3"/>
  <c r="ES91" i="3"/>
  <c r="EI84" i="3"/>
  <c r="EV114" i="3"/>
  <c r="ER86" i="3"/>
  <c r="DX114" i="3"/>
  <c r="FQ92" i="3"/>
  <c r="FA114" i="3"/>
  <c r="EA68" i="3"/>
  <c r="EA109" i="3"/>
  <c r="FA104" i="3"/>
  <c r="EM107" i="3"/>
  <c r="EA79" i="3"/>
  <c r="EF107" i="3"/>
  <c r="EP90" i="3"/>
  <c r="FR115" i="3"/>
  <c r="EC104" i="3"/>
  <c r="EF88" i="3"/>
  <c r="EH102" i="3"/>
  <c r="FF115" i="3"/>
  <c r="EQ116" i="3"/>
  <c r="ER99" i="3"/>
  <c r="EC101" i="3"/>
  <c r="FM104" i="3"/>
  <c r="EQ73" i="3"/>
  <c r="EY69" i="3"/>
  <c r="EN72" i="3"/>
  <c r="EN69" i="3"/>
  <c r="FH100" i="3"/>
  <c r="FV66" i="3"/>
  <c r="ER84" i="3"/>
  <c r="FT90" i="3"/>
  <c r="FL98" i="3"/>
  <c r="FP81" i="3"/>
  <c r="EU80" i="3"/>
  <c r="FD96" i="3"/>
  <c r="FG92" i="3"/>
  <c r="FL97" i="3"/>
  <c r="EZ89" i="3"/>
  <c r="FS109" i="3"/>
  <c r="FU107" i="3"/>
  <c r="EZ96" i="3"/>
  <c r="EH107" i="3"/>
  <c r="EB108" i="3"/>
  <c r="FO112" i="3"/>
  <c r="EA101" i="3"/>
  <c r="EM80" i="3"/>
  <c r="ET110" i="3"/>
  <c r="FC103" i="3"/>
  <c r="EU97" i="3"/>
  <c r="FJ110" i="3"/>
  <c r="ES110" i="3"/>
  <c r="FV117" i="3"/>
  <c r="FC109" i="3"/>
  <c r="DX112" i="3"/>
  <c r="ES98" i="3"/>
  <c r="EA99" i="3"/>
  <c r="FR111" i="3"/>
  <c r="ED88" i="3"/>
  <c r="EA92" i="3"/>
  <c r="EI97" i="3"/>
  <c r="EQ104" i="3"/>
  <c r="EB81" i="3"/>
  <c r="DX105" i="3"/>
  <c r="FN74" i="3"/>
  <c r="EL63" i="3"/>
  <c r="FO71" i="3"/>
  <c r="FP98" i="3"/>
  <c r="FM85" i="3"/>
  <c r="FR99" i="3"/>
  <c r="ER82" i="3"/>
  <c r="EN74" i="3"/>
  <c r="FD63" i="3"/>
  <c r="FX66" i="3"/>
  <c r="FE86" i="3"/>
  <c r="FN99" i="3"/>
  <c r="FQ81" i="3"/>
  <c r="FE78" i="3"/>
  <c r="EL65" i="3"/>
  <c r="FJ99" i="3"/>
  <c r="FV101" i="3"/>
  <c r="FW98" i="3"/>
  <c r="EV70" i="3"/>
  <c r="FB112" i="3"/>
  <c r="DZ104" i="3"/>
  <c r="EJ91" i="3"/>
  <c r="EE95" i="3"/>
  <c r="EN112" i="3"/>
  <c r="FY63" i="3"/>
  <c r="DX78" i="3"/>
  <c r="DY91" i="3"/>
  <c r="FF117" i="3"/>
  <c r="EZ98" i="3"/>
  <c r="EG100" i="3"/>
  <c r="EO93" i="3"/>
  <c r="ET100" i="3"/>
  <c r="EQ114" i="3"/>
  <c r="EV95" i="3"/>
  <c r="EU102" i="3"/>
  <c r="DX117" i="3"/>
  <c r="DY102" i="3"/>
  <c r="ED103" i="3"/>
  <c r="EC74" i="3"/>
  <c r="EO91" i="3"/>
  <c r="FY116" i="3"/>
  <c r="FA77" i="3"/>
  <c r="FD67" i="3"/>
  <c r="FU87" i="3"/>
  <c r="FW96" i="3"/>
  <c r="FS70" i="3"/>
  <c r="FX101" i="3"/>
  <c r="FU73" i="3"/>
  <c r="ES80" i="3"/>
  <c r="FX72" i="3"/>
  <c r="EH71" i="3"/>
  <c r="FD85" i="3"/>
  <c r="EU82" i="3"/>
  <c r="FT65" i="3"/>
  <c r="FX107" i="3"/>
  <c r="FO64" i="3"/>
  <c r="FS115" i="3"/>
  <c r="EC106" i="3"/>
  <c r="DZ92" i="3"/>
  <c r="EB97" i="3"/>
  <c r="EU115" i="3"/>
  <c r="EU111" i="3"/>
  <c r="ES96" i="3"/>
  <c r="EU113" i="3"/>
  <c r="EG111" i="3"/>
  <c r="EX105" i="3"/>
  <c r="EJ106" i="3"/>
  <c r="EU99" i="3"/>
  <c r="EQ102" i="3"/>
  <c r="FC97" i="3"/>
  <c r="EM87" i="3"/>
  <c r="ES104" i="3"/>
  <c r="FK115" i="3"/>
  <c r="EU89" i="3"/>
  <c r="EN82" i="3"/>
  <c r="FH103" i="3"/>
  <c r="EY111" i="3"/>
  <c r="EC109" i="3"/>
  <c r="FR76" i="3"/>
  <c r="FE88" i="3"/>
  <c r="FE80" i="3"/>
  <c r="FP107" i="3"/>
  <c r="EY91" i="3"/>
  <c r="FN65" i="3"/>
  <c r="FB66" i="3"/>
  <c r="FS73" i="3"/>
  <c r="EP77" i="3"/>
  <c r="FT92" i="3"/>
  <c r="FF67" i="3"/>
  <c r="FQ103" i="3"/>
  <c r="FA90" i="3"/>
  <c r="FH98" i="3"/>
  <c r="FY83" i="3"/>
  <c r="FY112" i="3"/>
  <c r="FL102" i="3"/>
  <c r="FR116" i="3"/>
  <c r="EA72" i="3"/>
  <c r="ER96" i="3"/>
  <c r="DZ100" i="3"/>
  <c r="EQ98" i="3"/>
  <c r="FB95" i="3"/>
  <c r="FX82" i="3"/>
  <c r="DZ66" i="3"/>
  <c r="EI91" i="3"/>
  <c r="DY113" i="3"/>
  <c r="EG103" i="3"/>
  <c r="ES89" i="3"/>
  <c r="FN107" i="3"/>
  <c r="EK100" i="3"/>
  <c r="ES86" i="3"/>
  <c r="DX94" i="3"/>
  <c r="FB117" i="3"/>
  <c r="FD116" i="3"/>
  <c r="EH117" i="3"/>
  <c r="EB105" i="3"/>
  <c r="EM98" i="3"/>
  <c r="ET106" i="3"/>
  <c r="EB79" i="3"/>
  <c r="EP93" i="3"/>
  <c r="FV104" i="3"/>
  <c r="FW63" i="3"/>
  <c r="FR71" i="3"/>
  <c r="FJ74" i="3"/>
  <c r="EY82" i="3"/>
  <c r="FF79" i="3"/>
  <c r="FN94" i="3"/>
  <c r="FY66" i="3"/>
  <c r="FF74" i="3"/>
  <c r="ED64" i="3"/>
  <c r="FJ95" i="3"/>
  <c r="FI99" i="3"/>
  <c r="EM72" i="3"/>
  <c r="FE91" i="3"/>
  <c r="FV86" i="3"/>
  <c r="FG65" i="3"/>
  <c r="EE70" i="3"/>
  <c r="EE100" i="3"/>
  <c r="EB116" i="3"/>
  <c r="EE77" i="3"/>
  <c r="EE78" i="3"/>
  <c r="EG101" i="3"/>
  <c r="ED91" i="3"/>
  <c r="FG103" i="3"/>
  <c r="FA117" i="3"/>
  <c r="EP84" i="3"/>
  <c r="EB72" i="3"/>
  <c r="EB102" i="3"/>
  <c r="EG84" i="3"/>
  <c r="DY100" i="3"/>
  <c r="EW93" i="3"/>
  <c r="EF84" i="3"/>
  <c r="FG113" i="3"/>
  <c r="EH76" i="3"/>
  <c r="EJ95" i="3"/>
  <c r="FA115" i="3"/>
  <c r="FI115" i="3"/>
  <c r="FN110" i="3"/>
  <c r="EW114" i="3"/>
  <c r="FB92" i="3"/>
  <c r="FJ70" i="3"/>
  <c r="EV85" i="3"/>
  <c r="FR77" i="3"/>
  <c r="FU66" i="3"/>
  <c r="EL78" i="3"/>
  <c r="EQ83" i="3"/>
  <c r="EZ68" i="3"/>
  <c r="FA63" i="3"/>
  <c r="FQ84" i="3"/>
  <c r="FP93" i="3"/>
  <c r="FG81" i="3"/>
  <c r="FF66" i="3"/>
  <c r="FC89" i="3"/>
  <c r="FH75" i="3"/>
  <c r="FS83" i="3"/>
  <c r="EV84" i="3"/>
  <c r="FU95" i="3"/>
  <c r="EH113" i="3"/>
  <c r="EO84" i="3"/>
  <c r="EG112" i="3"/>
  <c r="EL104" i="3"/>
  <c r="EJ109" i="3"/>
  <c r="FF85" i="3"/>
  <c r="FS90" i="3"/>
  <c r="EG77" i="3"/>
  <c r="EQ115" i="3"/>
  <c r="FD113" i="3"/>
  <c r="EV99" i="3"/>
  <c r="FM117" i="3"/>
  <c r="FC102" i="3"/>
  <c r="FS112" i="3"/>
  <c r="EL96" i="3"/>
  <c r="FM112" i="3"/>
  <c r="ET91" i="3"/>
  <c r="EE110" i="3"/>
  <c r="ED113" i="3"/>
  <c r="EG92" i="3"/>
  <c r="FF99" i="3"/>
  <c r="EP115" i="3"/>
  <c r="FK63" i="3"/>
  <c r="FN102" i="3"/>
  <c r="FB74" i="3"/>
  <c r="FI95" i="3"/>
  <c r="EN73" i="3"/>
  <c r="FV95" i="3"/>
  <c r="FU111" i="3"/>
  <c r="EP64" i="3"/>
  <c r="FO95" i="3"/>
  <c r="FX84" i="3"/>
  <c r="FG68" i="3"/>
  <c r="EK70" i="3"/>
  <c r="EU87" i="3"/>
  <c r="FL101" i="3"/>
  <c r="ES81" i="3"/>
  <c r="FA92" i="3"/>
  <c r="EY71" i="3"/>
  <c r="ET70" i="3"/>
  <c r="FS117" i="3"/>
  <c r="FO113" i="3"/>
  <c r="ED90" i="3"/>
  <c r="EK103" i="3"/>
  <c r="ES117" i="3"/>
  <c r="EI95" i="3"/>
  <c r="FE112" i="3"/>
  <c r="EP107" i="3"/>
  <c r="EB107" i="3"/>
  <c r="FD112" i="3"/>
  <c r="EO117" i="3"/>
  <c r="FA103" i="3"/>
  <c r="DZ99" i="3"/>
  <c r="DY67" i="3"/>
  <c r="FG112" i="3"/>
  <c r="FF112" i="3"/>
  <c r="EE81" i="3"/>
  <c r="EK104" i="3"/>
  <c r="FC96" i="3"/>
  <c r="EA107" i="3"/>
  <c r="EM86" i="3"/>
  <c r="EF109" i="3"/>
  <c r="DX72" i="3"/>
  <c r="FY68" i="3"/>
  <c r="ES72" i="3"/>
  <c r="FQ64" i="3"/>
  <c r="FJ77" i="3"/>
  <c r="FO65" i="3"/>
  <c r="FQ77" i="3"/>
  <c r="FW89" i="3"/>
  <c r="FO74" i="3"/>
  <c r="FA91" i="3"/>
  <c r="FM66" i="3"/>
  <c r="FI84" i="3"/>
  <c r="EQ79" i="3"/>
  <c r="FC73" i="3"/>
  <c r="FH76" i="3"/>
  <c r="EJ69" i="3"/>
  <c r="FH78" i="3"/>
  <c r="ED65" i="3"/>
  <c r="EZ81" i="3"/>
  <c r="EA98" i="3"/>
  <c r="FC98" i="3"/>
  <c r="ES116" i="3"/>
  <c r="FG100" i="3"/>
  <c r="FC99" i="3"/>
  <c r="FS85" i="3"/>
  <c r="DX95" i="3"/>
  <c r="EG115" i="3"/>
  <c r="EO105" i="3"/>
  <c r="EA88" i="3"/>
  <c r="FO110" i="3"/>
  <c r="EV93" i="3"/>
  <c r="FN98" i="3"/>
  <c r="FM95" i="3"/>
  <c r="FR102" i="3"/>
  <c r="FG70" i="3"/>
  <c r="FX104" i="3"/>
  <c r="FQ74" i="3"/>
  <c r="ES66" i="3"/>
  <c r="ER112" i="3"/>
  <c r="EX97" i="3"/>
  <c r="ET108" i="3"/>
  <c r="EN115" i="3"/>
  <c r="EJ89" i="3"/>
  <c r="EV102" i="3"/>
  <c r="EG80" i="3"/>
  <c r="FG106" i="3"/>
  <c r="EY114" i="3"/>
  <c r="EG72" i="3"/>
  <c r="FS81" i="3"/>
  <c r="FH96" i="3"/>
  <c r="FN93" i="3"/>
  <c r="FE76" i="3"/>
  <c r="EE68" i="3"/>
  <c r="ER107" i="3"/>
  <c r="EK81" i="3"/>
  <c r="EJ111" i="3"/>
  <c r="FL115" i="3"/>
  <c r="EL82" i="3"/>
  <c r="ER105" i="3"/>
  <c r="EV117" i="3"/>
  <c r="EG87" i="3"/>
  <c r="DY66" i="3"/>
  <c r="EF89" i="3"/>
  <c r="EY93" i="3"/>
  <c r="EP97" i="3"/>
  <c r="EJ117" i="3"/>
  <c r="EV98" i="3"/>
  <c r="DZ80" i="3"/>
  <c r="EC107" i="3"/>
  <c r="DZ110" i="3"/>
  <c r="EI76" i="3"/>
  <c r="EX98" i="3"/>
  <c r="FE104" i="3"/>
  <c r="FC113" i="3"/>
  <c r="FU97" i="3"/>
  <c r="EP76" i="3"/>
  <c r="FN70" i="3"/>
  <c r="FC92" i="3"/>
  <c r="EM79" i="3"/>
  <c r="FB91" i="3"/>
  <c r="FA65" i="3"/>
  <c r="FD64" i="3"/>
  <c r="FR79" i="3"/>
  <c r="ET81" i="3"/>
  <c r="EK72" i="3"/>
  <c r="FV91" i="3"/>
  <c r="EE67" i="3"/>
  <c r="FY81" i="3"/>
  <c r="FM102" i="3"/>
  <c r="FC77" i="3"/>
  <c r="FI63" i="3"/>
  <c r="EA81" i="3"/>
  <c r="FE103" i="3"/>
  <c r="EX117" i="3"/>
  <c r="EF77" i="3"/>
  <c r="EV108" i="3"/>
  <c r="EE87" i="3"/>
  <c r="EL87" i="3"/>
  <c r="EJ97" i="3"/>
  <c r="EM96" i="3"/>
  <c r="EY96" i="3"/>
  <c r="EJ110" i="3"/>
  <c r="EA105" i="3"/>
  <c r="EW91" i="3"/>
  <c r="FM113" i="3"/>
  <c r="FH111" i="3"/>
  <c r="FJ109" i="3"/>
  <c r="EK85" i="3"/>
  <c r="FQ98" i="3"/>
  <c r="FE106" i="3"/>
  <c r="EH110" i="3"/>
  <c r="EF87" i="3"/>
  <c r="EP102" i="3"/>
  <c r="FC107" i="3"/>
  <c r="EO104" i="3"/>
  <c r="FU106" i="3"/>
  <c r="FX87" i="3"/>
  <c r="EF72" i="3"/>
  <c r="FI101" i="3"/>
  <c r="FJ68" i="3"/>
  <c r="FX113" i="3"/>
  <c r="FH68" i="3"/>
  <c r="FE100" i="3"/>
  <c r="DX86" i="3"/>
  <c r="DZ115" i="3"/>
  <c r="EN111" i="3"/>
  <c r="EE107" i="3"/>
  <c r="ED71" i="3"/>
  <c r="FB107" i="3"/>
  <c r="EF80" i="3"/>
  <c r="FB84" i="3"/>
  <c r="FK69" i="3"/>
  <c r="FL92" i="3"/>
  <c r="FJ81" i="3"/>
  <c r="FV78" i="3"/>
  <c r="EI72" i="3"/>
  <c r="FC79" i="3"/>
  <c r="EX112" i="3"/>
  <c r="EV100" i="3"/>
  <c r="FK108" i="3"/>
  <c r="DX66" i="3"/>
  <c r="EJ78" i="3"/>
  <c r="EM92" i="3"/>
  <c r="EQ97" i="3"/>
  <c r="ES93" i="3"/>
  <c r="EE75" i="3"/>
  <c r="ED94" i="3"/>
  <c r="EH114" i="3"/>
  <c r="EK89" i="3"/>
  <c r="EO107" i="3"/>
  <c r="FE117" i="3"/>
  <c r="EF76" i="3"/>
  <c r="FG102" i="3"/>
  <c r="EY94" i="3"/>
  <c r="DX87" i="3"/>
  <c r="DY92" i="3"/>
  <c r="EB64" i="3"/>
  <c r="FW113" i="3"/>
  <c r="FS96" i="3"/>
  <c r="FK93" i="3"/>
  <c r="FI86" i="3"/>
  <c r="EW63" i="3"/>
  <c r="EK64" i="3"/>
  <c r="EV76" i="3"/>
  <c r="FK91" i="3"/>
  <c r="FQ89" i="3"/>
  <c r="EN71" i="3"/>
  <c r="EE65" i="3"/>
  <c r="FR65" i="3"/>
  <c r="FJ88" i="3"/>
  <c r="EL73" i="3"/>
  <c r="FX85" i="3"/>
  <c r="EX73" i="3"/>
  <c r="FI96" i="3"/>
  <c r="FY71" i="3"/>
  <c r="DX67" i="3"/>
  <c r="FA109" i="3"/>
  <c r="ED85" i="3"/>
  <c r="EO110" i="3"/>
  <c r="DZ89" i="3"/>
  <c r="DX71" i="3"/>
  <c r="ER111" i="3"/>
  <c r="EN100" i="3"/>
  <c r="EL107" i="3"/>
  <c r="EP94" i="3"/>
  <c r="EI109" i="3"/>
  <c r="EH103" i="3"/>
  <c r="FN109" i="3"/>
  <c r="EA106" i="3"/>
  <c r="DX79" i="3"/>
  <c r="FB115" i="3"/>
  <c r="FT63" i="3"/>
  <c r="DX92" i="3"/>
  <c r="ET103" i="3"/>
  <c r="EH88" i="3"/>
  <c r="FA111" i="3"/>
  <c r="FL114" i="3"/>
  <c r="EQ86" i="3"/>
  <c r="EZ87" i="3"/>
  <c r="FK100" i="3"/>
  <c r="FP71" i="3"/>
  <c r="EE63" i="3"/>
  <c r="FO100" i="3"/>
  <c r="FW110" i="3"/>
  <c r="FX98" i="3"/>
  <c r="FO117" i="3"/>
  <c r="EK86" i="3"/>
  <c r="FG116" i="3"/>
  <c r="EF74" i="3"/>
  <c r="FC117" i="3"/>
  <c r="EW112" i="3"/>
  <c r="FE101" i="3"/>
  <c r="ER116" i="3"/>
  <c r="FO82" i="3"/>
  <c r="FD86" i="3"/>
  <c r="FO92" i="3"/>
  <c r="EQ82" i="3"/>
  <c r="EJ66" i="3"/>
  <c r="FQ91" i="3"/>
  <c r="ER80" i="3"/>
  <c r="EE94" i="3"/>
  <c r="FP115" i="3"/>
  <c r="EI116" i="3"/>
  <c r="EQ89" i="3"/>
  <c r="EJ90" i="3"/>
  <c r="ER95" i="3"/>
  <c r="DZ95" i="3"/>
  <c r="EF93" i="3"/>
  <c r="EU104" i="3"/>
  <c r="EP106" i="3"/>
  <c r="EQ100" i="3"/>
  <c r="EK109" i="3"/>
  <c r="EV106" i="3"/>
  <c r="DZ84" i="3"/>
  <c r="FB113" i="3"/>
  <c r="EA77" i="3"/>
  <c r="EE105" i="3"/>
  <c r="EL105" i="3"/>
  <c r="FE105" i="3"/>
  <c r="FF104" i="3"/>
  <c r="EY74" i="3"/>
  <c r="FM84" i="3"/>
  <c r="FM79" i="3"/>
  <c r="FN81" i="3"/>
  <c r="EO67" i="3"/>
  <c r="EQ78" i="3"/>
  <c r="EC69" i="3"/>
  <c r="EE71" i="3"/>
  <c r="FN88" i="3"/>
  <c r="FF65" i="3"/>
  <c r="EP75" i="3"/>
  <c r="FC69" i="3"/>
  <c r="FR86" i="3"/>
  <c r="FH82" i="3"/>
  <c r="EO66" i="3"/>
  <c r="FP80" i="3"/>
  <c r="ES77" i="3"/>
  <c r="FS77" i="3"/>
  <c r="FT106" i="3"/>
  <c r="EI96" i="3"/>
  <c r="EF117" i="3"/>
  <c r="FO114" i="3"/>
  <c r="EL83" i="3"/>
  <c r="ES102" i="3"/>
  <c r="FC112" i="3"/>
  <c r="EN85" i="3"/>
  <c r="EJ105" i="3"/>
  <c r="DY83" i="3"/>
  <c r="FU114" i="3"/>
  <c r="EK84" i="3"/>
  <c r="DY103" i="3"/>
  <c r="EK90" i="3"/>
  <c r="FF116" i="3"/>
  <c r="DX98" i="3"/>
  <c r="DZ71" i="3"/>
  <c r="EH99" i="3"/>
  <c r="EF101" i="3"/>
  <c r="EL108" i="3"/>
  <c r="EO116" i="3"/>
  <c r="EW105" i="3"/>
  <c r="EJ116" i="3"/>
  <c r="FU108" i="3"/>
  <c r="FK75" i="3"/>
  <c r="FX93" i="3"/>
  <c r="EY72" i="3"/>
  <c r="EY89" i="3"/>
  <c r="FR93" i="3"/>
  <c r="EH72" i="3"/>
  <c r="EQ108" i="3"/>
  <c r="FL117" i="3"/>
  <c r="EQ103" i="3"/>
  <c r="EJ102" i="3"/>
  <c r="EA110" i="3"/>
  <c r="EB74" i="3"/>
  <c r="EC100" i="3"/>
  <c r="EU109" i="3"/>
  <c r="FK73" i="3"/>
  <c r="EQ69" i="3"/>
  <c r="FU84" i="3"/>
  <c r="FS71" i="3"/>
  <c r="EV83" i="3"/>
  <c r="FF77" i="3"/>
  <c r="FA86" i="3"/>
  <c r="FF113" i="3"/>
  <c r="DY107" i="3"/>
  <c r="FR113" i="3"/>
  <c r="DX75" i="3"/>
  <c r="ER90" i="3"/>
  <c r="FA101" i="3"/>
  <c r="EQ106" i="3"/>
  <c r="EA69" i="3"/>
  <c r="EO100" i="3"/>
  <c r="EL81" i="3"/>
  <c r="EJ83" i="3"/>
  <c r="EK111" i="3"/>
  <c r="EI86" i="3"/>
  <c r="DX81" i="3"/>
  <c r="FC106" i="3"/>
  <c r="ER113" i="3"/>
  <c r="EV110" i="3"/>
  <c r="DY80" i="3"/>
  <c r="ER94" i="3"/>
  <c r="FQ114" i="3"/>
  <c r="FV75" i="3"/>
  <c r="FP90" i="3"/>
  <c r="FT100" i="3"/>
  <c r="EW79" i="3"/>
  <c r="FF90" i="3"/>
  <c r="FV89" i="3"/>
  <c r="FD95" i="3"/>
  <c r="FD74" i="3"/>
  <c r="FD68" i="3"/>
  <c r="FM76" i="3"/>
  <c r="FY91" i="3"/>
  <c r="EY63" i="3"/>
  <c r="EM69" i="3"/>
  <c r="FY89" i="3"/>
  <c r="FK79" i="3"/>
  <c r="FH81" i="3"/>
  <c r="EQ63" i="3"/>
  <c r="EZ91" i="3"/>
  <c r="FL85" i="3"/>
  <c r="EW101" i="3"/>
  <c r="EA76" i="3"/>
  <c r="EM97" i="3"/>
  <c r="EY101" i="3"/>
  <c r="EL98" i="3"/>
  <c r="DZ82" i="3"/>
  <c r="DZ112" i="3"/>
  <c r="ET101" i="3"/>
  <c r="EH84" i="3"/>
  <c r="FF101" i="3"/>
  <c r="EX110" i="3"/>
  <c r="EW102" i="3"/>
  <c r="FD102" i="3"/>
  <c r="EG102" i="3"/>
  <c r="EC95" i="3"/>
  <c r="FM97" i="3"/>
  <c r="EW111" i="3"/>
  <c r="EE86" i="3"/>
  <c r="EE113" i="3"/>
  <c r="EL92" i="3"/>
  <c r="FB98" i="3"/>
  <c r="ED83" i="3"/>
  <c r="FL84" i="3"/>
  <c r="FS99" i="3"/>
  <c r="DX64" i="3"/>
  <c r="EY77" i="3"/>
  <c r="FW114" i="3"/>
  <c r="FL104" i="3"/>
  <c r="FJ114" i="3"/>
  <c r="EL79" i="3"/>
  <c r="EF111" i="3"/>
  <c r="EP103" i="3"/>
  <c r="ED89" i="3"/>
  <c r="ES114" i="3"/>
  <c r="EY106" i="3"/>
  <c r="FX109" i="3"/>
  <c r="FB85" i="3"/>
  <c r="FQ85" i="3"/>
  <c r="FX81" i="3"/>
  <c r="EN70" i="3"/>
  <c r="FR91" i="3"/>
  <c r="FE83" i="3"/>
  <c r="EZ101" i="3"/>
  <c r="EM89" i="3"/>
  <c r="FA106" i="3"/>
  <c r="EW107" i="3"/>
  <c r="ES87" i="3"/>
  <c r="EH93" i="3"/>
  <c r="EA100" i="3"/>
  <c r="EN102" i="3"/>
  <c r="FB114" i="3"/>
  <c r="FJ103" i="3"/>
  <c r="EI83" i="3"/>
  <c r="FI106" i="3"/>
  <c r="DY73" i="3"/>
  <c r="EA91" i="3"/>
  <c r="EN91" i="3"/>
  <c r="DX107" i="3"/>
  <c r="ET105" i="3"/>
  <c r="EO95" i="3"/>
  <c r="EN104" i="3"/>
  <c r="EH87" i="3"/>
  <c r="FO69" i="3"/>
  <c r="FI81" i="3"/>
  <c r="EM67" i="3"/>
  <c r="FR100" i="3"/>
  <c r="FQ97" i="3"/>
  <c r="FT96" i="3"/>
  <c r="FJ82" i="3"/>
  <c r="EU69" i="3"/>
  <c r="EL72" i="3"/>
  <c r="ER73" i="3"/>
  <c r="EZ84" i="3"/>
  <c r="FJ92" i="3"/>
  <c r="FC94" i="3"/>
  <c r="EK66" i="3"/>
  <c r="FV88" i="3"/>
  <c r="ES65" i="3"/>
  <c r="EO111" i="3"/>
  <c r="EI94" i="3"/>
  <c r="ET94" i="3"/>
  <c r="EQ84" i="3"/>
  <c r="EZ97" i="3"/>
  <c r="FV115" i="3"/>
  <c r="EW113" i="3"/>
  <c r="EH81" i="3"/>
  <c r="EI89" i="3"/>
  <c r="EF116" i="3"/>
  <c r="FD97" i="3"/>
  <c r="EB91" i="3"/>
  <c r="EF110" i="3"/>
  <c r="EK92" i="3"/>
  <c r="EG108" i="3"/>
  <c r="EF73" i="3"/>
  <c r="DY68" i="3"/>
  <c r="FF105" i="3"/>
  <c r="FA69" i="3"/>
  <c r="FP103" i="3"/>
  <c r="FW91" i="3"/>
  <c r="FC108" i="3"/>
  <c r="FE110" i="3"/>
  <c r="EG93" i="3"/>
  <c r="FK95" i="3"/>
  <c r="FS80" i="3"/>
  <c r="FI103" i="3"/>
  <c r="EZ100" i="3"/>
  <c r="FV116" i="3"/>
  <c r="EW100" i="3"/>
  <c r="ED96" i="3"/>
  <c r="EN86" i="3"/>
  <c r="FK88" i="3"/>
  <c r="FQ68" i="3"/>
  <c r="FS72" i="3"/>
  <c r="FS86" i="3"/>
  <c r="FB81" i="3"/>
  <c r="EO77" i="3"/>
  <c r="ET79" i="3"/>
  <c r="FD108" i="3"/>
  <c r="DX96" i="3"/>
  <c r="FG111" i="3"/>
  <c r="DY86" i="3"/>
  <c r="EK88" i="3"/>
  <c r="FM107" i="3"/>
  <c r="EK79" i="3"/>
  <c r="ES106" i="3"/>
  <c r="EJ85" i="3"/>
  <c r="EX113" i="3"/>
  <c r="ER104" i="3"/>
  <c r="EV101" i="3"/>
  <c r="EN94" i="3"/>
  <c r="FV67" i="3"/>
  <c r="FM80" i="3"/>
  <c r="FK66" i="3"/>
  <c r="FP87" i="3"/>
  <c r="EL74" i="3"/>
  <c r="FJ65" i="3"/>
  <c r="FX91" i="3"/>
  <c r="FP67" i="3"/>
  <c r="FC65" i="3"/>
  <c r="FB90" i="3"/>
  <c r="FT64" i="3"/>
  <c r="FL77" i="3"/>
  <c r="EV72" i="3"/>
  <c r="FV73" i="3"/>
  <c r="FU93" i="3"/>
  <c r="EN67" i="3"/>
  <c r="FY110" i="3"/>
  <c r="ES64" i="3"/>
  <c r="FF86" i="3"/>
  <c r="EC103" i="3"/>
  <c r="EB95" i="3"/>
  <c r="ES95" i="3"/>
  <c r="EA103" i="3"/>
  <c r="FX106" i="3"/>
  <c r="FX111" i="3"/>
  <c r="EM75" i="3"/>
  <c r="EN80" i="3"/>
  <c r="FB68" i="3"/>
  <c r="FV63" i="3"/>
  <c r="FS76" i="3"/>
  <c r="FE63" i="3"/>
  <c r="FO78" i="3"/>
  <c r="FP97" i="3"/>
  <c r="ER65" i="3"/>
  <c r="ED63" i="3"/>
  <c r="FC88" i="3"/>
  <c r="ER114" i="3"/>
  <c r="FO77" i="3"/>
  <c r="FQ102" i="3"/>
  <c r="EP88" i="3"/>
  <c r="FP109" i="3"/>
  <c r="ED93" i="3"/>
  <c r="EH112" i="3"/>
  <c r="FP113" i="3"/>
  <c r="ED72" i="3"/>
  <c r="ER83" i="3"/>
  <c r="FS108" i="3"/>
  <c r="EZ69" i="3"/>
  <c r="EX69" i="3"/>
  <c r="EW64" i="3"/>
  <c r="FM91" i="3"/>
  <c r="FF95" i="3"/>
  <c r="EK75" i="3"/>
  <c r="EP70" i="3"/>
  <c r="FY78" i="3"/>
  <c r="FE81" i="3"/>
  <c r="FU89" i="3"/>
  <c r="EA71" i="3"/>
  <c r="EX67" i="3"/>
  <c r="EV90" i="3"/>
  <c r="EF96" i="3"/>
  <c r="EN87" i="3"/>
  <c r="EG86" i="3"/>
  <c r="EN113" i="3"/>
  <c r="FN90" i="3"/>
  <c r="EK69" i="3"/>
  <c r="EU73" i="3"/>
  <c r="EH66" i="3"/>
  <c r="FW75" i="3"/>
  <c r="EW82" i="3"/>
  <c r="FH84" i="3"/>
  <c r="FA85" i="3"/>
  <c r="EZ74" i="3"/>
  <c r="EG66" i="3"/>
  <c r="FG74" i="3"/>
  <c r="ES113" i="3"/>
  <c r="EO76" i="3"/>
  <c r="FY69" i="3"/>
  <c r="DX111" i="3"/>
  <c r="ER72" i="3"/>
  <c r="FP79" i="3"/>
  <c r="EQ112" i="3"/>
  <c r="EH108" i="3"/>
  <c r="EB76" i="3"/>
  <c r="FP114" i="3"/>
  <c r="EN83" i="3"/>
  <c r="EJ93" i="3"/>
  <c r="FF83" i="3"/>
  <c r="ET80" i="3"/>
  <c r="FR68" i="3"/>
  <c r="FT85" i="3"/>
  <c r="FL82" i="3"/>
  <c r="FJ78" i="3"/>
  <c r="FR101" i="3"/>
  <c r="FH92" i="3"/>
  <c r="FL69" i="3"/>
  <c r="EU79" i="3"/>
  <c r="EY76" i="3"/>
  <c r="FH109" i="3"/>
  <c r="EX100" i="3"/>
  <c r="EO83" i="3"/>
  <c r="FA107" i="3"/>
  <c r="EH104" i="3"/>
  <c r="EN98" i="3"/>
  <c r="EG82" i="3"/>
  <c r="EX81" i="3"/>
  <c r="FF91" i="3"/>
  <c r="EZ82" i="3"/>
  <c r="FM96" i="3"/>
  <c r="FX75" i="3"/>
  <c r="FD91" i="3"/>
  <c r="FT107" i="3"/>
  <c r="FF71" i="3"/>
  <c r="FO80" i="3"/>
  <c r="FA81" i="3"/>
  <c r="EU81" i="3"/>
  <c r="FU65" i="3"/>
  <c r="FL68" i="3"/>
  <c r="ED79" i="3"/>
  <c r="EY78" i="3"/>
  <c r="FU115" i="3"/>
  <c r="EH78" i="3"/>
  <c r="ED115" i="3"/>
  <c r="EM116" i="3"/>
  <c r="FU116" i="3"/>
  <c r="DX109" i="3"/>
  <c r="EU65" i="3"/>
  <c r="FI77" i="3"/>
  <c r="EH89" i="3"/>
  <c r="FQ112" i="3"/>
  <c r="EG74" i="3"/>
  <c r="FB72" i="3"/>
  <c r="EU63" i="3"/>
  <c r="FJ80" i="3"/>
  <c r="EM83" i="3"/>
  <c r="FD99" i="3"/>
  <c r="FB111" i="3"/>
  <c r="EN78" i="3"/>
  <c r="EV66" i="3"/>
  <c r="FS66" i="3"/>
  <c r="EC70" i="3"/>
  <c r="EM93" i="3"/>
  <c r="FJ108" i="3"/>
  <c r="FR117" i="3"/>
  <c r="EM103" i="3"/>
  <c r="EZ94" i="3"/>
  <c r="FP111" i="3"/>
  <c r="EU68" i="3"/>
  <c r="FO101" i="3"/>
  <c r="FR92" i="3"/>
  <c r="FV94" i="3"/>
  <c r="EO81" i="3"/>
  <c r="FF68" i="3"/>
  <c r="FQ73" i="3"/>
  <c r="EZ112" i="3"/>
  <c r="EH79" i="3"/>
  <c r="EP114" i="3"/>
  <c r="EN81" i="3"/>
  <c r="EC85" i="3"/>
  <c r="EH90" i="3"/>
  <c r="EZ93" i="3"/>
  <c r="FJ111" i="3"/>
  <c r="ET95" i="3"/>
  <c r="FG101" i="3"/>
  <c r="FN116" i="3"/>
  <c r="EM109" i="3"/>
  <c r="FI110" i="3"/>
  <c r="FE64" i="3"/>
  <c r="FM65" i="3"/>
  <c r="FT86" i="3"/>
  <c r="FX103" i="3"/>
  <c r="ER63" i="3"/>
  <c r="FT101" i="3"/>
  <c r="EX64" i="3"/>
  <c r="FI75" i="3"/>
  <c r="FP101" i="3"/>
  <c r="FE71" i="3"/>
  <c r="FJ76" i="3"/>
  <c r="FK103" i="3"/>
  <c r="FO94" i="3"/>
  <c r="FS103" i="3"/>
  <c r="FW72" i="3"/>
  <c r="EC67" i="3"/>
  <c r="FI78" i="3"/>
  <c r="FP89" i="3"/>
  <c r="EO87" i="3"/>
  <c r="EF79" i="3"/>
  <c r="EE83" i="3"/>
  <c r="FM108" i="3"/>
  <c r="EI106" i="3"/>
  <c r="ED104" i="3"/>
  <c r="EK65" i="3"/>
  <c r="FR70" i="3"/>
  <c r="EX74" i="3"/>
  <c r="EZ70" i="3"/>
  <c r="FM82" i="3"/>
  <c r="EN76" i="3"/>
  <c r="FC82" i="3"/>
  <c r="FS102" i="3"/>
  <c r="FV76" i="3"/>
  <c r="FQ108" i="3"/>
  <c r="FG87" i="3"/>
  <c r="EB82" i="3"/>
  <c r="FH93" i="3"/>
  <c r="FK77" i="3"/>
  <c r="FA97" i="3"/>
  <c r="EO90" i="3"/>
  <c r="EE82" i="3"/>
  <c r="FL116" i="3"/>
  <c r="EY109" i="3"/>
  <c r="EJ74" i="3"/>
  <c r="FI89" i="3"/>
  <c r="FO67" i="3"/>
  <c r="ET84" i="3"/>
  <c r="FN69" i="3"/>
  <c r="EZ73" i="3"/>
  <c r="FS97" i="3"/>
  <c r="FU103" i="3"/>
  <c r="FA84" i="3"/>
  <c r="FW85" i="3"/>
  <c r="EX89" i="3"/>
  <c r="ET116" i="3"/>
  <c r="EI64" i="3"/>
  <c r="EV107" i="3"/>
  <c r="FI69" i="3"/>
  <c r="EV113" i="3"/>
  <c r="EO98" i="3"/>
  <c r="EH83" i="3"/>
  <c r="EF95" i="3"/>
  <c r="DY117" i="3"/>
  <c r="EB101" i="3"/>
  <c r="FR105" i="3"/>
  <c r="EN68" i="3"/>
  <c r="FN83" i="3"/>
  <c r="EV82" i="3"/>
  <c r="FJ73" i="3"/>
  <c r="FV107" i="3"/>
  <c r="FX99" i="3"/>
  <c r="FQ95" i="3"/>
  <c r="FL76" i="3"/>
  <c r="EP65" i="3"/>
  <c r="FE92" i="3"/>
  <c r="EE74" i="3"/>
  <c r="EV64" i="3"/>
  <c r="EJ108" i="3"/>
  <c r="FT111" i="3"/>
  <c r="FB63" i="3"/>
  <c r="FB109" i="3"/>
  <c r="EU91" i="3"/>
  <c r="FI111" i="3"/>
  <c r="FL113" i="3"/>
  <c r="ET89" i="3"/>
  <c r="FF94" i="3"/>
  <c r="EJ65" i="3"/>
  <c r="EQ65" i="3"/>
  <c r="EH64" i="3"/>
  <c r="EY84" i="3"/>
  <c r="FF81" i="3"/>
  <c r="FW81" i="3"/>
  <c r="FS63" i="3"/>
  <c r="EX88" i="3"/>
  <c r="FA66" i="3"/>
  <c r="FP102" i="3"/>
  <c r="EY108" i="3"/>
  <c r="FW99" i="3"/>
  <c r="FM77" i="3"/>
  <c r="FO111" i="3"/>
  <c r="DZ67" i="3"/>
  <c r="FI113" i="3"/>
  <c r="EH96" i="3"/>
  <c r="EE112" i="3"/>
  <c r="EW92" i="3"/>
  <c r="FM73" i="3"/>
  <c r="FQ106" i="3"/>
  <c r="FJ98" i="3"/>
  <c r="FH99" i="3"/>
  <c r="FG82" i="3"/>
  <c r="FX67" i="3"/>
  <c r="FL100" i="3"/>
  <c r="FC66" i="3"/>
  <c r="ET71" i="3"/>
  <c r="EL68" i="3"/>
  <c r="FT78" i="3"/>
  <c r="FB78" i="3"/>
  <c r="EH70" i="3"/>
  <c r="FW83" i="3"/>
  <c r="DZ73" i="3"/>
  <c r="EH82" i="3"/>
  <c r="EE98" i="3"/>
  <c r="FB99" i="3"/>
  <c r="ET87" i="3"/>
  <c r="DX99" i="3"/>
  <c r="FE84" i="3"/>
  <c r="FA73" i="3"/>
  <c r="ER93" i="3"/>
  <c r="FA99" i="3"/>
  <c r="FK80" i="3"/>
  <c r="FF92" i="3"/>
  <c r="FS110" i="3"/>
  <c r="EM95" i="3"/>
  <c r="EO92" i="3"/>
  <c r="FY115" i="3"/>
  <c r="EX116" i="3"/>
  <c r="EI114" i="3"/>
  <c r="EP87" i="3"/>
  <c r="FI116" i="3"/>
  <c r="EU96" i="3"/>
  <c r="EJ100" i="3"/>
  <c r="EG81" i="3"/>
  <c r="EO102" i="3"/>
  <c r="FY106" i="3"/>
  <c r="FQ72" i="3"/>
  <c r="FD88" i="3"/>
  <c r="FM88" i="3"/>
  <c r="FK78" i="3"/>
  <c r="EQ75" i="3"/>
  <c r="FU88" i="3"/>
  <c r="EA112" i="3"/>
  <c r="DY79" i="3"/>
  <c r="EG83" i="3"/>
  <c r="EI78" i="3"/>
  <c r="DY110" i="3"/>
  <c r="EZ106" i="3"/>
  <c r="EU106" i="3"/>
  <c r="EW109" i="3"/>
  <c r="FG114" i="3"/>
  <c r="EV91" i="3"/>
  <c r="EA111" i="3"/>
  <c r="FL108" i="3"/>
  <c r="EH116" i="3"/>
  <c r="ES70" i="3"/>
  <c r="FK86" i="3"/>
  <c r="DY65" i="3"/>
  <c r="FU105" i="3"/>
  <c r="FA93" i="3"/>
  <c r="FT110" i="3"/>
  <c r="FF69" i="3"/>
  <c r="FV80" i="3"/>
  <c r="FU109" i="3"/>
  <c r="FI88" i="3"/>
  <c r="FG84" i="3"/>
  <c r="EV71" i="3"/>
  <c r="FN106" i="3"/>
  <c r="FY64" i="3"/>
  <c r="FQ104" i="3"/>
  <c r="EM115" i="3"/>
  <c r="DY99" i="3"/>
  <c r="ER102" i="3"/>
  <c r="EO113" i="3"/>
  <c r="EU94" i="3"/>
  <c r="EU116" i="3"/>
  <c r="FG77" i="3"/>
  <c r="FV69" i="3"/>
  <c r="FO68" i="3"/>
  <c r="FP70" i="3"/>
  <c r="FT97" i="3"/>
  <c r="ET86" i="3"/>
  <c r="EC63" i="3"/>
  <c r="FX102" i="3"/>
  <c r="FG73" i="3"/>
  <c r="EW85" i="3"/>
  <c r="FS106" i="3"/>
  <c r="FM68" i="3"/>
  <c r="FG93" i="3"/>
  <c r="FN100" i="3"/>
  <c r="EY97" i="3"/>
  <c r="EB90" i="3"/>
  <c r="EJ79" i="3"/>
  <c r="EB70" i="3"/>
  <c r="FG107" i="3"/>
  <c r="EF86" i="3"/>
  <c r="FO85" i="3"/>
  <c r="FY113" i="3"/>
  <c r="FJ84" i="3"/>
  <c r="EM77" i="3"/>
  <c r="FA74" i="3"/>
  <c r="FM78" i="3"/>
  <c r="FM75" i="3"/>
  <c r="FF88" i="3"/>
  <c r="FR82" i="3"/>
  <c r="FW74" i="3"/>
  <c r="FT104" i="3"/>
  <c r="FX77" i="3"/>
  <c r="FU86" i="3"/>
  <c r="EC112" i="3"/>
  <c r="EV86" i="3"/>
  <c r="EK93" i="3"/>
  <c r="EU100" i="3"/>
  <c r="DZ108" i="3"/>
  <c r="EZ109" i="3"/>
  <c r="ED92" i="3"/>
  <c r="FK99" i="3"/>
  <c r="FA87" i="3"/>
  <c r="DY63" i="3"/>
  <c r="FX64" i="3"/>
  <c r="FN80" i="3"/>
  <c r="FU100" i="3"/>
  <c r="FG91" i="3"/>
  <c r="EG63" i="3"/>
  <c r="EJ75" i="3"/>
  <c r="EG67" i="3"/>
  <c r="FK107" i="3"/>
  <c r="FH63" i="3"/>
  <c r="EJ67" i="3"/>
  <c r="FQ101" i="3"/>
  <c r="FQ65" i="3"/>
  <c r="DY106" i="3"/>
  <c r="ET107" i="3"/>
  <c r="EN90" i="3"/>
  <c r="DX90" i="3"/>
  <c r="DY89" i="3"/>
  <c r="FY98" i="3"/>
  <c r="FU92" i="3"/>
  <c r="FN82" i="3"/>
  <c r="FY94" i="3"/>
  <c r="FA76" i="3"/>
  <c r="EI68" i="3"/>
  <c r="EZ72" i="3"/>
  <c r="FK90" i="3"/>
  <c r="FA70" i="3"/>
  <c r="FE95" i="3"/>
  <c r="FS95" i="3"/>
  <c r="EZ117" i="3"/>
  <c r="FG72" i="3"/>
  <c r="EW69" i="3"/>
  <c r="EE73" i="3"/>
  <c r="DZ86" i="3"/>
  <c r="DZ88" i="3"/>
  <c r="FH117" i="3"/>
  <c r="EP116" i="3"/>
  <c r="EH98" i="3"/>
  <c r="EO71" i="3"/>
  <c r="FU83" i="3"/>
  <c r="EW77" i="3"/>
  <c r="FJ83" i="3"/>
  <c r="FU63" i="3"/>
  <c r="FR89" i="3"/>
  <c r="EY88" i="3"/>
  <c r="FP66" i="3"/>
  <c r="FM81" i="3"/>
  <c r="FX114" i="3"/>
  <c r="FD75" i="3"/>
  <c r="ES71" i="3"/>
  <c r="EY86" i="3"/>
  <c r="FT87" i="3"/>
  <c r="FJ75" i="3"/>
  <c r="EV96" i="3"/>
  <c r="FA94" i="3"/>
  <c r="EY117" i="3"/>
  <c r="EF92" i="3"/>
  <c r="EI99" i="3"/>
  <c r="EI117" i="3"/>
  <c r="FM101" i="3"/>
  <c r="FI90" i="3"/>
  <c r="FQ83" i="3"/>
  <c r="EW96" i="3"/>
  <c r="EF108" i="3"/>
  <c r="FI66" i="3"/>
  <c r="ER68" i="3"/>
  <c r="EL109" i="3"/>
  <c r="EQ85" i="3"/>
  <c r="DX70" i="3"/>
  <c r="EP110" i="3"/>
  <c r="FW112" i="3"/>
  <c r="EQ117" i="3"/>
  <c r="EA90" i="3"/>
  <c r="EL112" i="3"/>
  <c r="EN96" i="3"/>
  <c r="EB92" i="3"/>
  <c r="EC96" i="3"/>
  <c r="FE114" i="3"/>
  <c r="EX93" i="3"/>
  <c r="EZ66" i="3"/>
  <c r="FF75" i="3"/>
  <c r="FY105" i="3"/>
  <c r="DY64" i="3"/>
  <c r="ER76" i="3"/>
  <c r="FJ96" i="3"/>
  <c r="EM90" i="3"/>
  <c r="DX103" i="3"/>
  <c r="FK117" i="3"/>
  <c r="EA96" i="3"/>
  <c r="FI102" i="3"/>
  <c r="ES107" i="3"/>
  <c r="EV115" i="3"/>
  <c r="EW95" i="3"/>
  <c r="EQ91" i="3"/>
  <c r="EZ107" i="3"/>
  <c r="FQ87" i="3"/>
  <c r="FR110" i="3"/>
  <c r="FL90" i="3"/>
  <c r="FS111" i="3"/>
  <c r="EZ86" i="3"/>
  <c r="EO72" i="3"/>
  <c r="EW68" i="3"/>
  <c r="FN86" i="3"/>
  <c r="FY114" i="3"/>
  <c r="EX65" i="3"/>
  <c r="FD78" i="3"/>
  <c r="FA82" i="3"/>
  <c r="EK74" i="3"/>
  <c r="EH63" i="3"/>
  <c r="FH69" i="3"/>
  <c r="FO73" i="3"/>
  <c r="EZ77" i="3"/>
  <c r="ET109" i="3"/>
  <c r="EA95" i="3"/>
  <c r="DY95" i="3"/>
  <c r="ES94" i="3"/>
  <c r="DY108" i="3"/>
  <c r="FP82" i="3"/>
  <c r="FN64" i="3"/>
  <c r="FO96" i="3"/>
  <c r="FU77" i="3"/>
  <c r="FB71" i="3"/>
  <c r="FE73" i="3"/>
  <c r="ET77" i="3"/>
  <c r="EB68" i="3"/>
  <c r="FU75" i="3"/>
  <c r="FS69" i="3"/>
  <c r="ED87" i="3"/>
  <c r="ER81" i="3"/>
  <c r="FT114" i="3"/>
  <c r="EM117" i="3"/>
  <c r="EK102" i="3"/>
  <c r="ED102" i="3"/>
  <c r="EC94" i="3"/>
  <c r="EB87" i="3"/>
  <c r="FU79" i="3"/>
  <c r="EV68" i="3"/>
  <c r="ER75" i="3"/>
  <c r="FN68" i="3"/>
  <c r="FG94" i="3"/>
  <c r="FF73" i="3"/>
  <c r="FE97" i="3"/>
  <c r="FJ69" i="3"/>
  <c r="FF87" i="3"/>
  <c r="ES76" i="3"/>
  <c r="EX76" i="3"/>
  <c r="FB76" i="3"/>
  <c r="FV77" i="3"/>
  <c r="EB112" i="3"/>
  <c r="EX77" i="3"/>
  <c r="DZ116" i="3"/>
  <c r="FP110" i="3"/>
  <c r="FK110" i="3"/>
  <c r="EA108" i="3"/>
  <c r="EM112" i="3"/>
  <c r="EM101" i="3"/>
  <c r="ES78" i="3"/>
  <c r="EK68" i="3"/>
  <c r="FU99" i="3"/>
  <c r="FT77" i="3"/>
  <c r="EE66" i="3"/>
  <c r="EA66" i="3"/>
  <c r="FP104" i="3"/>
  <c r="EP71" i="3"/>
  <c r="FN63" i="3"/>
  <c r="EJ73" i="3"/>
  <c r="DY116" i="3"/>
  <c r="ER69" i="3"/>
  <c r="FB69" i="3"/>
  <c r="EQ70" i="3"/>
  <c r="EA75" i="3"/>
  <c r="EX108" i="3"/>
  <c r="FJ115" i="3"/>
  <c r="EB114" i="3"/>
  <c r="FG110" i="3"/>
  <c r="EI88" i="3"/>
  <c r="FI100" i="3"/>
  <c r="FW73" i="3"/>
  <c r="EP78" i="3"/>
  <c r="EW73" i="3"/>
  <c r="FM90" i="3"/>
  <c r="FE96" i="3"/>
  <c r="FC91" i="3"/>
  <c r="FW80" i="3"/>
  <c r="FJ93" i="3"/>
  <c r="FO103" i="3"/>
  <c r="FY72" i="3"/>
  <c r="EZ71" i="3"/>
  <c r="FI71" i="3"/>
  <c r="FX76" i="3"/>
  <c r="FC104" i="3"/>
  <c r="ET115" i="3"/>
  <c r="FH102" i="3"/>
  <c r="DX102" i="3"/>
  <c r="EA83" i="3"/>
  <c r="EL80" i="3"/>
  <c r="FB65" i="3"/>
  <c r="EV67" i="3"/>
  <c r="EX82" i="3"/>
  <c r="FS104" i="3"/>
  <c r="FH77" i="3"/>
  <c r="EG68" i="3"/>
  <c r="FI82" i="3"/>
  <c r="FJ101" i="3"/>
  <c r="EV75" i="3"/>
  <c r="EQ76" i="3"/>
  <c r="FK67" i="3"/>
  <c r="FL83" i="3"/>
  <c r="FA98" i="3"/>
  <c r="FX83" i="3"/>
  <c r="DX110" i="3"/>
  <c r="DZ96" i="3"/>
  <c r="EH77" i="3"/>
  <c r="ED114" i="3"/>
  <c r="EK112" i="3"/>
  <c r="EZ99" i="3"/>
  <c r="FD66" i="3"/>
  <c r="EK83" i="3"/>
  <c r="ET96" i="3"/>
  <c r="FP108" i="3"/>
  <c r="FT99" i="3"/>
  <c r="FI64" i="3"/>
  <c r="EZ114" i="3"/>
  <c r="EF97" i="3"/>
  <c r="FD107" i="3"/>
  <c r="FI93" i="3"/>
  <c r="EU78" i="3"/>
  <c r="EV77" i="3"/>
  <c r="EJ115" i="3"/>
  <c r="EF90" i="3"/>
  <c r="EM106" i="3"/>
  <c r="FH105" i="3"/>
  <c r="DX91" i="3"/>
  <c r="EN117" i="3"/>
  <c r="FD117" i="3"/>
  <c r="EV94" i="3"/>
  <c r="FC81" i="3"/>
  <c r="EA65" i="3"/>
  <c r="FY95" i="3"/>
  <c r="FW97" i="3"/>
  <c r="FY65" i="3"/>
  <c r="FE82" i="3"/>
  <c r="ET104" i="3"/>
  <c r="EB103" i="3"/>
  <c r="EF75" i="3"/>
  <c r="DY114" i="3"/>
  <c r="ED74" i="3"/>
  <c r="DZ111" i="3"/>
  <c r="EC116" i="3"/>
  <c r="EY113" i="3"/>
  <c r="EH80" i="3"/>
  <c r="EK94" i="3"/>
  <c r="FN108" i="3"/>
  <c r="FX95" i="3"/>
  <c r="FJ64" i="3"/>
  <c r="FL99" i="3"/>
  <c r="EY81" i="3"/>
  <c r="EM65" i="3"/>
  <c r="FY82" i="3"/>
  <c r="EZ67" i="3"/>
  <c r="EP67" i="3"/>
  <c r="EE64" i="3"/>
  <c r="FU104" i="3"/>
  <c r="EO74" i="3"/>
  <c r="FL80" i="3"/>
  <c r="FW101" i="3"/>
  <c r="ED69" i="3"/>
  <c r="FJ67" i="3"/>
  <c r="FT102" i="3"/>
  <c r="FT108" i="3"/>
  <c r="EI67" i="3"/>
  <c r="FT80" i="3"/>
  <c r="EH86" i="3"/>
  <c r="FF114" i="3"/>
  <c r="DZ85" i="3"/>
  <c r="EQ105" i="3"/>
  <c r="FA105" i="3"/>
  <c r="FB116" i="3"/>
  <c r="FL66" i="3"/>
  <c r="EQ68" i="3"/>
  <c r="EU64" i="3"/>
  <c r="EY90" i="3"/>
  <c r="FG88" i="3"/>
  <c r="EJ64" i="3"/>
  <c r="FS98" i="3"/>
  <c r="EL69" i="3"/>
  <c r="FU70" i="3"/>
  <c r="FQ99" i="3"/>
  <c r="FN66" i="3"/>
  <c r="FP99" i="3"/>
  <c r="EH111" i="3"/>
  <c r="FG63" i="3"/>
  <c r="EO73" i="3"/>
  <c r="DZ70" i="3"/>
  <c r="FQ113" i="3"/>
  <c r="EE91" i="3"/>
  <c r="DZ81" i="3"/>
  <c r="FE108" i="3"/>
  <c r="EL91" i="3"/>
  <c r="FI79" i="3"/>
  <c r="FK102" i="3"/>
  <c r="FC70" i="3"/>
  <c r="FY88" i="3"/>
  <c r="FQ63" i="3"/>
  <c r="FU94" i="3"/>
  <c r="FF80" i="3"/>
  <c r="FJ102" i="3"/>
  <c r="FR67" i="3"/>
  <c r="EN65" i="3"/>
  <c r="FV100" i="3"/>
  <c r="FL79" i="3"/>
  <c r="EZ108" i="3"/>
  <c r="EC68" i="3"/>
  <c r="FN111" i="3"/>
  <c r="ED78" i="3"/>
  <c r="EJ81" i="3"/>
  <c r="EO106" i="3"/>
  <c r="FJ116" i="3"/>
  <c r="EI81" i="3"/>
  <c r="EB66" i="3"/>
  <c r="FY107" i="3"/>
  <c r="FX88" i="3"/>
  <c r="EQ74" i="3"/>
  <c r="FG75" i="3"/>
  <c r="EX75" i="3"/>
  <c r="FL64" i="3"/>
  <c r="EF69" i="3"/>
  <c r="EG91" i="3"/>
  <c r="FS114" i="3"/>
  <c r="FL106" i="3"/>
  <c r="EM71" i="3"/>
  <c r="EE114" i="3"/>
  <c r="EL85" i="3"/>
  <c r="FM111" i="3"/>
  <c r="FV92" i="3"/>
  <c r="FJ72" i="3"/>
  <c r="DX89" i="3"/>
  <c r="EM85" i="3"/>
  <c r="EI110" i="3"/>
  <c r="FD109" i="3"/>
  <c r="EB78" i="3"/>
  <c r="FW71" i="3"/>
  <c r="FN76" i="3"/>
  <c r="FN73" i="3"/>
  <c r="FL75" i="3"/>
  <c r="EZ65" i="3"/>
  <c r="FF98" i="3"/>
  <c r="FN67" i="3"/>
  <c r="ED110" i="3"/>
  <c r="DZ78" i="3"/>
  <c r="ET67" i="3"/>
  <c r="FI65" i="3"/>
  <c r="FR106" i="3"/>
  <c r="FI87" i="3"/>
  <c r="FW90" i="3"/>
  <c r="EJ70" i="3"/>
  <c r="DZ97" i="3"/>
  <c r="DY88" i="3"/>
  <c r="FQ86" i="3"/>
  <c r="FV79" i="3"/>
  <c r="EW66" i="3"/>
  <c r="FP96" i="3"/>
  <c r="ES105" i="3"/>
  <c r="EV97" i="3"/>
  <c r="FF63" i="3"/>
  <c r="FC71" i="3"/>
  <c r="FD70" i="3"/>
  <c r="FK82" i="3"/>
  <c r="EE115" i="3"/>
  <c r="ED107" i="3"/>
  <c r="FL73" i="3"/>
  <c r="FW117" i="3"/>
  <c r="EP98" i="3"/>
  <c r="EL99" i="3"/>
  <c r="FQ96" i="3"/>
  <c r="FU96" i="3"/>
  <c r="FQ80" i="3"/>
  <c r="FC93" i="3"/>
  <c r="FN91" i="3"/>
  <c r="FG97" i="3"/>
  <c r="FR94" i="3"/>
  <c r="EN97" i="3"/>
  <c r="FI112" i="3"/>
  <c r="EF98" i="3"/>
  <c r="EV74" i="3"/>
  <c r="EL67" i="3"/>
  <c r="FW67" i="3"/>
  <c r="FS88" i="3"/>
  <c r="FM92" i="3"/>
  <c r="FJ66" i="3"/>
  <c r="EL77" i="3"/>
  <c r="EI80" i="3"/>
  <c r="EU107" i="3"/>
  <c r="EQ94" i="3"/>
  <c r="EK63" i="3"/>
  <c r="FB77" i="3"/>
  <c r="FT83" i="3"/>
  <c r="FD82" i="3"/>
  <c r="FY75" i="3"/>
  <c r="EU86" i="3"/>
  <c r="FK70" i="3"/>
  <c r="FD90" i="3"/>
  <c r="DZ65" i="3"/>
  <c r="FH85" i="3"/>
  <c r="EB99" i="3"/>
  <c r="FB89" i="3"/>
  <c r="EK113" i="3"/>
  <c r="FS107" i="3"/>
  <c r="DX76" i="3"/>
  <c r="EF106" i="3"/>
  <c r="DZ94" i="3"/>
  <c r="FT79" i="3"/>
  <c r="FA72" i="3"/>
  <c r="EZ63" i="3"/>
  <c r="EV78" i="3"/>
  <c r="FY93" i="3"/>
  <c r="EA84" i="3"/>
  <c r="FW69" i="3"/>
  <c r="EO94" i="3"/>
  <c r="EG95" i="3"/>
  <c r="FW82" i="3"/>
  <c r="EF85" i="3"/>
  <c r="EW84" i="3"/>
  <c r="EH101" i="3"/>
  <c r="FO89" i="3"/>
  <c r="FJ113" i="3"/>
  <c r="EU76" i="3"/>
  <c r="EX72" i="3"/>
  <c r="EJ96" i="3"/>
  <c r="DY104" i="3"/>
  <c r="FP75" i="3"/>
  <c r="EQ72" i="3"/>
  <c r="FQ116" i="3"/>
  <c r="FG64" i="3"/>
  <c r="ES101" i="3"/>
  <c r="FL94" i="3"/>
  <c r="EQ67" i="3"/>
  <c r="EJ82" i="3"/>
  <c r="FN87" i="3"/>
  <c r="FV111" i="3"/>
  <c r="FP84" i="3"/>
  <c r="EN99" i="3"/>
  <c r="FM64" i="3"/>
  <c r="EP68" i="3"/>
  <c r="FH87" i="3"/>
  <c r="FD84" i="3"/>
  <c r="EE102" i="3"/>
  <c r="FN78" i="3"/>
  <c r="EO112" i="3"/>
  <c r="FH65" i="3"/>
  <c r="EU84" i="3"/>
  <c r="FQ70" i="3"/>
  <c r="FH106" i="3"/>
  <c r="FS94" i="3"/>
  <c r="FT105" i="3"/>
  <c r="FE89" i="3"/>
  <c r="ED67" i="3"/>
  <c r="FN96" i="3"/>
  <c r="FU102" i="3"/>
  <c r="FJ91" i="3"/>
  <c r="FY100" i="3"/>
  <c r="FF70" i="3"/>
  <c r="EL113" i="3"/>
  <c r="FH70" i="3"/>
  <c r="FF72" i="3"/>
  <c r="FR78" i="3"/>
  <c r="EF78" i="3"/>
  <c r="FL95" i="3"/>
  <c r="EE72" i="3"/>
  <c r="FS78" i="3"/>
  <c r="FJ107" i="3"/>
  <c r="FN112" i="3"/>
  <c r="FW84" i="3"/>
  <c r="DY77" i="3"/>
  <c r="FU91" i="3"/>
  <c r="FI98" i="3"/>
  <c r="FL103" i="3"/>
  <c r="EP104" i="3"/>
  <c r="EL97" i="3"/>
  <c r="EY107" i="3"/>
  <c r="DZ103" i="3"/>
  <c r="EA70" i="3"/>
  <c r="FT103" i="3"/>
  <c r="FT82" i="3"/>
  <c r="EZ76" i="3"/>
  <c r="FW86" i="3"/>
  <c r="FV83" i="3"/>
  <c r="FV74" i="3"/>
  <c r="FO63" i="3"/>
  <c r="EF102" i="3"/>
  <c r="FB96" i="3"/>
  <c r="EW70" i="3"/>
  <c r="FQ75" i="3"/>
  <c r="EW87" i="3"/>
  <c r="EI73" i="3"/>
  <c r="FK96" i="3"/>
  <c r="FW78" i="3"/>
  <c r="FN113" i="3"/>
  <c r="EO88" i="3"/>
  <c r="EO79" i="3"/>
  <c r="FC76" i="3"/>
  <c r="FR85" i="3"/>
  <c r="FJ87" i="3"/>
  <c r="EV80" i="3"/>
  <c r="ET97" i="3"/>
  <c r="EE80" i="3"/>
  <c r="FH116" i="3"/>
  <c r="EU72" i="3"/>
  <c r="FP74" i="3"/>
  <c r="FU113" i="3"/>
  <c r="FP68" i="3"/>
  <c r="ER103" i="3"/>
  <c r="EI79" i="3"/>
  <c r="FN105" i="3"/>
  <c r="FB104" i="3"/>
  <c r="EW110" i="3"/>
  <c r="EF100" i="3"/>
  <c r="EU67" i="3"/>
  <c r="EY66" i="3"/>
  <c r="FH67" i="3"/>
  <c r="FK81" i="3"/>
  <c r="ET74" i="3"/>
  <c r="ES69" i="3"/>
  <c r="EP73" i="3"/>
  <c r="FO109" i="3"/>
  <c r="EM91" i="3"/>
  <c r="DZ79" i="3"/>
  <c r="FX94" i="3"/>
  <c r="EH73" i="3"/>
  <c r="FT109" i="3"/>
  <c r="FL72" i="3"/>
  <c r="EW88" i="3"/>
  <c r="FI68" i="3"/>
  <c r="EG69" i="3"/>
  <c r="EC117" i="3"/>
  <c r="DY97" i="3"/>
  <c r="EF91" i="3"/>
  <c r="FH72" i="3"/>
  <c r="FS68" i="3"/>
  <c r="FQ90" i="3"/>
  <c r="FX79" i="3"/>
  <c r="FB67" i="3"/>
  <c r="EM68" i="3"/>
  <c r="FH79" i="3"/>
  <c r="FX100" i="3"/>
  <c r="FX86" i="3"/>
  <c r="FV109" i="3"/>
  <c r="FR103" i="3"/>
  <c r="FR104" i="3"/>
  <c r="EM105" i="3"/>
  <c r="EU77" i="3"/>
  <c r="DZ77" i="3"/>
  <c r="EJ98" i="3"/>
  <c r="ES115" i="3"/>
  <c r="FS116" i="3"/>
  <c r="FP76" i="3"/>
  <c r="FC95" i="3"/>
  <c r="EM111" i="3"/>
  <c r="FN79" i="3"/>
  <c r="FD71" i="3"/>
  <c r="FE67" i="3"/>
  <c r="FX89" i="3"/>
  <c r="ET117" i="3"/>
  <c r="DX97" i="3"/>
  <c r="FJ79" i="3"/>
  <c r="EK73" i="3"/>
  <c r="FX68" i="3"/>
  <c r="FL67" i="3"/>
  <c r="FG89" i="3"/>
  <c r="EF66" i="3"/>
  <c r="ER78" i="3"/>
  <c r="FI92" i="3"/>
  <c r="EK67" i="3"/>
  <c r="FL81" i="3"/>
  <c r="FS74" i="3"/>
  <c r="EF103" i="3"/>
  <c r="EX109" i="3"/>
  <c r="EH94" i="3"/>
  <c r="FM103" i="3"/>
  <c r="EG64" i="3"/>
  <c r="FI117" i="3"/>
  <c r="FV70" i="3"/>
  <c r="EO97" i="3"/>
  <c r="EN106" i="3"/>
  <c r="EK91" i="3"/>
  <c r="EC89" i="3"/>
  <c r="FP86" i="3"/>
  <c r="ES92" i="3"/>
  <c r="FX69" i="3"/>
  <c r="FX80" i="3"/>
  <c r="FW105" i="3"/>
  <c r="FD105" i="3"/>
  <c r="EP72" i="3"/>
  <c r="DY74" i="3"/>
  <c r="EW89" i="3"/>
  <c r="FO102" i="3"/>
  <c r="FO84" i="3"/>
  <c r="EK106" i="3"/>
  <c r="ET63" i="3"/>
  <c r="FC86" i="3"/>
  <c r="DX63" i="3"/>
  <c r="FM67" i="3"/>
  <c r="FD69" i="3"/>
  <c r="FX96" i="3"/>
  <c r="DY115" i="3"/>
  <c r="EQ88" i="3"/>
  <c r="FD94" i="3"/>
  <c r="EM100" i="3"/>
  <c r="FV65" i="3"/>
  <c r="FR81" i="3"/>
  <c r="EQ99" i="3"/>
  <c r="FH71" i="3"/>
  <c r="FL111" i="3"/>
  <c r="EW75" i="3"/>
  <c r="EG114" i="3"/>
  <c r="FT74" i="3"/>
  <c r="FH80" i="3"/>
  <c r="FL78" i="3"/>
  <c r="FH91" i="3"/>
  <c r="EV79" i="3"/>
  <c r="FJ85" i="3"/>
  <c r="FE93" i="3"/>
  <c r="FK84" i="3"/>
  <c r="ER74" i="3"/>
  <c r="FM106" i="3"/>
  <c r="EN92" i="3"/>
  <c r="EM114" i="3"/>
  <c r="EL94" i="3"/>
  <c r="EO63" i="3"/>
  <c r="FD100" i="3"/>
  <c r="EF115" i="3"/>
  <c r="FV90" i="3"/>
  <c r="FM94" i="3"/>
  <c r="EH67" i="3"/>
  <c r="DY90" i="3"/>
  <c r="EA78" i="3"/>
  <c r="EC98" i="3"/>
  <c r="FN103" i="3"/>
  <c r="DZ75" i="3"/>
  <c r="EL88" i="3"/>
  <c r="FB101" i="3"/>
  <c r="EM88" i="3"/>
  <c r="FC110" i="3"/>
  <c r="FY103" i="3"/>
  <c r="EX66" i="3"/>
  <c r="FY67" i="3"/>
  <c r="FC101" i="3"/>
  <c r="EX92" i="3"/>
  <c r="EZ110" i="3"/>
  <c r="EE96" i="3"/>
  <c r="EU101" i="3"/>
  <c r="FO83" i="3"/>
  <c r="FT112" i="3"/>
  <c r="FU101" i="3"/>
  <c r="FX115" i="3"/>
  <c r="EY67" i="3"/>
  <c r="EP81" i="3"/>
  <c r="FA71" i="3"/>
  <c r="EI103" i="3"/>
  <c r="FL110" i="3"/>
  <c r="FO88" i="3"/>
  <c r="FV103" i="3"/>
  <c r="FT72" i="3"/>
  <c r="FI83" i="3"/>
  <c r="EE79" i="3"/>
  <c r="FQ107" i="3"/>
  <c r="EH106" i="3"/>
  <c r="EG94" i="3"/>
  <c r="EN79" i="3"/>
  <c r="EV65" i="3"/>
  <c r="FM87" i="3"/>
  <c r="FC63" i="3"/>
  <c r="EV63" i="3"/>
  <c r="EV92" i="3"/>
  <c r="FB108" i="3"/>
  <c r="EK71" i="3"/>
  <c r="FE70" i="3"/>
  <c r="FO105" i="3"/>
  <c r="FA88" i="3"/>
  <c r="ES73" i="3"/>
  <c r="FJ71" i="3"/>
  <c r="EA89" i="3"/>
  <c r="FM69" i="3"/>
  <c r="EG85" i="3"/>
  <c r="FM114" i="3"/>
  <c r="EG75" i="3"/>
  <c r="EW74" i="3"/>
  <c r="EX79" i="3"/>
  <c r="FN101" i="3"/>
  <c r="EW83" i="3"/>
  <c r="FX116" i="3"/>
  <c r="FY96" i="3"/>
  <c r="FS89" i="3"/>
  <c r="ED81" i="3"/>
  <c r="EF94" i="3"/>
  <c r="FK104" i="3"/>
  <c r="EU85" i="3"/>
  <c r="FF93" i="3"/>
  <c r="FR69" i="3"/>
  <c r="FE65" i="3"/>
  <c r="EP83" i="3"/>
  <c r="FR63" i="3"/>
  <c r="FR66" i="3"/>
  <c r="FW94" i="3"/>
  <c r="EO108" i="3"/>
  <c r="FC68" i="3"/>
  <c r="FW88" i="3"/>
  <c r="FB83" i="3"/>
  <c r="FI74" i="3"/>
  <c r="FC85" i="3"/>
  <c r="EY92" i="3"/>
  <c r="FE94" i="3"/>
  <c r="FI85" i="3"/>
  <c r="EU103" i="3"/>
  <c r="EX71" i="3"/>
  <c r="FI80" i="3"/>
  <c r="EF65" i="3"/>
  <c r="EJ68" i="3"/>
  <c r="FN95" i="3"/>
  <c r="ES68" i="3"/>
  <c r="FS91" i="3"/>
  <c r="FW64" i="3"/>
  <c r="FE116" i="3"/>
  <c r="EN64" i="3"/>
  <c r="FP92" i="3"/>
  <c r="FU72" i="3"/>
  <c r="FO87" i="3"/>
  <c r="FX73" i="3"/>
  <c r="FL91" i="3"/>
  <c r="EY68" i="3"/>
  <c r="FT115" i="3"/>
  <c r="EP92" i="3"/>
  <c r="FD101" i="3"/>
  <c r="ED116" i="3"/>
  <c r="EE106" i="3"/>
  <c r="EQ66" i="3"/>
  <c r="EW86" i="3"/>
  <c r="FR109" i="3"/>
  <c r="ER67" i="3"/>
  <c r="FF102" i="3"/>
  <c r="FM109" i="3"/>
  <c r="DY70" i="3"/>
  <c r="FY92" i="3"/>
  <c r="ED97" i="3"/>
  <c r="EX68" i="3"/>
  <c r="EB89" i="3"/>
  <c r="FS101" i="3"/>
  <c r="FS75" i="3"/>
  <c r="EL101" i="3"/>
  <c r="EI74" i="3"/>
  <c r="EU95" i="3"/>
  <c r="FV84" i="3"/>
  <c r="FP91" i="3"/>
  <c r="EV73" i="3"/>
  <c r="EX104" i="3"/>
  <c r="FD111" i="3"/>
  <c r="FF78" i="3"/>
  <c r="FR96" i="3"/>
  <c r="EC113" i="3"/>
  <c r="ED68" i="3"/>
  <c r="EC75" i="3"/>
  <c r="FR72" i="3"/>
  <c r="FW108" i="3"/>
  <c r="FO99" i="3"/>
  <c r="FF82" i="3"/>
  <c r="EC66" i="3"/>
  <c r="FC100" i="3"/>
  <c r="FB87" i="3"/>
  <c r="EL84" i="3"/>
  <c r="FT95" i="3"/>
  <c r="EQ90" i="3"/>
  <c r="EZ111" i="3"/>
  <c r="FK114" i="3"/>
  <c r="FW93" i="3"/>
  <c r="EU66" i="3"/>
  <c r="EA63" i="3"/>
  <c r="EJ107" i="3"/>
  <c r="EU90" i="3"/>
  <c r="FH113" i="3"/>
  <c r="EP96" i="3"/>
  <c r="EJ112" i="3"/>
  <c r="FT84" i="3"/>
  <c r="FU69" i="3"/>
  <c r="ES67" i="3"/>
  <c r="FU64" i="3"/>
  <c r="FS87" i="3"/>
  <c r="FM93" i="3"/>
  <c r="DY78" i="3"/>
  <c r="DZ114" i="3"/>
  <c r="FK68" i="3"/>
  <c r="FW77" i="3"/>
  <c r="ET72" i="3"/>
  <c r="EI90" i="3"/>
  <c r="ER115" i="3"/>
  <c r="FT117" i="3"/>
  <c r="FW104" i="3"/>
  <c r="ES82" i="3"/>
  <c r="FH74" i="3"/>
  <c r="FH66" i="3"/>
  <c r="EF81" i="3"/>
  <c r="FH110" i="3"/>
  <c r="EB104" i="3"/>
  <c r="FM99" i="3"/>
  <c r="FB64" i="3"/>
  <c r="FA83" i="3"/>
  <c r="FU85" i="3"/>
  <c r="EZ75" i="3"/>
  <c r="FD73" i="3"/>
  <c r="FF107" i="3"/>
  <c r="EO64" i="3"/>
  <c r="EU92" i="3"/>
  <c r="EG106" i="3"/>
  <c r="EW67" i="3"/>
  <c r="EM64" i="3"/>
  <c r="FH97" i="3"/>
  <c r="FY108" i="3"/>
  <c r="FF84" i="3"/>
  <c r="FE77" i="3"/>
  <c r="FC87" i="3"/>
  <c r="EI104" i="3"/>
  <c r="EX99" i="3"/>
  <c r="FF96" i="3"/>
  <c r="ET73" i="3"/>
  <c r="FR64" i="3"/>
  <c r="EV81" i="3"/>
  <c r="FA64" i="3"/>
  <c r="FY87" i="3"/>
  <c r="FK65" i="3"/>
  <c r="EP63" i="3"/>
  <c r="EW117" i="3"/>
  <c r="EW106" i="3"/>
  <c r="EZ105" i="3"/>
  <c r="FL88" i="3"/>
  <c r="FQ71" i="3"/>
  <c r="FY70" i="3"/>
  <c r="FC78" i="3"/>
  <c r="EX85" i="3"/>
  <c r="FP64" i="3"/>
  <c r="FS65" i="3"/>
  <c r="FW109" i="3"/>
  <c r="FU71" i="3"/>
  <c r="EM74" i="3"/>
  <c r="EJ63" i="3"/>
  <c r="FK71" i="3"/>
  <c r="FD92" i="3"/>
  <c r="FK72" i="3"/>
  <c r="EI82" i="3"/>
  <c r="EU93" i="3"/>
  <c r="FG109" i="3"/>
  <c r="EN88" i="3"/>
  <c r="FS82" i="3"/>
  <c r="FR97" i="3"/>
  <c r="DY75" i="3"/>
  <c r="FF64" i="3"/>
  <c r="FY99" i="3"/>
  <c r="FL71" i="3"/>
  <c r="FG78" i="3"/>
  <c r="FH114" i="3"/>
  <c r="EA64" i="3"/>
  <c r="EY112" i="3"/>
  <c r="EG99" i="3"/>
  <c r="EB84" i="3"/>
  <c r="FX105" i="3"/>
  <c r="EG73" i="3"/>
  <c r="FA116" i="3"/>
  <c r="FT91" i="3"/>
  <c r="EE92" i="3"/>
  <c r="FK98" i="3"/>
  <c r="EE101" i="3"/>
  <c r="FD77" i="3"/>
  <c r="EM108" i="3"/>
  <c r="EF71" i="3"/>
  <c r="EI87" i="3"/>
  <c r="FA102" i="3"/>
  <c r="EV88" i="3"/>
  <c r="FX108" i="3"/>
  <c r="FM63" i="3"/>
  <c r="EA94" i="3"/>
  <c r="FR112" i="3"/>
  <c r="FJ94" i="3"/>
  <c r="FV72" i="3"/>
  <c r="EI69" i="3"/>
  <c r="FS67" i="3"/>
  <c r="FB75" i="3"/>
  <c r="ET85" i="3"/>
  <c r="ES90" i="3"/>
  <c r="EY65" i="3"/>
  <c r="FT116" i="3"/>
  <c r="FK109" i="3"/>
  <c r="FI91" i="3"/>
  <c r="FX65" i="3"/>
  <c r="EK95" i="3"/>
  <c r="FI72" i="3"/>
  <c r="FG76" i="3"/>
  <c r="EZ64" i="3"/>
  <c r="EY83" i="3"/>
  <c r="EH100" i="3"/>
  <c r="EE88" i="3"/>
  <c r="FB79" i="3"/>
  <c r="EJ72" i="3"/>
  <c r="FN71" i="3"/>
  <c r="DZ74" i="3"/>
  <c r="EJ76" i="3"/>
  <c r="FP88" i="3"/>
  <c r="EH75" i="3"/>
  <c r="FH73" i="3"/>
  <c r="FQ69" i="3"/>
  <c r="ER108" i="3"/>
  <c r="EW78" i="3"/>
  <c r="EX95" i="3"/>
  <c r="FD89" i="3"/>
  <c r="ET113" i="3"/>
  <c r="EZ88" i="3"/>
  <c r="EB86" i="3"/>
  <c r="EV105" i="3"/>
  <c r="ET99" i="3"/>
  <c r="FG95" i="3"/>
  <c r="FT67" i="3"/>
  <c r="FM115" i="3"/>
  <c r="DX113" i="3"/>
  <c r="DY69" i="3"/>
  <c r="EO85" i="3"/>
  <c r="DX84" i="3"/>
  <c r="FL74" i="3"/>
  <c r="FL96" i="3"/>
  <c r="ED70" i="3"/>
  <c r="EZ79" i="3"/>
  <c r="FQ88" i="3"/>
  <c r="FR90" i="3"/>
  <c r="FV108" i="3"/>
  <c r="FO116" i="3"/>
  <c r="EB93" i="3"/>
  <c r="FP63" i="3"/>
  <c r="FT76" i="3"/>
  <c r="EW80" i="3"/>
  <c r="EL75" i="3"/>
  <c r="FC105" i="3"/>
  <c r="FI67" i="3"/>
  <c r="FP116" i="3"/>
  <c r="EL117" i="3"/>
  <c r="FH89" i="3"/>
  <c r="EM70" i="3"/>
  <c r="ET68" i="3"/>
  <c r="FR108" i="3"/>
  <c r="FA68" i="3"/>
  <c r="FW100" i="3"/>
  <c r="FL86" i="3"/>
  <c r="FR98" i="3"/>
  <c r="EC72" i="3"/>
  <c r="EB111" i="3"/>
  <c r="DX106" i="3"/>
  <c r="FY77" i="3"/>
  <c r="EM78" i="3"/>
  <c r="FX112" i="3"/>
  <c r="FG67" i="3"/>
  <c r="DZ64" i="3"/>
  <c r="EL64" i="3"/>
  <c r="FB86" i="3"/>
  <c r="FU67" i="3"/>
  <c r="FI76" i="3"/>
  <c r="EZ90" i="3"/>
  <c r="FW92" i="3"/>
  <c r="EX101" i="3"/>
  <c r="DZ98" i="3"/>
  <c r="FO66" i="3"/>
  <c r="FT73" i="3"/>
  <c r="FS92" i="3"/>
  <c r="FR88" i="3"/>
  <c r="EW71" i="3"/>
  <c r="FV105" i="3"/>
  <c r="FQ67" i="3"/>
  <c r="FE75" i="3"/>
  <c r="EB96" i="3"/>
  <c r="EY79" i="3"/>
  <c r="EA67" i="3"/>
  <c r="FU76" i="3"/>
  <c r="FN97" i="3"/>
  <c r="EM73" i="3"/>
  <c r="FA113" i="3"/>
  <c r="FL70" i="3"/>
  <c r="EN108" i="3"/>
  <c r="EQ81" i="3"/>
  <c r="EQ77" i="3"/>
  <c r="FD83" i="3"/>
  <c r="FQ78" i="3"/>
  <c r="FM83" i="3"/>
  <c r="EO96" i="3"/>
  <c r="EG104" i="3"/>
  <c r="EU74" i="3"/>
  <c r="FA80" i="3"/>
  <c r="FE87" i="3"/>
  <c r="FH64" i="3"/>
  <c r="ET78" i="3"/>
  <c r="EL95" i="3"/>
  <c r="FR114" i="3"/>
  <c r="EK87" i="3"/>
  <c r="FC83" i="3"/>
  <c r="EE117" i="3"/>
  <c r="ED98" i="3"/>
  <c r="FO97" i="3"/>
  <c r="EW115" i="3"/>
  <c r="FK64" i="3"/>
  <c r="FW103" i="3"/>
  <c r="ET112" i="3"/>
  <c r="FW68" i="3"/>
  <c r="FN104" i="3"/>
  <c r="FX63" i="3"/>
  <c r="EL66" i="3"/>
  <c r="FQ66" i="3"/>
  <c r="EK107" i="3"/>
  <c r="FQ115" i="3"/>
  <c r="EX80" i="3"/>
  <c r="EQ113" i="3"/>
  <c r="EF104" i="3"/>
  <c r="ET64" i="3"/>
  <c r="FP83" i="3"/>
  <c r="EL90" i="3"/>
  <c r="FY84" i="3"/>
  <c r="FG66" i="3"/>
  <c r="FA67" i="3"/>
  <c r="FC75" i="3"/>
  <c r="EP79" i="3"/>
  <c r="FM100" i="3"/>
  <c r="ES108" i="3"/>
  <c r="FO115" i="3"/>
  <c r="FL89" i="3"/>
  <c r="EY64" i="3"/>
  <c r="FG90" i="3"/>
  <c r="FT75" i="3"/>
  <c r="FK92" i="3"/>
  <c r="EC90" i="3"/>
  <c r="EN116" i="3"/>
  <c r="ET65" i="3"/>
  <c r="EU117" i="3"/>
  <c r="FL105" i="3"/>
  <c r="FV112" i="3"/>
  <c r="EW103" i="3"/>
  <c r="DX104" i="3"/>
  <c r="EC92" i="3"/>
  <c r="EK115" i="3"/>
  <c r="FE115" i="3"/>
  <c r="FF76" i="3"/>
  <c r="ER79" i="3"/>
  <c r="FY86" i="3"/>
  <c r="EW72" i="3"/>
  <c r="FK89" i="3"/>
  <c r="EC111" i="3"/>
  <c r="EK82" i="3"/>
  <c r="EG105" i="3"/>
  <c r="ED86" i="3"/>
  <c r="DY105" i="3"/>
  <c r="EP86" i="3"/>
  <c r="FT70" i="3"/>
  <c r="EC65" i="3"/>
  <c r="ER100" i="3"/>
  <c r="EZ115" i="3"/>
  <c r="DZ109" i="3"/>
  <c r="EB71" i="3"/>
  <c r="EZ78" i="3"/>
  <c r="FR107" i="3"/>
  <c r="EU83" i="3"/>
  <c r="EA82" i="3"/>
  <c r="EJ84" i="3"/>
  <c r="EZ113" i="3"/>
  <c r="EV104" i="3"/>
  <c r="FY73" i="3"/>
  <c r="FW70" i="3"/>
  <c r="FY76" i="3"/>
  <c r="FB100" i="3"/>
  <c r="EM99" i="3"/>
  <c r="EF99" i="3"/>
  <c r="FW76" i="3"/>
  <c r="ER64" i="3"/>
  <c r="DW61" i="3"/>
  <c r="DW72" i="3" s="1"/>
  <c r="DX101" i="3"/>
  <c r="DZ113" i="3"/>
  <c r="EY115" i="3"/>
  <c r="DY94" i="3"/>
  <c r="FB73" i="3"/>
  <c r="FH90" i="3"/>
  <c r="DX93" i="3"/>
  <c r="FC114" i="3"/>
  <c r="EA115" i="3"/>
  <c r="FN85" i="3"/>
  <c r="EX114" i="3"/>
  <c r="FR74" i="3"/>
  <c r="EC86" i="3"/>
  <c r="EI70" i="3"/>
  <c r="EQ87" i="3"/>
  <c r="FQ100" i="3"/>
  <c r="FI105" i="3"/>
  <c r="ER106" i="3"/>
  <c r="FE68" i="3"/>
  <c r="EE84" i="3"/>
  <c r="ES74" i="3"/>
  <c r="DX77" i="3"/>
  <c r="EC71" i="3"/>
  <c r="EQ92" i="3"/>
  <c r="DZ106" i="3"/>
  <c r="EW99" i="3"/>
  <c r="EP113" i="3"/>
  <c r="EM94" i="3"/>
  <c r="EZ102" i="3"/>
  <c r="EO82" i="3"/>
  <c r="FM74" i="3"/>
  <c r="ET69" i="3"/>
  <c r="FB93" i="3"/>
  <c r="EX102" i="3"/>
  <c r="EO86" i="3"/>
  <c r="FW65" i="3"/>
  <c r="FL87" i="3"/>
  <c r="ED112" i="3"/>
  <c r="EO99" i="3"/>
  <c r="FU82" i="3"/>
  <c r="EP66" i="3"/>
  <c r="EH97" i="3"/>
  <c r="DY76" i="3"/>
  <c r="FV114" i="3"/>
  <c r="FO91" i="3"/>
  <c r="FD65" i="3"/>
  <c r="EP95" i="3"/>
  <c r="ER97" i="3"/>
  <c r="FM98" i="3"/>
  <c r="DY109" i="3"/>
  <c r="EU71" i="3"/>
  <c r="EV112" i="3"/>
  <c r="FI97" i="3"/>
  <c r="FE98" i="3"/>
  <c r="EX86" i="3"/>
  <c r="EL76" i="3"/>
  <c r="ES75" i="3"/>
  <c r="DY81" i="3"/>
  <c r="EU88" i="3"/>
  <c r="EI98" i="3"/>
  <c r="FV113" i="3"/>
  <c r="EA114" i="3"/>
  <c r="ET92" i="3"/>
  <c r="EA80" i="3"/>
  <c r="FK83" i="3"/>
  <c r="EF105" i="3"/>
  <c r="EB83" i="3"/>
  <c r="EM113" i="3"/>
  <c r="FD80" i="3"/>
  <c r="EI102" i="3"/>
  <c r="ED109" i="3"/>
  <c r="EH68" i="3"/>
  <c r="FK87" i="3"/>
  <c r="FX70" i="3"/>
  <c r="FP117" i="3"/>
  <c r="FR95" i="3"/>
  <c r="EW108" i="3"/>
  <c r="EN93" i="3"/>
  <c r="FX97" i="3"/>
  <c r="EF63" i="3"/>
  <c r="FV110" i="3"/>
  <c r="EW104" i="3"/>
  <c r="ER88" i="3"/>
  <c r="FH86" i="3"/>
  <c r="FO104" i="3"/>
  <c r="FM72" i="3"/>
  <c r="EQ93" i="3"/>
  <c r="FH107" i="3"/>
  <c r="ED106" i="3"/>
  <c r="EB69" i="3"/>
  <c r="FU68" i="3"/>
  <c r="FL63" i="3"/>
  <c r="FV97" i="3"/>
  <c r="DZ69" i="3"/>
  <c r="EA116" i="3"/>
  <c r="EA93" i="3"/>
  <c r="EP101" i="3"/>
  <c r="FR73" i="3"/>
  <c r="EN77" i="3"/>
  <c r="EE116" i="3"/>
  <c r="ES100" i="3"/>
  <c r="EE104" i="3"/>
  <c r="EM81" i="3"/>
  <c r="ED77" i="3"/>
  <c r="FV71" i="3"/>
  <c r="EB67" i="3"/>
  <c r="ED101" i="3"/>
  <c r="FC116" i="3"/>
  <c r="EC81" i="3"/>
  <c r="DX74" i="3"/>
  <c r="FA95" i="3"/>
  <c r="FS79" i="3"/>
  <c r="FQ94" i="3"/>
  <c r="EB94" i="3"/>
  <c r="EG96" i="3"/>
  <c r="EJ101" i="3"/>
  <c r="EY85" i="3"/>
  <c r="EG90" i="3"/>
  <c r="FR83" i="3"/>
  <c r="EH91" i="3"/>
  <c r="FQ109" i="3"/>
  <c r="EG109" i="3"/>
  <c r="EP100" i="3"/>
  <c r="FK106" i="3"/>
  <c r="EB115" i="3"/>
  <c r="FQ117" i="3"/>
  <c r="FF103" i="3"/>
  <c r="ER66" i="3"/>
  <c r="DZ91" i="3"/>
  <c r="ED84" i="3"/>
  <c r="EH92" i="3"/>
  <c r="FL112" i="3"/>
  <c r="FH104" i="3"/>
  <c r="EO114" i="3"/>
  <c r="EN75" i="3"/>
  <c r="EG110" i="3"/>
  <c r="FF100" i="3"/>
  <c r="EW76" i="3"/>
  <c r="ER70" i="3"/>
  <c r="EC102" i="3"/>
  <c r="FY104" i="3"/>
  <c r="EK116" i="3"/>
  <c r="FJ100" i="3"/>
  <c r="FE90" i="3"/>
  <c r="DZ117" i="3"/>
  <c r="EM104" i="3"/>
  <c r="FG86" i="3"/>
  <c r="FW106" i="3"/>
  <c r="EJ86" i="3"/>
  <c r="FI107" i="3"/>
  <c r="FN77" i="3"/>
  <c r="FC80" i="3"/>
  <c r="FO72" i="3"/>
  <c r="EC114" i="3"/>
  <c r="EX107" i="3"/>
  <c r="ER71" i="3"/>
  <c r="FE79" i="3"/>
  <c r="FH101" i="3"/>
  <c r="EY98" i="3"/>
  <c r="FY101" i="3"/>
  <c r="FO86" i="3"/>
  <c r="FN72" i="3"/>
  <c r="EC79" i="3"/>
  <c r="EE69" i="3"/>
  <c r="EB63" i="3"/>
  <c r="EY70" i="3"/>
  <c r="FH108" i="3"/>
  <c r="EQ109" i="3"/>
  <c r="FX117" i="3"/>
  <c r="DW70" i="3" l="1"/>
  <c r="DW81" i="3"/>
  <c r="DW115" i="3"/>
  <c r="DW67" i="3"/>
  <c r="FZ67" i="3" s="1"/>
  <c r="GB67" i="3" s="1"/>
  <c r="DW80" i="3"/>
  <c r="FZ80" i="3" s="1"/>
  <c r="GB80" i="3" s="1"/>
  <c r="DW65" i="3"/>
  <c r="FZ65" i="3" s="1"/>
  <c r="GB65" i="3" s="1"/>
  <c r="DW110" i="3"/>
  <c r="FZ110" i="3" s="1"/>
  <c r="GB110" i="3" s="1"/>
  <c r="DW100" i="3"/>
  <c r="FZ100" i="3" s="1"/>
  <c r="GB100" i="3" s="1"/>
  <c r="DW69" i="3"/>
  <c r="FZ69" i="3" s="1"/>
  <c r="GB69" i="3" s="1"/>
  <c r="DW63" i="3"/>
  <c r="FZ63" i="3" s="1"/>
  <c r="GB63" i="3" s="1"/>
  <c r="DW114" i="3"/>
  <c r="FZ114" i="3" s="1"/>
  <c r="GB114" i="3" s="1"/>
  <c r="DW89" i="3"/>
  <c r="FZ89" i="3" s="1"/>
  <c r="GB89" i="3" s="1"/>
  <c r="DW64" i="3"/>
  <c r="FZ64" i="3" s="1"/>
  <c r="GB64" i="3" s="1"/>
  <c r="DW117" i="3"/>
  <c r="FZ117" i="3" s="1"/>
  <c r="GB117" i="3" s="1"/>
  <c r="DW97" i="3"/>
  <c r="FZ97" i="3" s="1"/>
  <c r="GB97" i="3" s="1"/>
  <c r="DW86" i="3"/>
  <c r="FZ86" i="3" s="1"/>
  <c r="GB86" i="3" s="1"/>
  <c r="DW87" i="3"/>
  <c r="FZ87" i="3" s="1"/>
  <c r="GB87" i="3" s="1"/>
  <c r="DW102" i="3"/>
  <c r="FZ102" i="3" s="1"/>
  <c r="GB102" i="3" s="1"/>
  <c r="DW101" i="3"/>
  <c r="FZ101" i="3" s="1"/>
  <c r="GB101" i="3" s="1"/>
  <c r="FZ115" i="3"/>
  <c r="GB115" i="3" s="1"/>
  <c r="FZ70" i="3"/>
  <c r="GB70" i="3" s="1"/>
  <c r="FZ81" i="3"/>
  <c r="GB81" i="3" s="1"/>
  <c r="DW112" i="3"/>
  <c r="FZ112" i="3" s="1"/>
  <c r="GB112" i="3" s="1"/>
  <c r="DW90" i="3"/>
  <c r="FZ90" i="3" s="1"/>
  <c r="GB90" i="3" s="1"/>
  <c r="DW108" i="3"/>
  <c r="FZ108" i="3" s="1"/>
  <c r="GB108" i="3" s="1"/>
  <c r="DW99" i="3"/>
  <c r="FZ99" i="3" s="1"/>
  <c r="GB99" i="3" s="1"/>
  <c r="DW75" i="3"/>
  <c r="FZ75" i="3" s="1"/>
  <c r="GB75" i="3" s="1"/>
  <c r="DW84" i="3"/>
  <c r="FZ84" i="3" s="1"/>
  <c r="GB84" i="3" s="1"/>
  <c r="DW107" i="3"/>
  <c r="FZ107" i="3" s="1"/>
  <c r="GB107" i="3" s="1"/>
  <c r="DW73" i="3"/>
  <c r="FZ73" i="3" s="1"/>
  <c r="GB73" i="3" s="1"/>
  <c r="DW76" i="3"/>
  <c r="FZ76" i="3" s="1"/>
  <c r="GB76" i="3" s="1"/>
  <c r="DW96" i="3"/>
  <c r="FZ96" i="3" s="1"/>
  <c r="GB96" i="3" s="1"/>
  <c r="DW111" i="3"/>
  <c r="FZ111" i="3" s="1"/>
  <c r="GB111" i="3" s="1"/>
  <c r="DW104" i="3"/>
  <c r="FZ104" i="3" s="1"/>
  <c r="GB104" i="3" s="1"/>
  <c r="DW82" i="3"/>
  <c r="FZ82" i="3" s="1"/>
  <c r="GB82" i="3" s="1"/>
  <c r="DW93" i="3"/>
  <c r="FZ93" i="3" s="1"/>
  <c r="GB93" i="3" s="1"/>
  <c r="DW91" i="3"/>
  <c r="FZ91" i="3" s="1"/>
  <c r="GB91" i="3" s="1"/>
  <c r="DW105" i="3"/>
  <c r="FZ105" i="3" s="1"/>
  <c r="GB105" i="3" s="1"/>
  <c r="DW83" i="3"/>
  <c r="FZ83" i="3" s="1"/>
  <c r="GB83" i="3" s="1"/>
  <c r="DW78" i="3"/>
  <c r="FZ78" i="3" s="1"/>
  <c r="GB78" i="3" s="1"/>
  <c r="DW103" i="3"/>
  <c r="FZ103" i="3" s="1"/>
  <c r="GB103" i="3" s="1"/>
  <c r="DW79" i="3"/>
  <c r="FZ79" i="3" s="1"/>
  <c r="GB79" i="3" s="1"/>
  <c r="DW74" i="3"/>
  <c r="FZ74" i="3" s="1"/>
  <c r="GB74" i="3" s="1"/>
  <c r="DW85" i="3"/>
  <c r="FZ85" i="3" s="1"/>
  <c r="GB85" i="3" s="1"/>
  <c r="DW106" i="3"/>
  <c r="FZ106" i="3" s="1"/>
  <c r="GB106" i="3" s="1"/>
  <c r="DW88" i="3"/>
  <c r="FZ88" i="3" s="1"/>
  <c r="GB88" i="3" s="1"/>
  <c r="DW113" i="3"/>
  <c r="FZ113" i="3" s="1"/>
  <c r="GB113" i="3" s="1"/>
  <c r="DW92" i="3"/>
  <c r="FZ92" i="3" s="1"/>
  <c r="GB92" i="3" s="1"/>
  <c r="DW71" i="3"/>
  <c r="FZ71" i="3" s="1"/>
  <c r="GB71" i="3" s="1"/>
  <c r="DW116" i="3"/>
  <c r="FZ116" i="3" s="1"/>
  <c r="GB116" i="3" s="1"/>
  <c r="DW98" i="3"/>
  <c r="FZ98" i="3" s="1"/>
  <c r="GB98" i="3" s="1"/>
  <c r="DW66" i="3"/>
  <c r="FZ66" i="3" s="1"/>
  <c r="GB66" i="3" s="1"/>
  <c r="DW109" i="3"/>
  <c r="FZ109" i="3" s="1"/>
  <c r="GB109" i="3" s="1"/>
  <c r="DW77" i="3"/>
  <c r="FZ77" i="3" s="1"/>
  <c r="GB77" i="3" s="1"/>
  <c r="DW68" i="3"/>
  <c r="FZ68" i="3" s="1"/>
  <c r="GB68" i="3" s="1"/>
  <c r="DW95" i="3"/>
  <c r="FZ95" i="3" s="1"/>
  <c r="GB95" i="3" s="1"/>
  <c r="FZ72" i="3"/>
  <c r="GB72" i="3" s="1"/>
  <c r="DW94" i="3"/>
  <c r="FZ94" i="3" s="1"/>
  <c r="GB94" i="3" s="1"/>
  <c r="GB118" i="3" l="1"/>
  <c r="GH64" i="3" s="1"/>
  <c r="GH66" i="3" s="1"/>
  <c r="GH68" i="3" s="1"/>
  <c r="GH71" i="3" s="1"/>
  <c r="GH73" i="3" s="1"/>
  <c r="GH75" i="3" s="1"/>
  <c r="AC4" i="12" s="1"/>
  <c r="Z4" i="12"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<sst xmlns="http://schemas.openxmlformats.org/spreadsheetml/2006/main" count="3347" uniqueCount="387">
  <si>
    <t>kWh / m^2</t>
  </si>
  <si>
    <t>Benefit</t>
  </si>
  <si>
    <t>QT</t>
  </si>
  <si>
    <t>Slope</t>
  </si>
  <si>
    <t>%</t>
  </si>
  <si>
    <t>Aspect</t>
  </si>
  <si>
    <t>Annual Solar irradiance</t>
  </si>
  <si>
    <t>Unit</t>
  </si>
  <si>
    <t>C/B</t>
  </si>
  <si>
    <t>QT/QL</t>
  </si>
  <si>
    <t>Limits</t>
  </si>
  <si>
    <t>Criteria</t>
  </si>
  <si>
    <t>Paper</t>
  </si>
  <si>
    <t>Efficiency</t>
  </si>
  <si>
    <t>Life time</t>
  </si>
  <si>
    <t>Year</t>
  </si>
  <si>
    <t>Flexibility</t>
  </si>
  <si>
    <t>QL</t>
  </si>
  <si>
    <t>Plant Capacity</t>
  </si>
  <si>
    <t>MW</t>
  </si>
  <si>
    <t>Reliability</t>
  </si>
  <si>
    <t>Technical maturity</t>
  </si>
  <si>
    <t>Sub Criteria</t>
  </si>
  <si>
    <t>Technical</t>
  </si>
  <si>
    <t>Construction Cost</t>
  </si>
  <si>
    <t>$</t>
  </si>
  <si>
    <t>Cost</t>
  </si>
  <si>
    <t>Maintenance cost</t>
  </si>
  <si>
    <t xml:space="preserve">$ </t>
  </si>
  <si>
    <t>$ /m2</t>
  </si>
  <si>
    <t>Economic risks</t>
  </si>
  <si>
    <t>LCOE</t>
  </si>
  <si>
    <t>$ / kwh</t>
  </si>
  <si>
    <t>Investment Cosst</t>
  </si>
  <si>
    <t>$/m2</t>
  </si>
  <si>
    <t>Economic</t>
  </si>
  <si>
    <t>Social</t>
  </si>
  <si>
    <t>Job Opportunity</t>
  </si>
  <si>
    <t>Impacts of natives</t>
  </si>
  <si>
    <t>Social acceptance</t>
  </si>
  <si>
    <t>Social Benefit</t>
  </si>
  <si>
    <t>Proximity to multi storey houses (&gt; 16 storeys)</t>
  </si>
  <si>
    <t>m</t>
  </si>
  <si>
    <t>Depth of frozen soil</t>
  </si>
  <si>
    <t>Environment</t>
  </si>
  <si>
    <t>Government Policies</t>
  </si>
  <si>
    <t>National energy policy target</t>
  </si>
  <si>
    <t>Government incentive</t>
  </si>
  <si>
    <t>Political acceptance</t>
  </si>
  <si>
    <t>Foreign dependency</t>
  </si>
  <si>
    <t>Political</t>
  </si>
  <si>
    <t>Criterian</t>
  </si>
  <si>
    <t>C11</t>
  </si>
  <si>
    <t>C12</t>
  </si>
  <si>
    <t>C13</t>
  </si>
  <si>
    <t>C14</t>
  </si>
  <si>
    <t>C15</t>
  </si>
  <si>
    <t>C16</t>
  </si>
  <si>
    <t>C17</t>
  </si>
  <si>
    <t>C18</t>
  </si>
  <si>
    <t>C19</t>
  </si>
  <si>
    <t>C21</t>
  </si>
  <si>
    <t>C22</t>
  </si>
  <si>
    <t>C23</t>
  </si>
  <si>
    <t>C24</t>
  </si>
  <si>
    <t>C25</t>
  </si>
  <si>
    <t>C26</t>
  </si>
  <si>
    <t>C31</t>
  </si>
  <si>
    <t>C32</t>
  </si>
  <si>
    <t>C33</t>
  </si>
  <si>
    <t>C34</t>
  </si>
  <si>
    <t>C35</t>
  </si>
  <si>
    <t>C41</t>
  </si>
  <si>
    <t>C42</t>
  </si>
  <si>
    <t>C43</t>
  </si>
  <si>
    <t>C51</t>
  </si>
  <si>
    <t>C52</t>
  </si>
  <si>
    <t>C53</t>
  </si>
  <si>
    <t>C54</t>
  </si>
  <si>
    <t>C56</t>
  </si>
  <si>
    <t>Sum</t>
  </si>
  <si>
    <t>Intensity of Importance</t>
  </si>
  <si>
    <t>Definition</t>
  </si>
  <si>
    <t>2,4,6,8</t>
  </si>
  <si>
    <t>1/3,1/5,1/7…</t>
  </si>
  <si>
    <t>Equal importance</t>
  </si>
  <si>
    <t>Moderate importance</t>
  </si>
  <si>
    <t>Strong Importance</t>
  </si>
  <si>
    <t>Very strong impotance</t>
  </si>
  <si>
    <t>Extreme strong importance</t>
  </si>
  <si>
    <t>Intermediate values</t>
  </si>
  <si>
    <t>Values for inverse comparsion</t>
  </si>
  <si>
    <t>Scale of relative importance (According to Saaty 1980)</t>
  </si>
  <si>
    <t>C55</t>
  </si>
  <si>
    <t>SUM</t>
  </si>
  <si>
    <t>Weights</t>
  </si>
  <si>
    <t>Weights(%)</t>
  </si>
  <si>
    <t>Weighted sum Value</t>
  </si>
  <si>
    <t>Criteria weights</t>
  </si>
  <si>
    <t>WSV/CW</t>
  </si>
  <si>
    <t>Lamda Max</t>
  </si>
  <si>
    <t>Lamda.max</t>
  </si>
  <si>
    <t>n</t>
  </si>
  <si>
    <t>n-1</t>
  </si>
  <si>
    <t>CI</t>
  </si>
  <si>
    <t xml:space="preserve">RI </t>
  </si>
  <si>
    <t>CR</t>
  </si>
  <si>
    <t>L.max -n</t>
  </si>
  <si>
    <t xml:space="preserve">CI </t>
  </si>
  <si>
    <t>Wind Speed</t>
  </si>
  <si>
    <t>Experts</t>
  </si>
  <si>
    <t>Ranking</t>
  </si>
  <si>
    <t>R &amp; D Cost</t>
  </si>
  <si>
    <t>Net Present Cost</t>
  </si>
  <si>
    <t>Operation Cost</t>
  </si>
  <si>
    <t xml:space="preserve">0 - 2000 m </t>
  </si>
  <si>
    <t>0 - 2500 m</t>
  </si>
  <si>
    <t>0 - 700 m</t>
  </si>
  <si>
    <t>g / m2</t>
  </si>
  <si>
    <t>Ecology and its impact on the ecosystem</t>
  </si>
  <si>
    <t>0 - 2000 m</t>
  </si>
  <si>
    <t>0 - 500 m</t>
  </si>
  <si>
    <t>gCO2/kwh</t>
  </si>
  <si>
    <t>Natural disasters</t>
  </si>
  <si>
    <t>minimum</t>
  </si>
  <si>
    <t>0 - 1000 m</t>
  </si>
  <si>
    <t>0 - 300 m</t>
  </si>
  <si>
    <t>0 - 3000 m</t>
  </si>
  <si>
    <t>Water consumption</t>
  </si>
  <si>
    <t>L/kwh</t>
  </si>
  <si>
    <t>cost</t>
  </si>
  <si>
    <t>Emission - Dust</t>
  </si>
  <si>
    <t>Emission - CO2</t>
  </si>
  <si>
    <t>Region - Enivronmental protected area</t>
  </si>
  <si>
    <t>Region - Ancient and cultural monuments</t>
  </si>
  <si>
    <t>Region - Agriculture</t>
  </si>
  <si>
    <t>Region - Airport</t>
  </si>
  <si>
    <t>Emission - Greenhouse</t>
  </si>
  <si>
    <t xml:space="preserve">Region - Lakes and water bodies </t>
  </si>
  <si>
    <t>Pollution - Noise</t>
  </si>
  <si>
    <t>Emission - Nox</t>
  </si>
  <si>
    <t>Emission - SO2</t>
  </si>
  <si>
    <t>Pollution - Visual</t>
  </si>
  <si>
    <t>Pollution - Water</t>
  </si>
  <si>
    <t>Pollution - Soil corrosion index</t>
  </si>
  <si>
    <t>Emission - Electromagnetic fields</t>
  </si>
  <si>
    <t>Region - River</t>
  </si>
  <si>
    <t>Distance - Waste disposal need</t>
  </si>
  <si>
    <t>Region - Land requirement</t>
  </si>
  <si>
    <t>Distance - Highway and roads</t>
  </si>
  <si>
    <t xml:space="preserve">Region - Railway </t>
  </si>
  <si>
    <t>Impacts of Human</t>
  </si>
  <si>
    <t>Region - Unsuitable land</t>
  </si>
  <si>
    <t>Region . Military</t>
  </si>
  <si>
    <t>Distance - Transmission line</t>
  </si>
  <si>
    <t>C27</t>
  </si>
  <si>
    <t>C28</t>
  </si>
  <si>
    <t>C44</t>
  </si>
  <si>
    <t>C45</t>
  </si>
  <si>
    <t>C46</t>
  </si>
  <si>
    <t>C47</t>
  </si>
  <si>
    <t>C48</t>
  </si>
  <si>
    <t>C49</t>
  </si>
  <si>
    <t>C410</t>
  </si>
  <si>
    <t>C411</t>
  </si>
  <si>
    <t>C412</t>
  </si>
  <si>
    <t>C413</t>
  </si>
  <si>
    <t>C414</t>
  </si>
  <si>
    <t>C415</t>
  </si>
  <si>
    <t>C416</t>
  </si>
  <si>
    <t>C417</t>
  </si>
  <si>
    <t>C418</t>
  </si>
  <si>
    <t>C419</t>
  </si>
  <si>
    <t>C420</t>
  </si>
  <si>
    <t>C421</t>
  </si>
  <si>
    <t>C422</t>
  </si>
  <si>
    <t>C423</t>
  </si>
  <si>
    <t>C424</t>
  </si>
  <si>
    <t>C425</t>
  </si>
  <si>
    <t>C426</t>
  </si>
  <si>
    <t>C427.</t>
  </si>
  <si>
    <t>C427</t>
  </si>
  <si>
    <t>Formulation</t>
  </si>
  <si>
    <t>Pairwise</t>
  </si>
  <si>
    <t>Normalization</t>
  </si>
  <si>
    <t>Consistency</t>
  </si>
  <si>
    <t>RI = (0.9 * MatrixSize) / (MatrixSize - 1)</t>
  </si>
  <si>
    <t>RI</t>
  </si>
  <si>
    <t>Matrix size</t>
  </si>
  <si>
    <t>Num</t>
  </si>
  <si>
    <t>Dem</t>
  </si>
  <si>
    <t>Investment Cost</t>
  </si>
  <si>
    <t>Depending on the proportion of raw materials used in the initial installation, the number of equipment and installation includes all costs for purchasing engineering services</t>
  </si>
  <si>
    <t>Description 2</t>
  </si>
  <si>
    <t>Description 3</t>
  </si>
  <si>
    <t>Description 1</t>
  </si>
  <si>
    <t>Description 4</t>
  </si>
  <si>
    <t>It includes research and development expenses incurred in renewable technology</t>
  </si>
  <si>
    <t>\cite{yontar2023selection},</t>
  </si>
  <si>
    <t>\cite{yontar2023selection}</t>
  </si>
  <si>
    <t>It includes unforeseen economic difculties during or after the installation phase</t>
  </si>
  <si>
    <t>Environmental pollution, changes afecting living life, etc. are the sum of the efects</t>
  </si>
  <si>
    <t>It refers to the pollution of water by the wastes arising from the power plant</t>
  </si>
  <si>
    <t>t is the amount of water withdrawn from a water reservoir, such as surface water or groundwater, that is not returned to its source during the life cycle of electricity generation</t>
  </si>
  <si>
    <t>The possibility of noise pollution is signifcant due to the establishment of power plants in the region. Therefore, RE sources with less or no noise pollution are preferred</t>
  </si>
  <si>
    <t>C428</t>
  </si>
  <si>
    <t>Pollution - Air</t>
  </si>
  <si>
    <t>It refers to the pollution of the air layer by the wastes 
originating from the power plant</t>
  </si>
  <si>
    <t>It is necessary to dispose of wastes that cannot be recovered</t>
  </si>
  <si>
    <t>It describes the change in the characteristics of the land as a result of some efects and the decrease in its economic and ecological function</t>
  </si>
  <si>
    <t>C429</t>
  </si>
  <si>
    <t>Region -  Military</t>
  </si>
  <si>
    <t>Exclusion</t>
  </si>
  <si>
    <t>C</t>
  </si>
  <si>
    <t>SOC01</t>
  </si>
  <si>
    <t>SOC02</t>
  </si>
  <si>
    <t>SOC03</t>
  </si>
  <si>
    <t>SOC04</t>
  </si>
  <si>
    <t>SOC05</t>
  </si>
  <si>
    <t>ECC01</t>
  </si>
  <si>
    <t>ECC02</t>
  </si>
  <si>
    <t>ECC03</t>
  </si>
  <si>
    <t>ECC04</t>
  </si>
  <si>
    <t>ECC05</t>
  </si>
  <si>
    <t>ECC06</t>
  </si>
  <si>
    <t>ECC07</t>
  </si>
  <si>
    <t>ECC08</t>
  </si>
  <si>
    <t>POC01</t>
  </si>
  <si>
    <t>POC02</t>
  </si>
  <si>
    <t>POC03</t>
  </si>
  <si>
    <t>POC04</t>
  </si>
  <si>
    <t>POC05</t>
  </si>
  <si>
    <t>EXC01</t>
  </si>
  <si>
    <t>EXC02</t>
  </si>
  <si>
    <t>EXC03</t>
  </si>
  <si>
    <t>EXC04</t>
  </si>
  <si>
    <t>EXC05</t>
  </si>
  <si>
    <t>EXC06</t>
  </si>
  <si>
    <t>EXC07</t>
  </si>
  <si>
    <t>EXC08</t>
  </si>
  <si>
    <t>EXC09</t>
  </si>
  <si>
    <t>EXC10</t>
  </si>
  <si>
    <t>EXC11</t>
  </si>
  <si>
    <t>EXC12</t>
  </si>
  <si>
    <t>EXC13</t>
  </si>
  <si>
    <t>EXC14</t>
  </si>
  <si>
    <t>EXC15</t>
  </si>
  <si>
    <t>EXC16</t>
  </si>
  <si>
    <t>EXC17</t>
  </si>
  <si>
    <t>EXC18</t>
  </si>
  <si>
    <t>EXC19</t>
  </si>
  <si>
    <t>EXC20</t>
  </si>
  <si>
    <t>EXC21</t>
  </si>
  <si>
    <t>EXC22</t>
  </si>
  <si>
    <t>EXC23</t>
  </si>
  <si>
    <t>EXC24</t>
  </si>
  <si>
    <t>EXC25</t>
  </si>
  <si>
    <t>EXC26</t>
  </si>
  <si>
    <t>TEC01</t>
  </si>
  <si>
    <t>TEC02</t>
  </si>
  <si>
    <t>TEC03</t>
  </si>
  <si>
    <t>TEC04</t>
  </si>
  <si>
    <t>TEC05</t>
  </si>
  <si>
    <t>TEC06</t>
  </si>
  <si>
    <t>TEC07</t>
  </si>
  <si>
    <t>TEC08</t>
  </si>
  <si>
    <t>TEC09</t>
  </si>
  <si>
    <t>EVC01</t>
  </si>
  <si>
    <t>EVC02</t>
  </si>
  <si>
    <t>TEC10</t>
  </si>
  <si>
    <t>TEC11</t>
  </si>
  <si>
    <t>TEC12</t>
  </si>
  <si>
    <t>TEC13</t>
  </si>
  <si>
    <t>TEC14</t>
  </si>
  <si>
    <t>TEC15</t>
  </si>
  <si>
    <t>TEC16</t>
  </si>
  <si>
    <t>EVC03</t>
  </si>
  <si>
    <t>EVC04</t>
  </si>
  <si>
    <t>EVC05</t>
  </si>
  <si>
    <t>EVC06</t>
  </si>
  <si>
    <t>Mooring system</t>
  </si>
  <si>
    <t>Inverter Installation Capacity</t>
  </si>
  <si>
    <t>Wave Height</t>
  </si>
  <si>
    <t>Mean wave energy flex</t>
  </si>
  <si>
    <t>Distance between two waves</t>
  </si>
  <si>
    <t>Numbere of waves</t>
  </si>
  <si>
    <t>Wind speed</t>
  </si>
  <si>
    <t>Wave duration</t>
  </si>
  <si>
    <t>Ocean salinity Levels</t>
  </si>
  <si>
    <t>Anchorage Facilities</t>
  </si>
  <si>
    <t>Turbulence</t>
  </si>
  <si>
    <t>Depth of the Ocean</t>
  </si>
  <si>
    <t>Water Quality</t>
  </si>
  <si>
    <t>Coastal erosion</t>
  </si>
  <si>
    <t>Shipping Density</t>
  </si>
  <si>
    <t>Tidal current velocity</t>
  </si>
  <si>
    <t>Water Depth</t>
  </si>
  <si>
    <t>Tidal current power Density</t>
  </si>
  <si>
    <t>Marine Ecological</t>
  </si>
  <si>
    <t>Thermal Flux</t>
  </si>
  <si>
    <t>Intrusive rock</t>
  </si>
  <si>
    <t>Drainage Density</t>
  </si>
  <si>
    <t>Fault Density</t>
  </si>
  <si>
    <t>Radioativity</t>
  </si>
  <si>
    <t>EVC07</t>
  </si>
  <si>
    <t>EVC08</t>
  </si>
  <si>
    <t>EVC09</t>
  </si>
  <si>
    <t>EVC10</t>
  </si>
  <si>
    <t>Depth</t>
  </si>
  <si>
    <t>Geological Impact</t>
  </si>
  <si>
    <t>Mineralization</t>
  </si>
  <si>
    <t>Thickness of pore Space</t>
  </si>
  <si>
    <t>Lithology of Cap rocks</t>
  </si>
  <si>
    <t>Tectonic activity</t>
  </si>
  <si>
    <t>Integranular high porosity</t>
  </si>
  <si>
    <t>Fracture porosity</t>
  </si>
  <si>
    <t>Types of Structure</t>
  </si>
  <si>
    <t>Stage of Exploration</t>
  </si>
  <si>
    <t>Region - Military</t>
  </si>
  <si>
    <t xml:space="preserve">PV </t>
  </si>
  <si>
    <t>Wind</t>
  </si>
  <si>
    <t>Wave</t>
  </si>
  <si>
    <t>Tidal</t>
  </si>
  <si>
    <t>Geo</t>
  </si>
  <si>
    <t xml:space="preserve">Row </t>
  </si>
  <si>
    <t xml:space="preserve">Title </t>
  </si>
  <si>
    <t>Result_W</t>
  </si>
  <si>
    <t>Weight</t>
  </si>
  <si>
    <t>Result</t>
  </si>
  <si>
    <t>&amp;</t>
  </si>
  <si>
    <t>\\</t>
  </si>
  <si>
    <t>\hline</t>
  </si>
  <si>
    <t>PVW</t>
  </si>
  <si>
    <t>WindW</t>
  </si>
  <si>
    <t>WaveW</t>
  </si>
  <si>
    <t>TidalW</t>
  </si>
  <si>
    <t>GeoW</t>
  </si>
  <si>
    <t xml:space="preserve"> CR - Consistency Ratio</t>
  </si>
  <si>
    <t> CI - Consistency Index</t>
  </si>
  <si>
    <t>RI - Random Index</t>
  </si>
  <si>
    <t>Matrix size or No of criteria</t>
  </si>
  <si>
    <t>Lamda max</t>
  </si>
  <si>
    <t>Weights Sum Value/Criteria Weights</t>
  </si>
  <si>
    <t>CR check</t>
  </si>
  <si>
    <t>AHP Calculation</t>
  </si>
  <si>
    <t>Step 1</t>
  </si>
  <si>
    <t>Decision Problem</t>
  </si>
  <si>
    <t>the decision problem and identify the criteria and alternatives involved</t>
  </si>
  <si>
    <t>Step 2</t>
  </si>
  <si>
    <t>Pairwise Comparison Matrix</t>
  </si>
  <si>
    <t xml:space="preserve">Create a matrix to compare each criterion with every other criterion. The matrix should have the criteria listed on both the rows and columns. Fill in the cells of the matrix by comparing each criterion against the others and assigning a value based on their relative importance. </t>
  </si>
  <si>
    <t>Step 3</t>
  </si>
  <si>
    <t xml:space="preserve"> Calculate the Weighted Matrix</t>
  </si>
  <si>
    <t>Normalize the pairwise comparison matrix by dividing each element in a row by the sum of its column.</t>
  </si>
  <si>
    <t>Step 4</t>
  </si>
  <si>
    <t>Calculate the Priority Vector</t>
  </si>
  <si>
    <t xml:space="preserve">Calculate the priority vector by finding the average of the weights in each column of the normalized matrix. </t>
  </si>
  <si>
    <t>Step 5</t>
  </si>
  <si>
    <t>Calculate the Consistency Ratio</t>
  </si>
  <si>
    <t>To ensure the consistency of the judgments, calculate the Consistency Ratio (CR). The CR measures the consistency of the pairwise comparisons and helps determine if the judgments are reliable</t>
  </si>
  <si>
    <t>GIS_Denmark</t>
  </si>
  <si>
    <t>GIS_Europe</t>
  </si>
  <si>
    <t>GIS_Italy</t>
  </si>
  <si>
    <t>GIS_Global</t>
  </si>
  <si>
    <t>Yes</t>
  </si>
  <si>
    <t>https://datacatalog.worldbank.org/search/dataset/0038645</t>
  </si>
  <si>
    <t>Link</t>
  </si>
  <si>
    <t>https://energydata.info/dataset/global-transmission-network</t>
  </si>
  <si>
    <t>https://public.opendatasoft.com/explore/dataset/europe-road/export/?refine.icc=BE</t>
  </si>
  <si>
    <t>yes</t>
  </si>
  <si>
    <t>https://www.diva-gis.org/gdata</t>
  </si>
  <si>
    <t>https://www.eea.europa.eu/en/datahub/datahubitem-view/a0aacdd2-46b2-485a-ac49-162936d84395</t>
  </si>
  <si>
    <t>https://ec.europa.eu/eurostat/web/gisco/geodata/reference-data/elevation/eu-dem/slope</t>
  </si>
  <si>
    <t>https://www.earthenv.org/topography</t>
  </si>
  <si>
    <t>m/s</t>
  </si>
  <si>
    <t>0.0 - 5.6, 5.6- 6.4, 6.4 - 7.0, 7.0 - 7.5</t>
  </si>
  <si>
    <t>https://www.protectedplanet.net/country/ETH</t>
  </si>
  <si>
    <t>PV Criteria Weights</t>
  </si>
  <si>
    <t xml:space="preserve">PV Criterian </t>
  </si>
  <si>
    <t>Wind Criterian</t>
  </si>
  <si>
    <t xml:space="preserve">Wind Criteria Weights </t>
  </si>
  <si>
    <t>Wave Criterian</t>
  </si>
  <si>
    <t>Wave Criteria Weights</t>
  </si>
  <si>
    <t>Tidal Criterian</t>
  </si>
  <si>
    <t>Tidal Criteria Weights</t>
  </si>
  <si>
    <t>Geothermal Criterian</t>
  </si>
  <si>
    <t>Geothermal Criteria Weights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</si>
</sst>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0000"/>
    <numFmt numFmtId="166" formatCode="0.0000"/>
  </numFmts>
  <fonts count="13" x14ac:knownFonts="1">
    <font>
      <sz val="11"/>
      <color theme="1"/>
      <name val="Calibri"/>
      <family val="2"/>
      <scheme val="minor"/>
    </font>
    <font>
      <b/>
      <sz val="11"/>
      <color theme="1"/>
      <name val="Calibri"/>
      <family val="2"/>
      <scheme val="minor"/>
    </font>
    <font>
      <b/>
      <sz val="12"/>
      <color rgb="FFFF0000"/>
      <name val="Calibri"/>
      <family val="2"/>
      <scheme val="minor"/>
    </font>
    <font>
      <b/>
      <sz val="12"/>
      <color theme="1"/>
      <name val="Calibri"/>
      <family val="2"/>
      <scheme val="minor"/>
    </font>
    <font>
      <b/>
      <sz val="11"/>
      <color rgb="FFFF0000"/>
      <name val="Calibri"/>
      <family val="2"/>
      <scheme val="minor"/>
    </font>
    <font>
      <b/>
      <sz val="11"/>
      <color theme="5" tint="-0.499984740745262"/>
      <name val="Calibri"/>
      <family val="2"/>
      <scheme val="minor"/>
    </font>
    <font>
      <b/>
      <sz val="11"/>
      <color rgb="FF00B050"/>
      <name val="Calibri"/>
      <family val="2"/>
      <scheme val="minor"/>
    </font>
    <font>
      <b/>
      <sz val="11"/>
      <color rgb="FFFFFF00"/>
      <name val="Calibri"/>
      <family val="2"/>
      <scheme val="minor"/>
    </font>
    <font>
      <sz val="11"/>
      <color rgb="FF00B0F0"/>
      <name val="Calibri"/>
      <family val="2"/>
      <scheme val="minor"/>
    </font>
    <font>
      <sz val="11"/>
      <color theme="1" tint="4.9989318521683403E-2"/>
      <name val="Calibri"/>
      <family val="2"/>
      <scheme val="minor"/>
    </font>
    <font>
      <sz val="8"/>
      <name val="Calibri"/>
      <family val="2"/>
      <scheme val="minor"/>
    </font>
    <font>
      <b/>
      <i/>
      <sz val="11"/>
      <color theme="1"/>
      <name val="Calibri"/>
      <family val="2"/>
      <scheme val="minor"/>
    </font>
    <font>
      <u/>
      <sz val="11"/>
      <color theme="10"/>
      <name val="Calibri"/>
      <family val="2"/>
      <scheme val="minor"/>
    </font>
  </fonts>
  <fills count="22">
    <fill>
      <patternFill patternType="none"/>
    </fill>
    <fill>
      <patternFill patternType="gray125"/>
    </fill>
    <fill>
      <patternFill patternType="solid">
        <fgColor theme="4" tint="0.39997558519241921"/>
        <bgColor indexed="64"/>
      </patternFill>
    </fill>
    <fill>
      <patternFill patternType="solid">
        <fgColor rgb="FFFFFF00"/>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theme="2" tint="-0.249977111117893"/>
        <bgColor indexed="64"/>
      </patternFill>
    </fill>
    <fill>
      <patternFill patternType="solid">
        <fgColor rgb="FF00B0F0"/>
        <bgColor indexed="64"/>
      </patternFill>
    </fill>
    <fill>
      <patternFill patternType="solid">
        <fgColor rgb="FFFF33CC"/>
        <bgColor indexed="64"/>
      </patternFill>
    </fill>
    <fill>
      <patternFill patternType="solid">
        <fgColor rgb="FF92D050"/>
        <bgColor indexed="64"/>
      </patternFill>
    </fill>
    <fill>
      <patternFill patternType="solid">
        <fgColor rgb="FF79FBDC"/>
        <bgColor indexed="64"/>
      </patternFill>
    </fill>
    <fill>
      <patternFill patternType="solid">
        <fgColor rgb="FFFFC000"/>
        <bgColor indexed="64"/>
      </patternFill>
    </fill>
    <fill>
      <patternFill patternType="solid">
        <fgColor rgb="FF3399FF"/>
        <bgColor indexed="64"/>
      </patternFill>
    </fill>
    <fill>
      <patternFill patternType="solid">
        <fgColor rgb="FFFF66FF"/>
        <bgColor indexed="64"/>
      </patternFill>
    </fill>
    <fill>
      <patternFill patternType="solid">
        <fgColor rgb="FFFF0000"/>
        <bgColor indexed="64"/>
      </patternFill>
    </fill>
    <fill>
      <patternFill patternType="solid">
        <fgColor rgb="FF002060"/>
        <bgColor indexed="64"/>
      </patternFill>
    </fill>
    <fill>
      <patternFill patternType="solid">
        <fgColor rgb="FF4EF866"/>
        <bgColor indexed="64"/>
      </patternFill>
    </fill>
    <fill>
      <patternFill patternType="solid">
        <fgColor theme="8" tint="0.39997558519241921"/>
        <bgColor indexed="64"/>
      </patternFill>
    </fill>
    <fill>
      <patternFill patternType="solid">
        <fgColor theme="5" tint="-0.249977111117893"/>
        <bgColor indexed="64"/>
      </patternFill>
    </fill>
    <fill>
      <patternFill patternType="solid">
        <fgColor rgb="FF7030A0"/>
        <bgColor indexed="64"/>
      </patternFill>
    </fill>
    <fill>
      <patternFill patternType="solid">
        <fgColor rgb="FF66FF66"/>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style="thin">
        <color indexed="64"/>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s>
  <cellStyleXfs count="2">
    <xf numFmtId="0" fontId="0" fillId="0" borderId="0"/>
    <xf numFmtId="0" fontId="12" fillId="0" borderId="0" applyNumberFormat="0" applyFill="0" applyBorder="0" applyAlignment="0" applyProtection="0"/>
  </cellStyleXfs>
  <cellXfs count="151">
    <xf numFmtId="0" fontId="0" fillId="0" borderId="0" xfId="0"/>
    <xf numFmtId="0" fontId="0" fillId="2" borderId="1" xfId="0" applyFill="1" applyBorder="1" applyAlignment="1">
      <alignment vertical="top" wrapText="1"/>
    </xf>
    <xf numFmtId="0" fontId="2" fillId="3" borderId="1" xfId="0" applyFont="1" applyFill="1" applyBorder="1" applyAlignment="1">
      <alignment vertical="top" wrapText="1"/>
    </xf>
    <xf numFmtId="0" fontId="0" fillId="6" borderId="3" xfId="0" applyFill="1" applyBorder="1" applyAlignment="1">
      <alignment vertical="top" wrapText="1"/>
    </xf>
    <xf numFmtId="0" fontId="0" fillId="6" borderId="4" xfId="0" applyFill="1" applyBorder="1" applyAlignment="1">
      <alignment vertical="top" wrapText="1"/>
    </xf>
    <xf numFmtId="0" fontId="0" fillId="6" borderId="1" xfId="0" applyFill="1" applyBorder="1" applyAlignment="1">
      <alignment vertical="top" wrapText="1"/>
    </xf>
    <xf numFmtId="0" fontId="2" fillId="3" borderId="1" xfId="0" applyFont="1" applyFill="1" applyBorder="1" applyAlignment="1">
      <alignment vertical="top"/>
    </xf>
    <xf numFmtId="0" fontId="0" fillId="2" borderId="1" xfId="0" applyFill="1" applyBorder="1" applyAlignment="1">
      <alignment vertical="top"/>
    </xf>
    <xf numFmtId="0" fontId="0" fillId="4" borderId="1" xfId="0" applyFill="1" applyBorder="1" applyAlignment="1">
      <alignment vertical="top"/>
    </xf>
    <xf numFmtId="0" fontId="0" fillId="5" borderId="1" xfId="0" applyFill="1" applyBorder="1" applyAlignment="1">
      <alignment vertical="top"/>
    </xf>
    <xf numFmtId="0" fontId="0" fillId="6" borderId="3" xfId="0" applyFill="1" applyBorder="1" applyAlignment="1">
      <alignment vertical="top"/>
    </xf>
    <xf numFmtId="0" fontId="0" fillId="6" borderId="4" xfId="0" applyFill="1" applyBorder="1" applyAlignment="1">
      <alignment vertical="top"/>
    </xf>
    <xf numFmtId="0" fontId="0" fillId="6" borderId="1" xfId="0" applyFill="1" applyBorder="1" applyAlignment="1">
      <alignment vertical="top"/>
    </xf>
    <xf numFmtId="0" fontId="0" fillId="7" borderId="1" xfId="0" applyFill="1" applyBorder="1" applyAlignment="1">
      <alignment vertical="top"/>
    </xf>
    <xf numFmtId="0" fontId="0" fillId="0" borderId="1" xfId="0" applyBorder="1"/>
    <xf numFmtId="164" fontId="1" fillId="9" borderId="1" xfId="0" applyNumberFormat="1" applyFont="1" applyFill="1" applyBorder="1"/>
    <xf numFmtId="0" fontId="0" fillId="0" borderId="3" xfId="0" applyBorder="1" applyAlignment="1">
      <alignment vertical="top"/>
    </xf>
    <xf numFmtId="0" fontId="0" fillId="0" borderId="8" xfId="0" applyBorder="1" applyAlignment="1">
      <alignment vertical="top"/>
    </xf>
    <xf numFmtId="0" fontId="0" fillId="0" borderId="9" xfId="0" applyBorder="1" applyAlignment="1">
      <alignment vertical="top"/>
    </xf>
    <xf numFmtId="0" fontId="0" fillId="0" borderId="12" xfId="0" applyBorder="1" applyAlignment="1">
      <alignment vertical="top"/>
    </xf>
    <xf numFmtId="0" fontId="5" fillId="2" borderId="3" xfId="0" applyFont="1" applyFill="1" applyBorder="1" applyAlignment="1">
      <alignment vertical="top"/>
    </xf>
    <xf numFmtId="0" fontId="5" fillId="2" borderId="8" xfId="0" applyFont="1" applyFill="1" applyBorder="1" applyAlignment="1">
      <alignment vertical="top"/>
    </xf>
    <xf numFmtId="164" fontId="0" fillId="0" borderId="0" xfId="0" applyNumberFormat="1"/>
    <xf numFmtId="164" fontId="0" fillId="0" borderId="1" xfId="0" applyNumberFormat="1" applyBorder="1"/>
    <xf numFmtId="164" fontId="1" fillId="11" borderId="1" xfId="0" applyNumberFormat="1" applyFont="1" applyFill="1" applyBorder="1"/>
    <xf numFmtId="164" fontId="1" fillId="12" borderId="1" xfId="0" applyNumberFormat="1" applyFont="1" applyFill="1" applyBorder="1"/>
    <xf numFmtId="0" fontId="0" fillId="14" borderId="1" xfId="0" applyFill="1" applyBorder="1"/>
    <xf numFmtId="0" fontId="3" fillId="0" borderId="13" xfId="0" applyFont="1" applyBorder="1"/>
    <xf numFmtId="0" fontId="3" fillId="15" borderId="16" xfId="0" applyFont="1" applyFill="1" applyBorder="1"/>
    <xf numFmtId="0" fontId="1" fillId="0" borderId="1" xfId="0" applyFont="1" applyBorder="1" applyAlignment="1">
      <alignment vertical="top" wrapText="1"/>
    </xf>
    <xf numFmtId="0" fontId="1" fillId="0" borderId="1" xfId="0" applyFont="1" applyBorder="1"/>
    <xf numFmtId="0" fontId="6" fillId="3" borderId="1" xfId="0" applyFont="1" applyFill="1" applyBorder="1"/>
    <xf numFmtId="0" fontId="6" fillId="16" borderId="1" xfId="0" applyFont="1" applyFill="1" applyBorder="1"/>
    <xf numFmtId="0" fontId="7" fillId="16" borderId="1" xfId="0" applyFont="1" applyFill="1" applyBorder="1"/>
    <xf numFmtId="0" fontId="0" fillId="0" borderId="0" xfId="0" applyAlignment="1">
      <alignment vertical="top"/>
    </xf>
    <xf numFmtId="0" fontId="0" fillId="0" borderId="0" xfId="0" applyAlignment="1">
      <alignment horizontal="center" vertical="top"/>
    </xf>
    <xf numFmtId="0" fontId="0" fillId="2" borderId="5" xfId="0" applyFill="1" applyBorder="1" applyAlignment="1">
      <alignment horizontal="center" vertical="top"/>
    </xf>
    <xf numFmtId="0" fontId="0" fillId="4" borderId="5" xfId="0" applyFill="1" applyBorder="1" applyAlignment="1">
      <alignment horizontal="center" vertical="top"/>
    </xf>
    <xf numFmtId="0" fontId="0" fillId="5" borderId="5" xfId="0" applyFill="1" applyBorder="1" applyAlignment="1">
      <alignment horizontal="center" vertical="top"/>
    </xf>
    <xf numFmtId="0" fontId="0" fillId="6" borderId="5" xfId="0" applyFill="1" applyBorder="1" applyAlignment="1">
      <alignment horizontal="center" vertical="top"/>
    </xf>
    <xf numFmtId="0" fontId="0" fillId="7" borderId="5" xfId="0" applyFill="1" applyBorder="1" applyAlignment="1">
      <alignment horizontal="center" vertical="top"/>
    </xf>
    <xf numFmtId="0" fontId="0" fillId="0" borderId="1" xfId="0" applyBorder="1" applyAlignment="1">
      <alignment horizontal="center" vertical="top"/>
    </xf>
    <xf numFmtId="0" fontId="0" fillId="12" borderId="1" xfId="0" applyFill="1" applyBorder="1" applyAlignment="1">
      <alignment horizontal="center" vertical="top"/>
    </xf>
    <xf numFmtId="0" fontId="0" fillId="12" borderId="3" xfId="0" applyFill="1" applyBorder="1" applyAlignment="1">
      <alignment horizontal="center" vertical="top"/>
    </xf>
    <xf numFmtId="0" fontId="0" fillId="0" borderId="8" xfId="0" applyBorder="1" applyAlignment="1">
      <alignment horizontal="center" vertical="top"/>
    </xf>
    <xf numFmtId="0" fontId="0" fillId="0" borderId="3" xfId="0" applyBorder="1" applyAlignment="1">
      <alignment horizontal="center" vertical="top"/>
    </xf>
    <xf numFmtId="0" fontId="0" fillId="0" borderId="9" xfId="0" applyBorder="1" applyAlignment="1">
      <alignment horizontal="center" vertical="top"/>
    </xf>
    <xf numFmtId="0" fontId="0" fillId="0" borderId="10" xfId="0" applyBorder="1" applyAlignment="1">
      <alignment horizontal="center" vertical="top"/>
    </xf>
    <xf numFmtId="0" fontId="0" fillId="12" borderId="12" xfId="0" applyFill="1" applyBorder="1" applyAlignment="1">
      <alignment horizontal="center" vertical="top"/>
    </xf>
    <xf numFmtId="0" fontId="2" fillId="3" borderId="1" xfId="0" applyFont="1" applyFill="1" applyBorder="1" applyAlignment="1">
      <alignment horizontal="center" vertical="top"/>
    </xf>
    <xf numFmtId="164" fontId="8" fillId="17" borderId="1" xfId="0" applyNumberFormat="1" applyFont="1" applyFill="1" applyBorder="1" applyAlignment="1">
      <alignment horizontal="center" vertical="top"/>
    </xf>
    <xf numFmtId="164" fontId="0" fillId="12" borderId="3" xfId="0" applyNumberFormat="1" applyFill="1" applyBorder="1" applyAlignment="1">
      <alignment horizontal="center" vertical="top"/>
    </xf>
    <xf numFmtId="164" fontId="0" fillId="12" borderId="1" xfId="0" applyNumberFormat="1" applyFill="1" applyBorder="1" applyAlignment="1">
      <alignment horizontal="center" vertical="top"/>
    </xf>
    <xf numFmtId="164" fontId="0" fillId="12" borderId="12" xfId="0" applyNumberFormat="1" applyFill="1" applyBorder="1" applyAlignment="1">
      <alignment horizontal="center" vertical="top"/>
    </xf>
    <xf numFmtId="0" fontId="0" fillId="2" borderId="18" xfId="0" applyFill="1" applyBorder="1" applyAlignment="1">
      <alignment horizontal="center" vertical="top"/>
    </xf>
    <xf numFmtId="0" fontId="0" fillId="4" borderId="18" xfId="0" applyFill="1" applyBorder="1" applyAlignment="1">
      <alignment horizontal="center" vertical="top"/>
    </xf>
    <xf numFmtId="0" fontId="0" fillId="5" borderId="18" xfId="0" applyFill="1" applyBorder="1" applyAlignment="1">
      <alignment horizontal="center" vertical="top"/>
    </xf>
    <xf numFmtId="0" fontId="0" fillId="6" borderId="18" xfId="0" applyFill="1" applyBorder="1" applyAlignment="1">
      <alignment horizontal="center" vertical="top"/>
    </xf>
    <xf numFmtId="0" fontId="0" fillId="7" borderId="18" xfId="0" applyFill="1" applyBorder="1" applyAlignment="1">
      <alignment horizontal="center" vertical="top"/>
    </xf>
    <xf numFmtId="164" fontId="0" fillId="12" borderId="11" xfId="0" applyNumberFormat="1" applyFill="1" applyBorder="1" applyAlignment="1">
      <alignment horizontal="center" vertical="top"/>
    </xf>
    <xf numFmtId="164" fontId="8" fillId="17" borderId="2" xfId="0" applyNumberFormat="1" applyFont="1" applyFill="1" applyBorder="1" applyAlignment="1">
      <alignment horizontal="center" vertical="top"/>
    </xf>
    <xf numFmtId="164" fontId="8" fillId="17" borderId="7" xfId="0" applyNumberFormat="1" applyFont="1" applyFill="1" applyBorder="1" applyAlignment="1">
      <alignment horizontal="center" vertical="top"/>
    </xf>
    <xf numFmtId="164" fontId="8" fillId="17" borderId="8" xfId="0" applyNumberFormat="1" applyFont="1" applyFill="1" applyBorder="1" applyAlignment="1">
      <alignment horizontal="center" vertical="top"/>
    </xf>
    <xf numFmtId="164" fontId="0" fillId="12" borderId="9" xfId="0" applyNumberFormat="1" applyFill="1" applyBorder="1" applyAlignment="1">
      <alignment horizontal="center" vertical="top"/>
    </xf>
    <xf numFmtId="164" fontId="0" fillId="12" borderId="10" xfId="0" applyNumberFormat="1" applyFill="1" applyBorder="1" applyAlignment="1">
      <alignment horizontal="center" vertical="top"/>
    </xf>
    <xf numFmtId="164" fontId="0" fillId="18" borderId="13" xfId="0" applyNumberFormat="1" applyFill="1" applyBorder="1"/>
    <xf numFmtId="164" fontId="0" fillId="18" borderId="19" xfId="0" applyNumberFormat="1" applyFill="1" applyBorder="1"/>
    <xf numFmtId="164" fontId="0" fillId="18" borderId="20" xfId="0" applyNumberFormat="1" applyFill="1" applyBorder="1"/>
    <xf numFmtId="1" fontId="0" fillId="18" borderId="15" xfId="0" applyNumberFormat="1" applyFill="1" applyBorder="1"/>
    <xf numFmtId="164" fontId="0" fillId="18" borderId="14" xfId="0" applyNumberFormat="1" applyFill="1" applyBorder="1"/>
    <xf numFmtId="164" fontId="0" fillId="18" borderId="16" xfId="0" applyNumberFormat="1" applyFill="1" applyBorder="1"/>
    <xf numFmtId="0" fontId="3" fillId="18" borderId="15" xfId="0" applyFont="1" applyFill="1" applyBorder="1"/>
    <xf numFmtId="1" fontId="0" fillId="18" borderId="14" xfId="0" applyNumberFormat="1" applyFill="1" applyBorder="1"/>
    <xf numFmtId="1" fontId="0" fillId="18" borderId="16" xfId="0" applyNumberFormat="1" applyFill="1" applyBorder="1"/>
    <xf numFmtId="0" fontId="2" fillId="3" borderId="1" xfId="0" applyFont="1" applyFill="1" applyBorder="1" applyAlignment="1">
      <alignment horizontal="center" vertical="top" wrapText="1"/>
    </xf>
    <xf numFmtId="0" fontId="1" fillId="0" borderId="1" xfId="0" applyFont="1" applyBorder="1" applyAlignment="1">
      <alignment wrapText="1"/>
    </xf>
    <xf numFmtId="0" fontId="7" fillId="15" borderId="17" xfId="0" applyFont="1" applyFill="1" applyBorder="1"/>
    <xf numFmtId="164" fontId="9" fillId="13" borderId="11" xfId="0" applyNumberFormat="1" applyFont="1" applyFill="1" applyBorder="1" applyAlignment="1">
      <alignment horizontal="center" vertical="top"/>
    </xf>
    <xf numFmtId="164" fontId="9" fillId="13" borderId="2" xfId="0" applyNumberFormat="1" applyFont="1" applyFill="1" applyBorder="1" applyAlignment="1">
      <alignment horizontal="center" vertical="top"/>
    </xf>
    <xf numFmtId="164" fontId="0" fillId="19" borderId="1" xfId="0" applyNumberFormat="1" applyFill="1" applyBorder="1"/>
    <xf numFmtId="0" fontId="0" fillId="19" borderId="1" xfId="0" applyFill="1" applyBorder="1" applyAlignment="1">
      <alignment vertical="top"/>
    </xf>
    <xf numFmtId="0" fontId="0" fillId="10" borderId="1" xfId="0" applyFill="1" applyBorder="1" applyAlignment="1">
      <alignment vertical="top"/>
    </xf>
    <xf numFmtId="0" fontId="0" fillId="10" borderId="3" xfId="0" applyFill="1" applyBorder="1" applyAlignment="1">
      <alignment vertical="top"/>
    </xf>
    <xf numFmtId="0" fontId="0" fillId="10" borderId="4" xfId="0" applyFill="1" applyBorder="1" applyAlignment="1">
      <alignment vertical="top"/>
    </xf>
    <xf numFmtId="0" fontId="0" fillId="15" borderId="1" xfId="0" applyFill="1" applyBorder="1" applyAlignment="1">
      <alignment vertical="top"/>
    </xf>
    <xf numFmtId="0" fontId="0" fillId="15" borderId="1" xfId="0" applyFill="1" applyBorder="1" applyAlignment="1">
      <alignment vertical="top" wrapText="1"/>
    </xf>
    <xf numFmtId="0" fontId="0" fillId="15" borderId="3" xfId="0" applyFill="1" applyBorder="1" applyAlignment="1">
      <alignment vertical="top" wrapText="1"/>
    </xf>
    <xf numFmtId="0" fontId="0" fillId="15" borderId="4" xfId="0" applyFill="1" applyBorder="1" applyAlignment="1">
      <alignment vertical="top" wrapText="1"/>
    </xf>
    <xf numFmtId="0" fontId="0" fillId="15" borderId="3" xfId="0" applyFill="1" applyBorder="1" applyAlignment="1">
      <alignment vertical="top"/>
    </xf>
    <xf numFmtId="0" fontId="0" fillId="15" borderId="4" xfId="0" applyFill="1" applyBorder="1" applyAlignment="1">
      <alignment vertical="top"/>
    </xf>
    <xf numFmtId="0" fontId="0" fillId="8" borderId="1" xfId="0" applyFill="1" applyBorder="1" applyAlignment="1">
      <alignment vertical="top"/>
    </xf>
    <xf numFmtId="0" fontId="0" fillId="20" borderId="1" xfId="0" applyFill="1" applyBorder="1" applyAlignment="1">
      <alignment vertical="top"/>
    </xf>
    <xf numFmtId="0" fontId="0" fillId="9" borderId="1" xfId="0" applyFill="1" applyBorder="1" applyAlignment="1">
      <alignment vertical="top"/>
    </xf>
    <xf numFmtId="0" fontId="1" fillId="0" borderId="0" xfId="0" applyFont="1" applyAlignment="1">
      <alignment horizontal="center"/>
    </xf>
    <xf numFmtId="164" fontId="1" fillId="11" borderId="0" xfId="0" applyNumberFormat="1" applyFont="1" applyFill="1"/>
    <xf numFmtId="0" fontId="0" fillId="7" borderId="0" xfId="0" applyFill="1" applyAlignment="1">
      <alignment horizontal="center" vertical="top"/>
    </xf>
    <xf numFmtId="0" fontId="0" fillId="19" borderId="6" xfId="0" applyFill="1" applyBorder="1" applyAlignment="1">
      <alignment vertical="top"/>
    </xf>
    <xf numFmtId="0" fontId="0" fillId="0" borderId="5" xfId="0" applyBorder="1" applyAlignment="1">
      <alignment horizontal="center" vertical="top"/>
    </xf>
    <xf numFmtId="0" fontId="0" fillId="12" borderId="5" xfId="0" applyFill="1" applyBorder="1" applyAlignment="1">
      <alignment horizontal="center" vertical="top"/>
    </xf>
    <xf numFmtId="0" fontId="0" fillId="0" borderId="22" xfId="0" applyBorder="1" applyAlignment="1">
      <alignment horizontal="center" vertical="top"/>
    </xf>
    <xf numFmtId="0" fontId="0" fillId="6" borderId="1" xfId="0" applyFill="1" applyBorder="1" applyAlignment="1">
      <alignment horizontal="center" vertical="top"/>
    </xf>
    <xf numFmtId="0" fontId="0" fillId="7" borderId="1" xfId="0" applyFill="1" applyBorder="1" applyAlignment="1">
      <alignment horizontal="center" vertical="top"/>
    </xf>
    <xf numFmtId="0" fontId="7" fillId="15" borderId="1" xfId="0" applyFont="1" applyFill="1" applyBorder="1"/>
    <xf numFmtId="0" fontId="7" fillId="15" borderId="16" xfId="0" applyFont="1" applyFill="1" applyBorder="1"/>
    <xf numFmtId="0" fontId="4" fillId="3" borderId="15" xfId="0" applyFont="1" applyFill="1" applyBorder="1"/>
    <xf numFmtId="0" fontId="4" fillId="3" borderId="13" xfId="0" applyFont="1" applyFill="1" applyBorder="1"/>
    <xf numFmtId="0" fontId="0" fillId="0" borderId="6" xfId="0" applyBorder="1"/>
    <xf numFmtId="0" fontId="7" fillId="16" borderId="11" xfId="0" applyFont="1" applyFill="1" applyBorder="1"/>
    <xf numFmtId="0" fontId="7" fillId="16" borderId="7" xfId="0" applyFont="1" applyFill="1" applyBorder="1"/>
    <xf numFmtId="0" fontId="0" fillId="0" borderId="23" xfId="0" applyBorder="1"/>
    <xf numFmtId="164" fontId="0" fillId="0" borderId="24" xfId="0" applyNumberFormat="1" applyBorder="1"/>
    <xf numFmtId="0" fontId="0" fillId="0" borderId="11" xfId="0" applyBorder="1"/>
    <xf numFmtId="0" fontId="6" fillId="16" borderId="2" xfId="0" applyFont="1" applyFill="1" applyBorder="1"/>
    <xf numFmtId="0" fontId="6" fillId="16" borderId="7" xfId="0" applyFont="1" applyFill="1" applyBorder="1"/>
    <xf numFmtId="0" fontId="2" fillId="3" borderId="3" xfId="0" applyFont="1" applyFill="1" applyBorder="1" applyAlignment="1">
      <alignment vertical="top"/>
    </xf>
    <xf numFmtId="0" fontId="2" fillId="3" borderId="9" xfId="0" applyFont="1" applyFill="1" applyBorder="1" applyAlignment="1">
      <alignment vertical="top"/>
    </xf>
    <xf numFmtId="0" fontId="0" fillId="0" borderId="10" xfId="0" applyBorder="1"/>
    <xf numFmtId="0" fontId="7" fillId="15" borderId="8" xfId="0" applyFont="1" applyFill="1" applyBorder="1"/>
    <xf numFmtId="0" fontId="7" fillId="15" borderId="12" xfId="0" applyFont="1" applyFill="1" applyBorder="1"/>
    <xf numFmtId="0" fontId="7" fillId="15" borderId="10" xfId="0" applyFont="1" applyFill="1" applyBorder="1"/>
    <xf numFmtId="165" fontId="0" fillId="0" borderId="1" xfId="0" applyNumberFormat="1" applyBorder="1"/>
    <xf numFmtId="166" fontId="0" fillId="0" borderId="1" xfId="0" applyNumberFormat="1" applyBorder="1"/>
    <xf numFmtId="0" fontId="1" fillId="21" borderId="1" xfId="0" applyFont="1" applyFill="1" applyBorder="1"/>
    <xf numFmtId="165" fontId="1" fillId="21" borderId="1" xfId="0" applyNumberFormat="1" applyFont="1" applyFill="1" applyBorder="1"/>
    <xf numFmtId="165" fontId="11" fillId="8" borderId="1" xfId="0" applyNumberFormat="1" applyFont="1" applyFill="1" applyBorder="1"/>
    <xf numFmtId="166" fontId="0" fillId="0" borderId="10" xfId="0" applyNumberFormat="1" applyBorder="1"/>
    <xf numFmtId="0" fontId="2" fillId="3" borderId="25" xfId="0" applyFont="1" applyFill="1" applyBorder="1" applyAlignment="1">
      <alignment vertical="top"/>
    </xf>
    <xf numFmtId="0" fontId="12" fillId="3" borderId="25" xfId="1" applyFill="1" applyBorder="1" applyAlignment="1">
      <alignment vertical="top"/>
    </xf>
    <xf numFmtId="0" fontId="2" fillId="3" borderId="0" xfId="0" applyFont="1" applyFill="1" applyAlignment="1">
      <alignment vertical="top"/>
    </xf>
    <xf numFmtId="166" fontId="11" fillId="8" borderId="1" xfId="0" applyNumberFormat="1" applyFont="1" applyFill="1" applyBorder="1"/>
    <xf numFmtId="166" fontId="0" fillId="0" borderId="0" xfId="0" applyNumberFormat="1"/>
    <xf numFmtId="166" fontId="1" fillId="21" borderId="1" xfId="0" applyNumberFormat="1" applyFont="1" applyFill="1" applyBorder="1"/>
    <xf numFmtId="0" fontId="12" fillId="0" borderId="0" xfId="1"/>
    <xf numFmtId="0" fontId="3" fillId="0" borderId="0" xfId="0" applyFont="1"/>
    <xf numFmtId="0" fontId="1" fillId="0" borderId="21" xfId="0" applyFont="1" applyBorder="1"/>
    <xf numFmtId="0" fontId="1" fillId="0" borderId="0" xfId="0" applyFont="1"/>
    <xf numFmtId="0" fontId="3" fillId="0" borderId="21" xfId="0" applyFont="1" applyBorder="1"/>
    <xf numFmtId="0" fontId="2" fillId="0" borderId="0" xfId="0" applyFont="1"/>
    <xf numFmtId="0" fontId="3" fillId="0" borderId="1" xfId="0" applyFont="1" applyBorder="1"/>
    <xf numFmtId="0" fontId="2" fillId="0" borderId="1" xfId="0" applyFont="1" applyBorder="1"/>
    <xf numFmtId="0" fontId="3" fillId="0" borderId="1" xfId="0" applyFont="1" applyBorder="1" applyAlignment="1">
      <alignment vertical="top" wrapText="1"/>
    </xf>
    <xf numFmtId="0" fontId="0" fillId="3" borderId="1" xfId="0" applyFill="1" applyBorder="1"/>
    <xf numFmtId="9" fontId="0" fillId="19" borderId="1" xfId="0" applyNumberFormat="1" applyFill="1" applyBorder="1" applyAlignment="1">
      <alignment vertical="top"/>
    </xf>
    <xf numFmtId="164" fontId="1" fillId="11" borderId="1" xfId="0" applyNumberFormat="1" applyFont="1" applyFill="1" applyBorder="1" applyAlignment="1">
      <alignment vertical="top"/>
    </xf>
    <xf numFmtId="0" fontId="1" fillId="0" borderId="21" xfId="0" applyFont="1" applyBorder="1" applyAlignment="1">
      <alignment horizontal="center"/>
    </xf>
    <xf numFmtId="0" fontId="1" fillId="0" borderId="0" xfId="0" applyFont="1" applyAlignment="1">
      <alignment horizontal="center"/>
    </xf>
    <xf numFmtId="0" fontId="3" fillId="0" borderId="1" xfId="0" applyFont="1" applyBorder="1" applyAlignment="1">
      <alignment horizontal="center" vertical="top" wrapText="1"/>
    </xf>
    <xf numFmtId="0" fontId="3" fillId="0" borderId="0" xfId="0" applyFont="1" applyAlignment="1">
      <alignment horizontal="center"/>
    </xf>
    <xf numFmtId="0" fontId="4" fillId="10" borderId="11" xfId="0" applyFont="1" applyFill="1" applyBorder="1" applyAlignment="1">
      <alignment horizontal="center"/>
    </xf>
    <xf numFmtId="0" fontId="4" fillId="10" borderId="7" xfId="0" applyFont="1" applyFill="1" applyBorder="1" applyAlignment="1">
      <alignment horizontal="center"/>
    </xf>
    <xf numFmtId="1" fontId="11" fillId="8" borderId="1" xfId="0" applyNumberFormat="1" applyFont="1" applyFill="1" applyBorder="1"/>
  </cellXfs>
  <cellStyles count="2">
    <cellStyle name="Hyperlink" xfId="1" builtinId="8"/>
    <cellStyle name="Normal" xfId="0" builtinId="0"/>
  </cellStyles>
  <dxfs count="0"/>
  <tableStyles count="0" defaultTableStyle="TableStyleMedium2" defaultPivotStyle="PivotStyleLight16"/>
  <colors>
    <mruColors>
      <color rgb="FFFF0000"/>
      <color rgb="FFFF33CC"/>
      <color rgb="FF3399FF"/>
      <color rgb="FF66FF66"/>
      <color rgb="FFFFFF00"/>
      <color rgb="FF4EF866"/>
      <color rgb="FFFF66FF"/>
      <color rgb="FFCCCC00"/>
      <color rgb="FF79FBDC"/>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eetMetadata" Target="metadata.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1" i="0" u="none" strike="noStrike" kern="1200" spc="0" baseline="0">
                <a:solidFill>
                  <a:schemeClr val="tx1">
                    <a:lumMod val="65000"/>
                    <a:lumOff val="35000"/>
                  </a:schemeClr>
                </a:solidFill>
                <a:latin typeface="+mn-lt"/>
                <a:ea typeface="+mn-ea"/>
                <a:cs typeface="+mn-cs"/>
              </a:defRPr>
            </a:pPr>
            <a:r>
              <a:rPr lang="en-GB" sz="2800" b="1">
                <a:solidFill>
                  <a:schemeClr val="tx1"/>
                </a:solidFill>
              </a:rPr>
              <a:t>PV</a:t>
            </a:r>
            <a:r>
              <a:rPr lang="en-GB" sz="2800" b="1" baseline="0">
                <a:solidFill>
                  <a:schemeClr val="tx1"/>
                </a:solidFill>
              </a:rPr>
              <a:t> Criteria Weights</a:t>
            </a:r>
            <a:endParaRPr lang="en-GB" sz="2800" b="1">
              <a:solidFill>
                <a:schemeClr val="tx1"/>
              </a:solidFill>
            </a:endParaRPr>
          </a:p>
        </c:rich>
      </c:tx>
      <c:layout>
        <c:manualLayout>
          <c:xMode val="edge"/>
          <c:yMode val="edge"/>
          <c:x val="7.383933652218487E-2"/>
          <c:y val="2.2350298718077775E-2"/>
        </c:manualLayout>
      </c:layout>
      <c:overlay val="0"/>
      <c:spPr>
        <a:solidFill>
          <a:srgbClr val="FFFF00"/>
        </a:solidFill>
        <a:ln>
          <a:noFill/>
        </a:ln>
        <a:effectLst/>
      </c:spPr>
      <c:txPr>
        <a:bodyPr rot="0" spcFirstLastPara="1" vertOverflow="ellipsis" vert="horz" wrap="square" anchor="ctr" anchorCtr="1"/>
        <a:lstStyle/>
        <a:p>
          <a:pPr>
            <a:defRPr sz="28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Results!$B$1</c:f>
              <c:strCache>
                <c:ptCount val="1"/>
                <c:pt idx="0">
                  <c:v>Experts</c:v>
                </c:pt>
              </c:strCache>
            </c:strRef>
          </c:tx>
          <c:spPr>
            <a:ln w="50800" cap="rnd">
              <a:solidFill>
                <a:srgbClr val="FFFF00"/>
              </a:solidFill>
              <a:prstDash val="sysDash"/>
              <a:round/>
            </a:ln>
            <a:effectLst/>
          </c:spPr>
          <c:marker>
            <c:symbol val="none"/>
          </c:marker>
          <c:cat>
            <c:strRef>
              <c:f>Results!$A$2:$A$53</c:f>
              <c:strCache>
                <c:ptCount val="52"/>
                <c:pt idx="0">
                  <c:v>ECC01</c:v>
                </c:pt>
                <c:pt idx="1">
                  <c:v>ECC02</c:v>
                </c:pt>
                <c:pt idx="2">
                  <c:v>ECC03</c:v>
                </c:pt>
                <c:pt idx="3">
                  <c:v>ECC04</c:v>
                </c:pt>
                <c:pt idx="4">
                  <c:v>ECC05</c:v>
                </c:pt>
                <c:pt idx="5">
                  <c:v>ECC06</c:v>
                </c:pt>
                <c:pt idx="6">
                  <c:v>ECC07</c:v>
                </c:pt>
                <c:pt idx="7">
                  <c:v>ECC08</c:v>
                </c:pt>
                <c:pt idx="8">
                  <c:v>POC01</c:v>
                </c:pt>
                <c:pt idx="9">
                  <c:v>POC02</c:v>
                </c:pt>
                <c:pt idx="10">
                  <c:v>POC03</c:v>
                </c:pt>
                <c:pt idx="11">
                  <c:v>POC04</c:v>
                </c:pt>
                <c:pt idx="12">
                  <c:v>POC05</c:v>
                </c:pt>
                <c:pt idx="13">
                  <c:v>SOC01</c:v>
                </c:pt>
                <c:pt idx="14">
                  <c:v>SOC02</c:v>
                </c:pt>
                <c:pt idx="15">
                  <c:v>SOC03</c:v>
                </c:pt>
                <c:pt idx="16">
                  <c:v>SOC04</c:v>
                </c:pt>
                <c:pt idx="17">
                  <c:v>SOC05</c:v>
                </c:pt>
                <c:pt idx="18">
                  <c:v>EXC01</c:v>
                </c:pt>
                <c:pt idx="19">
                  <c:v>EXC02</c:v>
                </c:pt>
                <c:pt idx="20">
                  <c:v>EXC03</c:v>
                </c:pt>
                <c:pt idx="21">
                  <c:v>EXC04</c:v>
                </c:pt>
                <c:pt idx="22">
                  <c:v>EXC05</c:v>
                </c:pt>
                <c:pt idx="23">
                  <c:v>EXC06</c:v>
                </c:pt>
                <c:pt idx="24">
                  <c:v>EXC07</c:v>
                </c:pt>
                <c:pt idx="25">
                  <c:v>EXC08</c:v>
                </c:pt>
                <c:pt idx="26">
                  <c:v>EXC09</c:v>
                </c:pt>
                <c:pt idx="27">
                  <c:v>EXC10</c:v>
                </c:pt>
                <c:pt idx="28">
                  <c:v>EXC11</c:v>
                </c:pt>
                <c:pt idx="29">
                  <c:v>EXC12</c:v>
                </c:pt>
                <c:pt idx="30">
                  <c:v>EXC14</c:v>
                </c:pt>
                <c:pt idx="31">
                  <c:v>EXC15</c:v>
                </c:pt>
                <c:pt idx="32">
                  <c:v>EXC16</c:v>
                </c:pt>
                <c:pt idx="33">
                  <c:v>EXC18</c:v>
                </c:pt>
                <c:pt idx="34">
                  <c:v>EXC19</c:v>
                </c:pt>
                <c:pt idx="35">
                  <c:v>EXC20</c:v>
                </c:pt>
                <c:pt idx="36">
                  <c:v>EXC21</c:v>
                </c:pt>
                <c:pt idx="37">
                  <c:v>EXC22</c:v>
                </c:pt>
                <c:pt idx="38">
                  <c:v>EXC23</c:v>
                </c:pt>
                <c:pt idx="39">
                  <c:v>EXC24</c:v>
                </c:pt>
                <c:pt idx="40">
                  <c:v>EXC26</c:v>
                </c:pt>
                <c:pt idx="41">
                  <c:v>TEC01</c:v>
                </c:pt>
                <c:pt idx="42">
                  <c:v>TEC02</c:v>
                </c:pt>
                <c:pt idx="43">
                  <c:v>TEC03</c:v>
                </c:pt>
                <c:pt idx="44">
                  <c:v>TEC04</c:v>
                </c:pt>
                <c:pt idx="45">
                  <c:v>TEC05</c:v>
                </c:pt>
                <c:pt idx="46">
                  <c:v>TEC06</c:v>
                </c:pt>
                <c:pt idx="47">
                  <c:v>TEC07</c:v>
                </c:pt>
                <c:pt idx="48">
                  <c:v>TEC08</c:v>
                </c:pt>
                <c:pt idx="49">
                  <c:v>TEC09</c:v>
                </c:pt>
                <c:pt idx="50">
                  <c:v>EVC01</c:v>
                </c:pt>
                <c:pt idx="51">
                  <c:v>EVC02</c:v>
                </c:pt>
              </c:strCache>
            </c:strRef>
          </c:cat>
          <c:val>
            <c:numRef>
              <c:f>Results!$B$2:$B$53</c:f>
              <c:numCache>
                <c:formatCode>0</c:formatCode>
                <c:ptCount val="52"/>
                <c:pt idx="0">
                  <c:v>3</c:v>
                </c:pt>
                <c:pt idx="1">
                  <c:v>2</c:v>
                </c:pt>
                <c:pt idx="2">
                  <c:v>18</c:v>
                </c:pt>
                <c:pt idx="3">
                  <c:v>14</c:v>
                </c:pt>
                <c:pt idx="4">
                  <c:v>16</c:v>
                </c:pt>
                <c:pt idx="5">
                  <c:v>10</c:v>
                </c:pt>
                <c:pt idx="6">
                  <c:v>15</c:v>
                </c:pt>
                <c:pt idx="7">
                  <c:v>3</c:v>
                </c:pt>
                <c:pt idx="8">
                  <c:v>3</c:v>
                </c:pt>
                <c:pt idx="9">
                  <c:v>5</c:v>
                </c:pt>
                <c:pt idx="10">
                  <c:v>5</c:v>
                </c:pt>
                <c:pt idx="11">
                  <c:v>8</c:v>
                </c:pt>
                <c:pt idx="12">
                  <c:v>9</c:v>
                </c:pt>
                <c:pt idx="13">
                  <c:v>3</c:v>
                </c:pt>
                <c:pt idx="14">
                  <c:v>2</c:v>
                </c:pt>
                <c:pt idx="15">
                  <c:v>16</c:v>
                </c:pt>
                <c:pt idx="16">
                  <c:v>15</c:v>
                </c:pt>
                <c:pt idx="17">
                  <c:v>6</c:v>
                </c:pt>
                <c:pt idx="18">
                  <c:v>5</c:v>
                </c:pt>
                <c:pt idx="19">
                  <c:v>6</c:v>
                </c:pt>
                <c:pt idx="20">
                  <c:v>4</c:v>
                </c:pt>
                <c:pt idx="21">
                  <c:v>15</c:v>
                </c:pt>
                <c:pt idx="22">
                  <c:v>19</c:v>
                </c:pt>
                <c:pt idx="23">
                  <c:v>2</c:v>
                </c:pt>
                <c:pt idx="24">
                  <c:v>1</c:v>
                </c:pt>
                <c:pt idx="25">
                  <c:v>19</c:v>
                </c:pt>
                <c:pt idx="26">
                  <c:v>17</c:v>
                </c:pt>
                <c:pt idx="27">
                  <c:v>2</c:v>
                </c:pt>
                <c:pt idx="28">
                  <c:v>6</c:v>
                </c:pt>
                <c:pt idx="29">
                  <c:v>3</c:v>
                </c:pt>
                <c:pt idx="30">
                  <c:v>2</c:v>
                </c:pt>
                <c:pt idx="31">
                  <c:v>3</c:v>
                </c:pt>
                <c:pt idx="32">
                  <c:v>2</c:v>
                </c:pt>
                <c:pt idx="33">
                  <c:v>2</c:v>
                </c:pt>
                <c:pt idx="34">
                  <c:v>2</c:v>
                </c:pt>
                <c:pt idx="35">
                  <c:v>3</c:v>
                </c:pt>
                <c:pt idx="36">
                  <c:v>21</c:v>
                </c:pt>
                <c:pt idx="37">
                  <c:v>1</c:v>
                </c:pt>
                <c:pt idx="38">
                  <c:v>2</c:v>
                </c:pt>
                <c:pt idx="39">
                  <c:v>6</c:v>
                </c:pt>
                <c:pt idx="40">
                  <c:v>3</c:v>
                </c:pt>
                <c:pt idx="41">
                  <c:v>7</c:v>
                </c:pt>
                <c:pt idx="42">
                  <c:v>4</c:v>
                </c:pt>
                <c:pt idx="43">
                  <c:v>15</c:v>
                </c:pt>
                <c:pt idx="44">
                  <c:v>4</c:v>
                </c:pt>
                <c:pt idx="45">
                  <c:v>6</c:v>
                </c:pt>
                <c:pt idx="46">
                  <c:v>8</c:v>
                </c:pt>
                <c:pt idx="47">
                  <c:v>9</c:v>
                </c:pt>
                <c:pt idx="48">
                  <c:v>5</c:v>
                </c:pt>
                <c:pt idx="49">
                  <c:v>14</c:v>
                </c:pt>
                <c:pt idx="50">
                  <c:v>1</c:v>
                </c:pt>
                <c:pt idx="51">
                  <c:v>1</c:v>
                </c:pt>
              </c:numCache>
            </c:numRef>
          </c:val>
          <c:smooth val="0"/>
          <c:extLst>
            <c:ext xmlns:c16="http://schemas.microsoft.com/office/drawing/2014/chart" uri="{C3380CC4-5D6E-409C-BE32-E72D297353CC}">
              <c16:uniqueId val="{00000000-817F-4143-AD68-E58ACC33BE5A}"/>
            </c:ext>
          </c:extLst>
        </c:ser>
        <c:dLbls>
          <c:showLegendKey val="0"/>
          <c:showVal val="0"/>
          <c:showCatName val="0"/>
          <c:showSerName val="0"/>
          <c:showPercent val="0"/>
          <c:showBubbleSize val="0"/>
        </c:dLbls>
        <c:marker val="1"/>
        <c:smooth val="0"/>
        <c:axId val="1613717616"/>
        <c:axId val="1613708016"/>
      </c:lineChart>
      <c:lineChart>
        <c:grouping val="standard"/>
        <c:varyColors val="0"/>
        <c:ser>
          <c:idx val="1"/>
          <c:order val="1"/>
          <c:tx>
            <c:strRef>
              <c:f>Results!$C$1</c:f>
              <c:strCache>
                <c:ptCount val="1"/>
                <c:pt idx="0">
                  <c:v>PV Criteria Weights</c:v>
                </c:pt>
              </c:strCache>
            </c:strRef>
          </c:tx>
          <c:spPr>
            <a:ln w="50800" cap="rnd" cmpd="sng">
              <a:solidFill>
                <a:srgbClr val="FF0000"/>
              </a:solidFill>
              <a:round/>
            </a:ln>
            <a:effectLst/>
          </c:spPr>
          <c:marker>
            <c:symbol val="none"/>
          </c:marker>
          <c:cat>
            <c:strRef>
              <c:f>Results!$A$2:$A$53</c:f>
              <c:strCache>
                <c:ptCount val="52"/>
                <c:pt idx="0">
                  <c:v>ECC01</c:v>
                </c:pt>
                <c:pt idx="1">
                  <c:v>ECC02</c:v>
                </c:pt>
                <c:pt idx="2">
                  <c:v>ECC03</c:v>
                </c:pt>
                <c:pt idx="3">
                  <c:v>ECC04</c:v>
                </c:pt>
                <c:pt idx="4">
                  <c:v>ECC05</c:v>
                </c:pt>
                <c:pt idx="5">
                  <c:v>ECC06</c:v>
                </c:pt>
                <c:pt idx="6">
                  <c:v>ECC07</c:v>
                </c:pt>
                <c:pt idx="7">
                  <c:v>ECC08</c:v>
                </c:pt>
                <c:pt idx="8">
                  <c:v>POC01</c:v>
                </c:pt>
                <c:pt idx="9">
                  <c:v>POC02</c:v>
                </c:pt>
                <c:pt idx="10">
                  <c:v>POC03</c:v>
                </c:pt>
                <c:pt idx="11">
                  <c:v>POC04</c:v>
                </c:pt>
                <c:pt idx="12">
                  <c:v>POC05</c:v>
                </c:pt>
                <c:pt idx="13">
                  <c:v>SOC01</c:v>
                </c:pt>
                <c:pt idx="14">
                  <c:v>SOC02</c:v>
                </c:pt>
                <c:pt idx="15">
                  <c:v>SOC03</c:v>
                </c:pt>
                <c:pt idx="16">
                  <c:v>SOC04</c:v>
                </c:pt>
                <c:pt idx="17">
                  <c:v>SOC05</c:v>
                </c:pt>
                <c:pt idx="18">
                  <c:v>EXC01</c:v>
                </c:pt>
                <c:pt idx="19">
                  <c:v>EXC02</c:v>
                </c:pt>
                <c:pt idx="20">
                  <c:v>EXC03</c:v>
                </c:pt>
                <c:pt idx="21">
                  <c:v>EXC04</c:v>
                </c:pt>
                <c:pt idx="22">
                  <c:v>EXC05</c:v>
                </c:pt>
                <c:pt idx="23">
                  <c:v>EXC06</c:v>
                </c:pt>
                <c:pt idx="24">
                  <c:v>EXC07</c:v>
                </c:pt>
                <c:pt idx="25">
                  <c:v>EXC08</c:v>
                </c:pt>
                <c:pt idx="26">
                  <c:v>EXC09</c:v>
                </c:pt>
                <c:pt idx="27">
                  <c:v>EXC10</c:v>
                </c:pt>
                <c:pt idx="28">
                  <c:v>EXC11</c:v>
                </c:pt>
                <c:pt idx="29">
                  <c:v>EXC12</c:v>
                </c:pt>
                <c:pt idx="30">
                  <c:v>EXC14</c:v>
                </c:pt>
                <c:pt idx="31">
                  <c:v>EXC15</c:v>
                </c:pt>
                <c:pt idx="32">
                  <c:v>EXC16</c:v>
                </c:pt>
                <c:pt idx="33">
                  <c:v>EXC18</c:v>
                </c:pt>
                <c:pt idx="34">
                  <c:v>EXC19</c:v>
                </c:pt>
                <c:pt idx="35">
                  <c:v>EXC20</c:v>
                </c:pt>
                <c:pt idx="36">
                  <c:v>EXC21</c:v>
                </c:pt>
                <c:pt idx="37">
                  <c:v>EXC22</c:v>
                </c:pt>
                <c:pt idx="38">
                  <c:v>EXC23</c:v>
                </c:pt>
                <c:pt idx="39">
                  <c:v>EXC24</c:v>
                </c:pt>
                <c:pt idx="40">
                  <c:v>EXC26</c:v>
                </c:pt>
                <c:pt idx="41">
                  <c:v>TEC01</c:v>
                </c:pt>
                <c:pt idx="42">
                  <c:v>TEC02</c:v>
                </c:pt>
                <c:pt idx="43">
                  <c:v>TEC03</c:v>
                </c:pt>
                <c:pt idx="44">
                  <c:v>TEC04</c:v>
                </c:pt>
                <c:pt idx="45">
                  <c:v>TEC05</c:v>
                </c:pt>
                <c:pt idx="46">
                  <c:v>TEC06</c:v>
                </c:pt>
                <c:pt idx="47">
                  <c:v>TEC07</c:v>
                </c:pt>
                <c:pt idx="48">
                  <c:v>TEC08</c:v>
                </c:pt>
                <c:pt idx="49">
                  <c:v>TEC09</c:v>
                </c:pt>
                <c:pt idx="50">
                  <c:v>EVC01</c:v>
                </c:pt>
                <c:pt idx="51">
                  <c:v>EVC02</c:v>
                </c:pt>
              </c:strCache>
            </c:strRef>
          </c:cat>
          <c:val>
            <c:numRef>
              <c:f>Results!$C$2:$C$53</c:f>
              <c:numCache>
                <c:formatCode>0.00000</c:formatCode>
                <c:ptCount val="52"/>
                <c:pt idx="0">
                  <c:v>1.8473868565501254E-2</c:v>
                </c:pt>
                <c:pt idx="1">
                  <c:v>1.8473868565501254E-2</c:v>
                </c:pt>
                <c:pt idx="2">
                  <c:v>6.173714851630074E-3</c:v>
                </c:pt>
                <c:pt idx="3">
                  <c:v>9.774024815967253E-3</c:v>
                </c:pt>
                <c:pt idx="4">
                  <c:v>7.4889648255969657E-3</c:v>
                </c:pt>
                <c:pt idx="5">
                  <c:v>1.3445024598718731E-2</c:v>
                </c:pt>
                <c:pt idx="6">
                  <c:v>7.6141108292679159E-3</c:v>
                </c:pt>
                <c:pt idx="7">
                  <c:v>2.0276589899718533E-2</c:v>
                </c:pt>
                <c:pt idx="8">
                  <c:v>2.0276589899718533E-2</c:v>
                </c:pt>
                <c:pt idx="9">
                  <c:v>1.8410801066897658E-2</c:v>
                </c:pt>
                <c:pt idx="10">
                  <c:v>1.8410801066897658E-2</c:v>
                </c:pt>
                <c:pt idx="11">
                  <c:v>1.3972980573197357E-2</c:v>
                </c:pt>
                <c:pt idx="12">
                  <c:v>1.3972980573197357E-2</c:v>
                </c:pt>
                <c:pt idx="13">
                  <c:v>2.0794009699649542E-2</c:v>
                </c:pt>
                <c:pt idx="14">
                  <c:v>2.0794009699649542E-2</c:v>
                </c:pt>
                <c:pt idx="15">
                  <c:v>9.5540590771290082E-3</c:v>
                </c:pt>
                <c:pt idx="16">
                  <c:v>9.5540590771290082E-3</c:v>
                </c:pt>
                <c:pt idx="17">
                  <c:v>1.9011762605359195E-2</c:v>
                </c:pt>
                <c:pt idx="18">
                  <c:v>1.9011762605359195E-2</c:v>
                </c:pt>
                <c:pt idx="19">
                  <c:v>1.9011762605359195E-2</c:v>
                </c:pt>
                <c:pt idx="20">
                  <c:v>2.169545200734185E-2</c:v>
                </c:pt>
                <c:pt idx="21">
                  <c:v>1.0605838723984689E-2</c:v>
                </c:pt>
                <c:pt idx="22">
                  <c:v>9.7596316923157615E-3</c:v>
                </c:pt>
                <c:pt idx="23">
                  <c:v>2.2714449349868601E-2</c:v>
                </c:pt>
                <c:pt idx="24">
                  <c:v>2.6447066999125413E-2</c:v>
                </c:pt>
                <c:pt idx="25">
                  <c:v>1.0495559373631749E-2</c:v>
                </c:pt>
                <c:pt idx="26">
                  <c:v>1.1304547645455592E-2</c:v>
                </c:pt>
                <c:pt idx="27">
                  <c:v>2.3799359809779066E-2</c:v>
                </c:pt>
                <c:pt idx="28">
                  <c:v>2.0740412730307495E-2</c:v>
                </c:pt>
                <c:pt idx="29">
                  <c:v>2.3799359809779066E-2</c:v>
                </c:pt>
                <c:pt idx="30">
                  <c:v>2.3799359809779066E-2</c:v>
                </c:pt>
                <c:pt idx="31">
                  <c:v>2.3799359809779066E-2</c:v>
                </c:pt>
                <c:pt idx="32">
                  <c:v>2.3799359809779066E-2</c:v>
                </c:pt>
                <c:pt idx="33">
                  <c:v>2.3799359809779066E-2</c:v>
                </c:pt>
                <c:pt idx="34">
                  <c:v>2.3799359809779066E-2</c:v>
                </c:pt>
                <c:pt idx="35">
                  <c:v>2.3799359809779066E-2</c:v>
                </c:pt>
                <c:pt idx="36">
                  <c:v>1.366118176655759E-2</c:v>
                </c:pt>
                <c:pt idx="37">
                  <c:v>2.9206234525132324E-2</c:v>
                </c:pt>
                <c:pt idx="38">
                  <c:v>2.4568590579009831E-2</c:v>
                </c:pt>
                <c:pt idx="39">
                  <c:v>2.1569597756038214E-2</c:v>
                </c:pt>
                <c:pt idx="40">
                  <c:v>2.4568590579009831E-2</c:v>
                </c:pt>
                <c:pt idx="41">
                  <c:v>2.1569597756038214E-2</c:v>
                </c:pt>
                <c:pt idx="42">
                  <c:v>2.4568590579009831E-2</c:v>
                </c:pt>
                <c:pt idx="43">
                  <c:v>1.6239786232560904E-2</c:v>
                </c:pt>
                <c:pt idx="44">
                  <c:v>2.5404710980347623E-2</c:v>
                </c:pt>
                <c:pt idx="45">
                  <c:v>2.2127011356930074E-2</c:v>
                </c:pt>
                <c:pt idx="46">
                  <c:v>2.0008780308184114E-2</c:v>
                </c:pt>
                <c:pt idx="47">
                  <c:v>2.0008780308184114E-2</c:v>
                </c:pt>
                <c:pt idx="48">
                  <c:v>2.2127011356930074E-2</c:v>
                </c:pt>
                <c:pt idx="49">
                  <c:v>1.8164111914582538E-2</c:v>
                </c:pt>
                <c:pt idx="50">
                  <c:v>3.461949342764431E-2</c:v>
                </c:pt>
                <c:pt idx="51">
                  <c:v>3.2934348072131546E-2</c:v>
                </c:pt>
              </c:numCache>
            </c:numRef>
          </c:val>
          <c:smooth val="0"/>
          <c:extLst>
            <c:ext xmlns:c16="http://schemas.microsoft.com/office/drawing/2014/chart" uri="{C3380CC4-5D6E-409C-BE32-E72D297353CC}">
              <c16:uniqueId val="{00000001-817F-4143-AD68-E58ACC33BE5A}"/>
            </c:ext>
          </c:extLst>
        </c:ser>
        <c:dLbls>
          <c:showLegendKey val="0"/>
          <c:showVal val="0"/>
          <c:showCatName val="0"/>
          <c:showSerName val="0"/>
          <c:showPercent val="0"/>
          <c:showBubbleSize val="0"/>
        </c:dLbls>
        <c:marker val="1"/>
        <c:smooth val="0"/>
        <c:axId val="1613718096"/>
        <c:axId val="1613709456"/>
      </c:lineChart>
      <c:catAx>
        <c:axId val="1613717616"/>
        <c:scaling>
          <c:orientation val="minMax"/>
        </c:scaling>
        <c:delete val="0"/>
        <c:axPos val="b"/>
        <c:title>
          <c:tx>
            <c:rich>
              <a:bodyPr rot="0" spcFirstLastPara="1" vertOverflow="ellipsis" vert="horz" wrap="square" anchor="ctr" anchorCtr="1"/>
              <a:lstStyle/>
              <a:p>
                <a:pPr>
                  <a:defRPr sz="2800" b="1" i="0" u="none" strike="noStrike" kern="1200" baseline="0">
                    <a:solidFill>
                      <a:schemeClr val="tx1"/>
                    </a:solidFill>
                    <a:latin typeface="+mn-lt"/>
                    <a:ea typeface="+mn-ea"/>
                    <a:cs typeface="+mn-cs"/>
                  </a:defRPr>
                </a:pPr>
                <a:r>
                  <a:rPr lang="en-GB" sz="2800" b="1">
                    <a:solidFill>
                      <a:schemeClr val="tx1"/>
                    </a:solidFill>
                  </a:rPr>
                  <a:t>Criterian</a:t>
                </a:r>
              </a:p>
            </c:rich>
          </c:tx>
          <c:overlay val="0"/>
          <c:spPr>
            <a:noFill/>
            <a:ln>
              <a:noFill/>
            </a:ln>
            <a:effectLst/>
          </c:spPr>
          <c:txPr>
            <a:bodyPr rot="0" spcFirstLastPara="1" vertOverflow="ellipsis" vert="horz" wrap="square" anchor="ctr" anchorCtr="1"/>
            <a:lstStyle/>
            <a:p>
              <a:pPr>
                <a:defRPr sz="2800" b="1"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1613708016"/>
        <c:crosses val="autoZero"/>
        <c:auto val="1"/>
        <c:lblAlgn val="ctr"/>
        <c:lblOffset val="100"/>
        <c:noMultiLvlLbl val="0"/>
      </c:catAx>
      <c:valAx>
        <c:axId val="1613708016"/>
        <c:scaling>
          <c:orientation val="minMax"/>
        </c:scaling>
        <c:delete val="0"/>
        <c:axPos val="l"/>
        <c:title>
          <c:tx>
            <c:rich>
              <a:bodyPr rot="-5400000" spcFirstLastPara="1" vertOverflow="ellipsis" vert="horz" wrap="square" anchor="ctr" anchorCtr="1"/>
              <a:lstStyle/>
              <a:p>
                <a:pPr>
                  <a:defRPr sz="2800" b="1" i="0" u="none" strike="noStrike" kern="1200" baseline="0">
                    <a:solidFill>
                      <a:schemeClr val="tx1">
                        <a:lumMod val="65000"/>
                        <a:lumOff val="35000"/>
                      </a:schemeClr>
                    </a:solidFill>
                    <a:latin typeface="+mn-lt"/>
                    <a:ea typeface="+mn-ea"/>
                    <a:cs typeface="+mn-cs"/>
                  </a:defRPr>
                </a:pPr>
                <a:r>
                  <a:rPr lang="en-GB" sz="2800" b="1">
                    <a:solidFill>
                      <a:srgbClr val="FFFF00"/>
                    </a:solidFill>
                  </a:rPr>
                  <a:t>Expert's</a:t>
                </a:r>
              </a:p>
            </c:rich>
          </c:tx>
          <c:overlay val="0"/>
          <c:spPr>
            <a:noFill/>
            <a:ln>
              <a:noFill/>
            </a:ln>
            <a:effectLst/>
          </c:spPr>
          <c:txPr>
            <a:bodyPr rot="-5400000" spcFirstLastPara="1" vertOverflow="ellipsis" vert="horz" wrap="square" anchor="ctr" anchorCtr="1"/>
            <a:lstStyle/>
            <a:p>
              <a:pPr>
                <a:defRPr sz="28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solidFill>
                <a:latin typeface="+mn-lt"/>
                <a:ea typeface="+mn-ea"/>
                <a:cs typeface="+mn-cs"/>
              </a:defRPr>
            </a:pPr>
            <a:endParaRPr lang="en-US"/>
          </a:p>
        </c:txPr>
        <c:crossAx val="1613717616"/>
        <c:crosses val="autoZero"/>
        <c:crossBetween val="between"/>
      </c:valAx>
      <c:valAx>
        <c:axId val="1613709456"/>
        <c:scaling>
          <c:orientation val="minMax"/>
        </c:scaling>
        <c:delete val="0"/>
        <c:axPos val="r"/>
        <c:title>
          <c:tx>
            <c:rich>
              <a:bodyPr rot="-5400000" spcFirstLastPara="1" vertOverflow="ellipsis" vert="horz" wrap="square" anchor="ctr" anchorCtr="1"/>
              <a:lstStyle/>
              <a:p>
                <a:pPr>
                  <a:defRPr sz="2800" b="1" i="0" u="none" strike="noStrike" kern="1200" baseline="0">
                    <a:solidFill>
                      <a:schemeClr val="tx1">
                        <a:lumMod val="65000"/>
                        <a:lumOff val="35000"/>
                      </a:schemeClr>
                    </a:solidFill>
                    <a:latin typeface="+mn-lt"/>
                    <a:ea typeface="+mn-ea"/>
                    <a:cs typeface="+mn-cs"/>
                  </a:defRPr>
                </a:pPr>
                <a:r>
                  <a:rPr lang="en-GB" sz="2800" b="1">
                    <a:solidFill>
                      <a:srgbClr val="FF0000"/>
                    </a:solidFill>
                  </a:rPr>
                  <a:t>Criteria</a:t>
                </a:r>
                <a:r>
                  <a:rPr lang="en-GB" sz="2800" b="1" baseline="0">
                    <a:solidFill>
                      <a:srgbClr val="FF0000"/>
                    </a:solidFill>
                  </a:rPr>
                  <a:t> Weights</a:t>
                </a:r>
                <a:endParaRPr lang="en-GB" sz="2800" b="1">
                  <a:solidFill>
                    <a:srgbClr val="FF0000"/>
                  </a:solidFill>
                </a:endParaRPr>
              </a:p>
            </c:rich>
          </c:tx>
          <c:overlay val="0"/>
          <c:spPr>
            <a:noFill/>
            <a:ln>
              <a:noFill/>
            </a:ln>
            <a:effectLst/>
          </c:spPr>
          <c:txPr>
            <a:bodyPr rot="-5400000" spcFirstLastPara="1" vertOverflow="ellipsis" vert="horz" wrap="square" anchor="ctr" anchorCtr="1"/>
            <a:lstStyle/>
            <a:p>
              <a:pPr>
                <a:defRPr sz="2800" b="1" i="0" u="none" strike="noStrike" kern="1200" baseline="0">
                  <a:solidFill>
                    <a:schemeClr val="tx1">
                      <a:lumMod val="65000"/>
                      <a:lumOff val="35000"/>
                    </a:schemeClr>
                  </a:solidFill>
                  <a:latin typeface="+mn-lt"/>
                  <a:ea typeface="+mn-ea"/>
                  <a:cs typeface="+mn-cs"/>
                </a:defRPr>
              </a:pPr>
              <a:endParaRPr lang="en-US"/>
            </a:p>
          </c:txPr>
        </c:title>
        <c:numFmt formatCode="0.00000" sourceLinked="1"/>
        <c:majorTickMark val="out"/>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solidFill>
                <a:latin typeface="+mn-lt"/>
                <a:ea typeface="+mn-ea"/>
                <a:cs typeface="+mn-cs"/>
              </a:defRPr>
            </a:pPr>
            <a:endParaRPr lang="en-US"/>
          </a:p>
        </c:txPr>
        <c:crossAx val="1613718096"/>
        <c:crosses val="max"/>
        <c:crossBetween val="between"/>
      </c:valAx>
      <c:catAx>
        <c:axId val="1613718096"/>
        <c:scaling>
          <c:orientation val="minMax"/>
        </c:scaling>
        <c:delete val="1"/>
        <c:axPos val="b"/>
        <c:numFmt formatCode="General" sourceLinked="1"/>
        <c:majorTickMark val="out"/>
        <c:minorTickMark val="none"/>
        <c:tickLblPos val="nextTo"/>
        <c:crossAx val="1613709456"/>
        <c:auto val="1"/>
        <c:lblAlgn val="ctr"/>
        <c:lblOffset val="100"/>
        <c:noMultiLvlLbl val="0"/>
      </c:catAx>
      <c:spPr>
        <a:solidFill>
          <a:schemeClr val="bg1"/>
        </a:solidFill>
        <a:ln w="25400">
          <a:solidFill>
            <a:schemeClr val="tx1"/>
          </a:solidFill>
        </a:ln>
        <a:effectLst/>
      </c:spPr>
    </c:plotArea>
    <c:legend>
      <c:legendPos val="b"/>
      <c:layout>
        <c:manualLayout>
          <c:xMode val="edge"/>
          <c:yMode val="edge"/>
          <c:x val="0.59161273439704798"/>
          <c:y val="2.6761837515897315E-2"/>
          <c:w val="0.31959935350931923"/>
          <c:h val="6.6736346070579738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sz="2800" b="1">
                <a:solidFill>
                  <a:schemeClr val="tx1"/>
                </a:solidFill>
              </a:rPr>
              <a:t>Wind</a:t>
            </a:r>
            <a:r>
              <a:rPr lang="en-GB" sz="2800" b="1" baseline="0">
                <a:solidFill>
                  <a:schemeClr val="tx1"/>
                </a:solidFill>
              </a:rPr>
              <a:t> Criteria Weights</a:t>
            </a:r>
            <a:endParaRPr lang="en-GB" sz="2800" b="1">
              <a:solidFill>
                <a:schemeClr val="tx1"/>
              </a:solidFill>
            </a:endParaRPr>
          </a:p>
        </c:rich>
      </c:tx>
      <c:layout>
        <c:manualLayout>
          <c:xMode val="edge"/>
          <c:yMode val="edge"/>
          <c:x val="9.4819928530562286E-2"/>
          <c:y val="1.5694674536392832E-2"/>
        </c:manualLayout>
      </c:layout>
      <c:overlay val="0"/>
      <c:spPr>
        <a:solidFill>
          <a:srgbClr val="92D050"/>
        </a:solid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6855093247768074E-2"/>
          <c:y val="0.10363087420673524"/>
          <c:w val="0.84625629258518953"/>
          <c:h val="0.67865877959747123"/>
        </c:manualLayout>
      </c:layout>
      <c:lineChart>
        <c:grouping val="standard"/>
        <c:varyColors val="0"/>
        <c:ser>
          <c:idx val="0"/>
          <c:order val="0"/>
          <c:tx>
            <c:strRef>
              <c:f>Results!$F$1</c:f>
              <c:strCache>
                <c:ptCount val="1"/>
                <c:pt idx="0">
                  <c:v>Experts</c:v>
                </c:pt>
              </c:strCache>
            </c:strRef>
          </c:tx>
          <c:spPr>
            <a:ln w="50800" cap="rnd">
              <a:solidFill>
                <a:srgbClr val="92D050"/>
              </a:solidFill>
              <a:prstDash val="sysDash"/>
              <a:round/>
            </a:ln>
            <a:effectLst/>
          </c:spPr>
          <c:marker>
            <c:symbol val="none"/>
          </c:marker>
          <c:cat>
            <c:strRef>
              <c:f>Results!$E$2:$E$51</c:f>
              <c:strCache>
                <c:ptCount val="50"/>
                <c:pt idx="0">
                  <c:v>ECC01</c:v>
                </c:pt>
                <c:pt idx="1">
                  <c:v>ECC02</c:v>
                </c:pt>
                <c:pt idx="2">
                  <c:v>ECC03</c:v>
                </c:pt>
                <c:pt idx="3">
                  <c:v>ECC04</c:v>
                </c:pt>
                <c:pt idx="4">
                  <c:v>ECC05</c:v>
                </c:pt>
                <c:pt idx="5">
                  <c:v>ECC06</c:v>
                </c:pt>
                <c:pt idx="6">
                  <c:v>ECC07</c:v>
                </c:pt>
                <c:pt idx="7">
                  <c:v>ECC08</c:v>
                </c:pt>
                <c:pt idx="8">
                  <c:v>POC01</c:v>
                </c:pt>
                <c:pt idx="9">
                  <c:v>POC02</c:v>
                </c:pt>
                <c:pt idx="10">
                  <c:v>POC03</c:v>
                </c:pt>
                <c:pt idx="11">
                  <c:v>POC04</c:v>
                </c:pt>
                <c:pt idx="12">
                  <c:v>POC05</c:v>
                </c:pt>
                <c:pt idx="13">
                  <c:v>SOC01</c:v>
                </c:pt>
                <c:pt idx="14">
                  <c:v>SOC02</c:v>
                </c:pt>
                <c:pt idx="15">
                  <c:v>SOC03</c:v>
                </c:pt>
                <c:pt idx="16">
                  <c:v>SOC04</c:v>
                </c:pt>
                <c:pt idx="17">
                  <c:v>SOC05</c:v>
                </c:pt>
                <c:pt idx="18">
                  <c:v>EXC01</c:v>
                </c:pt>
                <c:pt idx="19">
                  <c:v>EXC02</c:v>
                </c:pt>
                <c:pt idx="20">
                  <c:v>EXC03</c:v>
                </c:pt>
                <c:pt idx="21">
                  <c:v>EXC04</c:v>
                </c:pt>
                <c:pt idx="22">
                  <c:v>EXC05</c:v>
                </c:pt>
                <c:pt idx="23">
                  <c:v>EXC06</c:v>
                </c:pt>
                <c:pt idx="24">
                  <c:v>EXC07</c:v>
                </c:pt>
                <c:pt idx="25">
                  <c:v>EXC08</c:v>
                </c:pt>
                <c:pt idx="26">
                  <c:v>EXC09</c:v>
                </c:pt>
                <c:pt idx="27">
                  <c:v>EXC10</c:v>
                </c:pt>
                <c:pt idx="28">
                  <c:v>EXC11</c:v>
                </c:pt>
                <c:pt idx="29">
                  <c:v>EXC12</c:v>
                </c:pt>
                <c:pt idx="30">
                  <c:v>EXC14</c:v>
                </c:pt>
                <c:pt idx="31">
                  <c:v>EXC15</c:v>
                </c:pt>
                <c:pt idx="32">
                  <c:v>EXC16</c:v>
                </c:pt>
                <c:pt idx="33">
                  <c:v>EXC18</c:v>
                </c:pt>
                <c:pt idx="34">
                  <c:v>EXC20</c:v>
                </c:pt>
                <c:pt idx="35">
                  <c:v>EXC21</c:v>
                </c:pt>
                <c:pt idx="36">
                  <c:v>EXC22</c:v>
                </c:pt>
                <c:pt idx="37">
                  <c:v>EXC23</c:v>
                </c:pt>
                <c:pt idx="38">
                  <c:v>EXC24</c:v>
                </c:pt>
                <c:pt idx="39">
                  <c:v>EXC26</c:v>
                </c:pt>
                <c:pt idx="40">
                  <c:v>TEC01</c:v>
                </c:pt>
                <c:pt idx="41">
                  <c:v>TEC02</c:v>
                </c:pt>
                <c:pt idx="42">
                  <c:v>TEC03</c:v>
                </c:pt>
                <c:pt idx="43">
                  <c:v>TEC04</c:v>
                </c:pt>
                <c:pt idx="44">
                  <c:v>TEC05</c:v>
                </c:pt>
                <c:pt idx="45">
                  <c:v>TEC06</c:v>
                </c:pt>
                <c:pt idx="46">
                  <c:v>TEC07</c:v>
                </c:pt>
                <c:pt idx="47">
                  <c:v>TEC08</c:v>
                </c:pt>
                <c:pt idx="48">
                  <c:v>TEC09</c:v>
                </c:pt>
                <c:pt idx="49">
                  <c:v>EVC01</c:v>
                </c:pt>
              </c:strCache>
            </c:strRef>
          </c:cat>
          <c:val>
            <c:numRef>
              <c:f>Results!$F$2:$F$51</c:f>
              <c:numCache>
                <c:formatCode>0</c:formatCode>
                <c:ptCount val="50"/>
                <c:pt idx="0">
                  <c:v>2</c:v>
                </c:pt>
                <c:pt idx="1">
                  <c:v>1</c:v>
                </c:pt>
                <c:pt idx="2">
                  <c:v>16</c:v>
                </c:pt>
                <c:pt idx="3">
                  <c:v>14</c:v>
                </c:pt>
                <c:pt idx="4">
                  <c:v>13</c:v>
                </c:pt>
                <c:pt idx="5">
                  <c:v>11</c:v>
                </c:pt>
                <c:pt idx="6">
                  <c:v>11</c:v>
                </c:pt>
                <c:pt idx="7">
                  <c:v>3</c:v>
                </c:pt>
                <c:pt idx="8">
                  <c:v>3</c:v>
                </c:pt>
                <c:pt idx="9">
                  <c:v>4</c:v>
                </c:pt>
                <c:pt idx="10">
                  <c:v>4</c:v>
                </c:pt>
                <c:pt idx="11">
                  <c:v>8</c:v>
                </c:pt>
                <c:pt idx="12">
                  <c:v>6</c:v>
                </c:pt>
                <c:pt idx="13">
                  <c:v>2</c:v>
                </c:pt>
                <c:pt idx="14">
                  <c:v>1</c:v>
                </c:pt>
                <c:pt idx="15">
                  <c:v>16</c:v>
                </c:pt>
                <c:pt idx="16">
                  <c:v>13</c:v>
                </c:pt>
                <c:pt idx="17">
                  <c:v>5</c:v>
                </c:pt>
                <c:pt idx="18">
                  <c:v>3</c:v>
                </c:pt>
                <c:pt idx="19">
                  <c:v>5</c:v>
                </c:pt>
                <c:pt idx="20">
                  <c:v>4</c:v>
                </c:pt>
                <c:pt idx="21">
                  <c:v>12</c:v>
                </c:pt>
                <c:pt idx="22">
                  <c:v>19</c:v>
                </c:pt>
                <c:pt idx="23">
                  <c:v>1</c:v>
                </c:pt>
                <c:pt idx="24">
                  <c:v>1</c:v>
                </c:pt>
                <c:pt idx="25">
                  <c:v>17</c:v>
                </c:pt>
                <c:pt idx="26">
                  <c:v>15</c:v>
                </c:pt>
                <c:pt idx="27">
                  <c:v>3</c:v>
                </c:pt>
                <c:pt idx="28">
                  <c:v>6</c:v>
                </c:pt>
                <c:pt idx="29">
                  <c:v>2</c:v>
                </c:pt>
                <c:pt idx="30">
                  <c:v>2</c:v>
                </c:pt>
                <c:pt idx="31">
                  <c:v>3</c:v>
                </c:pt>
                <c:pt idx="32">
                  <c:v>1</c:v>
                </c:pt>
                <c:pt idx="33">
                  <c:v>1</c:v>
                </c:pt>
                <c:pt idx="34">
                  <c:v>1</c:v>
                </c:pt>
                <c:pt idx="35">
                  <c:v>18</c:v>
                </c:pt>
                <c:pt idx="36">
                  <c:v>1</c:v>
                </c:pt>
                <c:pt idx="37">
                  <c:v>1</c:v>
                </c:pt>
                <c:pt idx="38">
                  <c:v>3</c:v>
                </c:pt>
                <c:pt idx="39">
                  <c:v>2</c:v>
                </c:pt>
                <c:pt idx="40">
                  <c:v>5</c:v>
                </c:pt>
                <c:pt idx="41">
                  <c:v>2</c:v>
                </c:pt>
                <c:pt idx="42">
                  <c:v>13</c:v>
                </c:pt>
                <c:pt idx="43">
                  <c:v>3</c:v>
                </c:pt>
                <c:pt idx="44">
                  <c:v>5</c:v>
                </c:pt>
                <c:pt idx="45">
                  <c:v>9</c:v>
                </c:pt>
                <c:pt idx="46">
                  <c:v>8</c:v>
                </c:pt>
                <c:pt idx="47">
                  <c:v>3</c:v>
                </c:pt>
                <c:pt idx="48">
                  <c:v>13</c:v>
                </c:pt>
                <c:pt idx="49">
                  <c:v>2</c:v>
                </c:pt>
              </c:numCache>
            </c:numRef>
          </c:val>
          <c:smooth val="0"/>
          <c:extLst>
            <c:ext xmlns:c16="http://schemas.microsoft.com/office/drawing/2014/chart" uri="{C3380CC4-5D6E-409C-BE32-E72D297353CC}">
              <c16:uniqueId val="{00000000-ABF3-4E63-9E3C-9F3B2B07B71B}"/>
            </c:ext>
          </c:extLst>
        </c:ser>
        <c:dLbls>
          <c:showLegendKey val="0"/>
          <c:showVal val="0"/>
          <c:showCatName val="0"/>
          <c:showSerName val="0"/>
          <c:showPercent val="0"/>
          <c:showBubbleSize val="0"/>
        </c:dLbls>
        <c:marker val="1"/>
        <c:smooth val="0"/>
        <c:axId val="764414784"/>
        <c:axId val="764415264"/>
      </c:lineChart>
      <c:lineChart>
        <c:grouping val="standard"/>
        <c:varyColors val="0"/>
        <c:ser>
          <c:idx val="1"/>
          <c:order val="1"/>
          <c:tx>
            <c:strRef>
              <c:f>Results!$G$1</c:f>
              <c:strCache>
                <c:ptCount val="1"/>
                <c:pt idx="0">
                  <c:v>Wind Criteria Weights </c:v>
                </c:pt>
              </c:strCache>
            </c:strRef>
          </c:tx>
          <c:spPr>
            <a:ln w="50800" cap="rnd">
              <a:solidFill>
                <a:srgbClr val="FF0000"/>
              </a:solidFill>
              <a:round/>
            </a:ln>
            <a:effectLst/>
          </c:spPr>
          <c:marker>
            <c:symbol val="none"/>
          </c:marker>
          <c:cat>
            <c:strRef>
              <c:f>Results!$E$2:$E$51</c:f>
              <c:strCache>
                <c:ptCount val="50"/>
                <c:pt idx="0">
                  <c:v>ECC01</c:v>
                </c:pt>
                <c:pt idx="1">
                  <c:v>ECC02</c:v>
                </c:pt>
                <c:pt idx="2">
                  <c:v>ECC03</c:v>
                </c:pt>
                <c:pt idx="3">
                  <c:v>ECC04</c:v>
                </c:pt>
                <c:pt idx="4">
                  <c:v>ECC05</c:v>
                </c:pt>
                <c:pt idx="5">
                  <c:v>ECC06</c:v>
                </c:pt>
                <c:pt idx="6">
                  <c:v>ECC07</c:v>
                </c:pt>
                <c:pt idx="7">
                  <c:v>ECC08</c:v>
                </c:pt>
                <c:pt idx="8">
                  <c:v>POC01</c:v>
                </c:pt>
                <c:pt idx="9">
                  <c:v>POC02</c:v>
                </c:pt>
                <c:pt idx="10">
                  <c:v>POC03</c:v>
                </c:pt>
                <c:pt idx="11">
                  <c:v>POC04</c:v>
                </c:pt>
                <c:pt idx="12">
                  <c:v>POC05</c:v>
                </c:pt>
                <c:pt idx="13">
                  <c:v>SOC01</c:v>
                </c:pt>
                <c:pt idx="14">
                  <c:v>SOC02</c:v>
                </c:pt>
                <c:pt idx="15">
                  <c:v>SOC03</c:v>
                </c:pt>
                <c:pt idx="16">
                  <c:v>SOC04</c:v>
                </c:pt>
                <c:pt idx="17">
                  <c:v>SOC05</c:v>
                </c:pt>
                <c:pt idx="18">
                  <c:v>EXC01</c:v>
                </c:pt>
                <c:pt idx="19">
                  <c:v>EXC02</c:v>
                </c:pt>
                <c:pt idx="20">
                  <c:v>EXC03</c:v>
                </c:pt>
                <c:pt idx="21">
                  <c:v>EXC04</c:v>
                </c:pt>
                <c:pt idx="22">
                  <c:v>EXC05</c:v>
                </c:pt>
                <c:pt idx="23">
                  <c:v>EXC06</c:v>
                </c:pt>
                <c:pt idx="24">
                  <c:v>EXC07</c:v>
                </c:pt>
                <c:pt idx="25">
                  <c:v>EXC08</c:v>
                </c:pt>
                <c:pt idx="26">
                  <c:v>EXC09</c:v>
                </c:pt>
                <c:pt idx="27">
                  <c:v>EXC10</c:v>
                </c:pt>
                <c:pt idx="28">
                  <c:v>EXC11</c:v>
                </c:pt>
                <c:pt idx="29">
                  <c:v>EXC12</c:v>
                </c:pt>
                <c:pt idx="30">
                  <c:v>EXC14</c:v>
                </c:pt>
                <c:pt idx="31">
                  <c:v>EXC15</c:v>
                </c:pt>
                <c:pt idx="32">
                  <c:v>EXC16</c:v>
                </c:pt>
                <c:pt idx="33">
                  <c:v>EXC18</c:v>
                </c:pt>
                <c:pt idx="34">
                  <c:v>EXC20</c:v>
                </c:pt>
                <c:pt idx="35">
                  <c:v>EXC21</c:v>
                </c:pt>
                <c:pt idx="36">
                  <c:v>EXC22</c:v>
                </c:pt>
                <c:pt idx="37">
                  <c:v>EXC23</c:v>
                </c:pt>
                <c:pt idx="38">
                  <c:v>EXC24</c:v>
                </c:pt>
                <c:pt idx="39">
                  <c:v>EXC26</c:v>
                </c:pt>
                <c:pt idx="40">
                  <c:v>TEC01</c:v>
                </c:pt>
                <c:pt idx="41">
                  <c:v>TEC02</c:v>
                </c:pt>
                <c:pt idx="42">
                  <c:v>TEC03</c:v>
                </c:pt>
                <c:pt idx="43">
                  <c:v>TEC04</c:v>
                </c:pt>
                <c:pt idx="44">
                  <c:v>TEC05</c:v>
                </c:pt>
                <c:pt idx="45">
                  <c:v>TEC06</c:v>
                </c:pt>
                <c:pt idx="46">
                  <c:v>TEC07</c:v>
                </c:pt>
                <c:pt idx="47">
                  <c:v>TEC08</c:v>
                </c:pt>
                <c:pt idx="48">
                  <c:v>TEC09</c:v>
                </c:pt>
                <c:pt idx="49">
                  <c:v>EVC01</c:v>
                </c:pt>
              </c:strCache>
            </c:strRef>
          </c:cat>
          <c:val>
            <c:numRef>
              <c:f>Results!$G$2:$G$51</c:f>
              <c:numCache>
                <c:formatCode>0.00000</c:formatCode>
                <c:ptCount val="50"/>
                <c:pt idx="0">
                  <c:v>1.9189267427603462E-2</c:v>
                </c:pt>
                <c:pt idx="1">
                  <c:v>1.9189267427603462E-2</c:v>
                </c:pt>
                <c:pt idx="2">
                  <c:v>7.7856412070449717E-3</c:v>
                </c:pt>
                <c:pt idx="3">
                  <c:v>7.7856412070449717E-3</c:v>
                </c:pt>
                <c:pt idx="4">
                  <c:v>9.6095983909864572E-3</c:v>
                </c:pt>
                <c:pt idx="5">
                  <c:v>9.6095983909864572E-3</c:v>
                </c:pt>
                <c:pt idx="6">
                  <c:v>9.6095983909864572E-3</c:v>
                </c:pt>
                <c:pt idx="7">
                  <c:v>2.1052709817361646E-2</c:v>
                </c:pt>
                <c:pt idx="8">
                  <c:v>2.1052709817361646E-2</c:v>
                </c:pt>
                <c:pt idx="9">
                  <c:v>2.1052709817361646E-2</c:v>
                </c:pt>
                <c:pt idx="10">
                  <c:v>2.1052709817361646E-2</c:v>
                </c:pt>
                <c:pt idx="11">
                  <c:v>1.3643758362511096E-2</c:v>
                </c:pt>
                <c:pt idx="12">
                  <c:v>1.8241426374835529E-2</c:v>
                </c:pt>
                <c:pt idx="13">
                  <c:v>2.1309120073771903E-2</c:v>
                </c:pt>
                <c:pt idx="14">
                  <c:v>2.2724654154276557E-2</c:v>
                </c:pt>
                <c:pt idx="15">
                  <c:v>1.012763500690678E-2</c:v>
                </c:pt>
                <c:pt idx="16">
                  <c:v>1.156113258650851E-2</c:v>
                </c:pt>
                <c:pt idx="17">
                  <c:v>1.8981191249539269E-2</c:v>
                </c:pt>
                <c:pt idx="18">
                  <c:v>2.2185310549962371E-2</c:v>
                </c:pt>
                <c:pt idx="19">
                  <c:v>1.8981191249539269E-2</c:v>
                </c:pt>
                <c:pt idx="20">
                  <c:v>2.2185310549962371E-2</c:v>
                </c:pt>
                <c:pt idx="21">
                  <c:v>1.2536621918196047E-2</c:v>
                </c:pt>
                <c:pt idx="22">
                  <c:v>1.0307516796592987E-2</c:v>
                </c:pt>
                <c:pt idx="23">
                  <c:v>2.6066875356955406E-2</c:v>
                </c:pt>
                <c:pt idx="24">
                  <c:v>2.6066875356955406E-2</c:v>
                </c:pt>
                <c:pt idx="25">
                  <c:v>1.112351026864521E-2</c:v>
                </c:pt>
                <c:pt idx="26">
                  <c:v>1.2087030590426649E-2</c:v>
                </c:pt>
                <c:pt idx="27">
                  <c:v>2.4353211207224727E-2</c:v>
                </c:pt>
                <c:pt idx="28">
                  <c:v>2.0944033550697676E-2</c:v>
                </c:pt>
                <c:pt idx="29">
                  <c:v>2.4353211207224727E-2</c:v>
                </c:pt>
                <c:pt idx="30">
                  <c:v>2.4353211207224727E-2</c:v>
                </c:pt>
                <c:pt idx="31">
                  <c:v>2.4353211207224727E-2</c:v>
                </c:pt>
                <c:pt idx="32">
                  <c:v>2.7990639970375195E-2</c:v>
                </c:pt>
                <c:pt idx="33">
                  <c:v>2.7990639970375195E-2</c:v>
                </c:pt>
                <c:pt idx="34">
                  <c:v>2.7990639970375195E-2</c:v>
                </c:pt>
                <c:pt idx="35">
                  <c:v>1.4264983856051365E-2</c:v>
                </c:pt>
                <c:pt idx="36">
                  <c:v>2.9032306637041861E-2</c:v>
                </c:pt>
                <c:pt idx="37">
                  <c:v>2.9032306637041861E-2</c:v>
                </c:pt>
                <c:pt idx="38">
                  <c:v>2.5186544540558058E-2</c:v>
                </c:pt>
                <c:pt idx="39">
                  <c:v>2.5186544540558058E-2</c:v>
                </c:pt>
                <c:pt idx="40">
                  <c:v>2.2871830293005074E-2</c:v>
                </c:pt>
                <c:pt idx="41">
                  <c:v>2.5186544540558058E-2</c:v>
                </c:pt>
                <c:pt idx="42">
                  <c:v>1.8436251174066103E-2</c:v>
                </c:pt>
                <c:pt idx="43">
                  <c:v>2.5907265261278775E-2</c:v>
                </c:pt>
                <c:pt idx="44">
                  <c:v>2.3232190653365431E-2</c:v>
                </c:pt>
                <c:pt idx="45">
                  <c:v>2.0297581019567509E-2</c:v>
                </c:pt>
                <c:pt idx="46">
                  <c:v>2.0297581019567509E-2</c:v>
                </c:pt>
                <c:pt idx="47">
                  <c:v>2.6740598594612114E-2</c:v>
                </c:pt>
                <c:pt idx="48">
                  <c:v>1.934738298218476E-2</c:v>
                </c:pt>
                <c:pt idx="49">
                  <c:v>2.7532677802532907E-2</c:v>
                </c:pt>
              </c:numCache>
            </c:numRef>
          </c:val>
          <c:smooth val="0"/>
          <c:extLst>
            <c:ext xmlns:c16="http://schemas.microsoft.com/office/drawing/2014/chart" uri="{C3380CC4-5D6E-409C-BE32-E72D297353CC}">
              <c16:uniqueId val="{00000001-ABF3-4E63-9E3C-9F3B2B07B71B}"/>
            </c:ext>
          </c:extLst>
        </c:ser>
        <c:dLbls>
          <c:showLegendKey val="0"/>
          <c:showVal val="0"/>
          <c:showCatName val="0"/>
          <c:showSerName val="0"/>
          <c:showPercent val="0"/>
          <c:showBubbleSize val="0"/>
        </c:dLbls>
        <c:marker val="1"/>
        <c:smooth val="0"/>
        <c:axId val="634557952"/>
        <c:axId val="634559872"/>
      </c:lineChart>
      <c:catAx>
        <c:axId val="764414784"/>
        <c:scaling>
          <c:orientation val="minMax"/>
        </c:scaling>
        <c:delete val="0"/>
        <c:axPos val="b"/>
        <c:title>
          <c:tx>
            <c:rich>
              <a:bodyPr rot="0" spcFirstLastPara="1" vertOverflow="ellipsis" vert="horz" wrap="square" anchor="ctr" anchorCtr="1"/>
              <a:lstStyle/>
              <a:p>
                <a:pPr>
                  <a:defRPr sz="2800" b="1" i="0" u="none" strike="noStrike" kern="1200" baseline="0">
                    <a:solidFill>
                      <a:schemeClr val="tx1"/>
                    </a:solidFill>
                    <a:latin typeface="+mn-lt"/>
                    <a:ea typeface="+mn-ea"/>
                    <a:cs typeface="+mn-cs"/>
                  </a:defRPr>
                </a:pPr>
                <a:r>
                  <a:rPr lang="en-GB" sz="2800" b="1">
                    <a:solidFill>
                      <a:schemeClr val="tx1"/>
                    </a:solidFill>
                  </a:rPr>
                  <a:t>Criterian</a:t>
                </a:r>
              </a:p>
            </c:rich>
          </c:tx>
          <c:overlay val="0"/>
          <c:spPr>
            <a:noFill/>
            <a:ln>
              <a:noFill/>
            </a:ln>
            <a:effectLst/>
          </c:spPr>
          <c:txPr>
            <a:bodyPr rot="0" spcFirstLastPara="1" vertOverflow="ellipsis" vert="horz" wrap="square" anchor="ctr" anchorCtr="1"/>
            <a:lstStyle/>
            <a:p>
              <a:pPr>
                <a:defRPr sz="2800" b="1"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764415264"/>
        <c:crosses val="autoZero"/>
        <c:auto val="1"/>
        <c:lblAlgn val="ctr"/>
        <c:lblOffset val="100"/>
        <c:noMultiLvlLbl val="0"/>
      </c:catAx>
      <c:valAx>
        <c:axId val="764415264"/>
        <c:scaling>
          <c:orientation val="minMax"/>
        </c:scaling>
        <c:delete val="0"/>
        <c:axPos val="l"/>
        <c:title>
          <c:tx>
            <c:rich>
              <a:bodyPr rot="-5400000" spcFirstLastPara="1" vertOverflow="ellipsis" vert="horz" wrap="square" anchor="ctr" anchorCtr="1"/>
              <a:lstStyle/>
              <a:p>
                <a:pPr>
                  <a:defRPr sz="2800" b="1" i="0" u="none" strike="noStrike" kern="1200" baseline="0">
                    <a:solidFill>
                      <a:srgbClr val="92D050"/>
                    </a:solidFill>
                    <a:latin typeface="+mn-lt"/>
                    <a:ea typeface="+mn-ea"/>
                    <a:cs typeface="+mn-cs"/>
                  </a:defRPr>
                </a:pPr>
                <a:r>
                  <a:rPr lang="en-GB" sz="2800" b="1">
                    <a:solidFill>
                      <a:srgbClr val="92D050"/>
                    </a:solidFill>
                  </a:rPr>
                  <a:t>Expert's</a:t>
                </a:r>
              </a:p>
            </c:rich>
          </c:tx>
          <c:overlay val="0"/>
          <c:spPr>
            <a:noFill/>
            <a:ln>
              <a:noFill/>
            </a:ln>
            <a:effectLst/>
          </c:spPr>
          <c:txPr>
            <a:bodyPr rot="-5400000" spcFirstLastPara="1" vertOverflow="ellipsis" vert="horz" wrap="square" anchor="ctr" anchorCtr="1"/>
            <a:lstStyle/>
            <a:p>
              <a:pPr>
                <a:defRPr sz="2800" b="1" i="0" u="none" strike="noStrike" kern="1200" baseline="0">
                  <a:solidFill>
                    <a:srgbClr val="92D050"/>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solidFill>
                <a:latin typeface="+mn-lt"/>
                <a:ea typeface="+mn-ea"/>
                <a:cs typeface="+mn-cs"/>
              </a:defRPr>
            </a:pPr>
            <a:endParaRPr lang="en-US"/>
          </a:p>
        </c:txPr>
        <c:crossAx val="764414784"/>
        <c:crosses val="autoZero"/>
        <c:crossBetween val="between"/>
      </c:valAx>
      <c:valAx>
        <c:axId val="634559872"/>
        <c:scaling>
          <c:orientation val="minMax"/>
        </c:scaling>
        <c:delete val="0"/>
        <c:axPos val="r"/>
        <c:title>
          <c:tx>
            <c:rich>
              <a:bodyPr rot="-5400000" spcFirstLastPara="1" vertOverflow="ellipsis" vert="horz" wrap="square" anchor="ctr" anchorCtr="1"/>
              <a:lstStyle/>
              <a:p>
                <a:pPr>
                  <a:defRPr sz="2800" b="1" i="0" u="none" strike="noStrike" kern="1200" baseline="0">
                    <a:solidFill>
                      <a:srgbClr val="FF0000"/>
                    </a:solidFill>
                    <a:latin typeface="+mn-lt"/>
                    <a:ea typeface="+mn-ea"/>
                    <a:cs typeface="+mn-cs"/>
                  </a:defRPr>
                </a:pPr>
                <a:r>
                  <a:rPr lang="en-GB" sz="2800" b="1">
                    <a:solidFill>
                      <a:srgbClr val="FF0000"/>
                    </a:solidFill>
                  </a:rPr>
                  <a:t>Criteria</a:t>
                </a:r>
                <a:r>
                  <a:rPr lang="en-GB" sz="2800" b="1" baseline="0">
                    <a:solidFill>
                      <a:srgbClr val="FF0000"/>
                    </a:solidFill>
                  </a:rPr>
                  <a:t> Weights</a:t>
                </a:r>
                <a:endParaRPr lang="en-GB" sz="2800" b="1">
                  <a:solidFill>
                    <a:srgbClr val="FF0000"/>
                  </a:solidFill>
                </a:endParaRPr>
              </a:p>
            </c:rich>
          </c:tx>
          <c:layout>
            <c:manualLayout>
              <c:xMode val="edge"/>
              <c:yMode val="edge"/>
              <c:x val="0.96537859540419124"/>
              <c:y val="0.22987214951549265"/>
            </c:manualLayout>
          </c:layout>
          <c:overlay val="0"/>
          <c:spPr>
            <a:noFill/>
            <a:ln>
              <a:noFill/>
            </a:ln>
            <a:effectLst/>
          </c:spPr>
          <c:txPr>
            <a:bodyPr rot="-5400000" spcFirstLastPara="1" vertOverflow="ellipsis" vert="horz" wrap="square" anchor="ctr" anchorCtr="1"/>
            <a:lstStyle/>
            <a:p>
              <a:pPr>
                <a:defRPr sz="2800" b="1" i="0" u="none" strike="noStrike" kern="1200" baseline="0">
                  <a:solidFill>
                    <a:srgbClr val="FF0000"/>
                  </a:solidFill>
                  <a:latin typeface="+mn-lt"/>
                  <a:ea typeface="+mn-ea"/>
                  <a:cs typeface="+mn-cs"/>
                </a:defRPr>
              </a:pPr>
              <a:endParaRPr lang="en-US"/>
            </a:p>
          </c:txPr>
        </c:title>
        <c:numFmt formatCode="0.00000" sourceLinked="1"/>
        <c:majorTickMark val="out"/>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solidFill>
                <a:latin typeface="+mn-lt"/>
                <a:ea typeface="+mn-ea"/>
                <a:cs typeface="+mn-cs"/>
              </a:defRPr>
            </a:pPr>
            <a:endParaRPr lang="en-US"/>
          </a:p>
        </c:txPr>
        <c:crossAx val="634557952"/>
        <c:crosses val="max"/>
        <c:crossBetween val="between"/>
      </c:valAx>
      <c:catAx>
        <c:axId val="634557952"/>
        <c:scaling>
          <c:orientation val="minMax"/>
        </c:scaling>
        <c:delete val="1"/>
        <c:axPos val="b"/>
        <c:numFmt formatCode="General" sourceLinked="1"/>
        <c:majorTickMark val="out"/>
        <c:minorTickMark val="none"/>
        <c:tickLblPos val="nextTo"/>
        <c:crossAx val="634559872"/>
        <c:auto val="1"/>
        <c:lblAlgn val="ctr"/>
        <c:lblOffset val="100"/>
        <c:noMultiLvlLbl val="0"/>
      </c:catAx>
      <c:spPr>
        <a:noFill/>
        <a:ln w="25400">
          <a:solidFill>
            <a:schemeClr val="tx1">
              <a:lumMod val="95000"/>
              <a:lumOff val="5000"/>
            </a:schemeClr>
          </a:solidFill>
        </a:ln>
        <a:effectLst/>
      </c:spPr>
    </c:plotArea>
    <c:legend>
      <c:legendPos val="b"/>
      <c:layout>
        <c:manualLayout>
          <c:xMode val="edge"/>
          <c:yMode val="edge"/>
          <c:x val="0.6043328484091095"/>
          <c:y val="1.9242820317068646E-2"/>
          <c:w val="0.34926121583097097"/>
          <c:h val="6.6847254923580013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0" i="0" u="none" strike="noStrike" kern="1200" spc="0" baseline="0">
                <a:solidFill>
                  <a:schemeClr val="tx1"/>
                </a:solidFill>
                <a:latin typeface="+mn-lt"/>
                <a:ea typeface="+mn-ea"/>
                <a:cs typeface="+mn-cs"/>
              </a:defRPr>
            </a:pPr>
            <a:r>
              <a:rPr lang="en-GB" sz="2800" b="1">
                <a:solidFill>
                  <a:schemeClr val="tx1"/>
                </a:solidFill>
              </a:rPr>
              <a:t>Wave Criteria Weights</a:t>
            </a:r>
          </a:p>
        </c:rich>
      </c:tx>
      <c:layout>
        <c:manualLayout>
          <c:xMode val="edge"/>
          <c:yMode val="edge"/>
          <c:x val="8.2238459845108663E-2"/>
          <c:y val="3.108970441726016E-2"/>
        </c:manualLayout>
      </c:layout>
      <c:overlay val="0"/>
      <c:spPr>
        <a:solidFill>
          <a:srgbClr val="3399FF"/>
        </a:solidFill>
        <a:ln>
          <a:noFill/>
        </a:ln>
        <a:effectLst/>
      </c:spPr>
      <c:txPr>
        <a:bodyPr rot="0" spcFirstLastPara="1" vertOverflow="ellipsis" vert="horz" wrap="square" anchor="ctr" anchorCtr="1"/>
        <a:lstStyle/>
        <a:p>
          <a:pPr>
            <a:defRPr sz="2800" b="0" i="0" u="none" strike="noStrike" kern="1200" spc="0" baseline="0">
              <a:solidFill>
                <a:schemeClr val="tx1"/>
              </a:solidFill>
              <a:latin typeface="+mn-lt"/>
              <a:ea typeface="+mn-ea"/>
              <a:cs typeface="+mn-cs"/>
            </a:defRPr>
          </a:pPr>
          <a:endParaRPr lang="en-US"/>
        </a:p>
      </c:txPr>
    </c:title>
    <c:autoTitleDeleted val="0"/>
    <c:plotArea>
      <c:layout/>
      <c:lineChart>
        <c:grouping val="standard"/>
        <c:varyColors val="0"/>
        <c:ser>
          <c:idx val="0"/>
          <c:order val="0"/>
          <c:tx>
            <c:strRef>
              <c:f>Results!$J$1</c:f>
              <c:strCache>
                <c:ptCount val="1"/>
                <c:pt idx="0">
                  <c:v>Experts</c:v>
                </c:pt>
              </c:strCache>
            </c:strRef>
          </c:tx>
          <c:spPr>
            <a:ln w="38100" cap="rnd">
              <a:solidFill>
                <a:srgbClr val="00B0F0"/>
              </a:solidFill>
              <a:prstDash val="sysDash"/>
              <a:round/>
            </a:ln>
            <a:effectLst/>
          </c:spPr>
          <c:marker>
            <c:symbol val="none"/>
          </c:marker>
          <c:cat>
            <c:strRef>
              <c:f>Results!$I$2:$I$56</c:f>
              <c:strCache>
                <c:ptCount val="55"/>
                <c:pt idx="0">
                  <c:v>ECC01</c:v>
                </c:pt>
                <c:pt idx="1">
                  <c:v>ECC03</c:v>
                </c:pt>
                <c:pt idx="2">
                  <c:v>ECC04</c:v>
                </c:pt>
                <c:pt idx="3">
                  <c:v>ECC05</c:v>
                </c:pt>
                <c:pt idx="4">
                  <c:v>ECC06</c:v>
                </c:pt>
                <c:pt idx="5">
                  <c:v>ECC07</c:v>
                </c:pt>
                <c:pt idx="6">
                  <c:v>ECC08</c:v>
                </c:pt>
                <c:pt idx="7">
                  <c:v>POC01</c:v>
                </c:pt>
                <c:pt idx="8">
                  <c:v>POC02</c:v>
                </c:pt>
                <c:pt idx="9">
                  <c:v>POC03</c:v>
                </c:pt>
                <c:pt idx="10">
                  <c:v>POC04</c:v>
                </c:pt>
                <c:pt idx="11">
                  <c:v>POC05</c:v>
                </c:pt>
                <c:pt idx="12">
                  <c:v>SOC01</c:v>
                </c:pt>
                <c:pt idx="13">
                  <c:v>SOC02</c:v>
                </c:pt>
                <c:pt idx="14">
                  <c:v>SOC03</c:v>
                </c:pt>
                <c:pt idx="15">
                  <c:v>SOC04</c:v>
                </c:pt>
                <c:pt idx="16">
                  <c:v>SOC05</c:v>
                </c:pt>
                <c:pt idx="17">
                  <c:v>EXC01</c:v>
                </c:pt>
                <c:pt idx="18">
                  <c:v>EXC04</c:v>
                </c:pt>
                <c:pt idx="19">
                  <c:v>EXC05</c:v>
                </c:pt>
                <c:pt idx="20">
                  <c:v>EXC07</c:v>
                </c:pt>
                <c:pt idx="21">
                  <c:v>EXC08</c:v>
                </c:pt>
                <c:pt idx="22">
                  <c:v>EXC09</c:v>
                </c:pt>
                <c:pt idx="23">
                  <c:v>EXC11</c:v>
                </c:pt>
                <c:pt idx="24">
                  <c:v>EXC12</c:v>
                </c:pt>
                <c:pt idx="25">
                  <c:v>EXC13</c:v>
                </c:pt>
                <c:pt idx="26">
                  <c:v>EXC14</c:v>
                </c:pt>
                <c:pt idx="27">
                  <c:v>EXC15</c:v>
                </c:pt>
                <c:pt idx="28">
                  <c:v>EXC18</c:v>
                </c:pt>
                <c:pt idx="29">
                  <c:v>EXC19</c:v>
                </c:pt>
                <c:pt idx="30">
                  <c:v>EXC21</c:v>
                </c:pt>
                <c:pt idx="31">
                  <c:v>EXC24</c:v>
                </c:pt>
                <c:pt idx="32">
                  <c:v>EXC25</c:v>
                </c:pt>
                <c:pt idx="33">
                  <c:v>EXC26</c:v>
                </c:pt>
                <c:pt idx="34">
                  <c:v>TEC01</c:v>
                </c:pt>
                <c:pt idx="35">
                  <c:v>TEC02</c:v>
                </c:pt>
                <c:pt idx="36">
                  <c:v>TEC03</c:v>
                </c:pt>
                <c:pt idx="37">
                  <c:v>TEC04</c:v>
                </c:pt>
                <c:pt idx="38">
                  <c:v>TEC05</c:v>
                </c:pt>
                <c:pt idx="39">
                  <c:v>TEC06</c:v>
                </c:pt>
                <c:pt idx="40">
                  <c:v>TEC07</c:v>
                </c:pt>
                <c:pt idx="41">
                  <c:v>TEC08</c:v>
                </c:pt>
                <c:pt idx="42">
                  <c:v>TEC09</c:v>
                </c:pt>
                <c:pt idx="43">
                  <c:v>TEC10</c:v>
                </c:pt>
                <c:pt idx="44">
                  <c:v>TEC11</c:v>
                </c:pt>
                <c:pt idx="45">
                  <c:v>TEC12</c:v>
                </c:pt>
                <c:pt idx="46">
                  <c:v>TEC13</c:v>
                </c:pt>
                <c:pt idx="47">
                  <c:v>TEC14</c:v>
                </c:pt>
                <c:pt idx="48">
                  <c:v>TEC15</c:v>
                </c:pt>
                <c:pt idx="49">
                  <c:v>TEC16</c:v>
                </c:pt>
                <c:pt idx="50">
                  <c:v>EVC01</c:v>
                </c:pt>
                <c:pt idx="51">
                  <c:v>EVC02</c:v>
                </c:pt>
                <c:pt idx="52">
                  <c:v>EVC03</c:v>
                </c:pt>
                <c:pt idx="53">
                  <c:v>EVC04</c:v>
                </c:pt>
                <c:pt idx="54">
                  <c:v>EVC05</c:v>
                </c:pt>
              </c:strCache>
            </c:strRef>
          </c:cat>
          <c:val>
            <c:numRef>
              <c:f>Results!$J$2:$J$56</c:f>
              <c:numCache>
                <c:formatCode>0</c:formatCode>
                <c:ptCount val="55"/>
                <c:pt idx="0">
                  <c:v>3</c:v>
                </c:pt>
                <c:pt idx="1">
                  <c:v>4</c:v>
                </c:pt>
                <c:pt idx="2">
                  <c:v>3</c:v>
                </c:pt>
                <c:pt idx="3">
                  <c:v>4</c:v>
                </c:pt>
                <c:pt idx="4">
                  <c:v>6</c:v>
                </c:pt>
                <c:pt idx="5">
                  <c:v>5</c:v>
                </c:pt>
                <c:pt idx="6">
                  <c:v>3</c:v>
                </c:pt>
                <c:pt idx="7">
                  <c:v>2</c:v>
                </c:pt>
                <c:pt idx="8">
                  <c:v>2</c:v>
                </c:pt>
                <c:pt idx="9">
                  <c:v>4</c:v>
                </c:pt>
                <c:pt idx="10">
                  <c:v>1</c:v>
                </c:pt>
                <c:pt idx="11">
                  <c:v>2</c:v>
                </c:pt>
                <c:pt idx="12">
                  <c:v>2</c:v>
                </c:pt>
                <c:pt idx="13">
                  <c:v>2</c:v>
                </c:pt>
                <c:pt idx="14">
                  <c:v>7</c:v>
                </c:pt>
                <c:pt idx="15">
                  <c:v>2</c:v>
                </c:pt>
                <c:pt idx="16">
                  <c:v>2</c:v>
                </c:pt>
                <c:pt idx="17">
                  <c:v>1</c:v>
                </c:pt>
                <c:pt idx="18">
                  <c:v>6</c:v>
                </c:pt>
                <c:pt idx="19">
                  <c:v>5</c:v>
                </c:pt>
                <c:pt idx="20">
                  <c:v>1</c:v>
                </c:pt>
                <c:pt idx="21">
                  <c:v>5</c:v>
                </c:pt>
                <c:pt idx="22">
                  <c:v>5</c:v>
                </c:pt>
                <c:pt idx="23">
                  <c:v>3</c:v>
                </c:pt>
                <c:pt idx="24">
                  <c:v>2</c:v>
                </c:pt>
                <c:pt idx="25">
                  <c:v>1</c:v>
                </c:pt>
                <c:pt idx="26">
                  <c:v>1</c:v>
                </c:pt>
                <c:pt idx="27">
                  <c:v>2</c:v>
                </c:pt>
                <c:pt idx="28">
                  <c:v>1</c:v>
                </c:pt>
                <c:pt idx="29">
                  <c:v>2</c:v>
                </c:pt>
                <c:pt idx="30">
                  <c:v>3</c:v>
                </c:pt>
                <c:pt idx="31">
                  <c:v>2</c:v>
                </c:pt>
                <c:pt idx="32">
                  <c:v>2</c:v>
                </c:pt>
                <c:pt idx="33">
                  <c:v>1</c:v>
                </c:pt>
                <c:pt idx="34">
                  <c:v>1</c:v>
                </c:pt>
                <c:pt idx="35">
                  <c:v>1</c:v>
                </c:pt>
                <c:pt idx="36">
                  <c:v>2</c:v>
                </c:pt>
                <c:pt idx="37">
                  <c:v>1</c:v>
                </c:pt>
                <c:pt idx="38">
                  <c:v>1</c:v>
                </c:pt>
                <c:pt idx="39">
                  <c:v>2</c:v>
                </c:pt>
                <c:pt idx="40">
                  <c:v>3</c:v>
                </c:pt>
                <c:pt idx="41">
                  <c:v>4</c:v>
                </c:pt>
                <c:pt idx="42">
                  <c:v>3</c:v>
                </c:pt>
                <c:pt idx="43">
                  <c:v>3</c:v>
                </c:pt>
                <c:pt idx="44">
                  <c:v>3</c:v>
                </c:pt>
                <c:pt idx="45">
                  <c:v>2</c:v>
                </c:pt>
                <c:pt idx="46">
                  <c:v>4</c:v>
                </c:pt>
                <c:pt idx="47">
                  <c:v>2</c:v>
                </c:pt>
                <c:pt idx="48">
                  <c:v>1</c:v>
                </c:pt>
                <c:pt idx="49">
                  <c:v>1</c:v>
                </c:pt>
                <c:pt idx="50">
                  <c:v>2</c:v>
                </c:pt>
                <c:pt idx="51">
                  <c:v>4</c:v>
                </c:pt>
                <c:pt idx="52">
                  <c:v>2</c:v>
                </c:pt>
                <c:pt idx="53">
                  <c:v>3</c:v>
                </c:pt>
                <c:pt idx="54">
                  <c:v>3</c:v>
                </c:pt>
              </c:numCache>
            </c:numRef>
          </c:val>
          <c:smooth val="0"/>
          <c:extLst>
            <c:ext xmlns:c16="http://schemas.microsoft.com/office/drawing/2014/chart" uri="{C3380CC4-5D6E-409C-BE32-E72D297353CC}">
              <c16:uniqueId val="{00000000-B520-4D86-8B40-85169C0A1C42}"/>
            </c:ext>
          </c:extLst>
        </c:ser>
        <c:dLbls>
          <c:showLegendKey val="0"/>
          <c:showVal val="0"/>
          <c:showCatName val="0"/>
          <c:showSerName val="0"/>
          <c:showPercent val="0"/>
          <c:showBubbleSize val="0"/>
        </c:dLbls>
        <c:marker val="1"/>
        <c:smooth val="0"/>
        <c:axId val="2070440368"/>
        <c:axId val="2070450448"/>
      </c:lineChart>
      <c:lineChart>
        <c:grouping val="standard"/>
        <c:varyColors val="0"/>
        <c:ser>
          <c:idx val="1"/>
          <c:order val="1"/>
          <c:tx>
            <c:strRef>
              <c:f>Results!$K$1</c:f>
              <c:strCache>
                <c:ptCount val="1"/>
                <c:pt idx="0">
                  <c:v>Wave Criteria Weights</c:v>
                </c:pt>
              </c:strCache>
            </c:strRef>
          </c:tx>
          <c:spPr>
            <a:ln w="38100" cap="rnd">
              <a:solidFill>
                <a:srgbClr val="FF0000"/>
              </a:solidFill>
              <a:round/>
            </a:ln>
            <a:effectLst/>
          </c:spPr>
          <c:marker>
            <c:symbol val="none"/>
          </c:marker>
          <c:cat>
            <c:strRef>
              <c:f>Results!$I$2:$I$56</c:f>
              <c:strCache>
                <c:ptCount val="55"/>
                <c:pt idx="0">
                  <c:v>ECC01</c:v>
                </c:pt>
                <c:pt idx="1">
                  <c:v>ECC03</c:v>
                </c:pt>
                <c:pt idx="2">
                  <c:v>ECC04</c:v>
                </c:pt>
                <c:pt idx="3">
                  <c:v>ECC05</c:v>
                </c:pt>
                <c:pt idx="4">
                  <c:v>ECC06</c:v>
                </c:pt>
                <c:pt idx="5">
                  <c:v>ECC07</c:v>
                </c:pt>
                <c:pt idx="6">
                  <c:v>ECC08</c:v>
                </c:pt>
                <c:pt idx="7">
                  <c:v>POC01</c:v>
                </c:pt>
                <c:pt idx="8">
                  <c:v>POC02</c:v>
                </c:pt>
                <c:pt idx="9">
                  <c:v>POC03</c:v>
                </c:pt>
                <c:pt idx="10">
                  <c:v>POC04</c:v>
                </c:pt>
                <c:pt idx="11">
                  <c:v>POC05</c:v>
                </c:pt>
                <c:pt idx="12">
                  <c:v>SOC01</c:v>
                </c:pt>
                <c:pt idx="13">
                  <c:v>SOC02</c:v>
                </c:pt>
                <c:pt idx="14">
                  <c:v>SOC03</c:v>
                </c:pt>
                <c:pt idx="15">
                  <c:v>SOC04</c:v>
                </c:pt>
                <c:pt idx="16">
                  <c:v>SOC05</c:v>
                </c:pt>
                <c:pt idx="17">
                  <c:v>EXC01</c:v>
                </c:pt>
                <c:pt idx="18">
                  <c:v>EXC04</c:v>
                </c:pt>
                <c:pt idx="19">
                  <c:v>EXC05</c:v>
                </c:pt>
                <c:pt idx="20">
                  <c:v>EXC07</c:v>
                </c:pt>
                <c:pt idx="21">
                  <c:v>EXC08</c:v>
                </c:pt>
                <c:pt idx="22">
                  <c:v>EXC09</c:v>
                </c:pt>
                <c:pt idx="23">
                  <c:v>EXC11</c:v>
                </c:pt>
                <c:pt idx="24">
                  <c:v>EXC12</c:v>
                </c:pt>
                <c:pt idx="25">
                  <c:v>EXC13</c:v>
                </c:pt>
                <c:pt idx="26">
                  <c:v>EXC14</c:v>
                </c:pt>
                <c:pt idx="27">
                  <c:v>EXC15</c:v>
                </c:pt>
                <c:pt idx="28">
                  <c:v>EXC18</c:v>
                </c:pt>
                <c:pt idx="29">
                  <c:v>EXC19</c:v>
                </c:pt>
                <c:pt idx="30">
                  <c:v>EXC21</c:v>
                </c:pt>
                <c:pt idx="31">
                  <c:v>EXC24</c:v>
                </c:pt>
                <c:pt idx="32">
                  <c:v>EXC25</c:v>
                </c:pt>
                <c:pt idx="33">
                  <c:v>EXC26</c:v>
                </c:pt>
                <c:pt idx="34">
                  <c:v>TEC01</c:v>
                </c:pt>
                <c:pt idx="35">
                  <c:v>TEC02</c:v>
                </c:pt>
                <c:pt idx="36">
                  <c:v>TEC03</c:v>
                </c:pt>
                <c:pt idx="37">
                  <c:v>TEC04</c:v>
                </c:pt>
                <c:pt idx="38">
                  <c:v>TEC05</c:v>
                </c:pt>
                <c:pt idx="39">
                  <c:v>TEC06</c:v>
                </c:pt>
                <c:pt idx="40">
                  <c:v>TEC07</c:v>
                </c:pt>
                <c:pt idx="41">
                  <c:v>TEC08</c:v>
                </c:pt>
                <c:pt idx="42">
                  <c:v>TEC09</c:v>
                </c:pt>
                <c:pt idx="43">
                  <c:v>TEC10</c:v>
                </c:pt>
                <c:pt idx="44">
                  <c:v>TEC11</c:v>
                </c:pt>
                <c:pt idx="45">
                  <c:v>TEC12</c:v>
                </c:pt>
                <c:pt idx="46">
                  <c:v>TEC13</c:v>
                </c:pt>
                <c:pt idx="47">
                  <c:v>TEC14</c:v>
                </c:pt>
                <c:pt idx="48">
                  <c:v>TEC15</c:v>
                </c:pt>
                <c:pt idx="49">
                  <c:v>TEC16</c:v>
                </c:pt>
                <c:pt idx="50">
                  <c:v>EVC01</c:v>
                </c:pt>
                <c:pt idx="51">
                  <c:v>EVC02</c:v>
                </c:pt>
                <c:pt idx="52">
                  <c:v>EVC03</c:v>
                </c:pt>
                <c:pt idx="53">
                  <c:v>EVC04</c:v>
                </c:pt>
                <c:pt idx="54">
                  <c:v>EVC05</c:v>
                </c:pt>
              </c:strCache>
            </c:strRef>
          </c:cat>
          <c:val>
            <c:numRef>
              <c:f>Results!$K$2:$K$56</c:f>
              <c:numCache>
                <c:formatCode>0.00000</c:formatCode>
                <c:ptCount val="55"/>
                <c:pt idx="0">
                  <c:v>1.6412373633366256E-2</c:v>
                </c:pt>
                <c:pt idx="1">
                  <c:v>1.1866866619679213E-2</c:v>
                </c:pt>
                <c:pt idx="2">
                  <c:v>1.6412373633366256E-2</c:v>
                </c:pt>
                <c:pt idx="3">
                  <c:v>1.1866866619679213E-2</c:v>
                </c:pt>
                <c:pt idx="4" formatCode="General">
                  <c:v>6.5589458524466324E-3</c:v>
                </c:pt>
                <c:pt idx="5">
                  <c:v>8.5881598774602101E-3</c:v>
                </c:pt>
                <c:pt idx="6">
                  <c:v>1.6763818982802766E-2</c:v>
                </c:pt>
                <c:pt idx="7">
                  <c:v>2.0268724192071132E-2</c:v>
                </c:pt>
                <c:pt idx="8">
                  <c:v>2.0268724192071132E-2</c:v>
                </c:pt>
                <c:pt idx="9">
                  <c:v>1.2347432867149857E-2</c:v>
                </c:pt>
                <c:pt idx="10">
                  <c:v>2.2155654730397996E-2</c:v>
                </c:pt>
                <c:pt idx="11">
                  <c:v>2.046743258750084E-2</c:v>
                </c:pt>
                <c:pt idx="12">
                  <c:v>2.046743258750084E-2</c:v>
                </c:pt>
                <c:pt idx="13">
                  <c:v>2.046743258750084E-2</c:v>
                </c:pt>
                <c:pt idx="14">
                  <c:v>7.4700004237408324E-3</c:v>
                </c:pt>
                <c:pt idx="15">
                  <c:v>2.0862689504496885E-2</c:v>
                </c:pt>
                <c:pt idx="16">
                  <c:v>2.0862689504496885E-2</c:v>
                </c:pt>
                <c:pt idx="17">
                  <c:v>2.2649725876643052E-2</c:v>
                </c:pt>
                <c:pt idx="18">
                  <c:v>9.479105735272074E-3</c:v>
                </c:pt>
                <c:pt idx="19">
                  <c:v>1.1198623687040768E-2</c:v>
                </c:pt>
                <c:pt idx="20">
                  <c:v>2.3671075671029215E-2</c:v>
                </c:pt>
                <c:pt idx="21">
                  <c:v>1.1511623617485228E-2</c:v>
                </c:pt>
                <c:pt idx="22">
                  <c:v>1.1511623617485228E-2</c:v>
                </c:pt>
                <c:pt idx="23">
                  <c:v>1.8437365088275287E-2</c:v>
                </c:pt>
                <c:pt idx="24">
                  <c:v>2.2270076039798838E-2</c:v>
                </c:pt>
                <c:pt idx="25">
                  <c:v>2.5014849749012351E-2</c:v>
                </c:pt>
                <c:pt idx="26">
                  <c:v>2.5014849749012351E-2</c:v>
                </c:pt>
                <c:pt idx="27">
                  <c:v>2.2270076039798838E-2</c:v>
                </c:pt>
                <c:pt idx="28">
                  <c:v>2.5014849749012351E-2</c:v>
                </c:pt>
                <c:pt idx="29">
                  <c:v>2.2270076039798838E-2</c:v>
                </c:pt>
                <c:pt idx="30">
                  <c:v>1.9093485231163675E-2</c:v>
                </c:pt>
                <c:pt idx="31">
                  <c:v>2.0661265022496215E-2</c:v>
                </c:pt>
                <c:pt idx="32">
                  <c:v>2.2270076039798838E-2</c:v>
                </c:pt>
                <c:pt idx="33">
                  <c:v>2.5352070488087804E-2</c:v>
                </c:pt>
                <c:pt idx="34">
                  <c:v>2.5352070488087804E-2</c:v>
                </c:pt>
                <c:pt idx="35">
                  <c:v>2.5352070488087804E-2</c:v>
                </c:pt>
                <c:pt idx="36">
                  <c:v>2.2270076039798838E-2</c:v>
                </c:pt>
                <c:pt idx="37">
                  <c:v>2.5352070488087804E-2</c:v>
                </c:pt>
                <c:pt idx="38">
                  <c:v>2.5352070488087804E-2</c:v>
                </c:pt>
                <c:pt idx="39">
                  <c:v>2.2270076039798838E-2</c:v>
                </c:pt>
                <c:pt idx="40">
                  <c:v>2.0213975258802426E-2</c:v>
                </c:pt>
                <c:pt idx="41">
                  <c:v>1.8236043043246865E-2</c:v>
                </c:pt>
                <c:pt idx="42">
                  <c:v>2.0213975258802426E-2</c:v>
                </c:pt>
                <c:pt idx="43">
                  <c:v>2.0213975258802426E-2</c:v>
                </c:pt>
                <c:pt idx="44">
                  <c:v>2.0213975258802426E-2</c:v>
                </c:pt>
                <c:pt idx="45">
                  <c:v>2.2592830208706848E-2</c:v>
                </c:pt>
                <c:pt idx="46">
                  <c:v>1.8442498208066906E-2</c:v>
                </c:pt>
                <c:pt idx="47">
                  <c:v>2.2921417284281879E-2</c:v>
                </c:pt>
                <c:pt idx="48">
                  <c:v>2.8141511533659125E-2</c:v>
                </c:pt>
                <c:pt idx="49">
                  <c:v>2.8141511533659125E-2</c:v>
                </c:pt>
                <c:pt idx="50">
                  <c:v>2.2921417284281879E-2</c:v>
                </c:pt>
                <c:pt idx="51">
                  <c:v>1.9511245652264888E-2</c:v>
                </c:pt>
                <c:pt idx="52">
                  <c:v>2.3289967652832248E-2</c:v>
                </c:pt>
                <c:pt idx="53">
                  <c:v>2.0702296248466298E-2</c:v>
                </c:pt>
                <c:pt idx="54">
                  <c:v>2.0702296248466298E-2</c:v>
                </c:pt>
              </c:numCache>
            </c:numRef>
          </c:val>
          <c:smooth val="0"/>
          <c:extLst>
            <c:ext xmlns:c16="http://schemas.microsoft.com/office/drawing/2014/chart" uri="{C3380CC4-5D6E-409C-BE32-E72D297353CC}">
              <c16:uniqueId val="{00000001-B520-4D86-8B40-85169C0A1C42}"/>
            </c:ext>
          </c:extLst>
        </c:ser>
        <c:dLbls>
          <c:showLegendKey val="0"/>
          <c:showVal val="0"/>
          <c:showCatName val="0"/>
          <c:showSerName val="0"/>
          <c:showPercent val="0"/>
          <c:showBubbleSize val="0"/>
        </c:dLbls>
        <c:marker val="1"/>
        <c:smooth val="0"/>
        <c:axId val="2070436528"/>
        <c:axId val="2070434128"/>
      </c:lineChart>
      <c:catAx>
        <c:axId val="2070440368"/>
        <c:scaling>
          <c:orientation val="minMax"/>
        </c:scaling>
        <c:delete val="0"/>
        <c:axPos val="b"/>
        <c:title>
          <c:tx>
            <c:rich>
              <a:bodyPr rot="0" spcFirstLastPara="1" vertOverflow="ellipsis" vert="horz" wrap="square" anchor="ctr" anchorCtr="1"/>
              <a:lstStyle/>
              <a:p>
                <a:pPr>
                  <a:defRPr sz="2800" b="0" i="0" u="none" strike="noStrike" kern="1200" baseline="0">
                    <a:solidFill>
                      <a:schemeClr val="tx1"/>
                    </a:solidFill>
                    <a:latin typeface="+mn-lt"/>
                    <a:ea typeface="+mn-ea"/>
                    <a:cs typeface="+mn-cs"/>
                  </a:defRPr>
                </a:pPr>
                <a:r>
                  <a:rPr lang="en-GB" sz="2800" b="1">
                    <a:solidFill>
                      <a:schemeClr val="tx1"/>
                    </a:solidFill>
                  </a:rPr>
                  <a:t>Criterian</a:t>
                </a:r>
              </a:p>
            </c:rich>
          </c:tx>
          <c:overlay val="0"/>
          <c:spPr>
            <a:noFill/>
            <a:ln>
              <a:noFill/>
            </a:ln>
            <a:effectLst/>
          </c:spPr>
          <c:txPr>
            <a:bodyPr rot="0" spcFirstLastPara="1" vertOverflow="ellipsis" vert="horz" wrap="square" anchor="ctr" anchorCtr="1"/>
            <a:lstStyle/>
            <a:p>
              <a:pPr>
                <a:defRPr sz="2800" b="0"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2070450448"/>
        <c:crosses val="autoZero"/>
        <c:auto val="1"/>
        <c:lblAlgn val="ctr"/>
        <c:lblOffset val="100"/>
        <c:noMultiLvlLbl val="0"/>
      </c:catAx>
      <c:valAx>
        <c:axId val="2070450448"/>
        <c:scaling>
          <c:orientation val="minMax"/>
        </c:scaling>
        <c:delete val="0"/>
        <c:axPos val="l"/>
        <c:title>
          <c:tx>
            <c:rich>
              <a:bodyPr rot="-5400000" spcFirstLastPara="1" vertOverflow="ellipsis" vert="horz" wrap="square" anchor="ctr" anchorCtr="1"/>
              <a:lstStyle/>
              <a:p>
                <a:pPr>
                  <a:defRPr sz="2800" b="1" i="0" u="none" strike="noStrike" kern="1200" baseline="0">
                    <a:solidFill>
                      <a:srgbClr val="00B0F0"/>
                    </a:solidFill>
                    <a:latin typeface="+mn-lt"/>
                    <a:ea typeface="+mn-ea"/>
                    <a:cs typeface="+mn-cs"/>
                  </a:defRPr>
                </a:pPr>
                <a:r>
                  <a:rPr lang="en-GB" sz="2800" b="1">
                    <a:solidFill>
                      <a:srgbClr val="00B0F0"/>
                    </a:solidFill>
                  </a:rPr>
                  <a:t>Expert's</a:t>
                </a:r>
              </a:p>
            </c:rich>
          </c:tx>
          <c:overlay val="0"/>
          <c:spPr>
            <a:solidFill>
              <a:schemeClr val="bg1"/>
            </a:solidFill>
            <a:ln>
              <a:noFill/>
            </a:ln>
            <a:effectLst/>
          </c:spPr>
          <c:txPr>
            <a:bodyPr rot="-5400000" spcFirstLastPara="1" vertOverflow="ellipsis" vert="horz" wrap="square" anchor="ctr" anchorCtr="1"/>
            <a:lstStyle/>
            <a:p>
              <a:pPr>
                <a:defRPr sz="2800" b="1" i="0" u="none" strike="noStrike" kern="1200" baseline="0">
                  <a:solidFill>
                    <a:srgbClr val="00B0F0"/>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solidFill>
                <a:latin typeface="+mn-lt"/>
                <a:ea typeface="+mn-ea"/>
                <a:cs typeface="+mn-cs"/>
              </a:defRPr>
            </a:pPr>
            <a:endParaRPr lang="en-US"/>
          </a:p>
        </c:txPr>
        <c:crossAx val="2070440368"/>
        <c:crosses val="autoZero"/>
        <c:crossBetween val="between"/>
      </c:valAx>
      <c:valAx>
        <c:axId val="2070434128"/>
        <c:scaling>
          <c:orientation val="minMax"/>
        </c:scaling>
        <c:delete val="0"/>
        <c:axPos val="r"/>
        <c:title>
          <c:tx>
            <c:rich>
              <a:bodyPr rot="-5400000" spcFirstLastPara="1" vertOverflow="ellipsis" vert="horz" wrap="square" anchor="ctr" anchorCtr="1"/>
              <a:lstStyle/>
              <a:p>
                <a:pPr>
                  <a:defRPr sz="2800" b="1" i="0" u="none" strike="noStrike" kern="1200" baseline="0">
                    <a:solidFill>
                      <a:schemeClr val="tx1">
                        <a:lumMod val="65000"/>
                        <a:lumOff val="35000"/>
                      </a:schemeClr>
                    </a:solidFill>
                    <a:latin typeface="+mn-lt"/>
                    <a:ea typeface="+mn-ea"/>
                    <a:cs typeface="+mn-cs"/>
                  </a:defRPr>
                </a:pPr>
                <a:r>
                  <a:rPr lang="en-GB" sz="2800" b="1">
                    <a:solidFill>
                      <a:srgbClr val="FF0000"/>
                    </a:solidFill>
                  </a:rPr>
                  <a:t>Criteria</a:t>
                </a:r>
                <a:r>
                  <a:rPr lang="en-GB" sz="2800" b="1" baseline="0">
                    <a:solidFill>
                      <a:srgbClr val="FF0000"/>
                    </a:solidFill>
                  </a:rPr>
                  <a:t> Weights</a:t>
                </a:r>
                <a:endParaRPr lang="en-GB" sz="2800" b="1">
                  <a:solidFill>
                    <a:srgbClr val="FF0000"/>
                  </a:solidFill>
                </a:endParaRPr>
              </a:p>
            </c:rich>
          </c:tx>
          <c:overlay val="0"/>
          <c:spPr>
            <a:noFill/>
            <a:ln>
              <a:noFill/>
            </a:ln>
            <a:effectLst/>
          </c:spPr>
          <c:txPr>
            <a:bodyPr rot="-5400000" spcFirstLastPara="1" vertOverflow="ellipsis" vert="horz" wrap="square" anchor="ctr" anchorCtr="1"/>
            <a:lstStyle/>
            <a:p>
              <a:pPr>
                <a:defRPr sz="2800" b="1" i="0" u="none" strike="noStrike" kern="1200" baseline="0">
                  <a:solidFill>
                    <a:schemeClr val="tx1">
                      <a:lumMod val="65000"/>
                      <a:lumOff val="35000"/>
                    </a:schemeClr>
                  </a:solidFill>
                  <a:latin typeface="+mn-lt"/>
                  <a:ea typeface="+mn-ea"/>
                  <a:cs typeface="+mn-cs"/>
                </a:defRPr>
              </a:pPr>
              <a:endParaRPr lang="en-US"/>
            </a:p>
          </c:txPr>
        </c:title>
        <c:numFmt formatCode="0.00000" sourceLinked="1"/>
        <c:majorTickMark val="out"/>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solidFill>
                <a:latin typeface="+mn-lt"/>
                <a:ea typeface="+mn-ea"/>
                <a:cs typeface="+mn-cs"/>
              </a:defRPr>
            </a:pPr>
            <a:endParaRPr lang="en-US"/>
          </a:p>
        </c:txPr>
        <c:crossAx val="2070436528"/>
        <c:crosses val="max"/>
        <c:crossBetween val="between"/>
      </c:valAx>
      <c:catAx>
        <c:axId val="2070436528"/>
        <c:scaling>
          <c:orientation val="minMax"/>
        </c:scaling>
        <c:delete val="1"/>
        <c:axPos val="b"/>
        <c:numFmt formatCode="General" sourceLinked="1"/>
        <c:majorTickMark val="out"/>
        <c:minorTickMark val="none"/>
        <c:tickLblPos val="nextTo"/>
        <c:crossAx val="2070434128"/>
        <c:auto val="1"/>
        <c:lblAlgn val="ctr"/>
        <c:lblOffset val="100"/>
        <c:noMultiLvlLbl val="0"/>
      </c:catAx>
      <c:spPr>
        <a:noFill/>
        <a:ln w="25400">
          <a:solidFill>
            <a:schemeClr val="tx1">
              <a:lumMod val="95000"/>
              <a:lumOff val="5000"/>
            </a:schemeClr>
          </a:solidFill>
        </a:ln>
        <a:effectLst/>
      </c:spPr>
    </c:plotArea>
    <c:legend>
      <c:legendPos val="b"/>
      <c:layout>
        <c:manualLayout>
          <c:xMode val="edge"/>
          <c:yMode val="edge"/>
          <c:x val="0.53765765182935266"/>
          <c:y val="4.4631003882362172E-2"/>
          <c:w val="0.34695294771304586"/>
          <c:h val="6.4504415509382004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0" i="0" u="none" strike="noStrike" kern="1200" spc="0" baseline="0">
                <a:solidFill>
                  <a:schemeClr val="tx1"/>
                </a:solidFill>
                <a:latin typeface="+mn-lt"/>
                <a:ea typeface="+mn-ea"/>
                <a:cs typeface="+mn-cs"/>
              </a:defRPr>
            </a:pPr>
            <a:r>
              <a:rPr lang="en-GB" sz="2800" b="1">
                <a:solidFill>
                  <a:schemeClr val="tx1"/>
                </a:solidFill>
              </a:rPr>
              <a:t>Tidal</a:t>
            </a:r>
            <a:r>
              <a:rPr lang="en-GB" sz="2800" b="1" baseline="0">
                <a:solidFill>
                  <a:schemeClr val="tx1"/>
                </a:solidFill>
              </a:rPr>
              <a:t> Criteria Weights</a:t>
            </a:r>
            <a:endParaRPr lang="en-GB" sz="2800" b="1">
              <a:solidFill>
                <a:schemeClr val="tx1"/>
              </a:solidFill>
            </a:endParaRPr>
          </a:p>
        </c:rich>
      </c:tx>
      <c:layout>
        <c:manualLayout>
          <c:xMode val="edge"/>
          <c:yMode val="edge"/>
          <c:x val="8.4828803173171291E-2"/>
          <c:y val="3.0048681229629892E-2"/>
        </c:manualLayout>
      </c:layout>
      <c:overlay val="0"/>
      <c:spPr>
        <a:solidFill>
          <a:srgbClr val="FF33CC"/>
        </a:solidFill>
        <a:ln>
          <a:noFill/>
        </a:ln>
        <a:effectLst/>
      </c:spPr>
      <c:txPr>
        <a:bodyPr rot="0" spcFirstLastPara="1" vertOverflow="ellipsis" vert="horz" wrap="square" anchor="ctr" anchorCtr="1"/>
        <a:lstStyle/>
        <a:p>
          <a:pPr>
            <a:defRPr sz="2800" b="0"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7.3147748438843072E-2"/>
          <c:y val="0.1248468624225017"/>
          <c:w val="0.81230203995869199"/>
          <c:h val="0.58699169267195817"/>
        </c:manualLayout>
      </c:layout>
      <c:lineChart>
        <c:grouping val="standard"/>
        <c:varyColors val="0"/>
        <c:ser>
          <c:idx val="0"/>
          <c:order val="0"/>
          <c:tx>
            <c:strRef>
              <c:f>Results!$N$1</c:f>
              <c:strCache>
                <c:ptCount val="1"/>
                <c:pt idx="0">
                  <c:v>Experts</c:v>
                </c:pt>
              </c:strCache>
            </c:strRef>
          </c:tx>
          <c:spPr>
            <a:ln w="50800" cap="rnd">
              <a:solidFill>
                <a:srgbClr val="FF33CC"/>
              </a:solidFill>
              <a:prstDash val="sysDash"/>
              <a:round/>
            </a:ln>
            <a:effectLst/>
          </c:spPr>
          <c:marker>
            <c:symbol val="none"/>
          </c:marker>
          <c:cat>
            <c:strRef>
              <c:f>Results!$M$2:$M$41</c:f>
              <c:strCache>
                <c:ptCount val="40"/>
                <c:pt idx="0">
                  <c:v>ECC01</c:v>
                </c:pt>
                <c:pt idx="1">
                  <c:v>ECC03</c:v>
                </c:pt>
                <c:pt idx="2">
                  <c:v>ECC04</c:v>
                </c:pt>
                <c:pt idx="3">
                  <c:v>ECC05</c:v>
                </c:pt>
                <c:pt idx="4">
                  <c:v>ECC06</c:v>
                </c:pt>
                <c:pt idx="5">
                  <c:v>ECC07</c:v>
                </c:pt>
                <c:pt idx="6">
                  <c:v>ECC08</c:v>
                </c:pt>
                <c:pt idx="7">
                  <c:v>POC01</c:v>
                </c:pt>
                <c:pt idx="8">
                  <c:v>POC02</c:v>
                </c:pt>
                <c:pt idx="9">
                  <c:v>POC03</c:v>
                </c:pt>
                <c:pt idx="10">
                  <c:v>POC05</c:v>
                </c:pt>
                <c:pt idx="11">
                  <c:v>SOC01</c:v>
                </c:pt>
                <c:pt idx="12">
                  <c:v>SOC02</c:v>
                </c:pt>
                <c:pt idx="13">
                  <c:v>SOC03</c:v>
                </c:pt>
                <c:pt idx="14">
                  <c:v>EXC01</c:v>
                </c:pt>
                <c:pt idx="15">
                  <c:v>EXC02</c:v>
                </c:pt>
                <c:pt idx="16">
                  <c:v>EXC04</c:v>
                </c:pt>
                <c:pt idx="17">
                  <c:v>EXC05</c:v>
                </c:pt>
                <c:pt idx="18">
                  <c:v>EXC08</c:v>
                </c:pt>
                <c:pt idx="19">
                  <c:v>EXC09</c:v>
                </c:pt>
                <c:pt idx="20">
                  <c:v>EXC11</c:v>
                </c:pt>
                <c:pt idx="21">
                  <c:v>EXC12</c:v>
                </c:pt>
                <c:pt idx="22">
                  <c:v>EXC14</c:v>
                </c:pt>
                <c:pt idx="23">
                  <c:v>EXC15</c:v>
                </c:pt>
                <c:pt idx="24">
                  <c:v>EXC17</c:v>
                </c:pt>
                <c:pt idx="25">
                  <c:v>EXC18</c:v>
                </c:pt>
                <c:pt idx="26">
                  <c:v>EXC20</c:v>
                </c:pt>
                <c:pt idx="27">
                  <c:v>EXC21</c:v>
                </c:pt>
                <c:pt idx="28">
                  <c:v>EXC23</c:v>
                </c:pt>
                <c:pt idx="29">
                  <c:v>EXC26</c:v>
                </c:pt>
                <c:pt idx="30">
                  <c:v>TEC01</c:v>
                </c:pt>
                <c:pt idx="31">
                  <c:v>TEC02</c:v>
                </c:pt>
                <c:pt idx="32">
                  <c:v>TEC03</c:v>
                </c:pt>
                <c:pt idx="33">
                  <c:v>TEC04</c:v>
                </c:pt>
                <c:pt idx="34">
                  <c:v>TEC05</c:v>
                </c:pt>
                <c:pt idx="35">
                  <c:v>TEC06</c:v>
                </c:pt>
                <c:pt idx="36">
                  <c:v>TEC07</c:v>
                </c:pt>
                <c:pt idx="37">
                  <c:v>TEC08</c:v>
                </c:pt>
                <c:pt idx="38">
                  <c:v>TEC09</c:v>
                </c:pt>
                <c:pt idx="39">
                  <c:v>EVC01</c:v>
                </c:pt>
              </c:strCache>
            </c:strRef>
          </c:cat>
          <c:val>
            <c:numRef>
              <c:f>Results!$N$2:$N$41</c:f>
              <c:numCache>
                <c:formatCode>0</c:formatCode>
                <c:ptCount val="40"/>
                <c:pt idx="0">
                  <c:v>2</c:v>
                </c:pt>
                <c:pt idx="1">
                  <c:v>1</c:v>
                </c:pt>
                <c:pt idx="2">
                  <c:v>2</c:v>
                </c:pt>
                <c:pt idx="3">
                  <c:v>1</c:v>
                </c:pt>
                <c:pt idx="4">
                  <c:v>3</c:v>
                </c:pt>
                <c:pt idx="5">
                  <c:v>2</c:v>
                </c:pt>
                <c:pt idx="6">
                  <c:v>1</c:v>
                </c:pt>
                <c:pt idx="7">
                  <c:v>1</c:v>
                </c:pt>
                <c:pt idx="8">
                  <c:v>2</c:v>
                </c:pt>
                <c:pt idx="9">
                  <c:v>2</c:v>
                </c:pt>
                <c:pt idx="10">
                  <c:v>1</c:v>
                </c:pt>
                <c:pt idx="11">
                  <c:v>1</c:v>
                </c:pt>
                <c:pt idx="12">
                  <c:v>2</c:v>
                </c:pt>
                <c:pt idx="13">
                  <c:v>2</c:v>
                </c:pt>
                <c:pt idx="14">
                  <c:v>2</c:v>
                </c:pt>
                <c:pt idx="15">
                  <c:v>1</c:v>
                </c:pt>
                <c:pt idx="16">
                  <c:v>4</c:v>
                </c:pt>
                <c:pt idx="17">
                  <c:v>2</c:v>
                </c:pt>
                <c:pt idx="18">
                  <c:v>2</c:v>
                </c:pt>
                <c:pt idx="19">
                  <c:v>2</c:v>
                </c:pt>
                <c:pt idx="20">
                  <c:v>1</c:v>
                </c:pt>
                <c:pt idx="21">
                  <c:v>1</c:v>
                </c:pt>
                <c:pt idx="22">
                  <c:v>1</c:v>
                </c:pt>
                <c:pt idx="23">
                  <c:v>1</c:v>
                </c:pt>
                <c:pt idx="24">
                  <c:v>1</c:v>
                </c:pt>
                <c:pt idx="25">
                  <c:v>1</c:v>
                </c:pt>
                <c:pt idx="26">
                  <c:v>1</c:v>
                </c:pt>
                <c:pt idx="27">
                  <c:v>2</c:v>
                </c:pt>
                <c:pt idx="28">
                  <c:v>1</c:v>
                </c:pt>
                <c:pt idx="29">
                  <c:v>1</c:v>
                </c:pt>
                <c:pt idx="30">
                  <c:v>3</c:v>
                </c:pt>
                <c:pt idx="31">
                  <c:v>1</c:v>
                </c:pt>
                <c:pt idx="32">
                  <c:v>1</c:v>
                </c:pt>
                <c:pt idx="33">
                  <c:v>1</c:v>
                </c:pt>
                <c:pt idx="34">
                  <c:v>1</c:v>
                </c:pt>
                <c:pt idx="35">
                  <c:v>1</c:v>
                </c:pt>
                <c:pt idx="36">
                  <c:v>1</c:v>
                </c:pt>
                <c:pt idx="37">
                  <c:v>1</c:v>
                </c:pt>
                <c:pt idx="38">
                  <c:v>3</c:v>
                </c:pt>
                <c:pt idx="39">
                  <c:v>1</c:v>
                </c:pt>
              </c:numCache>
            </c:numRef>
          </c:val>
          <c:smooth val="0"/>
          <c:extLst>
            <c:ext xmlns:c16="http://schemas.microsoft.com/office/drawing/2014/chart" uri="{C3380CC4-5D6E-409C-BE32-E72D297353CC}">
              <c16:uniqueId val="{00000000-6FC8-40DC-BAE4-DA99D2BE6A7D}"/>
            </c:ext>
          </c:extLst>
        </c:ser>
        <c:dLbls>
          <c:showLegendKey val="0"/>
          <c:showVal val="0"/>
          <c:showCatName val="0"/>
          <c:showSerName val="0"/>
          <c:showPercent val="0"/>
          <c:showBubbleSize val="0"/>
        </c:dLbls>
        <c:marker val="1"/>
        <c:smooth val="0"/>
        <c:axId val="634569056"/>
        <c:axId val="634569536"/>
      </c:lineChart>
      <c:lineChart>
        <c:grouping val="standard"/>
        <c:varyColors val="0"/>
        <c:ser>
          <c:idx val="1"/>
          <c:order val="1"/>
          <c:tx>
            <c:strRef>
              <c:f>Results!$O$1</c:f>
              <c:strCache>
                <c:ptCount val="1"/>
                <c:pt idx="0">
                  <c:v>Tidal Criteria Weights</c:v>
                </c:pt>
              </c:strCache>
            </c:strRef>
          </c:tx>
          <c:spPr>
            <a:ln w="50800" cap="rnd">
              <a:solidFill>
                <a:srgbClr val="FF0000"/>
              </a:solidFill>
              <a:round/>
            </a:ln>
            <a:effectLst/>
          </c:spPr>
          <c:marker>
            <c:symbol val="none"/>
          </c:marker>
          <c:cat>
            <c:strRef>
              <c:f>Results!$M$2:$M$41</c:f>
              <c:strCache>
                <c:ptCount val="40"/>
                <c:pt idx="0">
                  <c:v>ECC01</c:v>
                </c:pt>
                <c:pt idx="1">
                  <c:v>ECC03</c:v>
                </c:pt>
                <c:pt idx="2">
                  <c:v>ECC04</c:v>
                </c:pt>
                <c:pt idx="3">
                  <c:v>ECC05</c:v>
                </c:pt>
                <c:pt idx="4">
                  <c:v>ECC06</c:v>
                </c:pt>
                <c:pt idx="5">
                  <c:v>ECC07</c:v>
                </c:pt>
                <c:pt idx="6">
                  <c:v>ECC08</c:v>
                </c:pt>
                <c:pt idx="7">
                  <c:v>POC01</c:v>
                </c:pt>
                <c:pt idx="8">
                  <c:v>POC02</c:v>
                </c:pt>
                <c:pt idx="9">
                  <c:v>POC03</c:v>
                </c:pt>
                <c:pt idx="10">
                  <c:v>POC05</c:v>
                </c:pt>
                <c:pt idx="11">
                  <c:v>SOC01</c:v>
                </c:pt>
                <c:pt idx="12">
                  <c:v>SOC02</c:v>
                </c:pt>
                <c:pt idx="13">
                  <c:v>SOC03</c:v>
                </c:pt>
                <c:pt idx="14">
                  <c:v>EXC01</c:v>
                </c:pt>
                <c:pt idx="15">
                  <c:v>EXC02</c:v>
                </c:pt>
                <c:pt idx="16">
                  <c:v>EXC04</c:v>
                </c:pt>
                <c:pt idx="17">
                  <c:v>EXC05</c:v>
                </c:pt>
                <c:pt idx="18">
                  <c:v>EXC08</c:v>
                </c:pt>
                <c:pt idx="19">
                  <c:v>EXC09</c:v>
                </c:pt>
                <c:pt idx="20">
                  <c:v>EXC11</c:v>
                </c:pt>
                <c:pt idx="21">
                  <c:v>EXC12</c:v>
                </c:pt>
                <c:pt idx="22">
                  <c:v>EXC14</c:v>
                </c:pt>
                <c:pt idx="23">
                  <c:v>EXC15</c:v>
                </c:pt>
                <c:pt idx="24">
                  <c:v>EXC17</c:v>
                </c:pt>
                <c:pt idx="25">
                  <c:v>EXC18</c:v>
                </c:pt>
                <c:pt idx="26">
                  <c:v>EXC20</c:v>
                </c:pt>
                <c:pt idx="27">
                  <c:v>EXC21</c:v>
                </c:pt>
                <c:pt idx="28">
                  <c:v>EXC23</c:v>
                </c:pt>
                <c:pt idx="29">
                  <c:v>EXC26</c:v>
                </c:pt>
                <c:pt idx="30">
                  <c:v>TEC01</c:v>
                </c:pt>
                <c:pt idx="31">
                  <c:v>TEC02</c:v>
                </c:pt>
                <c:pt idx="32">
                  <c:v>TEC03</c:v>
                </c:pt>
                <c:pt idx="33">
                  <c:v>TEC04</c:v>
                </c:pt>
                <c:pt idx="34">
                  <c:v>TEC05</c:v>
                </c:pt>
                <c:pt idx="35">
                  <c:v>TEC06</c:v>
                </c:pt>
                <c:pt idx="36">
                  <c:v>TEC07</c:v>
                </c:pt>
                <c:pt idx="37">
                  <c:v>TEC08</c:v>
                </c:pt>
                <c:pt idx="38">
                  <c:v>TEC09</c:v>
                </c:pt>
                <c:pt idx="39">
                  <c:v>EVC01</c:v>
                </c:pt>
              </c:strCache>
            </c:strRef>
          </c:cat>
          <c:val>
            <c:numRef>
              <c:f>Results!$O$2:$O$41</c:f>
              <c:numCache>
                <c:formatCode>0.00000</c:formatCode>
                <c:ptCount val="40"/>
                <c:pt idx="0">
                  <c:v>1.5505068700843214E-2</c:v>
                </c:pt>
                <c:pt idx="1">
                  <c:v>2.4826702548632045E-2</c:v>
                </c:pt>
                <c:pt idx="2">
                  <c:v>1.5821524397045744E-2</c:v>
                </c:pt>
                <c:pt idx="3">
                  <c:v>2.5223527945457441E-2</c:v>
                </c:pt>
                <c:pt idx="4" formatCode="General">
                  <c:v>9.79036704291056E-3</c:v>
                </c:pt>
                <c:pt idx="5">
                  <c:v>1.6357554458937881E-2</c:v>
                </c:pt>
                <c:pt idx="6">
                  <c:v>2.6276583734636018E-2</c:v>
                </c:pt>
                <c:pt idx="7">
                  <c:v>2.6276583734636018E-2</c:v>
                </c:pt>
                <c:pt idx="8">
                  <c:v>1.7019806114567018E-2</c:v>
                </c:pt>
                <c:pt idx="9">
                  <c:v>1.7019806114567018E-2</c:v>
                </c:pt>
                <c:pt idx="10">
                  <c:v>2.7116919869089803E-2</c:v>
                </c:pt>
                <c:pt idx="11">
                  <c:v>2.7116919869089803E-2</c:v>
                </c:pt>
                <c:pt idx="12">
                  <c:v>1.7700078223410558E-2</c:v>
                </c:pt>
                <c:pt idx="13">
                  <c:v>1.7700078223410558E-2</c:v>
                </c:pt>
                <c:pt idx="14">
                  <c:v>1.7700078223410558E-2</c:v>
                </c:pt>
                <c:pt idx="15">
                  <c:v>2.8421267695176767E-2</c:v>
                </c:pt>
                <c:pt idx="16">
                  <c:v>1.1556681117520258E-2</c:v>
                </c:pt>
                <c:pt idx="17">
                  <c:v>1.8594256497812309E-2</c:v>
                </c:pt>
                <c:pt idx="18">
                  <c:v>1.8594256497812309E-2</c:v>
                </c:pt>
                <c:pt idx="19">
                  <c:v>1.8594256497812309E-2</c:v>
                </c:pt>
                <c:pt idx="20">
                  <c:v>3.0665839750536966E-2</c:v>
                </c:pt>
                <c:pt idx="21">
                  <c:v>3.0665839750536966E-2</c:v>
                </c:pt>
                <c:pt idx="22">
                  <c:v>3.0665839750536966E-2</c:v>
                </c:pt>
                <c:pt idx="23">
                  <c:v>3.0665839750536966E-2</c:v>
                </c:pt>
                <c:pt idx="24">
                  <c:v>3.0665839750536966E-2</c:v>
                </c:pt>
                <c:pt idx="25">
                  <c:v>3.0665839750536966E-2</c:v>
                </c:pt>
                <c:pt idx="26">
                  <c:v>3.0665839750536966E-2</c:v>
                </c:pt>
                <c:pt idx="27">
                  <c:v>2.1252484345913578E-2</c:v>
                </c:pt>
                <c:pt idx="28">
                  <c:v>3.1178660263357482E-2</c:v>
                </c:pt>
                <c:pt idx="29">
                  <c:v>3.1178660263357482E-2</c:v>
                </c:pt>
                <c:pt idx="30">
                  <c:v>1.9864727818939287E-2</c:v>
                </c:pt>
                <c:pt idx="31">
                  <c:v>3.2359762625562206E-2</c:v>
                </c:pt>
                <c:pt idx="32">
                  <c:v>3.2359762625562206E-2</c:v>
                </c:pt>
                <c:pt idx="33">
                  <c:v>3.2359762625562206E-2</c:v>
                </c:pt>
                <c:pt idx="34">
                  <c:v>3.2359762625562206E-2</c:v>
                </c:pt>
                <c:pt idx="35">
                  <c:v>3.2359762625562206E-2</c:v>
                </c:pt>
                <c:pt idx="36">
                  <c:v>3.2359762625562206E-2</c:v>
                </c:pt>
                <c:pt idx="37">
                  <c:v>3.2359762625562206E-2</c:v>
                </c:pt>
                <c:pt idx="38">
                  <c:v>2.4009464661044543E-2</c:v>
                </c:pt>
                <c:pt idx="39">
                  <c:v>3.4124468507915152E-2</c:v>
                </c:pt>
              </c:numCache>
            </c:numRef>
          </c:val>
          <c:smooth val="0"/>
          <c:extLst>
            <c:ext xmlns:c16="http://schemas.microsoft.com/office/drawing/2014/chart" uri="{C3380CC4-5D6E-409C-BE32-E72D297353CC}">
              <c16:uniqueId val="{00000001-6FC8-40DC-BAE4-DA99D2BE6A7D}"/>
            </c:ext>
          </c:extLst>
        </c:ser>
        <c:dLbls>
          <c:showLegendKey val="0"/>
          <c:showVal val="0"/>
          <c:showCatName val="0"/>
          <c:showSerName val="0"/>
          <c:showPercent val="0"/>
          <c:showBubbleSize val="0"/>
        </c:dLbls>
        <c:marker val="1"/>
        <c:smooth val="0"/>
        <c:axId val="677136592"/>
        <c:axId val="677136112"/>
      </c:lineChart>
      <c:catAx>
        <c:axId val="634569056"/>
        <c:scaling>
          <c:orientation val="minMax"/>
        </c:scaling>
        <c:delete val="0"/>
        <c:axPos val="b"/>
        <c:title>
          <c:tx>
            <c:rich>
              <a:bodyPr rot="0" spcFirstLastPara="1" vertOverflow="ellipsis" vert="horz" wrap="square" anchor="ctr" anchorCtr="1"/>
              <a:lstStyle/>
              <a:p>
                <a:pPr>
                  <a:defRPr sz="2800" b="0" i="0" u="none" strike="noStrike" kern="1200" baseline="0">
                    <a:solidFill>
                      <a:schemeClr val="tx1"/>
                    </a:solidFill>
                    <a:latin typeface="+mn-lt"/>
                    <a:ea typeface="+mn-ea"/>
                    <a:cs typeface="+mn-cs"/>
                  </a:defRPr>
                </a:pPr>
                <a:r>
                  <a:rPr lang="en-GB" sz="2800" b="1">
                    <a:solidFill>
                      <a:schemeClr val="tx1"/>
                    </a:solidFill>
                  </a:rPr>
                  <a:t>Criterian</a:t>
                </a:r>
              </a:p>
            </c:rich>
          </c:tx>
          <c:overlay val="0"/>
          <c:spPr>
            <a:noFill/>
            <a:ln>
              <a:noFill/>
            </a:ln>
            <a:effectLst/>
          </c:spPr>
          <c:txPr>
            <a:bodyPr rot="0" spcFirstLastPara="1" vertOverflow="ellipsis" vert="horz" wrap="square" anchor="ctr" anchorCtr="1"/>
            <a:lstStyle/>
            <a:p>
              <a:pPr>
                <a:defRPr sz="2800" b="0"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1" i="0" u="none" strike="noStrike" kern="1200" baseline="0">
                <a:solidFill>
                  <a:schemeClr val="tx1"/>
                </a:solidFill>
                <a:latin typeface="+mn-lt"/>
                <a:ea typeface="+mn-ea"/>
                <a:cs typeface="+mn-cs"/>
              </a:defRPr>
            </a:pPr>
            <a:endParaRPr lang="en-US"/>
          </a:p>
        </c:txPr>
        <c:crossAx val="634569536"/>
        <c:crosses val="autoZero"/>
        <c:auto val="1"/>
        <c:lblAlgn val="ctr"/>
        <c:lblOffset val="100"/>
        <c:noMultiLvlLbl val="0"/>
      </c:catAx>
      <c:valAx>
        <c:axId val="634569536"/>
        <c:scaling>
          <c:orientation val="minMax"/>
        </c:scaling>
        <c:delete val="0"/>
        <c:axPos val="l"/>
        <c:title>
          <c:tx>
            <c:rich>
              <a:bodyPr rot="-5400000" spcFirstLastPara="1" vertOverflow="ellipsis" vert="horz" wrap="square" anchor="ctr" anchorCtr="1"/>
              <a:lstStyle/>
              <a:p>
                <a:pPr>
                  <a:defRPr sz="2800" b="0" i="0" u="none" strike="noStrike" kern="1200" baseline="0">
                    <a:solidFill>
                      <a:schemeClr val="tx1">
                        <a:lumMod val="65000"/>
                        <a:lumOff val="35000"/>
                      </a:schemeClr>
                    </a:solidFill>
                    <a:latin typeface="+mn-lt"/>
                    <a:ea typeface="+mn-ea"/>
                    <a:cs typeface="+mn-cs"/>
                  </a:defRPr>
                </a:pPr>
                <a:r>
                  <a:rPr lang="en-GB" sz="2800" b="1">
                    <a:solidFill>
                      <a:srgbClr val="FF33CC"/>
                    </a:solidFill>
                  </a:rPr>
                  <a:t>Expert's</a:t>
                </a:r>
              </a:p>
            </c:rich>
          </c:tx>
          <c:layout>
            <c:manualLayout>
              <c:xMode val="edge"/>
              <c:yMode val="edge"/>
              <c:x val="1.3044490074889167E-2"/>
              <c:y val="0.40834602966166506"/>
            </c:manualLayout>
          </c:layout>
          <c:overlay val="0"/>
          <c:spPr>
            <a:noFill/>
            <a:ln>
              <a:noFill/>
            </a:ln>
            <a:effectLst/>
          </c:spPr>
          <c:txPr>
            <a:bodyPr rot="-5400000" spcFirstLastPara="1" vertOverflow="ellipsis" vert="horz" wrap="square" anchor="ctr" anchorCtr="1"/>
            <a:lstStyle/>
            <a:p>
              <a:pPr>
                <a:defRPr sz="28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lumMod val="65000"/>
                    <a:lumOff val="35000"/>
                  </a:schemeClr>
                </a:solidFill>
                <a:latin typeface="+mn-lt"/>
                <a:ea typeface="+mn-ea"/>
                <a:cs typeface="+mn-cs"/>
              </a:defRPr>
            </a:pPr>
            <a:endParaRPr lang="en-US"/>
          </a:p>
        </c:txPr>
        <c:crossAx val="634569056"/>
        <c:crosses val="autoZero"/>
        <c:crossBetween val="between"/>
      </c:valAx>
      <c:valAx>
        <c:axId val="677136112"/>
        <c:scaling>
          <c:orientation val="minMax"/>
        </c:scaling>
        <c:delete val="0"/>
        <c:axPos val="r"/>
        <c:title>
          <c:tx>
            <c:rich>
              <a:bodyPr rot="-5400000" spcFirstLastPara="1" vertOverflow="ellipsis" vert="horz" wrap="square" anchor="ctr" anchorCtr="1"/>
              <a:lstStyle/>
              <a:p>
                <a:pPr>
                  <a:defRPr sz="2800" b="0" i="0" u="none" strike="noStrike" kern="1200" baseline="0">
                    <a:solidFill>
                      <a:schemeClr val="tx1">
                        <a:lumMod val="65000"/>
                        <a:lumOff val="35000"/>
                      </a:schemeClr>
                    </a:solidFill>
                    <a:latin typeface="+mn-lt"/>
                    <a:ea typeface="+mn-ea"/>
                    <a:cs typeface="+mn-cs"/>
                  </a:defRPr>
                </a:pPr>
                <a:r>
                  <a:rPr lang="en-GB" sz="2800" b="1">
                    <a:solidFill>
                      <a:srgbClr val="FF0000"/>
                    </a:solidFill>
                  </a:rPr>
                  <a:t>Crieria Weights</a:t>
                </a:r>
              </a:p>
            </c:rich>
          </c:tx>
          <c:overlay val="0"/>
          <c:spPr>
            <a:noFill/>
            <a:ln>
              <a:noFill/>
            </a:ln>
            <a:effectLst/>
          </c:spPr>
          <c:txPr>
            <a:bodyPr rot="-5400000" spcFirstLastPara="1" vertOverflow="ellipsis" vert="horz" wrap="square" anchor="ctr" anchorCtr="1"/>
            <a:lstStyle/>
            <a:p>
              <a:pPr>
                <a:defRPr sz="2800" b="0" i="0" u="none" strike="noStrike" kern="1200" baseline="0">
                  <a:solidFill>
                    <a:schemeClr val="tx1">
                      <a:lumMod val="65000"/>
                      <a:lumOff val="35000"/>
                    </a:schemeClr>
                  </a:solidFill>
                  <a:latin typeface="+mn-lt"/>
                  <a:ea typeface="+mn-ea"/>
                  <a:cs typeface="+mn-cs"/>
                </a:defRPr>
              </a:pPr>
              <a:endParaRPr lang="en-US"/>
            </a:p>
          </c:txPr>
        </c:title>
        <c:numFmt formatCode="0.00000" sourceLinked="1"/>
        <c:majorTickMark val="out"/>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solidFill>
                <a:latin typeface="+mn-lt"/>
                <a:ea typeface="+mn-ea"/>
                <a:cs typeface="+mn-cs"/>
              </a:defRPr>
            </a:pPr>
            <a:endParaRPr lang="en-US"/>
          </a:p>
        </c:txPr>
        <c:crossAx val="677136592"/>
        <c:crosses val="max"/>
        <c:crossBetween val="between"/>
      </c:valAx>
      <c:catAx>
        <c:axId val="677136592"/>
        <c:scaling>
          <c:orientation val="minMax"/>
        </c:scaling>
        <c:delete val="1"/>
        <c:axPos val="b"/>
        <c:numFmt formatCode="General" sourceLinked="1"/>
        <c:majorTickMark val="out"/>
        <c:minorTickMark val="none"/>
        <c:tickLblPos val="nextTo"/>
        <c:crossAx val="677136112"/>
        <c:auto val="1"/>
        <c:lblAlgn val="ctr"/>
        <c:lblOffset val="100"/>
        <c:noMultiLvlLbl val="0"/>
      </c:catAx>
      <c:spPr>
        <a:noFill/>
        <a:ln w="25400">
          <a:solidFill>
            <a:schemeClr val="tx1">
              <a:lumMod val="95000"/>
              <a:lumOff val="5000"/>
            </a:schemeClr>
          </a:solidFill>
        </a:ln>
        <a:effectLst/>
      </c:spPr>
    </c:plotArea>
    <c:legend>
      <c:legendPos val="b"/>
      <c:layout>
        <c:manualLayout>
          <c:xMode val="edge"/>
          <c:yMode val="edge"/>
          <c:x val="0.53790136017788637"/>
          <c:y val="3.6563904570931706E-2"/>
          <c:w val="0.33975709662812403"/>
          <c:h val="6.4756598076918206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3200" b="0" i="0" u="none" strike="noStrike" kern="1200" spc="0" baseline="0">
                <a:solidFill>
                  <a:schemeClr val="tx1">
                    <a:lumMod val="65000"/>
                    <a:lumOff val="35000"/>
                  </a:schemeClr>
                </a:solidFill>
                <a:latin typeface="+mn-lt"/>
                <a:ea typeface="+mn-ea"/>
                <a:cs typeface="+mn-cs"/>
              </a:defRPr>
            </a:pPr>
            <a:r>
              <a:rPr lang="en-GB" sz="3200" b="1">
                <a:solidFill>
                  <a:schemeClr val="tx1">
                    <a:lumMod val="95000"/>
                    <a:lumOff val="5000"/>
                  </a:schemeClr>
                </a:solidFill>
              </a:rPr>
              <a:t>Geothermal Criteria Weights</a:t>
            </a:r>
          </a:p>
        </c:rich>
      </c:tx>
      <c:layout>
        <c:manualLayout>
          <c:xMode val="edge"/>
          <c:yMode val="edge"/>
          <c:x val="5.5710749209911557E-2"/>
          <c:y val="1.3282728809384648E-2"/>
        </c:manualLayout>
      </c:layout>
      <c:overlay val="0"/>
      <c:spPr>
        <a:solidFill>
          <a:schemeClr val="accent2">
            <a:lumMod val="75000"/>
          </a:schemeClr>
        </a:solidFill>
        <a:ln>
          <a:noFill/>
        </a:ln>
        <a:effectLst/>
      </c:spPr>
      <c:txPr>
        <a:bodyPr rot="0" spcFirstLastPara="1" vertOverflow="ellipsis" vert="horz" wrap="square" anchor="ctr" anchorCtr="1"/>
        <a:lstStyle/>
        <a:p>
          <a:pPr>
            <a:defRPr sz="3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Results!$R$1</c:f>
              <c:strCache>
                <c:ptCount val="1"/>
                <c:pt idx="0">
                  <c:v>Experts</c:v>
                </c:pt>
              </c:strCache>
            </c:strRef>
          </c:tx>
          <c:spPr>
            <a:ln w="50800" cap="rnd">
              <a:solidFill>
                <a:schemeClr val="accent2">
                  <a:lumMod val="75000"/>
                </a:schemeClr>
              </a:solidFill>
              <a:prstDash val="sysDash"/>
              <a:round/>
            </a:ln>
            <a:effectLst/>
          </c:spPr>
          <c:marker>
            <c:symbol val="none"/>
          </c:marker>
          <c:cat>
            <c:strRef>
              <c:f>Results!$Q$2:$Q$58</c:f>
              <c:strCache>
                <c:ptCount val="57"/>
                <c:pt idx="0">
                  <c:v>ECC01</c:v>
                </c:pt>
                <c:pt idx="1">
                  <c:v>ECC02</c:v>
                </c:pt>
                <c:pt idx="2">
                  <c:v>ECC03</c:v>
                </c:pt>
                <c:pt idx="3">
                  <c:v>ECC04</c:v>
                </c:pt>
                <c:pt idx="4">
                  <c:v>ECC05</c:v>
                </c:pt>
                <c:pt idx="5">
                  <c:v>ECC06</c:v>
                </c:pt>
                <c:pt idx="6">
                  <c:v>ECC07</c:v>
                </c:pt>
                <c:pt idx="7">
                  <c:v>ECC08</c:v>
                </c:pt>
                <c:pt idx="8">
                  <c:v>POC01</c:v>
                </c:pt>
                <c:pt idx="9">
                  <c:v>POC02</c:v>
                </c:pt>
                <c:pt idx="10">
                  <c:v>POC03</c:v>
                </c:pt>
                <c:pt idx="11">
                  <c:v>POC04</c:v>
                </c:pt>
                <c:pt idx="12">
                  <c:v>POC05</c:v>
                </c:pt>
                <c:pt idx="13">
                  <c:v>SOC01</c:v>
                </c:pt>
                <c:pt idx="14">
                  <c:v>SOC02</c:v>
                </c:pt>
                <c:pt idx="15">
                  <c:v>SOC03</c:v>
                </c:pt>
                <c:pt idx="16">
                  <c:v>SOC04</c:v>
                </c:pt>
                <c:pt idx="17">
                  <c:v>SOC05</c:v>
                </c:pt>
                <c:pt idx="18">
                  <c:v>EXC02</c:v>
                </c:pt>
                <c:pt idx="19">
                  <c:v>EXC03</c:v>
                </c:pt>
                <c:pt idx="20">
                  <c:v>EXC04</c:v>
                </c:pt>
                <c:pt idx="21">
                  <c:v>EXC05</c:v>
                </c:pt>
                <c:pt idx="22">
                  <c:v>EXC06</c:v>
                </c:pt>
                <c:pt idx="23">
                  <c:v>EXC07</c:v>
                </c:pt>
                <c:pt idx="24">
                  <c:v>EXC08</c:v>
                </c:pt>
                <c:pt idx="25">
                  <c:v>EXC09</c:v>
                </c:pt>
                <c:pt idx="26">
                  <c:v>EXC10</c:v>
                </c:pt>
                <c:pt idx="27">
                  <c:v>EXC11</c:v>
                </c:pt>
                <c:pt idx="28">
                  <c:v>EXC12</c:v>
                </c:pt>
                <c:pt idx="29">
                  <c:v>EXC14</c:v>
                </c:pt>
                <c:pt idx="30">
                  <c:v>EXC15</c:v>
                </c:pt>
                <c:pt idx="31">
                  <c:v>EXC16</c:v>
                </c:pt>
                <c:pt idx="32">
                  <c:v>EXC18</c:v>
                </c:pt>
                <c:pt idx="33">
                  <c:v>EXC20</c:v>
                </c:pt>
                <c:pt idx="34">
                  <c:v>EXC21</c:v>
                </c:pt>
                <c:pt idx="35">
                  <c:v>EXC24</c:v>
                </c:pt>
                <c:pt idx="36">
                  <c:v>EXC26</c:v>
                </c:pt>
                <c:pt idx="37">
                  <c:v>TEC01</c:v>
                </c:pt>
                <c:pt idx="38">
                  <c:v>TEC02</c:v>
                </c:pt>
                <c:pt idx="39">
                  <c:v>TEC03</c:v>
                </c:pt>
                <c:pt idx="40">
                  <c:v>TEC04</c:v>
                </c:pt>
                <c:pt idx="41">
                  <c:v>TEC05</c:v>
                </c:pt>
                <c:pt idx="42">
                  <c:v>TEC06</c:v>
                </c:pt>
                <c:pt idx="43">
                  <c:v>TEC07</c:v>
                </c:pt>
                <c:pt idx="44">
                  <c:v>TEC08</c:v>
                </c:pt>
                <c:pt idx="45">
                  <c:v>TEC09</c:v>
                </c:pt>
                <c:pt idx="46">
                  <c:v>TEC10</c:v>
                </c:pt>
                <c:pt idx="47">
                  <c:v>EVC01</c:v>
                </c:pt>
                <c:pt idx="48">
                  <c:v>EVC02</c:v>
                </c:pt>
                <c:pt idx="49">
                  <c:v>EVC03</c:v>
                </c:pt>
                <c:pt idx="50">
                  <c:v>EVC04</c:v>
                </c:pt>
                <c:pt idx="51">
                  <c:v>EVC05</c:v>
                </c:pt>
                <c:pt idx="52">
                  <c:v>EVC06</c:v>
                </c:pt>
                <c:pt idx="53">
                  <c:v>EVC07</c:v>
                </c:pt>
                <c:pt idx="54">
                  <c:v>EVC08</c:v>
                </c:pt>
                <c:pt idx="55">
                  <c:v>EVC09</c:v>
                </c:pt>
                <c:pt idx="56">
                  <c:v>EVC10</c:v>
                </c:pt>
              </c:strCache>
            </c:strRef>
          </c:cat>
          <c:val>
            <c:numRef>
              <c:f>Results!$R$2:$R$58</c:f>
              <c:numCache>
                <c:formatCode>0</c:formatCode>
                <c:ptCount val="57"/>
                <c:pt idx="0">
                  <c:v>3</c:v>
                </c:pt>
                <c:pt idx="1">
                  <c:v>1</c:v>
                </c:pt>
                <c:pt idx="2">
                  <c:v>11</c:v>
                </c:pt>
                <c:pt idx="3">
                  <c:v>8</c:v>
                </c:pt>
                <c:pt idx="4">
                  <c:v>9</c:v>
                </c:pt>
                <c:pt idx="5">
                  <c:v>6</c:v>
                </c:pt>
                <c:pt idx="6">
                  <c:v>8</c:v>
                </c:pt>
                <c:pt idx="7">
                  <c:v>2</c:v>
                </c:pt>
                <c:pt idx="8">
                  <c:v>3</c:v>
                </c:pt>
                <c:pt idx="9">
                  <c:v>4</c:v>
                </c:pt>
                <c:pt idx="10">
                  <c:v>3</c:v>
                </c:pt>
                <c:pt idx="11">
                  <c:v>4</c:v>
                </c:pt>
                <c:pt idx="12">
                  <c:v>4</c:v>
                </c:pt>
                <c:pt idx="13">
                  <c:v>2</c:v>
                </c:pt>
                <c:pt idx="14">
                  <c:v>1</c:v>
                </c:pt>
                <c:pt idx="15">
                  <c:v>10</c:v>
                </c:pt>
                <c:pt idx="16">
                  <c:v>9</c:v>
                </c:pt>
                <c:pt idx="17">
                  <c:v>3</c:v>
                </c:pt>
                <c:pt idx="18">
                  <c:v>1</c:v>
                </c:pt>
                <c:pt idx="19">
                  <c:v>2</c:v>
                </c:pt>
                <c:pt idx="20">
                  <c:v>7</c:v>
                </c:pt>
                <c:pt idx="21">
                  <c:v>13</c:v>
                </c:pt>
                <c:pt idx="22">
                  <c:v>2</c:v>
                </c:pt>
                <c:pt idx="23">
                  <c:v>1</c:v>
                </c:pt>
                <c:pt idx="24">
                  <c:v>12</c:v>
                </c:pt>
                <c:pt idx="25">
                  <c:v>11</c:v>
                </c:pt>
                <c:pt idx="26">
                  <c:v>1</c:v>
                </c:pt>
                <c:pt idx="27">
                  <c:v>6</c:v>
                </c:pt>
                <c:pt idx="28">
                  <c:v>2</c:v>
                </c:pt>
                <c:pt idx="29">
                  <c:v>2</c:v>
                </c:pt>
                <c:pt idx="30">
                  <c:v>4</c:v>
                </c:pt>
                <c:pt idx="31">
                  <c:v>1</c:v>
                </c:pt>
                <c:pt idx="32">
                  <c:v>1</c:v>
                </c:pt>
                <c:pt idx="33">
                  <c:v>1</c:v>
                </c:pt>
                <c:pt idx="34">
                  <c:v>10</c:v>
                </c:pt>
                <c:pt idx="35">
                  <c:v>2</c:v>
                </c:pt>
                <c:pt idx="36">
                  <c:v>2</c:v>
                </c:pt>
                <c:pt idx="37">
                  <c:v>3</c:v>
                </c:pt>
                <c:pt idx="38">
                  <c:v>1</c:v>
                </c:pt>
                <c:pt idx="39">
                  <c:v>10</c:v>
                </c:pt>
                <c:pt idx="40">
                  <c:v>1</c:v>
                </c:pt>
                <c:pt idx="41">
                  <c:v>4</c:v>
                </c:pt>
                <c:pt idx="42">
                  <c:v>6</c:v>
                </c:pt>
                <c:pt idx="43">
                  <c:v>7</c:v>
                </c:pt>
                <c:pt idx="44">
                  <c:v>1</c:v>
                </c:pt>
                <c:pt idx="45">
                  <c:v>1</c:v>
                </c:pt>
                <c:pt idx="46">
                  <c:v>10</c:v>
                </c:pt>
                <c:pt idx="47">
                  <c:v>2</c:v>
                </c:pt>
                <c:pt idx="48">
                  <c:v>1</c:v>
                </c:pt>
                <c:pt idx="49">
                  <c:v>2</c:v>
                </c:pt>
                <c:pt idx="50">
                  <c:v>1</c:v>
                </c:pt>
                <c:pt idx="51">
                  <c:v>1</c:v>
                </c:pt>
                <c:pt idx="52">
                  <c:v>1</c:v>
                </c:pt>
                <c:pt idx="53">
                  <c:v>1</c:v>
                </c:pt>
                <c:pt idx="54">
                  <c:v>1</c:v>
                </c:pt>
                <c:pt idx="55">
                  <c:v>1</c:v>
                </c:pt>
                <c:pt idx="56">
                  <c:v>1</c:v>
                </c:pt>
              </c:numCache>
            </c:numRef>
          </c:val>
          <c:smooth val="0"/>
          <c:extLst>
            <c:ext xmlns:c16="http://schemas.microsoft.com/office/drawing/2014/chart" uri="{C3380CC4-5D6E-409C-BE32-E72D297353CC}">
              <c16:uniqueId val="{00000000-6126-411C-8560-EEF5FE3D6828}"/>
            </c:ext>
          </c:extLst>
        </c:ser>
        <c:dLbls>
          <c:showLegendKey val="0"/>
          <c:showVal val="0"/>
          <c:showCatName val="0"/>
          <c:showSerName val="0"/>
          <c:showPercent val="0"/>
          <c:showBubbleSize val="0"/>
        </c:dLbls>
        <c:marker val="1"/>
        <c:smooth val="0"/>
        <c:axId val="677134192"/>
        <c:axId val="634568096"/>
      </c:lineChart>
      <c:lineChart>
        <c:grouping val="standard"/>
        <c:varyColors val="0"/>
        <c:ser>
          <c:idx val="1"/>
          <c:order val="1"/>
          <c:tx>
            <c:strRef>
              <c:f>Results!$S$1</c:f>
              <c:strCache>
                <c:ptCount val="1"/>
                <c:pt idx="0">
                  <c:v>Geothermal Criteria Weights</c:v>
                </c:pt>
              </c:strCache>
            </c:strRef>
          </c:tx>
          <c:spPr>
            <a:ln w="50800" cap="rnd">
              <a:solidFill>
                <a:srgbClr val="FF0000"/>
              </a:solidFill>
              <a:round/>
            </a:ln>
            <a:effectLst/>
          </c:spPr>
          <c:marker>
            <c:symbol val="none"/>
          </c:marker>
          <c:cat>
            <c:strRef>
              <c:f>Results!$Q$2:$Q$58</c:f>
              <c:strCache>
                <c:ptCount val="57"/>
                <c:pt idx="0">
                  <c:v>ECC01</c:v>
                </c:pt>
                <c:pt idx="1">
                  <c:v>ECC02</c:v>
                </c:pt>
                <c:pt idx="2">
                  <c:v>ECC03</c:v>
                </c:pt>
                <c:pt idx="3">
                  <c:v>ECC04</c:v>
                </c:pt>
                <c:pt idx="4">
                  <c:v>ECC05</c:v>
                </c:pt>
                <c:pt idx="5">
                  <c:v>ECC06</c:v>
                </c:pt>
                <c:pt idx="6">
                  <c:v>ECC07</c:v>
                </c:pt>
                <c:pt idx="7">
                  <c:v>ECC08</c:v>
                </c:pt>
                <c:pt idx="8">
                  <c:v>POC01</c:v>
                </c:pt>
                <c:pt idx="9">
                  <c:v>POC02</c:v>
                </c:pt>
                <c:pt idx="10">
                  <c:v>POC03</c:v>
                </c:pt>
                <c:pt idx="11">
                  <c:v>POC04</c:v>
                </c:pt>
                <c:pt idx="12">
                  <c:v>POC05</c:v>
                </c:pt>
                <c:pt idx="13">
                  <c:v>SOC01</c:v>
                </c:pt>
                <c:pt idx="14">
                  <c:v>SOC02</c:v>
                </c:pt>
                <c:pt idx="15">
                  <c:v>SOC03</c:v>
                </c:pt>
                <c:pt idx="16">
                  <c:v>SOC04</c:v>
                </c:pt>
                <c:pt idx="17">
                  <c:v>SOC05</c:v>
                </c:pt>
                <c:pt idx="18">
                  <c:v>EXC02</c:v>
                </c:pt>
                <c:pt idx="19">
                  <c:v>EXC03</c:v>
                </c:pt>
                <c:pt idx="20">
                  <c:v>EXC04</c:v>
                </c:pt>
                <c:pt idx="21">
                  <c:v>EXC05</c:v>
                </c:pt>
                <c:pt idx="22">
                  <c:v>EXC06</c:v>
                </c:pt>
                <c:pt idx="23">
                  <c:v>EXC07</c:v>
                </c:pt>
                <c:pt idx="24">
                  <c:v>EXC08</c:v>
                </c:pt>
                <c:pt idx="25">
                  <c:v>EXC09</c:v>
                </c:pt>
                <c:pt idx="26">
                  <c:v>EXC10</c:v>
                </c:pt>
                <c:pt idx="27">
                  <c:v>EXC11</c:v>
                </c:pt>
                <c:pt idx="28">
                  <c:v>EXC12</c:v>
                </c:pt>
                <c:pt idx="29">
                  <c:v>EXC14</c:v>
                </c:pt>
                <c:pt idx="30">
                  <c:v>EXC15</c:v>
                </c:pt>
                <c:pt idx="31">
                  <c:v>EXC16</c:v>
                </c:pt>
                <c:pt idx="32">
                  <c:v>EXC18</c:v>
                </c:pt>
                <c:pt idx="33">
                  <c:v>EXC20</c:v>
                </c:pt>
                <c:pt idx="34">
                  <c:v>EXC21</c:v>
                </c:pt>
                <c:pt idx="35">
                  <c:v>EXC24</c:v>
                </c:pt>
                <c:pt idx="36">
                  <c:v>EXC26</c:v>
                </c:pt>
                <c:pt idx="37">
                  <c:v>TEC01</c:v>
                </c:pt>
                <c:pt idx="38">
                  <c:v>TEC02</c:v>
                </c:pt>
                <c:pt idx="39">
                  <c:v>TEC03</c:v>
                </c:pt>
                <c:pt idx="40">
                  <c:v>TEC04</c:v>
                </c:pt>
                <c:pt idx="41">
                  <c:v>TEC05</c:v>
                </c:pt>
                <c:pt idx="42">
                  <c:v>TEC06</c:v>
                </c:pt>
                <c:pt idx="43">
                  <c:v>TEC07</c:v>
                </c:pt>
                <c:pt idx="44">
                  <c:v>TEC08</c:v>
                </c:pt>
                <c:pt idx="45">
                  <c:v>TEC09</c:v>
                </c:pt>
                <c:pt idx="46">
                  <c:v>TEC10</c:v>
                </c:pt>
                <c:pt idx="47">
                  <c:v>EVC01</c:v>
                </c:pt>
                <c:pt idx="48">
                  <c:v>EVC02</c:v>
                </c:pt>
                <c:pt idx="49">
                  <c:v>EVC03</c:v>
                </c:pt>
                <c:pt idx="50">
                  <c:v>EVC04</c:v>
                </c:pt>
                <c:pt idx="51">
                  <c:v>EVC05</c:v>
                </c:pt>
                <c:pt idx="52">
                  <c:v>EVC06</c:v>
                </c:pt>
                <c:pt idx="53">
                  <c:v>EVC07</c:v>
                </c:pt>
                <c:pt idx="54">
                  <c:v>EVC08</c:v>
                </c:pt>
                <c:pt idx="55">
                  <c:v>EVC09</c:v>
                </c:pt>
                <c:pt idx="56">
                  <c:v>EVC10</c:v>
                </c:pt>
              </c:strCache>
            </c:strRef>
          </c:cat>
          <c:val>
            <c:numRef>
              <c:f>Results!$S$2:$S$58</c:f>
              <c:numCache>
                <c:formatCode>0.00000</c:formatCode>
                <c:ptCount val="57"/>
                <c:pt idx="0">
                  <c:v>1.6803582036578259E-2</c:v>
                </c:pt>
                <c:pt idx="1">
                  <c:v>1.6803582036578259E-2</c:v>
                </c:pt>
                <c:pt idx="2">
                  <c:v>5.7531910251044814E-3</c:v>
                </c:pt>
                <c:pt idx="3">
                  <c:v>7.249560657748586E-3</c:v>
                </c:pt>
                <c:pt idx="4">
                  <c:v>7.249560657748586E-3</c:v>
                </c:pt>
                <c:pt idx="5" formatCode="General">
                  <c:v>9.4203593067095862E-3</c:v>
                </c:pt>
                <c:pt idx="6">
                  <c:v>7.249560657748586E-3</c:v>
                </c:pt>
                <c:pt idx="7">
                  <c:v>1.7958360809851488E-2</c:v>
                </c:pt>
                <c:pt idx="8">
                  <c:v>1.7958360809851488E-2</c:v>
                </c:pt>
                <c:pt idx="9">
                  <c:v>1.3575240019157832E-2</c:v>
                </c:pt>
                <c:pt idx="10">
                  <c:v>1.7958360809851488E-2</c:v>
                </c:pt>
                <c:pt idx="11">
                  <c:v>1.3575240019157832E-2</c:v>
                </c:pt>
                <c:pt idx="12">
                  <c:v>1.3575240019157832E-2</c:v>
                </c:pt>
                <c:pt idx="13">
                  <c:v>1.7958360809851488E-2</c:v>
                </c:pt>
                <c:pt idx="14">
                  <c:v>1.9283272479989504E-2</c:v>
                </c:pt>
                <c:pt idx="15">
                  <c:v>7.5594940197871554E-3</c:v>
                </c:pt>
                <c:pt idx="16">
                  <c:v>8.730470389574493E-3</c:v>
                </c:pt>
                <c:pt idx="17">
                  <c:v>1.8537337403557633E-2</c:v>
                </c:pt>
                <c:pt idx="18">
                  <c:v>2.0099210844653135E-2</c:v>
                </c:pt>
                <c:pt idx="19">
                  <c:v>1.8537337403557633E-2</c:v>
                </c:pt>
                <c:pt idx="20">
                  <c:v>1.0972134075108494E-2</c:v>
                </c:pt>
                <c:pt idx="21">
                  <c:v>7.9006795031302032E-3</c:v>
                </c:pt>
                <c:pt idx="22">
                  <c:v>1.9093643683851302E-2</c:v>
                </c:pt>
                <c:pt idx="23">
                  <c:v>2.0928857927028813E-2</c:v>
                </c:pt>
                <c:pt idx="24">
                  <c:v>8.4756951512088077E-3</c:v>
                </c:pt>
                <c:pt idx="25">
                  <c:v>8.977078001786697E-3</c:v>
                </c:pt>
                <c:pt idx="26">
                  <c:v>2.189542328061678E-2</c:v>
                </c:pt>
                <c:pt idx="27">
                  <c:v>1.213696254509905E-2</c:v>
                </c:pt>
                <c:pt idx="28">
                  <c:v>2.0035784379181364E-2</c:v>
                </c:pt>
                <c:pt idx="29">
                  <c:v>2.0035784379181364E-2</c:v>
                </c:pt>
                <c:pt idx="30">
                  <c:v>1.5443321494808345E-2</c:v>
                </c:pt>
                <c:pt idx="31">
                  <c:v>2.2544115153665129E-2</c:v>
                </c:pt>
                <c:pt idx="32">
                  <c:v>2.2544115153665129E-2</c:v>
                </c:pt>
                <c:pt idx="33">
                  <c:v>2.2544115153665129E-2</c:v>
                </c:pt>
                <c:pt idx="34">
                  <c:v>1.1001059743538493E-2</c:v>
                </c:pt>
                <c:pt idx="35">
                  <c:v>2.0460232596498852E-2</c:v>
                </c:pt>
                <c:pt idx="36">
                  <c:v>2.0460232596498852E-2</c:v>
                </c:pt>
                <c:pt idx="37">
                  <c:v>2.0460232596498852E-2</c:v>
                </c:pt>
                <c:pt idx="38">
                  <c:v>2.3110046110088444E-2</c:v>
                </c:pt>
                <c:pt idx="39">
                  <c:v>1.2130419326461195E-2</c:v>
                </c:pt>
                <c:pt idx="40">
                  <c:v>2.3742257268615386E-2</c:v>
                </c:pt>
                <c:pt idx="41">
                  <c:v>1.7007524223671699E-2</c:v>
                </c:pt>
                <c:pt idx="42">
                  <c:v>1.4627093501210497E-2</c:v>
                </c:pt>
                <c:pt idx="43">
                  <c:v>1.4627093501210497E-2</c:v>
                </c:pt>
                <c:pt idx="44">
                  <c:v>2.4967442816339603E-2</c:v>
                </c:pt>
                <c:pt idx="45">
                  <c:v>2.4967442816339603E-2</c:v>
                </c:pt>
                <c:pt idx="46">
                  <c:v>1.3516064630937174E-2</c:v>
                </c:pt>
                <c:pt idx="47">
                  <c:v>2.1955206512255149E-2</c:v>
                </c:pt>
                <c:pt idx="48">
                  <c:v>2.5706131643671085E-2</c:v>
                </c:pt>
                <c:pt idx="49">
                  <c:v>2.1955206512255149E-2</c:v>
                </c:pt>
                <c:pt idx="50">
                  <c:v>2.5706131643671085E-2</c:v>
                </c:pt>
                <c:pt idx="51">
                  <c:v>2.5706131643671085E-2</c:v>
                </c:pt>
                <c:pt idx="52">
                  <c:v>2.5706131643671085E-2</c:v>
                </c:pt>
                <c:pt idx="53">
                  <c:v>2.5706131643671085E-2</c:v>
                </c:pt>
                <c:pt idx="54">
                  <c:v>2.5706131643671085E-2</c:v>
                </c:pt>
                <c:pt idx="55">
                  <c:v>2.5706131643671085E-2</c:v>
                </c:pt>
                <c:pt idx="56">
                  <c:v>2.5706131643671085E-2</c:v>
                </c:pt>
              </c:numCache>
            </c:numRef>
          </c:val>
          <c:smooth val="0"/>
          <c:extLst>
            <c:ext xmlns:c16="http://schemas.microsoft.com/office/drawing/2014/chart" uri="{C3380CC4-5D6E-409C-BE32-E72D297353CC}">
              <c16:uniqueId val="{00000001-6126-411C-8560-EEF5FE3D6828}"/>
            </c:ext>
          </c:extLst>
        </c:ser>
        <c:dLbls>
          <c:showLegendKey val="0"/>
          <c:showVal val="0"/>
          <c:showCatName val="0"/>
          <c:showSerName val="0"/>
          <c:showPercent val="0"/>
          <c:showBubbleSize val="0"/>
        </c:dLbls>
        <c:marker val="1"/>
        <c:smooth val="0"/>
        <c:axId val="756143760"/>
        <c:axId val="756142800"/>
      </c:lineChart>
      <c:catAx>
        <c:axId val="677134192"/>
        <c:scaling>
          <c:orientation val="minMax"/>
        </c:scaling>
        <c:delete val="0"/>
        <c:axPos val="b"/>
        <c:title>
          <c:tx>
            <c:rich>
              <a:bodyPr rot="0" spcFirstLastPara="1" vertOverflow="ellipsis" vert="horz" wrap="square" anchor="ctr" anchorCtr="1"/>
              <a:lstStyle/>
              <a:p>
                <a:pPr>
                  <a:defRPr sz="2800" b="1" i="0" u="none" strike="noStrike" kern="1200" baseline="0">
                    <a:solidFill>
                      <a:schemeClr val="tx1"/>
                    </a:solidFill>
                    <a:latin typeface="+mn-lt"/>
                    <a:ea typeface="+mn-ea"/>
                    <a:cs typeface="+mn-cs"/>
                  </a:defRPr>
                </a:pPr>
                <a:r>
                  <a:rPr lang="en-GB" sz="2800" b="1">
                    <a:solidFill>
                      <a:schemeClr val="tx1"/>
                    </a:solidFill>
                  </a:rPr>
                  <a:t>Criterian</a:t>
                </a:r>
              </a:p>
            </c:rich>
          </c:tx>
          <c:overlay val="0"/>
          <c:spPr>
            <a:noFill/>
            <a:ln>
              <a:noFill/>
            </a:ln>
            <a:effectLst/>
          </c:spPr>
          <c:txPr>
            <a:bodyPr rot="0" spcFirstLastPara="1" vertOverflow="ellipsis" vert="horz" wrap="square" anchor="ctr" anchorCtr="1"/>
            <a:lstStyle/>
            <a:p>
              <a:pPr>
                <a:defRPr sz="2800" b="1" i="0" u="none" strike="noStrike" kern="1200" baseline="0">
                  <a:solidFill>
                    <a:schemeClr val="tx1"/>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mn-cs"/>
              </a:defRPr>
            </a:pPr>
            <a:endParaRPr lang="en-US"/>
          </a:p>
        </c:txPr>
        <c:crossAx val="634568096"/>
        <c:crosses val="autoZero"/>
        <c:auto val="1"/>
        <c:lblAlgn val="ctr"/>
        <c:lblOffset val="100"/>
        <c:noMultiLvlLbl val="0"/>
      </c:catAx>
      <c:valAx>
        <c:axId val="634568096"/>
        <c:scaling>
          <c:orientation val="minMax"/>
        </c:scaling>
        <c:delete val="0"/>
        <c:axPos val="l"/>
        <c:title>
          <c:tx>
            <c:rich>
              <a:bodyPr rot="-5400000" spcFirstLastPara="1" vertOverflow="ellipsis" vert="horz" wrap="square" anchor="ctr" anchorCtr="1"/>
              <a:lstStyle/>
              <a:p>
                <a:pPr>
                  <a:defRPr sz="2800" b="1" i="0" u="none" strike="noStrike" kern="1200" baseline="0">
                    <a:solidFill>
                      <a:schemeClr val="tx1">
                        <a:lumMod val="65000"/>
                        <a:lumOff val="35000"/>
                      </a:schemeClr>
                    </a:solidFill>
                    <a:latin typeface="+mn-lt"/>
                    <a:ea typeface="+mn-ea"/>
                    <a:cs typeface="+mn-cs"/>
                  </a:defRPr>
                </a:pPr>
                <a:r>
                  <a:rPr lang="en-GB" sz="2800" b="1">
                    <a:solidFill>
                      <a:schemeClr val="accent2">
                        <a:lumMod val="75000"/>
                      </a:schemeClr>
                    </a:solidFill>
                  </a:rPr>
                  <a:t>Expert's</a:t>
                </a:r>
              </a:p>
            </c:rich>
          </c:tx>
          <c:layout>
            <c:manualLayout>
              <c:xMode val="edge"/>
              <c:yMode val="edge"/>
              <c:x val="1.2094629376528814E-2"/>
              <c:y val="0.35272774432594767"/>
            </c:manualLayout>
          </c:layout>
          <c:overlay val="0"/>
          <c:spPr>
            <a:noFill/>
            <a:ln>
              <a:noFill/>
            </a:ln>
            <a:effectLst/>
          </c:spPr>
          <c:txPr>
            <a:bodyPr rot="-5400000" spcFirstLastPara="1" vertOverflow="ellipsis" vert="horz" wrap="square" anchor="ctr" anchorCtr="1"/>
            <a:lstStyle/>
            <a:p>
              <a:pPr>
                <a:defRPr sz="2800" b="1"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solidFill>
                <a:latin typeface="+mn-lt"/>
                <a:ea typeface="+mn-ea"/>
                <a:cs typeface="+mn-cs"/>
              </a:defRPr>
            </a:pPr>
            <a:endParaRPr lang="en-US"/>
          </a:p>
        </c:txPr>
        <c:crossAx val="677134192"/>
        <c:crosses val="autoZero"/>
        <c:crossBetween val="between"/>
      </c:valAx>
      <c:valAx>
        <c:axId val="756142800"/>
        <c:scaling>
          <c:orientation val="minMax"/>
        </c:scaling>
        <c:delete val="0"/>
        <c:axPos val="r"/>
        <c:title>
          <c:tx>
            <c:rich>
              <a:bodyPr rot="-5400000" spcFirstLastPara="1" vertOverflow="ellipsis" vert="horz" wrap="square" anchor="ctr" anchorCtr="1"/>
              <a:lstStyle/>
              <a:p>
                <a:pPr>
                  <a:defRPr sz="2800" b="1" i="0" u="none" strike="noStrike" kern="1200" baseline="0">
                    <a:solidFill>
                      <a:schemeClr val="tx1">
                        <a:lumMod val="65000"/>
                        <a:lumOff val="35000"/>
                      </a:schemeClr>
                    </a:solidFill>
                    <a:latin typeface="+mn-lt"/>
                    <a:ea typeface="+mn-ea"/>
                    <a:cs typeface="+mn-cs"/>
                  </a:defRPr>
                </a:pPr>
                <a:r>
                  <a:rPr lang="en-GB" sz="2800" b="1">
                    <a:solidFill>
                      <a:srgbClr val="FF0000"/>
                    </a:solidFill>
                  </a:rPr>
                  <a:t>Criteria Weights</a:t>
                </a:r>
              </a:p>
            </c:rich>
          </c:tx>
          <c:overlay val="0"/>
          <c:spPr>
            <a:noFill/>
            <a:ln>
              <a:noFill/>
            </a:ln>
            <a:effectLst/>
          </c:spPr>
          <c:txPr>
            <a:bodyPr rot="-5400000" spcFirstLastPara="1" vertOverflow="ellipsis" vert="horz" wrap="square" anchor="ctr" anchorCtr="1"/>
            <a:lstStyle/>
            <a:p>
              <a:pPr>
                <a:defRPr sz="2800" b="1" i="0" u="none" strike="noStrike" kern="1200" baseline="0">
                  <a:solidFill>
                    <a:schemeClr val="tx1">
                      <a:lumMod val="65000"/>
                      <a:lumOff val="35000"/>
                    </a:schemeClr>
                  </a:solidFill>
                  <a:latin typeface="+mn-lt"/>
                  <a:ea typeface="+mn-ea"/>
                  <a:cs typeface="+mn-cs"/>
                </a:defRPr>
              </a:pPr>
              <a:endParaRPr lang="en-US"/>
            </a:p>
          </c:txPr>
        </c:title>
        <c:numFmt formatCode="0.00000" sourceLinked="1"/>
        <c:majorTickMark val="out"/>
        <c:minorTickMark val="none"/>
        <c:tickLblPos val="nextTo"/>
        <c:spPr>
          <a:noFill/>
          <a:ln>
            <a:noFill/>
          </a:ln>
          <a:effectLst/>
        </c:spPr>
        <c:txPr>
          <a:bodyPr rot="-60000000" spcFirstLastPara="1" vertOverflow="ellipsis" vert="horz" wrap="square" anchor="ctr" anchorCtr="1"/>
          <a:lstStyle/>
          <a:p>
            <a:pPr>
              <a:defRPr sz="1800" b="1" i="0" u="none" strike="noStrike" kern="1200" baseline="0">
                <a:solidFill>
                  <a:schemeClr val="tx1"/>
                </a:solidFill>
                <a:latin typeface="+mn-lt"/>
                <a:ea typeface="+mn-ea"/>
                <a:cs typeface="+mn-cs"/>
              </a:defRPr>
            </a:pPr>
            <a:endParaRPr lang="en-US"/>
          </a:p>
        </c:txPr>
        <c:crossAx val="756143760"/>
        <c:crosses val="max"/>
        <c:crossBetween val="between"/>
      </c:valAx>
      <c:catAx>
        <c:axId val="756143760"/>
        <c:scaling>
          <c:orientation val="minMax"/>
        </c:scaling>
        <c:delete val="1"/>
        <c:axPos val="b"/>
        <c:numFmt formatCode="General" sourceLinked="1"/>
        <c:majorTickMark val="out"/>
        <c:minorTickMark val="none"/>
        <c:tickLblPos val="nextTo"/>
        <c:crossAx val="756142800"/>
        <c:auto val="1"/>
        <c:lblAlgn val="ctr"/>
        <c:lblOffset val="100"/>
        <c:noMultiLvlLbl val="0"/>
      </c:catAx>
      <c:spPr>
        <a:noFill/>
        <a:ln w="25400">
          <a:solidFill>
            <a:schemeClr val="tx1">
              <a:lumMod val="95000"/>
              <a:lumOff val="5000"/>
            </a:schemeClr>
          </a:solidFill>
        </a:ln>
        <a:effectLst/>
      </c:spPr>
    </c:plotArea>
    <c:legend>
      <c:legendPos val="b"/>
      <c:layout>
        <c:manualLayout>
          <c:xMode val="edge"/>
          <c:yMode val="edge"/>
          <c:x val="0.4908626210534312"/>
          <c:y val="3.4967742317850124E-2"/>
          <c:w val="0.40527469423333784"/>
          <c:h val="6.6791731170119509E-2"/>
        </c:manualLayout>
      </c:layout>
      <c:overlay val="0"/>
      <c:spPr>
        <a:noFill/>
        <a:ln>
          <a:noFill/>
        </a:ln>
        <a:effectLst/>
      </c:spPr>
      <c:txPr>
        <a:bodyPr rot="0" spcFirstLastPara="1" vertOverflow="ellipsis" vert="horz" wrap="square" anchor="ctr" anchorCtr="1"/>
        <a:lstStyle/>
        <a:p>
          <a:pPr>
            <a:defRPr sz="2000" b="1"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7.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6.png"/><Relationship Id="rId1" Type="http://schemas.openxmlformats.org/officeDocument/2006/relationships/image" Target="../media/image2.png"/><Relationship Id="rId5" Type="http://schemas.openxmlformats.org/officeDocument/2006/relationships/image" Target="../media/image7.png"/><Relationship Id="rId4" Type="http://schemas.openxmlformats.org/officeDocument/2006/relationships/image" Target="../media/image5.png"/></Relationships>
</file>

<file path=xl/drawings/_rels/drawing8.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194</xdr:col>
      <xdr:colOff>331654</xdr:colOff>
      <xdr:row>67</xdr:row>
      <xdr:rowOff>177957</xdr:rowOff>
    </xdr:from>
    <xdr:to>
      <xdr:col>199</xdr:col>
      <xdr:colOff>283891</xdr:colOff>
      <xdr:row>70</xdr:row>
      <xdr:rowOff>189500</xdr:rowOff>
    </xdr:to>
    <xdr:pic>
      <xdr:nvPicPr>
        <xdr:cNvPr id="2" name="Picture 1">
          <a:extLst>
            <a:ext uri="{FF2B5EF4-FFF2-40B4-BE49-F238E27FC236}">
              <a16:creationId xmlns:a16="http://schemas.microsoft.com/office/drawing/2014/main" id="{A1544180-7A78-4660-8D82-329169EF3F58}"/>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0054964" y="13683750"/>
          <a:ext cx="2054306" cy="5896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193</xdr:col>
      <xdr:colOff>0</xdr:colOff>
      <xdr:row>74</xdr:row>
      <xdr:rowOff>65691</xdr:rowOff>
    </xdr:from>
    <xdr:to>
      <xdr:col>197</xdr:col>
      <xdr:colOff>433927</xdr:colOff>
      <xdr:row>77</xdr:row>
      <xdr:rowOff>95376</xdr:rowOff>
    </xdr:to>
    <xdr:pic>
      <xdr:nvPicPr>
        <xdr:cNvPr id="3" name="Picture 2">
          <a:extLst>
            <a:ext uri="{FF2B5EF4-FFF2-40B4-BE49-F238E27FC236}">
              <a16:creationId xmlns:a16="http://schemas.microsoft.com/office/drawing/2014/main" id="{388A92D2-AE4A-481E-B444-4253F63B67B2}"/>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9184540" y="15336171"/>
          <a:ext cx="2201767" cy="6011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203</xdr:col>
      <xdr:colOff>27418</xdr:colOff>
      <xdr:row>68</xdr:row>
      <xdr:rowOff>157654</xdr:rowOff>
    </xdr:from>
    <xdr:to>
      <xdr:col>216</xdr:col>
      <xdr:colOff>153274</xdr:colOff>
      <xdr:row>82</xdr:row>
      <xdr:rowOff>176546</xdr:rowOff>
    </xdr:to>
    <xdr:pic>
      <xdr:nvPicPr>
        <xdr:cNvPr id="4" name="Picture 3">
          <a:extLst>
            <a:ext uri="{FF2B5EF4-FFF2-40B4-BE49-F238E27FC236}">
              <a16:creationId xmlns:a16="http://schemas.microsoft.com/office/drawing/2014/main" id="{DEF976F9-3DA0-409B-94CF-6D0FAE16492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3534452" y="13856137"/>
          <a:ext cx="5591236" cy="2716547"/>
        </a:xfrm>
        <a:prstGeom prst="rect">
          <a:avLst/>
        </a:prstGeom>
      </xdr:spPr>
    </xdr:pic>
    <xdr:clientData/>
  </xdr:twoCellAnchor>
  <xdr:twoCellAnchor editAs="oneCell">
    <xdr:from>
      <xdr:col>203</xdr:col>
      <xdr:colOff>13285</xdr:colOff>
      <xdr:row>58</xdr:row>
      <xdr:rowOff>1</xdr:rowOff>
    </xdr:from>
    <xdr:to>
      <xdr:col>214</xdr:col>
      <xdr:colOff>352662</xdr:colOff>
      <xdr:row>66</xdr:row>
      <xdr:rowOff>96620</xdr:rowOff>
    </xdr:to>
    <xdr:pic>
      <xdr:nvPicPr>
        <xdr:cNvPr id="5" name="Picture 4">
          <a:extLst>
            <a:ext uri="{FF2B5EF4-FFF2-40B4-BE49-F238E27FC236}">
              <a16:creationId xmlns:a16="http://schemas.microsoft.com/office/drawing/2014/main" id="{08326054-4F9B-4194-9264-4BB4AD5C93CE}"/>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3617425" y="11628121"/>
          <a:ext cx="5008248" cy="1773020"/>
        </a:xfrm>
        <a:prstGeom prst="rect">
          <a:avLst/>
        </a:prstGeom>
      </xdr:spPr>
    </xdr:pic>
    <xdr:clientData/>
  </xdr:twoCellAnchor>
  <xdr:twoCellAnchor editAs="oneCell">
    <xdr:from>
      <xdr:col>183</xdr:col>
      <xdr:colOff>144516</xdr:colOff>
      <xdr:row>69</xdr:row>
      <xdr:rowOff>95467</xdr:rowOff>
    </xdr:from>
    <xdr:to>
      <xdr:col>187</xdr:col>
      <xdr:colOff>324069</xdr:colOff>
      <xdr:row>73</xdr:row>
      <xdr:rowOff>31495</xdr:rowOff>
    </xdr:to>
    <xdr:pic>
      <xdr:nvPicPr>
        <xdr:cNvPr id="6" name="Picture 5">
          <a:extLst>
            <a:ext uri="{FF2B5EF4-FFF2-40B4-BE49-F238E27FC236}">
              <a16:creationId xmlns:a16="http://schemas.microsoft.com/office/drawing/2014/main" id="{850F9F57-A55B-4540-9987-7E19A251940F}"/>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59125" r="41207"/>
        <a:stretch/>
      </xdr:blipFill>
      <xdr:spPr>
        <a:xfrm>
          <a:off x="39707206" y="14564708"/>
          <a:ext cx="1931277" cy="7067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187</xdr:col>
      <xdr:colOff>156482</xdr:colOff>
      <xdr:row>65</xdr:row>
      <xdr:rowOff>11542</xdr:rowOff>
    </xdr:from>
    <xdr:to>
      <xdr:col>192</xdr:col>
      <xdr:colOff>108719</xdr:colOff>
      <xdr:row>68</xdr:row>
      <xdr:rowOff>23085</xdr:rowOff>
    </xdr:to>
    <xdr:pic>
      <xdr:nvPicPr>
        <xdr:cNvPr id="2" name="Picture 1">
          <a:extLst>
            <a:ext uri="{FF2B5EF4-FFF2-40B4-BE49-F238E27FC236}">
              <a16:creationId xmlns:a16="http://schemas.microsoft.com/office/drawing/2014/main" id="{10900DB9-52B1-4C93-B74D-29B3E5FED0E3}"/>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8126882" y="13948522"/>
          <a:ext cx="2047737" cy="5830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187</xdr:col>
      <xdr:colOff>0</xdr:colOff>
      <xdr:row>72</xdr:row>
      <xdr:rowOff>65691</xdr:rowOff>
    </xdr:from>
    <xdr:to>
      <xdr:col>191</xdr:col>
      <xdr:colOff>433927</xdr:colOff>
      <xdr:row>75</xdr:row>
      <xdr:rowOff>95376</xdr:rowOff>
    </xdr:to>
    <xdr:pic>
      <xdr:nvPicPr>
        <xdr:cNvPr id="3" name="Picture 2">
          <a:extLst>
            <a:ext uri="{FF2B5EF4-FFF2-40B4-BE49-F238E27FC236}">
              <a16:creationId xmlns:a16="http://schemas.microsoft.com/office/drawing/2014/main" id="{71BE2731-5E7A-4386-9CDB-4D7F98B976E7}"/>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7970400" y="15336171"/>
          <a:ext cx="2095087" cy="6011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197</xdr:col>
      <xdr:colOff>141280</xdr:colOff>
      <xdr:row>64</xdr:row>
      <xdr:rowOff>52551</xdr:rowOff>
    </xdr:from>
    <xdr:to>
      <xdr:col>210</xdr:col>
      <xdr:colOff>267137</xdr:colOff>
      <xdr:row>78</xdr:row>
      <xdr:rowOff>178123</xdr:rowOff>
    </xdr:to>
    <xdr:pic>
      <xdr:nvPicPr>
        <xdr:cNvPr id="4" name="Picture 3">
          <a:extLst>
            <a:ext uri="{FF2B5EF4-FFF2-40B4-BE49-F238E27FC236}">
              <a16:creationId xmlns:a16="http://schemas.microsoft.com/office/drawing/2014/main" id="{0BCE900C-DEC4-4167-BA89-357F20E62CC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2302680" y="13799031"/>
          <a:ext cx="5574157" cy="2685891"/>
        </a:xfrm>
        <a:prstGeom prst="rect">
          <a:avLst/>
        </a:prstGeom>
      </xdr:spPr>
    </xdr:pic>
    <xdr:clientData/>
  </xdr:twoCellAnchor>
  <xdr:twoCellAnchor editAs="oneCell">
    <xdr:from>
      <xdr:col>197</xdr:col>
      <xdr:colOff>13285</xdr:colOff>
      <xdr:row>56</xdr:row>
      <xdr:rowOff>1</xdr:rowOff>
    </xdr:from>
    <xdr:to>
      <xdr:col>208</xdr:col>
      <xdr:colOff>352663</xdr:colOff>
      <xdr:row>68</xdr:row>
      <xdr:rowOff>5180</xdr:rowOff>
    </xdr:to>
    <xdr:pic>
      <xdr:nvPicPr>
        <xdr:cNvPr id="5" name="Picture 4">
          <a:extLst>
            <a:ext uri="{FF2B5EF4-FFF2-40B4-BE49-F238E27FC236}">
              <a16:creationId xmlns:a16="http://schemas.microsoft.com/office/drawing/2014/main" id="{7DE8FC80-F50C-4916-BE83-20291CE22C79}"/>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2174685" y="11628121"/>
          <a:ext cx="4949478" cy="2214979"/>
        </a:xfrm>
        <a:prstGeom prst="rect">
          <a:avLst/>
        </a:prstGeom>
      </xdr:spPr>
    </xdr:pic>
    <xdr:clientData/>
  </xdr:twoCellAnchor>
  <xdr:twoCellAnchor editAs="oneCell">
    <xdr:from>
      <xdr:col>178</xdr:col>
      <xdr:colOff>290085</xdr:colOff>
      <xdr:row>67</xdr:row>
      <xdr:rowOff>32453</xdr:rowOff>
    </xdr:from>
    <xdr:to>
      <xdr:col>181</xdr:col>
      <xdr:colOff>492760</xdr:colOff>
      <xdr:row>71</xdr:row>
      <xdr:rowOff>85220</xdr:rowOff>
    </xdr:to>
    <xdr:pic>
      <xdr:nvPicPr>
        <xdr:cNvPr id="6" name="Picture 5">
          <a:extLst>
            <a:ext uri="{FF2B5EF4-FFF2-40B4-BE49-F238E27FC236}">
              <a16:creationId xmlns:a16="http://schemas.microsoft.com/office/drawing/2014/main" id="{05E5F941-A7AC-4CFE-90D6-155676E26038}"/>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59125" r="41207"/>
        <a:stretch/>
      </xdr:blipFill>
      <xdr:spPr>
        <a:xfrm>
          <a:off x="87615285" y="14159933"/>
          <a:ext cx="1531095" cy="8147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198</xdr:col>
      <xdr:colOff>121846</xdr:colOff>
      <xdr:row>77</xdr:row>
      <xdr:rowOff>158747</xdr:rowOff>
    </xdr:from>
    <xdr:to>
      <xdr:col>202</xdr:col>
      <xdr:colOff>39447</xdr:colOff>
      <xdr:row>81</xdr:row>
      <xdr:rowOff>8659</xdr:rowOff>
    </xdr:to>
    <xdr:pic>
      <xdr:nvPicPr>
        <xdr:cNvPr id="2" name="Picture 1">
          <a:extLst>
            <a:ext uri="{FF2B5EF4-FFF2-40B4-BE49-F238E27FC236}">
              <a16:creationId xmlns:a16="http://schemas.microsoft.com/office/drawing/2014/main" id="{82A09E73-2890-4D84-9A27-8A556A7D9BAD}"/>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1258778" y="15433383"/>
          <a:ext cx="1614783" cy="6119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201</xdr:col>
      <xdr:colOff>0</xdr:colOff>
      <xdr:row>83</xdr:row>
      <xdr:rowOff>65691</xdr:rowOff>
    </xdr:from>
    <xdr:to>
      <xdr:col>204</xdr:col>
      <xdr:colOff>433927</xdr:colOff>
      <xdr:row>85</xdr:row>
      <xdr:rowOff>95376</xdr:rowOff>
    </xdr:to>
    <xdr:pic>
      <xdr:nvPicPr>
        <xdr:cNvPr id="3" name="Picture 2">
          <a:extLst>
            <a:ext uri="{FF2B5EF4-FFF2-40B4-BE49-F238E27FC236}">
              <a16:creationId xmlns:a16="http://schemas.microsoft.com/office/drawing/2014/main" id="{FB24A2CF-1341-4DA2-9C42-60C9493D383E}"/>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7970400" y="15336171"/>
          <a:ext cx="2095087" cy="6011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209</xdr:col>
      <xdr:colOff>141280</xdr:colOff>
      <xdr:row>78</xdr:row>
      <xdr:rowOff>52551</xdr:rowOff>
    </xdr:from>
    <xdr:to>
      <xdr:col>222</xdr:col>
      <xdr:colOff>267136</xdr:colOff>
      <xdr:row>92</xdr:row>
      <xdr:rowOff>178122</xdr:rowOff>
    </xdr:to>
    <xdr:pic>
      <xdr:nvPicPr>
        <xdr:cNvPr id="4" name="Picture 3">
          <a:extLst>
            <a:ext uri="{FF2B5EF4-FFF2-40B4-BE49-F238E27FC236}">
              <a16:creationId xmlns:a16="http://schemas.microsoft.com/office/drawing/2014/main" id="{F98808D3-3DD4-4FB3-88B8-1D5B32F8165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2302680" y="13799031"/>
          <a:ext cx="5574157" cy="2685891"/>
        </a:xfrm>
        <a:prstGeom prst="rect">
          <a:avLst/>
        </a:prstGeom>
      </xdr:spPr>
    </xdr:pic>
    <xdr:clientData/>
  </xdr:twoCellAnchor>
  <xdr:twoCellAnchor>
    <xdr:from>
      <xdr:col>199</xdr:col>
      <xdr:colOff>121226</xdr:colOff>
      <xdr:row>63</xdr:row>
      <xdr:rowOff>271315</xdr:rowOff>
    </xdr:from>
    <xdr:to>
      <xdr:col>202</xdr:col>
      <xdr:colOff>17317</xdr:colOff>
      <xdr:row>67</xdr:row>
      <xdr:rowOff>47178</xdr:rowOff>
    </xdr:to>
    <xdr:pic>
      <xdr:nvPicPr>
        <xdr:cNvPr id="7" name="Picture 6">
          <a:extLst>
            <a:ext uri="{FF2B5EF4-FFF2-40B4-BE49-F238E27FC236}">
              <a16:creationId xmlns:a16="http://schemas.microsoft.com/office/drawing/2014/main" id="{04A9EEC0-83C8-40B2-9A6B-25B9FB00366A}"/>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1691112" y="12697110"/>
          <a:ext cx="1160319" cy="719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199</xdr:col>
      <xdr:colOff>25977</xdr:colOff>
      <xdr:row>68</xdr:row>
      <xdr:rowOff>100328</xdr:rowOff>
    </xdr:from>
    <xdr:to>
      <xdr:col>201</xdr:col>
      <xdr:colOff>320387</xdr:colOff>
      <xdr:row>72</xdr:row>
      <xdr:rowOff>164958</xdr:rowOff>
    </xdr:to>
    <xdr:pic>
      <xdr:nvPicPr>
        <xdr:cNvPr id="8" name="Picture 7">
          <a:extLst>
            <a:ext uri="{FF2B5EF4-FFF2-40B4-BE49-F238E27FC236}">
              <a16:creationId xmlns:a16="http://schemas.microsoft.com/office/drawing/2014/main" id="{D66A2DA5-CC06-4FAD-AF06-10B8D49E5C7F}"/>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1595863" y="13660464"/>
          <a:ext cx="1143001" cy="8266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210</xdr:col>
      <xdr:colOff>350991</xdr:colOff>
      <xdr:row>63</xdr:row>
      <xdr:rowOff>190501</xdr:rowOff>
    </xdr:from>
    <xdr:to>
      <xdr:col>219</xdr:col>
      <xdr:colOff>186884</xdr:colOff>
      <xdr:row>76</xdr:row>
      <xdr:rowOff>51954</xdr:rowOff>
    </xdr:to>
    <xdr:pic>
      <xdr:nvPicPr>
        <xdr:cNvPr id="10" name="Picture 9">
          <a:extLst>
            <a:ext uri="{FF2B5EF4-FFF2-40B4-BE49-F238E27FC236}">
              <a16:creationId xmlns:a16="http://schemas.microsoft.com/office/drawing/2014/main" id="{CE586F9E-FCBA-49B9-9053-43C09B24A337}"/>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3994059" y="14711796"/>
          <a:ext cx="3576620" cy="2519794"/>
        </a:xfrm>
        <a:prstGeom prst="rect">
          <a:avLst/>
        </a:prstGeom>
      </xdr:spPr>
    </xdr:pic>
    <xdr:clientData/>
  </xdr:twoCellAnchor>
  <xdr:twoCellAnchor editAs="oneCell">
    <xdr:from>
      <xdr:col>193</xdr:col>
      <xdr:colOff>74647</xdr:colOff>
      <xdr:row>70</xdr:row>
      <xdr:rowOff>98055</xdr:rowOff>
    </xdr:from>
    <xdr:to>
      <xdr:col>196</xdr:col>
      <xdr:colOff>233795</xdr:colOff>
      <xdr:row>76</xdr:row>
      <xdr:rowOff>179698</xdr:rowOff>
    </xdr:to>
    <xdr:pic>
      <xdr:nvPicPr>
        <xdr:cNvPr id="11" name="Picture 10">
          <a:extLst>
            <a:ext uri="{FF2B5EF4-FFF2-40B4-BE49-F238E27FC236}">
              <a16:creationId xmlns:a16="http://schemas.microsoft.com/office/drawing/2014/main" id="{578EBD51-A73B-4572-B5DC-F4CC624B6363}"/>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59125" r="41207"/>
        <a:stretch/>
      </xdr:blipFill>
      <xdr:spPr>
        <a:xfrm>
          <a:off x="88735079" y="14039191"/>
          <a:ext cx="1769739" cy="122464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153</xdr:col>
      <xdr:colOff>156482</xdr:colOff>
      <xdr:row>54</xdr:row>
      <xdr:rowOff>11542</xdr:rowOff>
    </xdr:from>
    <xdr:to>
      <xdr:col>156</xdr:col>
      <xdr:colOff>0</xdr:colOff>
      <xdr:row>57</xdr:row>
      <xdr:rowOff>0</xdr:rowOff>
    </xdr:to>
    <xdr:pic>
      <xdr:nvPicPr>
        <xdr:cNvPr id="2" name="Picture 1">
          <a:extLst>
            <a:ext uri="{FF2B5EF4-FFF2-40B4-BE49-F238E27FC236}">
              <a16:creationId xmlns:a16="http://schemas.microsoft.com/office/drawing/2014/main" id="{C66A0C78-09F3-4712-BB95-D8BFEF7C409D}"/>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8126882" y="13948522"/>
          <a:ext cx="2047737" cy="5830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153</xdr:col>
      <xdr:colOff>0</xdr:colOff>
      <xdr:row>60</xdr:row>
      <xdr:rowOff>65691</xdr:rowOff>
    </xdr:from>
    <xdr:to>
      <xdr:col>156</xdr:col>
      <xdr:colOff>0</xdr:colOff>
      <xdr:row>61</xdr:row>
      <xdr:rowOff>95376</xdr:rowOff>
    </xdr:to>
    <xdr:pic>
      <xdr:nvPicPr>
        <xdr:cNvPr id="3" name="Picture 2">
          <a:extLst>
            <a:ext uri="{FF2B5EF4-FFF2-40B4-BE49-F238E27FC236}">
              <a16:creationId xmlns:a16="http://schemas.microsoft.com/office/drawing/2014/main" id="{9C94370A-3D01-4BC6-8428-113133C962B7}"/>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7970400" y="15336171"/>
          <a:ext cx="2095087" cy="6011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159</xdr:col>
      <xdr:colOff>141280</xdr:colOff>
      <xdr:row>53</xdr:row>
      <xdr:rowOff>52551</xdr:rowOff>
    </xdr:from>
    <xdr:to>
      <xdr:col>172</xdr:col>
      <xdr:colOff>267137</xdr:colOff>
      <xdr:row>67</xdr:row>
      <xdr:rowOff>178122</xdr:rowOff>
    </xdr:to>
    <xdr:pic>
      <xdr:nvPicPr>
        <xdr:cNvPr id="4" name="Picture 3">
          <a:extLst>
            <a:ext uri="{FF2B5EF4-FFF2-40B4-BE49-F238E27FC236}">
              <a16:creationId xmlns:a16="http://schemas.microsoft.com/office/drawing/2014/main" id="{0603D512-3DD5-42B7-AF95-A9C01EB41D1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2302680" y="13799031"/>
          <a:ext cx="5574157" cy="2685891"/>
        </a:xfrm>
        <a:prstGeom prst="rect">
          <a:avLst/>
        </a:prstGeom>
      </xdr:spPr>
    </xdr:pic>
    <xdr:clientData/>
  </xdr:twoCellAnchor>
  <xdr:twoCellAnchor editAs="oneCell">
    <xdr:from>
      <xdr:col>156</xdr:col>
      <xdr:colOff>60910</xdr:colOff>
      <xdr:row>46</xdr:row>
      <xdr:rowOff>457201</xdr:rowOff>
    </xdr:from>
    <xdr:to>
      <xdr:col>163</xdr:col>
      <xdr:colOff>28575</xdr:colOff>
      <xdr:row>54</xdr:row>
      <xdr:rowOff>29676</xdr:rowOff>
    </xdr:to>
    <xdr:pic>
      <xdr:nvPicPr>
        <xdr:cNvPr id="5" name="Picture 4">
          <a:extLst>
            <a:ext uri="{FF2B5EF4-FFF2-40B4-BE49-F238E27FC236}">
              <a16:creationId xmlns:a16="http://schemas.microsoft.com/office/drawing/2014/main" id="{75EDC44E-A1E4-4B25-9E84-911C53860575}"/>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5390385" y="11896726"/>
          <a:ext cx="2901365" cy="1687025"/>
        </a:xfrm>
        <a:prstGeom prst="rect">
          <a:avLst/>
        </a:prstGeom>
      </xdr:spPr>
    </xdr:pic>
    <xdr:clientData/>
  </xdr:twoCellAnchor>
  <xdr:twoCellAnchor editAs="oneCell">
    <xdr:from>
      <xdr:col>146</xdr:col>
      <xdr:colOff>406290</xdr:colOff>
      <xdr:row>55</xdr:row>
      <xdr:rowOff>85066</xdr:rowOff>
    </xdr:from>
    <xdr:to>
      <xdr:col>150</xdr:col>
      <xdr:colOff>295275</xdr:colOff>
      <xdr:row>60</xdr:row>
      <xdr:rowOff>7050</xdr:rowOff>
    </xdr:to>
    <xdr:pic>
      <xdr:nvPicPr>
        <xdr:cNvPr id="6" name="Picture 5">
          <a:extLst>
            <a:ext uri="{FF2B5EF4-FFF2-40B4-BE49-F238E27FC236}">
              <a16:creationId xmlns:a16="http://schemas.microsoft.com/office/drawing/2014/main" id="{27EA4659-924C-4336-B0D9-0F74868EF138}"/>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59125" r="41207"/>
        <a:stretch/>
      </xdr:blipFill>
      <xdr:spPr>
        <a:xfrm>
          <a:off x="86959965" y="14020141"/>
          <a:ext cx="1651110" cy="87448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207</xdr:col>
      <xdr:colOff>156482</xdr:colOff>
      <xdr:row>72</xdr:row>
      <xdr:rowOff>11542</xdr:rowOff>
    </xdr:from>
    <xdr:to>
      <xdr:col>212</xdr:col>
      <xdr:colOff>108719</xdr:colOff>
      <xdr:row>75</xdr:row>
      <xdr:rowOff>23085</xdr:rowOff>
    </xdr:to>
    <xdr:pic>
      <xdr:nvPicPr>
        <xdr:cNvPr id="2" name="Picture 1">
          <a:extLst>
            <a:ext uri="{FF2B5EF4-FFF2-40B4-BE49-F238E27FC236}">
              <a16:creationId xmlns:a16="http://schemas.microsoft.com/office/drawing/2014/main" id="{8B219F08-2B2A-4C8B-B912-8540FAD50C34}"/>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8126882" y="13948522"/>
          <a:ext cx="2047737" cy="5830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207</xdr:col>
      <xdr:colOff>0</xdr:colOff>
      <xdr:row>79</xdr:row>
      <xdr:rowOff>65691</xdr:rowOff>
    </xdr:from>
    <xdr:to>
      <xdr:col>211</xdr:col>
      <xdr:colOff>433927</xdr:colOff>
      <xdr:row>82</xdr:row>
      <xdr:rowOff>0</xdr:rowOff>
    </xdr:to>
    <xdr:pic>
      <xdr:nvPicPr>
        <xdr:cNvPr id="3" name="Picture 2">
          <a:extLst>
            <a:ext uri="{FF2B5EF4-FFF2-40B4-BE49-F238E27FC236}">
              <a16:creationId xmlns:a16="http://schemas.microsoft.com/office/drawing/2014/main" id="{DE0E4F8B-CBAE-48C1-8E6A-47A5D08F64AE}"/>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7970400" y="15336171"/>
          <a:ext cx="2095087" cy="6011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217</xdr:col>
      <xdr:colOff>141280</xdr:colOff>
      <xdr:row>71</xdr:row>
      <xdr:rowOff>52551</xdr:rowOff>
    </xdr:from>
    <xdr:to>
      <xdr:col>230</xdr:col>
      <xdr:colOff>267137</xdr:colOff>
      <xdr:row>85</xdr:row>
      <xdr:rowOff>178122</xdr:rowOff>
    </xdr:to>
    <xdr:pic>
      <xdr:nvPicPr>
        <xdr:cNvPr id="4" name="Picture 3">
          <a:extLst>
            <a:ext uri="{FF2B5EF4-FFF2-40B4-BE49-F238E27FC236}">
              <a16:creationId xmlns:a16="http://schemas.microsoft.com/office/drawing/2014/main" id="{D19E8656-B2F2-4CFC-A338-3CC2EEB66DA9}"/>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2302680" y="13799031"/>
          <a:ext cx="5574157" cy="2685891"/>
        </a:xfrm>
        <a:prstGeom prst="rect">
          <a:avLst/>
        </a:prstGeom>
      </xdr:spPr>
    </xdr:pic>
    <xdr:clientData/>
  </xdr:twoCellAnchor>
  <xdr:twoCellAnchor editAs="oneCell">
    <xdr:from>
      <xdr:col>217</xdr:col>
      <xdr:colOff>13285</xdr:colOff>
      <xdr:row>63</xdr:row>
      <xdr:rowOff>2</xdr:rowOff>
    </xdr:from>
    <xdr:to>
      <xdr:col>225</xdr:col>
      <xdr:colOff>209550</xdr:colOff>
      <xdr:row>70</xdr:row>
      <xdr:rowOff>142320</xdr:rowOff>
    </xdr:to>
    <xdr:pic>
      <xdr:nvPicPr>
        <xdr:cNvPr id="5" name="Picture 4">
          <a:extLst>
            <a:ext uri="{FF2B5EF4-FFF2-40B4-BE49-F238E27FC236}">
              <a16:creationId xmlns:a16="http://schemas.microsoft.com/office/drawing/2014/main" id="{ECC96F3E-86DD-4F17-9894-4E85A9D8F006}"/>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07998210" y="13344527"/>
          <a:ext cx="3549065" cy="2066368"/>
        </a:xfrm>
        <a:prstGeom prst="rect">
          <a:avLst/>
        </a:prstGeom>
      </xdr:spPr>
    </xdr:pic>
    <xdr:clientData/>
  </xdr:twoCellAnchor>
  <xdr:twoCellAnchor editAs="oneCell">
    <xdr:from>
      <xdr:col>209</xdr:col>
      <xdr:colOff>91965</xdr:colOff>
      <xdr:row>63</xdr:row>
      <xdr:rowOff>323191</xdr:rowOff>
    </xdr:from>
    <xdr:to>
      <xdr:col>216</xdr:col>
      <xdr:colOff>190682</xdr:colOff>
      <xdr:row>70</xdr:row>
      <xdr:rowOff>9021</xdr:rowOff>
    </xdr:to>
    <xdr:pic>
      <xdr:nvPicPr>
        <xdr:cNvPr id="6" name="Picture 5">
          <a:extLst>
            <a:ext uri="{FF2B5EF4-FFF2-40B4-BE49-F238E27FC236}">
              <a16:creationId xmlns:a16="http://schemas.microsoft.com/office/drawing/2014/main" id="{EC87A497-9752-4F8D-A003-D97A44046C0D}"/>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59125" r="41207"/>
        <a:stretch/>
      </xdr:blipFill>
      <xdr:spPr>
        <a:xfrm>
          <a:off x="68900565" y="11951311"/>
          <a:ext cx="3032416" cy="11031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9521</xdr:colOff>
      <xdr:row>69</xdr:row>
      <xdr:rowOff>4763</xdr:rowOff>
    </xdr:from>
    <xdr:to>
      <xdr:col>16</xdr:col>
      <xdr:colOff>737621</xdr:colOff>
      <xdr:row>100</xdr:row>
      <xdr:rowOff>9526</xdr:rowOff>
    </xdr:to>
    <xdr:graphicFrame macro="">
      <xdr:nvGraphicFramePr>
        <xdr:cNvPr id="9" name="Chart 8">
          <a:extLst>
            <a:ext uri="{FF2B5EF4-FFF2-40B4-BE49-F238E27FC236}">
              <a16:creationId xmlns:a16="http://schemas.microsoft.com/office/drawing/2014/main" id="{CDF8E712-5502-61C3-0768-EC95BFEB2BC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9522</xdr:colOff>
      <xdr:row>103</xdr:row>
      <xdr:rowOff>176213</xdr:rowOff>
    </xdr:from>
    <xdr:to>
      <xdr:col>16</xdr:col>
      <xdr:colOff>737622</xdr:colOff>
      <xdr:row>134</xdr:row>
      <xdr:rowOff>171450</xdr:rowOff>
    </xdr:to>
    <xdr:graphicFrame macro="">
      <xdr:nvGraphicFramePr>
        <xdr:cNvPr id="10" name="Chart 9">
          <a:extLst>
            <a:ext uri="{FF2B5EF4-FFF2-40B4-BE49-F238E27FC236}">
              <a16:creationId xmlns:a16="http://schemas.microsoft.com/office/drawing/2014/main" id="{DDFE1B55-2653-D594-19C4-CF5B72D1276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695329</xdr:colOff>
      <xdr:row>137</xdr:row>
      <xdr:rowOff>176212</xdr:rowOff>
    </xdr:from>
    <xdr:to>
      <xdr:col>16</xdr:col>
      <xdr:colOff>752474</xdr:colOff>
      <xdr:row>170</xdr:row>
      <xdr:rowOff>9525</xdr:rowOff>
    </xdr:to>
    <xdr:graphicFrame macro="">
      <xdr:nvGraphicFramePr>
        <xdr:cNvPr id="11" name="Chart 10">
          <a:extLst>
            <a:ext uri="{FF2B5EF4-FFF2-40B4-BE49-F238E27FC236}">
              <a16:creationId xmlns:a16="http://schemas.microsoft.com/office/drawing/2014/main" id="{FC591017-0374-9680-CC65-6935C0A57D8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9524</xdr:colOff>
      <xdr:row>172</xdr:row>
      <xdr:rowOff>176212</xdr:rowOff>
    </xdr:from>
    <xdr:to>
      <xdr:col>16</xdr:col>
      <xdr:colOff>729343</xdr:colOff>
      <xdr:row>204</xdr:row>
      <xdr:rowOff>171449</xdr:rowOff>
    </xdr:to>
    <xdr:graphicFrame macro="">
      <xdr:nvGraphicFramePr>
        <xdr:cNvPr id="12" name="Chart 11">
          <a:extLst>
            <a:ext uri="{FF2B5EF4-FFF2-40B4-BE49-F238E27FC236}">
              <a16:creationId xmlns:a16="http://schemas.microsoft.com/office/drawing/2014/main" id="{ACF7C1F6-01FF-AF63-828B-C44DCA321D4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43541</xdr:colOff>
      <xdr:row>209</xdr:row>
      <xdr:rowOff>10884</xdr:rowOff>
    </xdr:from>
    <xdr:to>
      <xdr:col>16</xdr:col>
      <xdr:colOff>783771</xdr:colOff>
      <xdr:row>240</xdr:row>
      <xdr:rowOff>10886</xdr:rowOff>
    </xdr:to>
    <xdr:graphicFrame macro="">
      <xdr:nvGraphicFramePr>
        <xdr:cNvPr id="13" name="Chart 12">
          <a:extLst>
            <a:ext uri="{FF2B5EF4-FFF2-40B4-BE49-F238E27FC236}">
              <a16:creationId xmlns:a16="http://schemas.microsoft.com/office/drawing/2014/main" id="{DCEEC98A-67CF-B180-4BFA-5B94E4F3A86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xdr:col>
      <xdr:colOff>198120</xdr:colOff>
      <xdr:row>0</xdr:row>
      <xdr:rowOff>0</xdr:rowOff>
    </xdr:from>
    <xdr:to>
      <xdr:col>6</xdr:col>
      <xdr:colOff>7620</xdr:colOff>
      <xdr:row>2</xdr:row>
      <xdr:rowOff>163574</xdr:rowOff>
    </xdr:to>
    <xdr:pic>
      <xdr:nvPicPr>
        <xdr:cNvPr id="2" name="Picture 1">
          <a:extLst>
            <a:ext uri="{FF2B5EF4-FFF2-40B4-BE49-F238E27FC236}">
              <a16:creationId xmlns:a16="http://schemas.microsoft.com/office/drawing/2014/main" id="{34245D5D-3A3A-49B2-A2B5-13BFA570F676}"/>
            </a:ext>
          </a:extLst>
        </xdr:cNvPr>
        <xdr:cNvPicPr>
          <a:picLocks noChangeAspect="1" noChangeArrowheads="1"/>
        </xdr:cNvPicPr>
      </xdr:nvPicPr>
      <xdr:blipFill rotWithShape="1">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r="43766"/>
        <a:stretch/>
      </xdr:blipFill>
      <xdr:spPr bwMode="auto">
        <a:xfrm>
          <a:off x="2941320" y="0"/>
          <a:ext cx="1028700" cy="5293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137159</xdr:colOff>
      <xdr:row>4</xdr:row>
      <xdr:rowOff>15240</xdr:rowOff>
    </xdr:from>
    <xdr:to>
      <xdr:col>6</xdr:col>
      <xdr:colOff>266136</xdr:colOff>
      <xdr:row>6</xdr:row>
      <xdr:rowOff>182880</xdr:rowOff>
    </xdr:to>
    <xdr:pic>
      <xdr:nvPicPr>
        <xdr:cNvPr id="3" name="Picture 2">
          <a:extLst>
            <a:ext uri="{FF2B5EF4-FFF2-40B4-BE49-F238E27FC236}">
              <a16:creationId xmlns:a16="http://schemas.microsoft.com/office/drawing/2014/main" id="{FCDA03C3-326D-4FCD-A337-4E94364AC112}"/>
            </a:ext>
          </a:extLst>
        </xdr:cNvPr>
        <xdr:cNvPicPr>
          <a:picLocks noChangeAspect="1" noChangeArrowheads="1"/>
        </xdr:cNvPicPr>
      </xdr:nvPicPr>
      <xdr:blipFill rotWithShape="1">
        <a:blip xmlns:r="http://schemas.openxmlformats.org/officeDocument/2006/relationships" r:embed="rId2">
          <a:clrChange>
            <a:clrFrom>
              <a:srgbClr val="FFFFFF"/>
            </a:clrFrom>
            <a:clrTo>
              <a:srgbClr val="FFFFFF">
                <a:alpha val="0"/>
              </a:srgbClr>
            </a:clrTo>
          </a:clrChange>
          <a:grayscl/>
          <a:extLst>
            <a:ext uri="{BEBA8EAE-BF5A-486C-A8C5-ECC9F3942E4B}">
              <a14:imgProps xmlns:a14="http://schemas.microsoft.com/office/drawing/2010/main">
                <a14:imgLayer r:embed="rId3">
                  <a14:imgEffect>
                    <a14:sharpenSoften amount="100000"/>
                  </a14:imgEffect>
                  <a14:imgEffect>
                    <a14:colorTemperature colorTemp="6300"/>
                  </a14:imgEffect>
                  <a14:imgEffect>
                    <a14:brightnessContrast bright="40000" contrast="44000"/>
                  </a14:imgEffect>
                </a14:imgLayer>
              </a14:imgProps>
            </a:ext>
            <a:ext uri="{28A0092B-C50C-407E-A947-70E740481C1C}">
              <a14:useLocalDpi xmlns:a14="http://schemas.microsoft.com/office/drawing/2010/main" val="0"/>
            </a:ext>
          </a:extLst>
        </a:blip>
        <a:srcRect r="31378"/>
        <a:stretch/>
      </xdr:blipFill>
      <xdr:spPr bwMode="auto">
        <a:xfrm>
          <a:off x="3512819" y="807720"/>
          <a:ext cx="1348177"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38101</xdr:colOff>
      <xdr:row>14</xdr:row>
      <xdr:rowOff>161662</xdr:rowOff>
    </xdr:from>
    <xdr:to>
      <xdr:col>6</xdr:col>
      <xdr:colOff>579121</xdr:colOff>
      <xdr:row>18</xdr:row>
      <xdr:rowOff>13367</xdr:rowOff>
    </xdr:to>
    <xdr:pic>
      <xdr:nvPicPr>
        <xdr:cNvPr id="4" name="Picture 3">
          <a:extLst>
            <a:ext uri="{FF2B5EF4-FFF2-40B4-BE49-F238E27FC236}">
              <a16:creationId xmlns:a16="http://schemas.microsoft.com/office/drawing/2014/main" id="{FC0C105A-C1A4-4A84-A9DA-FAE006188ECA}"/>
            </a:ext>
          </a:extLst>
        </xdr:cNvPr>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t="59125" r="41207"/>
        <a:stretch/>
      </xdr:blipFill>
      <xdr:spPr>
        <a:xfrm>
          <a:off x="3413761" y="2935342"/>
          <a:ext cx="1760220" cy="644185"/>
        </a:xfrm>
        <a:prstGeom prst="rect">
          <a:avLst/>
        </a:prstGeom>
      </xdr:spPr>
    </xdr:pic>
    <xdr:clientData/>
  </xdr:twoCellAnchor>
  <xdr:twoCellAnchor editAs="oneCell">
    <xdr:from>
      <xdr:col>0</xdr:col>
      <xdr:colOff>472441</xdr:colOff>
      <xdr:row>19</xdr:row>
      <xdr:rowOff>121920</xdr:rowOff>
    </xdr:from>
    <xdr:to>
      <xdr:col>6</xdr:col>
      <xdr:colOff>278651</xdr:colOff>
      <xdr:row>35</xdr:row>
      <xdr:rowOff>146685</xdr:rowOff>
    </xdr:to>
    <xdr:pic>
      <xdr:nvPicPr>
        <xdr:cNvPr id="5" name="Picture 4">
          <a:extLst>
            <a:ext uri="{FF2B5EF4-FFF2-40B4-BE49-F238E27FC236}">
              <a16:creationId xmlns:a16="http://schemas.microsoft.com/office/drawing/2014/main" id="{FAA5600B-C94B-2A75-0853-95E309432F7E}"/>
            </a:ext>
          </a:extLst>
        </xdr:cNvPr>
        <xdr:cNvPicPr>
          <a:picLocks noChangeAspect="1"/>
        </xdr:cNvPicPr>
      </xdr:nvPicPr>
      <xdr:blipFill>
        <a:blip xmlns:r="http://schemas.openxmlformats.org/officeDocument/2006/relationships" r:embed="rId5"/>
        <a:stretch>
          <a:fillRect/>
        </a:stretch>
      </xdr:blipFill>
      <xdr:spPr>
        <a:xfrm>
          <a:off x="472441" y="3886200"/>
          <a:ext cx="4401070" cy="319468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202</xdr:col>
      <xdr:colOff>156482</xdr:colOff>
      <xdr:row>70</xdr:row>
      <xdr:rowOff>11542</xdr:rowOff>
    </xdr:from>
    <xdr:to>
      <xdr:col>207</xdr:col>
      <xdr:colOff>108719</xdr:colOff>
      <xdr:row>73</xdr:row>
      <xdr:rowOff>23085</xdr:rowOff>
    </xdr:to>
    <xdr:pic>
      <xdr:nvPicPr>
        <xdr:cNvPr id="2" name="Picture 1">
          <a:extLst>
            <a:ext uri="{FF2B5EF4-FFF2-40B4-BE49-F238E27FC236}">
              <a16:creationId xmlns:a16="http://schemas.microsoft.com/office/drawing/2014/main" id="{34D631D2-2AD7-4A2A-A3FD-8F76EC87692B}"/>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9382275" y="14279335"/>
          <a:ext cx="2185685" cy="5633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202</xdr:col>
      <xdr:colOff>0</xdr:colOff>
      <xdr:row>77</xdr:row>
      <xdr:rowOff>65691</xdr:rowOff>
    </xdr:from>
    <xdr:to>
      <xdr:col>206</xdr:col>
      <xdr:colOff>433927</xdr:colOff>
      <xdr:row>80</xdr:row>
      <xdr:rowOff>95376</xdr:rowOff>
    </xdr:to>
    <xdr:pic>
      <xdr:nvPicPr>
        <xdr:cNvPr id="3" name="Picture 2">
          <a:extLst>
            <a:ext uri="{FF2B5EF4-FFF2-40B4-BE49-F238E27FC236}">
              <a16:creationId xmlns:a16="http://schemas.microsoft.com/office/drawing/2014/main" id="{A0171E88-A02F-4697-809C-2B27A949EA18}"/>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9225793" y="15621001"/>
          <a:ext cx="2220686" cy="5814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212</xdr:col>
      <xdr:colOff>141280</xdr:colOff>
      <xdr:row>69</xdr:row>
      <xdr:rowOff>52551</xdr:rowOff>
    </xdr:from>
    <xdr:to>
      <xdr:col>225</xdr:col>
      <xdr:colOff>39413</xdr:colOff>
      <xdr:row>82</xdr:row>
      <xdr:rowOff>155262</xdr:rowOff>
    </xdr:to>
    <xdr:pic>
      <xdr:nvPicPr>
        <xdr:cNvPr id="4" name="Picture 3">
          <a:extLst>
            <a:ext uri="{FF2B5EF4-FFF2-40B4-BE49-F238E27FC236}">
              <a16:creationId xmlns:a16="http://schemas.microsoft.com/office/drawing/2014/main" id="{9B7BBD9C-F437-40D8-8454-25D101B1090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4004763" y="14215241"/>
          <a:ext cx="5705098" cy="2664607"/>
        </a:xfrm>
        <a:prstGeom prst="rect">
          <a:avLst/>
        </a:prstGeom>
      </xdr:spPr>
    </xdr:pic>
    <xdr:clientData/>
  </xdr:twoCellAnchor>
  <xdr:twoCellAnchor editAs="oneCell">
    <xdr:from>
      <xdr:col>212</xdr:col>
      <xdr:colOff>13285</xdr:colOff>
      <xdr:row>61</xdr:row>
      <xdr:rowOff>1</xdr:rowOff>
    </xdr:from>
    <xdr:to>
      <xdr:col>223</xdr:col>
      <xdr:colOff>159973</xdr:colOff>
      <xdr:row>67</xdr:row>
      <xdr:rowOff>35661</xdr:rowOff>
    </xdr:to>
    <xdr:pic>
      <xdr:nvPicPr>
        <xdr:cNvPr id="5" name="Picture 4">
          <a:extLst>
            <a:ext uri="{FF2B5EF4-FFF2-40B4-BE49-F238E27FC236}">
              <a16:creationId xmlns:a16="http://schemas.microsoft.com/office/drawing/2014/main" id="{A7F850EA-7BC0-4467-93EA-34B3EAEB3CE7}"/>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3876768" y="12008070"/>
          <a:ext cx="5058369" cy="1796143"/>
        </a:xfrm>
        <a:prstGeom prst="rect">
          <a:avLst/>
        </a:prstGeom>
      </xdr:spPr>
    </xdr:pic>
    <xdr:clientData/>
  </xdr:twoCellAnchor>
  <xdr:twoCellAnchor editAs="oneCell">
    <xdr:from>
      <xdr:col>204</xdr:col>
      <xdr:colOff>91965</xdr:colOff>
      <xdr:row>61</xdr:row>
      <xdr:rowOff>323191</xdr:rowOff>
    </xdr:from>
    <xdr:to>
      <xdr:col>211</xdr:col>
      <xdr:colOff>68061</xdr:colOff>
      <xdr:row>64</xdr:row>
      <xdr:rowOff>31882</xdr:rowOff>
    </xdr:to>
    <xdr:pic>
      <xdr:nvPicPr>
        <xdr:cNvPr id="6" name="Picture 5">
          <a:extLst>
            <a:ext uri="{FF2B5EF4-FFF2-40B4-BE49-F238E27FC236}">
              <a16:creationId xmlns:a16="http://schemas.microsoft.com/office/drawing/2014/main" id="{304E7DA9-9913-4321-ACE0-A27887A9F8DA}"/>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59125" r="41207"/>
        <a:stretch/>
      </xdr:blipFill>
      <xdr:spPr>
        <a:xfrm>
          <a:off x="60381931" y="12331260"/>
          <a:ext cx="3104828" cy="70907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194</xdr:col>
      <xdr:colOff>331654</xdr:colOff>
      <xdr:row>67</xdr:row>
      <xdr:rowOff>177957</xdr:rowOff>
    </xdr:from>
    <xdr:to>
      <xdr:col>199</xdr:col>
      <xdr:colOff>283891</xdr:colOff>
      <xdr:row>70</xdr:row>
      <xdr:rowOff>189500</xdr:rowOff>
    </xdr:to>
    <xdr:pic>
      <xdr:nvPicPr>
        <xdr:cNvPr id="2" name="Picture 1">
          <a:extLst>
            <a:ext uri="{FF2B5EF4-FFF2-40B4-BE49-F238E27FC236}">
              <a16:creationId xmlns:a16="http://schemas.microsoft.com/office/drawing/2014/main" id="{6FF302FA-4F18-40E8-A316-23724E70C6E9}"/>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9813314" y="13543437"/>
          <a:ext cx="2047737" cy="5830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193</xdr:col>
      <xdr:colOff>0</xdr:colOff>
      <xdr:row>74</xdr:row>
      <xdr:rowOff>65691</xdr:rowOff>
    </xdr:from>
    <xdr:to>
      <xdr:col>197</xdr:col>
      <xdr:colOff>433927</xdr:colOff>
      <xdr:row>77</xdr:row>
      <xdr:rowOff>95376</xdr:rowOff>
    </xdr:to>
    <xdr:pic>
      <xdr:nvPicPr>
        <xdr:cNvPr id="3" name="Picture 2">
          <a:extLst>
            <a:ext uri="{FF2B5EF4-FFF2-40B4-BE49-F238E27FC236}">
              <a16:creationId xmlns:a16="http://schemas.microsoft.com/office/drawing/2014/main" id="{ACB84A90-3E89-4066-BB5A-A1549FEE6AD9}"/>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89062560" y="14764671"/>
          <a:ext cx="2095087" cy="6011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203</xdr:col>
      <xdr:colOff>27418</xdr:colOff>
      <xdr:row>68</xdr:row>
      <xdr:rowOff>157654</xdr:rowOff>
    </xdr:from>
    <xdr:to>
      <xdr:col>216</xdr:col>
      <xdr:colOff>153274</xdr:colOff>
      <xdr:row>83</xdr:row>
      <xdr:rowOff>100346</xdr:rowOff>
    </xdr:to>
    <xdr:pic>
      <xdr:nvPicPr>
        <xdr:cNvPr id="4" name="Picture 3">
          <a:extLst>
            <a:ext uri="{FF2B5EF4-FFF2-40B4-BE49-F238E27FC236}">
              <a16:creationId xmlns:a16="http://schemas.microsoft.com/office/drawing/2014/main" id="{B656EA74-A105-4BE9-82AB-6F587A32A94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3280978" y="13713634"/>
          <a:ext cx="5574156" cy="2685892"/>
        </a:xfrm>
        <a:prstGeom prst="rect">
          <a:avLst/>
        </a:prstGeom>
      </xdr:spPr>
    </xdr:pic>
    <xdr:clientData/>
  </xdr:twoCellAnchor>
  <xdr:twoCellAnchor editAs="oneCell">
    <xdr:from>
      <xdr:col>203</xdr:col>
      <xdr:colOff>13285</xdr:colOff>
      <xdr:row>58</xdr:row>
      <xdr:rowOff>1</xdr:rowOff>
    </xdr:from>
    <xdr:to>
      <xdr:col>214</xdr:col>
      <xdr:colOff>352662</xdr:colOff>
      <xdr:row>70</xdr:row>
      <xdr:rowOff>5180</xdr:rowOff>
    </xdr:to>
    <xdr:pic>
      <xdr:nvPicPr>
        <xdr:cNvPr id="5" name="Picture 4">
          <a:extLst>
            <a:ext uri="{FF2B5EF4-FFF2-40B4-BE49-F238E27FC236}">
              <a16:creationId xmlns:a16="http://schemas.microsoft.com/office/drawing/2014/main" id="{F71207B3-F54E-4F2F-BB9A-72ED165A2451}"/>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3266845" y="11056621"/>
          <a:ext cx="4949477" cy="2214979"/>
        </a:xfrm>
        <a:prstGeom prst="rect">
          <a:avLst/>
        </a:prstGeom>
      </xdr:spPr>
    </xdr:pic>
    <xdr:clientData/>
  </xdr:twoCellAnchor>
  <xdr:twoCellAnchor editAs="oneCell">
    <xdr:from>
      <xdr:col>183</xdr:col>
      <xdr:colOff>144516</xdr:colOff>
      <xdr:row>69</xdr:row>
      <xdr:rowOff>95467</xdr:rowOff>
    </xdr:from>
    <xdr:to>
      <xdr:col>187</xdr:col>
      <xdr:colOff>324069</xdr:colOff>
      <xdr:row>73</xdr:row>
      <xdr:rowOff>61975</xdr:rowOff>
    </xdr:to>
    <xdr:pic>
      <xdr:nvPicPr>
        <xdr:cNvPr id="6" name="Picture 5">
          <a:extLst>
            <a:ext uri="{FF2B5EF4-FFF2-40B4-BE49-F238E27FC236}">
              <a16:creationId xmlns:a16="http://schemas.microsoft.com/office/drawing/2014/main" id="{BDDADCB3-DFA3-4023-BA1A-80B9F1E69923}"/>
            </a:ext>
          </a:extLst>
        </xdr:cNvPr>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t="59125" r="41207"/>
        <a:stretch/>
      </xdr:blipFill>
      <xdr:spPr>
        <a:xfrm>
          <a:off x="84833196" y="13841947"/>
          <a:ext cx="1947393" cy="698028"/>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hyperlink" Target="\" TargetMode="External"/><Relationship Id="rId2" Type="http://schemas.openxmlformats.org/officeDocument/2006/relationships/hyperlink" Target="\" TargetMode="External"/><Relationship Id="rId1" Type="http://schemas.openxmlformats.org/officeDocument/2006/relationships/hyperlink" Target="\" TargetMode="External"/><Relationship Id="rId4" Type="http://schemas.openxmlformats.org/officeDocument/2006/relationships/hyperlink" Target="\"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28B62-BF96-429B-8712-945D6B46275C}">
  <dimension ref="A1:HV116"/>
  <sheetViews>
    <sheetView topLeftCell="A15" zoomScale="87" zoomScaleNormal="80" workbookViewId="0">
      <selection activeCell="I3" sqref="I3"/>
    </sheetView>
  </sheetViews>
  <sheetFormatPr defaultRowHeight="14.4" x14ac:dyDescent="0.3"/>
  <cols>
    <col min="1" max="1" width="16.21875" customWidth="1"/>
    <col min="3" max="3" width="28.5546875" customWidth="1"/>
    <col min="7" max="7" width="13.21875" customWidth="1"/>
    <col min="11" max="11" width="8.109375" customWidth="1"/>
    <col min="12" max="12" width="12.21875" style="35" customWidth="1"/>
    <col min="13" max="20" width="6.21875" style="35" customWidth="1"/>
    <col min="21" max="25" width="6.44140625" style="35" customWidth="1"/>
    <col min="26" max="30" width="6.33203125" style="35" customWidth="1"/>
    <col min="31" max="62" width="6.109375" style="35" customWidth="1"/>
    <col min="63" max="64" width="6.21875" style="35" customWidth="1"/>
    <col min="65" max="65" width="8.88671875" customWidth="1"/>
    <col min="66" max="66" width="12.44140625" customWidth="1"/>
    <col min="67" max="74" width="6.21875" customWidth="1"/>
    <col min="75" max="79" width="6.44140625" customWidth="1"/>
    <col min="80" max="84" width="6.33203125" customWidth="1"/>
    <col min="85" max="116" width="6.109375" customWidth="1"/>
    <col min="117" max="118" width="6.21875" customWidth="1"/>
    <col min="120" max="120" width="8.88671875" bestFit="1" customWidth="1"/>
    <col min="121" max="128" width="6.21875" bestFit="1" customWidth="1"/>
    <col min="129" max="133" width="6.44140625" bestFit="1" customWidth="1"/>
    <col min="134" max="138" width="6.33203125" bestFit="1" customWidth="1"/>
    <col min="139" max="170" width="6.109375" bestFit="1" customWidth="1"/>
    <col min="171" max="172" width="6.21875" bestFit="1" customWidth="1"/>
    <col min="173" max="173" width="8.77734375" bestFit="1" customWidth="1"/>
    <col min="174" max="174" width="14.33203125" bestFit="1" customWidth="1"/>
    <col min="175" max="176" width="6.21875" bestFit="1" customWidth="1"/>
    <col min="177" max="177" width="8.88671875" bestFit="1" customWidth="1"/>
    <col min="178" max="178" width="6.5546875" bestFit="1" customWidth="1"/>
    <col min="179" max="180" width="6.21875" bestFit="1" customWidth="1"/>
    <col min="181" max="181" width="8.21875" bestFit="1" customWidth="1"/>
    <col min="182" max="182" width="12.109375" bestFit="1" customWidth="1"/>
    <col min="183" max="187" width="6.44140625" bestFit="1" customWidth="1"/>
    <col min="188" max="188" width="6.5546875" bestFit="1" customWidth="1"/>
    <col min="189" max="192" width="6.33203125" bestFit="1" customWidth="1"/>
    <col min="193" max="224" width="6.109375" bestFit="1" customWidth="1"/>
    <col min="225" max="226" width="6.21875" bestFit="1" customWidth="1"/>
    <col min="228" max="228" width="6.5546875" bestFit="1" customWidth="1"/>
    <col min="229" max="229" width="8.5546875" bestFit="1" customWidth="1"/>
    <col min="230" max="230" width="11.5546875" bestFit="1" customWidth="1"/>
  </cols>
  <sheetData>
    <row r="1" spans="1:230" ht="15" customHeight="1" thickBot="1" x14ac:dyDescent="0.35">
      <c r="A1" s="6" t="s">
        <v>11</v>
      </c>
      <c r="B1" s="6" t="s">
        <v>51</v>
      </c>
      <c r="C1" s="6" t="s">
        <v>22</v>
      </c>
      <c r="D1" s="6" t="s">
        <v>7</v>
      </c>
      <c r="E1" s="6" t="s">
        <v>8</v>
      </c>
      <c r="F1" s="6" t="s">
        <v>9</v>
      </c>
      <c r="G1" s="6" t="s">
        <v>10</v>
      </c>
      <c r="H1" s="6" t="s">
        <v>110</v>
      </c>
      <c r="I1" s="6" t="s">
        <v>111</v>
      </c>
      <c r="J1" s="6" t="s">
        <v>95</v>
      </c>
      <c r="L1" s="6" t="s">
        <v>182</v>
      </c>
      <c r="M1" s="90" t="str" cm="1">
        <f t="array" ref="M1:BL1">TRANSPOSE(L2:L53)</f>
        <v>ECC01</v>
      </c>
      <c r="N1" s="90" t="str">
        <v>ECC02</v>
      </c>
      <c r="O1" s="90" t="str">
        <v>ECC03</v>
      </c>
      <c r="P1" s="90" t="str">
        <v>ECC04</v>
      </c>
      <c r="Q1" s="90" t="str">
        <v>ECC05</v>
      </c>
      <c r="R1" s="90" t="str">
        <v>ECC06</v>
      </c>
      <c r="S1" s="90" t="str">
        <v>ECC07</v>
      </c>
      <c r="T1" s="90" t="str">
        <v>ECC08</v>
      </c>
      <c r="U1" s="80" t="str">
        <v>POC01</v>
      </c>
      <c r="V1" s="81" t="str">
        <v>POC02</v>
      </c>
      <c r="W1" s="81" t="str">
        <v>POC03</v>
      </c>
      <c r="X1" s="84" t="str">
        <v>POC04</v>
      </c>
      <c r="Y1" s="84" t="str">
        <v>POC05</v>
      </c>
      <c r="Z1" s="84" t="str">
        <v>SOC01</v>
      </c>
      <c r="AA1" s="84" t="str">
        <v>SOC02</v>
      </c>
      <c r="AB1" s="84" t="str">
        <v>SOC03</v>
      </c>
      <c r="AC1" s="84" t="str">
        <v>SOC04</v>
      </c>
      <c r="AD1" s="84" t="str">
        <v>SOC05</v>
      </c>
      <c r="AE1" s="84" t="str">
        <v>EXC01</v>
      </c>
      <c r="AF1" s="84" t="str">
        <v>EXC02</v>
      </c>
      <c r="AG1" s="84" t="str">
        <v>EXC03</v>
      </c>
      <c r="AH1" s="84" t="str">
        <v>EXC04</v>
      </c>
      <c r="AI1" s="84" t="str">
        <v>EXC05</v>
      </c>
      <c r="AJ1" s="84" t="str">
        <v>EXC06</v>
      </c>
      <c r="AK1" s="84" t="str">
        <v>EXC07</v>
      </c>
      <c r="AL1" s="84" t="str">
        <v>EXC08</v>
      </c>
      <c r="AM1" s="84" t="str">
        <v>EXC09</v>
      </c>
      <c r="AN1" s="84" t="str">
        <v>EXC10</v>
      </c>
      <c r="AO1" s="84" t="str">
        <v>EXC11</v>
      </c>
      <c r="AP1" s="84" t="str">
        <v>EXC12</v>
      </c>
      <c r="AQ1" s="84" t="str">
        <v>EXC14</v>
      </c>
      <c r="AR1" s="84" t="str">
        <v>EXC15</v>
      </c>
      <c r="AS1" s="84" t="str">
        <v>EXC16</v>
      </c>
      <c r="AT1" s="84" t="str">
        <v>EXC18</v>
      </c>
      <c r="AU1" s="84" t="str">
        <v>EXC19</v>
      </c>
      <c r="AV1" s="90" t="str">
        <v>EXC20</v>
      </c>
      <c r="AW1" s="90" t="str">
        <v>EXC21</v>
      </c>
      <c r="AX1" s="90" t="str">
        <v>EXC22</v>
      </c>
      <c r="AY1" s="90" t="str">
        <v>EXC23</v>
      </c>
      <c r="AZ1" s="90" t="str">
        <v>EXC24</v>
      </c>
      <c r="BA1" s="90" t="str">
        <v>EXC26</v>
      </c>
      <c r="BB1" s="90" t="str">
        <v>TEC01</v>
      </c>
      <c r="BC1" s="39" t="str">
        <v>TEC02</v>
      </c>
      <c r="BD1" s="39" t="str">
        <v>TEC03</v>
      </c>
      <c r="BE1" s="39" t="str">
        <v>TEC04</v>
      </c>
      <c r="BF1" s="39" t="str">
        <v>TEC05</v>
      </c>
      <c r="BG1" s="39" t="str">
        <v>TEC06</v>
      </c>
      <c r="BH1" s="40" t="str">
        <v>TEC07</v>
      </c>
      <c r="BI1" s="40" t="str">
        <v>TEC08</v>
      </c>
      <c r="BJ1" s="40" t="str">
        <v>TEC09</v>
      </c>
      <c r="BK1" s="40" t="str">
        <v>EVC01</v>
      </c>
      <c r="BL1" s="40" t="str">
        <v>EVC02</v>
      </c>
      <c r="BN1" s="49" t="s">
        <v>182</v>
      </c>
      <c r="BO1" s="36" t="str" cm="1">
        <f t="array" ref="BO1:DN1">TRANSPOSE(BN2:BN53)</f>
        <v>ECC01</v>
      </c>
      <c r="BP1" s="36" t="str">
        <v>ECC02</v>
      </c>
      <c r="BQ1" s="36" t="str">
        <v>ECC03</v>
      </c>
      <c r="BR1" s="36" t="str">
        <v>ECC04</v>
      </c>
      <c r="BS1" s="36" t="str">
        <v>ECC05</v>
      </c>
      <c r="BT1" s="36" t="str">
        <v>ECC06</v>
      </c>
      <c r="BU1" s="36" t="str">
        <v>ECC07</v>
      </c>
      <c r="BV1" s="36" t="str">
        <v>ECC08</v>
      </c>
      <c r="BW1" s="36" t="str">
        <v>POC01</v>
      </c>
      <c r="BX1" s="37" t="str">
        <v>POC02</v>
      </c>
      <c r="BY1" s="37" t="str">
        <v>POC03</v>
      </c>
      <c r="BZ1" s="37" t="str">
        <v>POC04</v>
      </c>
      <c r="CA1" s="37" t="str">
        <v>POC05</v>
      </c>
      <c r="CB1" s="37" t="str">
        <v>SOC01</v>
      </c>
      <c r="CC1" s="37" t="str">
        <v>SOC02</v>
      </c>
      <c r="CD1" s="37" t="str">
        <v>SOC03</v>
      </c>
      <c r="CE1" s="37" t="str">
        <v>SOC04</v>
      </c>
      <c r="CF1" s="38" t="str">
        <v>SOC05</v>
      </c>
      <c r="CG1" s="38" t="str">
        <v>EXC01</v>
      </c>
      <c r="CH1" s="38" t="str">
        <v>EXC02</v>
      </c>
      <c r="CI1" s="38" t="str">
        <v>EXC03</v>
      </c>
      <c r="CJ1" s="38" t="str">
        <v>EXC04</v>
      </c>
      <c r="CK1" s="39" t="str">
        <v>EXC05</v>
      </c>
      <c r="CL1" s="39" t="str">
        <v>EXC06</v>
      </c>
      <c r="CM1" s="39" t="str">
        <v>EXC07</v>
      </c>
      <c r="CN1" s="39" t="str">
        <v>EXC08</v>
      </c>
      <c r="CO1" s="39" t="str">
        <v>EXC09</v>
      </c>
      <c r="CP1" s="39" t="str">
        <v>EXC10</v>
      </c>
      <c r="CQ1" s="39" t="str">
        <v>EXC11</v>
      </c>
      <c r="CR1" s="39" t="str">
        <v>EXC12</v>
      </c>
      <c r="CS1" s="39" t="str">
        <v>EXC14</v>
      </c>
      <c r="CT1" s="39" t="str">
        <v>EXC15</v>
      </c>
      <c r="CU1" s="39" t="str">
        <v>EXC16</v>
      </c>
      <c r="CV1" s="39" t="str">
        <v>EXC18</v>
      </c>
      <c r="CW1" s="39" t="str">
        <v>EXC19</v>
      </c>
      <c r="CX1" s="39" t="str">
        <v>EXC20</v>
      </c>
      <c r="CY1" s="39" t="str">
        <v>EXC21</v>
      </c>
      <c r="CZ1" s="39" t="str">
        <v>EXC22</v>
      </c>
      <c r="DA1" s="39" t="str">
        <v>EXC23</v>
      </c>
      <c r="DB1" s="39" t="str">
        <v>EXC24</v>
      </c>
      <c r="DC1" s="39" t="str">
        <v>EXC26</v>
      </c>
      <c r="DD1" s="39" t="str">
        <v>TEC01</v>
      </c>
      <c r="DE1" s="39" t="str">
        <v>TEC02</v>
      </c>
      <c r="DF1" s="39" t="str">
        <v>TEC03</v>
      </c>
      <c r="DG1" s="39" t="str">
        <v>TEC04</v>
      </c>
      <c r="DH1" s="39" t="str">
        <v>TEC05</v>
      </c>
      <c r="DI1" s="39" t="str">
        <v>TEC06</v>
      </c>
      <c r="DJ1" s="40" t="str">
        <v>TEC07</v>
      </c>
      <c r="DK1" s="40" t="str">
        <v>TEC08</v>
      </c>
      <c r="DL1" s="40" t="str">
        <v>TEC09</v>
      </c>
      <c r="DM1" s="40" t="str">
        <v>EVC01</v>
      </c>
      <c r="DN1" s="40" t="str">
        <v>EVC02</v>
      </c>
      <c r="DP1" s="49" t="s">
        <v>183</v>
      </c>
      <c r="DQ1" s="54" t="str" cm="1">
        <f t="array" ref="DQ1:FP1">TRANSPOSE(DP2:DP53)</f>
        <v>ECC01</v>
      </c>
      <c r="DR1" s="54" t="str">
        <v>ECC02</v>
      </c>
      <c r="DS1" s="54" t="str">
        <v>ECC03</v>
      </c>
      <c r="DT1" s="54" t="str">
        <v>ECC04</v>
      </c>
      <c r="DU1" s="54" t="str">
        <v>ECC05</v>
      </c>
      <c r="DV1" s="54" t="str">
        <v>ECC06</v>
      </c>
      <c r="DW1" s="54" t="str">
        <v>ECC07</v>
      </c>
      <c r="DX1" s="54" t="str">
        <v>ECC08</v>
      </c>
      <c r="DY1" s="54" t="str">
        <v>POC01</v>
      </c>
      <c r="DZ1" s="55" t="str">
        <v>POC02</v>
      </c>
      <c r="EA1" s="55" t="str">
        <v>POC03</v>
      </c>
      <c r="EB1" s="55" t="str">
        <v>POC04</v>
      </c>
      <c r="EC1" s="55" t="str">
        <v>POC05</v>
      </c>
      <c r="ED1" s="55" t="str">
        <v>SOC01</v>
      </c>
      <c r="EE1" s="55" t="str">
        <v>SOC02</v>
      </c>
      <c r="EF1" s="55" t="str">
        <v>SOC03</v>
      </c>
      <c r="EG1" s="55" t="str">
        <v>SOC04</v>
      </c>
      <c r="EH1" s="56" t="str">
        <v>SOC05</v>
      </c>
      <c r="EI1" s="56" t="str">
        <v>EXC01</v>
      </c>
      <c r="EJ1" s="56" t="str">
        <v>EXC02</v>
      </c>
      <c r="EK1" s="56" t="str">
        <v>EXC03</v>
      </c>
      <c r="EL1" s="56" t="str">
        <v>EXC04</v>
      </c>
      <c r="EM1" s="57" t="str">
        <v>EXC05</v>
      </c>
      <c r="EN1" s="57" t="str">
        <v>EXC06</v>
      </c>
      <c r="EO1" s="57" t="str">
        <v>EXC07</v>
      </c>
      <c r="EP1" s="57" t="str">
        <v>EXC08</v>
      </c>
      <c r="EQ1" s="57" t="str">
        <v>EXC09</v>
      </c>
      <c r="ER1" s="57" t="str">
        <v>EXC10</v>
      </c>
      <c r="ES1" s="57" t="str">
        <v>EXC11</v>
      </c>
      <c r="ET1" s="57" t="str">
        <v>EXC12</v>
      </c>
      <c r="EU1" s="57" t="str">
        <v>EXC14</v>
      </c>
      <c r="EV1" s="57" t="str">
        <v>EXC15</v>
      </c>
      <c r="EW1" s="57" t="str">
        <v>EXC16</v>
      </c>
      <c r="EX1" s="57" t="str">
        <v>EXC18</v>
      </c>
      <c r="EY1" s="57" t="str">
        <v>EXC19</v>
      </c>
      <c r="EZ1" s="57" t="str">
        <v>EXC20</v>
      </c>
      <c r="FA1" s="57" t="str">
        <v>EXC21</v>
      </c>
      <c r="FB1" s="57" t="str">
        <v>EXC22</v>
      </c>
      <c r="FC1" s="57" t="str">
        <v>EXC23</v>
      </c>
      <c r="FD1" s="57" t="str">
        <v>EXC24</v>
      </c>
      <c r="FE1" s="57" t="str">
        <v>EXC26</v>
      </c>
      <c r="FF1" s="57" t="str">
        <v>TEC01</v>
      </c>
      <c r="FG1" s="57" t="str">
        <v>TEC02</v>
      </c>
      <c r="FH1" s="57" t="str">
        <v>TEC03</v>
      </c>
      <c r="FI1" s="57" t="str">
        <v>TEC04</v>
      </c>
      <c r="FJ1" s="57" t="str">
        <v>TEC05</v>
      </c>
      <c r="FK1" s="57" t="str">
        <v>TEC06</v>
      </c>
      <c r="FL1" s="58" t="str">
        <v>TEC07</v>
      </c>
      <c r="FM1" s="58" t="str">
        <v>TEC08</v>
      </c>
      <c r="FN1" s="58" t="str">
        <v>TEC09</v>
      </c>
      <c r="FO1" s="58" t="str">
        <v>EVC01</v>
      </c>
      <c r="FP1" s="58" t="str">
        <v>EVC02</v>
      </c>
      <c r="FR1" s="49" t="s">
        <v>184</v>
      </c>
      <c r="FS1" s="54" t="str" cm="1">
        <f t="array" ref="FS1:HR1">TRANSPOSE(FR2:FR53)</f>
        <v>ECC01</v>
      </c>
      <c r="FT1" s="54" t="str">
        <v>ECC02</v>
      </c>
      <c r="FU1" s="54" t="str">
        <v>ECC03</v>
      </c>
      <c r="FV1" s="54" t="str">
        <v>ECC04</v>
      </c>
      <c r="FW1" s="54" t="str">
        <v>ECC05</v>
      </c>
      <c r="FX1" s="54" t="str">
        <v>ECC06</v>
      </c>
      <c r="FY1" s="54" t="str">
        <v>ECC07</v>
      </c>
      <c r="FZ1" s="54" t="str">
        <v>ECC08</v>
      </c>
      <c r="GA1" s="54" t="str">
        <v>POC01</v>
      </c>
      <c r="GB1" s="55" t="str">
        <v>POC02</v>
      </c>
      <c r="GC1" s="55" t="str">
        <v>POC03</v>
      </c>
      <c r="GD1" s="55" t="str">
        <v>POC04</v>
      </c>
      <c r="GE1" s="55" t="str">
        <v>POC05</v>
      </c>
      <c r="GF1" s="55" t="str">
        <v>SOC01</v>
      </c>
      <c r="GG1" s="55" t="str">
        <v>SOC02</v>
      </c>
      <c r="GH1" s="55" t="str">
        <v>SOC03</v>
      </c>
      <c r="GI1" s="55" t="str">
        <v>SOC04</v>
      </c>
      <c r="GJ1" s="56" t="str">
        <v>SOC05</v>
      </c>
      <c r="GK1" s="56" t="str">
        <v>EXC01</v>
      </c>
      <c r="GL1" s="56" t="str">
        <v>EXC02</v>
      </c>
      <c r="GM1" s="56" t="str">
        <v>EXC03</v>
      </c>
      <c r="GN1" s="56" t="str">
        <v>EXC04</v>
      </c>
      <c r="GO1" s="57" t="str">
        <v>EXC05</v>
      </c>
      <c r="GP1" s="57" t="str">
        <v>EXC06</v>
      </c>
      <c r="GQ1" s="57" t="str">
        <v>EXC07</v>
      </c>
      <c r="GR1" s="57" t="str">
        <v>EXC08</v>
      </c>
      <c r="GS1" s="57" t="str">
        <v>EXC09</v>
      </c>
      <c r="GT1" s="57" t="str">
        <v>EXC10</v>
      </c>
      <c r="GU1" s="57" t="str">
        <v>EXC11</v>
      </c>
      <c r="GV1" s="57" t="str">
        <v>EXC12</v>
      </c>
      <c r="GW1" s="57" t="str">
        <v>EXC14</v>
      </c>
      <c r="GX1" s="57" t="str">
        <v>EXC15</v>
      </c>
      <c r="GY1" s="57" t="str">
        <v>EXC16</v>
      </c>
      <c r="GZ1" s="57" t="str">
        <v>EXC18</v>
      </c>
      <c r="HA1" s="57" t="str">
        <v>EXC19</v>
      </c>
      <c r="HB1" s="57" t="str">
        <v>EXC20</v>
      </c>
      <c r="HC1" s="57" t="str">
        <v>EXC21</v>
      </c>
      <c r="HD1" s="57" t="str">
        <v>EXC22</v>
      </c>
      <c r="HE1" s="57" t="str">
        <v>EXC23</v>
      </c>
      <c r="HF1" s="57" t="str">
        <v>EXC24</v>
      </c>
      <c r="HG1" s="57" t="str">
        <v>EXC26</v>
      </c>
      <c r="HH1" s="57" t="str">
        <v>TEC01</v>
      </c>
      <c r="HI1" s="57" t="str">
        <v>TEC02</v>
      </c>
      <c r="HJ1" s="57" t="str">
        <v>TEC03</v>
      </c>
      <c r="HK1" s="57" t="str">
        <v>TEC04</v>
      </c>
      <c r="HL1" s="57" t="str">
        <v>TEC05</v>
      </c>
      <c r="HM1" s="57" t="str">
        <v>TEC06</v>
      </c>
      <c r="HN1" s="58" t="str">
        <v>TEC07</v>
      </c>
      <c r="HO1" s="58" t="str">
        <v>TEC08</v>
      </c>
      <c r="HP1" s="58" t="str">
        <v>TEC09</v>
      </c>
      <c r="HQ1" s="58" t="str">
        <v>EVC01</v>
      </c>
      <c r="HR1" s="58" t="str">
        <v>EVC02</v>
      </c>
      <c r="HT1" s="6" t="s">
        <v>94</v>
      </c>
      <c r="HU1" s="6" t="s">
        <v>95</v>
      </c>
      <c r="HV1" s="6" t="s">
        <v>96</v>
      </c>
    </row>
    <row r="2" spans="1:230" ht="15" customHeight="1" thickBot="1" x14ac:dyDescent="0.35">
      <c r="A2" s="90" t="s">
        <v>35</v>
      </c>
      <c r="B2" s="90" t="s">
        <v>219</v>
      </c>
      <c r="C2" s="90" t="s">
        <v>24</v>
      </c>
      <c r="D2" s="90" t="s">
        <v>25</v>
      </c>
      <c r="E2" s="90" t="s">
        <v>26</v>
      </c>
      <c r="F2" s="90" t="s">
        <v>17</v>
      </c>
      <c r="G2" s="90"/>
      <c r="H2" s="90">
        <v>3</v>
      </c>
      <c r="I2" s="90">
        <f>ROUNDUP(((H2-MIN(H:H))/(MAX(H:H)-MIN(H:H)))*(7-1)+1,0)</f>
        <v>2</v>
      </c>
      <c r="J2" s="24">
        <f>HU2</f>
        <v>1.8473868565501254E-2</v>
      </c>
      <c r="L2" s="90" t="str">
        <f>B2</f>
        <v>ECC01</v>
      </c>
      <c r="M2" s="41">
        <f>MAX($I$2 - I2, 1)</f>
        <v>1</v>
      </c>
      <c r="N2" s="41">
        <f>MAX($I$3 - I2, 1)</f>
        <v>1</v>
      </c>
      <c r="O2" s="41">
        <f>MAX($I$4 - I2, 1)</f>
        <v>5</v>
      </c>
      <c r="P2" s="41">
        <f>MAX($I$5 - I2, 1)</f>
        <v>3</v>
      </c>
      <c r="Q2" s="41">
        <f>MAX($I$6 - I2, 1)</f>
        <v>4</v>
      </c>
      <c r="R2" s="41">
        <f>MAX($I$7 - I2, 1)</f>
        <v>2</v>
      </c>
      <c r="S2" s="41">
        <f>MAX($I$8 - I2, 1)</f>
        <v>4</v>
      </c>
      <c r="T2" s="41">
        <f>MAX($I$9 - I2, 1)</f>
        <v>1</v>
      </c>
      <c r="U2" s="41">
        <f>MAX($I$10 - I2, 1)</f>
        <v>1</v>
      </c>
      <c r="V2" s="41">
        <f>MAX($I$11 - I2, 1)</f>
        <v>1</v>
      </c>
      <c r="W2" s="41">
        <f>MAX($I$12 - I2, 1)</f>
        <v>1</v>
      </c>
      <c r="X2" s="41">
        <f>MAX($I$13 - I2, 1)</f>
        <v>2</v>
      </c>
      <c r="Y2" s="41">
        <f>MAX($I$14 - I2, 1)</f>
        <v>2</v>
      </c>
      <c r="Z2" s="41">
        <f>MAX($I$15 - I2, 1)</f>
        <v>1</v>
      </c>
      <c r="AA2" s="41">
        <f>MAX($I$16 - I2, 1)</f>
        <v>1</v>
      </c>
      <c r="AB2" s="41">
        <f>MAX($I$17 - I2, 1)</f>
        <v>4</v>
      </c>
      <c r="AC2" s="41">
        <f>MAX($I$18 - I2, 1)</f>
        <v>4</v>
      </c>
      <c r="AD2" s="41">
        <f>MAX($I$19 - I2, 1)</f>
        <v>1</v>
      </c>
      <c r="AE2" s="41">
        <f>MAX($I$20 - I2, 1)</f>
        <v>1</v>
      </c>
      <c r="AF2" s="41">
        <f>MAX($I$21 - I2, 1)</f>
        <v>1</v>
      </c>
      <c r="AG2" s="41">
        <f>MAX($I$22 - I2, 1)</f>
        <v>1</v>
      </c>
      <c r="AH2" s="41">
        <f>MAX($I$23- I2, 1)</f>
        <v>4</v>
      </c>
      <c r="AI2" s="41">
        <f>MAX($I$24- I2, 1)</f>
        <v>5</v>
      </c>
      <c r="AJ2" s="41">
        <f>MAX($I$25- I2, 1)</f>
        <v>1</v>
      </c>
      <c r="AK2" s="41">
        <f>MAX($I$26- I2, 1)</f>
        <v>1</v>
      </c>
      <c r="AL2" s="41">
        <f>MAX($I$27- I2, 1)</f>
        <v>5</v>
      </c>
      <c r="AM2" s="41">
        <f>MAX($I$28- I2, 1)</f>
        <v>4</v>
      </c>
      <c r="AN2" s="41">
        <f>MAX($I$29- I2, 1)</f>
        <v>1</v>
      </c>
      <c r="AO2" s="41">
        <f>MAX($I$30- I2, 1)</f>
        <v>1</v>
      </c>
      <c r="AP2" s="41">
        <f>MAX($I$31- I2, 1)</f>
        <v>1</v>
      </c>
      <c r="AQ2" s="41">
        <f t="shared" ref="AQ2:AQ33" si="0">MAX($I$32- I2, 1)</f>
        <v>1</v>
      </c>
      <c r="AR2" s="41">
        <f t="shared" ref="AR2:AR33" si="1">MAX($I$33- I2, 1)</f>
        <v>1</v>
      </c>
      <c r="AS2" s="41">
        <f t="shared" ref="AS2:AS33" si="2">MAX($I$34- I2, 1)</f>
        <v>1</v>
      </c>
      <c r="AT2" s="41">
        <f t="shared" ref="AT2:AT33" si="3">MAX($I$35- I2, 1)</f>
        <v>1</v>
      </c>
      <c r="AU2" s="41">
        <f t="shared" ref="AU2:AU33" si="4">MAX($I$36 - I2, 1)</f>
        <v>1</v>
      </c>
      <c r="AV2" s="41">
        <f t="shared" ref="AV2:AV33" si="5">MAX($I$37 - I2, 1)</f>
        <v>1</v>
      </c>
      <c r="AW2" s="41">
        <f t="shared" ref="AW2:AW33" si="6">MAX($I$38 - I2, 1)</f>
        <v>5</v>
      </c>
      <c r="AX2" s="41">
        <f t="shared" ref="AX2:AX33" si="7">MAX($I$39 - I2, 1)</f>
        <v>1</v>
      </c>
      <c r="AY2" s="41">
        <f t="shared" ref="AY2:AY33" si="8">MAX($I$40 - I2, 1)</f>
        <v>1</v>
      </c>
      <c r="AZ2" s="41">
        <f t="shared" ref="AZ2:AZ33" si="9">MAX($I$41 - I2, 1)</f>
        <v>1</v>
      </c>
      <c r="BA2" s="41">
        <f t="shared" ref="BA2:BA33" si="10">MAX($I$42 - I2, 1)</f>
        <v>1</v>
      </c>
      <c r="BB2" s="41">
        <f t="shared" ref="BB2:BB33" si="11">MAX($I$43 - I2, 1)</f>
        <v>1</v>
      </c>
      <c r="BC2" s="41">
        <f t="shared" ref="BC2:BC33" si="12">MAX($I$44 - I2, 1)</f>
        <v>1</v>
      </c>
      <c r="BD2" s="41">
        <f t="shared" ref="BD2:BD33" si="13">MAX($I$45 - I2, 1)</f>
        <v>4</v>
      </c>
      <c r="BE2" s="41">
        <f t="shared" ref="BE2:BE33" si="14">MAX($I$46 - I2, 1)</f>
        <v>1</v>
      </c>
      <c r="BF2" s="41">
        <f t="shared" ref="BF2:BF33" si="15">MAX($I$47 - I2, 1)</f>
        <v>1</v>
      </c>
      <c r="BG2" s="41">
        <f t="shared" ref="BG2:BG33" si="16">MAX($I$48 - I2, 1)</f>
        <v>2</v>
      </c>
      <c r="BH2" s="41">
        <f t="shared" ref="BH2:BH33" si="17">MAX($I$49 - I2, 1)</f>
        <v>2</v>
      </c>
      <c r="BI2" s="41">
        <f t="shared" ref="BI2:BI33" si="18">MAX($I$50 - I2, 1)</f>
        <v>1</v>
      </c>
      <c r="BJ2" s="41">
        <f t="shared" ref="BJ2:BJ33" si="19">MAX($I$51 - I2, 1)</f>
        <v>3</v>
      </c>
      <c r="BK2" s="41">
        <f t="shared" ref="BK2:BK33" si="20">MAX($I$52 - I2, 1)</f>
        <v>1</v>
      </c>
      <c r="BL2" s="44">
        <f t="shared" ref="BL2:BL33" si="21">MAX($I$53 - I2, 1)</f>
        <v>1</v>
      </c>
      <c r="BN2" s="90" t="str">
        <f t="shared" ref="BN2:BN33" si="22">L2</f>
        <v>ECC01</v>
      </c>
      <c r="BO2" s="43" cm="1">
        <f t="array" ref="BO2:DN2">TRANSPOSE(M2:M53)</f>
        <v>1</v>
      </c>
      <c r="BP2" s="41">
        <v>1</v>
      </c>
      <c r="BQ2" s="41">
        <v>1</v>
      </c>
      <c r="BR2" s="41">
        <v>1</v>
      </c>
      <c r="BS2" s="41">
        <v>1</v>
      </c>
      <c r="BT2" s="41">
        <v>1</v>
      </c>
      <c r="BU2" s="41">
        <v>1</v>
      </c>
      <c r="BV2" s="41">
        <v>1</v>
      </c>
      <c r="BW2" s="41">
        <v>1</v>
      </c>
      <c r="BX2" s="41">
        <v>1</v>
      </c>
      <c r="BY2" s="41">
        <v>1</v>
      </c>
      <c r="BZ2" s="41">
        <v>1</v>
      </c>
      <c r="CA2" s="41">
        <v>1</v>
      </c>
      <c r="CB2" s="41">
        <v>1</v>
      </c>
      <c r="CC2" s="41">
        <v>1</v>
      </c>
      <c r="CD2" s="41">
        <v>1</v>
      </c>
      <c r="CE2" s="41">
        <v>1</v>
      </c>
      <c r="CF2" s="41">
        <v>1</v>
      </c>
      <c r="CG2" s="41">
        <v>1</v>
      </c>
      <c r="CH2" s="41">
        <v>1</v>
      </c>
      <c r="CI2" s="41">
        <v>1</v>
      </c>
      <c r="CJ2" s="41">
        <v>1</v>
      </c>
      <c r="CK2" s="41">
        <v>1</v>
      </c>
      <c r="CL2" s="41">
        <v>1</v>
      </c>
      <c r="CM2" s="41">
        <v>1</v>
      </c>
      <c r="CN2" s="41">
        <v>1</v>
      </c>
      <c r="CO2" s="41">
        <v>1</v>
      </c>
      <c r="CP2" s="41">
        <v>1</v>
      </c>
      <c r="CQ2" s="41">
        <v>1</v>
      </c>
      <c r="CR2" s="41">
        <v>1</v>
      </c>
      <c r="CS2" s="41">
        <v>1</v>
      </c>
      <c r="CT2" s="41">
        <v>1</v>
      </c>
      <c r="CU2" s="41">
        <v>1</v>
      </c>
      <c r="CV2" s="41">
        <v>1</v>
      </c>
      <c r="CW2" s="41">
        <v>1</v>
      </c>
      <c r="CX2" s="41">
        <v>1</v>
      </c>
      <c r="CY2" s="41">
        <v>1</v>
      </c>
      <c r="CZ2" s="41">
        <v>1</v>
      </c>
      <c r="DA2" s="41">
        <v>1</v>
      </c>
      <c r="DB2" s="41">
        <v>1</v>
      </c>
      <c r="DC2" s="41">
        <v>1</v>
      </c>
      <c r="DD2" s="41">
        <v>1</v>
      </c>
      <c r="DE2" s="41">
        <v>1</v>
      </c>
      <c r="DF2" s="41">
        <v>1</v>
      </c>
      <c r="DG2" s="41">
        <v>1</v>
      </c>
      <c r="DH2" s="41">
        <v>1</v>
      </c>
      <c r="DI2" s="41">
        <v>1</v>
      </c>
      <c r="DJ2" s="41">
        <v>1</v>
      </c>
      <c r="DK2" s="41">
        <v>1</v>
      </c>
      <c r="DL2" s="41">
        <v>1</v>
      </c>
      <c r="DM2" s="41">
        <v>1</v>
      </c>
      <c r="DN2" s="44">
        <v>1</v>
      </c>
      <c r="DP2" s="90" t="str">
        <f t="shared" ref="DP2:DP33" si="23">BN2</f>
        <v>ECC01</v>
      </c>
      <c r="DQ2" s="59">
        <f t="shared" ref="DQ2:DQ33" si="24">BO2</f>
        <v>1</v>
      </c>
      <c r="DR2" s="60" cm="1">
        <f t="array" ref="DR2">MINVERSE(BP2)</f>
        <v>1</v>
      </c>
      <c r="DS2" s="60" cm="1">
        <f t="array" ref="DS2">MINVERSE(BQ2)</f>
        <v>1</v>
      </c>
      <c r="DT2" s="60" cm="1">
        <f t="array" ref="DT2">MINVERSE(BR2)</f>
        <v>1</v>
      </c>
      <c r="DU2" s="60" cm="1">
        <f t="array" ref="DU2">MINVERSE(BS2)</f>
        <v>1</v>
      </c>
      <c r="DV2" s="60" cm="1">
        <f t="array" ref="DV2">MINVERSE(BT2)</f>
        <v>1</v>
      </c>
      <c r="DW2" s="60" cm="1">
        <f t="array" ref="DW2">MINVERSE(BU2)</f>
        <v>1</v>
      </c>
      <c r="DX2" s="60" cm="1">
        <f t="array" ref="DX2">MINVERSE(BV2)</f>
        <v>1</v>
      </c>
      <c r="DY2" s="60" cm="1">
        <f t="array" ref="DY2">MINVERSE(BW2)</f>
        <v>1</v>
      </c>
      <c r="DZ2" s="60" cm="1">
        <f t="array" ref="DZ2">MINVERSE(BX2)</f>
        <v>1</v>
      </c>
      <c r="EA2" s="60" cm="1">
        <f t="array" ref="EA2">MINVERSE(BY2)</f>
        <v>1</v>
      </c>
      <c r="EB2" s="60" cm="1">
        <f t="array" ref="EB2">MINVERSE(BZ2)</f>
        <v>1</v>
      </c>
      <c r="EC2" s="60" cm="1">
        <f t="array" ref="EC2">MINVERSE(CA2)</f>
        <v>1</v>
      </c>
      <c r="ED2" s="60" cm="1">
        <f t="array" ref="ED2">MINVERSE(CB2)</f>
        <v>1</v>
      </c>
      <c r="EE2" s="60" cm="1">
        <f t="array" ref="EE2">MINVERSE(CC2)</f>
        <v>1</v>
      </c>
      <c r="EF2" s="60" cm="1">
        <f t="array" ref="EF2">MINVERSE(CD2)</f>
        <v>1</v>
      </c>
      <c r="EG2" s="60" cm="1">
        <f t="array" ref="EG2">MINVERSE(CE2)</f>
        <v>1</v>
      </c>
      <c r="EH2" s="60" cm="1">
        <f t="array" ref="EH2">MINVERSE(CF2)</f>
        <v>1</v>
      </c>
      <c r="EI2" s="60" cm="1">
        <f t="array" ref="EI2">MINVERSE(CG2)</f>
        <v>1</v>
      </c>
      <c r="EJ2" s="60" cm="1">
        <f t="array" ref="EJ2">MINVERSE(CH2)</f>
        <v>1</v>
      </c>
      <c r="EK2" s="60" cm="1">
        <f t="array" ref="EK2">MINVERSE(CI2)</f>
        <v>1</v>
      </c>
      <c r="EL2" s="60" cm="1">
        <f t="array" ref="EL2">MINVERSE(CJ2)</f>
        <v>1</v>
      </c>
      <c r="EM2" s="60" cm="1">
        <f t="array" ref="EM2">MINVERSE(CK2)</f>
        <v>1</v>
      </c>
      <c r="EN2" s="60" cm="1">
        <f t="array" ref="EN2">MINVERSE(CL2)</f>
        <v>1</v>
      </c>
      <c r="EO2" s="60" cm="1">
        <f t="array" ref="EO2">MINVERSE(CM2)</f>
        <v>1</v>
      </c>
      <c r="EP2" s="60" cm="1">
        <f t="array" ref="EP2">MINVERSE(CN2)</f>
        <v>1</v>
      </c>
      <c r="EQ2" s="60" cm="1">
        <f t="array" ref="EQ2">MINVERSE(CO2)</f>
        <v>1</v>
      </c>
      <c r="ER2" s="60" cm="1">
        <f t="array" ref="ER2">MINVERSE(CP2)</f>
        <v>1</v>
      </c>
      <c r="ES2" s="60" cm="1">
        <f t="array" ref="ES2">MINVERSE(CQ2)</f>
        <v>1</v>
      </c>
      <c r="ET2" s="60" cm="1">
        <f t="array" ref="ET2">MINVERSE(CR2)</f>
        <v>1</v>
      </c>
      <c r="EU2" s="60" cm="1">
        <f t="array" ref="EU2">MINVERSE(CS2)</f>
        <v>1</v>
      </c>
      <c r="EV2" s="60" cm="1">
        <f t="array" ref="EV2">MINVERSE(CT2)</f>
        <v>1</v>
      </c>
      <c r="EW2" s="60" cm="1">
        <f t="array" ref="EW2">MINVERSE(CU2)</f>
        <v>1</v>
      </c>
      <c r="EX2" s="60" cm="1">
        <f t="array" ref="EX2">MINVERSE(CV2)</f>
        <v>1</v>
      </c>
      <c r="EY2" s="60" cm="1">
        <f t="array" ref="EY2">MINVERSE(CW2)</f>
        <v>1</v>
      </c>
      <c r="EZ2" s="60" cm="1">
        <f t="array" ref="EZ2">MINVERSE(CX2)</f>
        <v>1</v>
      </c>
      <c r="FA2" s="60" cm="1">
        <f t="array" ref="FA2">MINVERSE(CY2)</f>
        <v>1</v>
      </c>
      <c r="FB2" s="60" cm="1">
        <f t="array" ref="FB2">MINVERSE(CZ2)</f>
        <v>1</v>
      </c>
      <c r="FC2" s="60" cm="1">
        <f t="array" ref="FC2">MINVERSE(DA2)</f>
        <v>1</v>
      </c>
      <c r="FD2" s="60" cm="1">
        <f t="array" ref="FD2">MINVERSE(DB2)</f>
        <v>1</v>
      </c>
      <c r="FE2" s="60" cm="1">
        <f t="array" ref="FE2">MINVERSE(DC2)</f>
        <v>1</v>
      </c>
      <c r="FF2" s="60" cm="1">
        <f t="array" ref="FF2">MINVERSE(DD2)</f>
        <v>1</v>
      </c>
      <c r="FG2" s="60" cm="1">
        <f t="array" ref="FG2">MINVERSE(DE2)</f>
        <v>1</v>
      </c>
      <c r="FH2" s="60" cm="1">
        <f t="array" ref="FH2">MINVERSE(DF2)</f>
        <v>1</v>
      </c>
      <c r="FI2" s="60" cm="1">
        <f t="array" ref="FI2">MINVERSE(DG2)</f>
        <v>1</v>
      </c>
      <c r="FJ2" s="60" cm="1">
        <f t="array" ref="FJ2">MINVERSE(DH2)</f>
        <v>1</v>
      </c>
      <c r="FK2" s="60" cm="1">
        <f t="array" ref="FK2">MINVERSE(DI2)</f>
        <v>1</v>
      </c>
      <c r="FL2" s="60" cm="1">
        <f t="array" ref="FL2">MINVERSE(DJ2)</f>
        <v>1</v>
      </c>
      <c r="FM2" s="60" cm="1">
        <f t="array" ref="FM2">MINVERSE(DK2)</f>
        <v>1</v>
      </c>
      <c r="FN2" s="60" cm="1">
        <f t="array" ref="FN2">MINVERSE(DL2)</f>
        <v>1</v>
      </c>
      <c r="FO2" s="60" cm="1">
        <f t="array" ref="FO2">MINVERSE(DM2)</f>
        <v>1</v>
      </c>
      <c r="FP2" s="61" cm="1">
        <f t="array" ref="FP2">MINVERSE(DN2)</f>
        <v>1</v>
      </c>
      <c r="FR2" s="90" t="str">
        <f t="shared" ref="FR2:FR33" si="25">DP2</f>
        <v>ECC01</v>
      </c>
      <c r="FS2" s="59">
        <f t="shared" ref="FS2:FS33" si="26">DQ2/$DQ$55</f>
        <v>1.9230769230769232E-2</v>
      </c>
      <c r="FT2" s="59">
        <f t="shared" ref="FT2:FT33" si="27">DR2/$DR$55</f>
        <v>1.9230769230769232E-2</v>
      </c>
      <c r="FU2" s="59">
        <f t="shared" ref="FU2:FU33" si="28">DS2/$DS$55</f>
        <v>5.3763440860215058E-3</v>
      </c>
      <c r="FV2" s="59">
        <f t="shared" ref="FV2:FV33" si="29">DT2/$DT$55</f>
        <v>9.1324200913242004E-3</v>
      </c>
      <c r="FW2" s="59">
        <f t="shared" ref="FW2:FW33" si="30">DU2/$DU$55</f>
        <v>6.8027210884353739E-3</v>
      </c>
      <c r="FX2" s="59">
        <f t="shared" ref="FX2:FX33" si="31">DV2/$DV$55</f>
        <v>1.301518438177874E-2</v>
      </c>
      <c r="FY2" s="59">
        <f t="shared" ref="FY2:FY33" si="32">DW2/$DW$55</f>
        <v>6.8493150684931503E-3</v>
      </c>
      <c r="FZ2" s="59">
        <f t="shared" ref="FZ2:FZ33" si="33">DX2/$DX$55</f>
        <v>2.0604395604395604E-2</v>
      </c>
      <c r="GA2" s="59">
        <f t="shared" ref="GA2:GA33" si="34">DY2/$DY$55</f>
        <v>2.0604395604395604E-2</v>
      </c>
      <c r="GB2" s="59">
        <f t="shared" ref="GB2:GB33" si="35">DZ2/$DZ$55</f>
        <v>1.8720748829953195E-2</v>
      </c>
      <c r="GC2" s="59">
        <f t="shared" ref="GC2:GC33" si="36">EA2/$EA$55</f>
        <v>1.8720748829953195E-2</v>
      </c>
      <c r="GD2" s="59">
        <f t="shared" ref="GD2:GD33" si="37">EB2/$EB$55</f>
        <v>1.3452914798206277E-2</v>
      </c>
      <c r="GE2" s="59">
        <f t="shared" ref="GE2:GE33" si="38">EC2/$EC$55</f>
        <v>1.3452914798206277E-2</v>
      </c>
      <c r="GF2" s="59">
        <f t="shared" ref="GF2:GF33" si="39">ED2/$ED$55</f>
        <v>2.1037868162692847E-2</v>
      </c>
      <c r="GG2" s="59">
        <f t="shared" ref="GG2:GG33" si="40">EE2/$EE$55</f>
        <v>2.1037868162692847E-2</v>
      </c>
      <c r="GH2" s="59">
        <f t="shared" ref="GH2:GH33" si="41">EF2/$EF$55</f>
        <v>7.8125E-3</v>
      </c>
      <c r="GI2" s="59">
        <f t="shared" ref="GI2:GI33" si="42">EG2/$EG$55</f>
        <v>7.8125E-3</v>
      </c>
      <c r="GJ2" s="59">
        <f t="shared" ref="GJ2:GJ33" si="43">EH2/$EH$55</f>
        <v>1.9199999999999998E-2</v>
      </c>
      <c r="GK2" s="59">
        <f t="shared" ref="GK2:GK33" si="44">EI2/$EI$55</f>
        <v>1.9199999999999998E-2</v>
      </c>
      <c r="GL2" s="59">
        <f t="shared" ref="GL2:GL33" si="45">EJ2/$EJ$55</f>
        <v>1.9199999999999998E-2</v>
      </c>
      <c r="GM2" s="59">
        <f t="shared" ref="GM2:GM33" si="46">EK2/$EK$55</f>
        <v>2.1723388848660392E-2</v>
      </c>
      <c r="GN2" s="59">
        <f t="shared" ref="GN2:GN33" si="47">EL2/$EL$55</f>
        <v>8.4033613445378148E-3</v>
      </c>
      <c r="GO2" s="59">
        <f t="shared" ref="GO2:GO33" si="48">EM2/$EM$55</f>
        <v>6.9444444444444441E-3</v>
      </c>
      <c r="GP2" s="59">
        <f t="shared" ref="GP2:GP33" si="49">EN2/$EN$55</f>
        <v>2.2480329711502434E-2</v>
      </c>
      <c r="GQ2" s="59">
        <f t="shared" ref="GQ2:GQ33" si="50">EO2/$EO$55</f>
        <v>2.4340770791075054E-2</v>
      </c>
      <c r="GR2" s="59">
        <f t="shared" ref="GR2:GR33" si="51">EP2/$EP$55</f>
        <v>7.4074074074074077E-3</v>
      </c>
      <c r="GS2" s="59">
        <f t="shared" ref="GS2:GS33" si="52">EQ2/$EQ$55</f>
        <v>8.9285714285714281E-3</v>
      </c>
      <c r="GT2" s="59">
        <f t="shared" ref="GT2:GT33" si="53">ER2/$ER$55</f>
        <v>2.3291925465838508E-2</v>
      </c>
      <c r="GU2" s="59">
        <f t="shared" ref="GU2:GU33" si="54">ES2/$ES$55</f>
        <v>2.072538860103627E-2</v>
      </c>
      <c r="GV2" s="59">
        <f t="shared" ref="GV2:GV33" si="55">ET2/$ET$55</f>
        <v>2.3291925465838508E-2</v>
      </c>
      <c r="GW2" s="59">
        <f t="shared" ref="GW2:GW33" si="56">EU2/$EU$55</f>
        <v>2.3291925465838508E-2</v>
      </c>
      <c r="GX2" s="59">
        <f t="shared" ref="GX2:GX33" si="57">EV2/$EV$55</f>
        <v>2.3291925465838508E-2</v>
      </c>
      <c r="GY2" s="59">
        <f t="shared" ref="GY2:GY33" si="58">EW2/$EW$55</f>
        <v>2.3291925465838508E-2</v>
      </c>
      <c r="GZ2" s="59">
        <f t="shared" ref="GZ2:GZ33" si="59">EX2/$EX$55</f>
        <v>2.3291925465838508E-2</v>
      </c>
      <c r="HA2" s="59">
        <f t="shared" ref="HA2:HA33" si="60">EY2/$EY$55</f>
        <v>2.3291925465838508E-2</v>
      </c>
      <c r="HB2" s="59">
        <f t="shared" ref="HB2:HB33" si="61">EZ2/$EZ$55</f>
        <v>2.3291925465838508E-2</v>
      </c>
      <c r="HC2" s="59">
        <f t="shared" ref="HC2:HC33" si="62">FA2/$FA$55</f>
        <v>0.01</v>
      </c>
      <c r="HD2" s="59">
        <f t="shared" ref="HD2:HD33" si="63">FB2/$FB$55</f>
        <v>2.6235242675994759E-2</v>
      </c>
      <c r="HE2" s="59">
        <f t="shared" ref="HE2:HE33" si="64">FC2/$FC$55</f>
        <v>2.3734177215189875E-2</v>
      </c>
      <c r="HF2" s="59">
        <f t="shared" ref="HF2:HF33" si="65">FD2/$FD$55</f>
        <v>2.1505376344086023E-2</v>
      </c>
      <c r="HG2" s="59">
        <f t="shared" ref="HG2:HG33" si="66">FE2/$FE$55</f>
        <v>2.3734177215189875E-2</v>
      </c>
      <c r="HH2" s="59">
        <f t="shared" ref="HH2:HH33" si="67">FF2/$FF$55</f>
        <v>2.1505376344086023E-2</v>
      </c>
      <c r="HI2" s="59">
        <f t="shared" ref="HI2:HI33" si="68">FG2/$FG$55</f>
        <v>2.3734177215189875E-2</v>
      </c>
      <c r="HJ2" s="59">
        <f t="shared" ref="HJ2:HJ33" si="69">FH2/$FH$55</f>
        <v>1.4492753623188406E-2</v>
      </c>
      <c r="HK2" s="59">
        <f t="shared" ref="HK2:HK33" si="70">FI2/$FI$55</f>
        <v>2.4164317358034634E-2</v>
      </c>
      <c r="HL2" s="59">
        <f t="shared" ref="HL2:HL33" si="71">FJ2/$FJ$55</f>
        <v>2.1818181818181816E-2</v>
      </c>
      <c r="HM2" s="59">
        <f t="shared" ref="HM2:HM33" si="72">FK2/$FK$55</f>
        <v>2.0066889632107024E-2</v>
      </c>
      <c r="HN2" s="59">
        <f t="shared" ref="HN2:HN33" si="73">FL2/$FL$55</f>
        <v>2.0066889632107024E-2</v>
      </c>
      <c r="HO2" s="59">
        <f t="shared" ref="HO2:HO33" si="74">FM2/$FM$55</f>
        <v>2.1818181818181816E-2</v>
      </c>
      <c r="HP2" s="59">
        <f t="shared" ref="HP2:HP33" si="75">FN2/$FN$55</f>
        <v>1.8867924528301886E-2</v>
      </c>
      <c r="HQ2" s="59">
        <f t="shared" ref="HQ2:HQ33" si="76">FO2/$FO$55</f>
        <v>3.0090270812437318E-2</v>
      </c>
      <c r="HR2" s="59">
        <f t="shared" ref="HR2:HR33" si="77">FP2/$FP$55</f>
        <v>3.1023784901758021E-2</v>
      </c>
      <c r="HT2" s="15">
        <f t="shared" ref="HT2:HT33" si="78">SUM(FS2:HR2)</f>
        <v>0.96064116540606492</v>
      </c>
      <c r="HU2" s="24">
        <f t="shared" ref="HU2:HU33" si="79">HT2/$HT$55</f>
        <v>1.8473868565501254E-2</v>
      </c>
      <c r="HV2" s="25">
        <f>HU2*100</f>
        <v>1.8473868565501255</v>
      </c>
    </row>
    <row r="3" spans="1:230" ht="15" customHeight="1" thickBot="1" x14ac:dyDescent="0.35">
      <c r="A3" s="90"/>
      <c r="B3" s="90" t="s">
        <v>220</v>
      </c>
      <c r="C3" s="90" t="s">
        <v>30</v>
      </c>
      <c r="D3" s="90" t="s">
        <v>25</v>
      </c>
      <c r="E3" s="90" t="s">
        <v>26</v>
      </c>
      <c r="F3" s="90" t="s">
        <v>17</v>
      </c>
      <c r="G3" s="90"/>
      <c r="H3" s="90">
        <v>2</v>
      </c>
      <c r="I3" s="90">
        <f t="shared" ref="I3:I53" si="80">ROUNDUP(((H3-MIN(H:H))/(MAX(H:H)-MIN(H:H)))*(7-1)+1,0)</f>
        <v>2</v>
      </c>
      <c r="J3" s="24">
        <f t="shared" ref="J3:J53" si="81">HU3</f>
        <v>1.8473868565501254E-2</v>
      </c>
      <c r="L3" s="90" t="str">
        <f t="shared" ref="L3:L53" si="82">B3</f>
        <v>ECC02</v>
      </c>
      <c r="M3" s="41">
        <f t="shared" ref="M3:M53" si="83">MAX($I$2 - I3, 1)</f>
        <v>1</v>
      </c>
      <c r="N3" s="41">
        <f t="shared" ref="N3:N53" si="84">MAX($I$3 - I3, 1)</f>
        <v>1</v>
      </c>
      <c r="O3" s="41">
        <f t="shared" ref="O3:O53" si="85">MAX($I$4 - I3, 1)</f>
        <v>5</v>
      </c>
      <c r="P3" s="41">
        <f t="shared" ref="P3:P53" si="86">MAX($I$5 - I3, 1)</f>
        <v>3</v>
      </c>
      <c r="Q3" s="41">
        <f t="shared" ref="Q3:Q53" si="87">MAX($I$6 - I3, 1)</f>
        <v>4</v>
      </c>
      <c r="R3" s="41">
        <f t="shared" ref="R3:R53" si="88">MAX($I$7 - I3, 1)</f>
        <v>2</v>
      </c>
      <c r="S3" s="41">
        <f t="shared" ref="S3:S53" si="89">MAX($I$8 - I3, 1)</f>
        <v>4</v>
      </c>
      <c r="T3" s="41">
        <f t="shared" ref="T3:T53" si="90">MAX($I$9 - I3, 1)</f>
        <v>1</v>
      </c>
      <c r="U3" s="41">
        <f t="shared" ref="U3:U53" si="91">MAX($I$10 - I3, 1)</f>
        <v>1</v>
      </c>
      <c r="V3" s="41">
        <f t="shared" ref="V3:V53" si="92">MAX($I$11 - I3, 1)</f>
        <v>1</v>
      </c>
      <c r="W3" s="41">
        <f t="shared" ref="W3:W53" si="93">MAX($I$12 - I3, 1)</f>
        <v>1</v>
      </c>
      <c r="X3" s="41">
        <f t="shared" ref="X3:X53" si="94">MAX($I$13 - I3, 1)</f>
        <v>2</v>
      </c>
      <c r="Y3" s="41">
        <f t="shared" ref="Y3:Y53" si="95">MAX($I$14 - I3, 1)</f>
        <v>2</v>
      </c>
      <c r="Z3" s="41">
        <f t="shared" ref="Z3:Z53" si="96">MAX($I$15 - I3, 1)</f>
        <v>1</v>
      </c>
      <c r="AA3" s="41">
        <f t="shared" ref="AA3:AA53" si="97">MAX($I$16 - I3, 1)</f>
        <v>1</v>
      </c>
      <c r="AB3" s="41">
        <f t="shared" ref="AB3:AB53" si="98">MAX($I$17 - I3, 1)</f>
        <v>4</v>
      </c>
      <c r="AC3" s="41">
        <f t="shared" ref="AC3:AC53" si="99">MAX($I$18 - I3, 1)</f>
        <v>4</v>
      </c>
      <c r="AD3" s="41">
        <f t="shared" ref="AD3:AD53" si="100">MAX($I$19 - I3, 1)</f>
        <v>1</v>
      </c>
      <c r="AE3" s="41">
        <f t="shared" ref="AE3:AE53" si="101">MAX($I$20 - I3, 1)</f>
        <v>1</v>
      </c>
      <c r="AF3" s="41">
        <f t="shared" ref="AF3:AF53" si="102">MAX($I$21 - I3, 1)</f>
        <v>1</v>
      </c>
      <c r="AG3" s="41">
        <f t="shared" ref="AG3:AG53" si="103">MAX($I$22 - I3, 1)</f>
        <v>1</v>
      </c>
      <c r="AH3" s="41">
        <f t="shared" ref="AH3:AH53" si="104">MAX($I$23- I3, 1)</f>
        <v>4</v>
      </c>
      <c r="AI3" s="41">
        <f t="shared" ref="AI3:AI53" si="105">MAX($I$24- I3, 1)</f>
        <v>5</v>
      </c>
      <c r="AJ3" s="41">
        <f t="shared" ref="AJ3:AJ53" si="106">MAX($I$25- I3, 1)</f>
        <v>1</v>
      </c>
      <c r="AK3" s="41">
        <f t="shared" ref="AK3:AK53" si="107">MAX($I$26- I3, 1)</f>
        <v>1</v>
      </c>
      <c r="AL3" s="41">
        <f t="shared" ref="AL3:AL53" si="108">MAX($I$27- I3, 1)</f>
        <v>5</v>
      </c>
      <c r="AM3" s="41">
        <f t="shared" ref="AM3:AM53" si="109">MAX($I$28- I3, 1)</f>
        <v>4</v>
      </c>
      <c r="AN3" s="41">
        <f t="shared" ref="AN3:AN53" si="110">MAX($I$29- I3, 1)</f>
        <v>1</v>
      </c>
      <c r="AO3" s="41">
        <f t="shared" ref="AO3:AO53" si="111">MAX($I$30- I3, 1)</f>
        <v>1</v>
      </c>
      <c r="AP3" s="41">
        <f t="shared" ref="AP3:AP53" si="112">MAX($I$31- I3, 1)</f>
        <v>1</v>
      </c>
      <c r="AQ3" s="41">
        <f t="shared" si="0"/>
        <v>1</v>
      </c>
      <c r="AR3" s="41">
        <f t="shared" si="1"/>
        <v>1</v>
      </c>
      <c r="AS3" s="41">
        <f t="shared" si="2"/>
        <v>1</v>
      </c>
      <c r="AT3" s="41">
        <f t="shared" si="3"/>
        <v>1</v>
      </c>
      <c r="AU3" s="41">
        <f t="shared" si="4"/>
        <v>1</v>
      </c>
      <c r="AV3" s="41">
        <f t="shared" si="5"/>
        <v>1</v>
      </c>
      <c r="AW3" s="41">
        <f t="shared" si="6"/>
        <v>5</v>
      </c>
      <c r="AX3" s="41">
        <f t="shared" si="7"/>
        <v>1</v>
      </c>
      <c r="AY3" s="41">
        <f t="shared" si="8"/>
        <v>1</v>
      </c>
      <c r="AZ3" s="41">
        <f t="shared" si="9"/>
        <v>1</v>
      </c>
      <c r="BA3" s="41">
        <f t="shared" si="10"/>
        <v>1</v>
      </c>
      <c r="BB3" s="41">
        <f t="shared" si="11"/>
        <v>1</v>
      </c>
      <c r="BC3" s="41">
        <f t="shared" si="12"/>
        <v>1</v>
      </c>
      <c r="BD3" s="41">
        <f t="shared" si="13"/>
        <v>4</v>
      </c>
      <c r="BE3" s="41">
        <f t="shared" si="14"/>
        <v>1</v>
      </c>
      <c r="BF3" s="41">
        <f t="shared" si="15"/>
        <v>1</v>
      </c>
      <c r="BG3" s="41">
        <f t="shared" si="16"/>
        <v>2</v>
      </c>
      <c r="BH3" s="41">
        <f t="shared" si="17"/>
        <v>2</v>
      </c>
      <c r="BI3" s="41">
        <f t="shared" si="18"/>
        <v>1</v>
      </c>
      <c r="BJ3" s="41">
        <f t="shared" si="19"/>
        <v>3</v>
      </c>
      <c r="BK3" s="41">
        <f t="shared" si="20"/>
        <v>1</v>
      </c>
      <c r="BL3" s="44">
        <f t="shared" si="21"/>
        <v>1</v>
      </c>
      <c r="BN3" s="90" t="str">
        <f t="shared" si="22"/>
        <v>ECC02</v>
      </c>
      <c r="BO3" s="45">
        <f t="shared" ref="BO3:BO34" si="113">M3</f>
        <v>1</v>
      </c>
      <c r="BP3" s="42" cm="1">
        <f t="array" ref="BP3:DN3">TRANSPOSE(N3:N53)</f>
        <v>1</v>
      </c>
      <c r="BQ3" s="41">
        <v>1</v>
      </c>
      <c r="BR3" s="41">
        <v>1</v>
      </c>
      <c r="BS3" s="41">
        <v>1</v>
      </c>
      <c r="BT3" s="41">
        <v>1</v>
      </c>
      <c r="BU3" s="41">
        <v>1</v>
      </c>
      <c r="BV3" s="41">
        <v>1</v>
      </c>
      <c r="BW3" s="41">
        <v>1</v>
      </c>
      <c r="BX3" s="41">
        <v>1</v>
      </c>
      <c r="BY3" s="41">
        <v>1</v>
      </c>
      <c r="BZ3" s="41">
        <v>1</v>
      </c>
      <c r="CA3" s="41">
        <v>1</v>
      </c>
      <c r="CB3" s="41">
        <v>1</v>
      </c>
      <c r="CC3" s="41">
        <v>1</v>
      </c>
      <c r="CD3" s="41">
        <v>1</v>
      </c>
      <c r="CE3" s="41">
        <v>1</v>
      </c>
      <c r="CF3" s="41">
        <v>1</v>
      </c>
      <c r="CG3" s="41">
        <v>1</v>
      </c>
      <c r="CH3" s="41">
        <v>1</v>
      </c>
      <c r="CI3" s="41">
        <v>1</v>
      </c>
      <c r="CJ3" s="41">
        <v>1</v>
      </c>
      <c r="CK3" s="41">
        <v>1</v>
      </c>
      <c r="CL3" s="41">
        <v>1</v>
      </c>
      <c r="CM3" s="41">
        <v>1</v>
      </c>
      <c r="CN3" s="41">
        <v>1</v>
      </c>
      <c r="CO3" s="41">
        <v>1</v>
      </c>
      <c r="CP3" s="41">
        <v>1</v>
      </c>
      <c r="CQ3" s="41">
        <v>1</v>
      </c>
      <c r="CR3" s="41">
        <v>1</v>
      </c>
      <c r="CS3" s="41">
        <v>1</v>
      </c>
      <c r="CT3" s="41">
        <v>1</v>
      </c>
      <c r="CU3" s="41">
        <v>1</v>
      </c>
      <c r="CV3" s="41">
        <v>1</v>
      </c>
      <c r="CW3" s="41">
        <v>1</v>
      </c>
      <c r="CX3" s="41">
        <v>1</v>
      </c>
      <c r="CY3" s="41">
        <v>1</v>
      </c>
      <c r="CZ3" s="41">
        <v>1</v>
      </c>
      <c r="DA3" s="41">
        <v>1</v>
      </c>
      <c r="DB3" s="41">
        <v>1</v>
      </c>
      <c r="DC3" s="41">
        <v>1</v>
      </c>
      <c r="DD3" s="41">
        <v>1</v>
      </c>
      <c r="DE3" s="41">
        <v>1</v>
      </c>
      <c r="DF3" s="41">
        <v>1</v>
      </c>
      <c r="DG3" s="41">
        <v>1</v>
      </c>
      <c r="DH3" s="41">
        <v>1</v>
      </c>
      <c r="DI3" s="41">
        <v>1</v>
      </c>
      <c r="DJ3" s="41">
        <v>1</v>
      </c>
      <c r="DK3" s="41">
        <v>1</v>
      </c>
      <c r="DL3" s="41">
        <v>1</v>
      </c>
      <c r="DM3" s="41">
        <v>1</v>
      </c>
      <c r="DN3" s="44">
        <v>1</v>
      </c>
      <c r="DP3" s="90" t="str">
        <f t="shared" si="23"/>
        <v>ECC02</v>
      </c>
      <c r="DQ3" s="51">
        <f t="shared" si="24"/>
        <v>1</v>
      </c>
      <c r="DR3" s="52">
        <f t="shared" ref="DR3:DR34" si="114">BP3</f>
        <v>1</v>
      </c>
      <c r="DS3" s="50" cm="1">
        <f t="array" ref="DS3">MINVERSE(BQ3)</f>
        <v>1</v>
      </c>
      <c r="DT3" s="50" cm="1">
        <f t="array" ref="DT3">MINVERSE(BR3)</f>
        <v>1</v>
      </c>
      <c r="DU3" s="50" cm="1">
        <f t="array" ref="DU3">MINVERSE(BS3)</f>
        <v>1</v>
      </c>
      <c r="DV3" s="50" cm="1">
        <f t="array" ref="DV3">MINVERSE(BT3)</f>
        <v>1</v>
      </c>
      <c r="DW3" s="50" cm="1">
        <f t="array" ref="DW3">MINVERSE(BU3)</f>
        <v>1</v>
      </c>
      <c r="DX3" s="50" cm="1">
        <f t="array" ref="DX3">MINVERSE(BV3)</f>
        <v>1</v>
      </c>
      <c r="DY3" s="50" cm="1">
        <f t="array" ref="DY3">MINVERSE(BW3)</f>
        <v>1</v>
      </c>
      <c r="DZ3" s="50" cm="1">
        <f t="array" ref="DZ3">MINVERSE(BX3)</f>
        <v>1</v>
      </c>
      <c r="EA3" s="60" cm="1">
        <f t="array" ref="EA3">MINVERSE(BY3)</f>
        <v>1</v>
      </c>
      <c r="EB3" s="60" cm="1">
        <f t="array" ref="EB3">MINVERSE(BZ3)</f>
        <v>1</v>
      </c>
      <c r="EC3" s="60" cm="1">
        <f t="array" ref="EC3">MINVERSE(CA3)</f>
        <v>1</v>
      </c>
      <c r="ED3" s="60" cm="1">
        <f t="array" ref="ED3">MINVERSE(CB3)</f>
        <v>1</v>
      </c>
      <c r="EE3" s="60" cm="1">
        <f t="array" ref="EE3">MINVERSE(CC3)</f>
        <v>1</v>
      </c>
      <c r="EF3" s="60" cm="1">
        <f t="array" ref="EF3">MINVERSE(CD3)</f>
        <v>1</v>
      </c>
      <c r="EG3" s="60" cm="1">
        <f t="array" ref="EG3">MINVERSE(CE3)</f>
        <v>1</v>
      </c>
      <c r="EH3" s="60" cm="1">
        <f t="array" ref="EH3">MINVERSE(CF3)</f>
        <v>1</v>
      </c>
      <c r="EI3" s="60" cm="1">
        <f t="array" ref="EI3">MINVERSE(CG3)</f>
        <v>1</v>
      </c>
      <c r="EJ3" s="60" cm="1">
        <f t="array" ref="EJ3">MINVERSE(CH3)</f>
        <v>1</v>
      </c>
      <c r="EK3" s="60" cm="1">
        <f t="array" ref="EK3">MINVERSE(CI3)</f>
        <v>1</v>
      </c>
      <c r="EL3" s="60" cm="1">
        <f t="array" ref="EL3">MINVERSE(CJ3)</f>
        <v>1</v>
      </c>
      <c r="EM3" s="60" cm="1">
        <f t="array" ref="EM3">MINVERSE(CK3)</f>
        <v>1</v>
      </c>
      <c r="EN3" s="60" cm="1">
        <f t="array" ref="EN3">MINVERSE(CL3)</f>
        <v>1</v>
      </c>
      <c r="EO3" s="60" cm="1">
        <f t="array" ref="EO3">MINVERSE(CM3)</f>
        <v>1</v>
      </c>
      <c r="EP3" s="60" cm="1">
        <f t="array" ref="EP3">MINVERSE(CN3)</f>
        <v>1</v>
      </c>
      <c r="EQ3" s="60" cm="1">
        <f t="array" ref="EQ3">MINVERSE(CO3)</f>
        <v>1</v>
      </c>
      <c r="ER3" s="50" cm="1">
        <f t="array" ref="ER3">MINVERSE(CP3)</f>
        <v>1</v>
      </c>
      <c r="ES3" s="50" cm="1">
        <f t="array" ref="ES3">MINVERSE(CQ3)</f>
        <v>1</v>
      </c>
      <c r="ET3" s="50" cm="1">
        <f t="array" ref="ET3">MINVERSE(CR3)</f>
        <v>1</v>
      </c>
      <c r="EU3" s="50" cm="1">
        <f t="array" ref="EU3">MINVERSE(CS3)</f>
        <v>1</v>
      </c>
      <c r="EV3" s="50" cm="1">
        <f t="array" ref="EV3">MINVERSE(CT3)</f>
        <v>1</v>
      </c>
      <c r="EW3" s="50" cm="1">
        <f t="array" ref="EW3">MINVERSE(CU3)</f>
        <v>1</v>
      </c>
      <c r="EX3" s="50" cm="1">
        <f t="array" ref="EX3">MINVERSE(CV3)</f>
        <v>1</v>
      </c>
      <c r="EY3" s="50" cm="1">
        <f t="array" ref="EY3">MINVERSE(CW3)</f>
        <v>1</v>
      </c>
      <c r="EZ3" s="50" cm="1">
        <f t="array" ref="EZ3">MINVERSE(CX3)</f>
        <v>1</v>
      </c>
      <c r="FA3" s="50" cm="1">
        <f t="array" ref="FA3">MINVERSE(CY3)</f>
        <v>1</v>
      </c>
      <c r="FB3" s="50" cm="1">
        <f t="array" ref="FB3">MINVERSE(CZ3)</f>
        <v>1</v>
      </c>
      <c r="FC3" s="50" cm="1">
        <f t="array" ref="FC3">MINVERSE(DA3)</f>
        <v>1</v>
      </c>
      <c r="FD3" s="50" cm="1">
        <f t="array" ref="FD3">MINVERSE(DB3)</f>
        <v>1</v>
      </c>
      <c r="FE3" s="50" cm="1">
        <f t="array" ref="FE3">MINVERSE(DC3)</f>
        <v>1</v>
      </c>
      <c r="FF3" s="50" cm="1">
        <f t="array" ref="FF3">MINVERSE(DD3)</f>
        <v>1</v>
      </c>
      <c r="FG3" s="50" cm="1">
        <f t="array" ref="FG3">MINVERSE(DE3)</f>
        <v>1</v>
      </c>
      <c r="FH3" s="50" cm="1">
        <f t="array" ref="FH3">MINVERSE(DF3)</f>
        <v>1</v>
      </c>
      <c r="FI3" s="50" cm="1">
        <f t="array" ref="FI3">MINVERSE(DG3)</f>
        <v>1</v>
      </c>
      <c r="FJ3" s="50" cm="1">
        <f t="array" ref="FJ3">MINVERSE(DH3)</f>
        <v>1</v>
      </c>
      <c r="FK3" s="50" cm="1">
        <f t="array" ref="FK3">MINVERSE(DI3)</f>
        <v>1</v>
      </c>
      <c r="FL3" s="50" cm="1">
        <f t="array" ref="FL3">MINVERSE(DJ3)</f>
        <v>1</v>
      </c>
      <c r="FM3" s="50" cm="1">
        <f t="array" ref="FM3">MINVERSE(DK3)</f>
        <v>1</v>
      </c>
      <c r="FN3" s="50" cm="1">
        <f t="array" ref="FN3">MINVERSE(DL3)</f>
        <v>1</v>
      </c>
      <c r="FO3" s="50" cm="1">
        <f t="array" ref="FO3">MINVERSE(DM3)</f>
        <v>1</v>
      </c>
      <c r="FP3" s="62" cm="1">
        <f t="array" ref="FP3">MINVERSE(DN3)</f>
        <v>1</v>
      </c>
      <c r="FR3" s="90" t="str">
        <f t="shared" si="25"/>
        <v>ECC02</v>
      </c>
      <c r="FS3" s="59">
        <f t="shared" si="26"/>
        <v>1.9230769230769232E-2</v>
      </c>
      <c r="FT3" s="59">
        <f t="shared" si="27"/>
        <v>1.9230769230769232E-2</v>
      </c>
      <c r="FU3" s="59">
        <f t="shared" si="28"/>
        <v>5.3763440860215058E-3</v>
      </c>
      <c r="FV3" s="59">
        <f t="shared" si="29"/>
        <v>9.1324200913242004E-3</v>
      </c>
      <c r="FW3" s="59">
        <f t="shared" si="30"/>
        <v>6.8027210884353739E-3</v>
      </c>
      <c r="FX3" s="59">
        <f t="shared" si="31"/>
        <v>1.301518438177874E-2</v>
      </c>
      <c r="FY3" s="59">
        <f t="shared" si="32"/>
        <v>6.8493150684931503E-3</v>
      </c>
      <c r="FZ3" s="59">
        <f t="shared" si="33"/>
        <v>2.0604395604395604E-2</v>
      </c>
      <c r="GA3" s="59">
        <f t="shared" si="34"/>
        <v>2.0604395604395604E-2</v>
      </c>
      <c r="GB3" s="59">
        <f t="shared" si="35"/>
        <v>1.8720748829953195E-2</v>
      </c>
      <c r="GC3" s="59">
        <f t="shared" si="36"/>
        <v>1.8720748829953195E-2</v>
      </c>
      <c r="GD3" s="59">
        <f t="shared" si="37"/>
        <v>1.3452914798206277E-2</v>
      </c>
      <c r="GE3" s="59">
        <f t="shared" si="38"/>
        <v>1.3452914798206277E-2</v>
      </c>
      <c r="GF3" s="59">
        <f t="shared" si="39"/>
        <v>2.1037868162692847E-2</v>
      </c>
      <c r="GG3" s="59">
        <f t="shared" si="40"/>
        <v>2.1037868162692847E-2</v>
      </c>
      <c r="GH3" s="59">
        <f t="shared" si="41"/>
        <v>7.8125E-3</v>
      </c>
      <c r="GI3" s="59">
        <f t="shared" si="42"/>
        <v>7.8125E-3</v>
      </c>
      <c r="GJ3" s="59">
        <f t="shared" si="43"/>
        <v>1.9199999999999998E-2</v>
      </c>
      <c r="GK3" s="59">
        <f t="shared" si="44"/>
        <v>1.9199999999999998E-2</v>
      </c>
      <c r="GL3" s="59">
        <f t="shared" si="45"/>
        <v>1.9199999999999998E-2</v>
      </c>
      <c r="GM3" s="59">
        <f t="shared" si="46"/>
        <v>2.1723388848660392E-2</v>
      </c>
      <c r="GN3" s="59">
        <f t="shared" si="47"/>
        <v>8.4033613445378148E-3</v>
      </c>
      <c r="GO3" s="59">
        <f t="shared" si="48"/>
        <v>6.9444444444444441E-3</v>
      </c>
      <c r="GP3" s="59">
        <f t="shared" si="49"/>
        <v>2.2480329711502434E-2</v>
      </c>
      <c r="GQ3" s="59">
        <f t="shared" si="50"/>
        <v>2.4340770791075054E-2</v>
      </c>
      <c r="GR3" s="59">
        <f t="shared" si="51"/>
        <v>7.4074074074074077E-3</v>
      </c>
      <c r="GS3" s="59">
        <f t="shared" si="52"/>
        <v>8.9285714285714281E-3</v>
      </c>
      <c r="GT3" s="59">
        <f t="shared" si="53"/>
        <v>2.3291925465838508E-2</v>
      </c>
      <c r="GU3" s="59">
        <f t="shared" si="54"/>
        <v>2.072538860103627E-2</v>
      </c>
      <c r="GV3" s="59">
        <f t="shared" si="55"/>
        <v>2.3291925465838508E-2</v>
      </c>
      <c r="GW3" s="59">
        <f t="shared" si="56"/>
        <v>2.3291925465838508E-2</v>
      </c>
      <c r="GX3" s="59">
        <f t="shared" si="57"/>
        <v>2.3291925465838508E-2</v>
      </c>
      <c r="GY3" s="59">
        <f t="shared" si="58"/>
        <v>2.3291925465838508E-2</v>
      </c>
      <c r="GZ3" s="59">
        <f t="shared" si="59"/>
        <v>2.3291925465838508E-2</v>
      </c>
      <c r="HA3" s="59">
        <f t="shared" si="60"/>
        <v>2.3291925465838508E-2</v>
      </c>
      <c r="HB3" s="59">
        <f t="shared" si="61"/>
        <v>2.3291925465838508E-2</v>
      </c>
      <c r="HC3" s="59">
        <f t="shared" si="62"/>
        <v>0.01</v>
      </c>
      <c r="HD3" s="59">
        <f t="shared" si="63"/>
        <v>2.6235242675994759E-2</v>
      </c>
      <c r="HE3" s="59">
        <f t="shared" si="64"/>
        <v>2.3734177215189875E-2</v>
      </c>
      <c r="HF3" s="59">
        <f t="shared" si="65"/>
        <v>2.1505376344086023E-2</v>
      </c>
      <c r="HG3" s="59">
        <f t="shared" si="66"/>
        <v>2.3734177215189875E-2</v>
      </c>
      <c r="HH3" s="59">
        <f t="shared" si="67"/>
        <v>2.1505376344086023E-2</v>
      </c>
      <c r="HI3" s="59">
        <f t="shared" si="68"/>
        <v>2.3734177215189875E-2</v>
      </c>
      <c r="HJ3" s="59">
        <f t="shared" si="69"/>
        <v>1.4492753623188406E-2</v>
      </c>
      <c r="HK3" s="59">
        <f t="shared" si="70"/>
        <v>2.4164317358034634E-2</v>
      </c>
      <c r="HL3" s="59">
        <f t="shared" si="71"/>
        <v>2.1818181818181816E-2</v>
      </c>
      <c r="HM3" s="59">
        <f t="shared" si="72"/>
        <v>2.0066889632107024E-2</v>
      </c>
      <c r="HN3" s="59">
        <f t="shared" si="73"/>
        <v>2.0066889632107024E-2</v>
      </c>
      <c r="HO3" s="59">
        <f t="shared" si="74"/>
        <v>2.1818181818181816E-2</v>
      </c>
      <c r="HP3" s="59">
        <f t="shared" si="75"/>
        <v>1.8867924528301886E-2</v>
      </c>
      <c r="HQ3" s="59">
        <f t="shared" si="76"/>
        <v>3.0090270812437318E-2</v>
      </c>
      <c r="HR3" s="59">
        <f t="shared" si="77"/>
        <v>3.1023784901758021E-2</v>
      </c>
      <c r="HT3" s="15">
        <f t="shared" si="78"/>
        <v>0.96064116540606492</v>
      </c>
      <c r="HU3" s="24">
        <f t="shared" si="79"/>
        <v>1.8473868565501254E-2</v>
      </c>
      <c r="HV3" s="25">
        <f t="shared" ref="HV3:HV39" si="115">HU3*100</f>
        <v>1.8473868565501255</v>
      </c>
    </row>
    <row r="4" spans="1:230" ht="15" customHeight="1" thickBot="1" x14ac:dyDescent="0.35">
      <c r="A4" s="90"/>
      <c r="B4" s="90" t="s">
        <v>221</v>
      </c>
      <c r="C4" s="90" t="s">
        <v>33</v>
      </c>
      <c r="D4" s="90" t="s">
        <v>34</v>
      </c>
      <c r="E4" s="90" t="s">
        <v>26</v>
      </c>
      <c r="F4" s="90" t="s">
        <v>17</v>
      </c>
      <c r="G4" s="90"/>
      <c r="H4" s="90">
        <v>18</v>
      </c>
      <c r="I4" s="90">
        <f t="shared" si="80"/>
        <v>7</v>
      </c>
      <c r="J4" s="24">
        <f t="shared" si="81"/>
        <v>6.173714851630074E-3</v>
      </c>
      <c r="L4" s="90" t="str">
        <f t="shared" si="82"/>
        <v>ECC03</v>
      </c>
      <c r="M4" s="41">
        <f t="shared" si="83"/>
        <v>1</v>
      </c>
      <c r="N4" s="41">
        <f t="shared" si="84"/>
        <v>1</v>
      </c>
      <c r="O4" s="41">
        <f t="shared" si="85"/>
        <v>1</v>
      </c>
      <c r="P4" s="41">
        <f t="shared" si="86"/>
        <v>1</v>
      </c>
      <c r="Q4" s="41">
        <f t="shared" si="87"/>
        <v>1</v>
      </c>
      <c r="R4" s="41">
        <f t="shared" si="88"/>
        <v>1</v>
      </c>
      <c r="S4" s="41">
        <f t="shared" si="89"/>
        <v>1</v>
      </c>
      <c r="T4" s="41">
        <f t="shared" si="90"/>
        <v>1</v>
      </c>
      <c r="U4" s="41">
        <f t="shared" si="91"/>
        <v>1</v>
      </c>
      <c r="V4" s="41">
        <f t="shared" si="92"/>
        <v>1</v>
      </c>
      <c r="W4" s="41">
        <f t="shared" si="93"/>
        <v>1</v>
      </c>
      <c r="X4" s="41">
        <f t="shared" si="94"/>
        <v>1</v>
      </c>
      <c r="Y4" s="41">
        <f t="shared" si="95"/>
        <v>1</v>
      </c>
      <c r="Z4" s="41">
        <f t="shared" si="96"/>
        <v>1</v>
      </c>
      <c r="AA4" s="41">
        <f t="shared" si="97"/>
        <v>1</v>
      </c>
      <c r="AB4" s="41">
        <f t="shared" si="98"/>
        <v>1</v>
      </c>
      <c r="AC4" s="41">
        <f t="shared" si="99"/>
        <v>1</v>
      </c>
      <c r="AD4" s="41">
        <f t="shared" si="100"/>
        <v>1</v>
      </c>
      <c r="AE4" s="41">
        <f t="shared" si="101"/>
        <v>1</v>
      </c>
      <c r="AF4" s="41">
        <f t="shared" si="102"/>
        <v>1</v>
      </c>
      <c r="AG4" s="41">
        <f t="shared" si="103"/>
        <v>1</v>
      </c>
      <c r="AH4" s="41">
        <f t="shared" si="104"/>
        <v>1</v>
      </c>
      <c r="AI4" s="41">
        <f t="shared" si="105"/>
        <v>1</v>
      </c>
      <c r="AJ4" s="41">
        <f t="shared" si="106"/>
        <v>1</v>
      </c>
      <c r="AK4" s="41">
        <f t="shared" si="107"/>
        <v>1</v>
      </c>
      <c r="AL4" s="41">
        <f t="shared" si="108"/>
        <v>1</v>
      </c>
      <c r="AM4" s="41">
        <f t="shared" si="109"/>
        <v>1</v>
      </c>
      <c r="AN4" s="41">
        <f t="shared" si="110"/>
        <v>1</v>
      </c>
      <c r="AO4" s="41">
        <f t="shared" si="111"/>
        <v>1</v>
      </c>
      <c r="AP4" s="41">
        <f t="shared" si="112"/>
        <v>1</v>
      </c>
      <c r="AQ4" s="41">
        <f t="shared" si="0"/>
        <v>1</v>
      </c>
      <c r="AR4" s="41">
        <f t="shared" si="1"/>
        <v>1</v>
      </c>
      <c r="AS4" s="41">
        <f t="shared" si="2"/>
        <v>1</v>
      </c>
      <c r="AT4" s="41">
        <f t="shared" si="3"/>
        <v>1</v>
      </c>
      <c r="AU4" s="41">
        <f t="shared" si="4"/>
        <v>1</v>
      </c>
      <c r="AV4" s="41">
        <f t="shared" si="5"/>
        <v>1</v>
      </c>
      <c r="AW4" s="41">
        <f t="shared" si="6"/>
        <v>1</v>
      </c>
      <c r="AX4" s="41">
        <f t="shared" si="7"/>
        <v>1</v>
      </c>
      <c r="AY4" s="41">
        <f t="shared" si="8"/>
        <v>1</v>
      </c>
      <c r="AZ4" s="41">
        <f t="shared" si="9"/>
        <v>1</v>
      </c>
      <c r="BA4" s="41">
        <f t="shared" si="10"/>
        <v>1</v>
      </c>
      <c r="BB4" s="41">
        <f t="shared" si="11"/>
        <v>1</v>
      </c>
      <c r="BC4" s="41">
        <f t="shared" si="12"/>
        <v>1</v>
      </c>
      <c r="BD4" s="41">
        <f t="shared" si="13"/>
        <v>1</v>
      </c>
      <c r="BE4" s="41">
        <f t="shared" si="14"/>
        <v>1</v>
      </c>
      <c r="BF4" s="41">
        <f t="shared" si="15"/>
        <v>1</v>
      </c>
      <c r="BG4" s="41">
        <f t="shared" si="16"/>
        <v>1</v>
      </c>
      <c r="BH4" s="41">
        <f t="shared" si="17"/>
        <v>1</v>
      </c>
      <c r="BI4" s="41">
        <f t="shared" si="18"/>
        <v>1</v>
      </c>
      <c r="BJ4" s="41">
        <f t="shared" si="19"/>
        <v>1</v>
      </c>
      <c r="BK4" s="41">
        <f t="shared" si="20"/>
        <v>1</v>
      </c>
      <c r="BL4" s="44">
        <f t="shared" si="21"/>
        <v>1</v>
      </c>
      <c r="BN4" s="90" t="str">
        <f t="shared" si="22"/>
        <v>ECC03</v>
      </c>
      <c r="BO4" s="45">
        <f t="shared" si="113"/>
        <v>1</v>
      </c>
      <c r="BP4" s="45">
        <f t="shared" ref="BP4:BP35" si="116">N4</f>
        <v>1</v>
      </c>
      <c r="BQ4" s="42" cm="1">
        <f t="array" ref="BQ4:DN4">TRANSPOSE(O4:O53)</f>
        <v>1</v>
      </c>
      <c r="BR4" s="41">
        <v>2</v>
      </c>
      <c r="BS4" s="41">
        <v>1</v>
      </c>
      <c r="BT4" s="41">
        <v>3</v>
      </c>
      <c r="BU4" s="41">
        <v>1</v>
      </c>
      <c r="BV4" s="41">
        <v>5</v>
      </c>
      <c r="BW4" s="41">
        <v>5</v>
      </c>
      <c r="BX4" s="41">
        <v>4</v>
      </c>
      <c r="BY4" s="41">
        <v>4</v>
      </c>
      <c r="BZ4" s="41">
        <v>3</v>
      </c>
      <c r="CA4" s="41">
        <v>3</v>
      </c>
      <c r="CB4" s="41">
        <v>5</v>
      </c>
      <c r="CC4" s="41">
        <v>5</v>
      </c>
      <c r="CD4" s="41">
        <v>1</v>
      </c>
      <c r="CE4" s="41">
        <v>1</v>
      </c>
      <c r="CF4" s="41">
        <v>4</v>
      </c>
      <c r="CG4" s="41">
        <v>4</v>
      </c>
      <c r="CH4" s="41">
        <v>4</v>
      </c>
      <c r="CI4" s="41">
        <v>5</v>
      </c>
      <c r="CJ4" s="41">
        <v>1</v>
      </c>
      <c r="CK4" s="41">
        <v>1</v>
      </c>
      <c r="CL4" s="41">
        <v>5</v>
      </c>
      <c r="CM4" s="41">
        <v>6</v>
      </c>
      <c r="CN4" s="41">
        <v>1</v>
      </c>
      <c r="CO4" s="41">
        <v>1</v>
      </c>
      <c r="CP4" s="41">
        <v>5</v>
      </c>
      <c r="CQ4" s="41">
        <v>4</v>
      </c>
      <c r="CR4" s="41">
        <v>5</v>
      </c>
      <c r="CS4" s="41">
        <v>5</v>
      </c>
      <c r="CT4" s="41">
        <v>5</v>
      </c>
      <c r="CU4" s="41">
        <v>5</v>
      </c>
      <c r="CV4" s="41">
        <v>5</v>
      </c>
      <c r="CW4" s="41">
        <v>5</v>
      </c>
      <c r="CX4" s="41">
        <v>5</v>
      </c>
      <c r="CY4" s="41">
        <v>1</v>
      </c>
      <c r="CZ4" s="41">
        <v>6</v>
      </c>
      <c r="DA4" s="41">
        <v>5</v>
      </c>
      <c r="DB4" s="41">
        <v>4</v>
      </c>
      <c r="DC4" s="41">
        <v>5</v>
      </c>
      <c r="DD4" s="41">
        <v>4</v>
      </c>
      <c r="DE4" s="41">
        <v>5</v>
      </c>
      <c r="DF4" s="41">
        <v>1</v>
      </c>
      <c r="DG4" s="41">
        <v>5</v>
      </c>
      <c r="DH4" s="41">
        <v>4</v>
      </c>
      <c r="DI4" s="41">
        <v>3</v>
      </c>
      <c r="DJ4" s="41">
        <v>3</v>
      </c>
      <c r="DK4" s="41">
        <v>4</v>
      </c>
      <c r="DL4" s="41">
        <v>2</v>
      </c>
      <c r="DM4" s="41">
        <v>6</v>
      </c>
      <c r="DN4" s="44">
        <v>6</v>
      </c>
      <c r="DP4" s="90" t="str">
        <f t="shared" si="23"/>
        <v>ECC03</v>
      </c>
      <c r="DQ4" s="51">
        <f t="shared" si="24"/>
        <v>1</v>
      </c>
      <c r="DR4" s="52">
        <f t="shared" si="114"/>
        <v>1</v>
      </c>
      <c r="DS4" s="52">
        <f t="shared" ref="DS4:DS35" si="117">BQ4</f>
        <v>1</v>
      </c>
      <c r="DT4" s="50" cm="1">
        <f t="array" ref="DT4">MINVERSE(BR4)</f>
        <v>0.5</v>
      </c>
      <c r="DU4" s="50" cm="1">
        <f t="array" ref="DU4">MINVERSE(BS4)</f>
        <v>1</v>
      </c>
      <c r="DV4" s="50" cm="1">
        <f t="array" ref="DV4">MINVERSE(BT4)</f>
        <v>0.33333333333333331</v>
      </c>
      <c r="DW4" s="50" cm="1">
        <f t="array" ref="DW4">MINVERSE(BU4)</f>
        <v>1</v>
      </c>
      <c r="DX4" s="50" cm="1">
        <f t="array" ref="DX4">MINVERSE(BV4)</f>
        <v>0.2</v>
      </c>
      <c r="DY4" s="50" cm="1">
        <f t="array" ref="DY4">MINVERSE(BW4)</f>
        <v>0.2</v>
      </c>
      <c r="DZ4" s="50" cm="1">
        <f t="array" ref="DZ4">MINVERSE(BX4)</f>
        <v>0.25</v>
      </c>
      <c r="EA4" s="60" cm="1">
        <f t="array" ref="EA4">MINVERSE(BY4)</f>
        <v>0.25</v>
      </c>
      <c r="EB4" s="60" cm="1">
        <f t="array" ref="EB4">MINVERSE(BZ4)</f>
        <v>0.33333333333333331</v>
      </c>
      <c r="EC4" s="60" cm="1">
        <f t="array" ref="EC4">MINVERSE(CA4)</f>
        <v>0.33333333333333331</v>
      </c>
      <c r="ED4" s="60" cm="1">
        <f t="array" ref="ED4">MINVERSE(CB4)</f>
        <v>0.2</v>
      </c>
      <c r="EE4" s="60" cm="1">
        <f t="array" ref="EE4">MINVERSE(CC4)</f>
        <v>0.2</v>
      </c>
      <c r="EF4" s="60" cm="1">
        <f t="array" ref="EF4">MINVERSE(CD4)</f>
        <v>1</v>
      </c>
      <c r="EG4" s="60" cm="1">
        <f t="array" ref="EG4">MINVERSE(CE4)</f>
        <v>1</v>
      </c>
      <c r="EH4" s="60" cm="1">
        <f t="array" ref="EH4">MINVERSE(CF4)</f>
        <v>0.25</v>
      </c>
      <c r="EI4" s="60" cm="1">
        <f t="array" ref="EI4">MINVERSE(CG4)</f>
        <v>0.25</v>
      </c>
      <c r="EJ4" s="60" cm="1">
        <f t="array" ref="EJ4">MINVERSE(CH4)</f>
        <v>0.25</v>
      </c>
      <c r="EK4" s="60" cm="1">
        <f t="array" ref="EK4">MINVERSE(CI4)</f>
        <v>0.2</v>
      </c>
      <c r="EL4" s="60" cm="1">
        <f t="array" ref="EL4">MINVERSE(CJ4)</f>
        <v>1</v>
      </c>
      <c r="EM4" s="60" cm="1">
        <f t="array" ref="EM4">MINVERSE(CK4)</f>
        <v>1</v>
      </c>
      <c r="EN4" s="60" cm="1">
        <f t="array" ref="EN4">MINVERSE(CL4)</f>
        <v>0.2</v>
      </c>
      <c r="EO4" s="60" cm="1">
        <f t="array" ref="EO4">MINVERSE(CM4)</f>
        <v>0.16666666666666666</v>
      </c>
      <c r="EP4" s="60" cm="1">
        <f t="array" ref="EP4">MINVERSE(CN4)</f>
        <v>1</v>
      </c>
      <c r="EQ4" s="60" cm="1">
        <f t="array" ref="EQ4">MINVERSE(CO4)</f>
        <v>1</v>
      </c>
      <c r="ER4" s="50" cm="1">
        <f t="array" ref="ER4">MINVERSE(CP4)</f>
        <v>0.2</v>
      </c>
      <c r="ES4" s="50" cm="1">
        <f t="array" ref="ES4">MINVERSE(CQ4)</f>
        <v>0.25</v>
      </c>
      <c r="ET4" s="50" cm="1">
        <f t="array" ref="ET4">MINVERSE(CR4)</f>
        <v>0.2</v>
      </c>
      <c r="EU4" s="50" cm="1">
        <f t="array" ref="EU4">MINVERSE(CS4)</f>
        <v>0.2</v>
      </c>
      <c r="EV4" s="50" cm="1">
        <f t="array" ref="EV4">MINVERSE(CT4)</f>
        <v>0.2</v>
      </c>
      <c r="EW4" s="50" cm="1">
        <f t="array" ref="EW4">MINVERSE(CU4)</f>
        <v>0.2</v>
      </c>
      <c r="EX4" s="50" cm="1">
        <f t="array" ref="EX4">MINVERSE(CV4)</f>
        <v>0.2</v>
      </c>
      <c r="EY4" s="50" cm="1">
        <f t="array" ref="EY4">MINVERSE(CW4)</f>
        <v>0.2</v>
      </c>
      <c r="EZ4" s="50" cm="1">
        <f t="array" ref="EZ4">MINVERSE(CX4)</f>
        <v>0.2</v>
      </c>
      <c r="FA4" s="50" cm="1">
        <f t="array" ref="FA4">MINVERSE(CY4)</f>
        <v>1</v>
      </c>
      <c r="FB4" s="50" cm="1">
        <f t="array" ref="FB4">MINVERSE(CZ4)</f>
        <v>0.16666666666666666</v>
      </c>
      <c r="FC4" s="50" cm="1">
        <f t="array" ref="FC4">MINVERSE(DA4)</f>
        <v>0.2</v>
      </c>
      <c r="FD4" s="50" cm="1">
        <f t="array" ref="FD4">MINVERSE(DB4)</f>
        <v>0.25</v>
      </c>
      <c r="FE4" s="50" cm="1">
        <f t="array" ref="FE4">MINVERSE(DC4)</f>
        <v>0.2</v>
      </c>
      <c r="FF4" s="50" cm="1">
        <f t="array" ref="FF4">MINVERSE(DD4)</f>
        <v>0.25</v>
      </c>
      <c r="FG4" s="50" cm="1">
        <f t="array" ref="FG4">MINVERSE(DE4)</f>
        <v>0.2</v>
      </c>
      <c r="FH4" s="50" cm="1">
        <f t="array" ref="FH4">MINVERSE(DF4)</f>
        <v>1</v>
      </c>
      <c r="FI4" s="50" cm="1">
        <f t="array" ref="FI4">MINVERSE(DG4)</f>
        <v>0.2</v>
      </c>
      <c r="FJ4" s="50" cm="1">
        <f t="array" ref="FJ4">MINVERSE(DH4)</f>
        <v>0.25</v>
      </c>
      <c r="FK4" s="50" cm="1">
        <f t="array" ref="FK4">MINVERSE(DI4)</f>
        <v>0.33333333333333331</v>
      </c>
      <c r="FL4" s="50" cm="1">
        <f t="array" ref="FL4">MINVERSE(DJ4)</f>
        <v>0.33333333333333331</v>
      </c>
      <c r="FM4" s="50" cm="1">
        <f t="array" ref="FM4">MINVERSE(DK4)</f>
        <v>0.25</v>
      </c>
      <c r="FN4" s="50" cm="1">
        <f t="array" ref="FN4">MINVERSE(DL4)</f>
        <v>0.5</v>
      </c>
      <c r="FO4" s="50" cm="1">
        <f t="array" ref="FO4">MINVERSE(DM4)</f>
        <v>0.16666666666666666</v>
      </c>
      <c r="FP4" s="62" cm="1">
        <f t="array" ref="FP4">MINVERSE(DN4)</f>
        <v>0.16666666666666666</v>
      </c>
      <c r="FR4" s="90" t="str">
        <f t="shared" si="25"/>
        <v>ECC03</v>
      </c>
      <c r="FS4" s="59">
        <f t="shared" si="26"/>
        <v>1.9230769230769232E-2</v>
      </c>
      <c r="FT4" s="59">
        <f t="shared" si="27"/>
        <v>1.9230769230769232E-2</v>
      </c>
      <c r="FU4" s="59">
        <f t="shared" si="28"/>
        <v>5.3763440860215058E-3</v>
      </c>
      <c r="FV4" s="59">
        <f t="shared" si="29"/>
        <v>4.5662100456621002E-3</v>
      </c>
      <c r="FW4" s="59">
        <f t="shared" si="30"/>
        <v>6.8027210884353739E-3</v>
      </c>
      <c r="FX4" s="59">
        <f t="shared" si="31"/>
        <v>4.3383947939262466E-3</v>
      </c>
      <c r="FY4" s="59">
        <f t="shared" si="32"/>
        <v>6.8493150684931503E-3</v>
      </c>
      <c r="FZ4" s="59">
        <f t="shared" si="33"/>
        <v>4.120879120879121E-3</v>
      </c>
      <c r="GA4" s="59">
        <f t="shared" si="34"/>
        <v>4.120879120879121E-3</v>
      </c>
      <c r="GB4" s="59">
        <f t="shared" si="35"/>
        <v>4.6801872074882988E-3</v>
      </c>
      <c r="GC4" s="59">
        <f t="shared" si="36"/>
        <v>4.6801872074882988E-3</v>
      </c>
      <c r="GD4" s="59">
        <f t="shared" si="37"/>
        <v>4.4843049327354251E-3</v>
      </c>
      <c r="GE4" s="59">
        <f t="shared" si="38"/>
        <v>4.4843049327354251E-3</v>
      </c>
      <c r="GF4" s="59">
        <f t="shared" si="39"/>
        <v>4.2075736325385702E-3</v>
      </c>
      <c r="GG4" s="59">
        <f t="shared" si="40"/>
        <v>4.2075736325385702E-3</v>
      </c>
      <c r="GH4" s="59">
        <f t="shared" si="41"/>
        <v>7.8125E-3</v>
      </c>
      <c r="GI4" s="59">
        <f t="shared" si="42"/>
        <v>7.8125E-3</v>
      </c>
      <c r="GJ4" s="59">
        <f t="shared" si="43"/>
        <v>4.7999999999999996E-3</v>
      </c>
      <c r="GK4" s="59">
        <f t="shared" si="44"/>
        <v>4.7999999999999996E-3</v>
      </c>
      <c r="GL4" s="59">
        <f t="shared" si="45"/>
        <v>4.7999999999999996E-3</v>
      </c>
      <c r="GM4" s="59">
        <f t="shared" si="46"/>
        <v>4.3446777697320783E-3</v>
      </c>
      <c r="GN4" s="59">
        <f t="shared" si="47"/>
        <v>8.4033613445378148E-3</v>
      </c>
      <c r="GO4" s="59">
        <f t="shared" si="48"/>
        <v>6.9444444444444441E-3</v>
      </c>
      <c r="GP4" s="59">
        <f t="shared" si="49"/>
        <v>4.4960659423004872E-3</v>
      </c>
      <c r="GQ4" s="59">
        <f t="shared" si="50"/>
        <v>4.0567951318458417E-3</v>
      </c>
      <c r="GR4" s="59">
        <f t="shared" si="51"/>
        <v>7.4074074074074077E-3</v>
      </c>
      <c r="GS4" s="59">
        <f t="shared" si="52"/>
        <v>8.9285714285714281E-3</v>
      </c>
      <c r="GT4" s="59">
        <f t="shared" si="53"/>
        <v>4.658385093167702E-3</v>
      </c>
      <c r="GU4" s="59">
        <f t="shared" si="54"/>
        <v>5.1813471502590676E-3</v>
      </c>
      <c r="GV4" s="59">
        <f t="shared" si="55"/>
        <v>4.658385093167702E-3</v>
      </c>
      <c r="GW4" s="59">
        <f t="shared" si="56"/>
        <v>4.658385093167702E-3</v>
      </c>
      <c r="GX4" s="59">
        <f t="shared" si="57"/>
        <v>4.658385093167702E-3</v>
      </c>
      <c r="GY4" s="59">
        <f t="shared" si="58"/>
        <v>4.658385093167702E-3</v>
      </c>
      <c r="GZ4" s="59">
        <f t="shared" si="59"/>
        <v>4.658385093167702E-3</v>
      </c>
      <c r="HA4" s="59">
        <f t="shared" si="60"/>
        <v>4.658385093167702E-3</v>
      </c>
      <c r="HB4" s="59">
        <f t="shared" si="61"/>
        <v>4.658385093167702E-3</v>
      </c>
      <c r="HC4" s="59">
        <f t="shared" si="62"/>
        <v>0.01</v>
      </c>
      <c r="HD4" s="59">
        <f t="shared" si="63"/>
        <v>4.3725404459991259E-3</v>
      </c>
      <c r="HE4" s="59">
        <f t="shared" si="64"/>
        <v>4.7468354430379748E-3</v>
      </c>
      <c r="HF4" s="59">
        <f t="shared" si="65"/>
        <v>5.3763440860215058E-3</v>
      </c>
      <c r="HG4" s="59">
        <f t="shared" si="66"/>
        <v>4.7468354430379748E-3</v>
      </c>
      <c r="HH4" s="59">
        <f t="shared" si="67"/>
        <v>5.3763440860215058E-3</v>
      </c>
      <c r="HI4" s="59">
        <f t="shared" si="68"/>
        <v>4.7468354430379748E-3</v>
      </c>
      <c r="HJ4" s="59">
        <f t="shared" si="69"/>
        <v>1.4492753623188406E-2</v>
      </c>
      <c r="HK4" s="59">
        <f t="shared" si="70"/>
        <v>4.8328634716069277E-3</v>
      </c>
      <c r="HL4" s="59">
        <f t="shared" si="71"/>
        <v>5.4545454545454541E-3</v>
      </c>
      <c r="HM4" s="59">
        <f t="shared" si="72"/>
        <v>6.688963210702341E-3</v>
      </c>
      <c r="HN4" s="59">
        <f t="shared" si="73"/>
        <v>6.688963210702341E-3</v>
      </c>
      <c r="HO4" s="59">
        <f t="shared" si="74"/>
        <v>5.4545454545454541E-3</v>
      </c>
      <c r="HP4" s="59">
        <f t="shared" si="75"/>
        <v>9.433962264150943E-3</v>
      </c>
      <c r="HQ4" s="59">
        <f t="shared" si="76"/>
        <v>5.0150451354062193E-3</v>
      </c>
      <c r="HR4" s="59">
        <f t="shared" si="77"/>
        <v>5.1706308169596699E-3</v>
      </c>
      <c r="HT4" s="15">
        <f t="shared" si="78"/>
        <v>0.32103317228476375</v>
      </c>
      <c r="HU4" s="24">
        <f t="shared" si="79"/>
        <v>6.173714851630074E-3</v>
      </c>
      <c r="HV4" s="25">
        <f t="shared" si="115"/>
        <v>0.61737148516300744</v>
      </c>
    </row>
    <row r="5" spans="1:230" ht="15" customHeight="1" thickBot="1" x14ac:dyDescent="0.35">
      <c r="A5" s="90"/>
      <c r="B5" s="90" t="s">
        <v>222</v>
      </c>
      <c r="C5" s="90" t="s">
        <v>31</v>
      </c>
      <c r="D5" s="90" t="s">
        <v>32</v>
      </c>
      <c r="E5" s="90" t="s">
        <v>26</v>
      </c>
      <c r="F5" s="90" t="s">
        <v>17</v>
      </c>
      <c r="G5" s="90"/>
      <c r="H5" s="90">
        <v>14</v>
      </c>
      <c r="I5" s="90">
        <f t="shared" si="80"/>
        <v>5</v>
      </c>
      <c r="J5" s="24">
        <f t="shared" si="81"/>
        <v>9.774024815967253E-3</v>
      </c>
      <c r="L5" s="90" t="str">
        <f t="shared" si="82"/>
        <v>ECC04</v>
      </c>
      <c r="M5" s="41">
        <f t="shared" si="83"/>
        <v>1</v>
      </c>
      <c r="N5" s="41">
        <f t="shared" si="84"/>
        <v>1</v>
      </c>
      <c r="O5" s="41">
        <f t="shared" si="85"/>
        <v>2</v>
      </c>
      <c r="P5" s="41">
        <f t="shared" si="86"/>
        <v>1</v>
      </c>
      <c r="Q5" s="41">
        <f t="shared" si="87"/>
        <v>1</v>
      </c>
      <c r="R5" s="41">
        <f t="shared" si="88"/>
        <v>1</v>
      </c>
      <c r="S5" s="41">
        <f t="shared" si="89"/>
        <v>1</v>
      </c>
      <c r="T5" s="41">
        <f t="shared" si="90"/>
        <v>1</v>
      </c>
      <c r="U5" s="41">
        <f t="shared" si="91"/>
        <v>1</v>
      </c>
      <c r="V5" s="41">
        <f t="shared" si="92"/>
        <v>1</v>
      </c>
      <c r="W5" s="41">
        <f t="shared" si="93"/>
        <v>1</v>
      </c>
      <c r="X5" s="41">
        <f t="shared" si="94"/>
        <v>1</v>
      </c>
      <c r="Y5" s="41">
        <f t="shared" si="95"/>
        <v>1</v>
      </c>
      <c r="Z5" s="41">
        <f t="shared" si="96"/>
        <v>1</v>
      </c>
      <c r="AA5" s="41">
        <f t="shared" si="97"/>
        <v>1</v>
      </c>
      <c r="AB5" s="41">
        <f t="shared" si="98"/>
        <v>1</v>
      </c>
      <c r="AC5" s="41">
        <f t="shared" si="99"/>
        <v>1</v>
      </c>
      <c r="AD5" s="41">
        <f t="shared" si="100"/>
        <v>1</v>
      </c>
      <c r="AE5" s="41">
        <f t="shared" si="101"/>
        <v>1</v>
      </c>
      <c r="AF5" s="41">
        <f t="shared" si="102"/>
        <v>1</v>
      </c>
      <c r="AG5" s="41">
        <f t="shared" si="103"/>
        <v>1</v>
      </c>
      <c r="AH5" s="41">
        <f t="shared" si="104"/>
        <v>1</v>
      </c>
      <c r="AI5" s="41">
        <f t="shared" si="105"/>
        <v>2</v>
      </c>
      <c r="AJ5" s="41">
        <f t="shared" si="106"/>
        <v>1</v>
      </c>
      <c r="AK5" s="41">
        <f t="shared" si="107"/>
        <v>1</v>
      </c>
      <c r="AL5" s="41">
        <f t="shared" si="108"/>
        <v>2</v>
      </c>
      <c r="AM5" s="41">
        <f t="shared" si="109"/>
        <v>1</v>
      </c>
      <c r="AN5" s="41">
        <f t="shared" si="110"/>
        <v>1</v>
      </c>
      <c r="AO5" s="41">
        <f t="shared" si="111"/>
        <v>1</v>
      </c>
      <c r="AP5" s="41">
        <f t="shared" si="112"/>
        <v>1</v>
      </c>
      <c r="AQ5" s="41">
        <f t="shared" si="0"/>
        <v>1</v>
      </c>
      <c r="AR5" s="41">
        <f t="shared" si="1"/>
        <v>1</v>
      </c>
      <c r="AS5" s="41">
        <f t="shared" si="2"/>
        <v>1</v>
      </c>
      <c r="AT5" s="41">
        <f t="shared" si="3"/>
        <v>1</v>
      </c>
      <c r="AU5" s="41">
        <f t="shared" si="4"/>
        <v>1</v>
      </c>
      <c r="AV5" s="41">
        <f t="shared" si="5"/>
        <v>1</v>
      </c>
      <c r="AW5" s="41">
        <f t="shared" si="6"/>
        <v>2</v>
      </c>
      <c r="AX5" s="41">
        <f t="shared" si="7"/>
        <v>1</v>
      </c>
      <c r="AY5" s="41">
        <f t="shared" si="8"/>
        <v>1</v>
      </c>
      <c r="AZ5" s="41">
        <f t="shared" si="9"/>
        <v>1</v>
      </c>
      <c r="BA5" s="41">
        <f t="shared" si="10"/>
        <v>1</v>
      </c>
      <c r="BB5" s="41">
        <f t="shared" si="11"/>
        <v>1</v>
      </c>
      <c r="BC5" s="41">
        <f t="shared" si="12"/>
        <v>1</v>
      </c>
      <c r="BD5" s="41">
        <f t="shared" si="13"/>
        <v>1</v>
      </c>
      <c r="BE5" s="41">
        <f t="shared" si="14"/>
        <v>1</v>
      </c>
      <c r="BF5" s="41">
        <f t="shared" si="15"/>
        <v>1</v>
      </c>
      <c r="BG5" s="41">
        <f t="shared" si="16"/>
        <v>1</v>
      </c>
      <c r="BH5" s="41">
        <f t="shared" si="17"/>
        <v>1</v>
      </c>
      <c r="BI5" s="41">
        <f t="shared" si="18"/>
        <v>1</v>
      </c>
      <c r="BJ5" s="41">
        <f t="shared" si="19"/>
        <v>1</v>
      </c>
      <c r="BK5" s="41">
        <f t="shared" si="20"/>
        <v>1</v>
      </c>
      <c r="BL5" s="44">
        <f t="shared" si="21"/>
        <v>1</v>
      </c>
      <c r="BN5" s="90" t="str">
        <f t="shared" si="22"/>
        <v>ECC04</v>
      </c>
      <c r="BO5" s="45">
        <f t="shared" si="113"/>
        <v>1</v>
      </c>
      <c r="BP5" s="45">
        <f t="shared" si="116"/>
        <v>1</v>
      </c>
      <c r="BQ5" s="45">
        <f t="shared" ref="BQ5:BQ36" si="118">O5</f>
        <v>2</v>
      </c>
      <c r="BR5" s="42" cm="1">
        <f t="array" ref="BR5:DN5">TRANSPOSE(P5:P53)</f>
        <v>1</v>
      </c>
      <c r="BS5" s="41">
        <v>1</v>
      </c>
      <c r="BT5" s="41">
        <v>1</v>
      </c>
      <c r="BU5" s="41">
        <v>1</v>
      </c>
      <c r="BV5" s="41">
        <v>3</v>
      </c>
      <c r="BW5" s="41">
        <v>3</v>
      </c>
      <c r="BX5" s="41">
        <v>2</v>
      </c>
      <c r="BY5" s="41">
        <v>2</v>
      </c>
      <c r="BZ5" s="41">
        <v>1</v>
      </c>
      <c r="CA5" s="41">
        <v>1</v>
      </c>
      <c r="CB5" s="41">
        <v>3</v>
      </c>
      <c r="CC5" s="41">
        <v>3</v>
      </c>
      <c r="CD5" s="41">
        <v>1</v>
      </c>
      <c r="CE5" s="41">
        <v>1</v>
      </c>
      <c r="CF5" s="41">
        <v>2</v>
      </c>
      <c r="CG5" s="41">
        <v>2</v>
      </c>
      <c r="CH5" s="41">
        <v>2</v>
      </c>
      <c r="CI5" s="41">
        <v>3</v>
      </c>
      <c r="CJ5" s="41">
        <v>1</v>
      </c>
      <c r="CK5" s="41">
        <v>1</v>
      </c>
      <c r="CL5" s="41">
        <v>3</v>
      </c>
      <c r="CM5" s="41">
        <v>4</v>
      </c>
      <c r="CN5" s="41">
        <v>1</v>
      </c>
      <c r="CO5" s="41">
        <v>1</v>
      </c>
      <c r="CP5" s="41">
        <v>3</v>
      </c>
      <c r="CQ5" s="41">
        <v>2</v>
      </c>
      <c r="CR5" s="41">
        <v>3</v>
      </c>
      <c r="CS5" s="41">
        <v>3</v>
      </c>
      <c r="CT5" s="41">
        <v>3</v>
      </c>
      <c r="CU5" s="41">
        <v>3</v>
      </c>
      <c r="CV5" s="41">
        <v>3</v>
      </c>
      <c r="CW5" s="41">
        <v>3</v>
      </c>
      <c r="CX5" s="41">
        <v>3</v>
      </c>
      <c r="CY5" s="41">
        <v>1</v>
      </c>
      <c r="CZ5" s="41">
        <v>4</v>
      </c>
      <c r="DA5" s="41">
        <v>3</v>
      </c>
      <c r="DB5" s="41">
        <v>2</v>
      </c>
      <c r="DC5" s="41">
        <v>3</v>
      </c>
      <c r="DD5" s="41">
        <v>2</v>
      </c>
      <c r="DE5" s="41">
        <v>3</v>
      </c>
      <c r="DF5" s="41">
        <v>1</v>
      </c>
      <c r="DG5" s="41">
        <v>3</v>
      </c>
      <c r="DH5" s="41">
        <v>2</v>
      </c>
      <c r="DI5" s="41">
        <v>1</v>
      </c>
      <c r="DJ5" s="41">
        <v>1</v>
      </c>
      <c r="DK5" s="41">
        <v>2</v>
      </c>
      <c r="DL5" s="41">
        <v>1</v>
      </c>
      <c r="DM5" s="41">
        <v>4</v>
      </c>
      <c r="DN5" s="44">
        <v>4</v>
      </c>
      <c r="DP5" s="90" t="str">
        <f t="shared" si="23"/>
        <v>ECC04</v>
      </c>
      <c r="DQ5" s="51">
        <f t="shared" si="24"/>
        <v>1</v>
      </c>
      <c r="DR5" s="52">
        <f t="shared" si="114"/>
        <v>1</v>
      </c>
      <c r="DS5" s="52">
        <f t="shared" si="117"/>
        <v>2</v>
      </c>
      <c r="DT5" s="52">
        <f t="shared" ref="DT5:DT36" si="119">BR5</f>
        <v>1</v>
      </c>
      <c r="DU5" s="50" cm="1">
        <f t="array" ref="DU5">MINVERSE(BS5)</f>
        <v>1</v>
      </c>
      <c r="DV5" s="50" cm="1">
        <f t="array" ref="DV5">MINVERSE(BT5)</f>
        <v>1</v>
      </c>
      <c r="DW5" s="50" cm="1">
        <f t="array" ref="DW5">MINVERSE(BU5)</f>
        <v>1</v>
      </c>
      <c r="DX5" s="50" cm="1">
        <f t="array" ref="DX5">MINVERSE(BV5)</f>
        <v>0.33333333333333331</v>
      </c>
      <c r="DY5" s="50" cm="1">
        <f t="array" ref="DY5">MINVERSE(BW5)</f>
        <v>0.33333333333333331</v>
      </c>
      <c r="DZ5" s="50" cm="1">
        <f t="array" ref="DZ5">MINVERSE(BX5)</f>
        <v>0.5</v>
      </c>
      <c r="EA5" s="60" cm="1">
        <f t="array" ref="EA5">MINVERSE(BY5)</f>
        <v>0.5</v>
      </c>
      <c r="EB5" s="60" cm="1">
        <f t="array" ref="EB5">MINVERSE(BZ5)</f>
        <v>1</v>
      </c>
      <c r="EC5" s="60" cm="1">
        <f t="array" ref="EC5">MINVERSE(CA5)</f>
        <v>1</v>
      </c>
      <c r="ED5" s="60" cm="1">
        <f t="array" ref="ED5">MINVERSE(CB5)</f>
        <v>0.33333333333333331</v>
      </c>
      <c r="EE5" s="60" cm="1">
        <f t="array" ref="EE5">MINVERSE(CC5)</f>
        <v>0.33333333333333331</v>
      </c>
      <c r="EF5" s="60" cm="1">
        <f t="array" ref="EF5">MINVERSE(CD5)</f>
        <v>1</v>
      </c>
      <c r="EG5" s="60" cm="1">
        <f t="array" ref="EG5">MINVERSE(CE5)</f>
        <v>1</v>
      </c>
      <c r="EH5" s="60" cm="1">
        <f t="array" ref="EH5">MINVERSE(CF5)</f>
        <v>0.5</v>
      </c>
      <c r="EI5" s="60" cm="1">
        <f t="array" ref="EI5">MINVERSE(CG5)</f>
        <v>0.5</v>
      </c>
      <c r="EJ5" s="60" cm="1">
        <f t="array" ref="EJ5">MINVERSE(CH5)</f>
        <v>0.5</v>
      </c>
      <c r="EK5" s="60" cm="1">
        <f t="array" ref="EK5">MINVERSE(CI5)</f>
        <v>0.33333333333333331</v>
      </c>
      <c r="EL5" s="60" cm="1">
        <f t="array" ref="EL5">MINVERSE(CJ5)</f>
        <v>1</v>
      </c>
      <c r="EM5" s="60" cm="1">
        <f t="array" ref="EM5">MINVERSE(CK5)</f>
        <v>1</v>
      </c>
      <c r="EN5" s="60" cm="1">
        <f t="array" ref="EN5">MINVERSE(CL5)</f>
        <v>0.33333333333333331</v>
      </c>
      <c r="EO5" s="60" cm="1">
        <f t="array" ref="EO5">MINVERSE(CM5)</f>
        <v>0.25</v>
      </c>
      <c r="EP5" s="60" cm="1">
        <f t="array" ref="EP5">MINVERSE(CN5)</f>
        <v>1</v>
      </c>
      <c r="EQ5" s="60" cm="1">
        <f t="array" ref="EQ5">MINVERSE(CO5)</f>
        <v>1</v>
      </c>
      <c r="ER5" s="50" cm="1">
        <f t="array" ref="ER5">MINVERSE(CP5)</f>
        <v>0.33333333333333331</v>
      </c>
      <c r="ES5" s="50" cm="1">
        <f t="array" ref="ES5">MINVERSE(CQ5)</f>
        <v>0.5</v>
      </c>
      <c r="ET5" s="50" cm="1">
        <f t="array" ref="ET5">MINVERSE(CR5)</f>
        <v>0.33333333333333331</v>
      </c>
      <c r="EU5" s="50" cm="1">
        <f t="array" ref="EU5">MINVERSE(CS5)</f>
        <v>0.33333333333333331</v>
      </c>
      <c r="EV5" s="50" cm="1">
        <f t="array" ref="EV5">MINVERSE(CT5)</f>
        <v>0.33333333333333331</v>
      </c>
      <c r="EW5" s="50" cm="1">
        <f t="array" ref="EW5">MINVERSE(CU5)</f>
        <v>0.33333333333333331</v>
      </c>
      <c r="EX5" s="50" cm="1">
        <f t="array" ref="EX5">MINVERSE(CV5)</f>
        <v>0.33333333333333331</v>
      </c>
      <c r="EY5" s="50" cm="1">
        <f t="array" ref="EY5">MINVERSE(CW5)</f>
        <v>0.33333333333333331</v>
      </c>
      <c r="EZ5" s="50" cm="1">
        <f t="array" ref="EZ5">MINVERSE(CX5)</f>
        <v>0.33333333333333331</v>
      </c>
      <c r="FA5" s="50" cm="1">
        <f t="array" ref="FA5">MINVERSE(CY5)</f>
        <v>1</v>
      </c>
      <c r="FB5" s="50" cm="1">
        <f t="array" ref="FB5">MINVERSE(CZ5)</f>
        <v>0.25</v>
      </c>
      <c r="FC5" s="50" cm="1">
        <f t="array" ref="FC5">MINVERSE(DA5)</f>
        <v>0.33333333333333331</v>
      </c>
      <c r="FD5" s="50" cm="1">
        <f t="array" ref="FD5">MINVERSE(DB5)</f>
        <v>0.5</v>
      </c>
      <c r="FE5" s="50" cm="1">
        <f t="array" ref="FE5">MINVERSE(DC5)</f>
        <v>0.33333333333333331</v>
      </c>
      <c r="FF5" s="50" cm="1">
        <f t="array" ref="FF5">MINVERSE(DD5)</f>
        <v>0.5</v>
      </c>
      <c r="FG5" s="50" cm="1">
        <f t="array" ref="FG5">MINVERSE(DE5)</f>
        <v>0.33333333333333331</v>
      </c>
      <c r="FH5" s="50" cm="1">
        <f t="array" ref="FH5">MINVERSE(DF5)</f>
        <v>1</v>
      </c>
      <c r="FI5" s="50" cm="1">
        <f t="array" ref="FI5">MINVERSE(DG5)</f>
        <v>0.33333333333333331</v>
      </c>
      <c r="FJ5" s="50" cm="1">
        <f t="array" ref="FJ5">MINVERSE(DH5)</f>
        <v>0.5</v>
      </c>
      <c r="FK5" s="50" cm="1">
        <f t="array" ref="FK5">MINVERSE(DI5)</f>
        <v>1</v>
      </c>
      <c r="FL5" s="50" cm="1">
        <f t="array" ref="FL5">MINVERSE(DJ5)</f>
        <v>1</v>
      </c>
      <c r="FM5" s="50" cm="1">
        <f t="array" ref="FM5">MINVERSE(DK5)</f>
        <v>0.5</v>
      </c>
      <c r="FN5" s="50" cm="1">
        <f t="array" ref="FN5">MINVERSE(DL5)</f>
        <v>1</v>
      </c>
      <c r="FO5" s="50" cm="1">
        <f t="array" ref="FO5">MINVERSE(DM5)</f>
        <v>0.25</v>
      </c>
      <c r="FP5" s="62" cm="1">
        <f t="array" ref="FP5">MINVERSE(DN5)</f>
        <v>0.25</v>
      </c>
      <c r="FR5" s="90" t="str">
        <f t="shared" si="25"/>
        <v>ECC04</v>
      </c>
      <c r="FS5" s="59">
        <f t="shared" si="26"/>
        <v>1.9230769230769232E-2</v>
      </c>
      <c r="FT5" s="59">
        <f t="shared" si="27"/>
        <v>1.9230769230769232E-2</v>
      </c>
      <c r="FU5" s="59">
        <f t="shared" si="28"/>
        <v>1.0752688172043012E-2</v>
      </c>
      <c r="FV5" s="59">
        <f t="shared" si="29"/>
        <v>9.1324200913242004E-3</v>
      </c>
      <c r="FW5" s="59">
        <f t="shared" si="30"/>
        <v>6.8027210884353739E-3</v>
      </c>
      <c r="FX5" s="59">
        <f t="shared" si="31"/>
        <v>1.301518438177874E-2</v>
      </c>
      <c r="FY5" s="59">
        <f t="shared" si="32"/>
        <v>6.8493150684931503E-3</v>
      </c>
      <c r="FZ5" s="59">
        <f t="shared" si="33"/>
        <v>6.868131868131868E-3</v>
      </c>
      <c r="GA5" s="59">
        <f t="shared" si="34"/>
        <v>6.868131868131868E-3</v>
      </c>
      <c r="GB5" s="59">
        <f t="shared" si="35"/>
        <v>9.3603744149765977E-3</v>
      </c>
      <c r="GC5" s="59">
        <f t="shared" si="36"/>
        <v>9.3603744149765977E-3</v>
      </c>
      <c r="GD5" s="59">
        <f t="shared" si="37"/>
        <v>1.3452914798206277E-2</v>
      </c>
      <c r="GE5" s="59">
        <f t="shared" si="38"/>
        <v>1.3452914798206277E-2</v>
      </c>
      <c r="GF5" s="59">
        <f t="shared" si="39"/>
        <v>7.0126227208976155E-3</v>
      </c>
      <c r="GG5" s="59">
        <f t="shared" si="40"/>
        <v>7.0126227208976155E-3</v>
      </c>
      <c r="GH5" s="59">
        <f t="shared" si="41"/>
        <v>7.8125E-3</v>
      </c>
      <c r="GI5" s="59">
        <f t="shared" si="42"/>
        <v>7.8125E-3</v>
      </c>
      <c r="GJ5" s="59">
        <f t="shared" si="43"/>
        <v>9.5999999999999992E-3</v>
      </c>
      <c r="GK5" s="59">
        <f t="shared" si="44"/>
        <v>9.5999999999999992E-3</v>
      </c>
      <c r="GL5" s="59">
        <f t="shared" si="45"/>
        <v>9.5999999999999992E-3</v>
      </c>
      <c r="GM5" s="59">
        <f t="shared" si="46"/>
        <v>7.2411296162201303E-3</v>
      </c>
      <c r="GN5" s="59">
        <f t="shared" si="47"/>
        <v>8.4033613445378148E-3</v>
      </c>
      <c r="GO5" s="59">
        <f t="shared" si="48"/>
        <v>6.9444444444444441E-3</v>
      </c>
      <c r="GP5" s="59">
        <f t="shared" si="49"/>
        <v>7.4934432371674782E-3</v>
      </c>
      <c r="GQ5" s="59">
        <f t="shared" si="50"/>
        <v>6.0851926977687635E-3</v>
      </c>
      <c r="GR5" s="59">
        <f t="shared" si="51"/>
        <v>7.4074074074074077E-3</v>
      </c>
      <c r="GS5" s="59">
        <f t="shared" si="52"/>
        <v>8.9285714285714281E-3</v>
      </c>
      <c r="GT5" s="59">
        <f t="shared" si="53"/>
        <v>7.7639751552795021E-3</v>
      </c>
      <c r="GU5" s="59">
        <f t="shared" si="54"/>
        <v>1.0362694300518135E-2</v>
      </c>
      <c r="GV5" s="59">
        <f t="shared" si="55"/>
        <v>7.7639751552795021E-3</v>
      </c>
      <c r="GW5" s="59">
        <f t="shared" si="56"/>
        <v>7.7639751552795021E-3</v>
      </c>
      <c r="GX5" s="59">
        <f t="shared" si="57"/>
        <v>7.7639751552795021E-3</v>
      </c>
      <c r="GY5" s="59">
        <f t="shared" si="58"/>
        <v>7.7639751552795021E-3</v>
      </c>
      <c r="GZ5" s="59">
        <f t="shared" si="59"/>
        <v>7.7639751552795021E-3</v>
      </c>
      <c r="HA5" s="59">
        <f t="shared" si="60"/>
        <v>7.7639751552795021E-3</v>
      </c>
      <c r="HB5" s="59">
        <f t="shared" si="61"/>
        <v>7.7639751552795021E-3</v>
      </c>
      <c r="HC5" s="59">
        <f t="shared" si="62"/>
        <v>0.01</v>
      </c>
      <c r="HD5" s="59">
        <f t="shared" si="63"/>
        <v>6.5588106689986898E-3</v>
      </c>
      <c r="HE5" s="59">
        <f t="shared" si="64"/>
        <v>7.9113924050632899E-3</v>
      </c>
      <c r="HF5" s="59">
        <f t="shared" si="65"/>
        <v>1.0752688172043012E-2</v>
      </c>
      <c r="HG5" s="59">
        <f t="shared" si="66"/>
        <v>7.9113924050632899E-3</v>
      </c>
      <c r="HH5" s="59">
        <f t="shared" si="67"/>
        <v>1.0752688172043012E-2</v>
      </c>
      <c r="HI5" s="59">
        <f t="shared" si="68"/>
        <v>7.9113924050632899E-3</v>
      </c>
      <c r="HJ5" s="59">
        <f t="shared" si="69"/>
        <v>1.4492753623188406E-2</v>
      </c>
      <c r="HK5" s="59">
        <f t="shared" si="70"/>
        <v>8.0547724526782109E-3</v>
      </c>
      <c r="HL5" s="59">
        <f t="shared" si="71"/>
        <v>1.0909090909090908E-2</v>
      </c>
      <c r="HM5" s="59">
        <f t="shared" si="72"/>
        <v>2.0066889632107024E-2</v>
      </c>
      <c r="HN5" s="59">
        <f t="shared" si="73"/>
        <v>2.0066889632107024E-2</v>
      </c>
      <c r="HO5" s="59">
        <f t="shared" si="74"/>
        <v>1.0909090909090908E-2</v>
      </c>
      <c r="HP5" s="59">
        <f t="shared" si="75"/>
        <v>1.8867924528301886E-2</v>
      </c>
      <c r="HQ5" s="59">
        <f t="shared" si="76"/>
        <v>7.5225677031093294E-3</v>
      </c>
      <c r="HR5" s="59">
        <f t="shared" si="77"/>
        <v>7.7559462254395053E-3</v>
      </c>
      <c r="HT5" s="15">
        <f t="shared" si="78"/>
        <v>0.50824929043029698</v>
      </c>
      <c r="HU5" s="24">
        <f t="shared" si="79"/>
        <v>9.774024815967253E-3</v>
      </c>
      <c r="HV5" s="25">
        <f t="shared" si="115"/>
        <v>0.97740248159672527</v>
      </c>
    </row>
    <row r="6" spans="1:230" ht="15" customHeight="1" thickBot="1" x14ac:dyDescent="0.35">
      <c r="A6" s="90"/>
      <c r="B6" s="90" t="s">
        <v>223</v>
      </c>
      <c r="C6" s="90" t="s">
        <v>27</v>
      </c>
      <c r="D6" s="90" t="s">
        <v>28</v>
      </c>
      <c r="E6" s="90" t="s">
        <v>26</v>
      </c>
      <c r="F6" s="90" t="s">
        <v>17</v>
      </c>
      <c r="G6" s="90"/>
      <c r="H6" s="90">
        <v>16</v>
      </c>
      <c r="I6" s="90">
        <f t="shared" si="80"/>
        <v>6</v>
      </c>
      <c r="J6" s="24">
        <f t="shared" si="81"/>
        <v>7.4889648255969657E-3</v>
      </c>
      <c r="L6" s="90" t="str">
        <f t="shared" si="82"/>
        <v>ECC05</v>
      </c>
      <c r="M6" s="41">
        <f t="shared" si="83"/>
        <v>1</v>
      </c>
      <c r="N6" s="41">
        <f t="shared" si="84"/>
        <v>1</v>
      </c>
      <c r="O6" s="41">
        <f t="shared" si="85"/>
        <v>1</v>
      </c>
      <c r="P6" s="41">
        <f t="shared" si="86"/>
        <v>1</v>
      </c>
      <c r="Q6" s="41">
        <f t="shared" si="87"/>
        <v>1</v>
      </c>
      <c r="R6" s="41">
        <f t="shared" si="88"/>
        <v>1</v>
      </c>
      <c r="S6" s="41">
        <f t="shared" si="89"/>
        <v>1</v>
      </c>
      <c r="T6" s="41">
        <f t="shared" si="90"/>
        <v>1</v>
      </c>
      <c r="U6" s="41">
        <f t="shared" si="91"/>
        <v>1</v>
      </c>
      <c r="V6" s="41">
        <f t="shared" si="92"/>
        <v>1</v>
      </c>
      <c r="W6" s="41">
        <f t="shared" si="93"/>
        <v>1</v>
      </c>
      <c r="X6" s="41">
        <f t="shared" si="94"/>
        <v>1</v>
      </c>
      <c r="Y6" s="41">
        <f t="shared" si="95"/>
        <v>1</v>
      </c>
      <c r="Z6" s="41">
        <f t="shared" si="96"/>
        <v>1</v>
      </c>
      <c r="AA6" s="41">
        <f t="shared" si="97"/>
        <v>1</v>
      </c>
      <c r="AB6" s="41">
        <f t="shared" si="98"/>
        <v>1</v>
      </c>
      <c r="AC6" s="41">
        <f t="shared" si="99"/>
        <v>1</v>
      </c>
      <c r="AD6" s="41">
        <f t="shared" si="100"/>
        <v>1</v>
      </c>
      <c r="AE6" s="41">
        <f t="shared" si="101"/>
        <v>1</v>
      </c>
      <c r="AF6" s="41">
        <f t="shared" si="102"/>
        <v>1</v>
      </c>
      <c r="AG6" s="41">
        <f t="shared" si="103"/>
        <v>1</v>
      </c>
      <c r="AH6" s="41">
        <f t="shared" si="104"/>
        <v>1</v>
      </c>
      <c r="AI6" s="41">
        <f t="shared" si="105"/>
        <v>1</v>
      </c>
      <c r="AJ6" s="41">
        <f t="shared" si="106"/>
        <v>1</v>
      </c>
      <c r="AK6" s="41">
        <f t="shared" si="107"/>
        <v>1</v>
      </c>
      <c r="AL6" s="41">
        <f t="shared" si="108"/>
        <v>1</v>
      </c>
      <c r="AM6" s="41">
        <f t="shared" si="109"/>
        <v>1</v>
      </c>
      <c r="AN6" s="41">
        <f t="shared" si="110"/>
        <v>1</v>
      </c>
      <c r="AO6" s="41">
        <f t="shared" si="111"/>
        <v>1</v>
      </c>
      <c r="AP6" s="41">
        <f t="shared" si="112"/>
        <v>1</v>
      </c>
      <c r="AQ6" s="41">
        <f t="shared" si="0"/>
        <v>1</v>
      </c>
      <c r="AR6" s="41">
        <f t="shared" si="1"/>
        <v>1</v>
      </c>
      <c r="AS6" s="41">
        <f t="shared" si="2"/>
        <v>1</v>
      </c>
      <c r="AT6" s="41">
        <f t="shared" si="3"/>
        <v>1</v>
      </c>
      <c r="AU6" s="41">
        <f t="shared" si="4"/>
        <v>1</v>
      </c>
      <c r="AV6" s="41">
        <f t="shared" si="5"/>
        <v>1</v>
      </c>
      <c r="AW6" s="41">
        <f t="shared" si="6"/>
        <v>1</v>
      </c>
      <c r="AX6" s="41">
        <f t="shared" si="7"/>
        <v>1</v>
      </c>
      <c r="AY6" s="41">
        <f t="shared" si="8"/>
        <v>1</v>
      </c>
      <c r="AZ6" s="41">
        <f t="shared" si="9"/>
        <v>1</v>
      </c>
      <c r="BA6" s="41">
        <f t="shared" si="10"/>
        <v>1</v>
      </c>
      <c r="BB6" s="41">
        <f t="shared" si="11"/>
        <v>1</v>
      </c>
      <c r="BC6" s="41">
        <f t="shared" si="12"/>
        <v>1</v>
      </c>
      <c r="BD6" s="41">
        <f t="shared" si="13"/>
        <v>1</v>
      </c>
      <c r="BE6" s="41">
        <f t="shared" si="14"/>
        <v>1</v>
      </c>
      <c r="BF6" s="41">
        <f t="shared" si="15"/>
        <v>1</v>
      </c>
      <c r="BG6" s="41">
        <f t="shared" si="16"/>
        <v>1</v>
      </c>
      <c r="BH6" s="41">
        <f t="shared" si="17"/>
        <v>1</v>
      </c>
      <c r="BI6" s="41">
        <f t="shared" si="18"/>
        <v>1</v>
      </c>
      <c r="BJ6" s="41">
        <f t="shared" si="19"/>
        <v>1</v>
      </c>
      <c r="BK6" s="41">
        <f t="shared" si="20"/>
        <v>1</v>
      </c>
      <c r="BL6" s="44">
        <f t="shared" si="21"/>
        <v>1</v>
      </c>
      <c r="BN6" s="90" t="str">
        <f t="shared" si="22"/>
        <v>ECC05</v>
      </c>
      <c r="BO6" s="45">
        <f t="shared" si="113"/>
        <v>1</v>
      </c>
      <c r="BP6" s="45">
        <f t="shared" si="116"/>
        <v>1</v>
      </c>
      <c r="BQ6" s="45">
        <f t="shared" si="118"/>
        <v>1</v>
      </c>
      <c r="BR6" s="45">
        <f t="shared" ref="BR6:BR53" si="120">P6</f>
        <v>1</v>
      </c>
      <c r="BS6" s="42" cm="1">
        <f t="array" ref="BS6:DN6">TRANSPOSE(Q6:Q53)</f>
        <v>1</v>
      </c>
      <c r="BT6" s="41">
        <v>2</v>
      </c>
      <c r="BU6" s="41">
        <v>1</v>
      </c>
      <c r="BV6" s="41">
        <v>4</v>
      </c>
      <c r="BW6" s="41">
        <v>4</v>
      </c>
      <c r="BX6" s="41">
        <v>3</v>
      </c>
      <c r="BY6" s="41">
        <v>3</v>
      </c>
      <c r="BZ6" s="41">
        <v>2</v>
      </c>
      <c r="CA6" s="41">
        <v>2</v>
      </c>
      <c r="CB6" s="41">
        <v>4</v>
      </c>
      <c r="CC6" s="41">
        <v>4</v>
      </c>
      <c r="CD6" s="41">
        <v>1</v>
      </c>
      <c r="CE6" s="41">
        <v>1</v>
      </c>
      <c r="CF6" s="41">
        <v>3</v>
      </c>
      <c r="CG6" s="41">
        <v>3</v>
      </c>
      <c r="CH6" s="41">
        <v>3</v>
      </c>
      <c r="CI6" s="41">
        <v>4</v>
      </c>
      <c r="CJ6" s="41">
        <v>1</v>
      </c>
      <c r="CK6" s="41">
        <v>1</v>
      </c>
      <c r="CL6" s="41">
        <v>4</v>
      </c>
      <c r="CM6" s="41">
        <v>5</v>
      </c>
      <c r="CN6" s="41">
        <v>1</v>
      </c>
      <c r="CO6" s="41">
        <v>1</v>
      </c>
      <c r="CP6" s="41">
        <v>4</v>
      </c>
      <c r="CQ6" s="41">
        <v>3</v>
      </c>
      <c r="CR6" s="41">
        <v>4</v>
      </c>
      <c r="CS6" s="41">
        <v>4</v>
      </c>
      <c r="CT6" s="41">
        <v>4</v>
      </c>
      <c r="CU6" s="41">
        <v>4</v>
      </c>
      <c r="CV6" s="41">
        <v>4</v>
      </c>
      <c r="CW6" s="41">
        <v>4</v>
      </c>
      <c r="CX6" s="41">
        <v>4</v>
      </c>
      <c r="CY6" s="41">
        <v>1</v>
      </c>
      <c r="CZ6" s="41">
        <v>5</v>
      </c>
      <c r="DA6" s="41">
        <v>4</v>
      </c>
      <c r="DB6" s="41">
        <v>3</v>
      </c>
      <c r="DC6" s="41">
        <v>4</v>
      </c>
      <c r="DD6" s="41">
        <v>3</v>
      </c>
      <c r="DE6" s="41">
        <v>4</v>
      </c>
      <c r="DF6" s="41">
        <v>1</v>
      </c>
      <c r="DG6" s="41">
        <v>4</v>
      </c>
      <c r="DH6" s="41">
        <v>3</v>
      </c>
      <c r="DI6" s="41">
        <v>2</v>
      </c>
      <c r="DJ6" s="41">
        <v>2</v>
      </c>
      <c r="DK6" s="41">
        <v>3</v>
      </c>
      <c r="DL6" s="41">
        <v>1</v>
      </c>
      <c r="DM6" s="41">
        <v>5</v>
      </c>
      <c r="DN6" s="44">
        <v>5</v>
      </c>
      <c r="DP6" s="90" t="str">
        <f t="shared" si="23"/>
        <v>ECC05</v>
      </c>
      <c r="DQ6" s="51">
        <f t="shared" si="24"/>
        <v>1</v>
      </c>
      <c r="DR6" s="52">
        <f t="shared" si="114"/>
        <v>1</v>
      </c>
      <c r="DS6" s="52">
        <f t="shared" si="117"/>
        <v>1</v>
      </c>
      <c r="DT6" s="52">
        <f t="shared" si="119"/>
        <v>1</v>
      </c>
      <c r="DU6" s="52">
        <f t="shared" ref="DU6:DU53" si="121">BS6</f>
        <v>1</v>
      </c>
      <c r="DV6" s="50" cm="1">
        <f t="array" ref="DV6">MINVERSE(BT6)</f>
        <v>0.5</v>
      </c>
      <c r="DW6" s="50" cm="1">
        <f t="array" ref="DW6">MINVERSE(BU6)</f>
        <v>1</v>
      </c>
      <c r="DX6" s="50" cm="1">
        <f t="array" ref="DX6">MINVERSE(BV6)</f>
        <v>0.25</v>
      </c>
      <c r="DY6" s="50" cm="1">
        <f t="array" ref="DY6">MINVERSE(BW6)</f>
        <v>0.25</v>
      </c>
      <c r="DZ6" s="50" cm="1">
        <f t="array" ref="DZ6">MINVERSE(BX6)</f>
        <v>0.33333333333333331</v>
      </c>
      <c r="EA6" s="60" cm="1">
        <f t="array" ref="EA6">MINVERSE(BY6)</f>
        <v>0.33333333333333331</v>
      </c>
      <c r="EB6" s="60" cm="1">
        <f t="array" ref="EB6">MINVERSE(BZ6)</f>
        <v>0.5</v>
      </c>
      <c r="EC6" s="60" cm="1">
        <f t="array" ref="EC6">MINVERSE(CA6)</f>
        <v>0.5</v>
      </c>
      <c r="ED6" s="60" cm="1">
        <f t="array" ref="ED6">MINVERSE(CB6)</f>
        <v>0.25</v>
      </c>
      <c r="EE6" s="60" cm="1">
        <f t="array" ref="EE6">MINVERSE(CC6)</f>
        <v>0.25</v>
      </c>
      <c r="EF6" s="60" cm="1">
        <f t="array" ref="EF6">MINVERSE(CD6)</f>
        <v>1</v>
      </c>
      <c r="EG6" s="60" cm="1">
        <f t="array" ref="EG6">MINVERSE(CE6)</f>
        <v>1</v>
      </c>
      <c r="EH6" s="60" cm="1">
        <f t="array" ref="EH6">MINVERSE(CF6)</f>
        <v>0.33333333333333331</v>
      </c>
      <c r="EI6" s="60" cm="1">
        <f t="array" ref="EI6">MINVERSE(CG6)</f>
        <v>0.33333333333333331</v>
      </c>
      <c r="EJ6" s="60" cm="1">
        <f t="array" ref="EJ6">MINVERSE(CH6)</f>
        <v>0.33333333333333331</v>
      </c>
      <c r="EK6" s="60" cm="1">
        <f t="array" ref="EK6">MINVERSE(CI6)</f>
        <v>0.25</v>
      </c>
      <c r="EL6" s="60" cm="1">
        <f t="array" ref="EL6">MINVERSE(CJ6)</f>
        <v>1</v>
      </c>
      <c r="EM6" s="60" cm="1">
        <f t="array" ref="EM6">MINVERSE(CK6)</f>
        <v>1</v>
      </c>
      <c r="EN6" s="60" cm="1">
        <f t="array" ref="EN6">MINVERSE(CL6)</f>
        <v>0.25</v>
      </c>
      <c r="EO6" s="60" cm="1">
        <f t="array" ref="EO6">MINVERSE(CM6)</f>
        <v>0.2</v>
      </c>
      <c r="EP6" s="60" cm="1">
        <f t="array" ref="EP6">MINVERSE(CN6)</f>
        <v>1</v>
      </c>
      <c r="EQ6" s="60" cm="1">
        <f t="array" ref="EQ6">MINVERSE(CO6)</f>
        <v>1</v>
      </c>
      <c r="ER6" s="50" cm="1">
        <f t="array" ref="ER6">MINVERSE(CP6)</f>
        <v>0.25</v>
      </c>
      <c r="ES6" s="50" cm="1">
        <f t="array" ref="ES6">MINVERSE(CQ6)</f>
        <v>0.33333333333333331</v>
      </c>
      <c r="ET6" s="50" cm="1">
        <f t="array" ref="ET6">MINVERSE(CR6)</f>
        <v>0.25</v>
      </c>
      <c r="EU6" s="50" cm="1">
        <f t="array" ref="EU6">MINVERSE(CS6)</f>
        <v>0.25</v>
      </c>
      <c r="EV6" s="50" cm="1">
        <f t="array" ref="EV6">MINVERSE(CT6)</f>
        <v>0.25</v>
      </c>
      <c r="EW6" s="50" cm="1">
        <f t="array" ref="EW6">MINVERSE(CU6)</f>
        <v>0.25</v>
      </c>
      <c r="EX6" s="50" cm="1">
        <f t="array" ref="EX6">MINVERSE(CV6)</f>
        <v>0.25</v>
      </c>
      <c r="EY6" s="50" cm="1">
        <f t="array" ref="EY6">MINVERSE(CW6)</f>
        <v>0.25</v>
      </c>
      <c r="EZ6" s="50" cm="1">
        <f t="array" ref="EZ6">MINVERSE(CX6)</f>
        <v>0.25</v>
      </c>
      <c r="FA6" s="50" cm="1">
        <f t="array" ref="FA6">MINVERSE(CY6)</f>
        <v>1</v>
      </c>
      <c r="FB6" s="50" cm="1">
        <f t="array" ref="FB6">MINVERSE(CZ6)</f>
        <v>0.2</v>
      </c>
      <c r="FC6" s="50" cm="1">
        <f t="array" ref="FC6">MINVERSE(DA6)</f>
        <v>0.25</v>
      </c>
      <c r="FD6" s="50" cm="1">
        <f t="array" ref="FD6">MINVERSE(DB6)</f>
        <v>0.33333333333333331</v>
      </c>
      <c r="FE6" s="50" cm="1">
        <f t="array" ref="FE6">MINVERSE(DC6)</f>
        <v>0.25</v>
      </c>
      <c r="FF6" s="50" cm="1">
        <f t="array" ref="FF6">MINVERSE(DD6)</f>
        <v>0.33333333333333331</v>
      </c>
      <c r="FG6" s="50" cm="1">
        <f t="array" ref="FG6">MINVERSE(DE6)</f>
        <v>0.25</v>
      </c>
      <c r="FH6" s="50" cm="1">
        <f t="array" ref="FH6">MINVERSE(DF6)</f>
        <v>1</v>
      </c>
      <c r="FI6" s="50" cm="1">
        <f t="array" ref="FI6">MINVERSE(DG6)</f>
        <v>0.25</v>
      </c>
      <c r="FJ6" s="50" cm="1">
        <f t="array" ref="FJ6">MINVERSE(DH6)</f>
        <v>0.33333333333333331</v>
      </c>
      <c r="FK6" s="50" cm="1">
        <f t="array" ref="FK6">MINVERSE(DI6)</f>
        <v>0.5</v>
      </c>
      <c r="FL6" s="50" cm="1">
        <f t="array" ref="FL6">MINVERSE(DJ6)</f>
        <v>0.5</v>
      </c>
      <c r="FM6" s="50" cm="1">
        <f t="array" ref="FM6">MINVERSE(DK6)</f>
        <v>0.33333333333333331</v>
      </c>
      <c r="FN6" s="50" cm="1">
        <f t="array" ref="FN6">MINVERSE(DL6)</f>
        <v>1</v>
      </c>
      <c r="FO6" s="50" cm="1">
        <f t="array" ref="FO6">MINVERSE(DM6)</f>
        <v>0.2</v>
      </c>
      <c r="FP6" s="62" cm="1">
        <f t="array" ref="FP6">MINVERSE(DN6)</f>
        <v>0.2</v>
      </c>
      <c r="FR6" s="90" t="str">
        <f t="shared" si="25"/>
        <v>ECC05</v>
      </c>
      <c r="FS6" s="59">
        <f t="shared" si="26"/>
        <v>1.9230769230769232E-2</v>
      </c>
      <c r="FT6" s="59">
        <f t="shared" si="27"/>
        <v>1.9230769230769232E-2</v>
      </c>
      <c r="FU6" s="59">
        <f t="shared" si="28"/>
        <v>5.3763440860215058E-3</v>
      </c>
      <c r="FV6" s="59">
        <f t="shared" si="29"/>
        <v>9.1324200913242004E-3</v>
      </c>
      <c r="FW6" s="59">
        <f t="shared" si="30"/>
        <v>6.8027210884353739E-3</v>
      </c>
      <c r="FX6" s="59">
        <f t="shared" si="31"/>
        <v>6.5075921908893698E-3</v>
      </c>
      <c r="FY6" s="59">
        <f t="shared" si="32"/>
        <v>6.8493150684931503E-3</v>
      </c>
      <c r="FZ6" s="59">
        <f t="shared" si="33"/>
        <v>5.151098901098901E-3</v>
      </c>
      <c r="GA6" s="59">
        <f t="shared" si="34"/>
        <v>5.151098901098901E-3</v>
      </c>
      <c r="GB6" s="59">
        <f t="shared" si="35"/>
        <v>6.2402496099843987E-3</v>
      </c>
      <c r="GC6" s="59">
        <f t="shared" si="36"/>
        <v>6.2402496099843987E-3</v>
      </c>
      <c r="GD6" s="59">
        <f t="shared" si="37"/>
        <v>6.7264573991031385E-3</v>
      </c>
      <c r="GE6" s="59">
        <f t="shared" si="38"/>
        <v>6.7264573991031385E-3</v>
      </c>
      <c r="GF6" s="59">
        <f t="shared" si="39"/>
        <v>5.2594670406732116E-3</v>
      </c>
      <c r="GG6" s="59">
        <f t="shared" si="40"/>
        <v>5.2594670406732116E-3</v>
      </c>
      <c r="GH6" s="59">
        <f t="shared" si="41"/>
        <v>7.8125E-3</v>
      </c>
      <c r="GI6" s="59">
        <f t="shared" si="42"/>
        <v>7.8125E-3</v>
      </c>
      <c r="GJ6" s="59">
        <f t="shared" si="43"/>
        <v>6.3999999999999994E-3</v>
      </c>
      <c r="GK6" s="59">
        <f t="shared" si="44"/>
        <v>6.3999999999999994E-3</v>
      </c>
      <c r="GL6" s="59">
        <f t="shared" si="45"/>
        <v>6.3999999999999994E-3</v>
      </c>
      <c r="GM6" s="59">
        <f t="shared" si="46"/>
        <v>5.4308472121650979E-3</v>
      </c>
      <c r="GN6" s="59">
        <f t="shared" si="47"/>
        <v>8.4033613445378148E-3</v>
      </c>
      <c r="GO6" s="59">
        <f t="shared" si="48"/>
        <v>6.9444444444444441E-3</v>
      </c>
      <c r="GP6" s="59">
        <f t="shared" si="49"/>
        <v>5.6200824278756084E-3</v>
      </c>
      <c r="GQ6" s="59">
        <f t="shared" si="50"/>
        <v>4.8681541582150109E-3</v>
      </c>
      <c r="GR6" s="59">
        <f t="shared" si="51"/>
        <v>7.4074074074074077E-3</v>
      </c>
      <c r="GS6" s="59">
        <f t="shared" si="52"/>
        <v>8.9285714285714281E-3</v>
      </c>
      <c r="GT6" s="59">
        <f t="shared" si="53"/>
        <v>5.822981366459627E-3</v>
      </c>
      <c r="GU6" s="59">
        <f t="shared" si="54"/>
        <v>6.9084628670120895E-3</v>
      </c>
      <c r="GV6" s="59">
        <f t="shared" si="55"/>
        <v>5.822981366459627E-3</v>
      </c>
      <c r="GW6" s="59">
        <f t="shared" si="56"/>
        <v>5.822981366459627E-3</v>
      </c>
      <c r="GX6" s="59">
        <f t="shared" si="57"/>
        <v>5.822981366459627E-3</v>
      </c>
      <c r="GY6" s="59">
        <f t="shared" si="58"/>
        <v>5.822981366459627E-3</v>
      </c>
      <c r="GZ6" s="59">
        <f t="shared" si="59"/>
        <v>5.822981366459627E-3</v>
      </c>
      <c r="HA6" s="59">
        <f t="shared" si="60"/>
        <v>5.822981366459627E-3</v>
      </c>
      <c r="HB6" s="59">
        <f t="shared" si="61"/>
        <v>5.822981366459627E-3</v>
      </c>
      <c r="HC6" s="59">
        <f t="shared" si="62"/>
        <v>0.01</v>
      </c>
      <c r="HD6" s="59">
        <f t="shared" si="63"/>
        <v>5.2470485351989518E-3</v>
      </c>
      <c r="HE6" s="59">
        <f t="shared" si="64"/>
        <v>5.9335443037974687E-3</v>
      </c>
      <c r="HF6" s="59">
        <f t="shared" si="65"/>
        <v>7.1684587813620072E-3</v>
      </c>
      <c r="HG6" s="59">
        <f t="shared" si="66"/>
        <v>5.9335443037974687E-3</v>
      </c>
      <c r="HH6" s="59">
        <f t="shared" si="67"/>
        <v>7.1684587813620072E-3</v>
      </c>
      <c r="HI6" s="59">
        <f t="shared" si="68"/>
        <v>5.9335443037974687E-3</v>
      </c>
      <c r="HJ6" s="59">
        <f t="shared" si="69"/>
        <v>1.4492753623188406E-2</v>
      </c>
      <c r="HK6" s="59">
        <f t="shared" si="70"/>
        <v>6.0410793395086586E-3</v>
      </c>
      <c r="HL6" s="59">
        <f t="shared" si="71"/>
        <v>7.2727272727272719E-3</v>
      </c>
      <c r="HM6" s="59">
        <f t="shared" si="72"/>
        <v>1.0033444816053512E-2</v>
      </c>
      <c r="HN6" s="59">
        <f t="shared" si="73"/>
        <v>1.0033444816053512E-2</v>
      </c>
      <c r="HO6" s="59">
        <f t="shared" si="74"/>
        <v>7.2727272727272719E-3</v>
      </c>
      <c r="HP6" s="59">
        <f t="shared" si="75"/>
        <v>1.8867924528301886E-2</v>
      </c>
      <c r="HQ6" s="59">
        <f t="shared" si="76"/>
        <v>6.0180541624874637E-3</v>
      </c>
      <c r="HR6" s="59">
        <f t="shared" si="77"/>
        <v>6.2047569803516042E-3</v>
      </c>
      <c r="HT6" s="15">
        <f t="shared" si="78"/>
        <v>0.38942617093104209</v>
      </c>
      <c r="HU6" s="24">
        <f t="shared" si="79"/>
        <v>7.4889648255969657E-3</v>
      </c>
      <c r="HV6" s="25">
        <f t="shared" si="115"/>
        <v>0.74889648255969654</v>
      </c>
    </row>
    <row r="7" spans="1:230" ht="15" customHeight="1" thickBot="1" x14ac:dyDescent="0.35">
      <c r="A7" s="90"/>
      <c r="B7" s="90" t="s">
        <v>224</v>
      </c>
      <c r="C7" s="90" t="s">
        <v>113</v>
      </c>
      <c r="D7" s="90"/>
      <c r="E7" s="90" t="s">
        <v>1</v>
      </c>
      <c r="F7" s="90" t="s">
        <v>17</v>
      </c>
      <c r="G7" s="90"/>
      <c r="H7" s="90">
        <v>10</v>
      </c>
      <c r="I7" s="90">
        <f t="shared" si="80"/>
        <v>4</v>
      </c>
      <c r="J7" s="24">
        <f t="shared" si="81"/>
        <v>1.3445024598718731E-2</v>
      </c>
      <c r="L7" s="90" t="str">
        <f t="shared" si="82"/>
        <v>ECC06</v>
      </c>
      <c r="M7" s="41">
        <f t="shared" si="83"/>
        <v>1</v>
      </c>
      <c r="N7" s="41">
        <f t="shared" si="84"/>
        <v>1</v>
      </c>
      <c r="O7" s="41">
        <f t="shared" si="85"/>
        <v>3</v>
      </c>
      <c r="P7" s="41">
        <f t="shared" si="86"/>
        <v>1</v>
      </c>
      <c r="Q7" s="41">
        <f t="shared" si="87"/>
        <v>2</v>
      </c>
      <c r="R7" s="41">
        <f t="shared" si="88"/>
        <v>1</v>
      </c>
      <c r="S7" s="41">
        <f t="shared" si="89"/>
        <v>2</v>
      </c>
      <c r="T7" s="41">
        <f t="shared" si="90"/>
        <v>1</v>
      </c>
      <c r="U7" s="41">
        <f t="shared" si="91"/>
        <v>1</v>
      </c>
      <c r="V7" s="41">
        <f t="shared" si="92"/>
        <v>1</v>
      </c>
      <c r="W7" s="41">
        <f t="shared" si="93"/>
        <v>1</v>
      </c>
      <c r="X7" s="41">
        <f t="shared" si="94"/>
        <v>1</v>
      </c>
      <c r="Y7" s="41">
        <f t="shared" si="95"/>
        <v>1</v>
      </c>
      <c r="Z7" s="41">
        <f t="shared" si="96"/>
        <v>1</v>
      </c>
      <c r="AA7" s="41">
        <f t="shared" si="97"/>
        <v>1</v>
      </c>
      <c r="AB7" s="41">
        <f t="shared" si="98"/>
        <v>2</v>
      </c>
      <c r="AC7" s="41">
        <f t="shared" si="99"/>
        <v>2</v>
      </c>
      <c r="AD7" s="41">
        <f t="shared" si="100"/>
        <v>1</v>
      </c>
      <c r="AE7" s="41">
        <f t="shared" si="101"/>
        <v>1</v>
      </c>
      <c r="AF7" s="41">
        <f t="shared" si="102"/>
        <v>1</v>
      </c>
      <c r="AG7" s="41">
        <f t="shared" si="103"/>
        <v>1</v>
      </c>
      <c r="AH7" s="41">
        <f t="shared" si="104"/>
        <v>2</v>
      </c>
      <c r="AI7" s="41">
        <f t="shared" si="105"/>
        <v>3</v>
      </c>
      <c r="AJ7" s="41">
        <f t="shared" si="106"/>
        <v>1</v>
      </c>
      <c r="AK7" s="41">
        <f t="shared" si="107"/>
        <v>1</v>
      </c>
      <c r="AL7" s="41">
        <f t="shared" si="108"/>
        <v>3</v>
      </c>
      <c r="AM7" s="41">
        <f t="shared" si="109"/>
        <v>2</v>
      </c>
      <c r="AN7" s="41">
        <f t="shared" si="110"/>
        <v>1</v>
      </c>
      <c r="AO7" s="41">
        <f t="shared" si="111"/>
        <v>1</v>
      </c>
      <c r="AP7" s="41">
        <f t="shared" si="112"/>
        <v>1</v>
      </c>
      <c r="AQ7" s="41">
        <f t="shared" si="0"/>
        <v>1</v>
      </c>
      <c r="AR7" s="41">
        <f t="shared" si="1"/>
        <v>1</v>
      </c>
      <c r="AS7" s="41">
        <f t="shared" si="2"/>
        <v>1</v>
      </c>
      <c r="AT7" s="41">
        <f t="shared" si="3"/>
        <v>1</v>
      </c>
      <c r="AU7" s="41">
        <f t="shared" si="4"/>
        <v>1</v>
      </c>
      <c r="AV7" s="41">
        <f t="shared" si="5"/>
        <v>1</v>
      </c>
      <c r="AW7" s="41">
        <f t="shared" si="6"/>
        <v>3</v>
      </c>
      <c r="AX7" s="41">
        <f t="shared" si="7"/>
        <v>1</v>
      </c>
      <c r="AY7" s="41">
        <f t="shared" si="8"/>
        <v>1</v>
      </c>
      <c r="AZ7" s="41">
        <f t="shared" si="9"/>
        <v>1</v>
      </c>
      <c r="BA7" s="41">
        <f t="shared" si="10"/>
        <v>1</v>
      </c>
      <c r="BB7" s="41">
        <f t="shared" si="11"/>
        <v>1</v>
      </c>
      <c r="BC7" s="41">
        <f t="shared" si="12"/>
        <v>1</v>
      </c>
      <c r="BD7" s="41">
        <f t="shared" si="13"/>
        <v>2</v>
      </c>
      <c r="BE7" s="41">
        <f t="shared" si="14"/>
        <v>1</v>
      </c>
      <c r="BF7" s="41">
        <f t="shared" si="15"/>
        <v>1</v>
      </c>
      <c r="BG7" s="41">
        <f t="shared" si="16"/>
        <v>1</v>
      </c>
      <c r="BH7" s="41">
        <f t="shared" si="17"/>
        <v>1</v>
      </c>
      <c r="BI7" s="41">
        <f t="shared" si="18"/>
        <v>1</v>
      </c>
      <c r="BJ7" s="41">
        <f t="shared" si="19"/>
        <v>1</v>
      </c>
      <c r="BK7" s="41">
        <f t="shared" si="20"/>
        <v>1</v>
      </c>
      <c r="BL7" s="44">
        <f t="shared" si="21"/>
        <v>1</v>
      </c>
      <c r="BN7" s="90" t="str">
        <f t="shared" si="22"/>
        <v>ECC06</v>
      </c>
      <c r="BO7" s="45">
        <f t="shared" si="113"/>
        <v>1</v>
      </c>
      <c r="BP7" s="45">
        <f t="shared" si="116"/>
        <v>1</v>
      </c>
      <c r="BQ7" s="45">
        <f t="shared" si="118"/>
        <v>3</v>
      </c>
      <c r="BR7" s="45">
        <f t="shared" si="120"/>
        <v>1</v>
      </c>
      <c r="BS7" s="45">
        <f t="shared" ref="BS7:BS53" si="122">Q7</f>
        <v>2</v>
      </c>
      <c r="BT7" s="42" cm="1">
        <f t="array" ref="BT7:DN7">TRANSPOSE(R7:R53)</f>
        <v>1</v>
      </c>
      <c r="BU7" s="41">
        <v>1</v>
      </c>
      <c r="BV7" s="41">
        <v>2</v>
      </c>
      <c r="BW7" s="41">
        <v>2</v>
      </c>
      <c r="BX7" s="41">
        <v>1</v>
      </c>
      <c r="BY7" s="41">
        <v>1</v>
      </c>
      <c r="BZ7" s="41">
        <v>1</v>
      </c>
      <c r="CA7" s="41">
        <v>1</v>
      </c>
      <c r="CB7" s="41">
        <v>2</v>
      </c>
      <c r="CC7" s="41">
        <v>2</v>
      </c>
      <c r="CD7" s="41">
        <v>1</v>
      </c>
      <c r="CE7" s="41">
        <v>1</v>
      </c>
      <c r="CF7" s="41">
        <v>1</v>
      </c>
      <c r="CG7" s="41">
        <v>1</v>
      </c>
      <c r="CH7" s="41">
        <v>1</v>
      </c>
      <c r="CI7" s="41">
        <v>2</v>
      </c>
      <c r="CJ7" s="41">
        <v>1</v>
      </c>
      <c r="CK7" s="41">
        <v>1</v>
      </c>
      <c r="CL7" s="41">
        <v>2</v>
      </c>
      <c r="CM7" s="41">
        <v>3</v>
      </c>
      <c r="CN7" s="41">
        <v>1</v>
      </c>
      <c r="CO7" s="41">
        <v>1</v>
      </c>
      <c r="CP7" s="41">
        <v>2</v>
      </c>
      <c r="CQ7" s="41">
        <v>1</v>
      </c>
      <c r="CR7" s="41">
        <v>2</v>
      </c>
      <c r="CS7" s="41">
        <v>2</v>
      </c>
      <c r="CT7" s="41">
        <v>2</v>
      </c>
      <c r="CU7" s="41">
        <v>2</v>
      </c>
      <c r="CV7" s="41">
        <v>2</v>
      </c>
      <c r="CW7" s="41">
        <v>2</v>
      </c>
      <c r="CX7" s="41">
        <v>2</v>
      </c>
      <c r="CY7" s="41">
        <v>1</v>
      </c>
      <c r="CZ7" s="41">
        <v>3</v>
      </c>
      <c r="DA7" s="41">
        <v>2</v>
      </c>
      <c r="DB7" s="41">
        <v>1</v>
      </c>
      <c r="DC7" s="41">
        <v>2</v>
      </c>
      <c r="DD7" s="41">
        <v>1</v>
      </c>
      <c r="DE7" s="41">
        <v>2</v>
      </c>
      <c r="DF7" s="41">
        <v>1</v>
      </c>
      <c r="DG7" s="41">
        <v>2</v>
      </c>
      <c r="DH7" s="41">
        <v>1</v>
      </c>
      <c r="DI7" s="41">
        <v>1</v>
      </c>
      <c r="DJ7" s="41">
        <v>1</v>
      </c>
      <c r="DK7" s="41">
        <v>1</v>
      </c>
      <c r="DL7" s="41">
        <v>1</v>
      </c>
      <c r="DM7" s="41">
        <v>3</v>
      </c>
      <c r="DN7" s="44">
        <v>3</v>
      </c>
      <c r="DP7" s="90" t="str">
        <f t="shared" si="23"/>
        <v>ECC06</v>
      </c>
      <c r="DQ7" s="51">
        <f t="shared" si="24"/>
        <v>1</v>
      </c>
      <c r="DR7" s="52">
        <f t="shared" si="114"/>
        <v>1</v>
      </c>
      <c r="DS7" s="52">
        <f t="shared" si="117"/>
        <v>3</v>
      </c>
      <c r="DT7" s="52">
        <f t="shared" si="119"/>
        <v>1</v>
      </c>
      <c r="DU7" s="52">
        <f t="shared" si="121"/>
        <v>2</v>
      </c>
      <c r="DV7" s="52">
        <f t="shared" ref="DV7:DV53" si="123">BT7</f>
        <v>1</v>
      </c>
      <c r="DW7" s="50" cm="1">
        <f t="array" ref="DW7">MINVERSE(BU7)</f>
        <v>1</v>
      </c>
      <c r="DX7" s="50" cm="1">
        <f t="array" ref="DX7">MINVERSE(BV7)</f>
        <v>0.5</v>
      </c>
      <c r="DY7" s="50" cm="1">
        <f t="array" ref="DY7">MINVERSE(BW7)</f>
        <v>0.5</v>
      </c>
      <c r="DZ7" s="50" cm="1">
        <f t="array" ref="DZ7">MINVERSE(BX7)</f>
        <v>1</v>
      </c>
      <c r="EA7" s="60" cm="1">
        <f t="array" ref="EA7">MINVERSE(BY7)</f>
        <v>1</v>
      </c>
      <c r="EB7" s="60" cm="1">
        <f t="array" ref="EB7">MINVERSE(BZ7)</f>
        <v>1</v>
      </c>
      <c r="EC7" s="60" cm="1">
        <f t="array" ref="EC7">MINVERSE(CA7)</f>
        <v>1</v>
      </c>
      <c r="ED7" s="60" cm="1">
        <f t="array" ref="ED7">MINVERSE(CB7)</f>
        <v>0.5</v>
      </c>
      <c r="EE7" s="60" cm="1">
        <f t="array" ref="EE7">MINVERSE(CC7)</f>
        <v>0.5</v>
      </c>
      <c r="EF7" s="60" cm="1">
        <f t="array" ref="EF7">MINVERSE(CD7)</f>
        <v>1</v>
      </c>
      <c r="EG7" s="60" cm="1">
        <f t="array" ref="EG7">MINVERSE(CE7)</f>
        <v>1</v>
      </c>
      <c r="EH7" s="60" cm="1">
        <f t="array" ref="EH7">MINVERSE(CF7)</f>
        <v>1</v>
      </c>
      <c r="EI7" s="60" cm="1">
        <f t="array" ref="EI7">MINVERSE(CG7)</f>
        <v>1</v>
      </c>
      <c r="EJ7" s="60" cm="1">
        <f t="array" ref="EJ7">MINVERSE(CH7)</f>
        <v>1</v>
      </c>
      <c r="EK7" s="60" cm="1">
        <f t="array" ref="EK7">MINVERSE(CI7)</f>
        <v>0.5</v>
      </c>
      <c r="EL7" s="60" cm="1">
        <f t="array" ref="EL7">MINVERSE(CJ7)</f>
        <v>1</v>
      </c>
      <c r="EM7" s="60" cm="1">
        <f t="array" ref="EM7">MINVERSE(CK7)</f>
        <v>1</v>
      </c>
      <c r="EN7" s="60" cm="1">
        <f t="array" ref="EN7">MINVERSE(CL7)</f>
        <v>0.5</v>
      </c>
      <c r="EO7" s="60" cm="1">
        <f t="array" ref="EO7">MINVERSE(CM7)</f>
        <v>0.33333333333333331</v>
      </c>
      <c r="EP7" s="60" cm="1">
        <f t="array" ref="EP7">MINVERSE(CN7)</f>
        <v>1</v>
      </c>
      <c r="EQ7" s="60" cm="1">
        <f t="array" ref="EQ7">MINVERSE(CO7)</f>
        <v>1</v>
      </c>
      <c r="ER7" s="50" cm="1">
        <f t="array" ref="ER7">MINVERSE(CP7)</f>
        <v>0.5</v>
      </c>
      <c r="ES7" s="50" cm="1">
        <f t="array" ref="ES7">MINVERSE(CQ7)</f>
        <v>1</v>
      </c>
      <c r="ET7" s="50" cm="1">
        <f t="array" ref="ET7">MINVERSE(CR7)</f>
        <v>0.5</v>
      </c>
      <c r="EU7" s="50" cm="1">
        <f t="array" ref="EU7">MINVERSE(CS7)</f>
        <v>0.5</v>
      </c>
      <c r="EV7" s="50" cm="1">
        <f t="array" ref="EV7">MINVERSE(CT7)</f>
        <v>0.5</v>
      </c>
      <c r="EW7" s="50" cm="1">
        <f t="array" ref="EW7">MINVERSE(CU7)</f>
        <v>0.5</v>
      </c>
      <c r="EX7" s="50" cm="1">
        <f t="array" ref="EX7">MINVERSE(CV7)</f>
        <v>0.5</v>
      </c>
      <c r="EY7" s="50" cm="1">
        <f t="array" ref="EY7">MINVERSE(CW7)</f>
        <v>0.5</v>
      </c>
      <c r="EZ7" s="50" cm="1">
        <f t="array" ref="EZ7">MINVERSE(CX7)</f>
        <v>0.5</v>
      </c>
      <c r="FA7" s="50" cm="1">
        <f t="array" ref="FA7">MINVERSE(CY7)</f>
        <v>1</v>
      </c>
      <c r="FB7" s="50" cm="1">
        <f t="array" ref="FB7">MINVERSE(CZ7)</f>
        <v>0.33333333333333331</v>
      </c>
      <c r="FC7" s="50" cm="1">
        <f t="array" ref="FC7">MINVERSE(DA7)</f>
        <v>0.5</v>
      </c>
      <c r="FD7" s="50" cm="1">
        <f t="array" ref="FD7">MINVERSE(DB7)</f>
        <v>1</v>
      </c>
      <c r="FE7" s="50" cm="1">
        <f t="array" ref="FE7">MINVERSE(DC7)</f>
        <v>0.5</v>
      </c>
      <c r="FF7" s="50" cm="1">
        <f t="array" ref="FF7">MINVERSE(DD7)</f>
        <v>1</v>
      </c>
      <c r="FG7" s="50" cm="1">
        <f t="array" ref="FG7">MINVERSE(DE7)</f>
        <v>0.5</v>
      </c>
      <c r="FH7" s="50" cm="1">
        <f t="array" ref="FH7">MINVERSE(DF7)</f>
        <v>1</v>
      </c>
      <c r="FI7" s="50" cm="1">
        <f t="array" ref="FI7">MINVERSE(DG7)</f>
        <v>0.5</v>
      </c>
      <c r="FJ7" s="50" cm="1">
        <f t="array" ref="FJ7">MINVERSE(DH7)</f>
        <v>1</v>
      </c>
      <c r="FK7" s="50" cm="1">
        <f t="array" ref="FK7">MINVERSE(DI7)</f>
        <v>1</v>
      </c>
      <c r="FL7" s="50" cm="1">
        <f t="array" ref="FL7">MINVERSE(DJ7)</f>
        <v>1</v>
      </c>
      <c r="FM7" s="50" cm="1">
        <f t="array" ref="FM7">MINVERSE(DK7)</f>
        <v>1</v>
      </c>
      <c r="FN7" s="50" cm="1">
        <f t="array" ref="FN7">MINVERSE(DL7)</f>
        <v>1</v>
      </c>
      <c r="FO7" s="50" cm="1">
        <f t="array" ref="FO7">MINVERSE(DM7)</f>
        <v>0.33333333333333331</v>
      </c>
      <c r="FP7" s="62" cm="1">
        <f t="array" ref="FP7">MINVERSE(DN7)</f>
        <v>0.33333333333333331</v>
      </c>
      <c r="FR7" s="90" t="str">
        <f t="shared" si="25"/>
        <v>ECC06</v>
      </c>
      <c r="FS7" s="59">
        <f t="shared" si="26"/>
        <v>1.9230769230769232E-2</v>
      </c>
      <c r="FT7" s="59">
        <f t="shared" si="27"/>
        <v>1.9230769230769232E-2</v>
      </c>
      <c r="FU7" s="59">
        <f t="shared" si="28"/>
        <v>1.6129032258064516E-2</v>
      </c>
      <c r="FV7" s="59">
        <f t="shared" si="29"/>
        <v>9.1324200913242004E-3</v>
      </c>
      <c r="FW7" s="59">
        <f t="shared" si="30"/>
        <v>1.3605442176870748E-2</v>
      </c>
      <c r="FX7" s="59">
        <f t="shared" si="31"/>
        <v>1.301518438177874E-2</v>
      </c>
      <c r="FY7" s="59">
        <f t="shared" si="32"/>
        <v>6.8493150684931503E-3</v>
      </c>
      <c r="FZ7" s="59">
        <f t="shared" si="33"/>
        <v>1.0302197802197802E-2</v>
      </c>
      <c r="GA7" s="59">
        <f t="shared" si="34"/>
        <v>1.0302197802197802E-2</v>
      </c>
      <c r="GB7" s="59">
        <f t="shared" si="35"/>
        <v>1.8720748829953195E-2</v>
      </c>
      <c r="GC7" s="59">
        <f t="shared" si="36"/>
        <v>1.8720748829953195E-2</v>
      </c>
      <c r="GD7" s="59">
        <f t="shared" si="37"/>
        <v>1.3452914798206277E-2</v>
      </c>
      <c r="GE7" s="59">
        <f t="shared" si="38"/>
        <v>1.3452914798206277E-2</v>
      </c>
      <c r="GF7" s="59">
        <f t="shared" si="39"/>
        <v>1.0518934081346423E-2</v>
      </c>
      <c r="GG7" s="59">
        <f t="shared" si="40"/>
        <v>1.0518934081346423E-2</v>
      </c>
      <c r="GH7" s="59">
        <f t="shared" si="41"/>
        <v>7.8125E-3</v>
      </c>
      <c r="GI7" s="59">
        <f t="shared" si="42"/>
        <v>7.8125E-3</v>
      </c>
      <c r="GJ7" s="59">
        <f t="shared" si="43"/>
        <v>1.9199999999999998E-2</v>
      </c>
      <c r="GK7" s="59">
        <f t="shared" si="44"/>
        <v>1.9199999999999998E-2</v>
      </c>
      <c r="GL7" s="59">
        <f t="shared" si="45"/>
        <v>1.9199999999999998E-2</v>
      </c>
      <c r="GM7" s="59">
        <f t="shared" si="46"/>
        <v>1.0861694424330196E-2</v>
      </c>
      <c r="GN7" s="59">
        <f t="shared" si="47"/>
        <v>8.4033613445378148E-3</v>
      </c>
      <c r="GO7" s="59">
        <f t="shared" si="48"/>
        <v>6.9444444444444441E-3</v>
      </c>
      <c r="GP7" s="59">
        <f t="shared" si="49"/>
        <v>1.1240164855751217E-2</v>
      </c>
      <c r="GQ7" s="59">
        <f t="shared" si="50"/>
        <v>8.1135902636916835E-3</v>
      </c>
      <c r="GR7" s="59">
        <f t="shared" si="51"/>
        <v>7.4074074074074077E-3</v>
      </c>
      <c r="GS7" s="59">
        <f t="shared" si="52"/>
        <v>8.9285714285714281E-3</v>
      </c>
      <c r="GT7" s="59">
        <f t="shared" si="53"/>
        <v>1.1645962732919254E-2</v>
      </c>
      <c r="GU7" s="59">
        <f t="shared" si="54"/>
        <v>2.072538860103627E-2</v>
      </c>
      <c r="GV7" s="59">
        <f t="shared" si="55"/>
        <v>1.1645962732919254E-2</v>
      </c>
      <c r="GW7" s="59">
        <f t="shared" si="56"/>
        <v>1.1645962732919254E-2</v>
      </c>
      <c r="GX7" s="59">
        <f t="shared" si="57"/>
        <v>1.1645962732919254E-2</v>
      </c>
      <c r="GY7" s="59">
        <f t="shared" si="58"/>
        <v>1.1645962732919254E-2</v>
      </c>
      <c r="GZ7" s="59">
        <f t="shared" si="59"/>
        <v>1.1645962732919254E-2</v>
      </c>
      <c r="HA7" s="59">
        <f t="shared" si="60"/>
        <v>1.1645962732919254E-2</v>
      </c>
      <c r="HB7" s="59">
        <f t="shared" si="61"/>
        <v>1.1645962732919254E-2</v>
      </c>
      <c r="HC7" s="59">
        <f t="shared" si="62"/>
        <v>0.01</v>
      </c>
      <c r="HD7" s="59">
        <f t="shared" si="63"/>
        <v>8.7450808919982519E-3</v>
      </c>
      <c r="HE7" s="59">
        <f t="shared" si="64"/>
        <v>1.1867088607594937E-2</v>
      </c>
      <c r="HF7" s="59">
        <f t="shared" si="65"/>
        <v>2.1505376344086023E-2</v>
      </c>
      <c r="HG7" s="59">
        <f t="shared" si="66"/>
        <v>1.1867088607594937E-2</v>
      </c>
      <c r="HH7" s="59">
        <f t="shared" si="67"/>
        <v>2.1505376344086023E-2</v>
      </c>
      <c r="HI7" s="59">
        <f t="shared" si="68"/>
        <v>1.1867088607594937E-2</v>
      </c>
      <c r="HJ7" s="59">
        <f t="shared" si="69"/>
        <v>1.4492753623188406E-2</v>
      </c>
      <c r="HK7" s="59">
        <f t="shared" si="70"/>
        <v>1.2082158679017317E-2</v>
      </c>
      <c r="HL7" s="59">
        <f t="shared" si="71"/>
        <v>2.1818181818181816E-2</v>
      </c>
      <c r="HM7" s="59">
        <f t="shared" si="72"/>
        <v>2.0066889632107024E-2</v>
      </c>
      <c r="HN7" s="59">
        <f t="shared" si="73"/>
        <v>2.0066889632107024E-2</v>
      </c>
      <c r="HO7" s="59">
        <f t="shared" si="74"/>
        <v>2.1818181818181816E-2</v>
      </c>
      <c r="HP7" s="59">
        <f t="shared" si="75"/>
        <v>1.8867924528301886E-2</v>
      </c>
      <c r="HQ7" s="59">
        <f t="shared" si="76"/>
        <v>1.0030090270812439E-2</v>
      </c>
      <c r="HR7" s="59">
        <f t="shared" si="77"/>
        <v>1.034126163391934E-2</v>
      </c>
      <c r="HT7" s="15">
        <f t="shared" si="78"/>
        <v>0.69914127913337376</v>
      </c>
      <c r="HU7" s="24">
        <f t="shared" si="79"/>
        <v>1.3445024598718731E-2</v>
      </c>
      <c r="HV7" s="25">
        <f t="shared" si="115"/>
        <v>1.3445024598718731</v>
      </c>
    </row>
    <row r="8" spans="1:230" ht="15" customHeight="1" thickBot="1" x14ac:dyDescent="0.35">
      <c r="A8" s="90"/>
      <c r="B8" s="90" t="s">
        <v>225</v>
      </c>
      <c r="C8" s="90" t="s">
        <v>114</v>
      </c>
      <c r="D8" s="90" t="s">
        <v>29</v>
      </c>
      <c r="E8" s="90" t="s">
        <v>26</v>
      </c>
      <c r="F8" s="90" t="s">
        <v>17</v>
      </c>
      <c r="G8" s="90"/>
      <c r="H8" s="90">
        <v>15</v>
      </c>
      <c r="I8" s="90">
        <f t="shared" si="80"/>
        <v>6</v>
      </c>
      <c r="J8" s="24">
        <f t="shared" si="81"/>
        <v>7.6141108292679159E-3</v>
      </c>
      <c r="L8" s="90" t="str">
        <f t="shared" si="82"/>
        <v>ECC07</v>
      </c>
      <c r="M8" s="41">
        <f t="shared" si="83"/>
        <v>1</v>
      </c>
      <c r="N8" s="41">
        <f t="shared" si="84"/>
        <v>1</v>
      </c>
      <c r="O8" s="41">
        <f t="shared" si="85"/>
        <v>1</v>
      </c>
      <c r="P8" s="41">
        <f t="shared" si="86"/>
        <v>1</v>
      </c>
      <c r="Q8" s="41">
        <f t="shared" si="87"/>
        <v>1</v>
      </c>
      <c r="R8" s="41">
        <f t="shared" si="88"/>
        <v>1</v>
      </c>
      <c r="S8" s="41">
        <f t="shared" si="89"/>
        <v>1</v>
      </c>
      <c r="T8" s="41">
        <f t="shared" si="90"/>
        <v>1</v>
      </c>
      <c r="U8" s="41">
        <f t="shared" si="91"/>
        <v>1</v>
      </c>
      <c r="V8" s="41">
        <f t="shared" si="92"/>
        <v>1</v>
      </c>
      <c r="W8" s="41">
        <f t="shared" si="93"/>
        <v>1</v>
      </c>
      <c r="X8" s="41">
        <f t="shared" si="94"/>
        <v>1</v>
      </c>
      <c r="Y8" s="41">
        <f t="shared" si="95"/>
        <v>1</v>
      </c>
      <c r="Z8" s="41">
        <f t="shared" si="96"/>
        <v>1</v>
      </c>
      <c r="AA8" s="41">
        <f t="shared" si="97"/>
        <v>1</v>
      </c>
      <c r="AB8" s="41">
        <f t="shared" si="98"/>
        <v>1</v>
      </c>
      <c r="AC8" s="41">
        <f t="shared" si="99"/>
        <v>1</v>
      </c>
      <c r="AD8" s="41">
        <f t="shared" si="100"/>
        <v>1</v>
      </c>
      <c r="AE8" s="41">
        <f t="shared" si="101"/>
        <v>1</v>
      </c>
      <c r="AF8" s="41">
        <f t="shared" si="102"/>
        <v>1</v>
      </c>
      <c r="AG8" s="41">
        <f t="shared" si="103"/>
        <v>1</v>
      </c>
      <c r="AH8" s="41">
        <f t="shared" si="104"/>
        <v>1</v>
      </c>
      <c r="AI8" s="41">
        <f t="shared" si="105"/>
        <v>1</v>
      </c>
      <c r="AJ8" s="41">
        <f t="shared" si="106"/>
        <v>1</v>
      </c>
      <c r="AK8" s="41">
        <f t="shared" si="107"/>
        <v>1</v>
      </c>
      <c r="AL8" s="41">
        <f t="shared" si="108"/>
        <v>1</v>
      </c>
      <c r="AM8" s="41">
        <f t="shared" si="109"/>
        <v>1</v>
      </c>
      <c r="AN8" s="41">
        <f t="shared" si="110"/>
        <v>1</v>
      </c>
      <c r="AO8" s="41">
        <f t="shared" si="111"/>
        <v>1</v>
      </c>
      <c r="AP8" s="41">
        <f t="shared" si="112"/>
        <v>1</v>
      </c>
      <c r="AQ8" s="41">
        <f t="shared" si="0"/>
        <v>1</v>
      </c>
      <c r="AR8" s="41">
        <f t="shared" si="1"/>
        <v>1</v>
      </c>
      <c r="AS8" s="41">
        <f t="shared" si="2"/>
        <v>1</v>
      </c>
      <c r="AT8" s="41">
        <f t="shared" si="3"/>
        <v>1</v>
      </c>
      <c r="AU8" s="41">
        <f t="shared" si="4"/>
        <v>1</v>
      </c>
      <c r="AV8" s="41">
        <f t="shared" si="5"/>
        <v>1</v>
      </c>
      <c r="AW8" s="41">
        <f t="shared" si="6"/>
        <v>1</v>
      </c>
      <c r="AX8" s="41">
        <f t="shared" si="7"/>
        <v>1</v>
      </c>
      <c r="AY8" s="41">
        <f t="shared" si="8"/>
        <v>1</v>
      </c>
      <c r="AZ8" s="41">
        <f t="shared" si="9"/>
        <v>1</v>
      </c>
      <c r="BA8" s="41">
        <f t="shared" si="10"/>
        <v>1</v>
      </c>
      <c r="BB8" s="41">
        <f t="shared" si="11"/>
        <v>1</v>
      </c>
      <c r="BC8" s="41">
        <f t="shared" si="12"/>
        <v>1</v>
      </c>
      <c r="BD8" s="41">
        <f t="shared" si="13"/>
        <v>1</v>
      </c>
      <c r="BE8" s="41">
        <f t="shared" si="14"/>
        <v>1</v>
      </c>
      <c r="BF8" s="41">
        <f t="shared" si="15"/>
        <v>1</v>
      </c>
      <c r="BG8" s="41">
        <f t="shared" si="16"/>
        <v>1</v>
      </c>
      <c r="BH8" s="41">
        <f t="shared" si="17"/>
        <v>1</v>
      </c>
      <c r="BI8" s="41">
        <f t="shared" si="18"/>
        <v>1</v>
      </c>
      <c r="BJ8" s="41">
        <f t="shared" si="19"/>
        <v>1</v>
      </c>
      <c r="BK8" s="41">
        <f t="shared" si="20"/>
        <v>1</v>
      </c>
      <c r="BL8" s="44">
        <f t="shared" si="21"/>
        <v>1</v>
      </c>
      <c r="BN8" s="90" t="str">
        <f t="shared" si="22"/>
        <v>ECC07</v>
      </c>
      <c r="BO8" s="45">
        <f t="shared" si="113"/>
        <v>1</v>
      </c>
      <c r="BP8" s="45">
        <f t="shared" si="116"/>
        <v>1</v>
      </c>
      <c r="BQ8" s="45">
        <f t="shared" si="118"/>
        <v>1</v>
      </c>
      <c r="BR8" s="45">
        <f t="shared" si="120"/>
        <v>1</v>
      </c>
      <c r="BS8" s="45">
        <f t="shared" si="122"/>
        <v>1</v>
      </c>
      <c r="BT8" s="45">
        <f t="shared" ref="BT8:BT53" si="124">R8</f>
        <v>1</v>
      </c>
      <c r="BU8" s="42" cm="1">
        <f t="array" ref="BU8:DN8">TRANSPOSE(S8:S53)</f>
        <v>1</v>
      </c>
      <c r="BV8" s="41">
        <v>4</v>
      </c>
      <c r="BW8" s="41">
        <v>4</v>
      </c>
      <c r="BX8" s="41">
        <v>3</v>
      </c>
      <c r="BY8" s="41">
        <v>3</v>
      </c>
      <c r="BZ8" s="41">
        <v>2</v>
      </c>
      <c r="CA8" s="41">
        <v>2</v>
      </c>
      <c r="CB8" s="41">
        <v>4</v>
      </c>
      <c r="CC8" s="41">
        <v>4</v>
      </c>
      <c r="CD8" s="41">
        <v>1</v>
      </c>
      <c r="CE8" s="41">
        <v>1</v>
      </c>
      <c r="CF8" s="41">
        <v>3</v>
      </c>
      <c r="CG8" s="41">
        <v>3</v>
      </c>
      <c r="CH8" s="41">
        <v>3</v>
      </c>
      <c r="CI8" s="41">
        <v>4</v>
      </c>
      <c r="CJ8" s="41">
        <v>1</v>
      </c>
      <c r="CK8" s="41">
        <v>1</v>
      </c>
      <c r="CL8" s="41">
        <v>4</v>
      </c>
      <c r="CM8" s="41">
        <v>5</v>
      </c>
      <c r="CN8" s="41">
        <v>1</v>
      </c>
      <c r="CO8" s="41">
        <v>1</v>
      </c>
      <c r="CP8" s="41">
        <v>4</v>
      </c>
      <c r="CQ8" s="41">
        <v>3</v>
      </c>
      <c r="CR8" s="41">
        <v>4</v>
      </c>
      <c r="CS8" s="41">
        <v>4</v>
      </c>
      <c r="CT8" s="41">
        <v>4</v>
      </c>
      <c r="CU8" s="41">
        <v>4</v>
      </c>
      <c r="CV8" s="41">
        <v>4</v>
      </c>
      <c r="CW8" s="41">
        <v>4</v>
      </c>
      <c r="CX8" s="41">
        <v>4</v>
      </c>
      <c r="CY8" s="41">
        <v>1</v>
      </c>
      <c r="CZ8" s="41">
        <v>5</v>
      </c>
      <c r="DA8" s="41">
        <v>4</v>
      </c>
      <c r="DB8" s="41">
        <v>3</v>
      </c>
      <c r="DC8" s="41">
        <v>4</v>
      </c>
      <c r="DD8" s="41">
        <v>3</v>
      </c>
      <c r="DE8" s="41">
        <v>4</v>
      </c>
      <c r="DF8" s="41">
        <v>1</v>
      </c>
      <c r="DG8" s="41">
        <v>4</v>
      </c>
      <c r="DH8" s="41">
        <v>3</v>
      </c>
      <c r="DI8" s="41">
        <v>2</v>
      </c>
      <c r="DJ8" s="41">
        <v>2</v>
      </c>
      <c r="DK8" s="41">
        <v>3</v>
      </c>
      <c r="DL8" s="41">
        <v>1</v>
      </c>
      <c r="DM8" s="41">
        <v>5</v>
      </c>
      <c r="DN8" s="44">
        <v>5</v>
      </c>
      <c r="DP8" s="90" t="str">
        <f t="shared" si="23"/>
        <v>ECC07</v>
      </c>
      <c r="DQ8" s="51">
        <f t="shared" si="24"/>
        <v>1</v>
      </c>
      <c r="DR8" s="52">
        <f t="shared" si="114"/>
        <v>1</v>
      </c>
      <c r="DS8" s="52">
        <f t="shared" si="117"/>
        <v>1</v>
      </c>
      <c r="DT8" s="52">
        <f t="shared" si="119"/>
        <v>1</v>
      </c>
      <c r="DU8" s="52">
        <f t="shared" si="121"/>
        <v>1</v>
      </c>
      <c r="DV8" s="52">
        <f t="shared" si="123"/>
        <v>1</v>
      </c>
      <c r="DW8" s="52">
        <f t="shared" ref="DW8:DW53" si="125">BU8</f>
        <v>1</v>
      </c>
      <c r="DX8" s="50" cm="1">
        <f t="array" ref="DX8">MINVERSE(BV8)</f>
        <v>0.25</v>
      </c>
      <c r="DY8" s="50" cm="1">
        <f t="array" ref="DY8">MINVERSE(BW8)</f>
        <v>0.25</v>
      </c>
      <c r="DZ8" s="50" cm="1">
        <f t="array" ref="DZ8">MINVERSE(BX8)</f>
        <v>0.33333333333333331</v>
      </c>
      <c r="EA8" s="60" cm="1">
        <f t="array" ref="EA8">MINVERSE(BY8)</f>
        <v>0.33333333333333331</v>
      </c>
      <c r="EB8" s="60" cm="1">
        <f t="array" ref="EB8">MINVERSE(BZ8)</f>
        <v>0.5</v>
      </c>
      <c r="EC8" s="60" cm="1">
        <f t="array" ref="EC8">MINVERSE(CA8)</f>
        <v>0.5</v>
      </c>
      <c r="ED8" s="60" cm="1">
        <f t="array" ref="ED8">MINVERSE(CB8)</f>
        <v>0.25</v>
      </c>
      <c r="EE8" s="60" cm="1">
        <f t="array" ref="EE8">MINVERSE(CC8)</f>
        <v>0.25</v>
      </c>
      <c r="EF8" s="60" cm="1">
        <f t="array" ref="EF8">MINVERSE(CD8)</f>
        <v>1</v>
      </c>
      <c r="EG8" s="60" cm="1">
        <f t="array" ref="EG8">MINVERSE(CE8)</f>
        <v>1</v>
      </c>
      <c r="EH8" s="60" cm="1">
        <f t="array" ref="EH8">MINVERSE(CF8)</f>
        <v>0.33333333333333331</v>
      </c>
      <c r="EI8" s="60" cm="1">
        <f t="array" ref="EI8">MINVERSE(CG8)</f>
        <v>0.33333333333333331</v>
      </c>
      <c r="EJ8" s="60" cm="1">
        <f t="array" ref="EJ8">MINVERSE(CH8)</f>
        <v>0.33333333333333331</v>
      </c>
      <c r="EK8" s="60" cm="1">
        <f t="array" ref="EK8">MINVERSE(CI8)</f>
        <v>0.25</v>
      </c>
      <c r="EL8" s="60" cm="1">
        <f t="array" ref="EL8">MINVERSE(CJ8)</f>
        <v>1</v>
      </c>
      <c r="EM8" s="60" cm="1">
        <f t="array" ref="EM8">MINVERSE(CK8)</f>
        <v>1</v>
      </c>
      <c r="EN8" s="60" cm="1">
        <f t="array" ref="EN8">MINVERSE(CL8)</f>
        <v>0.25</v>
      </c>
      <c r="EO8" s="60" cm="1">
        <f t="array" ref="EO8">MINVERSE(CM8)</f>
        <v>0.2</v>
      </c>
      <c r="EP8" s="60" cm="1">
        <f t="array" ref="EP8">MINVERSE(CN8)</f>
        <v>1</v>
      </c>
      <c r="EQ8" s="60" cm="1">
        <f t="array" ref="EQ8">MINVERSE(CO8)</f>
        <v>1</v>
      </c>
      <c r="ER8" s="50" cm="1">
        <f t="array" ref="ER8">MINVERSE(CP8)</f>
        <v>0.25</v>
      </c>
      <c r="ES8" s="50" cm="1">
        <f t="array" ref="ES8">MINVERSE(CQ8)</f>
        <v>0.33333333333333331</v>
      </c>
      <c r="ET8" s="50" cm="1">
        <f t="array" ref="ET8">MINVERSE(CR8)</f>
        <v>0.25</v>
      </c>
      <c r="EU8" s="50" cm="1">
        <f t="array" ref="EU8">MINVERSE(CS8)</f>
        <v>0.25</v>
      </c>
      <c r="EV8" s="50" cm="1">
        <f t="array" ref="EV8">MINVERSE(CT8)</f>
        <v>0.25</v>
      </c>
      <c r="EW8" s="50" cm="1">
        <f t="array" ref="EW8">MINVERSE(CU8)</f>
        <v>0.25</v>
      </c>
      <c r="EX8" s="50" cm="1">
        <f t="array" ref="EX8">MINVERSE(CV8)</f>
        <v>0.25</v>
      </c>
      <c r="EY8" s="50" cm="1">
        <f t="array" ref="EY8">MINVERSE(CW8)</f>
        <v>0.25</v>
      </c>
      <c r="EZ8" s="50" cm="1">
        <f t="array" ref="EZ8">MINVERSE(CX8)</f>
        <v>0.25</v>
      </c>
      <c r="FA8" s="50" cm="1">
        <f t="array" ref="FA8">MINVERSE(CY8)</f>
        <v>1</v>
      </c>
      <c r="FB8" s="50" cm="1">
        <f t="array" ref="FB8">MINVERSE(CZ8)</f>
        <v>0.2</v>
      </c>
      <c r="FC8" s="50" cm="1">
        <f t="array" ref="FC8">MINVERSE(DA8)</f>
        <v>0.25</v>
      </c>
      <c r="FD8" s="50" cm="1">
        <f t="array" ref="FD8">MINVERSE(DB8)</f>
        <v>0.33333333333333331</v>
      </c>
      <c r="FE8" s="50" cm="1">
        <f t="array" ref="FE8">MINVERSE(DC8)</f>
        <v>0.25</v>
      </c>
      <c r="FF8" s="50" cm="1">
        <f t="array" ref="FF8">MINVERSE(DD8)</f>
        <v>0.33333333333333331</v>
      </c>
      <c r="FG8" s="50" cm="1">
        <f t="array" ref="FG8">MINVERSE(DE8)</f>
        <v>0.25</v>
      </c>
      <c r="FH8" s="50" cm="1">
        <f t="array" ref="FH8">MINVERSE(DF8)</f>
        <v>1</v>
      </c>
      <c r="FI8" s="50" cm="1">
        <f t="array" ref="FI8">MINVERSE(DG8)</f>
        <v>0.25</v>
      </c>
      <c r="FJ8" s="50" cm="1">
        <f t="array" ref="FJ8">MINVERSE(DH8)</f>
        <v>0.33333333333333331</v>
      </c>
      <c r="FK8" s="50" cm="1">
        <f t="array" ref="FK8">MINVERSE(DI8)</f>
        <v>0.5</v>
      </c>
      <c r="FL8" s="50" cm="1">
        <f t="array" ref="FL8">MINVERSE(DJ8)</f>
        <v>0.5</v>
      </c>
      <c r="FM8" s="50" cm="1">
        <f t="array" ref="FM8">MINVERSE(DK8)</f>
        <v>0.33333333333333331</v>
      </c>
      <c r="FN8" s="50" cm="1">
        <f t="array" ref="FN8">MINVERSE(DL8)</f>
        <v>1</v>
      </c>
      <c r="FO8" s="50" cm="1">
        <f t="array" ref="FO8">MINVERSE(DM8)</f>
        <v>0.2</v>
      </c>
      <c r="FP8" s="62" cm="1">
        <f t="array" ref="FP8">MINVERSE(DN8)</f>
        <v>0.2</v>
      </c>
      <c r="FR8" s="90" t="str">
        <f t="shared" si="25"/>
        <v>ECC07</v>
      </c>
      <c r="FS8" s="59">
        <f t="shared" si="26"/>
        <v>1.9230769230769232E-2</v>
      </c>
      <c r="FT8" s="59">
        <f t="shared" si="27"/>
        <v>1.9230769230769232E-2</v>
      </c>
      <c r="FU8" s="59">
        <f t="shared" si="28"/>
        <v>5.3763440860215058E-3</v>
      </c>
      <c r="FV8" s="59">
        <f t="shared" si="29"/>
        <v>9.1324200913242004E-3</v>
      </c>
      <c r="FW8" s="59">
        <f t="shared" si="30"/>
        <v>6.8027210884353739E-3</v>
      </c>
      <c r="FX8" s="59">
        <f t="shared" si="31"/>
        <v>1.301518438177874E-2</v>
      </c>
      <c r="FY8" s="59">
        <f t="shared" si="32"/>
        <v>6.8493150684931503E-3</v>
      </c>
      <c r="FZ8" s="59">
        <f t="shared" si="33"/>
        <v>5.151098901098901E-3</v>
      </c>
      <c r="GA8" s="59">
        <f t="shared" si="34"/>
        <v>5.151098901098901E-3</v>
      </c>
      <c r="GB8" s="59">
        <f t="shared" si="35"/>
        <v>6.2402496099843987E-3</v>
      </c>
      <c r="GC8" s="59">
        <f t="shared" si="36"/>
        <v>6.2402496099843987E-3</v>
      </c>
      <c r="GD8" s="59">
        <f t="shared" si="37"/>
        <v>6.7264573991031385E-3</v>
      </c>
      <c r="GE8" s="59">
        <f t="shared" si="38"/>
        <v>6.7264573991031385E-3</v>
      </c>
      <c r="GF8" s="59">
        <f t="shared" si="39"/>
        <v>5.2594670406732116E-3</v>
      </c>
      <c r="GG8" s="59">
        <f t="shared" si="40"/>
        <v>5.2594670406732116E-3</v>
      </c>
      <c r="GH8" s="59">
        <f t="shared" si="41"/>
        <v>7.8125E-3</v>
      </c>
      <c r="GI8" s="59">
        <f t="shared" si="42"/>
        <v>7.8125E-3</v>
      </c>
      <c r="GJ8" s="59">
        <f t="shared" si="43"/>
        <v>6.3999999999999994E-3</v>
      </c>
      <c r="GK8" s="59">
        <f t="shared" si="44"/>
        <v>6.3999999999999994E-3</v>
      </c>
      <c r="GL8" s="59">
        <f t="shared" si="45"/>
        <v>6.3999999999999994E-3</v>
      </c>
      <c r="GM8" s="59">
        <f t="shared" si="46"/>
        <v>5.4308472121650979E-3</v>
      </c>
      <c r="GN8" s="59">
        <f t="shared" si="47"/>
        <v>8.4033613445378148E-3</v>
      </c>
      <c r="GO8" s="59">
        <f t="shared" si="48"/>
        <v>6.9444444444444441E-3</v>
      </c>
      <c r="GP8" s="59">
        <f t="shared" si="49"/>
        <v>5.6200824278756084E-3</v>
      </c>
      <c r="GQ8" s="59">
        <f t="shared" si="50"/>
        <v>4.8681541582150109E-3</v>
      </c>
      <c r="GR8" s="59">
        <f t="shared" si="51"/>
        <v>7.4074074074074077E-3</v>
      </c>
      <c r="GS8" s="59">
        <f t="shared" si="52"/>
        <v>8.9285714285714281E-3</v>
      </c>
      <c r="GT8" s="59">
        <f t="shared" si="53"/>
        <v>5.822981366459627E-3</v>
      </c>
      <c r="GU8" s="59">
        <f t="shared" si="54"/>
        <v>6.9084628670120895E-3</v>
      </c>
      <c r="GV8" s="59">
        <f t="shared" si="55"/>
        <v>5.822981366459627E-3</v>
      </c>
      <c r="GW8" s="59">
        <f t="shared" si="56"/>
        <v>5.822981366459627E-3</v>
      </c>
      <c r="GX8" s="59">
        <f t="shared" si="57"/>
        <v>5.822981366459627E-3</v>
      </c>
      <c r="GY8" s="59">
        <f t="shared" si="58"/>
        <v>5.822981366459627E-3</v>
      </c>
      <c r="GZ8" s="59">
        <f t="shared" si="59"/>
        <v>5.822981366459627E-3</v>
      </c>
      <c r="HA8" s="59">
        <f t="shared" si="60"/>
        <v>5.822981366459627E-3</v>
      </c>
      <c r="HB8" s="59">
        <f t="shared" si="61"/>
        <v>5.822981366459627E-3</v>
      </c>
      <c r="HC8" s="59">
        <f t="shared" si="62"/>
        <v>0.01</v>
      </c>
      <c r="HD8" s="59">
        <f t="shared" si="63"/>
        <v>5.2470485351989518E-3</v>
      </c>
      <c r="HE8" s="59">
        <f t="shared" si="64"/>
        <v>5.9335443037974687E-3</v>
      </c>
      <c r="HF8" s="59">
        <f t="shared" si="65"/>
        <v>7.1684587813620072E-3</v>
      </c>
      <c r="HG8" s="59">
        <f t="shared" si="66"/>
        <v>5.9335443037974687E-3</v>
      </c>
      <c r="HH8" s="59">
        <f t="shared" si="67"/>
        <v>7.1684587813620072E-3</v>
      </c>
      <c r="HI8" s="59">
        <f t="shared" si="68"/>
        <v>5.9335443037974687E-3</v>
      </c>
      <c r="HJ8" s="59">
        <f t="shared" si="69"/>
        <v>1.4492753623188406E-2</v>
      </c>
      <c r="HK8" s="59">
        <f t="shared" si="70"/>
        <v>6.0410793395086586E-3</v>
      </c>
      <c r="HL8" s="59">
        <f t="shared" si="71"/>
        <v>7.2727272727272719E-3</v>
      </c>
      <c r="HM8" s="59">
        <f t="shared" si="72"/>
        <v>1.0033444816053512E-2</v>
      </c>
      <c r="HN8" s="59">
        <f t="shared" si="73"/>
        <v>1.0033444816053512E-2</v>
      </c>
      <c r="HO8" s="59">
        <f t="shared" si="74"/>
        <v>7.2727272727272719E-3</v>
      </c>
      <c r="HP8" s="59">
        <f t="shared" si="75"/>
        <v>1.8867924528301886E-2</v>
      </c>
      <c r="HQ8" s="59">
        <f t="shared" si="76"/>
        <v>6.0180541624874637E-3</v>
      </c>
      <c r="HR8" s="59">
        <f t="shared" si="77"/>
        <v>6.2047569803516042E-3</v>
      </c>
      <c r="HT8" s="15">
        <f t="shared" si="78"/>
        <v>0.39593376312193151</v>
      </c>
      <c r="HU8" s="24">
        <f t="shared" si="79"/>
        <v>7.6141108292679159E-3</v>
      </c>
      <c r="HV8" s="25">
        <f t="shared" si="115"/>
        <v>0.7614110829267916</v>
      </c>
    </row>
    <row r="9" spans="1:230" ht="15" customHeight="1" thickBot="1" x14ac:dyDescent="0.35">
      <c r="A9" s="90"/>
      <c r="B9" s="90" t="s">
        <v>226</v>
      </c>
      <c r="C9" s="90" t="s">
        <v>112</v>
      </c>
      <c r="D9" s="90"/>
      <c r="E9" s="90" t="s">
        <v>130</v>
      </c>
      <c r="F9" s="90" t="s">
        <v>17</v>
      </c>
      <c r="G9" s="90"/>
      <c r="H9" s="90">
        <v>3</v>
      </c>
      <c r="I9" s="90">
        <f t="shared" si="80"/>
        <v>2</v>
      </c>
      <c r="J9" s="24">
        <f t="shared" si="81"/>
        <v>2.0276589899718533E-2</v>
      </c>
      <c r="L9" s="90" t="str">
        <f t="shared" si="82"/>
        <v>ECC08</v>
      </c>
      <c r="M9" s="41">
        <f t="shared" si="83"/>
        <v>1</v>
      </c>
      <c r="N9" s="41">
        <f t="shared" si="84"/>
        <v>1</v>
      </c>
      <c r="O9" s="41">
        <f t="shared" si="85"/>
        <v>5</v>
      </c>
      <c r="P9" s="41">
        <f t="shared" si="86"/>
        <v>3</v>
      </c>
      <c r="Q9" s="41">
        <f t="shared" si="87"/>
        <v>4</v>
      </c>
      <c r="R9" s="41">
        <f t="shared" si="88"/>
        <v>2</v>
      </c>
      <c r="S9" s="41">
        <f t="shared" si="89"/>
        <v>4</v>
      </c>
      <c r="T9" s="41">
        <f t="shared" si="90"/>
        <v>1</v>
      </c>
      <c r="U9" s="41">
        <f t="shared" si="91"/>
        <v>1</v>
      </c>
      <c r="V9" s="41">
        <f t="shared" si="92"/>
        <v>1</v>
      </c>
      <c r="W9" s="41">
        <f t="shared" si="93"/>
        <v>1</v>
      </c>
      <c r="X9" s="41">
        <f t="shared" si="94"/>
        <v>2</v>
      </c>
      <c r="Y9" s="41">
        <f t="shared" si="95"/>
        <v>2</v>
      </c>
      <c r="Z9" s="41">
        <f t="shared" si="96"/>
        <v>1</v>
      </c>
      <c r="AA9" s="41">
        <f t="shared" si="97"/>
        <v>1</v>
      </c>
      <c r="AB9" s="41">
        <f t="shared" si="98"/>
        <v>4</v>
      </c>
      <c r="AC9" s="41">
        <f t="shared" si="99"/>
        <v>4</v>
      </c>
      <c r="AD9" s="41">
        <f t="shared" si="100"/>
        <v>1</v>
      </c>
      <c r="AE9" s="41">
        <f t="shared" si="101"/>
        <v>1</v>
      </c>
      <c r="AF9" s="41">
        <f t="shared" si="102"/>
        <v>1</v>
      </c>
      <c r="AG9" s="41">
        <f t="shared" si="103"/>
        <v>1</v>
      </c>
      <c r="AH9" s="41">
        <f t="shared" si="104"/>
        <v>4</v>
      </c>
      <c r="AI9" s="41">
        <f t="shared" si="105"/>
        <v>5</v>
      </c>
      <c r="AJ9" s="41">
        <f t="shared" si="106"/>
        <v>1</v>
      </c>
      <c r="AK9" s="41">
        <f t="shared" si="107"/>
        <v>1</v>
      </c>
      <c r="AL9" s="41">
        <f t="shared" si="108"/>
        <v>5</v>
      </c>
      <c r="AM9" s="41">
        <f t="shared" si="109"/>
        <v>4</v>
      </c>
      <c r="AN9" s="41">
        <f t="shared" si="110"/>
        <v>1</v>
      </c>
      <c r="AO9" s="41">
        <f t="shared" si="111"/>
        <v>1</v>
      </c>
      <c r="AP9" s="41">
        <f t="shared" si="112"/>
        <v>1</v>
      </c>
      <c r="AQ9" s="41">
        <f t="shared" si="0"/>
        <v>1</v>
      </c>
      <c r="AR9" s="41">
        <f t="shared" si="1"/>
        <v>1</v>
      </c>
      <c r="AS9" s="41">
        <f t="shared" si="2"/>
        <v>1</v>
      </c>
      <c r="AT9" s="41">
        <f t="shared" si="3"/>
        <v>1</v>
      </c>
      <c r="AU9" s="41">
        <f t="shared" si="4"/>
        <v>1</v>
      </c>
      <c r="AV9" s="41">
        <f t="shared" si="5"/>
        <v>1</v>
      </c>
      <c r="AW9" s="41">
        <f t="shared" si="6"/>
        <v>5</v>
      </c>
      <c r="AX9" s="41">
        <f t="shared" si="7"/>
        <v>1</v>
      </c>
      <c r="AY9" s="41">
        <f t="shared" si="8"/>
        <v>1</v>
      </c>
      <c r="AZ9" s="41">
        <f t="shared" si="9"/>
        <v>1</v>
      </c>
      <c r="BA9" s="41">
        <f t="shared" si="10"/>
        <v>1</v>
      </c>
      <c r="BB9" s="41">
        <f t="shared" si="11"/>
        <v>1</v>
      </c>
      <c r="BC9" s="41">
        <f t="shared" si="12"/>
        <v>1</v>
      </c>
      <c r="BD9" s="41">
        <f t="shared" si="13"/>
        <v>4</v>
      </c>
      <c r="BE9" s="41">
        <f t="shared" si="14"/>
        <v>1</v>
      </c>
      <c r="BF9" s="41">
        <f t="shared" si="15"/>
        <v>1</v>
      </c>
      <c r="BG9" s="41">
        <f t="shared" si="16"/>
        <v>2</v>
      </c>
      <c r="BH9" s="41">
        <f t="shared" si="17"/>
        <v>2</v>
      </c>
      <c r="BI9" s="41">
        <f t="shared" si="18"/>
        <v>1</v>
      </c>
      <c r="BJ9" s="41">
        <f t="shared" si="19"/>
        <v>3</v>
      </c>
      <c r="BK9" s="41">
        <f t="shared" si="20"/>
        <v>1</v>
      </c>
      <c r="BL9" s="44">
        <f t="shared" si="21"/>
        <v>1</v>
      </c>
      <c r="BN9" s="90" t="str">
        <f t="shared" si="22"/>
        <v>ECC08</v>
      </c>
      <c r="BO9" s="45">
        <f t="shared" si="113"/>
        <v>1</v>
      </c>
      <c r="BP9" s="45">
        <f t="shared" si="116"/>
        <v>1</v>
      </c>
      <c r="BQ9" s="45">
        <f t="shared" si="118"/>
        <v>5</v>
      </c>
      <c r="BR9" s="45">
        <f t="shared" si="120"/>
        <v>3</v>
      </c>
      <c r="BS9" s="45">
        <f t="shared" si="122"/>
        <v>4</v>
      </c>
      <c r="BT9" s="45">
        <f t="shared" si="124"/>
        <v>2</v>
      </c>
      <c r="BU9" s="45">
        <f t="shared" ref="BU9:BU53" si="126">S9</f>
        <v>4</v>
      </c>
      <c r="BV9" s="42" cm="1">
        <f t="array" ref="BV9:DN9">TRANSPOSE(T9:T53)</f>
        <v>1</v>
      </c>
      <c r="BW9" s="41">
        <v>1</v>
      </c>
      <c r="BX9" s="41">
        <v>1</v>
      </c>
      <c r="BY9" s="41">
        <v>1</v>
      </c>
      <c r="BZ9" s="41">
        <v>1</v>
      </c>
      <c r="CA9" s="41">
        <v>1</v>
      </c>
      <c r="CB9" s="41">
        <v>1</v>
      </c>
      <c r="CC9" s="41">
        <v>1</v>
      </c>
      <c r="CD9" s="41">
        <v>1</v>
      </c>
      <c r="CE9" s="41">
        <v>1</v>
      </c>
      <c r="CF9" s="41">
        <v>1</v>
      </c>
      <c r="CG9" s="41">
        <v>1</v>
      </c>
      <c r="CH9" s="41">
        <v>1</v>
      </c>
      <c r="CI9" s="41">
        <v>1</v>
      </c>
      <c r="CJ9" s="41">
        <v>1</v>
      </c>
      <c r="CK9" s="41">
        <v>1</v>
      </c>
      <c r="CL9" s="41">
        <v>1</v>
      </c>
      <c r="CM9" s="41">
        <v>1</v>
      </c>
      <c r="CN9" s="41">
        <v>1</v>
      </c>
      <c r="CO9" s="41">
        <v>1</v>
      </c>
      <c r="CP9" s="41">
        <v>1</v>
      </c>
      <c r="CQ9" s="41">
        <v>1</v>
      </c>
      <c r="CR9" s="41">
        <v>1</v>
      </c>
      <c r="CS9" s="41">
        <v>1</v>
      </c>
      <c r="CT9" s="41">
        <v>1</v>
      </c>
      <c r="CU9" s="41">
        <v>1</v>
      </c>
      <c r="CV9" s="41">
        <v>1</v>
      </c>
      <c r="CW9" s="41">
        <v>1</v>
      </c>
      <c r="CX9" s="41">
        <v>1</v>
      </c>
      <c r="CY9" s="41">
        <v>1</v>
      </c>
      <c r="CZ9" s="41">
        <v>1</v>
      </c>
      <c r="DA9" s="41">
        <v>1</v>
      </c>
      <c r="DB9" s="41">
        <v>1</v>
      </c>
      <c r="DC9" s="41">
        <v>1</v>
      </c>
      <c r="DD9" s="41">
        <v>1</v>
      </c>
      <c r="DE9" s="41">
        <v>1</v>
      </c>
      <c r="DF9" s="41">
        <v>1</v>
      </c>
      <c r="DG9" s="41">
        <v>1</v>
      </c>
      <c r="DH9" s="41">
        <v>1</v>
      </c>
      <c r="DI9" s="41">
        <v>1</v>
      </c>
      <c r="DJ9" s="41">
        <v>1</v>
      </c>
      <c r="DK9" s="41">
        <v>1</v>
      </c>
      <c r="DL9" s="41">
        <v>1</v>
      </c>
      <c r="DM9" s="41">
        <v>1</v>
      </c>
      <c r="DN9" s="44">
        <v>1</v>
      </c>
      <c r="DP9" s="90" t="str">
        <f t="shared" si="23"/>
        <v>ECC08</v>
      </c>
      <c r="DQ9" s="51">
        <f t="shared" si="24"/>
        <v>1</v>
      </c>
      <c r="DR9" s="52">
        <f t="shared" si="114"/>
        <v>1</v>
      </c>
      <c r="DS9" s="52">
        <f t="shared" si="117"/>
        <v>5</v>
      </c>
      <c r="DT9" s="52">
        <f t="shared" si="119"/>
        <v>3</v>
      </c>
      <c r="DU9" s="52">
        <f t="shared" si="121"/>
        <v>4</v>
      </c>
      <c r="DV9" s="52">
        <f t="shared" si="123"/>
        <v>2</v>
      </c>
      <c r="DW9" s="52">
        <f t="shared" si="125"/>
        <v>4</v>
      </c>
      <c r="DX9" s="52">
        <f t="shared" ref="DX9:DX53" si="127">BV9</f>
        <v>1</v>
      </c>
      <c r="DY9" s="50" cm="1">
        <f t="array" ref="DY9">MINVERSE(BW9)</f>
        <v>1</v>
      </c>
      <c r="DZ9" s="50" cm="1">
        <f t="array" ref="DZ9">MINVERSE(BX9)</f>
        <v>1</v>
      </c>
      <c r="EA9" s="60" cm="1">
        <f t="array" ref="EA9">MINVERSE(BY9)</f>
        <v>1</v>
      </c>
      <c r="EB9" s="60" cm="1">
        <f t="array" ref="EB9">MINVERSE(BZ9)</f>
        <v>1</v>
      </c>
      <c r="EC9" s="60" cm="1">
        <f t="array" ref="EC9">MINVERSE(CA9)</f>
        <v>1</v>
      </c>
      <c r="ED9" s="60" cm="1">
        <f t="array" ref="ED9">MINVERSE(CB9)</f>
        <v>1</v>
      </c>
      <c r="EE9" s="60" cm="1">
        <f t="array" ref="EE9">MINVERSE(CC9)</f>
        <v>1</v>
      </c>
      <c r="EF9" s="60" cm="1">
        <f t="array" ref="EF9">MINVERSE(CD9)</f>
        <v>1</v>
      </c>
      <c r="EG9" s="60" cm="1">
        <f t="array" ref="EG9">MINVERSE(CE9)</f>
        <v>1</v>
      </c>
      <c r="EH9" s="60" cm="1">
        <f t="array" ref="EH9">MINVERSE(CF9)</f>
        <v>1</v>
      </c>
      <c r="EI9" s="60" cm="1">
        <f t="array" ref="EI9">MINVERSE(CG9)</f>
        <v>1</v>
      </c>
      <c r="EJ9" s="60" cm="1">
        <f t="array" ref="EJ9">MINVERSE(CH9)</f>
        <v>1</v>
      </c>
      <c r="EK9" s="60" cm="1">
        <f t="array" ref="EK9">MINVERSE(CI9)</f>
        <v>1</v>
      </c>
      <c r="EL9" s="60" cm="1">
        <f t="array" ref="EL9">MINVERSE(CJ9)</f>
        <v>1</v>
      </c>
      <c r="EM9" s="60" cm="1">
        <f t="array" ref="EM9">MINVERSE(CK9)</f>
        <v>1</v>
      </c>
      <c r="EN9" s="60" cm="1">
        <f t="array" ref="EN9">MINVERSE(CL9)</f>
        <v>1</v>
      </c>
      <c r="EO9" s="60" cm="1">
        <f t="array" ref="EO9">MINVERSE(CM9)</f>
        <v>1</v>
      </c>
      <c r="EP9" s="60" cm="1">
        <f t="array" ref="EP9">MINVERSE(CN9)</f>
        <v>1</v>
      </c>
      <c r="EQ9" s="60" cm="1">
        <f t="array" ref="EQ9">MINVERSE(CO9)</f>
        <v>1</v>
      </c>
      <c r="ER9" s="50" cm="1">
        <f t="array" ref="ER9">MINVERSE(CP9)</f>
        <v>1</v>
      </c>
      <c r="ES9" s="50" cm="1">
        <f t="array" ref="ES9">MINVERSE(CQ9)</f>
        <v>1</v>
      </c>
      <c r="ET9" s="50" cm="1">
        <f t="array" ref="ET9">MINVERSE(CR9)</f>
        <v>1</v>
      </c>
      <c r="EU9" s="50" cm="1">
        <f t="array" ref="EU9">MINVERSE(CS9)</f>
        <v>1</v>
      </c>
      <c r="EV9" s="50" cm="1">
        <f t="array" ref="EV9">MINVERSE(CT9)</f>
        <v>1</v>
      </c>
      <c r="EW9" s="50" cm="1">
        <f t="array" ref="EW9">MINVERSE(CU9)</f>
        <v>1</v>
      </c>
      <c r="EX9" s="50" cm="1">
        <f t="array" ref="EX9">MINVERSE(CV9)</f>
        <v>1</v>
      </c>
      <c r="EY9" s="50" cm="1">
        <f t="array" ref="EY9">MINVERSE(CW9)</f>
        <v>1</v>
      </c>
      <c r="EZ9" s="50" cm="1">
        <f t="array" ref="EZ9">MINVERSE(CX9)</f>
        <v>1</v>
      </c>
      <c r="FA9" s="50" cm="1">
        <f t="array" ref="FA9">MINVERSE(CY9)</f>
        <v>1</v>
      </c>
      <c r="FB9" s="50" cm="1">
        <f t="array" ref="FB9">MINVERSE(CZ9)</f>
        <v>1</v>
      </c>
      <c r="FC9" s="50" cm="1">
        <f t="array" ref="FC9">MINVERSE(DA9)</f>
        <v>1</v>
      </c>
      <c r="FD9" s="50" cm="1">
        <f t="array" ref="FD9">MINVERSE(DB9)</f>
        <v>1</v>
      </c>
      <c r="FE9" s="50" cm="1">
        <f t="array" ref="FE9">MINVERSE(DC9)</f>
        <v>1</v>
      </c>
      <c r="FF9" s="50" cm="1">
        <f t="array" ref="FF9">MINVERSE(DD9)</f>
        <v>1</v>
      </c>
      <c r="FG9" s="50" cm="1">
        <f t="array" ref="FG9">MINVERSE(DE9)</f>
        <v>1</v>
      </c>
      <c r="FH9" s="50" cm="1">
        <f t="array" ref="FH9">MINVERSE(DF9)</f>
        <v>1</v>
      </c>
      <c r="FI9" s="50" cm="1">
        <f t="array" ref="FI9">MINVERSE(DG9)</f>
        <v>1</v>
      </c>
      <c r="FJ9" s="50" cm="1">
        <f t="array" ref="FJ9">MINVERSE(DH9)</f>
        <v>1</v>
      </c>
      <c r="FK9" s="50" cm="1">
        <f t="array" ref="FK9">MINVERSE(DI9)</f>
        <v>1</v>
      </c>
      <c r="FL9" s="50" cm="1">
        <f t="array" ref="FL9">MINVERSE(DJ9)</f>
        <v>1</v>
      </c>
      <c r="FM9" s="50" cm="1">
        <f t="array" ref="FM9">MINVERSE(DK9)</f>
        <v>1</v>
      </c>
      <c r="FN9" s="50" cm="1">
        <f t="array" ref="FN9">MINVERSE(DL9)</f>
        <v>1</v>
      </c>
      <c r="FO9" s="50" cm="1">
        <f t="array" ref="FO9">MINVERSE(DM9)</f>
        <v>1</v>
      </c>
      <c r="FP9" s="62" cm="1">
        <f t="array" ref="FP9">MINVERSE(DN9)</f>
        <v>1</v>
      </c>
      <c r="FR9" s="90" t="str">
        <f t="shared" si="25"/>
        <v>ECC08</v>
      </c>
      <c r="FS9" s="59">
        <f t="shared" si="26"/>
        <v>1.9230769230769232E-2</v>
      </c>
      <c r="FT9" s="59">
        <f t="shared" si="27"/>
        <v>1.9230769230769232E-2</v>
      </c>
      <c r="FU9" s="59">
        <f t="shared" si="28"/>
        <v>2.6881720430107527E-2</v>
      </c>
      <c r="FV9" s="59">
        <f t="shared" si="29"/>
        <v>2.7397260273972601E-2</v>
      </c>
      <c r="FW9" s="59">
        <f t="shared" si="30"/>
        <v>2.7210884353741496E-2</v>
      </c>
      <c r="FX9" s="59">
        <f t="shared" si="31"/>
        <v>2.6030368763557479E-2</v>
      </c>
      <c r="FY9" s="59">
        <f t="shared" si="32"/>
        <v>2.7397260273972601E-2</v>
      </c>
      <c r="FZ9" s="59">
        <f t="shared" si="33"/>
        <v>2.0604395604395604E-2</v>
      </c>
      <c r="GA9" s="59">
        <f t="shared" si="34"/>
        <v>2.0604395604395604E-2</v>
      </c>
      <c r="GB9" s="59">
        <f t="shared" si="35"/>
        <v>1.8720748829953195E-2</v>
      </c>
      <c r="GC9" s="59">
        <f t="shared" si="36"/>
        <v>1.8720748829953195E-2</v>
      </c>
      <c r="GD9" s="59">
        <f t="shared" si="37"/>
        <v>1.3452914798206277E-2</v>
      </c>
      <c r="GE9" s="59">
        <f t="shared" si="38"/>
        <v>1.3452914798206277E-2</v>
      </c>
      <c r="GF9" s="59">
        <f t="shared" si="39"/>
        <v>2.1037868162692847E-2</v>
      </c>
      <c r="GG9" s="59">
        <f t="shared" si="40"/>
        <v>2.1037868162692847E-2</v>
      </c>
      <c r="GH9" s="59">
        <f t="shared" si="41"/>
        <v>7.8125E-3</v>
      </c>
      <c r="GI9" s="59">
        <f t="shared" si="42"/>
        <v>7.8125E-3</v>
      </c>
      <c r="GJ9" s="59">
        <f t="shared" si="43"/>
        <v>1.9199999999999998E-2</v>
      </c>
      <c r="GK9" s="59">
        <f t="shared" si="44"/>
        <v>1.9199999999999998E-2</v>
      </c>
      <c r="GL9" s="59">
        <f t="shared" si="45"/>
        <v>1.9199999999999998E-2</v>
      </c>
      <c r="GM9" s="59">
        <f t="shared" si="46"/>
        <v>2.1723388848660392E-2</v>
      </c>
      <c r="GN9" s="59">
        <f t="shared" si="47"/>
        <v>8.4033613445378148E-3</v>
      </c>
      <c r="GO9" s="59">
        <f t="shared" si="48"/>
        <v>6.9444444444444441E-3</v>
      </c>
      <c r="GP9" s="59">
        <f t="shared" si="49"/>
        <v>2.2480329711502434E-2</v>
      </c>
      <c r="GQ9" s="59">
        <f t="shared" si="50"/>
        <v>2.4340770791075054E-2</v>
      </c>
      <c r="GR9" s="59">
        <f t="shared" si="51"/>
        <v>7.4074074074074077E-3</v>
      </c>
      <c r="GS9" s="59">
        <f t="shared" si="52"/>
        <v>8.9285714285714281E-3</v>
      </c>
      <c r="GT9" s="59">
        <f t="shared" si="53"/>
        <v>2.3291925465838508E-2</v>
      </c>
      <c r="GU9" s="59">
        <f t="shared" si="54"/>
        <v>2.072538860103627E-2</v>
      </c>
      <c r="GV9" s="59">
        <f t="shared" si="55"/>
        <v>2.3291925465838508E-2</v>
      </c>
      <c r="GW9" s="59">
        <f t="shared" si="56"/>
        <v>2.3291925465838508E-2</v>
      </c>
      <c r="GX9" s="59">
        <f t="shared" si="57"/>
        <v>2.3291925465838508E-2</v>
      </c>
      <c r="GY9" s="59">
        <f t="shared" si="58"/>
        <v>2.3291925465838508E-2</v>
      </c>
      <c r="GZ9" s="59">
        <f t="shared" si="59"/>
        <v>2.3291925465838508E-2</v>
      </c>
      <c r="HA9" s="59">
        <f t="shared" si="60"/>
        <v>2.3291925465838508E-2</v>
      </c>
      <c r="HB9" s="59">
        <f t="shared" si="61"/>
        <v>2.3291925465838508E-2</v>
      </c>
      <c r="HC9" s="59">
        <f t="shared" si="62"/>
        <v>0.01</v>
      </c>
      <c r="HD9" s="59">
        <f t="shared" si="63"/>
        <v>2.6235242675994759E-2</v>
      </c>
      <c r="HE9" s="59">
        <f t="shared" si="64"/>
        <v>2.3734177215189875E-2</v>
      </c>
      <c r="HF9" s="59">
        <f t="shared" si="65"/>
        <v>2.1505376344086023E-2</v>
      </c>
      <c r="HG9" s="59">
        <f t="shared" si="66"/>
        <v>2.3734177215189875E-2</v>
      </c>
      <c r="HH9" s="59">
        <f t="shared" si="67"/>
        <v>2.1505376344086023E-2</v>
      </c>
      <c r="HI9" s="59">
        <f t="shared" si="68"/>
        <v>2.3734177215189875E-2</v>
      </c>
      <c r="HJ9" s="59">
        <f t="shared" si="69"/>
        <v>1.4492753623188406E-2</v>
      </c>
      <c r="HK9" s="59">
        <f t="shared" si="70"/>
        <v>2.4164317358034634E-2</v>
      </c>
      <c r="HL9" s="59">
        <f t="shared" si="71"/>
        <v>2.1818181818181816E-2</v>
      </c>
      <c r="HM9" s="59">
        <f t="shared" si="72"/>
        <v>2.0066889632107024E-2</v>
      </c>
      <c r="HN9" s="59">
        <f t="shared" si="73"/>
        <v>2.0066889632107024E-2</v>
      </c>
      <c r="HO9" s="59">
        <f t="shared" si="74"/>
        <v>2.1818181818181816E-2</v>
      </c>
      <c r="HP9" s="59">
        <f t="shared" si="75"/>
        <v>1.8867924528301886E-2</v>
      </c>
      <c r="HQ9" s="59">
        <f t="shared" si="76"/>
        <v>3.0090270812437318E-2</v>
      </c>
      <c r="HR9" s="59">
        <f t="shared" si="77"/>
        <v>3.1023784901758021E-2</v>
      </c>
      <c r="HT9" s="15">
        <f t="shared" si="78"/>
        <v>1.0543826747853635</v>
      </c>
      <c r="HU9" s="24">
        <f t="shared" si="79"/>
        <v>2.0276589899718533E-2</v>
      </c>
      <c r="HV9" s="25">
        <f t="shared" si="115"/>
        <v>2.0276589899718536</v>
      </c>
    </row>
    <row r="10" spans="1:230" ht="15" customHeight="1" thickBot="1" x14ac:dyDescent="0.35">
      <c r="A10" s="91" t="s">
        <v>50</v>
      </c>
      <c r="B10" s="91" t="s">
        <v>227</v>
      </c>
      <c r="C10" s="91" t="s">
        <v>49</v>
      </c>
      <c r="D10" s="91"/>
      <c r="E10" s="91" t="s">
        <v>1</v>
      </c>
      <c r="F10" s="91" t="s">
        <v>17</v>
      </c>
      <c r="G10" s="91"/>
      <c r="H10" s="91">
        <v>3</v>
      </c>
      <c r="I10" s="90">
        <f t="shared" si="80"/>
        <v>2</v>
      </c>
      <c r="J10" s="24">
        <f t="shared" si="81"/>
        <v>2.0276589899718533E-2</v>
      </c>
      <c r="L10" s="91" t="str">
        <f t="shared" si="82"/>
        <v>POC01</v>
      </c>
      <c r="M10" s="41">
        <f t="shared" si="83"/>
        <v>1</v>
      </c>
      <c r="N10" s="41">
        <f t="shared" si="84"/>
        <v>1</v>
      </c>
      <c r="O10" s="41">
        <f t="shared" si="85"/>
        <v>5</v>
      </c>
      <c r="P10" s="41">
        <f t="shared" si="86"/>
        <v>3</v>
      </c>
      <c r="Q10" s="41">
        <f t="shared" si="87"/>
        <v>4</v>
      </c>
      <c r="R10" s="41">
        <f t="shared" si="88"/>
        <v>2</v>
      </c>
      <c r="S10" s="41">
        <f t="shared" si="89"/>
        <v>4</v>
      </c>
      <c r="T10" s="41">
        <f t="shared" si="90"/>
        <v>1</v>
      </c>
      <c r="U10" s="41">
        <f t="shared" si="91"/>
        <v>1</v>
      </c>
      <c r="V10" s="41">
        <f t="shared" si="92"/>
        <v>1</v>
      </c>
      <c r="W10" s="41">
        <f t="shared" si="93"/>
        <v>1</v>
      </c>
      <c r="X10" s="41">
        <f t="shared" si="94"/>
        <v>2</v>
      </c>
      <c r="Y10" s="41">
        <f t="shared" si="95"/>
        <v>2</v>
      </c>
      <c r="Z10" s="41">
        <f t="shared" si="96"/>
        <v>1</v>
      </c>
      <c r="AA10" s="41">
        <f t="shared" si="97"/>
        <v>1</v>
      </c>
      <c r="AB10" s="41">
        <f t="shared" si="98"/>
        <v>4</v>
      </c>
      <c r="AC10" s="41">
        <f t="shared" si="99"/>
        <v>4</v>
      </c>
      <c r="AD10" s="41">
        <f t="shared" si="100"/>
        <v>1</v>
      </c>
      <c r="AE10" s="41">
        <f t="shared" si="101"/>
        <v>1</v>
      </c>
      <c r="AF10" s="41">
        <f t="shared" si="102"/>
        <v>1</v>
      </c>
      <c r="AG10" s="41">
        <f t="shared" si="103"/>
        <v>1</v>
      </c>
      <c r="AH10" s="41">
        <f t="shared" si="104"/>
        <v>4</v>
      </c>
      <c r="AI10" s="41">
        <f t="shared" si="105"/>
        <v>5</v>
      </c>
      <c r="AJ10" s="41">
        <f t="shared" si="106"/>
        <v>1</v>
      </c>
      <c r="AK10" s="41">
        <f t="shared" si="107"/>
        <v>1</v>
      </c>
      <c r="AL10" s="41">
        <f t="shared" si="108"/>
        <v>5</v>
      </c>
      <c r="AM10" s="41">
        <f t="shared" si="109"/>
        <v>4</v>
      </c>
      <c r="AN10" s="41">
        <f t="shared" si="110"/>
        <v>1</v>
      </c>
      <c r="AO10" s="41">
        <f t="shared" si="111"/>
        <v>1</v>
      </c>
      <c r="AP10" s="41">
        <f t="shared" si="112"/>
        <v>1</v>
      </c>
      <c r="AQ10" s="41">
        <f t="shared" si="0"/>
        <v>1</v>
      </c>
      <c r="AR10" s="41">
        <f t="shared" si="1"/>
        <v>1</v>
      </c>
      <c r="AS10" s="41">
        <f t="shared" si="2"/>
        <v>1</v>
      </c>
      <c r="AT10" s="41">
        <f t="shared" si="3"/>
        <v>1</v>
      </c>
      <c r="AU10" s="41">
        <f t="shared" si="4"/>
        <v>1</v>
      </c>
      <c r="AV10" s="41">
        <f t="shared" si="5"/>
        <v>1</v>
      </c>
      <c r="AW10" s="41">
        <f t="shared" si="6"/>
        <v>5</v>
      </c>
      <c r="AX10" s="41">
        <f t="shared" si="7"/>
        <v>1</v>
      </c>
      <c r="AY10" s="41">
        <f t="shared" si="8"/>
        <v>1</v>
      </c>
      <c r="AZ10" s="41">
        <f t="shared" si="9"/>
        <v>1</v>
      </c>
      <c r="BA10" s="41">
        <f t="shared" si="10"/>
        <v>1</v>
      </c>
      <c r="BB10" s="41">
        <f t="shared" si="11"/>
        <v>1</v>
      </c>
      <c r="BC10" s="41">
        <f t="shared" si="12"/>
        <v>1</v>
      </c>
      <c r="BD10" s="41">
        <f t="shared" si="13"/>
        <v>4</v>
      </c>
      <c r="BE10" s="41">
        <f t="shared" si="14"/>
        <v>1</v>
      </c>
      <c r="BF10" s="41">
        <f t="shared" si="15"/>
        <v>1</v>
      </c>
      <c r="BG10" s="41">
        <f t="shared" si="16"/>
        <v>2</v>
      </c>
      <c r="BH10" s="41">
        <f t="shared" si="17"/>
        <v>2</v>
      </c>
      <c r="BI10" s="41">
        <f t="shared" si="18"/>
        <v>1</v>
      </c>
      <c r="BJ10" s="41">
        <f t="shared" si="19"/>
        <v>3</v>
      </c>
      <c r="BK10" s="41">
        <f t="shared" si="20"/>
        <v>1</v>
      </c>
      <c r="BL10" s="44">
        <f t="shared" si="21"/>
        <v>1</v>
      </c>
      <c r="BN10" s="91" t="str">
        <f t="shared" si="22"/>
        <v>POC01</v>
      </c>
      <c r="BO10" s="45">
        <f t="shared" si="113"/>
        <v>1</v>
      </c>
      <c r="BP10" s="45">
        <f t="shared" si="116"/>
        <v>1</v>
      </c>
      <c r="BQ10" s="45">
        <f t="shared" si="118"/>
        <v>5</v>
      </c>
      <c r="BR10" s="45">
        <f t="shared" si="120"/>
        <v>3</v>
      </c>
      <c r="BS10" s="45">
        <f t="shared" si="122"/>
        <v>4</v>
      </c>
      <c r="BT10" s="45">
        <f t="shared" si="124"/>
        <v>2</v>
      </c>
      <c r="BU10" s="45">
        <f t="shared" si="126"/>
        <v>4</v>
      </c>
      <c r="BV10" s="45">
        <f t="shared" ref="BV10:BV53" si="128">T10</f>
        <v>1</v>
      </c>
      <c r="BW10" s="42" cm="1">
        <f t="array" ref="BW10:DN10">TRANSPOSE(U10:U53)</f>
        <v>1</v>
      </c>
      <c r="BX10" s="41">
        <v>1</v>
      </c>
      <c r="BY10" s="41">
        <v>1</v>
      </c>
      <c r="BZ10" s="41">
        <v>1</v>
      </c>
      <c r="CA10" s="41">
        <v>1</v>
      </c>
      <c r="CB10" s="41">
        <v>1</v>
      </c>
      <c r="CC10" s="41">
        <v>1</v>
      </c>
      <c r="CD10" s="41">
        <v>1</v>
      </c>
      <c r="CE10" s="41">
        <v>1</v>
      </c>
      <c r="CF10" s="41">
        <v>1</v>
      </c>
      <c r="CG10" s="41">
        <v>1</v>
      </c>
      <c r="CH10" s="41">
        <v>1</v>
      </c>
      <c r="CI10" s="41">
        <v>1</v>
      </c>
      <c r="CJ10" s="41">
        <v>1</v>
      </c>
      <c r="CK10" s="41">
        <v>1</v>
      </c>
      <c r="CL10" s="41">
        <v>1</v>
      </c>
      <c r="CM10" s="41">
        <v>1</v>
      </c>
      <c r="CN10" s="41">
        <v>1</v>
      </c>
      <c r="CO10" s="41">
        <v>1</v>
      </c>
      <c r="CP10" s="41">
        <v>1</v>
      </c>
      <c r="CQ10" s="41">
        <v>1</v>
      </c>
      <c r="CR10" s="41">
        <v>1</v>
      </c>
      <c r="CS10" s="41">
        <v>1</v>
      </c>
      <c r="CT10" s="41">
        <v>1</v>
      </c>
      <c r="CU10" s="41">
        <v>1</v>
      </c>
      <c r="CV10" s="41">
        <v>1</v>
      </c>
      <c r="CW10" s="41">
        <v>1</v>
      </c>
      <c r="CX10" s="41">
        <v>1</v>
      </c>
      <c r="CY10" s="41">
        <v>1</v>
      </c>
      <c r="CZ10" s="41">
        <v>1</v>
      </c>
      <c r="DA10" s="41">
        <v>1</v>
      </c>
      <c r="DB10" s="41">
        <v>1</v>
      </c>
      <c r="DC10" s="41">
        <v>1</v>
      </c>
      <c r="DD10" s="41">
        <v>1</v>
      </c>
      <c r="DE10" s="41">
        <v>1</v>
      </c>
      <c r="DF10" s="41">
        <v>1</v>
      </c>
      <c r="DG10" s="41">
        <v>1</v>
      </c>
      <c r="DH10" s="41">
        <v>1</v>
      </c>
      <c r="DI10" s="41">
        <v>1</v>
      </c>
      <c r="DJ10" s="41">
        <v>1</v>
      </c>
      <c r="DK10" s="41">
        <v>1</v>
      </c>
      <c r="DL10" s="41">
        <v>1</v>
      </c>
      <c r="DM10" s="41">
        <v>1</v>
      </c>
      <c r="DN10" s="44">
        <v>1</v>
      </c>
      <c r="DP10" s="91" t="str">
        <f t="shared" si="23"/>
        <v>POC01</v>
      </c>
      <c r="DQ10" s="51">
        <f t="shared" si="24"/>
        <v>1</v>
      </c>
      <c r="DR10" s="52">
        <f t="shared" si="114"/>
        <v>1</v>
      </c>
      <c r="DS10" s="52">
        <f t="shared" si="117"/>
        <v>5</v>
      </c>
      <c r="DT10" s="52">
        <f t="shared" si="119"/>
        <v>3</v>
      </c>
      <c r="DU10" s="52">
        <f t="shared" si="121"/>
        <v>4</v>
      </c>
      <c r="DV10" s="52">
        <f t="shared" si="123"/>
        <v>2</v>
      </c>
      <c r="DW10" s="52">
        <f t="shared" si="125"/>
        <v>4</v>
      </c>
      <c r="DX10" s="52">
        <f t="shared" si="127"/>
        <v>1</v>
      </c>
      <c r="DY10" s="52">
        <f t="shared" ref="DY10:DY53" si="129">BW10</f>
        <v>1</v>
      </c>
      <c r="DZ10" s="50" cm="1">
        <f t="array" ref="DZ10">MINVERSE(BX10)</f>
        <v>1</v>
      </c>
      <c r="EA10" s="60" cm="1">
        <f t="array" ref="EA10">MINVERSE(BY10)</f>
        <v>1</v>
      </c>
      <c r="EB10" s="60" cm="1">
        <f t="array" ref="EB10">MINVERSE(BZ10)</f>
        <v>1</v>
      </c>
      <c r="EC10" s="60" cm="1">
        <f t="array" ref="EC10">MINVERSE(CA10)</f>
        <v>1</v>
      </c>
      <c r="ED10" s="60" cm="1">
        <f t="array" ref="ED10">MINVERSE(CB10)</f>
        <v>1</v>
      </c>
      <c r="EE10" s="60" cm="1">
        <f t="array" ref="EE10">MINVERSE(CC10)</f>
        <v>1</v>
      </c>
      <c r="EF10" s="60" cm="1">
        <f t="array" ref="EF10">MINVERSE(CD10)</f>
        <v>1</v>
      </c>
      <c r="EG10" s="60" cm="1">
        <f t="array" ref="EG10">MINVERSE(CE10)</f>
        <v>1</v>
      </c>
      <c r="EH10" s="60" cm="1">
        <f t="array" ref="EH10">MINVERSE(CF10)</f>
        <v>1</v>
      </c>
      <c r="EI10" s="60" cm="1">
        <f t="array" ref="EI10">MINVERSE(CG10)</f>
        <v>1</v>
      </c>
      <c r="EJ10" s="60" cm="1">
        <f t="array" ref="EJ10">MINVERSE(CH10)</f>
        <v>1</v>
      </c>
      <c r="EK10" s="60" cm="1">
        <f t="array" ref="EK10">MINVERSE(CI10)</f>
        <v>1</v>
      </c>
      <c r="EL10" s="60" cm="1">
        <f t="array" ref="EL10">MINVERSE(CJ10)</f>
        <v>1</v>
      </c>
      <c r="EM10" s="60" cm="1">
        <f t="array" ref="EM10">MINVERSE(CK10)</f>
        <v>1</v>
      </c>
      <c r="EN10" s="60" cm="1">
        <f t="array" ref="EN10">MINVERSE(CL10)</f>
        <v>1</v>
      </c>
      <c r="EO10" s="60" cm="1">
        <f t="array" ref="EO10">MINVERSE(CM10)</f>
        <v>1</v>
      </c>
      <c r="EP10" s="60" cm="1">
        <f t="array" ref="EP10">MINVERSE(CN10)</f>
        <v>1</v>
      </c>
      <c r="EQ10" s="60" cm="1">
        <f t="array" ref="EQ10">MINVERSE(CO10)</f>
        <v>1</v>
      </c>
      <c r="ER10" s="50" cm="1">
        <f t="array" ref="ER10">MINVERSE(CP10)</f>
        <v>1</v>
      </c>
      <c r="ES10" s="50" cm="1">
        <f t="array" ref="ES10">MINVERSE(CQ10)</f>
        <v>1</v>
      </c>
      <c r="ET10" s="50" cm="1">
        <f t="array" ref="ET10">MINVERSE(CR10)</f>
        <v>1</v>
      </c>
      <c r="EU10" s="50" cm="1">
        <f t="array" ref="EU10">MINVERSE(CS10)</f>
        <v>1</v>
      </c>
      <c r="EV10" s="50" cm="1">
        <f t="array" ref="EV10">MINVERSE(CT10)</f>
        <v>1</v>
      </c>
      <c r="EW10" s="50" cm="1">
        <f t="array" ref="EW10">MINVERSE(CU10)</f>
        <v>1</v>
      </c>
      <c r="EX10" s="50" cm="1">
        <f t="array" ref="EX10">MINVERSE(CV10)</f>
        <v>1</v>
      </c>
      <c r="EY10" s="50" cm="1">
        <f t="array" ref="EY10">MINVERSE(CW10)</f>
        <v>1</v>
      </c>
      <c r="EZ10" s="50" cm="1">
        <f t="array" ref="EZ10">MINVERSE(CX10)</f>
        <v>1</v>
      </c>
      <c r="FA10" s="50" cm="1">
        <f t="array" ref="FA10">MINVERSE(CY10)</f>
        <v>1</v>
      </c>
      <c r="FB10" s="50" cm="1">
        <f t="array" ref="FB10">MINVERSE(CZ10)</f>
        <v>1</v>
      </c>
      <c r="FC10" s="50" cm="1">
        <f t="array" ref="FC10">MINVERSE(DA10)</f>
        <v>1</v>
      </c>
      <c r="FD10" s="50" cm="1">
        <f t="array" ref="FD10">MINVERSE(DB10)</f>
        <v>1</v>
      </c>
      <c r="FE10" s="50" cm="1">
        <f t="array" ref="FE10">MINVERSE(DC10)</f>
        <v>1</v>
      </c>
      <c r="FF10" s="50" cm="1">
        <f t="array" ref="FF10">MINVERSE(DD10)</f>
        <v>1</v>
      </c>
      <c r="FG10" s="50" cm="1">
        <f t="array" ref="FG10">MINVERSE(DE10)</f>
        <v>1</v>
      </c>
      <c r="FH10" s="50" cm="1">
        <f t="array" ref="FH10">MINVERSE(DF10)</f>
        <v>1</v>
      </c>
      <c r="FI10" s="50" cm="1">
        <f t="array" ref="FI10">MINVERSE(DG10)</f>
        <v>1</v>
      </c>
      <c r="FJ10" s="50" cm="1">
        <f t="array" ref="FJ10">MINVERSE(DH10)</f>
        <v>1</v>
      </c>
      <c r="FK10" s="50" cm="1">
        <f t="array" ref="FK10">MINVERSE(DI10)</f>
        <v>1</v>
      </c>
      <c r="FL10" s="50" cm="1">
        <f t="array" ref="FL10">MINVERSE(DJ10)</f>
        <v>1</v>
      </c>
      <c r="FM10" s="50" cm="1">
        <f t="array" ref="FM10">MINVERSE(DK10)</f>
        <v>1</v>
      </c>
      <c r="FN10" s="50" cm="1">
        <f t="array" ref="FN10">MINVERSE(DL10)</f>
        <v>1</v>
      </c>
      <c r="FO10" s="50" cm="1">
        <f t="array" ref="FO10">MINVERSE(DM10)</f>
        <v>1</v>
      </c>
      <c r="FP10" s="62" cm="1">
        <f t="array" ref="FP10">MINVERSE(DN10)</f>
        <v>1</v>
      </c>
      <c r="FR10" s="91" t="str">
        <f t="shared" si="25"/>
        <v>POC01</v>
      </c>
      <c r="FS10" s="59">
        <f t="shared" si="26"/>
        <v>1.9230769230769232E-2</v>
      </c>
      <c r="FT10" s="59">
        <f t="shared" si="27"/>
        <v>1.9230769230769232E-2</v>
      </c>
      <c r="FU10" s="59">
        <f t="shared" si="28"/>
        <v>2.6881720430107527E-2</v>
      </c>
      <c r="FV10" s="59">
        <f t="shared" si="29"/>
        <v>2.7397260273972601E-2</v>
      </c>
      <c r="FW10" s="59">
        <f t="shared" si="30"/>
        <v>2.7210884353741496E-2</v>
      </c>
      <c r="FX10" s="59">
        <f t="shared" si="31"/>
        <v>2.6030368763557479E-2</v>
      </c>
      <c r="FY10" s="59">
        <f t="shared" si="32"/>
        <v>2.7397260273972601E-2</v>
      </c>
      <c r="FZ10" s="59">
        <f t="shared" si="33"/>
        <v>2.0604395604395604E-2</v>
      </c>
      <c r="GA10" s="59">
        <f t="shared" si="34"/>
        <v>2.0604395604395604E-2</v>
      </c>
      <c r="GB10" s="59">
        <f t="shared" si="35"/>
        <v>1.8720748829953195E-2</v>
      </c>
      <c r="GC10" s="59">
        <f t="shared" si="36"/>
        <v>1.8720748829953195E-2</v>
      </c>
      <c r="GD10" s="59">
        <f t="shared" si="37"/>
        <v>1.3452914798206277E-2</v>
      </c>
      <c r="GE10" s="59">
        <f t="shared" si="38"/>
        <v>1.3452914798206277E-2</v>
      </c>
      <c r="GF10" s="59">
        <f t="shared" si="39"/>
        <v>2.1037868162692847E-2</v>
      </c>
      <c r="GG10" s="59">
        <f t="shared" si="40"/>
        <v>2.1037868162692847E-2</v>
      </c>
      <c r="GH10" s="59">
        <f t="shared" si="41"/>
        <v>7.8125E-3</v>
      </c>
      <c r="GI10" s="59">
        <f t="shared" si="42"/>
        <v>7.8125E-3</v>
      </c>
      <c r="GJ10" s="59">
        <f t="shared" si="43"/>
        <v>1.9199999999999998E-2</v>
      </c>
      <c r="GK10" s="59">
        <f t="shared" si="44"/>
        <v>1.9199999999999998E-2</v>
      </c>
      <c r="GL10" s="59">
        <f t="shared" si="45"/>
        <v>1.9199999999999998E-2</v>
      </c>
      <c r="GM10" s="59">
        <f t="shared" si="46"/>
        <v>2.1723388848660392E-2</v>
      </c>
      <c r="GN10" s="59">
        <f t="shared" si="47"/>
        <v>8.4033613445378148E-3</v>
      </c>
      <c r="GO10" s="59">
        <f t="shared" si="48"/>
        <v>6.9444444444444441E-3</v>
      </c>
      <c r="GP10" s="59">
        <f t="shared" si="49"/>
        <v>2.2480329711502434E-2</v>
      </c>
      <c r="GQ10" s="59">
        <f t="shared" si="50"/>
        <v>2.4340770791075054E-2</v>
      </c>
      <c r="GR10" s="59">
        <f t="shared" si="51"/>
        <v>7.4074074074074077E-3</v>
      </c>
      <c r="GS10" s="59">
        <f t="shared" si="52"/>
        <v>8.9285714285714281E-3</v>
      </c>
      <c r="GT10" s="59">
        <f t="shared" si="53"/>
        <v>2.3291925465838508E-2</v>
      </c>
      <c r="GU10" s="59">
        <f t="shared" si="54"/>
        <v>2.072538860103627E-2</v>
      </c>
      <c r="GV10" s="59">
        <f t="shared" si="55"/>
        <v>2.3291925465838508E-2</v>
      </c>
      <c r="GW10" s="59">
        <f t="shared" si="56"/>
        <v>2.3291925465838508E-2</v>
      </c>
      <c r="GX10" s="59">
        <f t="shared" si="57"/>
        <v>2.3291925465838508E-2</v>
      </c>
      <c r="GY10" s="59">
        <f t="shared" si="58"/>
        <v>2.3291925465838508E-2</v>
      </c>
      <c r="GZ10" s="59">
        <f t="shared" si="59"/>
        <v>2.3291925465838508E-2</v>
      </c>
      <c r="HA10" s="59">
        <f t="shared" si="60"/>
        <v>2.3291925465838508E-2</v>
      </c>
      <c r="HB10" s="59">
        <f t="shared" si="61"/>
        <v>2.3291925465838508E-2</v>
      </c>
      <c r="HC10" s="59">
        <f t="shared" si="62"/>
        <v>0.01</v>
      </c>
      <c r="HD10" s="59">
        <f t="shared" si="63"/>
        <v>2.6235242675994759E-2</v>
      </c>
      <c r="HE10" s="59">
        <f t="shared" si="64"/>
        <v>2.3734177215189875E-2</v>
      </c>
      <c r="HF10" s="59">
        <f t="shared" si="65"/>
        <v>2.1505376344086023E-2</v>
      </c>
      <c r="HG10" s="59">
        <f t="shared" si="66"/>
        <v>2.3734177215189875E-2</v>
      </c>
      <c r="HH10" s="59">
        <f t="shared" si="67"/>
        <v>2.1505376344086023E-2</v>
      </c>
      <c r="HI10" s="59">
        <f t="shared" si="68"/>
        <v>2.3734177215189875E-2</v>
      </c>
      <c r="HJ10" s="59">
        <f t="shared" si="69"/>
        <v>1.4492753623188406E-2</v>
      </c>
      <c r="HK10" s="59">
        <f t="shared" si="70"/>
        <v>2.4164317358034634E-2</v>
      </c>
      <c r="HL10" s="59">
        <f t="shared" si="71"/>
        <v>2.1818181818181816E-2</v>
      </c>
      <c r="HM10" s="59">
        <f t="shared" si="72"/>
        <v>2.0066889632107024E-2</v>
      </c>
      <c r="HN10" s="59">
        <f t="shared" si="73"/>
        <v>2.0066889632107024E-2</v>
      </c>
      <c r="HO10" s="59">
        <f t="shared" si="74"/>
        <v>2.1818181818181816E-2</v>
      </c>
      <c r="HP10" s="59">
        <f t="shared" si="75"/>
        <v>1.8867924528301886E-2</v>
      </c>
      <c r="HQ10" s="59">
        <f t="shared" si="76"/>
        <v>3.0090270812437318E-2</v>
      </c>
      <c r="HR10" s="59">
        <f t="shared" si="77"/>
        <v>3.1023784901758021E-2</v>
      </c>
      <c r="HT10" s="15">
        <f t="shared" si="78"/>
        <v>1.0543826747853635</v>
      </c>
      <c r="HU10" s="24">
        <f t="shared" si="79"/>
        <v>2.0276589899718533E-2</v>
      </c>
      <c r="HV10" s="25">
        <f t="shared" si="115"/>
        <v>2.0276589899718536</v>
      </c>
    </row>
    <row r="11" spans="1:230" ht="15" customHeight="1" thickBot="1" x14ac:dyDescent="0.35">
      <c r="A11" s="91"/>
      <c r="B11" s="91" t="s">
        <v>228</v>
      </c>
      <c r="C11" s="91" t="s">
        <v>47</v>
      </c>
      <c r="D11" s="91"/>
      <c r="E11" s="91" t="s">
        <v>1</v>
      </c>
      <c r="F11" s="91" t="s">
        <v>17</v>
      </c>
      <c r="G11" s="91"/>
      <c r="H11" s="91">
        <v>5</v>
      </c>
      <c r="I11" s="90">
        <f t="shared" si="80"/>
        <v>3</v>
      </c>
      <c r="J11" s="24">
        <f t="shared" si="81"/>
        <v>1.8410801066897658E-2</v>
      </c>
      <c r="L11" s="91" t="str">
        <f t="shared" si="82"/>
        <v>POC02</v>
      </c>
      <c r="M11" s="41">
        <f t="shared" si="83"/>
        <v>1</v>
      </c>
      <c r="N11" s="41">
        <f t="shared" si="84"/>
        <v>1</v>
      </c>
      <c r="O11" s="41">
        <f t="shared" si="85"/>
        <v>4</v>
      </c>
      <c r="P11" s="41">
        <f t="shared" si="86"/>
        <v>2</v>
      </c>
      <c r="Q11" s="41">
        <f t="shared" si="87"/>
        <v>3</v>
      </c>
      <c r="R11" s="41">
        <f t="shared" si="88"/>
        <v>1</v>
      </c>
      <c r="S11" s="41">
        <f t="shared" si="89"/>
        <v>3</v>
      </c>
      <c r="T11" s="41">
        <f t="shared" si="90"/>
        <v>1</v>
      </c>
      <c r="U11" s="41">
        <f t="shared" si="91"/>
        <v>1</v>
      </c>
      <c r="V11" s="41">
        <f t="shared" si="92"/>
        <v>1</v>
      </c>
      <c r="W11" s="41">
        <f t="shared" si="93"/>
        <v>1</v>
      </c>
      <c r="X11" s="41">
        <f t="shared" si="94"/>
        <v>1</v>
      </c>
      <c r="Y11" s="41">
        <f t="shared" si="95"/>
        <v>1</v>
      </c>
      <c r="Z11" s="41">
        <f t="shared" si="96"/>
        <v>1</v>
      </c>
      <c r="AA11" s="41">
        <f t="shared" si="97"/>
        <v>1</v>
      </c>
      <c r="AB11" s="41">
        <f t="shared" si="98"/>
        <v>3</v>
      </c>
      <c r="AC11" s="41">
        <f t="shared" si="99"/>
        <v>3</v>
      </c>
      <c r="AD11" s="41">
        <f t="shared" si="100"/>
        <v>1</v>
      </c>
      <c r="AE11" s="41">
        <f t="shared" si="101"/>
        <v>1</v>
      </c>
      <c r="AF11" s="41">
        <f t="shared" si="102"/>
        <v>1</v>
      </c>
      <c r="AG11" s="41">
        <f t="shared" si="103"/>
        <v>1</v>
      </c>
      <c r="AH11" s="41">
        <f t="shared" si="104"/>
        <v>3</v>
      </c>
      <c r="AI11" s="41">
        <f t="shared" si="105"/>
        <v>4</v>
      </c>
      <c r="AJ11" s="41">
        <f t="shared" si="106"/>
        <v>1</v>
      </c>
      <c r="AK11" s="41">
        <f t="shared" si="107"/>
        <v>1</v>
      </c>
      <c r="AL11" s="41">
        <f t="shared" si="108"/>
        <v>4</v>
      </c>
      <c r="AM11" s="41">
        <f t="shared" si="109"/>
        <v>3</v>
      </c>
      <c r="AN11" s="41">
        <f t="shared" si="110"/>
        <v>1</v>
      </c>
      <c r="AO11" s="41">
        <f t="shared" si="111"/>
        <v>1</v>
      </c>
      <c r="AP11" s="41">
        <f t="shared" si="112"/>
        <v>1</v>
      </c>
      <c r="AQ11" s="41">
        <f t="shared" si="0"/>
        <v>1</v>
      </c>
      <c r="AR11" s="41">
        <f t="shared" si="1"/>
        <v>1</v>
      </c>
      <c r="AS11" s="41">
        <f t="shared" si="2"/>
        <v>1</v>
      </c>
      <c r="AT11" s="41">
        <f t="shared" si="3"/>
        <v>1</v>
      </c>
      <c r="AU11" s="41">
        <f t="shared" si="4"/>
        <v>1</v>
      </c>
      <c r="AV11" s="41">
        <f t="shared" si="5"/>
        <v>1</v>
      </c>
      <c r="AW11" s="41">
        <f t="shared" si="6"/>
        <v>4</v>
      </c>
      <c r="AX11" s="41">
        <f t="shared" si="7"/>
        <v>1</v>
      </c>
      <c r="AY11" s="41">
        <f t="shared" si="8"/>
        <v>1</v>
      </c>
      <c r="AZ11" s="41">
        <f t="shared" si="9"/>
        <v>1</v>
      </c>
      <c r="BA11" s="41">
        <f t="shared" si="10"/>
        <v>1</v>
      </c>
      <c r="BB11" s="41">
        <f t="shared" si="11"/>
        <v>1</v>
      </c>
      <c r="BC11" s="41">
        <f t="shared" si="12"/>
        <v>1</v>
      </c>
      <c r="BD11" s="41">
        <f t="shared" si="13"/>
        <v>3</v>
      </c>
      <c r="BE11" s="41">
        <f t="shared" si="14"/>
        <v>1</v>
      </c>
      <c r="BF11" s="41">
        <f t="shared" si="15"/>
        <v>1</v>
      </c>
      <c r="BG11" s="41">
        <f t="shared" si="16"/>
        <v>1</v>
      </c>
      <c r="BH11" s="41">
        <f t="shared" si="17"/>
        <v>1</v>
      </c>
      <c r="BI11" s="41">
        <f t="shared" si="18"/>
        <v>1</v>
      </c>
      <c r="BJ11" s="41">
        <f t="shared" si="19"/>
        <v>2</v>
      </c>
      <c r="BK11" s="41">
        <f t="shared" si="20"/>
        <v>1</v>
      </c>
      <c r="BL11" s="44">
        <f t="shared" si="21"/>
        <v>1</v>
      </c>
      <c r="BN11" s="91" t="str">
        <f t="shared" si="22"/>
        <v>POC02</v>
      </c>
      <c r="BO11" s="45">
        <f t="shared" si="113"/>
        <v>1</v>
      </c>
      <c r="BP11" s="45">
        <f t="shared" si="116"/>
        <v>1</v>
      </c>
      <c r="BQ11" s="45">
        <f t="shared" si="118"/>
        <v>4</v>
      </c>
      <c r="BR11" s="45">
        <f t="shared" si="120"/>
        <v>2</v>
      </c>
      <c r="BS11" s="45">
        <f t="shared" si="122"/>
        <v>3</v>
      </c>
      <c r="BT11" s="45">
        <f t="shared" si="124"/>
        <v>1</v>
      </c>
      <c r="BU11" s="45">
        <f t="shared" si="126"/>
        <v>3</v>
      </c>
      <c r="BV11" s="45">
        <f t="shared" si="128"/>
        <v>1</v>
      </c>
      <c r="BW11" s="45">
        <f t="shared" ref="BW11:BW53" si="130">U11</f>
        <v>1</v>
      </c>
      <c r="BX11" s="42" cm="1">
        <f t="array" ref="BX11:DN11">TRANSPOSE(V11:V53)</f>
        <v>1</v>
      </c>
      <c r="BY11" s="41">
        <v>1</v>
      </c>
      <c r="BZ11" s="41">
        <v>1</v>
      </c>
      <c r="CA11" s="41">
        <v>1</v>
      </c>
      <c r="CB11" s="41">
        <v>1</v>
      </c>
      <c r="CC11" s="41">
        <v>1</v>
      </c>
      <c r="CD11" s="41">
        <v>1</v>
      </c>
      <c r="CE11" s="41">
        <v>1</v>
      </c>
      <c r="CF11" s="41">
        <v>1</v>
      </c>
      <c r="CG11" s="41">
        <v>1</v>
      </c>
      <c r="CH11" s="41">
        <v>1</v>
      </c>
      <c r="CI11" s="41">
        <v>1</v>
      </c>
      <c r="CJ11" s="41">
        <v>1</v>
      </c>
      <c r="CK11" s="41">
        <v>1</v>
      </c>
      <c r="CL11" s="41">
        <v>1</v>
      </c>
      <c r="CM11" s="41">
        <v>2</v>
      </c>
      <c r="CN11" s="41">
        <v>1</v>
      </c>
      <c r="CO11" s="41">
        <v>1</v>
      </c>
      <c r="CP11" s="41">
        <v>1</v>
      </c>
      <c r="CQ11" s="41">
        <v>1</v>
      </c>
      <c r="CR11" s="41">
        <v>1</v>
      </c>
      <c r="CS11" s="41">
        <v>1</v>
      </c>
      <c r="CT11" s="41">
        <v>1</v>
      </c>
      <c r="CU11" s="41">
        <v>1</v>
      </c>
      <c r="CV11" s="41">
        <v>1</v>
      </c>
      <c r="CW11" s="41">
        <v>1</v>
      </c>
      <c r="CX11" s="41">
        <v>1</v>
      </c>
      <c r="CY11" s="41">
        <v>1</v>
      </c>
      <c r="CZ11" s="41">
        <v>2</v>
      </c>
      <c r="DA11" s="41">
        <v>1</v>
      </c>
      <c r="DB11" s="41">
        <v>1</v>
      </c>
      <c r="DC11" s="41">
        <v>1</v>
      </c>
      <c r="DD11" s="41">
        <v>1</v>
      </c>
      <c r="DE11" s="41">
        <v>1</v>
      </c>
      <c r="DF11" s="41">
        <v>1</v>
      </c>
      <c r="DG11" s="41">
        <v>1</v>
      </c>
      <c r="DH11" s="41">
        <v>1</v>
      </c>
      <c r="DI11" s="41">
        <v>1</v>
      </c>
      <c r="DJ11" s="41">
        <v>1</v>
      </c>
      <c r="DK11" s="41">
        <v>1</v>
      </c>
      <c r="DL11" s="41">
        <v>1</v>
      </c>
      <c r="DM11" s="41">
        <v>2</v>
      </c>
      <c r="DN11" s="44">
        <v>2</v>
      </c>
      <c r="DP11" s="91" t="str">
        <f t="shared" si="23"/>
        <v>POC02</v>
      </c>
      <c r="DQ11" s="51">
        <f t="shared" si="24"/>
        <v>1</v>
      </c>
      <c r="DR11" s="52">
        <f t="shared" si="114"/>
        <v>1</v>
      </c>
      <c r="DS11" s="52">
        <f t="shared" si="117"/>
        <v>4</v>
      </c>
      <c r="DT11" s="52">
        <f t="shared" si="119"/>
        <v>2</v>
      </c>
      <c r="DU11" s="52">
        <f t="shared" si="121"/>
        <v>3</v>
      </c>
      <c r="DV11" s="52">
        <f t="shared" si="123"/>
        <v>1</v>
      </c>
      <c r="DW11" s="52">
        <f t="shared" si="125"/>
        <v>3</v>
      </c>
      <c r="DX11" s="52">
        <f t="shared" si="127"/>
        <v>1</v>
      </c>
      <c r="DY11" s="52">
        <f t="shared" si="129"/>
        <v>1</v>
      </c>
      <c r="DZ11" s="52">
        <f>BX9</f>
        <v>1</v>
      </c>
      <c r="EA11" s="60" cm="1">
        <f t="array" ref="EA11">MINVERSE(BY11)</f>
        <v>1</v>
      </c>
      <c r="EB11" s="60" cm="1">
        <f t="array" ref="EB11">MINVERSE(BZ11)</f>
        <v>1</v>
      </c>
      <c r="EC11" s="60" cm="1">
        <f t="array" ref="EC11">MINVERSE(CA11)</f>
        <v>1</v>
      </c>
      <c r="ED11" s="60" cm="1">
        <f t="array" ref="ED11">MINVERSE(CB11)</f>
        <v>1</v>
      </c>
      <c r="EE11" s="60" cm="1">
        <f t="array" ref="EE11">MINVERSE(CC11)</f>
        <v>1</v>
      </c>
      <c r="EF11" s="60" cm="1">
        <f t="array" ref="EF11">MINVERSE(CD11)</f>
        <v>1</v>
      </c>
      <c r="EG11" s="60" cm="1">
        <f t="array" ref="EG11">MINVERSE(CE11)</f>
        <v>1</v>
      </c>
      <c r="EH11" s="60" cm="1">
        <f t="array" ref="EH11">MINVERSE(CF11)</f>
        <v>1</v>
      </c>
      <c r="EI11" s="60" cm="1">
        <f t="array" ref="EI11">MINVERSE(CG11)</f>
        <v>1</v>
      </c>
      <c r="EJ11" s="60" cm="1">
        <f t="array" ref="EJ11">MINVERSE(CH11)</f>
        <v>1</v>
      </c>
      <c r="EK11" s="60" cm="1">
        <f t="array" ref="EK11">MINVERSE(CI11)</f>
        <v>1</v>
      </c>
      <c r="EL11" s="60" cm="1">
        <f t="array" ref="EL11">MINVERSE(CJ11)</f>
        <v>1</v>
      </c>
      <c r="EM11" s="60" cm="1">
        <f t="array" ref="EM11">MINVERSE(CK11)</f>
        <v>1</v>
      </c>
      <c r="EN11" s="60" cm="1">
        <f t="array" ref="EN11">MINVERSE(CL11)</f>
        <v>1</v>
      </c>
      <c r="EO11" s="60" cm="1">
        <f t="array" ref="EO11">MINVERSE(CM11)</f>
        <v>0.5</v>
      </c>
      <c r="EP11" s="60" cm="1">
        <f t="array" ref="EP11">MINVERSE(CN11)</f>
        <v>1</v>
      </c>
      <c r="EQ11" s="60" cm="1">
        <f t="array" ref="EQ11">MINVERSE(CO11)</f>
        <v>1</v>
      </c>
      <c r="ER11" s="50" cm="1">
        <f t="array" ref="ER11">MINVERSE(CP11)</f>
        <v>1</v>
      </c>
      <c r="ES11" s="50" cm="1">
        <f t="array" ref="ES11">MINVERSE(CQ11)</f>
        <v>1</v>
      </c>
      <c r="ET11" s="50" cm="1">
        <f t="array" ref="ET11">MINVERSE(CR11)</f>
        <v>1</v>
      </c>
      <c r="EU11" s="50" cm="1">
        <f t="array" ref="EU11">MINVERSE(CS11)</f>
        <v>1</v>
      </c>
      <c r="EV11" s="50" cm="1">
        <f t="array" ref="EV11">MINVERSE(CT11)</f>
        <v>1</v>
      </c>
      <c r="EW11" s="50" cm="1">
        <f t="array" ref="EW11">MINVERSE(CU11)</f>
        <v>1</v>
      </c>
      <c r="EX11" s="50" cm="1">
        <f t="array" ref="EX11">MINVERSE(CV11)</f>
        <v>1</v>
      </c>
      <c r="EY11" s="50" cm="1">
        <f t="array" ref="EY11">MINVERSE(CW11)</f>
        <v>1</v>
      </c>
      <c r="EZ11" s="50" cm="1">
        <f t="array" ref="EZ11">MINVERSE(CX11)</f>
        <v>1</v>
      </c>
      <c r="FA11" s="50" cm="1">
        <f t="array" ref="FA11">MINVERSE(CY11)</f>
        <v>1</v>
      </c>
      <c r="FB11" s="50" cm="1">
        <f t="array" ref="FB11">MINVERSE(CZ11)</f>
        <v>0.5</v>
      </c>
      <c r="FC11" s="50" cm="1">
        <f t="array" ref="FC11">MINVERSE(DA11)</f>
        <v>1</v>
      </c>
      <c r="FD11" s="50" cm="1">
        <f t="array" ref="FD11">MINVERSE(DB11)</f>
        <v>1</v>
      </c>
      <c r="FE11" s="50" cm="1">
        <f t="array" ref="FE11">MINVERSE(DC11)</f>
        <v>1</v>
      </c>
      <c r="FF11" s="50" cm="1">
        <f t="array" ref="FF11">MINVERSE(DD11)</f>
        <v>1</v>
      </c>
      <c r="FG11" s="50" cm="1">
        <f t="array" ref="FG11">MINVERSE(DE11)</f>
        <v>1</v>
      </c>
      <c r="FH11" s="50" cm="1">
        <f t="array" ref="FH11">MINVERSE(DF11)</f>
        <v>1</v>
      </c>
      <c r="FI11" s="50" cm="1">
        <f t="array" ref="FI11">MINVERSE(DG11)</f>
        <v>1</v>
      </c>
      <c r="FJ11" s="50" cm="1">
        <f t="array" ref="FJ11">MINVERSE(DH11)</f>
        <v>1</v>
      </c>
      <c r="FK11" s="50" cm="1">
        <f t="array" ref="FK11">MINVERSE(DI11)</f>
        <v>1</v>
      </c>
      <c r="FL11" s="50" cm="1">
        <f t="array" ref="FL11">MINVERSE(DJ11)</f>
        <v>1</v>
      </c>
      <c r="FM11" s="50" cm="1">
        <f t="array" ref="FM11">MINVERSE(DK11)</f>
        <v>1</v>
      </c>
      <c r="FN11" s="50" cm="1">
        <f t="array" ref="FN11">MINVERSE(DL11)</f>
        <v>1</v>
      </c>
      <c r="FO11" s="50" cm="1">
        <f t="array" ref="FO11">MINVERSE(DM11)</f>
        <v>0.5</v>
      </c>
      <c r="FP11" s="62" cm="1">
        <f t="array" ref="FP11">MINVERSE(DN11)</f>
        <v>0.5</v>
      </c>
      <c r="FR11" s="91" t="str">
        <f t="shared" si="25"/>
        <v>POC02</v>
      </c>
      <c r="FS11" s="59">
        <f t="shared" si="26"/>
        <v>1.9230769230769232E-2</v>
      </c>
      <c r="FT11" s="59">
        <f t="shared" si="27"/>
        <v>1.9230769230769232E-2</v>
      </c>
      <c r="FU11" s="59">
        <f t="shared" si="28"/>
        <v>2.1505376344086023E-2</v>
      </c>
      <c r="FV11" s="59">
        <f t="shared" si="29"/>
        <v>1.8264840182648401E-2</v>
      </c>
      <c r="FW11" s="59">
        <f t="shared" si="30"/>
        <v>2.0408163265306121E-2</v>
      </c>
      <c r="FX11" s="59">
        <f t="shared" si="31"/>
        <v>1.301518438177874E-2</v>
      </c>
      <c r="FY11" s="59">
        <f t="shared" si="32"/>
        <v>2.0547945205479451E-2</v>
      </c>
      <c r="FZ11" s="59">
        <f t="shared" si="33"/>
        <v>2.0604395604395604E-2</v>
      </c>
      <c r="GA11" s="59">
        <f t="shared" si="34"/>
        <v>2.0604395604395604E-2</v>
      </c>
      <c r="GB11" s="59">
        <f t="shared" si="35"/>
        <v>1.8720748829953195E-2</v>
      </c>
      <c r="GC11" s="59">
        <f t="shared" si="36"/>
        <v>1.8720748829953195E-2</v>
      </c>
      <c r="GD11" s="59">
        <f t="shared" si="37"/>
        <v>1.3452914798206277E-2</v>
      </c>
      <c r="GE11" s="59">
        <f t="shared" si="38"/>
        <v>1.3452914798206277E-2</v>
      </c>
      <c r="GF11" s="59">
        <f t="shared" si="39"/>
        <v>2.1037868162692847E-2</v>
      </c>
      <c r="GG11" s="59">
        <f t="shared" si="40"/>
        <v>2.1037868162692847E-2</v>
      </c>
      <c r="GH11" s="59">
        <f t="shared" si="41"/>
        <v>7.8125E-3</v>
      </c>
      <c r="GI11" s="59">
        <f t="shared" si="42"/>
        <v>7.8125E-3</v>
      </c>
      <c r="GJ11" s="59">
        <f t="shared" si="43"/>
        <v>1.9199999999999998E-2</v>
      </c>
      <c r="GK11" s="59">
        <f t="shared" si="44"/>
        <v>1.9199999999999998E-2</v>
      </c>
      <c r="GL11" s="59">
        <f t="shared" si="45"/>
        <v>1.9199999999999998E-2</v>
      </c>
      <c r="GM11" s="59">
        <f t="shared" si="46"/>
        <v>2.1723388848660392E-2</v>
      </c>
      <c r="GN11" s="59">
        <f t="shared" si="47"/>
        <v>8.4033613445378148E-3</v>
      </c>
      <c r="GO11" s="59">
        <f t="shared" si="48"/>
        <v>6.9444444444444441E-3</v>
      </c>
      <c r="GP11" s="59">
        <f t="shared" si="49"/>
        <v>2.2480329711502434E-2</v>
      </c>
      <c r="GQ11" s="59">
        <f t="shared" si="50"/>
        <v>1.2170385395537527E-2</v>
      </c>
      <c r="GR11" s="59">
        <f t="shared" si="51"/>
        <v>7.4074074074074077E-3</v>
      </c>
      <c r="GS11" s="59">
        <f t="shared" si="52"/>
        <v>8.9285714285714281E-3</v>
      </c>
      <c r="GT11" s="59">
        <f t="shared" si="53"/>
        <v>2.3291925465838508E-2</v>
      </c>
      <c r="GU11" s="59">
        <f t="shared" si="54"/>
        <v>2.072538860103627E-2</v>
      </c>
      <c r="GV11" s="59">
        <f t="shared" si="55"/>
        <v>2.3291925465838508E-2</v>
      </c>
      <c r="GW11" s="59">
        <f t="shared" si="56"/>
        <v>2.3291925465838508E-2</v>
      </c>
      <c r="GX11" s="59">
        <f t="shared" si="57"/>
        <v>2.3291925465838508E-2</v>
      </c>
      <c r="GY11" s="59">
        <f t="shared" si="58"/>
        <v>2.3291925465838508E-2</v>
      </c>
      <c r="GZ11" s="59">
        <f t="shared" si="59"/>
        <v>2.3291925465838508E-2</v>
      </c>
      <c r="HA11" s="59">
        <f t="shared" si="60"/>
        <v>2.3291925465838508E-2</v>
      </c>
      <c r="HB11" s="59">
        <f t="shared" si="61"/>
        <v>2.3291925465838508E-2</v>
      </c>
      <c r="HC11" s="59">
        <f t="shared" si="62"/>
        <v>0.01</v>
      </c>
      <c r="HD11" s="59">
        <f t="shared" si="63"/>
        <v>1.311762133799738E-2</v>
      </c>
      <c r="HE11" s="59">
        <f t="shared" si="64"/>
        <v>2.3734177215189875E-2</v>
      </c>
      <c r="HF11" s="59">
        <f t="shared" si="65"/>
        <v>2.1505376344086023E-2</v>
      </c>
      <c r="HG11" s="59">
        <f t="shared" si="66"/>
        <v>2.3734177215189875E-2</v>
      </c>
      <c r="HH11" s="59">
        <f t="shared" si="67"/>
        <v>2.1505376344086023E-2</v>
      </c>
      <c r="HI11" s="59">
        <f t="shared" si="68"/>
        <v>2.3734177215189875E-2</v>
      </c>
      <c r="HJ11" s="59">
        <f t="shared" si="69"/>
        <v>1.4492753623188406E-2</v>
      </c>
      <c r="HK11" s="59">
        <f t="shared" si="70"/>
        <v>2.4164317358034634E-2</v>
      </c>
      <c r="HL11" s="59">
        <f t="shared" si="71"/>
        <v>2.1818181818181816E-2</v>
      </c>
      <c r="HM11" s="59">
        <f t="shared" si="72"/>
        <v>2.0066889632107024E-2</v>
      </c>
      <c r="HN11" s="59">
        <f t="shared" si="73"/>
        <v>2.0066889632107024E-2</v>
      </c>
      <c r="HO11" s="59">
        <f t="shared" si="74"/>
        <v>2.1818181818181816E-2</v>
      </c>
      <c r="HP11" s="59">
        <f t="shared" si="75"/>
        <v>1.8867924528301886E-2</v>
      </c>
      <c r="HQ11" s="59">
        <f t="shared" si="76"/>
        <v>1.5045135406218659E-2</v>
      </c>
      <c r="HR11" s="59">
        <f t="shared" si="77"/>
        <v>1.5511892450879011E-2</v>
      </c>
      <c r="HT11" s="15">
        <f t="shared" si="78"/>
        <v>0.95736165547867802</v>
      </c>
      <c r="HU11" s="24">
        <f t="shared" si="79"/>
        <v>1.8410801066897658E-2</v>
      </c>
      <c r="HV11" s="25">
        <f t="shared" si="115"/>
        <v>1.8410801066897657</v>
      </c>
    </row>
    <row r="12" spans="1:230" ht="15" customHeight="1" thickBot="1" x14ac:dyDescent="0.35">
      <c r="A12" s="91"/>
      <c r="B12" s="91" t="s">
        <v>229</v>
      </c>
      <c r="C12" s="91" t="s">
        <v>45</v>
      </c>
      <c r="D12" s="91"/>
      <c r="E12" s="91" t="s">
        <v>1</v>
      </c>
      <c r="F12" s="91" t="s">
        <v>17</v>
      </c>
      <c r="G12" s="91"/>
      <c r="H12" s="91">
        <v>5</v>
      </c>
      <c r="I12" s="90">
        <f t="shared" si="80"/>
        <v>3</v>
      </c>
      <c r="J12" s="24">
        <f t="shared" si="81"/>
        <v>1.8410801066897658E-2</v>
      </c>
      <c r="L12" s="91" t="str">
        <f t="shared" si="82"/>
        <v>POC03</v>
      </c>
      <c r="M12" s="41">
        <f t="shared" si="83"/>
        <v>1</v>
      </c>
      <c r="N12" s="41">
        <f t="shared" si="84"/>
        <v>1</v>
      </c>
      <c r="O12" s="41">
        <f t="shared" si="85"/>
        <v>4</v>
      </c>
      <c r="P12" s="41">
        <f t="shared" si="86"/>
        <v>2</v>
      </c>
      <c r="Q12" s="41">
        <f t="shared" si="87"/>
        <v>3</v>
      </c>
      <c r="R12" s="41">
        <f t="shared" si="88"/>
        <v>1</v>
      </c>
      <c r="S12" s="41">
        <f t="shared" si="89"/>
        <v>3</v>
      </c>
      <c r="T12" s="41">
        <f t="shared" si="90"/>
        <v>1</v>
      </c>
      <c r="U12" s="41">
        <f t="shared" si="91"/>
        <v>1</v>
      </c>
      <c r="V12" s="41">
        <f t="shared" si="92"/>
        <v>1</v>
      </c>
      <c r="W12" s="41">
        <f t="shared" si="93"/>
        <v>1</v>
      </c>
      <c r="X12" s="41">
        <f t="shared" si="94"/>
        <v>1</v>
      </c>
      <c r="Y12" s="41">
        <f t="shared" si="95"/>
        <v>1</v>
      </c>
      <c r="Z12" s="41">
        <f t="shared" si="96"/>
        <v>1</v>
      </c>
      <c r="AA12" s="41">
        <f t="shared" si="97"/>
        <v>1</v>
      </c>
      <c r="AB12" s="41">
        <f t="shared" si="98"/>
        <v>3</v>
      </c>
      <c r="AC12" s="41">
        <f t="shared" si="99"/>
        <v>3</v>
      </c>
      <c r="AD12" s="41">
        <f t="shared" si="100"/>
        <v>1</v>
      </c>
      <c r="AE12" s="41">
        <f t="shared" si="101"/>
        <v>1</v>
      </c>
      <c r="AF12" s="41">
        <f t="shared" si="102"/>
        <v>1</v>
      </c>
      <c r="AG12" s="41">
        <f t="shared" si="103"/>
        <v>1</v>
      </c>
      <c r="AH12" s="41">
        <f t="shared" si="104"/>
        <v>3</v>
      </c>
      <c r="AI12" s="41">
        <f t="shared" si="105"/>
        <v>4</v>
      </c>
      <c r="AJ12" s="41">
        <f t="shared" si="106"/>
        <v>1</v>
      </c>
      <c r="AK12" s="41">
        <f t="shared" si="107"/>
        <v>1</v>
      </c>
      <c r="AL12" s="41">
        <f t="shared" si="108"/>
        <v>4</v>
      </c>
      <c r="AM12" s="41">
        <f t="shared" si="109"/>
        <v>3</v>
      </c>
      <c r="AN12" s="41">
        <f t="shared" si="110"/>
        <v>1</v>
      </c>
      <c r="AO12" s="41">
        <f t="shared" si="111"/>
        <v>1</v>
      </c>
      <c r="AP12" s="41">
        <f t="shared" si="112"/>
        <v>1</v>
      </c>
      <c r="AQ12" s="41">
        <f t="shared" si="0"/>
        <v>1</v>
      </c>
      <c r="AR12" s="41">
        <f t="shared" si="1"/>
        <v>1</v>
      </c>
      <c r="AS12" s="41">
        <f t="shared" si="2"/>
        <v>1</v>
      </c>
      <c r="AT12" s="41">
        <f t="shared" si="3"/>
        <v>1</v>
      </c>
      <c r="AU12" s="41">
        <f t="shared" si="4"/>
        <v>1</v>
      </c>
      <c r="AV12" s="41">
        <f t="shared" si="5"/>
        <v>1</v>
      </c>
      <c r="AW12" s="41">
        <f t="shared" si="6"/>
        <v>4</v>
      </c>
      <c r="AX12" s="41">
        <f t="shared" si="7"/>
        <v>1</v>
      </c>
      <c r="AY12" s="41">
        <f t="shared" si="8"/>
        <v>1</v>
      </c>
      <c r="AZ12" s="41">
        <f t="shared" si="9"/>
        <v>1</v>
      </c>
      <c r="BA12" s="41">
        <f t="shared" si="10"/>
        <v>1</v>
      </c>
      <c r="BB12" s="41">
        <f t="shared" si="11"/>
        <v>1</v>
      </c>
      <c r="BC12" s="41">
        <f t="shared" si="12"/>
        <v>1</v>
      </c>
      <c r="BD12" s="41">
        <f t="shared" si="13"/>
        <v>3</v>
      </c>
      <c r="BE12" s="41">
        <f t="shared" si="14"/>
        <v>1</v>
      </c>
      <c r="BF12" s="41">
        <f t="shared" si="15"/>
        <v>1</v>
      </c>
      <c r="BG12" s="41">
        <f t="shared" si="16"/>
        <v>1</v>
      </c>
      <c r="BH12" s="41">
        <f t="shared" si="17"/>
        <v>1</v>
      </c>
      <c r="BI12" s="41">
        <f t="shared" si="18"/>
        <v>1</v>
      </c>
      <c r="BJ12" s="41">
        <f t="shared" si="19"/>
        <v>2</v>
      </c>
      <c r="BK12" s="41">
        <f t="shared" si="20"/>
        <v>1</v>
      </c>
      <c r="BL12" s="44">
        <f t="shared" si="21"/>
        <v>1</v>
      </c>
      <c r="BN12" s="91" t="str">
        <f t="shared" si="22"/>
        <v>POC03</v>
      </c>
      <c r="BO12" s="45">
        <f t="shared" si="113"/>
        <v>1</v>
      </c>
      <c r="BP12" s="45">
        <f t="shared" si="116"/>
        <v>1</v>
      </c>
      <c r="BQ12" s="45">
        <f t="shared" si="118"/>
        <v>4</v>
      </c>
      <c r="BR12" s="45">
        <f t="shared" si="120"/>
        <v>2</v>
      </c>
      <c r="BS12" s="45">
        <f t="shared" si="122"/>
        <v>3</v>
      </c>
      <c r="BT12" s="45">
        <f t="shared" si="124"/>
        <v>1</v>
      </c>
      <c r="BU12" s="45">
        <f t="shared" si="126"/>
        <v>3</v>
      </c>
      <c r="BV12" s="45">
        <f t="shared" si="128"/>
        <v>1</v>
      </c>
      <c r="BW12" s="45">
        <f t="shared" si="130"/>
        <v>1</v>
      </c>
      <c r="BX12" s="45">
        <f t="shared" ref="BX12:BX53" si="131">V12</f>
        <v>1</v>
      </c>
      <c r="BY12" s="42" cm="1">
        <f t="array" ref="BY12:DN12">TRANSPOSE(W12:W53)</f>
        <v>1</v>
      </c>
      <c r="BZ12" s="41">
        <v>1</v>
      </c>
      <c r="CA12" s="41">
        <v>1</v>
      </c>
      <c r="CB12" s="41">
        <v>1</v>
      </c>
      <c r="CC12" s="41">
        <v>1</v>
      </c>
      <c r="CD12" s="41">
        <v>1</v>
      </c>
      <c r="CE12" s="41">
        <v>1</v>
      </c>
      <c r="CF12" s="41">
        <v>1</v>
      </c>
      <c r="CG12" s="41">
        <v>1</v>
      </c>
      <c r="CH12" s="41">
        <v>1</v>
      </c>
      <c r="CI12" s="41">
        <v>1</v>
      </c>
      <c r="CJ12" s="41">
        <v>1</v>
      </c>
      <c r="CK12" s="41">
        <v>1</v>
      </c>
      <c r="CL12" s="41">
        <v>1</v>
      </c>
      <c r="CM12" s="41">
        <v>2</v>
      </c>
      <c r="CN12" s="41">
        <v>1</v>
      </c>
      <c r="CO12" s="41">
        <v>1</v>
      </c>
      <c r="CP12" s="41">
        <v>1</v>
      </c>
      <c r="CQ12" s="41">
        <v>1</v>
      </c>
      <c r="CR12" s="41">
        <v>1</v>
      </c>
      <c r="CS12" s="41">
        <v>1</v>
      </c>
      <c r="CT12" s="41">
        <v>1</v>
      </c>
      <c r="CU12" s="41">
        <v>1</v>
      </c>
      <c r="CV12" s="41">
        <v>1</v>
      </c>
      <c r="CW12" s="41">
        <v>1</v>
      </c>
      <c r="CX12" s="41">
        <v>1</v>
      </c>
      <c r="CY12" s="41">
        <v>1</v>
      </c>
      <c r="CZ12" s="41">
        <v>2</v>
      </c>
      <c r="DA12" s="41">
        <v>1</v>
      </c>
      <c r="DB12" s="41">
        <v>1</v>
      </c>
      <c r="DC12" s="41">
        <v>1</v>
      </c>
      <c r="DD12" s="41">
        <v>1</v>
      </c>
      <c r="DE12" s="41">
        <v>1</v>
      </c>
      <c r="DF12" s="41">
        <v>1</v>
      </c>
      <c r="DG12" s="41">
        <v>1</v>
      </c>
      <c r="DH12" s="41">
        <v>1</v>
      </c>
      <c r="DI12" s="41">
        <v>1</v>
      </c>
      <c r="DJ12" s="41">
        <v>1</v>
      </c>
      <c r="DK12" s="41">
        <v>1</v>
      </c>
      <c r="DL12" s="41">
        <v>1</v>
      </c>
      <c r="DM12" s="41">
        <v>2</v>
      </c>
      <c r="DN12" s="44">
        <v>2</v>
      </c>
      <c r="DP12" s="91" t="str">
        <f t="shared" si="23"/>
        <v>POC03</v>
      </c>
      <c r="DQ12" s="51">
        <f t="shared" si="24"/>
        <v>1</v>
      </c>
      <c r="DR12" s="52">
        <f t="shared" si="114"/>
        <v>1</v>
      </c>
      <c r="DS12" s="52">
        <f t="shared" si="117"/>
        <v>4</v>
      </c>
      <c r="DT12" s="52">
        <f t="shared" si="119"/>
        <v>2</v>
      </c>
      <c r="DU12" s="52">
        <f t="shared" si="121"/>
        <v>3</v>
      </c>
      <c r="DV12" s="52">
        <f t="shared" si="123"/>
        <v>1</v>
      </c>
      <c r="DW12" s="52">
        <f t="shared" si="125"/>
        <v>3</v>
      </c>
      <c r="DX12" s="52">
        <f t="shared" si="127"/>
        <v>1</v>
      </c>
      <c r="DY12" s="52">
        <f t="shared" si="129"/>
        <v>1</v>
      </c>
      <c r="DZ12" s="52">
        <f t="shared" ref="DZ12:DZ53" si="132">BX12</f>
        <v>1</v>
      </c>
      <c r="EA12" s="52">
        <f t="shared" ref="EA12:EA53" si="133">BY12</f>
        <v>1</v>
      </c>
      <c r="EB12" s="60" cm="1">
        <f t="array" ref="EB12">MINVERSE(BZ12)</f>
        <v>1</v>
      </c>
      <c r="EC12" s="60" cm="1">
        <f t="array" ref="EC12">MINVERSE(CA12)</f>
        <v>1</v>
      </c>
      <c r="ED12" s="60" cm="1">
        <f t="array" ref="ED12">MINVERSE(CB12)</f>
        <v>1</v>
      </c>
      <c r="EE12" s="60" cm="1">
        <f t="array" ref="EE12">MINVERSE(CC12)</f>
        <v>1</v>
      </c>
      <c r="EF12" s="60" cm="1">
        <f t="array" ref="EF12">MINVERSE(CD12)</f>
        <v>1</v>
      </c>
      <c r="EG12" s="60" cm="1">
        <f t="array" ref="EG12">MINVERSE(CE12)</f>
        <v>1</v>
      </c>
      <c r="EH12" s="60" cm="1">
        <f t="array" ref="EH12">MINVERSE(CF12)</f>
        <v>1</v>
      </c>
      <c r="EI12" s="60" cm="1">
        <f t="array" ref="EI12">MINVERSE(CG12)</f>
        <v>1</v>
      </c>
      <c r="EJ12" s="60" cm="1">
        <f t="array" ref="EJ12">MINVERSE(CH12)</f>
        <v>1</v>
      </c>
      <c r="EK12" s="60" cm="1">
        <f t="array" ref="EK12">MINVERSE(CI12)</f>
        <v>1</v>
      </c>
      <c r="EL12" s="60" cm="1">
        <f t="array" ref="EL12">MINVERSE(CJ12)</f>
        <v>1</v>
      </c>
      <c r="EM12" s="60" cm="1">
        <f t="array" ref="EM12">MINVERSE(CK12)</f>
        <v>1</v>
      </c>
      <c r="EN12" s="60" cm="1">
        <f t="array" ref="EN12">MINVERSE(CL12)</f>
        <v>1</v>
      </c>
      <c r="EO12" s="60" cm="1">
        <f t="array" ref="EO12">MINVERSE(CM12)</f>
        <v>0.5</v>
      </c>
      <c r="EP12" s="60" cm="1">
        <f t="array" ref="EP12">MINVERSE(CN12)</f>
        <v>1</v>
      </c>
      <c r="EQ12" s="60" cm="1">
        <f t="array" ref="EQ12">MINVERSE(CO12)</f>
        <v>1</v>
      </c>
      <c r="ER12" s="50" cm="1">
        <f t="array" ref="ER12">MINVERSE(CP12)</f>
        <v>1</v>
      </c>
      <c r="ES12" s="50" cm="1">
        <f t="array" ref="ES12">MINVERSE(CQ12)</f>
        <v>1</v>
      </c>
      <c r="ET12" s="50" cm="1">
        <f t="array" ref="ET12">MINVERSE(CR12)</f>
        <v>1</v>
      </c>
      <c r="EU12" s="50" cm="1">
        <f t="array" ref="EU12">MINVERSE(CS12)</f>
        <v>1</v>
      </c>
      <c r="EV12" s="50" cm="1">
        <f t="array" ref="EV12">MINVERSE(CT12)</f>
        <v>1</v>
      </c>
      <c r="EW12" s="50" cm="1">
        <f t="array" ref="EW12">MINVERSE(CU12)</f>
        <v>1</v>
      </c>
      <c r="EX12" s="50" cm="1">
        <f t="array" ref="EX12">MINVERSE(CV12)</f>
        <v>1</v>
      </c>
      <c r="EY12" s="50" cm="1">
        <f t="array" ref="EY12">MINVERSE(CW12)</f>
        <v>1</v>
      </c>
      <c r="EZ12" s="50" cm="1">
        <f t="array" ref="EZ12">MINVERSE(CX12)</f>
        <v>1</v>
      </c>
      <c r="FA12" s="50" cm="1">
        <f t="array" ref="FA12">MINVERSE(CY12)</f>
        <v>1</v>
      </c>
      <c r="FB12" s="50" cm="1">
        <f t="array" ref="FB12">MINVERSE(CZ12)</f>
        <v>0.5</v>
      </c>
      <c r="FC12" s="50" cm="1">
        <f t="array" ref="FC12">MINVERSE(DA12)</f>
        <v>1</v>
      </c>
      <c r="FD12" s="50" cm="1">
        <f t="array" ref="FD12">MINVERSE(DB12)</f>
        <v>1</v>
      </c>
      <c r="FE12" s="50" cm="1">
        <f t="array" ref="FE12">MINVERSE(DC12)</f>
        <v>1</v>
      </c>
      <c r="FF12" s="50" cm="1">
        <f t="array" ref="FF12">MINVERSE(DD12)</f>
        <v>1</v>
      </c>
      <c r="FG12" s="50" cm="1">
        <f t="array" ref="FG12">MINVERSE(DE12)</f>
        <v>1</v>
      </c>
      <c r="FH12" s="50" cm="1">
        <f t="array" ref="FH12">MINVERSE(DF12)</f>
        <v>1</v>
      </c>
      <c r="FI12" s="50" cm="1">
        <f t="array" ref="FI12">MINVERSE(DG12)</f>
        <v>1</v>
      </c>
      <c r="FJ12" s="50" cm="1">
        <f t="array" ref="FJ12">MINVERSE(DH12)</f>
        <v>1</v>
      </c>
      <c r="FK12" s="50" cm="1">
        <f t="array" ref="FK12">MINVERSE(DI12)</f>
        <v>1</v>
      </c>
      <c r="FL12" s="50" cm="1">
        <f t="array" ref="FL12">MINVERSE(DJ12)</f>
        <v>1</v>
      </c>
      <c r="FM12" s="50" cm="1">
        <f t="array" ref="FM12">MINVERSE(DK12)</f>
        <v>1</v>
      </c>
      <c r="FN12" s="50" cm="1">
        <f t="array" ref="FN12">MINVERSE(DL12)</f>
        <v>1</v>
      </c>
      <c r="FO12" s="50" cm="1">
        <f t="array" ref="FO12">MINVERSE(DM12)</f>
        <v>0.5</v>
      </c>
      <c r="FP12" s="62" cm="1">
        <f t="array" ref="FP12">MINVERSE(DN12)</f>
        <v>0.5</v>
      </c>
      <c r="FR12" s="91" t="str">
        <f t="shared" si="25"/>
        <v>POC03</v>
      </c>
      <c r="FS12" s="59">
        <f t="shared" si="26"/>
        <v>1.9230769230769232E-2</v>
      </c>
      <c r="FT12" s="59">
        <f t="shared" si="27"/>
        <v>1.9230769230769232E-2</v>
      </c>
      <c r="FU12" s="59">
        <f t="shared" si="28"/>
        <v>2.1505376344086023E-2</v>
      </c>
      <c r="FV12" s="59">
        <f t="shared" si="29"/>
        <v>1.8264840182648401E-2</v>
      </c>
      <c r="FW12" s="59">
        <f t="shared" si="30"/>
        <v>2.0408163265306121E-2</v>
      </c>
      <c r="FX12" s="59">
        <f t="shared" si="31"/>
        <v>1.301518438177874E-2</v>
      </c>
      <c r="FY12" s="59">
        <f t="shared" si="32"/>
        <v>2.0547945205479451E-2</v>
      </c>
      <c r="FZ12" s="59">
        <f t="shared" si="33"/>
        <v>2.0604395604395604E-2</v>
      </c>
      <c r="GA12" s="59">
        <f t="shared" si="34"/>
        <v>2.0604395604395604E-2</v>
      </c>
      <c r="GB12" s="59">
        <f t="shared" si="35"/>
        <v>1.8720748829953195E-2</v>
      </c>
      <c r="GC12" s="59">
        <f t="shared" si="36"/>
        <v>1.8720748829953195E-2</v>
      </c>
      <c r="GD12" s="59">
        <f t="shared" si="37"/>
        <v>1.3452914798206277E-2</v>
      </c>
      <c r="GE12" s="59">
        <f t="shared" si="38"/>
        <v>1.3452914798206277E-2</v>
      </c>
      <c r="GF12" s="59">
        <f t="shared" si="39"/>
        <v>2.1037868162692847E-2</v>
      </c>
      <c r="GG12" s="59">
        <f t="shared" si="40"/>
        <v>2.1037868162692847E-2</v>
      </c>
      <c r="GH12" s="59">
        <f t="shared" si="41"/>
        <v>7.8125E-3</v>
      </c>
      <c r="GI12" s="59">
        <f t="shared" si="42"/>
        <v>7.8125E-3</v>
      </c>
      <c r="GJ12" s="59">
        <f t="shared" si="43"/>
        <v>1.9199999999999998E-2</v>
      </c>
      <c r="GK12" s="59">
        <f t="shared" si="44"/>
        <v>1.9199999999999998E-2</v>
      </c>
      <c r="GL12" s="59">
        <f t="shared" si="45"/>
        <v>1.9199999999999998E-2</v>
      </c>
      <c r="GM12" s="59">
        <f t="shared" si="46"/>
        <v>2.1723388848660392E-2</v>
      </c>
      <c r="GN12" s="59">
        <f t="shared" si="47"/>
        <v>8.4033613445378148E-3</v>
      </c>
      <c r="GO12" s="59">
        <f t="shared" si="48"/>
        <v>6.9444444444444441E-3</v>
      </c>
      <c r="GP12" s="59">
        <f t="shared" si="49"/>
        <v>2.2480329711502434E-2</v>
      </c>
      <c r="GQ12" s="59">
        <f t="shared" si="50"/>
        <v>1.2170385395537527E-2</v>
      </c>
      <c r="GR12" s="59">
        <f t="shared" si="51"/>
        <v>7.4074074074074077E-3</v>
      </c>
      <c r="GS12" s="59">
        <f t="shared" si="52"/>
        <v>8.9285714285714281E-3</v>
      </c>
      <c r="GT12" s="59">
        <f t="shared" si="53"/>
        <v>2.3291925465838508E-2</v>
      </c>
      <c r="GU12" s="59">
        <f t="shared" si="54"/>
        <v>2.072538860103627E-2</v>
      </c>
      <c r="GV12" s="59">
        <f t="shared" si="55"/>
        <v>2.3291925465838508E-2</v>
      </c>
      <c r="GW12" s="59">
        <f t="shared" si="56"/>
        <v>2.3291925465838508E-2</v>
      </c>
      <c r="GX12" s="59">
        <f t="shared" si="57"/>
        <v>2.3291925465838508E-2</v>
      </c>
      <c r="GY12" s="59">
        <f t="shared" si="58"/>
        <v>2.3291925465838508E-2</v>
      </c>
      <c r="GZ12" s="59">
        <f t="shared" si="59"/>
        <v>2.3291925465838508E-2</v>
      </c>
      <c r="HA12" s="59">
        <f t="shared" si="60"/>
        <v>2.3291925465838508E-2</v>
      </c>
      <c r="HB12" s="59">
        <f t="shared" si="61"/>
        <v>2.3291925465838508E-2</v>
      </c>
      <c r="HC12" s="59">
        <f t="shared" si="62"/>
        <v>0.01</v>
      </c>
      <c r="HD12" s="59">
        <f t="shared" si="63"/>
        <v>1.311762133799738E-2</v>
      </c>
      <c r="HE12" s="59">
        <f t="shared" si="64"/>
        <v>2.3734177215189875E-2</v>
      </c>
      <c r="HF12" s="59">
        <f t="shared" si="65"/>
        <v>2.1505376344086023E-2</v>
      </c>
      <c r="HG12" s="59">
        <f t="shared" si="66"/>
        <v>2.3734177215189875E-2</v>
      </c>
      <c r="HH12" s="59">
        <f t="shared" si="67"/>
        <v>2.1505376344086023E-2</v>
      </c>
      <c r="HI12" s="59">
        <f t="shared" si="68"/>
        <v>2.3734177215189875E-2</v>
      </c>
      <c r="HJ12" s="59">
        <f t="shared" si="69"/>
        <v>1.4492753623188406E-2</v>
      </c>
      <c r="HK12" s="59">
        <f t="shared" si="70"/>
        <v>2.4164317358034634E-2</v>
      </c>
      <c r="HL12" s="59">
        <f t="shared" si="71"/>
        <v>2.1818181818181816E-2</v>
      </c>
      <c r="HM12" s="59">
        <f t="shared" si="72"/>
        <v>2.0066889632107024E-2</v>
      </c>
      <c r="HN12" s="59">
        <f t="shared" si="73"/>
        <v>2.0066889632107024E-2</v>
      </c>
      <c r="HO12" s="59">
        <f t="shared" si="74"/>
        <v>2.1818181818181816E-2</v>
      </c>
      <c r="HP12" s="59">
        <f t="shared" si="75"/>
        <v>1.8867924528301886E-2</v>
      </c>
      <c r="HQ12" s="59">
        <f t="shared" si="76"/>
        <v>1.5045135406218659E-2</v>
      </c>
      <c r="HR12" s="59">
        <f t="shared" si="77"/>
        <v>1.5511892450879011E-2</v>
      </c>
      <c r="HT12" s="15">
        <f t="shared" si="78"/>
        <v>0.95736165547867802</v>
      </c>
      <c r="HU12" s="24">
        <f t="shared" si="79"/>
        <v>1.8410801066897658E-2</v>
      </c>
      <c r="HV12" s="25">
        <f t="shared" si="115"/>
        <v>1.8410801066897657</v>
      </c>
    </row>
    <row r="13" spans="1:230" ht="15" customHeight="1" thickBot="1" x14ac:dyDescent="0.35">
      <c r="A13" s="91"/>
      <c r="B13" s="91" t="s">
        <v>230</v>
      </c>
      <c r="C13" s="91" t="s">
        <v>46</v>
      </c>
      <c r="D13" s="91"/>
      <c r="E13" s="91" t="s">
        <v>1</v>
      </c>
      <c r="F13" s="91" t="s">
        <v>17</v>
      </c>
      <c r="G13" s="91"/>
      <c r="H13" s="91">
        <v>8</v>
      </c>
      <c r="I13" s="90">
        <f t="shared" si="80"/>
        <v>4</v>
      </c>
      <c r="J13" s="24">
        <f t="shared" si="81"/>
        <v>1.3972980573197357E-2</v>
      </c>
      <c r="L13" s="91" t="str">
        <f t="shared" si="82"/>
        <v>POC04</v>
      </c>
      <c r="M13" s="41">
        <f t="shared" si="83"/>
        <v>1</v>
      </c>
      <c r="N13" s="41">
        <f t="shared" si="84"/>
        <v>1</v>
      </c>
      <c r="O13" s="41">
        <f t="shared" si="85"/>
        <v>3</v>
      </c>
      <c r="P13" s="41">
        <f t="shared" si="86"/>
        <v>1</v>
      </c>
      <c r="Q13" s="41">
        <f t="shared" si="87"/>
        <v>2</v>
      </c>
      <c r="R13" s="41">
        <f t="shared" si="88"/>
        <v>1</v>
      </c>
      <c r="S13" s="41">
        <f t="shared" si="89"/>
        <v>2</v>
      </c>
      <c r="T13" s="41">
        <f t="shared" si="90"/>
        <v>1</v>
      </c>
      <c r="U13" s="41">
        <f t="shared" si="91"/>
        <v>1</v>
      </c>
      <c r="V13" s="41">
        <f t="shared" si="92"/>
        <v>1</v>
      </c>
      <c r="W13" s="41">
        <f t="shared" si="93"/>
        <v>1</v>
      </c>
      <c r="X13" s="41">
        <f t="shared" si="94"/>
        <v>1</v>
      </c>
      <c r="Y13" s="41">
        <f t="shared" si="95"/>
        <v>1</v>
      </c>
      <c r="Z13" s="41">
        <f t="shared" si="96"/>
        <v>1</v>
      </c>
      <c r="AA13" s="41">
        <f t="shared" si="97"/>
        <v>1</v>
      </c>
      <c r="AB13" s="41">
        <f t="shared" si="98"/>
        <v>2</v>
      </c>
      <c r="AC13" s="41">
        <f t="shared" si="99"/>
        <v>2</v>
      </c>
      <c r="AD13" s="41">
        <f t="shared" si="100"/>
        <v>1</v>
      </c>
      <c r="AE13" s="41">
        <f t="shared" si="101"/>
        <v>1</v>
      </c>
      <c r="AF13" s="41">
        <f t="shared" si="102"/>
        <v>1</v>
      </c>
      <c r="AG13" s="41">
        <f t="shared" si="103"/>
        <v>1</v>
      </c>
      <c r="AH13" s="41">
        <f t="shared" si="104"/>
        <v>2</v>
      </c>
      <c r="AI13" s="41">
        <f t="shared" si="105"/>
        <v>3</v>
      </c>
      <c r="AJ13" s="41">
        <f t="shared" si="106"/>
        <v>1</v>
      </c>
      <c r="AK13" s="41">
        <f t="shared" si="107"/>
        <v>1</v>
      </c>
      <c r="AL13" s="41">
        <f t="shared" si="108"/>
        <v>3</v>
      </c>
      <c r="AM13" s="41">
        <f t="shared" si="109"/>
        <v>2</v>
      </c>
      <c r="AN13" s="41">
        <f t="shared" si="110"/>
        <v>1</v>
      </c>
      <c r="AO13" s="41">
        <f t="shared" si="111"/>
        <v>1</v>
      </c>
      <c r="AP13" s="41">
        <f t="shared" si="112"/>
        <v>1</v>
      </c>
      <c r="AQ13" s="41">
        <f t="shared" si="0"/>
        <v>1</v>
      </c>
      <c r="AR13" s="41">
        <f t="shared" si="1"/>
        <v>1</v>
      </c>
      <c r="AS13" s="41">
        <f t="shared" si="2"/>
        <v>1</v>
      </c>
      <c r="AT13" s="41">
        <f t="shared" si="3"/>
        <v>1</v>
      </c>
      <c r="AU13" s="41">
        <f t="shared" si="4"/>
        <v>1</v>
      </c>
      <c r="AV13" s="41">
        <f t="shared" si="5"/>
        <v>1</v>
      </c>
      <c r="AW13" s="41">
        <f t="shared" si="6"/>
        <v>3</v>
      </c>
      <c r="AX13" s="41">
        <f t="shared" si="7"/>
        <v>1</v>
      </c>
      <c r="AY13" s="41">
        <f t="shared" si="8"/>
        <v>1</v>
      </c>
      <c r="AZ13" s="41">
        <f t="shared" si="9"/>
        <v>1</v>
      </c>
      <c r="BA13" s="41">
        <f t="shared" si="10"/>
        <v>1</v>
      </c>
      <c r="BB13" s="41">
        <f t="shared" si="11"/>
        <v>1</v>
      </c>
      <c r="BC13" s="41">
        <f t="shared" si="12"/>
        <v>1</v>
      </c>
      <c r="BD13" s="41">
        <f t="shared" si="13"/>
        <v>2</v>
      </c>
      <c r="BE13" s="41">
        <f t="shared" si="14"/>
        <v>1</v>
      </c>
      <c r="BF13" s="41">
        <f t="shared" si="15"/>
        <v>1</v>
      </c>
      <c r="BG13" s="41">
        <f t="shared" si="16"/>
        <v>1</v>
      </c>
      <c r="BH13" s="41">
        <f t="shared" si="17"/>
        <v>1</v>
      </c>
      <c r="BI13" s="41">
        <f t="shared" si="18"/>
        <v>1</v>
      </c>
      <c r="BJ13" s="41">
        <f t="shared" si="19"/>
        <v>1</v>
      </c>
      <c r="BK13" s="41">
        <f t="shared" si="20"/>
        <v>1</v>
      </c>
      <c r="BL13" s="44">
        <f t="shared" si="21"/>
        <v>1</v>
      </c>
      <c r="BN13" s="91" t="str">
        <f t="shared" si="22"/>
        <v>POC04</v>
      </c>
      <c r="BO13" s="45">
        <f t="shared" si="113"/>
        <v>1</v>
      </c>
      <c r="BP13" s="45">
        <f t="shared" si="116"/>
        <v>1</v>
      </c>
      <c r="BQ13" s="45">
        <f t="shared" si="118"/>
        <v>3</v>
      </c>
      <c r="BR13" s="45">
        <f t="shared" si="120"/>
        <v>1</v>
      </c>
      <c r="BS13" s="45">
        <f t="shared" si="122"/>
        <v>2</v>
      </c>
      <c r="BT13" s="45">
        <f t="shared" si="124"/>
        <v>1</v>
      </c>
      <c r="BU13" s="45">
        <f t="shared" si="126"/>
        <v>2</v>
      </c>
      <c r="BV13" s="45">
        <f t="shared" si="128"/>
        <v>1</v>
      </c>
      <c r="BW13" s="45">
        <f t="shared" si="130"/>
        <v>1</v>
      </c>
      <c r="BX13" s="45">
        <f t="shared" si="131"/>
        <v>1</v>
      </c>
      <c r="BY13" s="45">
        <f t="shared" ref="BY13:BY53" si="134">W13</f>
        <v>1</v>
      </c>
      <c r="BZ13" s="42" cm="1">
        <f t="array" ref="BZ13:DN13">TRANSPOSE(X13:X53)</f>
        <v>1</v>
      </c>
      <c r="CA13" s="41">
        <v>1</v>
      </c>
      <c r="CB13" s="41">
        <v>2</v>
      </c>
      <c r="CC13" s="41">
        <v>2</v>
      </c>
      <c r="CD13" s="41">
        <v>1</v>
      </c>
      <c r="CE13" s="41">
        <v>1</v>
      </c>
      <c r="CF13" s="41">
        <v>1</v>
      </c>
      <c r="CG13" s="41">
        <v>1</v>
      </c>
      <c r="CH13" s="41">
        <v>1</v>
      </c>
      <c r="CI13" s="41">
        <v>2</v>
      </c>
      <c r="CJ13" s="41">
        <v>1</v>
      </c>
      <c r="CK13" s="41">
        <v>1</v>
      </c>
      <c r="CL13" s="41">
        <v>2</v>
      </c>
      <c r="CM13" s="41">
        <v>3</v>
      </c>
      <c r="CN13" s="41">
        <v>1</v>
      </c>
      <c r="CO13" s="41">
        <v>1</v>
      </c>
      <c r="CP13" s="41">
        <v>2</v>
      </c>
      <c r="CQ13" s="41">
        <v>1</v>
      </c>
      <c r="CR13" s="41">
        <v>2</v>
      </c>
      <c r="CS13" s="41">
        <v>2</v>
      </c>
      <c r="CT13" s="41">
        <v>2</v>
      </c>
      <c r="CU13" s="41">
        <v>2</v>
      </c>
      <c r="CV13" s="41">
        <v>2</v>
      </c>
      <c r="CW13" s="41">
        <v>2</v>
      </c>
      <c r="CX13" s="41">
        <v>2</v>
      </c>
      <c r="CY13" s="41">
        <v>1</v>
      </c>
      <c r="CZ13" s="41">
        <v>3</v>
      </c>
      <c r="DA13" s="41">
        <v>2</v>
      </c>
      <c r="DB13" s="41">
        <v>1</v>
      </c>
      <c r="DC13" s="41">
        <v>2</v>
      </c>
      <c r="DD13" s="41">
        <v>1</v>
      </c>
      <c r="DE13" s="41">
        <v>2</v>
      </c>
      <c r="DF13" s="41">
        <v>1</v>
      </c>
      <c r="DG13" s="41">
        <v>2</v>
      </c>
      <c r="DH13" s="41">
        <v>1</v>
      </c>
      <c r="DI13" s="41">
        <v>1</v>
      </c>
      <c r="DJ13" s="41">
        <v>1</v>
      </c>
      <c r="DK13" s="41">
        <v>1</v>
      </c>
      <c r="DL13" s="41">
        <v>1</v>
      </c>
      <c r="DM13" s="41">
        <v>3</v>
      </c>
      <c r="DN13" s="44">
        <v>3</v>
      </c>
      <c r="DP13" s="91" t="str">
        <f t="shared" si="23"/>
        <v>POC04</v>
      </c>
      <c r="DQ13" s="51">
        <f t="shared" si="24"/>
        <v>1</v>
      </c>
      <c r="DR13" s="52">
        <f t="shared" si="114"/>
        <v>1</v>
      </c>
      <c r="DS13" s="52">
        <f t="shared" si="117"/>
        <v>3</v>
      </c>
      <c r="DT13" s="52">
        <f t="shared" si="119"/>
        <v>1</v>
      </c>
      <c r="DU13" s="52">
        <f t="shared" si="121"/>
        <v>2</v>
      </c>
      <c r="DV13" s="52">
        <f t="shared" si="123"/>
        <v>1</v>
      </c>
      <c r="DW13" s="52">
        <f t="shared" si="125"/>
        <v>2</v>
      </c>
      <c r="DX13" s="52">
        <f t="shared" si="127"/>
        <v>1</v>
      </c>
      <c r="DY13" s="52">
        <f t="shared" si="129"/>
        <v>1</v>
      </c>
      <c r="DZ13" s="52">
        <f t="shared" si="132"/>
        <v>1</v>
      </c>
      <c r="EA13" s="52">
        <f t="shared" si="133"/>
        <v>1</v>
      </c>
      <c r="EB13" s="52">
        <f t="shared" ref="EB13:EB53" si="135">BZ13</f>
        <v>1</v>
      </c>
      <c r="EC13" s="60" cm="1">
        <f t="array" ref="EC13">MINVERSE(CA13)</f>
        <v>1</v>
      </c>
      <c r="ED13" s="60" cm="1">
        <f t="array" ref="ED13">MINVERSE(CB13)</f>
        <v>0.5</v>
      </c>
      <c r="EE13" s="60" cm="1">
        <f t="array" ref="EE13">MINVERSE(CC13)</f>
        <v>0.5</v>
      </c>
      <c r="EF13" s="60" cm="1">
        <f t="array" ref="EF13">MINVERSE(CD13)</f>
        <v>1</v>
      </c>
      <c r="EG13" s="60" cm="1">
        <f t="array" ref="EG13">MINVERSE(CE13)</f>
        <v>1</v>
      </c>
      <c r="EH13" s="60" cm="1">
        <f t="array" ref="EH13">MINVERSE(CF13)</f>
        <v>1</v>
      </c>
      <c r="EI13" s="60" cm="1">
        <f t="array" ref="EI13">MINVERSE(CG13)</f>
        <v>1</v>
      </c>
      <c r="EJ13" s="60" cm="1">
        <f t="array" ref="EJ13">MINVERSE(CH13)</f>
        <v>1</v>
      </c>
      <c r="EK13" s="60" cm="1">
        <f t="array" ref="EK13">MINVERSE(CI13)</f>
        <v>0.5</v>
      </c>
      <c r="EL13" s="60" cm="1">
        <f t="array" ref="EL13">MINVERSE(CJ13)</f>
        <v>1</v>
      </c>
      <c r="EM13" s="60" cm="1">
        <f t="array" ref="EM13">MINVERSE(CK13)</f>
        <v>1</v>
      </c>
      <c r="EN13" s="60" cm="1">
        <f t="array" ref="EN13">MINVERSE(CL13)</f>
        <v>0.5</v>
      </c>
      <c r="EO13" s="60" cm="1">
        <f t="array" ref="EO13">MINVERSE(CM13)</f>
        <v>0.33333333333333331</v>
      </c>
      <c r="EP13" s="60" cm="1">
        <f t="array" ref="EP13">MINVERSE(CN13)</f>
        <v>1</v>
      </c>
      <c r="EQ13" s="60" cm="1">
        <f t="array" ref="EQ13">MINVERSE(CO13)</f>
        <v>1</v>
      </c>
      <c r="ER13" s="50" cm="1">
        <f t="array" ref="ER13">MINVERSE(CP13)</f>
        <v>0.5</v>
      </c>
      <c r="ES13" s="50" cm="1">
        <f t="array" ref="ES13">MINVERSE(CQ13)</f>
        <v>1</v>
      </c>
      <c r="ET13" s="50" cm="1">
        <f t="array" ref="ET13">MINVERSE(CR13)</f>
        <v>0.5</v>
      </c>
      <c r="EU13" s="50" cm="1">
        <f t="array" ref="EU13">MINVERSE(CS13)</f>
        <v>0.5</v>
      </c>
      <c r="EV13" s="50" cm="1">
        <f t="array" ref="EV13">MINVERSE(CT13)</f>
        <v>0.5</v>
      </c>
      <c r="EW13" s="50" cm="1">
        <f t="array" ref="EW13">MINVERSE(CU13)</f>
        <v>0.5</v>
      </c>
      <c r="EX13" s="50" cm="1">
        <f t="array" ref="EX13">MINVERSE(CV13)</f>
        <v>0.5</v>
      </c>
      <c r="EY13" s="50" cm="1">
        <f t="array" ref="EY13">MINVERSE(CW13)</f>
        <v>0.5</v>
      </c>
      <c r="EZ13" s="50" cm="1">
        <f t="array" ref="EZ13">MINVERSE(CX13)</f>
        <v>0.5</v>
      </c>
      <c r="FA13" s="50" cm="1">
        <f t="array" ref="FA13">MINVERSE(CY13)</f>
        <v>1</v>
      </c>
      <c r="FB13" s="50" cm="1">
        <f t="array" ref="FB13">MINVERSE(CZ13)</f>
        <v>0.33333333333333331</v>
      </c>
      <c r="FC13" s="50" cm="1">
        <f t="array" ref="FC13">MINVERSE(DA13)</f>
        <v>0.5</v>
      </c>
      <c r="FD13" s="50" cm="1">
        <f t="array" ref="FD13">MINVERSE(DB13)</f>
        <v>1</v>
      </c>
      <c r="FE13" s="50" cm="1">
        <f t="array" ref="FE13">MINVERSE(DC13)</f>
        <v>0.5</v>
      </c>
      <c r="FF13" s="50" cm="1">
        <f t="array" ref="FF13">MINVERSE(DD13)</f>
        <v>1</v>
      </c>
      <c r="FG13" s="50" cm="1">
        <f t="array" ref="FG13">MINVERSE(DE13)</f>
        <v>0.5</v>
      </c>
      <c r="FH13" s="50" cm="1">
        <f t="array" ref="FH13">MINVERSE(DF13)</f>
        <v>1</v>
      </c>
      <c r="FI13" s="50" cm="1">
        <f t="array" ref="FI13">MINVERSE(DG13)</f>
        <v>0.5</v>
      </c>
      <c r="FJ13" s="50" cm="1">
        <f t="array" ref="FJ13">MINVERSE(DH13)</f>
        <v>1</v>
      </c>
      <c r="FK13" s="50" cm="1">
        <f t="array" ref="FK13">MINVERSE(DI13)</f>
        <v>1</v>
      </c>
      <c r="FL13" s="50" cm="1">
        <f t="array" ref="FL13">MINVERSE(DJ13)</f>
        <v>1</v>
      </c>
      <c r="FM13" s="50" cm="1">
        <f t="array" ref="FM13">MINVERSE(DK13)</f>
        <v>1</v>
      </c>
      <c r="FN13" s="50" cm="1">
        <f t="array" ref="FN13">MINVERSE(DL13)</f>
        <v>1</v>
      </c>
      <c r="FO13" s="50" cm="1">
        <f t="array" ref="FO13">MINVERSE(DM13)</f>
        <v>0.33333333333333331</v>
      </c>
      <c r="FP13" s="62" cm="1">
        <f t="array" ref="FP13">MINVERSE(DN13)</f>
        <v>0.33333333333333331</v>
      </c>
      <c r="FR13" s="91" t="str">
        <f t="shared" si="25"/>
        <v>POC04</v>
      </c>
      <c r="FS13" s="59">
        <f t="shared" si="26"/>
        <v>1.9230769230769232E-2</v>
      </c>
      <c r="FT13" s="59">
        <f t="shared" si="27"/>
        <v>1.9230769230769232E-2</v>
      </c>
      <c r="FU13" s="59">
        <f t="shared" si="28"/>
        <v>1.6129032258064516E-2</v>
      </c>
      <c r="FV13" s="59">
        <f t="shared" si="29"/>
        <v>9.1324200913242004E-3</v>
      </c>
      <c r="FW13" s="59">
        <f t="shared" si="30"/>
        <v>1.3605442176870748E-2</v>
      </c>
      <c r="FX13" s="59">
        <f t="shared" si="31"/>
        <v>1.301518438177874E-2</v>
      </c>
      <c r="FY13" s="59">
        <f t="shared" si="32"/>
        <v>1.3698630136986301E-2</v>
      </c>
      <c r="FZ13" s="59">
        <f t="shared" si="33"/>
        <v>2.0604395604395604E-2</v>
      </c>
      <c r="GA13" s="59">
        <f t="shared" si="34"/>
        <v>2.0604395604395604E-2</v>
      </c>
      <c r="GB13" s="59">
        <f t="shared" si="35"/>
        <v>1.8720748829953195E-2</v>
      </c>
      <c r="GC13" s="59">
        <f t="shared" si="36"/>
        <v>1.8720748829953195E-2</v>
      </c>
      <c r="GD13" s="59">
        <f t="shared" si="37"/>
        <v>1.3452914798206277E-2</v>
      </c>
      <c r="GE13" s="59">
        <f t="shared" si="38"/>
        <v>1.3452914798206277E-2</v>
      </c>
      <c r="GF13" s="59">
        <f t="shared" si="39"/>
        <v>1.0518934081346423E-2</v>
      </c>
      <c r="GG13" s="59">
        <f t="shared" si="40"/>
        <v>1.0518934081346423E-2</v>
      </c>
      <c r="GH13" s="59">
        <f t="shared" si="41"/>
        <v>7.8125E-3</v>
      </c>
      <c r="GI13" s="59">
        <f t="shared" si="42"/>
        <v>7.8125E-3</v>
      </c>
      <c r="GJ13" s="59">
        <f t="shared" si="43"/>
        <v>1.9199999999999998E-2</v>
      </c>
      <c r="GK13" s="59">
        <f t="shared" si="44"/>
        <v>1.9199999999999998E-2</v>
      </c>
      <c r="GL13" s="59">
        <f t="shared" si="45"/>
        <v>1.9199999999999998E-2</v>
      </c>
      <c r="GM13" s="59">
        <f t="shared" si="46"/>
        <v>1.0861694424330196E-2</v>
      </c>
      <c r="GN13" s="59">
        <f t="shared" si="47"/>
        <v>8.4033613445378148E-3</v>
      </c>
      <c r="GO13" s="59">
        <f t="shared" si="48"/>
        <v>6.9444444444444441E-3</v>
      </c>
      <c r="GP13" s="59">
        <f t="shared" si="49"/>
        <v>1.1240164855751217E-2</v>
      </c>
      <c r="GQ13" s="59">
        <f t="shared" si="50"/>
        <v>8.1135902636916835E-3</v>
      </c>
      <c r="GR13" s="59">
        <f t="shared" si="51"/>
        <v>7.4074074074074077E-3</v>
      </c>
      <c r="GS13" s="59">
        <f t="shared" si="52"/>
        <v>8.9285714285714281E-3</v>
      </c>
      <c r="GT13" s="59">
        <f t="shared" si="53"/>
        <v>1.1645962732919254E-2</v>
      </c>
      <c r="GU13" s="59">
        <f t="shared" si="54"/>
        <v>2.072538860103627E-2</v>
      </c>
      <c r="GV13" s="59">
        <f t="shared" si="55"/>
        <v>1.1645962732919254E-2</v>
      </c>
      <c r="GW13" s="59">
        <f t="shared" si="56"/>
        <v>1.1645962732919254E-2</v>
      </c>
      <c r="GX13" s="59">
        <f t="shared" si="57"/>
        <v>1.1645962732919254E-2</v>
      </c>
      <c r="GY13" s="59">
        <f t="shared" si="58"/>
        <v>1.1645962732919254E-2</v>
      </c>
      <c r="GZ13" s="59">
        <f t="shared" si="59"/>
        <v>1.1645962732919254E-2</v>
      </c>
      <c r="HA13" s="59">
        <f t="shared" si="60"/>
        <v>1.1645962732919254E-2</v>
      </c>
      <c r="HB13" s="59">
        <f t="shared" si="61"/>
        <v>1.1645962732919254E-2</v>
      </c>
      <c r="HC13" s="59">
        <f t="shared" si="62"/>
        <v>0.01</v>
      </c>
      <c r="HD13" s="59">
        <f t="shared" si="63"/>
        <v>8.7450808919982519E-3</v>
      </c>
      <c r="HE13" s="59">
        <f t="shared" si="64"/>
        <v>1.1867088607594937E-2</v>
      </c>
      <c r="HF13" s="59">
        <f t="shared" si="65"/>
        <v>2.1505376344086023E-2</v>
      </c>
      <c r="HG13" s="59">
        <f t="shared" si="66"/>
        <v>1.1867088607594937E-2</v>
      </c>
      <c r="HH13" s="59">
        <f t="shared" si="67"/>
        <v>2.1505376344086023E-2</v>
      </c>
      <c r="HI13" s="59">
        <f t="shared" si="68"/>
        <v>1.1867088607594937E-2</v>
      </c>
      <c r="HJ13" s="59">
        <f t="shared" si="69"/>
        <v>1.4492753623188406E-2</v>
      </c>
      <c r="HK13" s="59">
        <f t="shared" si="70"/>
        <v>1.2082158679017317E-2</v>
      </c>
      <c r="HL13" s="59">
        <f t="shared" si="71"/>
        <v>2.1818181818181816E-2</v>
      </c>
      <c r="HM13" s="59">
        <f t="shared" si="72"/>
        <v>2.0066889632107024E-2</v>
      </c>
      <c r="HN13" s="59">
        <f t="shared" si="73"/>
        <v>2.0066889632107024E-2</v>
      </c>
      <c r="HO13" s="59">
        <f t="shared" si="74"/>
        <v>2.1818181818181816E-2</v>
      </c>
      <c r="HP13" s="59">
        <f t="shared" si="75"/>
        <v>1.8867924528301886E-2</v>
      </c>
      <c r="HQ13" s="59">
        <f t="shared" si="76"/>
        <v>1.0030090270812439E-2</v>
      </c>
      <c r="HR13" s="59">
        <f t="shared" si="77"/>
        <v>1.034126163391934E-2</v>
      </c>
      <c r="HT13" s="15">
        <f t="shared" si="78"/>
        <v>0.72659498980626236</v>
      </c>
      <c r="HU13" s="24">
        <f t="shared" si="79"/>
        <v>1.3972980573197357E-2</v>
      </c>
      <c r="HV13" s="25">
        <f t="shared" si="115"/>
        <v>1.3972980573197358</v>
      </c>
    </row>
    <row r="14" spans="1:230" ht="15" customHeight="1" thickBot="1" x14ac:dyDescent="0.35">
      <c r="A14" s="91"/>
      <c r="B14" s="91" t="s">
        <v>231</v>
      </c>
      <c r="C14" s="91" t="s">
        <v>48</v>
      </c>
      <c r="D14" s="91"/>
      <c r="E14" s="91" t="s">
        <v>1</v>
      </c>
      <c r="F14" s="91" t="s">
        <v>17</v>
      </c>
      <c r="G14" s="91"/>
      <c r="H14" s="91">
        <v>9</v>
      </c>
      <c r="I14" s="90">
        <f t="shared" si="80"/>
        <v>4</v>
      </c>
      <c r="J14" s="24">
        <f t="shared" si="81"/>
        <v>1.3972980573197357E-2</v>
      </c>
      <c r="L14" s="91" t="str">
        <f t="shared" si="82"/>
        <v>POC05</v>
      </c>
      <c r="M14" s="41">
        <f t="shared" si="83"/>
        <v>1</v>
      </c>
      <c r="N14" s="41">
        <f t="shared" si="84"/>
        <v>1</v>
      </c>
      <c r="O14" s="41">
        <f t="shared" si="85"/>
        <v>3</v>
      </c>
      <c r="P14" s="41">
        <f t="shared" si="86"/>
        <v>1</v>
      </c>
      <c r="Q14" s="41">
        <f t="shared" si="87"/>
        <v>2</v>
      </c>
      <c r="R14" s="41">
        <f t="shared" si="88"/>
        <v>1</v>
      </c>
      <c r="S14" s="41">
        <f t="shared" si="89"/>
        <v>2</v>
      </c>
      <c r="T14" s="41">
        <f t="shared" si="90"/>
        <v>1</v>
      </c>
      <c r="U14" s="41">
        <f t="shared" si="91"/>
        <v>1</v>
      </c>
      <c r="V14" s="41">
        <f t="shared" si="92"/>
        <v>1</v>
      </c>
      <c r="W14" s="41">
        <f t="shared" si="93"/>
        <v>1</v>
      </c>
      <c r="X14" s="41">
        <f t="shared" si="94"/>
        <v>1</v>
      </c>
      <c r="Y14" s="41">
        <f t="shared" si="95"/>
        <v>1</v>
      </c>
      <c r="Z14" s="41">
        <f t="shared" si="96"/>
        <v>1</v>
      </c>
      <c r="AA14" s="41">
        <f t="shared" si="97"/>
        <v>1</v>
      </c>
      <c r="AB14" s="41">
        <f t="shared" si="98"/>
        <v>2</v>
      </c>
      <c r="AC14" s="41">
        <f t="shared" si="99"/>
        <v>2</v>
      </c>
      <c r="AD14" s="41">
        <f t="shared" si="100"/>
        <v>1</v>
      </c>
      <c r="AE14" s="41">
        <f t="shared" si="101"/>
        <v>1</v>
      </c>
      <c r="AF14" s="41">
        <f t="shared" si="102"/>
        <v>1</v>
      </c>
      <c r="AG14" s="41">
        <f t="shared" si="103"/>
        <v>1</v>
      </c>
      <c r="AH14" s="41">
        <f t="shared" si="104"/>
        <v>2</v>
      </c>
      <c r="AI14" s="41">
        <f t="shared" si="105"/>
        <v>3</v>
      </c>
      <c r="AJ14" s="41">
        <f t="shared" si="106"/>
        <v>1</v>
      </c>
      <c r="AK14" s="41">
        <f t="shared" si="107"/>
        <v>1</v>
      </c>
      <c r="AL14" s="41">
        <f t="shared" si="108"/>
        <v>3</v>
      </c>
      <c r="AM14" s="41">
        <f t="shared" si="109"/>
        <v>2</v>
      </c>
      <c r="AN14" s="41">
        <f t="shared" si="110"/>
        <v>1</v>
      </c>
      <c r="AO14" s="41">
        <f t="shared" si="111"/>
        <v>1</v>
      </c>
      <c r="AP14" s="41">
        <f t="shared" si="112"/>
        <v>1</v>
      </c>
      <c r="AQ14" s="41">
        <f t="shared" si="0"/>
        <v>1</v>
      </c>
      <c r="AR14" s="41">
        <f t="shared" si="1"/>
        <v>1</v>
      </c>
      <c r="AS14" s="41">
        <f t="shared" si="2"/>
        <v>1</v>
      </c>
      <c r="AT14" s="41">
        <f t="shared" si="3"/>
        <v>1</v>
      </c>
      <c r="AU14" s="41">
        <f t="shared" si="4"/>
        <v>1</v>
      </c>
      <c r="AV14" s="41">
        <f t="shared" si="5"/>
        <v>1</v>
      </c>
      <c r="AW14" s="41">
        <f t="shared" si="6"/>
        <v>3</v>
      </c>
      <c r="AX14" s="41">
        <f t="shared" si="7"/>
        <v>1</v>
      </c>
      <c r="AY14" s="41">
        <f t="shared" si="8"/>
        <v>1</v>
      </c>
      <c r="AZ14" s="41">
        <f t="shared" si="9"/>
        <v>1</v>
      </c>
      <c r="BA14" s="41">
        <f t="shared" si="10"/>
        <v>1</v>
      </c>
      <c r="BB14" s="41">
        <f t="shared" si="11"/>
        <v>1</v>
      </c>
      <c r="BC14" s="41">
        <f t="shared" si="12"/>
        <v>1</v>
      </c>
      <c r="BD14" s="41">
        <f t="shared" si="13"/>
        <v>2</v>
      </c>
      <c r="BE14" s="41">
        <f t="shared" si="14"/>
        <v>1</v>
      </c>
      <c r="BF14" s="41">
        <f t="shared" si="15"/>
        <v>1</v>
      </c>
      <c r="BG14" s="41">
        <f t="shared" si="16"/>
        <v>1</v>
      </c>
      <c r="BH14" s="41">
        <f t="shared" si="17"/>
        <v>1</v>
      </c>
      <c r="BI14" s="41">
        <f t="shared" si="18"/>
        <v>1</v>
      </c>
      <c r="BJ14" s="41">
        <f t="shared" si="19"/>
        <v>1</v>
      </c>
      <c r="BK14" s="41">
        <f t="shared" si="20"/>
        <v>1</v>
      </c>
      <c r="BL14" s="44">
        <f t="shared" si="21"/>
        <v>1</v>
      </c>
      <c r="BN14" s="91" t="str">
        <f t="shared" si="22"/>
        <v>POC05</v>
      </c>
      <c r="BO14" s="45">
        <f t="shared" si="113"/>
        <v>1</v>
      </c>
      <c r="BP14" s="45">
        <f t="shared" si="116"/>
        <v>1</v>
      </c>
      <c r="BQ14" s="45">
        <f t="shared" si="118"/>
        <v>3</v>
      </c>
      <c r="BR14" s="45">
        <f t="shared" si="120"/>
        <v>1</v>
      </c>
      <c r="BS14" s="45">
        <f t="shared" si="122"/>
        <v>2</v>
      </c>
      <c r="BT14" s="45">
        <f t="shared" si="124"/>
        <v>1</v>
      </c>
      <c r="BU14" s="45">
        <f t="shared" si="126"/>
        <v>2</v>
      </c>
      <c r="BV14" s="45">
        <f t="shared" si="128"/>
        <v>1</v>
      </c>
      <c r="BW14" s="45">
        <f t="shared" si="130"/>
        <v>1</v>
      </c>
      <c r="BX14" s="45">
        <f t="shared" si="131"/>
        <v>1</v>
      </c>
      <c r="BY14" s="45">
        <f t="shared" si="134"/>
        <v>1</v>
      </c>
      <c r="BZ14" s="45">
        <f t="shared" ref="BZ14:BZ53" si="136">X14</f>
        <v>1</v>
      </c>
      <c r="CA14" s="42" cm="1">
        <f t="array" ref="CA14:DN14">TRANSPOSE(Y14:Y53)</f>
        <v>1</v>
      </c>
      <c r="CB14" s="41">
        <v>2</v>
      </c>
      <c r="CC14" s="41">
        <v>2</v>
      </c>
      <c r="CD14" s="41">
        <v>1</v>
      </c>
      <c r="CE14" s="41">
        <v>1</v>
      </c>
      <c r="CF14" s="41">
        <v>1</v>
      </c>
      <c r="CG14" s="41">
        <v>1</v>
      </c>
      <c r="CH14" s="41">
        <v>1</v>
      </c>
      <c r="CI14" s="41">
        <v>2</v>
      </c>
      <c r="CJ14" s="41">
        <v>1</v>
      </c>
      <c r="CK14" s="41">
        <v>1</v>
      </c>
      <c r="CL14" s="41">
        <v>2</v>
      </c>
      <c r="CM14" s="41">
        <v>3</v>
      </c>
      <c r="CN14" s="41">
        <v>1</v>
      </c>
      <c r="CO14" s="41">
        <v>1</v>
      </c>
      <c r="CP14" s="41">
        <v>2</v>
      </c>
      <c r="CQ14" s="41">
        <v>1</v>
      </c>
      <c r="CR14" s="41">
        <v>2</v>
      </c>
      <c r="CS14" s="41">
        <v>2</v>
      </c>
      <c r="CT14" s="41">
        <v>2</v>
      </c>
      <c r="CU14" s="41">
        <v>2</v>
      </c>
      <c r="CV14" s="41">
        <v>2</v>
      </c>
      <c r="CW14" s="41">
        <v>2</v>
      </c>
      <c r="CX14" s="41">
        <v>2</v>
      </c>
      <c r="CY14" s="41">
        <v>1</v>
      </c>
      <c r="CZ14" s="41">
        <v>3</v>
      </c>
      <c r="DA14" s="41">
        <v>2</v>
      </c>
      <c r="DB14" s="41">
        <v>1</v>
      </c>
      <c r="DC14" s="41">
        <v>2</v>
      </c>
      <c r="DD14" s="41">
        <v>1</v>
      </c>
      <c r="DE14" s="41">
        <v>2</v>
      </c>
      <c r="DF14" s="41">
        <v>1</v>
      </c>
      <c r="DG14" s="41">
        <v>2</v>
      </c>
      <c r="DH14" s="41">
        <v>1</v>
      </c>
      <c r="DI14" s="41">
        <v>1</v>
      </c>
      <c r="DJ14" s="41">
        <v>1</v>
      </c>
      <c r="DK14" s="41">
        <v>1</v>
      </c>
      <c r="DL14" s="41">
        <v>1</v>
      </c>
      <c r="DM14" s="41">
        <v>3</v>
      </c>
      <c r="DN14" s="44">
        <v>3</v>
      </c>
      <c r="DP14" s="91" t="str">
        <f t="shared" si="23"/>
        <v>POC05</v>
      </c>
      <c r="DQ14" s="51">
        <f t="shared" si="24"/>
        <v>1</v>
      </c>
      <c r="DR14" s="52">
        <f t="shared" si="114"/>
        <v>1</v>
      </c>
      <c r="DS14" s="52">
        <f t="shared" si="117"/>
        <v>3</v>
      </c>
      <c r="DT14" s="52">
        <f t="shared" si="119"/>
        <v>1</v>
      </c>
      <c r="DU14" s="52">
        <f t="shared" si="121"/>
        <v>2</v>
      </c>
      <c r="DV14" s="52">
        <f t="shared" si="123"/>
        <v>1</v>
      </c>
      <c r="DW14" s="52">
        <f t="shared" si="125"/>
        <v>2</v>
      </c>
      <c r="DX14" s="52">
        <f t="shared" si="127"/>
        <v>1</v>
      </c>
      <c r="DY14" s="52">
        <f t="shared" si="129"/>
        <v>1</v>
      </c>
      <c r="DZ14" s="52">
        <f t="shared" si="132"/>
        <v>1</v>
      </c>
      <c r="EA14" s="52">
        <f t="shared" si="133"/>
        <v>1</v>
      </c>
      <c r="EB14" s="52">
        <f t="shared" si="135"/>
        <v>1</v>
      </c>
      <c r="EC14" s="52">
        <f t="shared" ref="EC14:EC53" si="137">CA14</f>
        <v>1</v>
      </c>
      <c r="ED14" s="60" cm="1">
        <f t="array" ref="ED14">MINVERSE(CB14)</f>
        <v>0.5</v>
      </c>
      <c r="EE14" s="60" cm="1">
        <f t="array" ref="EE14">MINVERSE(CC14)</f>
        <v>0.5</v>
      </c>
      <c r="EF14" s="60" cm="1">
        <f t="array" ref="EF14">MINVERSE(CD14)</f>
        <v>1</v>
      </c>
      <c r="EG14" s="60" cm="1">
        <f t="array" ref="EG14">MINVERSE(CE14)</f>
        <v>1</v>
      </c>
      <c r="EH14" s="60" cm="1">
        <f t="array" ref="EH14">MINVERSE(CF14)</f>
        <v>1</v>
      </c>
      <c r="EI14" s="60" cm="1">
        <f t="array" ref="EI14">MINVERSE(CG14)</f>
        <v>1</v>
      </c>
      <c r="EJ14" s="60" cm="1">
        <f t="array" ref="EJ14">MINVERSE(CH14)</f>
        <v>1</v>
      </c>
      <c r="EK14" s="60" cm="1">
        <f t="array" ref="EK14">MINVERSE(CI14)</f>
        <v>0.5</v>
      </c>
      <c r="EL14" s="60" cm="1">
        <f t="array" ref="EL14">MINVERSE(CJ14)</f>
        <v>1</v>
      </c>
      <c r="EM14" s="60" cm="1">
        <f t="array" ref="EM14">MINVERSE(CK14)</f>
        <v>1</v>
      </c>
      <c r="EN14" s="60" cm="1">
        <f t="array" ref="EN14">MINVERSE(CL14)</f>
        <v>0.5</v>
      </c>
      <c r="EO14" s="60" cm="1">
        <f t="array" ref="EO14">MINVERSE(CM14)</f>
        <v>0.33333333333333331</v>
      </c>
      <c r="EP14" s="60" cm="1">
        <f t="array" ref="EP14">MINVERSE(CN14)</f>
        <v>1</v>
      </c>
      <c r="EQ14" s="60" cm="1">
        <f t="array" ref="EQ14">MINVERSE(CO14)</f>
        <v>1</v>
      </c>
      <c r="ER14" s="50" cm="1">
        <f t="array" ref="ER14">MINVERSE(CP14)</f>
        <v>0.5</v>
      </c>
      <c r="ES14" s="50" cm="1">
        <f t="array" ref="ES14">MINVERSE(CQ14)</f>
        <v>1</v>
      </c>
      <c r="ET14" s="50" cm="1">
        <f t="array" ref="ET14">MINVERSE(CR14)</f>
        <v>0.5</v>
      </c>
      <c r="EU14" s="50" cm="1">
        <f t="array" ref="EU14">MINVERSE(CS14)</f>
        <v>0.5</v>
      </c>
      <c r="EV14" s="50" cm="1">
        <f t="array" ref="EV14">MINVERSE(CT14)</f>
        <v>0.5</v>
      </c>
      <c r="EW14" s="50" cm="1">
        <f t="array" ref="EW14">MINVERSE(CU14)</f>
        <v>0.5</v>
      </c>
      <c r="EX14" s="50" cm="1">
        <f t="array" ref="EX14">MINVERSE(CV14)</f>
        <v>0.5</v>
      </c>
      <c r="EY14" s="50" cm="1">
        <f t="array" ref="EY14">MINVERSE(CW14)</f>
        <v>0.5</v>
      </c>
      <c r="EZ14" s="50" cm="1">
        <f t="array" ref="EZ14">MINVERSE(CX14)</f>
        <v>0.5</v>
      </c>
      <c r="FA14" s="50" cm="1">
        <f t="array" ref="FA14">MINVERSE(CY14)</f>
        <v>1</v>
      </c>
      <c r="FB14" s="50" cm="1">
        <f t="array" ref="FB14">MINVERSE(CZ14)</f>
        <v>0.33333333333333331</v>
      </c>
      <c r="FC14" s="50" cm="1">
        <f t="array" ref="FC14">MINVERSE(DA14)</f>
        <v>0.5</v>
      </c>
      <c r="FD14" s="50" cm="1">
        <f t="array" ref="FD14">MINVERSE(DB14)</f>
        <v>1</v>
      </c>
      <c r="FE14" s="50" cm="1">
        <f t="array" ref="FE14">MINVERSE(DC14)</f>
        <v>0.5</v>
      </c>
      <c r="FF14" s="50" cm="1">
        <f t="array" ref="FF14">MINVERSE(DD14)</f>
        <v>1</v>
      </c>
      <c r="FG14" s="50" cm="1">
        <f t="array" ref="FG14">MINVERSE(DE14)</f>
        <v>0.5</v>
      </c>
      <c r="FH14" s="50" cm="1">
        <f t="array" ref="FH14">MINVERSE(DF14)</f>
        <v>1</v>
      </c>
      <c r="FI14" s="50" cm="1">
        <f t="array" ref="FI14">MINVERSE(DG14)</f>
        <v>0.5</v>
      </c>
      <c r="FJ14" s="50" cm="1">
        <f t="array" ref="FJ14">MINVERSE(DH14)</f>
        <v>1</v>
      </c>
      <c r="FK14" s="50" cm="1">
        <f t="array" ref="FK14">MINVERSE(DI14)</f>
        <v>1</v>
      </c>
      <c r="FL14" s="50" cm="1">
        <f t="array" ref="FL14">MINVERSE(DJ14)</f>
        <v>1</v>
      </c>
      <c r="FM14" s="50" cm="1">
        <f t="array" ref="FM14">MINVERSE(DK14)</f>
        <v>1</v>
      </c>
      <c r="FN14" s="50" cm="1">
        <f t="array" ref="FN14">MINVERSE(DL14)</f>
        <v>1</v>
      </c>
      <c r="FO14" s="50" cm="1">
        <f t="array" ref="FO14">MINVERSE(DM14)</f>
        <v>0.33333333333333331</v>
      </c>
      <c r="FP14" s="62" cm="1">
        <f t="array" ref="FP14">MINVERSE(DN14)</f>
        <v>0.33333333333333331</v>
      </c>
      <c r="FR14" s="91" t="str">
        <f t="shared" si="25"/>
        <v>POC05</v>
      </c>
      <c r="FS14" s="59">
        <f t="shared" si="26"/>
        <v>1.9230769230769232E-2</v>
      </c>
      <c r="FT14" s="59">
        <f t="shared" si="27"/>
        <v>1.9230769230769232E-2</v>
      </c>
      <c r="FU14" s="59">
        <f t="shared" si="28"/>
        <v>1.6129032258064516E-2</v>
      </c>
      <c r="FV14" s="59">
        <f t="shared" si="29"/>
        <v>9.1324200913242004E-3</v>
      </c>
      <c r="FW14" s="59">
        <f t="shared" si="30"/>
        <v>1.3605442176870748E-2</v>
      </c>
      <c r="FX14" s="59">
        <f t="shared" si="31"/>
        <v>1.301518438177874E-2</v>
      </c>
      <c r="FY14" s="59">
        <f t="shared" si="32"/>
        <v>1.3698630136986301E-2</v>
      </c>
      <c r="FZ14" s="59">
        <f t="shared" si="33"/>
        <v>2.0604395604395604E-2</v>
      </c>
      <c r="GA14" s="59">
        <f t="shared" si="34"/>
        <v>2.0604395604395604E-2</v>
      </c>
      <c r="GB14" s="59">
        <f t="shared" si="35"/>
        <v>1.8720748829953195E-2</v>
      </c>
      <c r="GC14" s="59">
        <f t="shared" si="36"/>
        <v>1.8720748829953195E-2</v>
      </c>
      <c r="GD14" s="59">
        <f t="shared" si="37"/>
        <v>1.3452914798206277E-2</v>
      </c>
      <c r="GE14" s="59">
        <f t="shared" si="38"/>
        <v>1.3452914798206277E-2</v>
      </c>
      <c r="GF14" s="59">
        <f t="shared" si="39"/>
        <v>1.0518934081346423E-2</v>
      </c>
      <c r="GG14" s="59">
        <f t="shared" si="40"/>
        <v>1.0518934081346423E-2</v>
      </c>
      <c r="GH14" s="59">
        <f t="shared" si="41"/>
        <v>7.8125E-3</v>
      </c>
      <c r="GI14" s="59">
        <f t="shared" si="42"/>
        <v>7.8125E-3</v>
      </c>
      <c r="GJ14" s="59">
        <f t="shared" si="43"/>
        <v>1.9199999999999998E-2</v>
      </c>
      <c r="GK14" s="59">
        <f t="shared" si="44"/>
        <v>1.9199999999999998E-2</v>
      </c>
      <c r="GL14" s="59">
        <f t="shared" si="45"/>
        <v>1.9199999999999998E-2</v>
      </c>
      <c r="GM14" s="59">
        <f t="shared" si="46"/>
        <v>1.0861694424330196E-2</v>
      </c>
      <c r="GN14" s="59">
        <f t="shared" si="47"/>
        <v>8.4033613445378148E-3</v>
      </c>
      <c r="GO14" s="59">
        <f t="shared" si="48"/>
        <v>6.9444444444444441E-3</v>
      </c>
      <c r="GP14" s="59">
        <f t="shared" si="49"/>
        <v>1.1240164855751217E-2</v>
      </c>
      <c r="GQ14" s="59">
        <f t="shared" si="50"/>
        <v>8.1135902636916835E-3</v>
      </c>
      <c r="GR14" s="59">
        <f t="shared" si="51"/>
        <v>7.4074074074074077E-3</v>
      </c>
      <c r="GS14" s="59">
        <f t="shared" si="52"/>
        <v>8.9285714285714281E-3</v>
      </c>
      <c r="GT14" s="59">
        <f t="shared" si="53"/>
        <v>1.1645962732919254E-2</v>
      </c>
      <c r="GU14" s="59">
        <f t="shared" si="54"/>
        <v>2.072538860103627E-2</v>
      </c>
      <c r="GV14" s="59">
        <f t="shared" si="55"/>
        <v>1.1645962732919254E-2</v>
      </c>
      <c r="GW14" s="59">
        <f t="shared" si="56"/>
        <v>1.1645962732919254E-2</v>
      </c>
      <c r="GX14" s="59">
        <f t="shared" si="57"/>
        <v>1.1645962732919254E-2</v>
      </c>
      <c r="GY14" s="59">
        <f t="shared" si="58"/>
        <v>1.1645962732919254E-2</v>
      </c>
      <c r="GZ14" s="59">
        <f t="shared" si="59"/>
        <v>1.1645962732919254E-2</v>
      </c>
      <c r="HA14" s="59">
        <f t="shared" si="60"/>
        <v>1.1645962732919254E-2</v>
      </c>
      <c r="HB14" s="59">
        <f t="shared" si="61"/>
        <v>1.1645962732919254E-2</v>
      </c>
      <c r="HC14" s="59">
        <f t="shared" si="62"/>
        <v>0.01</v>
      </c>
      <c r="HD14" s="59">
        <f t="shared" si="63"/>
        <v>8.7450808919982519E-3</v>
      </c>
      <c r="HE14" s="59">
        <f t="shared" si="64"/>
        <v>1.1867088607594937E-2</v>
      </c>
      <c r="HF14" s="59">
        <f t="shared" si="65"/>
        <v>2.1505376344086023E-2</v>
      </c>
      <c r="HG14" s="59">
        <f t="shared" si="66"/>
        <v>1.1867088607594937E-2</v>
      </c>
      <c r="HH14" s="59">
        <f t="shared" si="67"/>
        <v>2.1505376344086023E-2</v>
      </c>
      <c r="HI14" s="59">
        <f t="shared" si="68"/>
        <v>1.1867088607594937E-2</v>
      </c>
      <c r="HJ14" s="59">
        <f t="shared" si="69"/>
        <v>1.4492753623188406E-2</v>
      </c>
      <c r="HK14" s="59">
        <f t="shared" si="70"/>
        <v>1.2082158679017317E-2</v>
      </c>
      <c r="HL14" s="59">
        <f t="shared" si="71"/>
        <v>2.1818181818181816E-2</v>
      </c>
      <c r="HM14" s="59">
        <f t="shared" si="72"/>
        <v>2.0066889632107024E-2</v>
      </c>
      <c r="HN14" s="59">
        <f t="shared" si="73"/>
        <v>2.0066889632107024E-2</v>
      </c>
      <c r="HO14" s="59">
        <f t="shared" si="74"/>
        <v>2.1818181818181816E-2</v>
      </c>
      <c r="HP14" s="59">
        <f t="shared" si="75"/>
        <v>1.8867924528301886E-2</v>
      </c>
      <c r="HQ14" s="59">
        <f t="shared" si="76"/>
        <v>1.0030090270812439E-2</v>
      </c>
      <c r="HR14" s="59">
        <f t="shared" si="77"/>
        <v>1.034126163391934E-2</v>
      </c>
      <c r="HT14" s="15">
        <f t="shared" si="78"/>
        <v>0.72659498980626236</v>
      </c>
      <c r="HU14" s="24">
        <f t="shared" si="79"/>
        <v>1.3972980573197357E-2</v>
      </c>
      <c r="HV14" s="25">
        <f t="shared" si="115"/>
        <v>1.3972980573197358</v>
      </c>
    </row>
    <row r="15" spans="1:230" ht="15" customHeight="1" thickBot="1" x14ac:dyDescent="0.35">
      <c r="A15" s="92" t="s">
        <v>36</v>
      </c>
      <c r="B15" s="92" t="s">
        <v>214</v>
      </c>
      <c r="C15" s="92" t="s">
        <v>151</v>
      </c>
      <c r="D15" s="92"/>
      <c r="E15" s="92" t="s">
        <v>1</v>
      </c>
      <c r="F15" s="92" t="s">
        <v>17</v>
      </c>
      <c r="G15" s="92"/>
      <c r="H15" s="92">
        <v>3</v>
      </c>
      <c r="I15" s="90">
        <f t="shared" si="80"/>
        <v>2</v>
      </c>
      <c r="J15" s="24">
        <f t="shared" si="81"/>
        <v>2.0794009699649542E-2</v>
      </c>
      <c r="L15" s="92" t="str">
        <f t="shared" si="82"/>
        <v>SOC01</v>
      </c>
      <c r="M15" s="41">
        <f t="shared" si="83"/>
        <v>1</v>
      </c>
      <c r="N15" s="41">
        <f t="shared" si="84"/>
        <v>1</v>
      </c>
      <c r="O15" s="41">
        <f t="shared" si="85"/>
        <v>5</v>
      </c>
      <c r="P15" s="41">
        <f t="shared" si="86"/>
        <v>3</v>
      </c>
      <c r="Q15" s="41">
        <f t="shared" si="87"/>
        <v>4</v>
      </c>
      <c r="R15" s="41">
        <f t="shared" si="88"/>
        <v>2</v>
      </c>
      <c r="S15" s="41">
        <f t="shared" si="89"/>
        <v>4</v>
      </c>
      <c r="T15" s="41">
        <f t="shared" si="90"/>
        <v>1</v>
      </c>
      <c r="U15" s="41">
        <f t="shared" si="91"/>
        <v>1</v>
      </c>
      <c r="V15" s="41">
        <f t="shared" si="92"/>
        <v>1</v>
      </c>
      <c r="W15" s="41">
        <f t="shared" si="93"/>
        <v>1</v>
      </c>
      <c r="X15" s="41">
        <f t="shared" si="94"/>
        <v>2</v>
      </c>
      <c r="Y15" s="41">
        <f t="shared" si="95"/>
        <v>2</v>
      </c>
      <c r="Z15" s="41">
        <f t="shared" si="96"/>
        <v>1</v>
      </c>
      <c r="AA15" s="41">
        <f t="shared" si="97"/>
        <v>1</v>
      </c>
      <c r="AB15" s="41">
        <f t="shared" si="98"/>
        <v>4</v>
      </c>
      <c r="AC15" s="41">
        <f t="shared" si="99"/>
        <v>4</v>
      </c>
      <c r="AD15" s="41">
        <f t="shared" si="100"/>
        <v>1</v>
      </c>
      <c r="AE15" s="41">
        <f t="shared" si="101"/>
        <v>1</v>
      </c>
      <c r="AF15" s="41">
        <f t="shared" si="102"/>
        <v>1</v>
      </c>
      <c r="AG15" s="41">
        <f t="shared" si="103"/>
        <v>1</v>
      </c>
      <c r="AH15" s="41">
        <f t="shared" si="104"/>
        <v>4</v>
      </c>
      <c r="AI15" s="41">
        <f t="shared" si="105"/>
        <v>5</v>
      </c>
      <c r="AJ15" s="41">
        <f t="shared" si="106"/>
        <v>1</v>
      </c>
      <c r="AK15" s="41">
        <f t="shared" si="107"/>
        <v>1</v>
      </c>
      <c r="AL15" s="41">
        <f t="shared" si="108"/>
        <v>5</v>
      </c>
      <c r="AM15" s="41">
        <f t="shared" si="109"/>
        <v>4</v>
      </c>
      <c r="AN15" s="41">
        <f t="shared" si="110"/>
        <v>1</v>
      </c>
      <c r="AO15" s="41">
        <f t="shared" si="111"/>
        <v>1</v>
      </c>
      <c r="AP15" s="41">
        <f t="shared" si="112"/>
        <v>1</v>
      </c>
      <c r="AQ15" s="41">
        <f t="shared" si="0"/>
        <v>1</v>
      </c>
      <c r="AR15" s="41">
        <f t="shared" si="1"/>
        <v>1</v>
      </c>
      <c r="AS15" s="41">
        <f t="shared" si="2"/>
        <v>1</v>
      </c>
      <c r="AT15" s="41">
        <f t="shared" si="3"/>
        <v>1</v>
      </c>
      <c r="AU15" s="41">
        <f t="shared" si="4"/>
        <v>1</v>
      </c>
      <c r="AV15" s="41">
        <f t="shared" si="5"/>
        <v>1</v>
      </c>
      <c r="AW15" s="41">
        <f t="shared" si="6"/>
        <v>5</v>
      </c>
      <c r="AX15" s="41">
        <f t="shared" si="7"/>
        <v>1</v>
      </c>
      <c r="AY15" s="41">
        <f t="shared" si="8"/>
        <v>1</v>
      </c>
      <c r="AZ15" s="41">
        <f t="shared" si="9"/>
        <v>1</v>
      </c>
      <c r="BA15" s="41">
        <f t="shared" si="10"/>
        <v>1</v>
      </c>
      <c r="BB15" s="41">
        <f t="shared" si="11"/>
        <v>1</v>
      </c>
      <c r="BC15" s="41">
        <f t="shared" si="12"/>
        <v>1</v>
      </c>
      <c r="BD15" s="41">
        <f t="shared" si="13"/>
        <v>4</v>
      </c>
      <c r="BE15" s="41">
        <f t="shared" si="14"/>
        <v>1</v>
      </c>
      <c r="BF15" s="41">
        <f t="shared" si="15"/>
        <v>1</v>
      </c>
      <c r="BG15" s="41">
        <f t="shared" si="16"/>
        <v>2</v>
      </c>
      <c r="BH15" s="41">
        <f t="shared" si="17"/>
        <v>2</v>
      </c>
      <c r="BI15" s="41">
        <f t="shared" si="18"/>
        <v>1</v>
      </c>
      <c r="BJ15" s="41">
        <f t="shared" si="19"/>
        <v>3</v>
      </c>
      <c r="BK15" s="41">
        <f t="shared" si="20"/>
        <v>1</v>
      </c>
      <c r="BL15" s="44">
        <f t="shared" si="21"/>
        <v>1</v>
      </c>
      <c r="BN15" s="92" t="str">
        <f t="shared" si="22"/>
        <v>SOC01</v>
      </c>
      <c r="BO15" s="45">
        <f t="shared" si="113"/>
        <v>1</v>
      </c>
      <c r="BP15" s="45">
        <f t="shared" si="116"/>
        <v>1</v>
      </c>
      <c r="BQ15" s="45">
        <f t="shared" si="118"/>
        <v>5</v>
      </c>
      <c r="BR15" s="45">
        <f t="shared" si="120"/>
        <v>3</v>
      </c>
      <c r="BS15" s="45">
        <f t="shared" si="122"/>
        <v>4</v>
      </c>
      <c r="BT15" s="45">
        <f t="shared" si="124"/>
        <v>2</v>
      </c>
      <c r="BU15" s="45">
        <f t="shared" si="126"/>
        <v>4</v>
      </c>
      <c r="BV15" s="45">
        <f t="shared" si="128"/>
        <v>1</v>
      </c>
      <c r="BW15" s="45">
        <f t="shared" si="130"/>
        <v>1</v>
      </c>
      <c r="BX15" s="45">
        <f t="shared" si="131"/>
        <v>1</v>
      </c>
      <c r="BY15" s="45">
        <f t="shared" si="134"/>
        <v>1</v>
      </c>
      <c r="BZ15" s="45">
        <f t="shared" si="136"/>
        <v>2</v>
      </c>
      <c r="CA15" s="45">
        <f t="shared" ref="CA15:CA53" si="138">Y15</f>
        <v>2</v>
      </c>
      <c r="CB15" s="42" cm="1">
        <f t="array" ref="CB15:DN15">TRANSPOSE(Z15:Z53)</f>
        <v>1</v>
      </c>
      <c r="CC15" s="41">
        <v>1</v>
      </c>
      <c r="CD15" s="41">
        <v>1</v>
      </c>
      <c r="CE15" s="41">
        <v>1</v>
      </c>
      <c r="CF15" s="41">
        <v>1</v>
      </c>
      <c r="CG15" s="41">
        <v>1</v>
      </c>
      <c r="CH15" s="41">
        <v>1</v>
      </c>
      <c r="CI15" s="41">
        <v>1</v>
      </c>
      <c r="CJ15" s="41">
        <v>1</v>
      </c>
      <c r="CK15" s="41">
        <v>1</v>
      </c>
      <c r="CL15" s="41">
        <v>1</v>
      </c>
      <c r="CM15" s="41">
        <v>1</v>
      </c>
      <c r="CN15" s="41">
        <v>1</v>
      </c>
      <c r="CO15" s="41">
        <v>1</v>
      </c>
      <c r="CP15" s="41">
        <v>1</v>
      </c>
      <c r="CQ15" s="41">
        <v>1</v>
      </c>
      <c r="CR15" s="41">
        <v>1</v>
      </c>
      <c r="CS15" s="41">
        <v>1</v>
      </c>
      <c r="CT15" s="41">
        <v>1</v>
      </c>
      <c r="CU15" s="41">
        <v>1</v>
      </c>
      <c r="CV15" s="41">
        <v>1</v>
      </c>
      <c r="CW15" s="41">
        <v>1</v>
      </c>
      <c r="CX15" s="41">
        <v>1</v>
      </c>
      <c r="CY15" s="41">
        <v>1</v>
      </c>
      <c r="CZ15" s="41">
        <v>1</v>
      </c>
      <c r="DA15" s="41">
        <v>1</v>
      </c>
      <c r="DB15" s="41">
        <v>1</v>
      </c>
      <c r="DC15" s="41">
        <v>1</v>
      </c>
      <c r="DD15" s="41">
        <v>1</v>
      </c>
      <c r="DE15" s="41">
        <v>1</v>
      </c>
      <c r="DF15" s="41">
        <v>1</v>
      </c>
      <c r="DG15" s="41">
        <v>1</v>
      </c>
      <c r="DH15" s="41">
        <v>1</v>
      </c>
      <c r="DI15" s="41">
        <v>1</v>
      </c>
      <c r="DJ15" s="41">
        <v>1</v>
      </c>
      <c r="DK15" s="41">
        <v>1</v>
      </c>
      <c r="DL15" s="41">
        <v>1</v>
      </c>
      <c r="DM15" s="41">
        <v>1</v>
      </c>
      <c r="DN15" s="44">
        <v>1</v>
      </c>
      <c r="DP15" s="92" t="str">
        <f t="shared" si="23"/>
        <v>SOC01</v>
      </c>
      <c r="DQ15" s="51">
        <f t="shared" si="24"/>
        <v>1</v>
      </c>
      <c r="DR15" s="52">
        <f t="shared" si="114"/>
        <v>1</v>
      </c>
      <c r="DS15" s="52">
        <f t="shared" si="117"/>
        <v>5</v>
      </c>
      <c r="DT15" s="52">
        <f t="shared" si="119"/>
        <v>3</v>
      </c>
      <c r="DU15" s="52">
        <f t="shared" si="121"/>
        <v>4</v>
      </c>
      <c r="DV15" s="52">
        <f t="shared" si="123"/>
        <v>2</v>
      </c>
      <c r="DW15" s="52">
        <f t="shared" si="125"/>
        <v>4</v>
      </c>
      <c r="DX15" s="52">
        <f t="shared" si="127"/>
        <v>1</v>
      </c>
      <c r="DY15" s="52">
        <f t="shared" si="129"/>
        <v>1</v>
      </c>
      <c r="DZ15" s="52">
        <f t="shared" si="132"/>
        <v>1</v>
      </c>
      <c r="EA15" s="52">
        <f t="shared" si="133"/>
        <v>1</v>
      </c>
      <c r="EB15" s="52">
        <f t="shared" si="135"/>
        <v>2</v>
      </c>
      <c r="EC15" s="52">
        <f t="shared" si="137"/>
        <v>2</v>
      </c>
      <c r="ED15" s="52">
        <f t="shared" ref="ED15:ED53" si="139">CB15</f>
        <v>1</v>
      </c>
      <c r="EE15" s="60" cm="1">
        <f t="array" ref="EE15">MINVERSE(CC15)</f>
        <v>1</v>
      </c>
      <c r="EF15" s="60" cm="1">
        <f t="array" ref="EF15">MINVERSE(CD15)</f>
        <v>1</v>
      </c>
      <c r="EG15" s="60" cm="1">
        <f t="array" ref="EG15">MINVERSE(CE15)</f>
        <v>1</v>
      </c>
      <c r="EH15" s="60" cm="1">
        <f t="array" ref="EH15">MINVERSE(CF15)</f>
        <v>1</v>
      </c>
      <c r="EI15" s="60" cm="1">
        <f t="array" ref="EI15">MINVERSE(CG15)</f>
        <v>1</v>
      </c>
      <c r="EJ15" s="60" cm="1">
        <f t="array" ref="EJ15">MINVERSE(CH15)</f>
        <v>1</v>
      </c>
      <c r="EK15" s="60" cm="1">
        <f t="array" ref="EK15">MINVERSE(CI15)</f>
        <v>1</v>
      </c>
      <c r="EL15" s="60" cm="1">
        <f t="array" ref="EL15">MINVERSE(CJ15)</f>
        <v>1</v>
      </c>
      <c r="EM15" s="60" cm="1">
        <f t="array" ref="EM15">MINVERSE(CK15)</f>
        <v>1</v>
      </c>
      <c r="EN15" s="60" cm="1">
        <f t="array" ref="EN15">MINVERSE(CL15)</f>
        <v>1</v>
      </c>
      <c r="EO15" s="60" cm="1">
        <f t="array" ref="EO15">MINVERSE(CM15)</f>
        <v>1</v>
      </c>
      <c r="EP15" s="60" cm="1">
        <f t="array" ref="EP15">MINVERSE(CN15)</f>
        <v>1</v>
      </c>
      <c r="EQ15" s="60" cm="1">
        <f t="array" ref="EQ15">MINVERSE(CO15)</f>
        <v>1</v>
      </c>
      <c r="ER15" s="50" cm="1">
        <f t="array" ref="ER15">MINVERSE(CP15)</f>
        <v>1</v>
      </c>
      <c r="ES15" s="50" cm="1">
        <f t="array" ref="ES15">MINVERSE(CQ15)</f>
        <v>1</v>
      </c>
      <c r="ET15" s="50" cm="1">
        <f t="array" ref="ET15">MINVERSE(CR15)</f>
        <v>1</v>
      </c>
      <c r="EU15" s="50" cm="1">
        <f t="array" ref="EU15">MINVERSE(CS15)</f>
        <v>1</v>
      </c>
      <c r="EV15" s="50" cm="1">
        <f t="array" ref="EV15">MINVERSE(CT15)</f>
        <v>1</v>
      </c>
      <c r="EW15" s="50" cm="1">
        <f t="array" ref="EW15">MINVERSE(CU15)</f>
        <v>1</v>
      </c>
      <c r="EX15" s="50" cm="1">
        <f t="array" ref="EX15">MINVERSE(CV15)</f>
        <v>1</v>
      </c>
      <c r="EY15" s="50" cm="1">
        <f t="array" ref="EY15">MINVERSE(CW15)</f>
        <v>1</v>
      </c>
      <c r="EZ15" s="50" cm="1">
        <f t="array" ref="EZ15">MINVERSE(CX15)</f>
        <v>1</v>
      </c>
      <c r="FA15" s="50" cm="1">
        <f t="array" ref="FA15">MINVERSE(CY15)</f>
        <v>1</v>
      </c>
      <c r="FB15" s="50" cm="1">
        <f t="array" ref="FB15">MINVERSE(CZ15)</f>
        <v>1</v>
      </c>
      <c r="FC15" s="50" cm="1">
        <f t="array" ref="FC15">MINVERSE(DA15)</f>
        <v>1</v>
      </c>
      <c r="FD15" s="50" cm="1">
        <f t="array" ref="FD15">MINVERSE(DB15)</f>
        <v>1</v>
      </c>
      <c r="FE15" s="50" cm="1">
        <f t="array" ref="FE15">MINVERSE(DC15)</f>
        <v>1</v>
      </c>
      <c r="FF15" s="50" cm="1">
        <f t="array" ref="FF15">MINVERSE(DD15)</f>
        <v>1</v>
      </c>
      <c r="FG15" s="50" cm="1">
        <f t="array" ref="FG15">MINVERSE(DE15)</f>
        <v>1</v>
      </c>
      <c r="FH15" s="50" cm="1">
        <f t="array" ref="FH15">MINVERSE(DF15)</f>
        <v>1</v>
      </c>
      <c r="FI15" s="50" cm="1">
        <f t="array" ref="FI15">MINVERSE(DG15)</f>
        <v>1</v>
      </c>
      <c r="FJ15" s="50" cm="1">
        <f t="array" ref="FJ15">MINVERSE(DH15)</f>
        <v>1</v>
      </c>
      <c r="FK15" s="50" cm="1">
        <f t="array" ref="FK15">MINVERSE(DI15)</f>
        <v>1</v>
      </c>
      <c r="FL15" s="50" cm="1">
        <f t="array" ref="FL15">MINVERSE(DJ15)</f>
        <v>1</v>
      </c>
      <c r="FM15" s="50" cm="1">
        <f t="array" ref="FM15">MINVERSE(DK15)</f>
        <v>1</v>
      </c>
      <c r="FN15" s="50" cm="1">
        <f t="array" ref="FN15">MINVERSE(DL15)</f>
        <v>1</v>
      </c>
      <c r="FO15" s="50" cm="1">
        <f t="array" ref="FO15">MINVERSE(DM15)</f>
        <v>1</v>
      </c>
      <c r="FP15" s="62" cm="1">
        <f t="array" ref="FP15">MINVERSE(DN15)</f>
        <v>1</v>
      </c>
      <c r="FR15" s="92" t="str">
        <f t="shared" si="25"/>
        <v>SOC01</v>
      </c>
      <c r="FS15" s="59">
        <f t="shared" si="26"/>
        <v>1.9230769230769232E-2</v>
      </c>
      <c r="FT15" s="59">
        <f t="shared" si="27"/>
        <v>1.9230769230769232E-2</v>
      </c>
      <c r="FU15" s="59">
        <f t="shared" si="28"/>
        <v>2.6881720430107527E-2</v>
      </c>
      <c r="FV15" s="59">
        <f t="shared" si="29"/>
        <v>2.7397260273972601E-2</v>
      </c>
      <c r="FW15" s="59">
        <f t="shared" si="30"/>
        <v>2.7210884353741496E-2</v>
      </c>
      <c r="FX15" s="59">
        <f t="shared" si="31"/>
        <v>2.6030368763557479E-2</v>
      </c>
      <c r="FY15" s="59">
        <f t="shared" si="32"/>
        <v>2.7397260273972601E-2</v>
      </c>
      <c r="FZ15" s="59">
        <f t="shared" si="33"/>
        <v>2.0604395604395604E-2</v>
      </c>
      <c r="GA15" s="59">
        <f t="shared" si="34"/>
        <v>2.0604395604395604E-2</v>
      </c>
      <c r="GB15" s="59">
        <f t="shared" si="35"/>
        <v>1.8720748829953195E-2</v>
      </c>
      <c r="GC15" s="59">
        <f t="shared" si="36"/>
        <v>1.8720748829953195E-2</v>
      </c>
      <c r="GD15" s="59">
        <f t="shared" si="37"/>
        <v>2.6905829596412554E-2</v>
      </c>
      <c r="GE15" s="59">
        <f t="shared" si="38"/>
        <v>2.6905829596412554E-2</v>
      </c>
      <c r="GF15" s="59">
        <f t="shared" si="39"/>
        <v>2.1037868162692847E-2</v>
      </c>
      <c r="GG15" s="59">
        <f t="shared" si="40"/>
        <v>2.1037868162692847E-2</v>
      </c>
      <c r="GH15" s="59">
        <f t="shared" si="41"/>
        <v>7.8125E-3</v>
      </c>
      <c r="GI15" s="59">
        <f t="shared" si="42"/>
        <v>7.8125E-3</v>
      </c>
      <c r="GJ15" s="59">
        <f t="shared" si="43"/>
        <v>1.9199999999999998E-2</v>
      </c>
      <c r="GK15" s="59">
        <f t="shared" si="44"/>
        <v>1.9199999999999998E-2</v>
      </c>
      <c r="GL15" s="59">
        <f t="shared" si="45"/>
        <v>1.9199999999999998E-2</v>
      </c>
      <c r="GM15" s="59">
        <f t="shared" si="46"/>
        <v>2.1723388848660392E-2</v>
      </c>
      <c r="GN15" s="59">
        <f t="shared" si="47"/>
        <v>8.4033613445378148E-3</v>
      </c>
      <c r="GO15" s="59">
        <f t="shared" si="48"/>
        <v>6.9444444444444441E-3</v>
      </c>
      <c r="GP15" s="59">
        <f t="shared" si="49"/>
        <v>2.2480329711502434E-2</v>
      </c>
      <c r="GQ15" s="59">
        <f t="shared" si="50"/>
        <v>2.4340770791075054E-2</v>
      </c>
      <c r="GR15" s="59">
        <f t="shared" si="51"/>
        <v>7.4074074074074077E-3</v>
      </c>
      <c r="GS15" s="59">
        <f t="shared" si="52"/>
        <v>8.9285714285714281E-3</v>
      </c>
      <c r="GT15" s="59">
        <f t="shared" si="53"/>
        <v>2.3291925465838508E-2</v>
      </c>
      <c r="GU15" s="59">
        <f t="shared" si="54"/>
        <v>2.072538860103627E-2</v>
      </c>
      <c r="GV15" s="59">
        <f t="shared" si="55"/>
        <v>2.3291925465838508E-2</v>
      </c>
      <c r="GW15" s="59">
        <f t="shared" si="56"/>
        <v>2.3291925465838508E-2</v>
      </c>
      <c r="GX15" s="59">
        <f t="shared" si="57"/>
        <v>2.3291925465838508E-2</v>
      </c>
      <c r="GY15" s="59">
        <f t="shared" si="58"/>
        <v>2.3291925465838508E-2</v>
      </c>
      <c r="GZ15" s="59">
        <f t="shared" si="59"/>
        <v>2.3291925465838508E-2</v>
      </c>
      <c r="HA15" s="59">
        <f t="shared" si="60"/>
        <v>2.3291925465838508E-2</v>
      </c>
      <c r="HB15" s="59">
        <f t="shared" si="61"/>
        <v>2.3291925465838508E-2</v>
      </c>
      <c r="HC15" s="59">
        <f t="shared" si="62"/>
        <v>0.01</v>
      </c>
      <c r="HD15" s="59">
        <f t="shared" si="63"/>
        <v>2.6235242675994759E-2</v>
      </c>
      <c r="HE15" s="59">
        <f t="shared" si="64"/>
        <v>2.3734177215189875E-2</v>
      </c>
      <c r="HF15" s="59">
        <f t="shared" si="65"/>
        <v>2.1505376344086023E-2</v>
      </c>
      <c r="HG15" s="59">
        <f t="shared" si="66"/>
        <v>2.3734177215189875E-2</v>
      </c>
      <c r="HH15" s="59">
        <f t="shared" si="67"/>
        <v>2.1505376344086023E-2</v>
      </c>
      <c r="HI15" s="59">
        <f t="shared" si="68"/>
        <v>2.3734177215189875E-2</v>
      </c>
      <c r="HJ15" s="59">
        <f t="shared" si="69"/>
        <v>1.4492753623188406E-2</v>
      </c>
      <c r="HK15" s="59">
        <f t="shared" si="70"/>
        <v>2.4164317358034634E-2</v>
      </c>
      <c r="HL15" s="59">
        <f t="shared" si="71"/>
        <v>2.1818181818181816E-2</v>
      </c>
      <c r="HM15" s="59">
        <f t="shared" si="72"/>
        <v>2.0066889632107024E-2</v>
      </c>
      <c r="HN15" s="59">
        <f t="shared" si="73"/>
        <v>2.0066889632107024E-2</v>
      </c>
      <c r="HO15" s="59">
        <f t="shared" si="74"/>
        <v>2.1818181818181816E-2</v>
      </c>
      <c r="HP15" s="59">
        <f t="shared" si="75"/>
        <v>1.8867924528301886E-2</v>
      </c>
      <c r="HQ15" s="59">
        <f t="shared" si="76"/>
        <v>3.0090270812437318E-2</v>
      </c>
      <c r="HR15" s="59">
        <f t="shared" si="77"/>
        <v>3.1023784901758021E-2</v>
      </c>
      <c r="HT15" s="15">
        <f t="shared" si="78"/>
        <v>1.0812885043817759</v>
      </c>
      <c r="HU15" s="24">
        <f t="shared" si="79"/>
        <v>2.0794009699649542E-2</v>
      </c>
      <c r="HV15" s="25">
        <f t="shared" si="115"/>
        <v>2.0794009699649543</v>
      </c>
    </row>
    <row r="16" spans="1:230" ht="15" customHeight="1" thickBot="1" x14ac:dyDescent="0.35">
      <c r="A16" s="92"/>
      <c r="B16" s="92" t="s">
        <v>215</v>
      </c>
      <c r="C16" s="92" t="s">
        <v>38</v>
      </c>
      <c r="D16" s="92"/>
      <c r="E16" s="92" t="s">
        <v>1</v>
      </c>
      <c r="F16" s="92" t="s">
        <v>17</v>
      </c>
      <c r="G16" s="92"/>
      <c r="H16" s="92">
        <v>2</v>
      </c>
      <c r="I16" s="90">
        <f t="shared" si="80"/>
        <v>2</v>
      </c>
      <c r="J16" s="24">
        <f t="shared" si="81"/>
        <v>2.0794009699649542E-2</v>
      </c>
      <c r="L16" s="92" t="str">
        <f t="shared" si="82"/>
        <v>SOC02</v>
      </c>
      <c r="M16" s="41">
        <f t="shared" si="83"/>
        <v>1</v>
      </c>
      <c r="N16" s="41">
        <f t="shared" si="84"/>
        <v>1</v>
      </c>
      <c r="O16" s="41">
        <f t="shared" si="85"/>
        <v>5</v>
      </c>
      <c r="P16" s="41">
        <f t="shared" si="86"/>
        <v>3</v>
      </c>
      <c r="Q16" s="41">
        <f t="shared" si="87"/>
        <v>4</v>
      </c>
      <c r="R16" s="41">
        <f t="shared" si="88"/>
        <v>2</v>
      </c>
      <c r="S16" s="41">
        <f t="shared" si="89"/>
        <v>4</v>
      </c>
      <c r="T16" s="41">
        <f t="shared" si="90"/>
        <v>1</v>
      </c>
      <c r="U16" s="41">
        <f t="shared" si="91"/>
        <v>1</v>
      </c>
      <c r="V16" s="41">
        <f t="shared" si="92"/>
        <v>1</v>
      </c>
      <c r="W16" s="41">
        <f t="shared" si="93"/>
        <v>1</v>
      </c>
      <c r="X16" s="41">
        <f t="shared" si="94"/>
        <v>2</v>
      </c>
      <c r="Y16" s="41">
        <f t="shared" si="95"/>
        <v>2</v>
      </c>
      <c r="Z16" s="41">
        <f t="shared" si="96"/>
        <v>1</v>
      </c>
      <c r="AA16" s="41">
        <f t="shared" si="97"/>
        <v>1</v>
      </c>
      <c r="AB16" s="41">
        <f t="shared" si="98"/>
        <v>4</v>
      </c>
      <c r="AC16" s="41">
        <f t="shared" si="99"/>
        <v>4</v>
      </c>
      <c r="AD16" s="41">
        <f t="shared" si="100"/>
        <v>1</v>
      </c>
      <c r="AE16" s="41">
        <f t="shared" si="101"/>
        <v>1</v>
      </c>
      <c r="AF16" s="41">
        <f t="shared" si="102"/>
        <v>1</v>
      </c>
      <c r="AG16" s="41">
        <f t="shared" si="103"/>
        <v>1</v>
      </c>
      <c r="AH16" s="41">
        <f t="shared" si="104"/>
        <v>4</v>
      </c>
      <c r="AI16" s="41">
        <f t="shared" si="105"/>
        <v>5</v>
      </c>
      <c r="AJ16" s="41">
        <f t="shared" si="106"/>
        <v>1</v>
      </c>
      <c r="AK16" s="41">
        <f t="shared" si="107"/>
        <v>1</v>
      </c>
      <c r="AL16" s="41">
        <f t="shared" si="108"/>
        <v>5</v>
      </c>
      <c r="AM16" s="41">
        <f t="shared" si="109"/>
        <v>4</v>
      </c>
      <c r="AN16" s="41">
        <f t="shared" si="110"/>
        <v>1</v>
      </c>
      <c r="AO16" s="41">
        <f t="shared" si="111"/>
        <v>1</v>
      </c>
      <c r="AP16" s="41">
        <f t="shared" si="112"/>
        <v>1</v>
      </c>
      <c r="AQ16" s="41">
        <f t="shared" si="0"/>
        <v>1</v>
      </c>
      <c r="AR16" s="41">
        <f t="shared" si="1"/>
        <v>1</v>
      </c>
      <c r="AS16" s="41">
        <f t="shared" si="2"/>
        <v>1</v>
      </c>
      <c r="AT16" s="41">
        <f t="shared" si="3"/>
        <v>1</v>
      </c>
      <c r="AU16" s="41">
        <f t="shared" si="4"/>
        <v>1</v>
      </c>
      <c r="AV16" s="41">
        <f t="shared" si="5"/>
        <v>1</v>
      </c>
      <c r="AW16" s="41">
        <f t="shared" si="6"/>
        <v>5</v>
      </c>
      <c r="AX16" s="41">
        <f t="shared" si="7"/>
        <v>1</v>
      </c>
      <c r="AY16" s="41">
        <f t="shared" si="8"/>
        <v>1</v>
      </c>
      <c r="AZ16" s="41">
        <f t="shared" si="9"/>
        <v>1</v>
      </c>
      <c r="BA16" s="41">
        <f t="shared" si="10"/>
        <v>1</v>
      </c>
      <c r="BB16" s="41">
        <f t="shared" si="11"/>
        <v>1</v>
      </c>
      <c r="BC16" s="41">
        <f t="shared" si="12"/>
        <v>1</v>
      </c>
      <c r="BD16" s="41">
        <f t="shared" si="13"/>
        <v>4</v>
      </c>
      <c r="BE16" s="41">
        <f t="shared" si="14"/>
        <v>1</v>
      </c>
      <c r="BF16" s="41">
        <f t="shared" si="15"/>
        <v>1</v>
      </c>
      <c r="BG16" s="41">
        <f t="shared" si="16"/>
        <v>2</v>
      </c>
      <c r="BH16" s="41">
        <f t="shared" si="17"/>
        <v>2</v>
      </c>
      <c r="BI16" s="41">
        <f t="shared" si="18"/>
        <v>1</v>
      </c>
      <c r="BJ16" s="41">
        <f t="shared" si="19"/>
        <v>3</v>
      </c>
      <c r="BK16" s="41">
        <f t="shared" si="20"/>
        <v>1</v>
      </c>
      <c r="BL16" s="44">
        <f t="shared" si="21"/>
        <v>1</v>
      </c>
      <c r="BN16" s="92" t="str">
        <f t="shared" si="22"/>
        <v>SOC02</v>
      </c>
      <c r="BO16" s="45">
        <f t="shared" si="113"/>
        <v>1</v>
      </c>
      <c r="BP16" s="45">
        <f t="shared" si="116"/>
        <v>1</v>
      </c>
      <c r="BQ16" s="45">
        <f t="shared" si="118"/>
        <v>5</v>
      </c>
      <c r="BR16" s="45">
        <f t="shared" si="120"/>
        <v>3</v>
      </c>
      <c r="BS16" s="45">
        <f t="shared" si="122"/>
        <v>4</v>
      </c>
      <c r="BT16" s="45">
        <f t="shared" si="124"/>
        <v>2</v>
      </c>
      <c r="BU16" s="45">
        <f t="shared" si="126"/>
        <v>4</v>
      </c>
      <c r="BV16" s="45">
        <f t="shared" si="128"/>
        <v>1</v>
      </c>
      <c r="BW16" s="45">
        <f t="shared" si="130"/>
        <v>1</v>
      </c>
      <c r="BX16" s="45">
        <f t="shared" si="131"/>
        <v>1</v>
      </c>
      <c r="BY16" s="45">
        <f t="shared" si="134"/>
        <v>1</v>
      </c>
      <c r="BZ16" s="45">
        <f t="shared" si="136"/>
        <v>2</v>
      </c>
      <c r="CA16" s="45">
        <f t="shared" si="138"/>
        <v>2</v>
      </c>
      <c r="CB16" s="45">
        <f t="shared" ref="CB16:CB53" si="140">Z16</f>
        <v>1</v>
      </c>
      <c r="CC16" s="42" cm="1">
        <f t="array" ref="CC16:DN16">TRANSPOSE(AA16:AA53)</f>
        <v>1</v>
      </c>
      <c r="CD16" s="41">
        <v>1</v>
      </c>
      <c r="CE16" s="41">
        <v>1</v>
      </c>
      <c r="CF16" s="41">
        <v>1</v>
      </c>
      <c r="CG16" s="41">
        <v>1</v>
      </c>
      <c r="CH16" s="41">
        <v>1</v>
      </c>
      <c r="CI16" s="41">
        <v>1</v>
      </c>
      <c r="CJ16" s="41">
        <v>1</v>
      </c>
      <c r="CK16" s="41">
        <v>1</v>
      </c>
      <c r="CL16" s="41">
        <v>1</v>
      </c>
      <c r="CM16" s="41">
        <v>1</v>
      </c>
      <c r="CN16" s="41">
        <v>1</v>
      </c>
      <c r="CO16" s="41">
        <v>1</v>
      </c>
      <c r="CP16" s="41">
        <v>1</v>
      </c>
      <c r="CQ16" s="41">
        <v>1</v>
      </c>
      <c r="CR16" s="41">
        <v>1</v>
      </c>
      <c r="CS16" s="41">
        <v>1</v>
      </c>
      <c r="CT16" s="41">
        <v>1</v>
      </c>
      <c r="CU16" s="41">
        <v>1</v>
      </c>
      <c r="CV16" s="41">
        <v>1</v>
      </c>
      <c r="CW16" s="41">
        <v>1</v>
      </c>
      <c r="CX16" s="41">
        <v>1</v>
      </c>
      <c r="CY16" s="41">
        <v>1</v>
      </c>
      <c r="CZ16" s="41">
        <v>1</v>
      </c>
      <c r="DA16" s="41">
        <v>1</v>
      </c>
      <c r="DB16" s="41">
        <v>1</v>
      </c>
      <c r="DC16" s="41">
        <v>1</v>
      </c>
      <c r="DD16" s="41">
        <v>1</v>
      </c>
      <c r="DE16" s="41">
        <v>1</v>
      </c>
      <c r="DF16" s="41">
        <v>1</v>
      </c>
      <c r="DG16" s="41">
        <v>1</v>
      </c>
      <c r="DH16" s="41">
        <v>1</v>
      </c>
      <c r="DI16" s="41">
        <v>1</v>
      </c>
      <c r="DJ16" s="41">
        <v>1</v>
      </c>
      <c r="DK16" s="41">
        <v>1</v>
      </c>
      <c r="DL16" s="41">
        <v>1</v>
      </c>
      <c r="DM16" s="41">
        <v>1</v>
      </c>
      <c r="DN16" s="44">
        <v>1</v>
      </c>
      <c r="DP16" s="92" t="str">
        <f t="shared" si="23"/>
        <v>SOC02</v>
      </c>
      <c r="DQ16" s="51">
        <f t="shared" si="24"/>
        <v>1</v>
      </c>
      <c r="DR16" s="52">
        <f t="shared" si="114"/>
        <v>1</v>
      </c>
      <c r="DS16" s="52">
        <f t="shared" si="117"/>
        <v>5</v>
      </c>
      <c r="DT16" s="52">
        <f t="shared" si="119"/>
        <v>3</v>
      </c>
      <c r="DU16" s="52">
        <f t="shared" si="121"/>
        <v>4</v>
      </c>
      <c r="DV16" s="52">
        <f t="shared" si="123"/>
        <v>2</v>
      </c>
      <c r="DW16" s="52">
        <f t="shared" si="125"/>
        <v>4</v>
      </c>
      <c r="DX16" s="52">
        <f t="shared" si="127"/>
        <v>1</v>
      </c>
      <c r="DY16" s="52">
        <f t="shared" si="129"/>
        <v>1</v>
      </c>
      <c r="DZ16" s="52">
        <f t="shared" si="132"/>
        <v>1</v>
      </c>
      <c r="EA16" s="52">
        <f t="shared" si="133"/>
        <v>1</v>
      </c>
      <c r="EB16" s="52">
        <f t="shared" si="135"/>
        <v>2</v>
      </c>
      <c r="EC16" s="52">
        <f t="shared" si="137"/>
        <v>2</v>
      </c>
      <c r="ED16" s="52">
        <f t="shared" si="139"/>
        <v>1</v>
      </c>
      <c r="EE16" s="52">
        <f t="shared" ref="EE16:EE53" si="141">CC16</f>
        <v>1</v>
      </c>
      <c r="EF16" s="60" cm="1">
        <f t="array" ref="EF16">MINVERSE(CD16)</f>
        <v>1</v>
      </c>
      <c r="EG16" s="60" cm="1">
        <f t="array" ref="EG16">MINVERSE(CE16)</f>
        <v>1</v>
      </c>
      <c r="EH16" s="60" cm="1">
        <f t="array" ref="EH16">MINVERSE(CF16)</f>
        <v>1</v>
      </c>
      <c r="EI16" s="60" cm="1">
        <f t="array" ref="EI16">MINVERSE(CG16)</f>
        <v>1</v>
      </c>
      <c r="EJ16" s="60" cm="1">
        <f t="array" ref="EJ16">MINVERSE(CH16)</f>
        <v>1</v>
      </c>
      <c r="EK16" s="60" cm="1">
        <f t="array" ref="EK16">MINVERSE(CI16)</f>
        <v>1</v>
      </c>
      <c r="EL16" s="60" cm="1">
        <f t="array" ref="EL16">MINVERSE(CJ16)</f>
        <v>1</v>
      </c>
      <c r="EM16" s="60" cm="1">
        <f t="array" ref="EM16">MINVERSE(CK16)</f>
        <v>1</v>
      </c>
      <c r="EN16" s="60" cm="1">
        <f t="array" ref="EN16">MINVERSE(CL16)</f>
        <v>1</v>
      </c>
      <c r="EO16" s="60" cm="1">
        <f t="array" ref="EO16">MINVERSE(CM16)</f>
        <v>1</v>
      </c>
      <c r="EP16" s="60" cm="1">
        <f t="array" ref="EP16">MINVERSE(CN16)</f>
        <v>1</v>
      </c>
      <c r="EQ16" s="60" cm="1">
        <f t="array" ref="EQ16">MINVERSE(CO16)</f>
        <v>1</v>
      </c>
      <c r="ER16" s="50" cm="1">
        <f t="array" ref="ER16">MINVERSE(CP16)</f>
        <v>1</v>
      </c>
      <c r="ES16" s="50" cm="1">
        <f t="array" ref="ES16">MINVERSE(CQ16)</f>
        <v>1</v>
      </c>
      <c r="ET16" s="50" cm="1">
        <f t="array" ref="ET16">MINVERSE(CR16)</f>
        <v>1</v>
      </c>
      <c r="EU16" s="50" cm="1">
        <f t="array" ref="EU16">MINVERSE(CS16)</f>
        <v>1</v>
      </c>
      <c r="EV16" s="50" cm="1">
        <f t="array" ref="EV16">MINVERSE(CT16)</f>
        <v>1</v>
      </c>
      <c r="EW16" s="50" cm="1">
        <f t="array" ref="EW16">MINVERSE(CU16)</f>
        <v>1</v>
      </c>
      <c r="EX16" s="50" cm="1">
        <f t="array" ref="EX16">MINVERSE(CV16)</f>
        <v>1</v>
      </c>
      <c r="EY16" s="50" cm="1">
        <f t="array" ref="EY16">MINVERSE(CW16)</f>
        <v>1</v>
      </c>
      <c r="EZ16" s="50" cm="1">
        <f t="array" ref="EZ16">MINVERSE(CX16)</f>
        <v>1</v>
      </c>
      <c r="FA16" s="50" cm="1">
        <f t="array" ref="FA16">MINVERSE(CY16)</f>
        <v>1</v>
      </c>
      <c r="FB16" s="50" cm="1">
        <f t="array" ref="FB16">MINVERSE(CZ16)</f>
        <v>1</v>
      </c>
      <c r="FC16" s="50" cm="1">
        <f t="array" ref="FC16">MINVERSE(DA16)</f>
        <v>1</v>
      </c>
      <c r="FD16" s="50" cm="1">
        <f t="array" ref="FD16">MINVERSE(DB16)</f>
        <v>1</v>
      </c>
      <c r="FE16" s="50" cm="1">
        <f t="array" ref="FE16">MINVERSE(DC16)</f>
        <v>1</v>
      </c>
      <c r="FF16" s="50" cm="1">
        <f t="array" ref="FF16">MINVERSE(DD16)</f>
        <v>1</v>
      </c>
      <c r="FG16" s="50" cm="1">
        <f t="array" ref="FG16">MINVERSE(DE16)</f>
        <v>1</v>
      </c>
      <c r="FH16" s="50" cm="1">
        <f t="array" ref="FH16">MINVERSE(DF16)</f>
        <v>1</v>
      </c>
      <c r="FI16" s="50" cm="1">
        <f t="array" ref="FI16">MINVERSE(DG16)</f>
        <v>1</v>
      </c>
      <c r="FJ16" s="50" cm="1">
        <f t="array" ref="FJ16">MINVERSE(DH16)</f>
        <v>1</v>
      </c>
      <c r="FK16" s="50" cm="1">
        <f t="array" ref="FK16">MINVERSE(DI16)</f>
        <v>1</v>
      </c>
      <c r="FL16" s="50" cm="1">
        <f t="array" ref="FL16">MINVERSE(DJ16)</f>
        <v>1</v>
      </c>
      <c r="FM16" s="50" cm="1">
        <f t="array" ref="FM16">MINVERSE(DK16)</f>
        <v>1</v>
      </c>
      <c r="FN16" s="50" cm="1">
        <f t="array" ref="FN16">MINVERSE(DL16)</f>
        <v>1</v>
      </c>
      <c r="FO16" s="50" cm="1">
        <f t="array" ref="FO16">MINVERSE(DM16)</f>
        <v>1</v>
      </c>
      <c r="FP16" s="62" cm="1">
        <f t="array" ref="FP16">MINVERSE(DN16)</f>
        <v>1</v>
      </c>
      <c r="FR16" s="92" t="str">
        <f t="shared" si="25"/>
        <v>SOC02</v>
      </c>
      <c r="FS16" s="59">
        <f t="shared" si="26"/>
        <v>1.9230769230769232E-2</v>
      </c>
      <c r="FT16" s="59">
        <f t="shared" si="27"/>
        <v>1.9230769230769232E-2</v>
      </c>
      <c r="FU16" s="59">
        <f t="shared" si="28"/>
        <v>2.6881720430107527E-2</v>
      </c>
      <c r="FV16" s="59">
        <f t="shared" si="29"/>
        <v>2.7397260273972601E-2</v>
      </c>
      <c r="FW16" s="59">
        <f t="shared" si="30"/>
        <v>2.7210884353741496E-2</v>
      </c>
      <c r="FX16" s="59">
        <f t="shared" si="31"/>
        <v>2.6030368763557479E-2</v>
      </c>
      <c r="FY16" s="59">
        <f t="shared" si="32"/>
        <v>2.7397260273972601E-2</v>
      </c>
      <c r="FZ16" s="59">
        <f t="shared" si="33"/>
        <v>2.0604395604395604E-2</v>
      </c>
      <c r="GA16" s="59">
        <f t="shared" si="34"/>
        <v>2.0604395604395604E-2</v>
      </c>
      <c r="GB16" s="59">
        <f t="shared" si="35"/>
        <v>1.8720748829953195E-2</v>
      </c>
      <c r="GC16" s="59">
        <f t="shared" si="36"/>
        <v>1.8720748829953195E-2</v>
      </c>
      <c r="GD16" s="59">
        <f t="shared" si="37"/>
        <v>2.6905829596412554E-2</v>
      </c>
      <c r="GE16" s="59">
        <f t="shared" si="38"/>
        <v>2.6905829596412554E-2</v>
      </c>
      <c r="GF16" s="59">
        <f t="shared" si="39"/>
        <v>2.1037868162692847E-2</v>
      </c>
      <c r="GG16" s="59">
        <f t="shared" si="40"/>
        <v>2.1037868162692847E-2</v>
      </c>
      <c r="GH16" s="59">
        <f t="shared" si="41"/>
        <v>7.8125E-3</v>
      </c>
      <c r="GI16" s="59">
        <f t="shared" si="42"/>
        <v>7.8125E-3</v>
      </c>
      <c r="GJ16" s="59">
        <f t="shared" si="43"/>
        <v>1.9199999999999998E-2</v>
      </c>
      <c r="GK16" s="59">
        <f t="shared" si="44"/>
        <v>1.9199999999999998E-2</v>
      </c>
      <c r="GL16" s="59">
        <f t="shared" si="45"/>
        <v>1.9199999999999998E-2</v>
      </c>
      <c r="GM16" s="59">
        <f t="shared" si="46"/>
        <v>2.1723388848660392E-2</v>
      </c>
      <c r="GN16" s="59">
        <f t="shared" si="47"/>
        <v>8.4033613445378148E-3</v>
      </c>
      <c r="GO16" s="59">
        <f t="shared" si="48"/>
        <v>6.9444444444444441E-3</v>
      </c>
      <c r="GP16" s="59">
        <f t="shared" si="49"/>
        <v>2.2480329711502434E-2</v>
      </c>
      <c r="GQ16" s="59">
        <f t="shared" si="50"/>
        <v>2.4340770791075054E-2</v>
      </c>
      <c r="GR16" s="59">
        <f t="shared" si="51"/>
        <v>7.4074074074074077E-3</v>
      </c>
      <c r="GS16" s="59">
        <f t="shared" si="52"/>
        <v>8.9285714285714281E-3</v>
      </c>
      <c r="GT16" s="59">
        <f t="shared" si="53"/>
        <v>2.3291925465838508E-2</v>
      </c>
      <c r="GU16" s="59">
        <f t="shared" si="54"/>
        <v>2.072538860103627E-2</v>
      </c>
      <c r="GV16" s="59">
        <f t="shared" si="55"/>
        <v>2.3291925465838508E-2</v>
      </c>
      <c r="GW16" s="59">
        <f t="shared" si="56"/>
        <v>2.3291925465838508E-2</v>
      </c>
      <c r="GX16" s="59">
        <f t="shared" si="57"/>
        <v>2.3291925465838508E-2</v>
      </c>
      <c r="GY16" s="59">
        <f t="shared" si="58"/>
        <v>2.3291925465838508E-2</v>
      </c>
      <c r="GZ16" s="59">
        <f t="shared" si="59"/>
        <v>2.3291925465838508E-2</v>
      </c>
      <c r="HA16" s="59">
        <f t="shared" si="60"/>
        <v>2.3291925465838508E-2</v>
      </c>
      <c r="HB16" s="59">
        <f t="shared" si="61"/>
        <v>2.3291925465838508E-2</v>
      </c>
      <c r="HC16" s="59">
        <f t="shared" si="62"/>
        <v>0.01</v>
      </c>
      <c r="HD16" s="59">
        <f t="shared" si="63"/>
        <v>2.6235242675994759E-2</v>
      </c>
      <c r="HE16" s="59">
        <f t="shared" si="64"/>
        <v>2.3734177215189875E-2</v>
      </c>
      <c r="HF16" s="59">
        <f t="shared" si="65"/>
        <v>2.1505376344086023E-2</v>
      </c>
      <c r="HG16" s="59">
        <f t="shared" si="66"/>
        <v>2.3734177215189875E-2</v>
      </c>
      <c r="HH16" s="59">
        <f t="shared" si="67"/>
        <v>2.1505376344086023E-2</v>
      </c>
      <c r="HI16" s="59">
        <f t="shared" si="68"/>
        <v>2.3734177215189875E-2</v>
      </c>
      <c r="HJ16" s="59">
        <f t="shared" si="69"/>
        <v>1.4492753623188406E-2</v>
      </c>
      <c r="HK16" s="59">
        <f t="shared" si="70"/>
        <v>2.4164317358034634E-2</v>
      </c>
      <c r="HL16" s="59">
        <f t="shared" si="71"/>
        <v>2.1818181818181816E-2</v>
      </c>
      <c r="HM16" s="59">
        <f t="shared" si="72"/>
        <v>2.0066889632107024E-2</v>
      </c>
      <c r="HN16" s="59">
        <f t="shared" si="73"/>
        <v>2.0066889632107024E-2</v>
      </c>
      <c r="HO16" s="59">
        <f t="shared" si="74"/>
        <v>2.1818181818181816E-2</v>
      </c>
      <c r="HP16" s="59">
        <f t="shared" si="75"/>
        <v>1.8867924528301886E-2</v>
      </c>
      <c r="HQ16" s="59">
        <f t="shared" si="76"/>
        <v>3.0090270812437318E-2</v>
      </c>
      <c r="HR16" s="59">
        <f t="shared" si="77"/>
        <v>3.1023784901758021E-2</v>
      </c>
      <c r="HT16" s="15">
        <f t="shared" si="78"/>
        <v>1.0812885043817759</v>
      </c>
      <c r="HU16" s="24">
        <f t="shared" si="79"/>
        <v>2.0794009699649542E-2</v>
      </c>
      <c r="HV16" s="25">
        <f t="shared" si="115"/>
        <v>2.0794009699649543</v>
      </c>
    </row>
    <row r="17" spans="1:230" ht="15" customHeight="1" thickBot="1" x14ac:dyDescent="0.35">
      <c r="A17" s="92"/>
      <c r="B17" s="92" t="s">
        <v>216</v>
      </c>
      <c r="C17" s="92" t="s">
        <v>37</v>
      </c>
      <c r="D17" s="92"/>
      <c r="E17" s="92" t="s">
        <v>1</v>
      </c>
      <c r="F17" s="92" t="s">
        <v>17</v>
      </c>
      <c r="G17" s="92"/>
      <c r="H17" s="92">
        <v>16</v>
      </c>
      <c r="I17" s="90">
        <f t="shared" si="80"/>
        <v>6</v>
      </c>
      <c r="J17" s="24">
        <f t="shared" si="81"/>
        <v>9.5540590771290082E-3</v>
      </c>
      <c r="L17" s="92" t="str">
        <f t="shared" si="82"/>
        <v>SOC03</v>
      </c>
      <c r="M17" s="41">
        <f t="shared" si="83"/>
        <v>1</v>
      </c>
      <c r="N17" s="41">
        <f t="shared" si="84"/>
        <v>1</v>
      </c>
      <c r="O17" s="41">
        <f t="shared" si="85"/>
        <v>1</v>
      </c>
      <c r="P17" s="41">
        <f t="shared" si="86"/>
        <v>1</v>
      </c>
      <c r="Q17" s="41">
        <f t="shared" si="87"/>
        <v>1</v>
      </c>
      <c r="R17" s="41">
        <f t="shared" si="88"/>
        <v>1</v>
      </c>
      <c r="S17" s="41">
        <f t="shared" si="89"/>
        <v>1</v>
      </c>
      <c r="T17" s="41">
        <f t="shared" si="90"/>
        <v>1</v>
      </c>
      <c r="U17" s="41">
        <f t="shared" si="91"/>
        <v>1</v>
      </c>
      <c r="V17" s="41">
        <f t="shared" si="92"/>
        <v>1</v>
      </c>
      <c r="W17" s="41">
        <f t="shared" si="93"/>
        <v>1</v>
      </c>
      <c r="X17" s="41">
        <f t="shared" si="94"/>
        <v>1</v>
      </c>
      <c r="Y17" s="41">
        <f t="shared" si="95"/>
        <v>1</v>
      </c>
      <c r="Z17" s="41">
        <f t="shared" si="96"/>
        <v>1</v>
      </c>
      <c r="AA17" s="41">
        <f t="shared" si="97"/>
        <v>1</v>
      </c>
      <c r="AB17" s="41">
        <f t="shared" si="98"/>
        <v>1</v>
      </c>
      <c r="AC17" s="41">
        <f t="shared" si="99"/>
        <v>1</v>
      </c>
      <c r="AD17" s="41">
        <f t="shared" si="100"/>
        <v>1</v>
      </c>
      <c r="AE17" s="41">
        <f t="shared" si="101"/>
        <v>1</v>
      </c>
      <c r="AF17" s="41">
        <f t="shared" si="102"/>
        <v>1</v>
      </c>
      <c r="AG17" s="41">
        <f t="shared" si="103"/>
        <v>1</v>
      </c>
      <c r="AH17" s="41">
        <f t="shared" si="104"/>
        <v>1</v>
      </c>
      <c r="AI17" s="41">
        <f t="shared" si="105"/>
        <v>1</v>
      </c>
      <c r="AJ17" s="41">
        <f t="shared" si="106"/>
        <v>1</v>
      </c>
      <c r="AK17" s="41">
        <f t="shared" si="107"/>
        <v>1</v>
      </c>
      <c r="AL17" s="41">
        <f t="shared" si="108"/>
        <v>1</v>
      </c>
      <c r="AM17" s="41">
        <f t="shared" si="109"/>
        <v>1</v>
      </c>
      <c r="AN17" s="41">
        <f t="shared" si="110"/>
        <v>1</v>
      </c>
      <c r="AO17" s="41">
        <f t="shared" si="111"/>
        <v>1</v>
      </c>
      <c r="AP17" s="41">
        <f t="shared" si="112"/>
        <v>1</v>
      </c>
      <c r="AQ17" s="41">
        <f t="shared" si="0"/>
        <v>1</v>
      </c>
      <c r="AR17" s="41">
        <f t="shared" si="1"/>
        <v>1</v>
      </c>
      <c r="AS17" s="41">
        <f t="shared" si="2"/>
        <v>1</v>
      </c>
      <c r="AT17" s="41">
        <f t="shared" si="3"/>
        <v>1</v>
      </c>
      <c r="AU17" s="41">
        <f t="shared" si="4"/>
        <v>1</v>
      </c>
      <c r="AV17" s="41">
        <f t="shared" si="5"/>
        <v>1</v>
      </c>
      <c r="AW17" s="41">
        <f t="shared" si="6"/>
        <v>1</v>
      </c>
      <c r="AX17" s="41">
        <f t="shared" si="7"/>
        <v>1</v>
      </c>
      <c r="AY17" s="41">
        <f t="shared" si="8"/>
        <v>1</v>
      </c>
      <c r="AZ17" s="41">
        <f t="shared" si="9"/>
        <v>1</v>
      </c>
      <c r="BA17" s="41">
        <f t="shared" si="10"/>
        <v>1</v>
      </c>
      <c r="BB17" s="41">
        <f t="shared" si="11"/>
        <v>1</v>
      </c>
      <c r="BC17" s="41">
        <f t="shared" si="12"/>
        <v>1</v>
      </c>
      <c r="BD17" s="41">
        <f t="shared" si="13"/>
        <v>1</v>
      </c>
      <c r="BE17" s="41">
        <f t="shared" si="14"/>
        <v>1</v>
      </c>
      <c r="BF17" s="41">
        <f t="shared" si="15"/>
        <v>1</v>
      </c>
      <c r="BG17" s="41">
        <f t="shared" si="16"/>
        <v>1</v>
      </c>
      <c r="BH17" s="41">
        <f t="shared" si="17"/>
        <v>1</v>
      </c>
      <c r="BI17" s="41">
        <f t="shared" si="18"/>
        <v>1</v>
      </c>
      <c r="BJ17" s="41">
        <f t="shared" si="19"/>
        <v>1</v>
      </c>
      <c r="BK17" s="41">
        <f t="shared" si="20"/>
        <v>1</v>
      </c>
      <c r="BL17" s="44">
        <f t="shared" si="21"/>
        <v>1</v>
      </c>
      <c r="BN17" s="92" t="str">
        <f t="shared" si="22"/>
        <v>SOC03</v>
      </c>
      <c r="BO17" s="45">
        <f t="shared" si="113"/>
        <v>1</v>
      </c>
      <c r="BP17" s="45">
        <f t="shared" si="116"/>
        <v>1</v>
      </c>
      <c r="BQ17" s="45">
        <f t="shared" si="118"/>
        <v>1</v>
      </c>
      <c r="BR17" s="45">
        <f t="shared" si="120"/>
        <v>1</v>
      </c>
      <c r="BS17" s="45">
        <f t="shared" si="122"/>
        <v>1</v>
      </c>
      <c r="BT17" s="45">
        <f t="shared" si="124"/>
        <v>1</v>
      </c>
      <c r="BU17" s="45">
        <f t="shared" si="126"/>
        <v>1</v>
      </c>
      <c r="BV17" s="45">
        <f t="shared" si="128"/>
        <v>1</v>
      </c>
      <c r="BW17" s="45">
        <f t="shared" si="130"/>
        <v>1</v>
      </c>
      <c r="BX17" s="45">
        <f t="shared" si="131"/>
        <v>1</v>
      </c>
      <c r="BY17" s="45">
        <f t="shared" si="134"/>
        <v>1</v>
      </c>
      <c r="BZ17" s="45">
        <f t="shared" si="136"/>
        <v>1</v>
      </c>
      <c r="CA17" s="45">
        <f t="shared" si="138"/>
        <v>1</v>
      </c>
      <c r="CB17" s="45">
        <f t="shared" si="140"/>
        <v>1</v>
      </c>
      <c r="CC17" s="45">
        <f t="shared" ref="CC17:CC53" si="142">AA17</f>
        <v>1</v>
      </c>
      <c r="CD17" s="42" cm="1">
        <f t="array" ref="CD17:DN17">TRANSPOSE(AB17:AB53)</f>
        <v>1</v>
      </c>
      <c r="CE17" s="41">
        <v>1</v>
      </c>
      <c r="CF17" s="41">
        <v>3</v>
      </c>
      <c r="CG17" s="41">
        <v>3</v>
      </c>
      <c r="CH17" s="41">
        <v>3</v>
      </c>
      <c r="CI17" s="41">
        <v>4</v>
      </c>
      <c r="CJ17" s="41">
        <v>1</v>
      </c>
      <c r="CK17" s="41">
        <v>1</v>
      </c>
      <c r="CL17" s="41">
        <v>4</v>
      </c>
      <c r="CM17" s="41">
        <v>5</v>
      </c>
      <c r="CN17" s="41">
        <v>1</v>
      </c>
      <c r="CO17" s="41">
        <v>1</v>
      </c>
      <c r="CP17" s="41">
        <v>4</v>
      </c>
      <c r="CQ17" s="41">
        <v>3</v>
      </c>
      <c r="CR17" s="41">
        <v>4</v>
      </c>
      <c r="CS17" s="41">
        <v>4</v>
      </c>
      <c r="CT17" s="41">
        <v>4</v>
      </c>
      <c r="CU17" s="41">
        <v>4</v>
      </c>
      <c r="CV17" s="41">
        <v>4</v>
      </c>
      <c r="CW17" s="41">
        <v>4</v>
      </c>
      <c r="CX17" s="41">
        <v>4</v>
      </c>
      <c r="CY17" s="41">
        <v>1</v>
      </c>
      <c r="CZ17" s="41">
        <v>5</v>
      </c>
      <c r="DA17" s="41">
        <v>4</v>
      </c>
      <c r="DB17" s="41">
        <v>3</v>
      </c>
      <c r="DC17" s="41">
        <v>4</v>
      </c>
      <c r="DD17" s="41">
        <v>3</v>
      </c>
      <c r="DE17" s="41">
        <v>4</v>
      </c>
      <c r="DF17" s="41">
        <v>1</v>
      </c>
      <c r="DG17" s="41">
        <v>4</v>
      </c>
      <c r="DH17" s="41">
        <v>3</v>
      </c>
      <c r="DI17" s="41">
        <v>2</v>
      </c>
      <c r="DJ17" s="41">
        <v>2</v>
      </c>
      <c r="DK17" s="41">
        <v>3</v>
      </c>
      <c r="DL17" s="41">
        <v>1</v>
      </c>
      <c r="DM17" s="41">
        <v>5</v>
      </c>
      <c r="DN17" s="44">
        <v>5</v>
      </c>
      <c r="DP17" s="92" t="str">
        <f t="shared" si="23"/>
        <v>SOC03</v>
      </c>
      <c r="DQ17" s="51">
        <f t="shared" si="24"/>
        <v>1</v>
      </c>
      <c r="DR17" s="52">
        <f t="shared" si="114"/>
        <v>1</v>
      </c>
      <c r="DS17" s="52">
        <f t="shared" si="117"/>
        <v>1</v>
      </c>
      <c r="DT17" s="52">
        <f t="shared" si="119"/>
        <v>1</v>
      </c>
      <c r="DU17" s="52">
        <f t="shared" si="121"/>
        <v>1</v>
      </c>
      <c r="DV17" s="52">
        <f t="shared" si="123"/>
        <v>1</v>
      </c>
      <c r="DW17" s="52">
        <f t="shared" si="125"/>
        <v>1</v>
      </c>
      <c r="DX17" s="52">
        <f t="shared" si="127"/>
        <v>1</v>
      </c>
      <c r="DY17" s="52">
        <f t="shared" si="129"/>
        <v>1</v>
      </c>
      <c r="DZ17" s="52">
        <f t="shared" si="132"/>
        <v>1</v>
      </c>
      <c r="EA17" s="52">
        <f t="shared" si="133"/>
        <v>1</v>
      </c>
      <c r="EB17" s="52">
        <f t="shared" si="135"/>
        <v>1</v>
      </c>
      <c r="EC17" s="52">
        <f t="shared" si="137"/>
        <v>1</v>
      </c>
      <c r="ED17" s="52">
        <f t="shared" si="139"/>
        <v>1</v>
      </c>
      <c r="EE17" s="52">
        <f t="shared" si="141"/>
        <v>1</v>
      </c>
      <c r="EF17" s="52">
        <f t="shared" ref="EF17:EF53" si="143">CD17</f>
        <v>1</v>
      </c>
      <c r="EG17" s="60" cm="1">
        <f t="array" ref="EG17">MINVERSE(CE17)</f>
        <v>1</v>
      </c>
      <c r="EH17" s="60" cm="1">
        <f t="array" ref="EH17">MINVERSE(CF17)</f>
        <v>0.33333333333333331</v>
      </c>
      <c r="EI17" s="60" cm="1">
        <f t="array" ref="EI17">MINVERSE(CG17)</f>
        <v>0.33333333333333331</v>
      </c>
      <c r="EJ17" s="60" cm="1">
        <f t="array" ref="EJ17">MINVERSE(CH17)</f>
        <v>0.33333333333333331</v>
      </c>
      <c r="EK17" s="60" cm="1">
        <f t="array" ref="EK17">MINVERSE(CI17)</f>
        <v>0.25</v>
      </c>
      <c r="EL17" s="60" cm="1">
        <f t="array" ref="EL17">MINVERSE(CJ17)</f>
        <v>1</v>
      </c>
      <c r="EM17" s="60" cm="1">
        <f t="array" ref="EM17">MINVERSE(CK17)</f>
        <v>1</v>
      </c>
      <c r="EN17" s="60" cm="1">
        <f t="array" ref="EN17">MINVERSE(CL17)</f>
        <v>0.25</v>
      </c>
      <c r="EO17" s="60" cm="1">
        <f t="array" ref="EO17">MINVERSE(CM17)</f>
        <v>0.2</v>
      </c>
      <c r="EP17" s="60" cm="1">
        <f t="array" ref="EP17">MINVERSE(CN17)</f>
        <v>1</v>
      </c>
      <c r="EQ17" s="60" cm="1">
        <f t="array" ref="EQ17">MINVERSE(CO17)</f>
        <v>1</v>
      </c>
      <c r="ER17" s="50" cm="1">
        <f t="array" ref="ER17">MINVERSE(CP17)</f>
        <v>0.25</v>
      </c>
      <c r="ES17" s="50" cm="1">
        <f t="array" ref="ES17">MINVERSE(CQ17)</f>
        <v>0.33333333333333331</v>
      </c>
      <c r="ET17" s="50" cm="1">
        <f t="array" ref="ET17">MINVERSE(CR17)</f>
        <v>0.25</v>
      </c>
      <c r="EU17" s="50" cm="1">
        <f t="array" ref="EU17">MINVERSE(CS17)</f>
        <v>0.25</v>
      </c>
      <c r="EV17" s="50" cm="1">
        <f t="array" ref="EV17">MINVERSE(CT17)</f>
        <v>0.25</v>
      </c>
      <c r="EW17" s="50" cm="1">
        <f t="array" ref="EW17">MINVERSE(CU17)</f>
        <v>0.25</v>
      </c>
      <c r="EX17" s="50" cm="1">
        <f t="array" ref="EX17">MINVERSE(CV17)</f>
        <v>0.25</v>
      </c>
      <c r="EY17" s="50" cm="1">
        <f t="array" ref="EY17">MINVERSE(CW17)</f>
        <v>0.25</v>
      </c>
      <c r="EZ17" s="50" cm="1">
        <f t="array" ref="EZ17">MINVERSE(CX17)</f>
        <v>0.25</v>
      </c>
      <c r="FA17" s="50" cm="1">
        <f t="array" ref="FA17">MINVERSE(CY17)</f>
        <v>1</v>
      </c>
      <c r="FB17" s="50" cm="1">
        <f t="array" ref="FB17">MINVERSE(CZ17)</f>
        <v>0.2</v>
      </c>
      <c r="FC17" s="50" cm="1">
        <f t="array" ref="FC17">MINVERSE(DA17)</f>
        <v>0.25</v>
      </c>
      <c r="FD17" s="50" cm="1">
        <f t="array" ref="FD17">MINVERSE(DB17)</f>
        <v>0.33333333333333331</v>
      </c>
      <c r="FE17" s="50" cm="1">
        <f t="array" ref="FE17">MINVERSE(DC17)</f>
        <v>0.25</v>
      </c>
      <c r="FF17" s="50" cm="1">
        <f t="array" ref="FF17">MINVERSE(DD17)</f>
        <v>0.33333333333333331</v>
      </c>
      <c r="FG17" s="50" cm="1">
        <f t="array" ref="FG17">MINVERSE(DE17)</f>
        <v>0.25</v>
      </c>
      <c r="FH17" s="50" cm="1">
        <f t="array" ref="FH17">MINVERSE(DF17)</f>
        <v>1</v>
      </c>
      <c r="FI17" s="50" cm="1">
        <f t="array" ref="FI17">MINVERSE(DG17)</f>
        <v>0.25</v>
      </c>
      <c r="FJ17" s="50" cm="1">
        <f t="array" ref="FJ17">MINVERSE(DH17)</f>
        <v>0.33333333333333331</v>
      </c>
      <c r="FK17" s="50" cm="1">
        <f t="array" ref="FK17">MINVERSE(DI17)</f>
        <v>0.5</v>
      </c>
      <c r="FL17" s="50" cm="1">
        <f t="array" ref="FL17">MINVERSE(DJ17)</f>
        <v>0.5</v>
      </c>
      <c r="FM17" s="50" cm="1">
        <f t="array" ref="FM17">MINVERSE(DK17)</f>
        <v>0.33333333333333331</v>
      </c>
      <c r="FN17" s="50" cm="1">
        <f t="array" ref="FN17">MINVERSE(DL17)</f>
        <v>1</v>
      </c>
      <c r="FO17" s="50" cm="1">
        <f t="array" ref="FO17">MINVERSE(DM17)</f>
        <v>0.2</v>
      </c>
      <c r="FP17" s="62" cm="1">
        <f t="array" ref="FP17">MINVERSE(DN17)</f>
        <v>0.2</v>
      </c>
      <c r="FR17" s="92" t="str">
        <f t="shared" si="25"/>
        <v>SOC03</v>
      </c>
      <c r="FS17" s="59">
        <f t="shared" si="26"/>
        <v>1.9230769230769232E-2</v>
      </c>
      <c r="FT17" s="59">
        <f t="shared" si="27"/>
        <v>1.9230769230769232E-2</v>
      </c>
      <c r="FU17" s="59">
        <f t="shared" si="28"/>
        <v>5.3763440860215058E-3</v>
      </c>
      <c r="FV17" s="59">
        <f t="shared" si="29"/>
        <v>9.1324200913242004E-3</v>
      </c>
      <c r="FW17" s="59">
        <f t="shared" si="30"/>
        <v>6.8027210884353739E-3</v>
      </c>
      <c r="FX17" s="59">
        <f t="shared" si="31"/>
        <v>1.301518438177874E-2</v>
      </c>
      <c r="FY17" s="59">
        <f t="shared" si="32"/>
        <v>6.8493150684931503E-3</v>
      </c>
      <c r="FZ17" s="59">
        <f t="shared" si="33"/>
        <v>2.0604395604395604E-2</v>
      </c>
      <c r="GA17" s="59">
        <f t="shared" si="34"/>
        <v>2.0604395604395604E-2</v>
      </c>
      <c r="GB17" s="59">
        <f t="shared" si="35"/>
        <v>1.8720748829953195E-2</v>
      </c>
      <c r="GC17" s="59">
        <f t="shared" si="36"/>
        <v>1.8720748829953195E-2</v>
      </c>
      <c r="GD17" s="59">
        <f t="shared" si="37"/>
        <v>1.3452914798206277E-2</v>
      </c>
      <c r="GE17" s="59">
        <f t="shared" si="38"/>
        <v>1.3452914798206277E-2</v>
      </c>
      <c r="GF17" s="59">
        <f t="shared" si="39"/>
        <v>2.1037868162692847E-2</v>
      </c>
      <c r="GG17" s="59">
        <f t="shared" si="40"/>
        <v>2.1037868162692847E-2</v>
      </c>
      <c r="GH17" s="59">
        <f t="shared" si="41"/>
        <v>7.8125E-3</v>
      </c>
      <c r="GI17" s="59">
        <f t="shared" si="42"/>
        <v>7.8125E-3</v>
      </c>
      <c r="GJ17" s="59">
        <f t="shared" si="43"/>
        <v>6.3999999999999994E-3</v>
      </c>
      <c r="GK17" s="59">
        <f t="shared" si="44"/>
        <v>6.3999999999999994E-3</v>
      </c>
      <c r="GL17" s="59">
        <f t="shared" si="45"/>
        <v>6.3999999999999994E-3</v>
      </c>
      <c r="GM17" s="59">
        <f t="shared" si="46"/>
        <v>5.4308472121650979E-3</v>
      </c>
      <c r="GN17" s="59">
        <f t="shared" si="47"/>
        <v>8.4033613445378148E-3</v>
      </c>
      <c r="GO17" s="59">
        <f t="shared" si="48"/>
        <v>6.9444444444444441E-3</v>
      </c>
      <c r="GP17" s="59">
        <f t="shared" si="49"/>
        <v>5.6200824278756084E-3</v>
      </c>
      <c r="GQ17" s="59">
        <f t="shared" si="50"/>
        <v>4.8681541582150109E-3</v>
      </c>
      <c r="GR17" s="59">
        <f t="shared" si="51"/>
        <v>7.4074074074074077E-3</v>
      </c>
      <c r="GS17" s="59">
        <f t="shared" si="52"/>
        <v>8.9285714285714281E-3</v>
      </c>
      <c r="GT17" s="59">
        <f t="shared" si="53"/>
        <v>5.822981366459627E-3</v>
      </c>
      <c r="GU17" s="59">
        <f t="shared" si="54"/>
        <v>6.9084628670120895E-3</v>
      </c>
      <c r="GV17" s="59">
        <f t="shared" si="55"/>
        <v>5.822981366459627E-3</v>
      </c>
      <c r="GW17" s="59">
        <f t="shared" si="56"/>
        <v>5.822981366459627E-3</v>
      </c>
      <c r="GX17" s="59">
        <f t="shared" si="57"/>
        <v>5.822981366459627E-3</v>
      </c>
      <c r="GY17" s="59">
        <f t="shared" si="58"/>
        <v>5.822981366459627E-3</v>
      </c>
      <c r="GZ17" s="59">
        <f t="shared" si="59"/>
        <v>5.822981366459627E-3</v>
      </c>
      <c r="HA17" s="59">
        <f t="shared" si="60"/>
        <v>5.822981366459627E-3</v>
      </c>
      <c r="HB17" s="59">
        <f t="shared" si="61"/>
        <v>5.822981366459627E-3</v>
      </c>
      <c r="HC17" s="59">
        <f t="shared" si="62"/>
        <v>0.01</v>
      </c>
      <c r="HD17" s="59">
        <f t="shared" si="63"/>
        <v>5.2470485351989518E-3</v>
      </c>
      <c r="HE17" s="59">
        <f t="shared" si="64"/>
        <v>5.9335443037974687E-3</v>
      </c>
      <c r="HF17" s="59">
        <f t="shared" si="65"/>
        <v>7.1684587813620072E-3</v>
      </c>
      <c r="HG17" s="59">
        <f t="shared" si="66"/>
        <v>5.9335443037974687E-3</v>
      </c>
      <c r="HH17" s="59">
        <f t="shared" si="67"/>
        <v>7.1684587813620072E-3</v>
      </c>
      <c r="HI17" s="59">
        <f t="shared" si="68"/>
        <v>5.9335443037974687E-3</v>
      </c>
      <c r="HJ17" s="59">
        <f t="shared" si="69"/>
        <v>1.4492753623188406E-2</v>
      </c>
      <c r="HK17" s="59">
        <f t="shared" si="70"/>
        <v>6.0410793395086586E-3</v>
      </c>
      <c r="HL17" s="59">
        <f t="shared" si="71"/>
        <v>7.2727272727272719E-3</v>
      </c>
      <c r="HM17" s="59">
        <f t="shared" si="72"/>
        <v>1.0033444816053512E-2</v>
      </c>
      <c r="HN17" s="59">
        <f t="shared" si="73"/>
        <v>1.0033444816053512E-2</v>
      </c>
      <c r="HO17" s="59">
        <f t="shared" si="74"/>
        <v>7.2727272727272719E-3</v>
      </c>
      <c r="HP17" s="59">
        <f t="shared" si="75"/>
        <v>1.8867924528301886E-2</v>
      </c>
      <c r="HQ17" s="59">
        <f t="shared" si="76"/>
        <v>6.0180541624874637E-3</v>
      </c>
      <c r="HR17" s="59">
        <f t="shared" si="77"/>
        <v>6.2047569803516042E-3</v>
      </c>
      <c r="HT17" s="15">
        <f t="shared" si="78"/>
        <v>0.49681107201070829</v>
      </c>
      <c r="HU17" s="24">
        <f t="shared" si="79"/>
        <v>9.5540590771290082E-3</v>
      </c>
      <c r="HV17" s="25">
        <f t="shared" si="115"/>
        <v>0.95540590771290079</v>
      </c>
    </row>
    <row r="18" spans="1:230" ht="15" customHeight="1" thickBot="1" x14ac:dyDescent="0.35">
      <c r="A18" s="92"/>
      <c r="B18" s="92" t="s">
        <v>217</v>
      </c>
      <c r="C18" s="92" t="s">
        <v>39</v>
      </c>
      <c r="D18" s="92"/>
      <c r="E18" s="92" t="s">
        <v>1</v>
      </c>
      <c r="F18" s="92" t="s">
        <v>17</v>
      </c>
      <c r="G18" s="92"/>
      <c r="H18" s="92">
        <v>15</v>
      </c>
      <c r="I18" s="90">
        <f t="shared" si="80"/>
        <v>6</v>
      </c>
      <c r="J18" s="24">
        <f t="shared" si="81"/>
        <v>9.5540590771290082E-3</v>
      </c>
      <c r="L18" s="92" t="str">
        <f t="shared" si="82"/>
        <v>SOC04</v>
      </c>
      <c r="M18" s="41">
        <f t="shared" si="83"/>
        <v>1</v>
      </c>
      <c r="N18" s="41">
        <f t="shared" si="84"/>
        <v>1</v>
      </c>
      <c r="O18" s="41">
        <f t="shared" si="85"/>
        <v>1</v>
      </c>
      <c r="P18" s="41">
        <f t="shared" si="86"/>
        <v>1</v>
      </c>
      <c r="Q18" s="41">
        <f t="shared" si="87"/>
        <v>1</v>
      </c>
      <c r="R18" s="41">
        <f t="shared" si="88"/>
        <v>1</v>
      </c>
      <c r="S18" s="41">
        <f t="shared" si="89"/>
        <v>1</v>
      </c>
      <c r="T18" s="41">
        <f t="shared" si="90"/>
        <v>1</v>
      </c>
      <c r="U18" s="41">
        <f t="shared" si="91"/>
        <v>1</v>
      </c>
      <c r="V18" s="41">
        <f t="shared" si="92"/>
        <v>1</v>
      </c>
      <c r="W18" s="41">
        <f t="shared" si="93"/>
        <v>1</v>
      </c>
      <c r="X18" s="41">
        <f t="shared" si="94"/>
        <v>1</v>
      </c>
      <c r="Y18" s="41">
        <f t="shared" si="95"/>
        <v>1</v>
      </c>
      <c r="Z18" s="41">
        <f t="shared" si="96"/>
        <v>1</v>
      </c>
      <c r="AA18" s="41">
        <f t="shared" si="97"/>
        <v>1</v>
      </c>
      <c r="AB18" s="41">
        <f t="shared" si="98"/>
        <v>1</v>
      </c>
      <c r="AC18" s="41">
        <f t="shared" si="99"/>
        <v>1</v>
      </c>
      <c r="AD18" s="41">
        <f t="shared" si="100"/>
        <v>1</v>
      </c>
      <c r="AE18" s="41">
        <f t="shared" si="101"/>
        <v>1</v>
      </c>
      <c r="AF18" s="41">
        <f t="shared" si="102"/>
        <v>1</v>
      </c>
      <c r="AG18" s="41">
        <f t="shared" si="103"/>
        <v>1</v>
      </c>
      <c r="AH18" s="41">
        <f t="shared" si="104"/>
        <v>1</v>
      </c>
      <c r="AI18" s="41">
        <f t="shared" si="105"/>
        <v>1</v>
      </c>
      <c r="AJ18" s="41">
        <f t="shared" si="106"/>
        <v>1</v>
      </c>
      <c r="AK18" s="41">
        <f t="shared" si="107"/>
        <v>1</v>
      </c>
      <c r="AL18" s="41">
        <f t="shared" si="108"/>
        <v>1</v>
      </c>
      <c r="AM18" s="41">
        <f t="shared" si="109"/>
        <v>1</v>
      </c>
      <c r="AN18" s="41">
        <f t="shared" si="110"/>
        <v>1</v>
      </c>
      <c r="AO18" s="41">
        <f t="shared" si="111"/>
        <v>1</v>
      </c>
      <c r="AP18" s="41">
        <f t="shared" si="112"/>
        <v>1</v>
      </c>
      <c r="AQ18" s="41">
        <f t="shared" si="0"/>
        <v>1</v>
      </c>
      <c r="AR18" s="41">
        <f t="shared" si="1"/>
        <v>1</v>
      </c>
      <c r="AS18" s="41">
        <f t="shared" si="2"/>
        <v>1</v>
      </c>
      <c r="AT18" s="41">
        <f t="shared" si="3"/>
        <v>1</v>
      </c>
      <c r="AU18" s="41">
        <f t="shared" si="4"/>
        <v>1</v>
      </c>
      <c r="AV18" s="41">
        <f t="shared" si="5"/>
        <v>1</v>
      </c>
      <c r="AW18" s="41">
        <f t="shared" si="6"/>
        <v>1</v>
      </c>
      <c r="AX18" s="41">
        <f t="shared" si="7"/>
        <v>1</v>
      </c>
      <c r="AY18" s="41">
        <f t="shared" si="8"/>
        <v>1</v>
      </c>
      <c r="AZ18" s="41">
        <f t="shared" si="9"/>
        <v>1</v>
      </c>
      <c r="BA18" s="41">
        <f t="shared" si="10"/>
        <v>1</v>
      </c>
      <c r="BB18" s="41">
        <f t="shared" si="11"/>
        <v>1</v>
      </c>
      <c r="BC18" s="41">
        <f t="shared" si="12"/>
        <v>1</v>
      </c>
      <c r="BD18" s="41">
        <f t="shared" si="13"/>
        <v>1</v>
      </c>
      <c r="BE18" s="41">
        <f t="shared" si="14"/>
        <v>1</v>
      </c>
      <c r="BF18" s="41">
        <f t="shared" si="15"/>
        <v>1</v>
      </c>
      <c r="BG18" s="41">
        <f t="shared" si="16"/>
        <v>1</v>
      </c>
      <c r="BH18" s="41">
        <f t="shared" si="17"/>
        <v>1</v>
      </c>
      <c r="BI18" s="41">
        <f t="shared" si="18"/>
        <v>1</v>
      </c>
      <c r="BJ18" s="41">
        <f t="shared" si="19"/>
        <v>1</v>
      </c>
      <c r="BK18" s="41">
        <f t="shared" si="20"/>
        <v>1</v>
      </c>
      <c r="BL18" s="44">
        <f t="shared" si="21"/>
        <v>1</v>
      </c>
      <c r="BN18" s="92" t="str">
        <f t="shared" si="22"/>
        <v>SOC04</v>
      </c>
      <c r="BO18" s="45">
        <f t="shared" si="113"/>
        <v>1</v>
      </c>
      <c r="BP18" s="45">
        <f t="shared" si="116"/>
        <v>1</v>
      </c>
      <c r="BQ18" s="45">
        <f t="shared" si="118"/>
        <v>1</v>
      </c>
      <c r="BR18" s="45">
        <f t="shared" si="120"/>
        <v>1</v>
      </c>
      <c r="BS18" s="45">
        <f t="shared" si="122"/>
        <v>1</v>
      </c>
      <c r="BT18" s="45">
        <f t="shared" si="124"/>
        <v>1</v>
      </c>
      <c r="BU18" s="45">
        <f t="shared" si="126"/>
        <v>1</v>
      </c>
      <c r="BV18" s="45">
        <f t="shared" si="128"/>
        <v>1</v>
      </c>
      <c r="BW18" s="45">
        <f t="shared" si="130"/>
        <v>1</v>
      </c>
      <c r="BX18" s="45">
        <f t="shared" si="131"/>
        <v>1</v>
      </c>
      <c r="BY18" s="45">
        <f t="shared" si="134"/>
        <v>1</v>
      </c>
      <c r="BZ18" s="45">
        <f t="shared" si="136"/>
        <v>1</v>
      </c>
      <c r="CA18" s="45">
        <f t="shared" si="138"/>
        <v>1</v>
      </c>
      <c r="CB18" s="45">
        <f t="shared" si="140"/>
        <v>1</v>
      </c>
      <c r="CC18" s="45">
        <f t="shared" si="142"/>
        <v>1</v>
      </c>
      <c r="CD18" s="45">
        <f t="shared" ref="CD18:CD53" si="144">AB18</f>
        <v>1</v>
      </c>
      <c r="CE18" s="42" cm="1">
        <f t="array" ref="CE18:DN18">TRANSPOSE(AC18:AC53)</f>
        <v>1</v>
      </c>
      <c r="CF18" s="41">
        <v>3</v>
      </c>
      <c r="CG18" s="41">
        <v>3</v>
      </c>
      <c r="CH18" s="41">
        <v>3</v>
      </c>
      <c r="CI18" s="41">
        <v>4</v>
      </c>
      <c r="CJ18" s="41">
        <v>1</v>
      </c>
      <c r="CK18" s="41">
        <v>1</v>
      </c>
      <c r="CL18" s="41">
        <v>4</v>
      </c>
      <c r="CM18" s="41">
        <v>5</v>
      </c>
      <c r="CN18" s="41">
        <v>1</v>
      </c>
      <c r="CO18" s="41">
        <v>1</v>
      </c>
      <c r="CP18" s="41">
        <v>4</v>
      </c>
      <c r="CQ18" s="41">
        <v>3</v>
      </c>
      <c r="CR18" s="41">
        <v>4</v>
      </c>
      <c r="CS18" s="41">
        <v>4</v>
      </c>
      <c r="CT18" s="41">
        <v>4</v>
      </c>
      <c r="CU18" s="41">
        <v>4</v>
      </c>
      <c r="CV18" s="41">
        <v>4</v>
      </c>
      <c r="CW18" s="41">
        <v>4</v>
      </c>
      <c r="CX18" s="41">
        <v>4</v>
      </c>
      <c r="CY18" s="41">
        <v>1</v>
      </c>
      <c r="CZ18" s="41">
        <v>5</v>
      </c>
      <c r="DA18" s="41">
        <v>4</v>
      </c>
      <c r="DB18" s="41">
        <v>3</v>
      </c>
      <c r="DC18" s="41">
        <v>4</v>
      </c>
      <c r="DD18" s="41">
        <v>3</v>
      </c>
      <c r="DE18" s="41">
        <v>4</v>
      </c>
      <c r="DF18" s="41">
        <v>1</v>
      </c>
      <c r="DG18" s="41">
        <v>4</v>
      </c>
      <c r="DH18" s="41">
        <v>3</v>
      </c>
      <c r="DI18" s="41">
        <v>2</v>
      </c>
      <c r="DJ18" s="41">
        <v>2</v>
      </c>
      <c r="DK18" s="41">
        <v>3</v>
      </c>
      <c r="DL18" s="41">
        <v>1</v>
      </c>
      <c r="DM18" s="41">
        <v>5</v>
      </c>
      <c r="DN18" s="44">
        <v>5</v>
      </c>
      <c r="DP18" s="92" t="str">
        <f t="shared" si="23"/>
        <v>SOC04</v>
      </c>
      <c r="DQ18" s="51">
        <f t="shared" si="24"/>
        <v>1</v>
      </c>
      <c r="DR18" s="52">
        <f t="shared" si="114"/>
        <v>1</v>
      </c>
      <c r="DS18" s="52">
        <f t="shared" si="117"/>
        <v>1</v>
      </c>
      <c r="DT18" s="52">
        <f t="shared" si="119"/>
        <v>1</v>
      </c>
      <c r="DU18" s="52">
        <f t="shared" si="121"/>
        <v>1</v>
      </c>
      <c r="DV18" s="52">
        <f t="shared" si="123"/>
        <v>1</v>
      </c>
      <c r="DW18" s="52">
        <f t="shared" si="125"/>
        <v>1</v>
      </c>
      <c r="DX18" s="52">
        <f t="shared" si="127"/>
        <v>1</v>
      </c>
      <c r="DY18" s="52">
        <f t="shared" si="129"/>
        <v>1</v>
      </c>
      <c r="DZ18" s="52">
        <f t="shared" si="132"/>
        <v>1</v>
      </c>
      <c r="EA18" s="52">
        <f t="shared" si="133"/>
        <v>1</v>
      </c>
      <c r="EB18" s="52">
        <f t="shared" si="135"/>
        <v>1</v>
      </c>
      <c r="EC18" s="52">
        <f t="shared" si="137"/>
        <v>1</v>
      </c>
      <c r="ED18" s="52">
        <f t="shared" si="139"/>
        <v>1</v>
      </c>
      <c r="EE18" s="52">
        <f t="shared" si="141"/>
        <v>1</v>
      </c>
      <c r="EF18" s="52">
        <f t="shared" si="143"/>
        <v>1</v>
      </c>
      <c r="EG18" s="52">
        <f t="shared" ref="EG18:EG53" si="145">CE18</f>
        <v>1</v>
      </c>
      <c r="EH18" s="60" cm="1">
        <f t="array" ref="EH18">MINVERSE(CF18)</f>
        <v>0.33333333333333331</v>
      </c>
      <c r="EI18" s="60" cm="1">
        <f t="array" ref="EI18">MINVERSE(CG18)</f>
        <v>0.33333333333333331</v>
      </c>
      <c r="EJ18" s="60" cm="1">
        <f t="array" ref="EJ18">MINVERSE(CH18)</f>
        <v>0.33333333333333331</v>
      </c>
      <c r="EK18" s="60" cm="1">
        <f t="array" ref="EK18">MINVERSE(CI18)</f>
        <v>0.25</v>
      </c>
      <c r="EL18" s="60" cm="1">
        <f t="array" ref="EL18">MINVERSE(CJ18)</f>
        <v>1</v>
      </c>
      <c r="EM18" s="60" cm="1">
        <f t="array" ref="EM18">MINVERSE(CK18)</f>
        <v>1</v>
      </c>
      <c r="EN18" s="60" cm="1">
        <f t="array" ref="EN18">MINVERSE(CL18)</f>
        <v>0.25</v>
      </c>
      <c r="EO18" s="60" cm="1">
        <f t="array" ref="EO18">MINVERSE(CM18)</f>
        <v>0.2</v>
      </c>
      <c r="EP18" s="60" cm="1">
        <f t="array" ref="EP18">MINVERSE(CN18)</f>
        <v>1</v>
      </c>
      <c r="EQ18" s="60" cm="1">
        <f t="array" ref="EQ18">MINVERSE(CO18)</f>
        <v>1</v>
      </c>
      <c r="ER18" s="50" cm="1">
        <f t="array" ref="ER18">MINVERSE(CP18)</f>
        <v>0.25</v>
      </c>
      <c r="ES18" s="50" cm="1">
        <f t="array" ref="ES18">MINVERSE(CQ18)</f>
        <v>0.33333333333333331</v>
      </c>
      <c r="ET18" s="50" cm="1">
        <f t="array" ref="ET18">MINVERSE(CR18)</f>
        <v>0.25</v>
      </c>
      <c r="EU18" s="50" cm="1">
        <f t="array" ref="EU18">MINVERSE(CS18)</f>
        <v>0.25</v>
      </c>
      <c r="EV18" s="50" cm="1">
        <f t="array" ref="EV18">MINVERSE(CT18)</f>
        <v>0.25</v>
      </c>
      <c r="EW18" s="50" cm="1">
        <f t="array" ref="EW18">MINVERSE(CU18)</f>
        <v>0.25</v>
      </c>
      <c r="EX18" s="50" cm="1">
        <f t="array" ref="EX18">MINVERSE(CV18)</f>
        <v>0.25</v>
      </c>
      <c r="EY18" s="50" cm="1">
        <f t="array" ref="EY18">MINVERSE(CW18)</f>
        <v>0.25</v>
      </c>
      <c r="EZ18" s="50" cm="1">
        <f t="array" ref="EZ18">MINVERSE(CX18)</f>
        <v>0.25</v>
      </c>
      <c r="FA18" s="50" cm="1">
        <f t="array" ref="FA18">MINVERSE(CY18)</f>
        <v>1</v>
      </c>
      <c r="FB18" s="50" cm="1">
        <f t="array" ref="FB18">MINVERSE(CZ18)</f>
        <v>0.2</v>
      </c>
      <c r="FC18" s="50" cm="1">
        <f t="array" ref="FC18">MINVERSE(DA18)</f>
        <v>0.25</v>
      </c>
      <c r="FD18" s="50" cm="1">
        <f t="array" ref="FD18">MINVERSE(DB18)</f>
        <v>0.33333333333333331</v>
      </c>
      <c r="FE18" s="50" cm="1">
        <f t="array" ref="FE18">MINVERSE(DC18)</f>
        <v>0.25</v>
      </c>
      <c r="FF18" s="50" cm="1">
        <f t="array" ref="FF18">MINVERSE(DD18)</f>
        <v>0.33333333333333331</v>
      </c>
      <c r="FG18" s="50" cm="1">
        <f t="array" ref="FG18">MINVERSE(DE18)</f>
        <v>0.25</v>
      </c>
      <c r="FH18" s="50" cm="1">
        <f t="array" ref="FH18">MINVERSE(DF18)</f>
        <v>1</v>
      </c>
      <c r="FI18" s="50" cm="1">
        <f t="array" ref="FI18">MINVERSE(DG18)</f>
        <v>0.25</v>
      </c>
      <c r="FJ18" s="50" cm="1">
        <f t="array" ref="FJ18">MINVERSE(DH18)</f>
        <v>0.33333333333333331</v>
      </c>
      <c r="FK18" s="50" cm="1">
        <f t="array" ref="FK18">MINVERSE(DI18)</f>
        <v>0.5</v>
      </c>
      <c r="FL18" s="50" cm="1">
        <f t="array" ref="FL18">MINVERSE(DJ18)</f>
        <v>0.5</v>
      </c>
      <c r="FM18" s="50" cm="1">
        <f t="array" ref="FM18">MINVERSE(DK18)</f>
        <v>0.33333333333333331</v>
      </c>
      <c r="FN18" s="50" cm="1">
        <f t="array" ref="FN18">MINVERSE(DL18)</f>
        <v>1</v>
      </c>
      <c r="FO18" s="50" cm="1">
        <f t="array" ref="FO18">MINVERSE(DM18)</f>
        <v>0.2</v>
      </c>
      <c r="FP18" s="62" cm="1">
        <f t="array" ref="FP18">MINVERSE(DN18)</f>
        <v>0.2</v>
      </c>
      <c r="FR18" s="92" t="str">
        <f t="shared" si="25"/>
        <v>SOC04</v>
      </c>
      <c r="FS18" s="59">
        <f t="shared" si="26"/>
        <v>1.9230769230769232E-2</v>
      </c>
      <c r="FT18" s="59">
        <f t="shared" si="27"/>
        <v>1.9230769230769232E-2</v>
      </c>
      <c r="FU18" s="59">
        <f t="shared" si="28"/>
        <v>5.3763440860215058E-3</v>
      </c>
      <c r="FV18" s="59">
        <f t="shared" si="29"/>
        <v>9.1324200913242004E-3</v>
      </c>
      <c r="FW18" s="59">
        <f t="shared" si="30"/>
        <v>6.8027210884353739E-3</v>
      </c>
      <c r="FX18" s="59">
        <f t="shared" si="31"/>
        <v>1.301518438177874E-2</v>
      </c>
      <c r="FY18" s="59">
        <f t="shared" si="32"/>
        <v>6.8493150684931503E-3</v>
      </c>
      <c r="FZ18" s="59">
        <f t="shared" si="33"/>
        <v>2.0604395604395604E-2</v>
      </c>
      <c r="GA18" s="59">
        <f t="shared" si="34"/>
        <v>2.0604395604395604E-2</v>
      </c>
      <c r="GB18" s="59">
        <f t="shared" si="35"/>
        <v>1.8720748829953195E-2</v>
      </c>
      <c r="GC18" s="59">
        <f t="shared" si="36"/>
        <v>1.8720748829953195E-2</v>
      </c>
      <c r="GD18" s="59">
        <f t="shared" si="37"/>
        <v>1.3452914798206277E-2</v>
      </c>
      <c r="GE18" s="59">
        <f t="shared" si="38"/>
        <v>1.3452914798206277E-2</v>
      </c>
      <c r="GF18" s="59">
        <f t="shared" si="39"/>
        <v>2.1037868162692847E-2</v>
      </c>
      <c r="GG18" s="59">
        <f t="shared" si="40"/>
        <v>2.1037868162692847E-2</v>
      </c>
      <c r="GH18" s="59">
        <f t="shared" si="41"/>
        <v>7.8125E-3</v>
      </c>
      <c r="GI18" s="59">
        <f t="shared" si="42"/>
        <v>7.8125E-3</v>
      </c>
      <c r="GJ18" s="59">
        <f t="shared" si="43"/>
        <v>6.3999999999999994E-3</v>
      </c>
      <c r="GK18" s="59">
        <f t="shared" si="44"/>
        <v>6.3999999999999994E-3</v>
      </c>
      <c r="GL18" s="59">
        <f t="shared" si="45"/>
        <v>6.3999999999999994E-3</v>
      </c>
      <c r="GM18" s="59">
        <f t="shared" si="46"/>
        <v>5.4308472121650979E-3</v>
      </c>
      <c r="GN18" s="59">
        <f t="shared" si="47"/>
        <v>8.4033613445378148E-3</v>
      </c>
      <c r="GO18" s="59">
        <f t="shared" si="48"/>
        <v>6.9444444444444441E-3</v>
      </c>
      <c r="GP18" s="59">
        <f t="shared" si="49"/>
        <v>5.6200824278756084E-3</v>
      </c>
      <c r="GQ18" s="59">
        <f t="shared" si="50"/>
        <v>4.8681541582150109E-3</v>
      </c>
      <c r="GR18" s="59">
        <f t="shared" si="51"/>
        <v>7.4074074074074077E-3</v>
      </c>
      <c r="GS18" s="59">
        <f t="shared" si="52"/>
        <v>8.9285714285714281E-3</v>
      </c>
      <c r="GT18" s="59">
        <f t="shared" si="53"/>
        <v>5.822981366459627E-3</v>
      </c>
      <c r="GU18" s="59">
        <f t="shared" si="54"/>
        <v>6.9084628670120895E-3</v>
      </c>
      <c r="GV18" s="59">
        <f t="shared" si="55"/>
        <v>5.822981366459627E-3</v>
      </c>
      <c r="GW18" s="59">
        <f t="shared" si="56"/>
        <v>5.822981366459627E-3</v>
      </c>
      <c r="GX18" s="59">
        <f t="shared" si="57"/>
        <v>5.822981366459627E-3</v>
      </c>
      <c r="GY18" s="59">
        <f t="shared" si="58"/>
        <v>5.822981366459627E-3</v>
      </c>
      <c r="GZ18" s="59">
        <f t="shared" si="59"/>
        <v>5.822981366459627E-3</v>
      </c>
      <c r="HA18" s="59">
        <f t="shared" si="60"/>
        <v>5.822981366459627E-3</v>
      </c>
      <c r="HB18" s="59">
        <f t="shared" si="61"/>
        <v>5.822981366459627E-3</v>
      </c>
      <c r="HC18" s="59">
        <f t="shared" si="62"/>
        <v>0.01</v>
      </c>
      <c r="HD18" s="59">
        <f t="shared" si="63"/>
        <v>5.2470485351989518E-3</v>
      </c>
      <c r="HE18" s="59">
        <f t="shared" si="64"/>
        <v>5.9335443037974687E-3</v>
      </c>
      <c r="HF18" s="59">
        <f t="shared" si="65"/>
        <v>7.1684587813620072E-3</v>
      </c>
      <c r="HG18" s="59">
        <f t="shared" si="66"/>
        <v>5.9335443037974687E-3</v>
      </c>
      <c r="HH18" s="59">
        <f t="shared" si="67"/>
        <v>7.1684587813620072E-3</v>
      </c>
      <c r="HI18" s="59">
        <f t="shared" si="68"/>
        <v>5.9335443037974687E-3</v>
      </c>
      <c r="HJ18" s="59">
        <f t="shared" si="69"/>
        <v>1.4492753623188406E-2</v>
      </c>
      <c r="HK18" s="59">
        <f t="shared" si="70"/>
        <v>6.0410793395086586E-3</v>
      </c>
      <c r="HL18" s="59">
        <f t="shared" si="71"/>
        <v>7.2727272727272719E-3</v>
      </c>
      <c r="HM18" s="59">
        <f t="shared" si="72"/>
        <v>1.0033444816053512E-2</v>
      </c>
      <c r="HN18" s="59">
        <f t="shared" si="73"/>
        <v>1.0033444816053512E-2</v>
      </c>
      <c r="HO18" s="59">
        <f t="shared" si="74"/>
        <v>7.2727272727272719E-3</v>
      </c>
      <c r="HP18" s="59">
        <f t="shared" si="75"/>
        <v>1.8867924528301886E-2</v>
      </c>
      <c r="HQ18" s="59">
        <f t="shared" si="76"/>
        <v>6.0180541624874637E-3</v>
      </c>
      <c r="HR18" s="59">
        <f t="shared" si="77"/>
        <v>6.2047569803516042E-3</v>
      </c>
      <c r="HT18" s="15">
        <f t="shared" si="78"/>
        <v>0.49681107201070829</v>
      </c>
      <c r="HU18" s="24">
        <f t="shared" si="79"/>
        <v>9.5540590771290082E-3</v>
      </c>
      <c r="HV18" s="25">
        <f t="shared" si="115"/>
        <v>0.95540590771290079</v>
      </c>
    </row>
    <row r="19" spans="1:230" ht="15" customHeight="1" thickBot="1" x14ac:dyDescent="0.35">
      <c r="A19" s="92"/>
      <c r="B19" s="92" t="s">
        <v>218</v>
      </c>
      <c r="C19" s="92" t="s">
        <v>40</v>
      </c>
      <c r="D19" s="92"/>
      <c r="E19" s="92" t="s">
        <v>1</v>
      </c>
      <c r="F19" s="92" t="s">
        <v>17</v>
      </c>
      <c r="G19" s="92"/>
      <c r="H19" s="92">
        <v>6</v>
      </c>
      <c r="I19" s="90">
        <f t="shared" si="80"/>
        <v>3</v>
      </c>
      <c r="J19" s="24">
        <f t="shared" si="81"/>
        <v>1.9011762605359195E-2</v>
      </c>
      <c r="L19" s="92" t="str">
        <f t="shared" si="82"/>
        <v>SOC05</v>
      </c>
      <c r="M19" s="41">
        <f t="shared" si="83"/>
        <v>1</v>
      </c>
      <c r="N19" s="41">
        <f t="shared" si="84"/>
        <v>1</v>
      </c>
      <c r="O19" s="41">
        <f t="shared" si="85"/>
        <v>4</v>
      </c>
      <c r="P19" s="41">
        <f t="shared" si="86"/>
        <v>2</v>
      </c>
      <c r="Q19" s="41">
        <f t="shared" si="87"/>
        <v>3</v>
      </c>
      <c r="R19" s="41">
        <f t="shared" si="88"/>
        <v>1</v>
      </c>
      <c r="S19" s="41">
        <f t="shared" si="89"/>
        <v>3</v>
      </c>
      <c r="T19" s="41">
        <f t="shared" si="90"/>
        <v>1</v>
      </c>
      <c r="U19" s="41">
        <f t="shared" si="91"/>
        <v>1</v>
      </c>
      <c r="V19" s="41">
        <f t="shared" si="92"/>
        <v>1</v>
      </c>
      <c r="W19" s="41">
        <f t="shared" si="93"/>
        <v>1</v>
      </c>
      <c r="X19" s="41">
        <f t="shared" si="94"/>
        <v>1</v>
      </c>
      <c r="Y19" s="41">
        <f t="shared" si="95"/>
        <v>1</v>
      </c>
      <c r="Z19" s="41">
        <f t="shared" si="96"/>
        <v>1</v>
      </c>
      <c r="AA19" s="41">
        <f t="shared" si="97"/>
        <v>1</v>
      </c>
      <c r="AB19" s="41">
        <f t="shared" si="98"/>
        <v>3</v>
      </c>
      <c r="AC19" s="41">
        <f t="shared" si="99"/>
        <v>3</v>
      </c>
      <c r="AD19" s="41">
        <f t="shared" si="100"/>
        <v>1</v>
      </c>
      <c r="AE19" s="41">
        <f t="shared" si="101"/>
        <v>1</v>
      </c>
      <c r="AF19" s="41">
        <f t="shared" si="102"/>
        <v>1</v>
      </c>
      <c r="AG19" s="41">
        <f t="shared" si="103"/>
        <v>1</v>
      </c>
      <c r="AH19" s="41">
        <f t="shared" si="104"/>
        <v>3</v>
      </c>
      <c r="AI19" s="41">
        <f t="shared" si="105"/>
        <v>4</v>
      </c>
      <c r="AJ19" s="41">
        <f t="shared" si="106"/>
        <v>1</v>
      </c>
      <c r="AK19" s="41">
        <f t="shared" si="107"/>
        <v>1</v>
      </c>
      <c r="AL19" s="41">
        <f t="shared" si="108"/>
        <v>4</v>
      </c>
      <c r="AM19" s="41">
        <f t="shared" si="109"/>
        <v>3</v>
      </c>
      <c r="AN19" s="41">
        <f t="shared" si="110"/>
        <v>1</v>
      </c>
      <c r="AO19" s="41">
        <f t="shared" si="111"/>
        <v>1</v>
      </c>
      <c r="AP19" s="41">
        <f t="shared" si="112"/>
        <v>1</v>
      </c>
      <c r="AQ19" s="41">
        <f t="shared" si="0"/>
        <v>1</v>
      </c>
      <c r="AR19" s="41">
        <f t="shared" si="1"/>
        <v>1</v>
      </c>
      <c r="AS19" s="41">
        <f t="shared" si="2"/>
        <v>1</v>
      </c>
      <c r="AT19" s="41">
        <f t="shared" si="3"/>
        <v>1</v>
      </c>
      <c r="AU19" s="41">
        <f t="shared" si="4"/>
        <v>1</v>
      </c>
      <c r="AV19" s="41">
        <f t="shared" si="5"/>
        <v>1</v>
      </c>
      <c r="AW19" s="41">
        <f t="shared" si="6"/>
        <v>4</v>
      </c>
      <c r="AX19" s="41">
        <f t="shared" si="7"/>
        <v>1</v>
      </c>
      <c r="AY19" s="41">
        <f t="shared" si="8"/>
        <v>1</v>
      </c>
      <c r="AZ19" s="41">
        <f t="shared" si="9"/>
        <v>1</v>
      </c>
      <c r="BA19" s="41">
        <f t="shared" si="10"/>
        <v>1</v>
      </c>
      <c r="BB19" s="41">
        <f t="shared" si="11"/>
        <v>1</v>
      </c>
      <c r="BC19" s="41">
        <f t="shared" si="12"/>
        <v>1</v>
      </c>
      <c r="BD19" s="41">
        <f t="shared" si="13"/>
        <v>3</v>
      </c>
      <c r="BE19" s="41">
        <f t="shared" si="14"/>
        <v>1</v>
      </c>
      <c r="BF19" s="41">
        <f t="shared" si="15"/>
        <v>1</v>
      </c>
      <c r="BG19" s="41">
        <f t="shared" si="16"/>
        <v>1</v>
      </c>
      <c r="BH19" s="41">
        <f t="shared" si="17"/>
        <v>1</v>
      </c>
      <c r="BI19" s="41">
        <f t="shared" si="18"/>
        <v>1</v>
      </c>
      <c r="BJ19" s="41">
        <f t="shared" si="19"/>
        <v>2</v>
      </c>
      <c r="BK19" s="41">
        <f t="shared" si="20"/>
        <v>1</v>
      </c>
      <c r="BL19" s="44">
        <f t="shared" si="21"/>
        <v>1</v>
      </c>
      <c r="BN19" s="92" t="str">
        <f t="shared" si="22"/>
        <v>SOC05</v>
      </c>
      <c r="BO19" s="45">
        <f t="shared" si="113"/>
        <v>1</v>
      </c>
      <c r="BP19" s="45">
        <f t="shared" si="116"/>
        <v>1</v>
      </c>
      <c r="BQ19" s="45">
        <f t="shared" si="118"/>
        <v>4</v>
      </c>
      <c r="BR19" s="45">
        <f t="shared" si="120"/>
        <v>2</v>
      </c>
      <c r="BS19" s="45">
        <f t="shared" si="122"/>
        <v>3</v>
      </c>
      <c r="BT19" s="45">
        <f t="shared" si="124"/>
        <v>1</v>
      </c>
      <c r="BU19" s="45">
        <f t="shared" si="126"/>
        <v>3</v>
      </c>
      <c r="BV19" s="45">
        <f t="shared" si="128"/>
        <v>1</v>
      </c>
      <c r="BW19" s="45">
        <f t="shared" si="130"/>
        <v>1</v>
      </c>
      <c r="BX19" s="45">
        <f t="shared" si="131"/>
        <v>1</v>
      </c>
      <c r="BY19" s="45">
        <f t="shared" si="134"/>
        <v>1</v>
      </c>
      <c r="BZ19" s="45">
        <f t="shared" si="136"/>
        <v>1</v>
      </c>
      <c r="CA19" s="45">
        <f t="shared" si="138"/>
        <v>1</v>
      </c>
      <c r="CB19" s="45">
        <f t="shared" si="140"/>
        <v>1</v>
      </c>
      <c r="CC19" s="45">
        <f t="shared" si="142"/>
        <v>1</v>
      </c>
      <c r="CD19" s="45">
        <f t="shared" si="144"/>
        <v>3</v>
      </c>
      <c r="CE19" s="45">
        <f t="shared" ref="CE19:CE53" si="146">AC19</f>
        <v>3</v>
      </c>
      <c r="CF19" s="42" cm="1">
        <f t="array" ref="CF19:DN19">TRANSPOSE(AD19:AD53)</f>
        <v>1</v>
      </c>
      <c r="CG19" s="41">
        <v>1</v>
      </c>
      <c r="CH19" s="41">
        <v>1</v>
      </c>
      <c r="CI19" s="41">
        <v>1</v>
      </c>
      <c r="CJ19" s="41">
        <v>1</v>
      </c>
      <c r="CK19" s="41">
        <v>1</v>
      </c>
      <c r="CL19" s="41">
        <v>1</v>
      </c>
      <c r="CM19" s="41">
        <v>2</v>
      </c>
      <c r="CN19" s="41">
        <v>1</v>
      </c>
      <c r="CO19" s="41">
        <v>1</v>
      </c>
      <c r="CP19" s="41">
        <v>1</v>
      </c>
      <c r="CQ19" s="41">
        <v>1</v>
      </c>
      <c r="CR19" s="41">
        <v>1</v>
      </c>
      <c r="CS19" s="41">
        <v>1</v>
      </c>
      <c r="CT19" s="41">
        <v>1</v>
      </c>
      <c r="CU19" s="41">
        <v>1</v>
      </c>
      <c r="CV19" s="41">
        <v>1</v>
      </c>
      <c r="CW19" s="41">
        <v>1</v>
      </c>
      <c r="CX19" s="41">
        <v>1</v>
      </c>
      <c r="CY19" s="41">
        <v>1</v>
      </c>
      <c r="CZ19" s="41">
        <v>2</v>
      </c>
      <c r="DA19" s="41">
        <v>1</v>
      </c>
      <c r="DB19" s="41">
        <v>1</v>
      </c>
      <c r="DC19" s="41">
        <v>1</v>
      </c>
      <c r="DD19" s="41">
        <v>1</v>
      </c>
      <c r="DE19" s="41">
        <v>1</v>
      </c>
      <c r="DF19" s="41">
        <v>1</v>
      </c>
      <c r="DG19" s="41">
        <v>1</v>
      </c>
      <c r="DH19" s="41">
        <v>1</v>
      </c>
      <c r="DI19" s="41">
        <v>1</v>
      </c>
      <c r="DJ19" s="41">
        <v>1</v>
      </c>
      <c r="DK19" s="41">
        <v>1</v>
      </c>
      <c r="DL19" s="41">
        <v>1</v>
      </c>
      <c r="DM19" s="41">
        <v>2</v>
      </c>
      <c r="DN19" s="44">
        <v>2</v>
      </c>
      <c r="DP19" s="92" t="str">
        <f t="shared" si="23"/>
        <v>SOC05</v>
      </c>
      <c r="DQ19" s="51">
        <f t="shared" si="24"/>
        <v>1</v>
      </c>
      <c r="DR19" s="52">
        <f t="shared" si="114"/>
        <v>1</v>
      </c>
      <c r="DS19" s="52">
        <f t="shared" si="117"/>
        <v>4</v>
      </c>
      <c r="DT19" s="52">
        <f t="shared" si="119"/>
        <v>2</v>
      </c>
      <c r="DU19" s="52">
        <f t="shared" si="121"/>
        <v>3</v>
      </c>
      <c r="DV19" s="52">
        <f t="shared" si="123"/>
        <v>1</v>
      </c>
      <c r="DW19" s="52">
        <f t="shared" si="125"/>
        <v>3</v>
      </c>
      <c r="DX19" s="52">
        <f t="shared" si="127"/>
        <v>1</v>
      </c>
      <c r="DY19" s="52">
        <f t="shared" si="129"/>
        <v>1</v>
      </c>
      <c r="DZ19" s="52">
        <f t="shared" si="132"/>
        <v>1</v>
      </c>
      <c r="EA19" s="52">
        <f t="shared" si="133"/>
        <v>1</v>
      </c>
      <c r="EB19" s="52">
        <f t="shared" si="135"/>
        <v>1</v>
      </c>
      <c r="EC19" s="52">
        <f t="shared" si="137"/>
        <v>1</v>
      </c>
      <c r="ED19" s="52">
        <f t="shared" si="139"/>
        <v>1</v>
      </c>
      <c r="EE19" s="52">
        <f t="shared" si="141"/>
        <v>1</v>
      </c>
      <c r="EF19" s="52">
        <f t="shared" si="143"/>
        <v>3</v>
      </c>
      <c r="EG19" s="52">
        <f t="shared" si="145"/>
        <v>3</v>
      </c>
      <c r="EH19" s="52">
        <f t="shared" ref="EH19:EH53" si="147">CF19</f>
        <v>1</v>
      </c>
      <c r="EI19" s="60" cm="1">
        <f t="array" ref="EI19">MINVERSE(CG19)</f>
        <v>1</v>
      </c>
      <c r="EJ19" s="60" cm="1">
        <f t="array" ref="EJ19">MINVERSE(CH19)</f>
        <v>1</v>
      </c>
      <c r="EK19" s="60" cm="1">
        <f t="array" ref="EK19">MINVERSE(CI19)</f>
        <v>1</v>
      </c>
      <c r="EL19" s="60" cm="1">
        <f t="array" ref="EL19">MINVERSE(CJ19)</f>
        <v>1</v>
      </c>
      <c r="EM19" s="60" cm="1">
        <f t="array" ref="EM19">MINVERSE(CK19)</f>
        <v>1</v>
      </c>
      <c r="EN19" s="60" cm="1">
        <f t="array" ref="EN19">MINVERSE(CL19)</f>
        <v>1</v>
      </c>
      <c r="EO19" s="60" cm="1">
        <f t="array" ref="EO19">MINVERSE(CM19)</f>
        <v>0.5</v>
      </c>
      <c r="EP19" s="60" cm="1">
        <f t="array" ref="EP19">MINVERSE(CN19)</f>
        <v>1</v>
      </c>
      <c r="EQ19" s="60" cm="1">
        <f t="array" ref="EQ19">MINVERSE(CO19)</f>
        <v>1</v>
      </c>
      <c r="ER19" s="50" cm="1">
        <f t="array" ref="ER19">MINVERSE(CP19)</f>
        <v>1</v>
      </c>
      <c r="ES19" s="50" cm="1">
        <f t="array" ref="ES19">MINVERSE(CQ19)</f>
        <v>1</v>
      </c>
      <c r="ET19" s="50" cm="1">
        <f t="array" ref="ET19">MINVERSE(CR19)</f>
        <v>1</v>
      </c>
      <c r="EU19" s="50" cm="1">
        <f t="array" ref="EU19">MINVERSE(CS19)</f>
        <v>1</v>
      </c>
      <c r="EV19" s="50" cm="1">
        <f t="array" ref="EV19">MINVERSE(CT19)</f>
        <v>1</v>
      </c>
      <c r="EW19" s="50" cm="1">
        <f t="array" ref="EW19">MINVERSE(CU19)</f>
        <v>1</v>
      </c>
      <c r="EX19" s="50" cm="1">
        <f t="array" ref="EX19">MINVERSE(CV19)</f>
        <v>1</v>
      </c>
      <c r="EY19" s="50" cm="1">
        <f t="array" ref="EY19">MINVERSE(CW19)</f>
        <v>1</v>
      </c>
      <c r="EZ19" s="50" cm="1">
        <f t="array" ref="EZ19">MINVERSE(CX19)</f>
        <v>1</v>
      </c>
      <c r="FA19" s="50" cm="1">
        <f t="array" ref="FA19">MINVERSE(CY19)</f>
        <v>1</v>
      </c>
      <c r="FB19" s="50" cm="1">
        <f t="array" ref="FB19">MINVERSE(CZ19)</f>
        <v>0.5</v>
      </c>
      <c r="FC19" s="50" cm="1">
        <f t="array" ref="FC19">MINVERSE(DA19)</f>
        <v>1</v>
      </c>
      <c r="FD19" s="50" cm="1">
        <f t="array" ref="FD19">MINVERSE(DB19)</f>
        <v>1</v>
      </c>
      <c r="FE19" s="50" cm="1">
        <f t="array" ref="FE19">MINVERSE(DC19)</f>
        <v>1</v>
      </c>
      <c r="FF19" s="50" cm="1">
        <f t="array" ref="FF19">MINVERSE(DD19)</f>
        <v>1</v>
      </c>
      <c r="FG19" s="50" cm="1">
        <f t="array" ref="FG19">MINVERSE(DE19)</f>
        <v>1</v>
      </c>
      <c r="FH19" s="50" cm="1">
        <f t="array" ref="FH19">MINVERSE(DF19)</f>
        <v>1</v>
      </c>
      <c r="FI19" s="50" cm="1">
        <f t="array" ref="FI19">MINVERSE(DG19)</f>
        <v>1</v>
      </c>
      <c r="FJ19" s="50" cm="1">
        <f t="array" ref="FJ19">MINVERSE(DH19)</f>
        <v>1</v>
      </c>
      <c r="FK19" s="50" cm="1">
        <f t="array" ref="FK19">MINVERSE(DI19)</f>
        <v>1</v>
      </c>
      <c r="FL19" s="50" cm="1">
        <f t="array" ref="FL19">MINVERSE(DJ19)</f>
        <v>1</v>
      </c>
      <c r="FM19" s="50" cm="1">
        <f t="array" ref="FM19">MINVERSE(DK19)</f>
        <v>1</v>
      </c>
      <c r="FN19" s="50" cm="1">
        <f t="array" ref="FN19">MINVERSE(DL19)</f>
        <v>1</v>
      </c>
      <c r="FO19" s="50" cm="1">
        <f t="array" ref="FO19">MINVERSE(DM19)</f>
        <v>0.5</v>
      </c>
      <c r="FP19" s="62" cm="1">
        <f t="array" ref="FP19">MINVERSE(DN19)</f>
        <v>0.5</v>
      </c>
      <c r="FR19" s="92" t="str">
        <f t="shared" si="25"/>
        <v>SOC05</v>
      </c>
      <c r="FS19" s="59">
        <f t="shared" si="26"/>
        <v>1.9230769230769232E-2</v>
      </c>
      <c r="FT19" s="59">
        <f t="shared" si="27"/>
        <v>1.9230769230769232E-2</v>
      </c>
      <c r="FU19" s="59">
        <f t="shared" si="28"/>
        <v>2.1505376344086023E-2</v>
      </c>
      <c r="FV19" s="59">
        <f t="shared" si="29"/>
        <v>1.8264840182648401E-2</v>
      </c>
      <c r="FW19" s="59">
        <f t="shared" si="30"/>
        <v>2.0408163265306121E-2</v>
      </c>
      <c r="FX19" s="59">
        <f t="shared" si="31"/>
        <v>1.301518438177874E-2</v>
      </c>
      <c r="FY19" s="59">
        <f t="shared" si="32"/>
        <v>2.0547945205479451E-2</v>
      </c>
      <c r="FZ19" s="59">
        <f t="shared" si="33"/>
        <v>2.0604395604395604E-2</v>
      </c>
      <c r="GA19" s="59">
        <f t="shared" si="34"/>
        <v>2.0604395604395604E-2</v>
      </c>
      <c r="GB19" s="59">
        <f t="shared" si="35"/>
        <v>1.8720748829953195E-2</v>
      </c>
      <c r="GC19" s="59">
        <f t="shared" si="36"/>
        <v>1.8720748829953195E-2</v>
      </c>
      <c r="GD19" s="59">
        <f t="shared" si="37"/>
        <v>1.3452914798206277E-2</v>
      </c>
      <c r="GE19" s="59">
        <f t="shared" si="38"/>
        <v>1.3452914798206277E-2</v>
      </c>
      <c r="GF19" s="59">
        <f t="shared" si="39"/>
        <v>2.1037868162692847E-2</v>
      </c>
      <c r="GG19" s="59">
        <f t="shared" si="40"/>
        <v>2.1037868162692847E-2</v>
      </c>
      <c r="GH19" s="59">
        <f t="shared" si="41"/>
        <v>2.34375E-2</v>
      </c>
      <c r="GI19" s="59">
        <f t="shared" si="42"/>
        <v>2.34375E-2</v>
      </c>
      <c r="GJ19" s="59">
        <f t="shared" si="43"/>
        <v>1.9199999999999998E-2</v>
      </c>
      <c r="GK19" s="59">
        <f t="shared" si="44"/>
        <v>1.9199999999999998E-2</v>
      </c>
      <c r="GL19" s="59">
        <f t="shared" si="45"/>
        <v>1.9199999999999998E-2</v>
      </c>
      <c r="GM19" s="59">
        <f t="shared" si="46"/>
        <v>2.1723388848660392E-2</v>
      </c>
      <c r="GN19" s="59">
        <f t="shared" si="47"/>
        <v>8.4033613445378148E-3</v>
      </c>
      <c r="GO19" s="59">
        <f t="shared" si="48"/>
        <v>6.9444444444444441E-3</v>
      </c>
      <c r="GP19" s="59">
        <f t="shared" si="49"/>
        <v>2.2480329711502434E-2</v>
      </c>
      <c r="GQ19" s="59">
        <f t="shared" si="50"/>
        <v>1.2170385395537527E-2</v>
      </c>
      <c r="GR19" s="59">
        <f t="shared" si="51"/>
        <v>7.4074074074074077E-3</v>
      </c>
      <c r="GS19" s="59">
        <f t="shared" si="52"/>
        <v>8.9285714285714281E-3</v>
      </c>
      <c r="GT19" s="59">
        <f t="shared" si="53"/>
        <v>2.3291925465838508E-2</v>
      </c>
      <c r="GU19" s="59">
        <f t="shared" si="54"/>
        <v>2.072538860103627E-2</v>
      </c>
      <c r="GV19" s="59">
        <f t="shared" si="55"/>
        <v>2.3291925465838508E-2</v>
      </c>
      <c r="GW19" s="59">
        <f t="shared" si="56"/>
        <v>2.3291925465838508E-2</v>
      </c>
      <c r="GX19" s="59">
        <f t="shared" si="57"/>
        <v>2.3291925465838508E-2</v>
      </c>
      <c r="GY19" s="59">
        <f t="shared" si="58"/>
        <v>2.3291925465838508E-2</v>
      </c>
      <c r="GZ19" s="59">
        <f t="shared" si="59"/>
        <v>2.3291925465838508E-2</v>
      </c>
      <c r="HA19" s="59">
        <f t="shared" si="60"/>
        <v>2.3291925465838508E-2</v>
      </c>
      <c r="HB19" s="59">
        <f t="shared" si="61"/>
        <v>2.3291925465838508E-2</v>
      </c>
      <c r="HC19" s="59">
        <f t="shared" si="62"/>
        <v>0.01</v>
      </c>
      <c r="HD19" s="59">
        <f t="shared" si="63"/>
        <v>1.311762133799738E-2</v>
      </c>
      <c r="HE19" s="59">
        <f t="shared" si="64"/>
        <v>2.3734177215189875E-2</v>
      </c>
      <c r="HF19" s="59">
        <f t="shared" si="65"/>
        <v>2.1505376344086023E-2</v>
      </c>
      <c r="HG19" s="59">
        <f t="shared" si="66"/>
        <v>2.3734177215189875E-2</v>
      </c>
      <c r="HH19" s="59">
        <f t="shared" si="67"/>
        <v>2.1505376344086023E-2</v>
      </c>
      <c r="HI19" s="59">
        <f t="shared" si="68"/>
        <v>2.3734177215189875E-2</v>
      </c>
      <c r="HJ19" s="59">
        <f t="shared" si="69"/>
        <v>1.4492753623188406E-2</v>
      </c>
      <c r="HK19" s="59">
        <f t="shared" si="70"/>
        <v>2.4164317358034634E-2</v>
      </c>
      <c r="HL19" s="59">
        <f t="shared" si="71"/>
        <v>2.1818181818181816E-2</v>
      </c>
      <c r="HM19" s="59">
        <f t="shared" si="72"/>
        <v>2.0066889632107024E-2</v>
      </c>
      <c r="HN19" s="59">
        <f t="shared" si="73"/>
        <v>2.0066889632107024E-2</v>
      </c>
      <c r="HO19" s="59">
        <f t="shared" si="74"/>
        <v>2.1818181818181816E-2</v>
      </c>
      <c r="HP19" s="59">
        <f t="shared" si="75"/>
        <v>1.8867924528301886E-2</v>
      </c>
      <c r="HQ19" s="59">
        <f t="shared" si="76"/>
        <v>1.5045135406218659E-2</v>
      </c>
      <c r="HR19" s="59">
        <f t="shared" si="77"/>
        <v>1.5511892450879011E-2</v>
      </c>
      <c r="HT19" s="15">
        <f t="shared" si="78"/>
        <v>0.98861165547867791</v>
      </c>
      <c r="HU19" s="24">
        <f t="shared" si="79"/>
        <v>1.9011762605359195E-2</v>
      </c>
      <c r="HV19" s="25">
        <f t="shared" si="115"/>
        <v>1.9011762605359195</v>
      </c>
    </row>
    <row r="20" spans="1:230" ht="15" customHeight="1" thickBot="1" x14ac:dyDescent="0.35">
      <c r="A20" s="84" t="s">
        <v>212</v>
      </c>
      <c r="B20" s="84" t="s">
        <v>232</v>
      </c>
      <c r="C20" s="85" t="s">
        <v>154</v>
      </c>
      <c r="D20" s="85" t="s">
        <v>42</v>
      </c>
      <c r="E20" s="85" t="s">
        <v>26</v>
      </c>
      <c r="F20" s="85" t="s">
        <v>2</v>
      </c>
      <c r="G20" s="85" t="s">
        <v>121</v>
      </c>
      <c r="H20" s="84">
        <v>5</v>
      </c>
      <c r="I20" s="90">
        <f t="shared" si="80"/>
        <v>3</v>
      </c>
      <c r="J20" s="24">
        <f t="shared" si="81"/>
        <v>1.9011762605359195E-2</v>
      </c>
      <c r="L20" s="85" t="str">
        <f t="shared" si="82"/>
        <v>EXC01</v>
      </c>
      <c r="M20" s="41">
        <f t="shared" si="83"/>
        <v>1</v>
      </c>
      <c r="N20" s="41">
        <f t="shared" si="84"/>
        <v>1</v>
      </c>
      <c r="O20" s="41">
        <f t="shared" si="85"/>
        <v>4</v>
      </c>
      <c r="P20" s="41">
        <f t="shared" si="86"/>
        <v>2</v>
      </c>
      <c r="Q20" s="41">
        <f t="shared" si="87"/>
        <v>3</v>
      </c>
      <c r="R20" s="41">
        <f t="shared" si="88"/>
        <v>1</v>
      </c>
      <c r="S20" s="41">
        <f t="shared" si="89"/>
        <v>3</v>
      </c>
      <c r="T20" s="41">
        <f t="shared" si="90"/>
        <v>1</v>
      </c>
      <c r="U20" s="41">
        <f t="shared" si="91"/>
        <v>1</v>
      </c>
      <c r="V20" s="41">
        <f t="shared" si="92"/>
        <v>1</v>
      </c>
      <c r="W20" s="41">
        <f t="shared" si="93"/>
        <v>1</v>
      </c>
      <c r="X20" s="41">
        <f t="shared" si="94"/>
        <v>1</v>
      </c>
      <c r="Y20" s="41">
        <f t="shared" si="95"/>
        <v>1</v>
      </c>
      <c r="Z20" s="41">
        <f t="shared" si="96"/>
        <v>1</v>
      </c>
      <c r="AA20" s="41">
        <f t="shared" si="97"/>
        <v>1</v>
      </c>
      <c r="AB20" s="41">
        <f t="shared" si="98"/>
        <v>3</v>
      </c>
      <c r="AC20" s="41">
        <f t="shared" si="99"/>
        <v>3</v>
      </c>
      <c r="AD20" s="41">
        <f t="shared" si="100"/>
        <v>1</v>
      </c>
      <c r="AE20" s="41">
        <f t="shared" si="101"/>
        <v>1</v>
      </c>
      <c r="AF20" s="41">
        <f t="shared" si="102"/>
        <v>1</v>
      </c>
      <c r="AG20" s="41">
        <f t="shared" si="103"/>
        <v>1</v>
      </c>
      <c r="AH20" s="41">
        <f t="shared" si="104"/>
        <v>3</v>
      </c>
      <c r="AI20" s="41">
        <f t="shared" si="105"/>
        <v>4</v>
      </c>
      <c r="AJ20" s="41">
        <f t="shared" si="106"/>
        <v>1</v>
      </c>
      <c r="AK20" s="41">
        <f t="shared" si="107"/>
        <v>1</v>
      </c>
      <c r="AL20" s="41">
        <f t="shared" si="108"/>
        <v>4</v>
      </c>
      <c r="AM20" s="41">
        <f t="shared" si="109"/>
        <v>3</v>
      </c>
      <c r="AN20" s="41">
        <f t="shared" si="110"/>
        <v>1</v>
      </c>
      <c r="AO20" s="41">
        <f t="shared" si="111"/>
        <v>1</v>
      </c>
      <c r="AP20" s="41">
        <f t="shared" si="112"/>
        <v>1</v>
      </c>
      <c r="AQ20" s="41">
        <f t="shared" si="0"/>
        <v>1</v>
      </c>
      <c r="AR20" s="41">
        <f t="shared" si="1"/>
        <v>1</v>
      </c>
      <c r="AS20" s="41">
        <f t="shared" si="2"/>
        <v>1</v>
      </c>
      <c r="AT20" s="41">
        <f t="shared" si="3"/>
        <v>1</v>
      </c>
      <c r="AU20" s="41">
        <f t="shared" si="4"/>
        <v>1</v>
      </c>
      <c r="AV20" s="41">
        <f t="shared" si="5"/>
        <v>1</v>
      </c>
      <c r="AW20" s="41">
        <f t="shared" si="6"/>
        <v>4</v>
      </c>
      <c r="AX20" s="41">
        <f t="shared" si="7"/>
        <v>1</v>
      </c>
      <c r="AY20" s="41">
        <f t="shared" si="8"/>
        <v>1</v>
      </c>
      <c r="AZ20" s="41">
        <f t="shared" si="9"/>
        <v>1</v>
      </c>
      <c r="BA20" s="41">
        <f t="shared" si="10"/>
        <v>1</v>
      </c>
      <c r="BB20" s="41">
        <f t="shared" si="11"/>
        <v>1</v>
      </c>
      <c r="BC20" s="41">
        <f t="shared" si="12"/>
        <v>1</v>
      </c>
      <c r="BD20" s="41">
        <f t="shared" si="13"/>
        <v>3</v>
      </c>
      <c r="BE20" s="41">
        <f t="shared" si="14"/>
        <v>1</v>
      </c>
      <c r="BF20" s="41">
        <f t="shared" si="15"/>
        <v>1</v>
      </c>
      <c r="BG20" s="41">
        <f t="shared" si="16"/>
        <v>1</v>
      </c>
      <c r="BH20" s="41">
        <f t="shared" si="17"/>
        <v>1</v>
      </c>
      <c r="BI20" s="41">
        <f t="shared" si="18"/>
        <v>1</v>
      </c>
      <c r="BJ20" s="41">
        <f t="shared" si="19"/>
        <v>2</v>
      </c>
      <c r="BK20" s="41">
        <f t="shared" si="20"/>
        <v>1</v>
      </c>
      <c r="BL20" s="44">
        <f t="shared" si="21"/>
        <v>1</v>
      </c>
      <c r="BN20" s="84" t="str">
        <f t="shared" si="22"/>
        <v>EXC01</v>
      </c>
      <c r="BO20" s="45">
        <f t="shared" si="113"/>
        <v>1</v>
      </c>
      <c r="BP20" s="45">
        <f t="shared" si="116"/>
        <v>1</v>
      </c>
      <c r="BQ20" s="45">
        <f t="shared" si="118"/>
        <v>4</v>
      </c>
      <c r="BR20" s="45">
        <f t="shared" si="120"/>
        <v>2</v>
      </c>
      <c r="BS20" s="45">
        <f t="shared" si="122"/>
        <v>3</v>
      </c>
      <c r="BT20" s="45">
        <f t="shared" si="124"/>
        <v>1</v>
      </c>
      <c r="BU20" s="45">
        <f t="shared" si="126"/>
        <v>3</v>
      </c>
      <c r="BV20" s="45">
        <f t="shared" si="128"/>
        <v>1</v>
      </c>
      <c r="BW20" s="45">
        <f t="shared" si="130"/>
        <v>1</v>
      </c>
      <c r="BX20" s="45">
        <f t="shared" si="131"/>
        <v>1</v>
      </c>
      <c r="BY20" s="45">
        <f t="shared" si="134"/>
        <v>1</v>
      </c>
      <c r="BZ20" s="45">
        <f t="shared" si="136"/>
        <v>1</v>
      </c>
      <c r="CA20" s="45">
        <f t="shared" si="138"/>
        <v>1</v>
      </c>
      <c r="CB20" s="45">
        <f t="shared" si="140"/>
        <v>1</v>
      </c>
      <c r="CC20" s="45">
        <f t="shared" si="142"/>
        <v>1</v>
      </c>
      <c r="CD20" s="45">
        <f t="shared" si="144"/>
        <v>3</v>
      </c>
      <c r="CE20" s="45">
        <f t="shared" si="146"/>
        <v>3</v>
      </c>
      <c r="CF20" s="45">
        <f t="shared" ref="CF20:CF53" si="148">AD20</f>
        <v>1</v>
      </c>
      <c r="CG20" s="42" cm="1">
        <f t="array" ref="CG20:DN20">TRANSPOSE(AE20:AE53)</f>
        <v>1</v>
      </c>
      <c r="CH20" s="41">
        <v>1</v>
      </c>
      <c r="CI20" s="41">
        <v>1</v>
      </c>
      <c r="CJ20" s="41">
        <v>1</v>
      </c>
      <c r="CK20" s="41">
        <v>1</v>
      </c>
      <c r="CL20" s="41">
        <v>1</v>
      </c>
      <c r="CM20" s="41">
        <v>2</v>
      </c>
      <c r="CN20" s="41">
        <v>1</v>
      </c>
      <c r="CO20" s="41">
        <v>1</v>
      </c>
      <c r="CP20" s="41">
        <v>1</v>
      </c>
      <c r="CQ20" s="41">
        <v>1</v>
      </c>
      <c r="CR20" s="41">
        <v>1</v>
      </c>
      <c r="CS20" s="41">
        <v>1</v>
      </c>
      <c r="CT20" s="41">
        <v>1</v>
      </c>
      <c r="CU20" s="41">
        <v>1</v>
      </c>
      <c r="CV20" s="41">
        <v>1</v>
      </c>
      <c r="CW20" s="41">
        <v>1</v>
      </c>
      <c r="CX20" s="41">
        <v>1</v>
      </c>
      <c r="CY20" s="41">
        <v>1</v>
      </c>
      <c r="CZ20" s="41">
        <v>2</v>
      </c>
      <c r="DA20" s="41">
        <v>1</v>
      </c>
      <c r="DB20" s="41">
        <v>1</v>
      </c>
      <c r="DC20" s="41">
        <v>1</v>
      </c>
      <c r="DD20" s="41">
        <v>1</v>
      </c>
      <c r="DE20" s="41">
        <v>1</v>
      </c>
      <c r="DF20" s="41">
        <v>1</v>
      </c>
      <c r="DG20" s="41">
        <v>1</v>
      </c>
      <c r="DH20" s="41">
        <v>1</v>
      </c>
      <c r="DI20" s="41">
        <v>1</v>
      </c>
      <c r="DJ20" s="41">
        <v>1</v>
      </c>
      <c r="DK20" s="41">
        <v>1</v>
      </c>
      <c r="DL20" s="41">
        <v>1</v>
      </c>
      <c r="DM20" s="41">
        <v>2</v>
      </c>
      <c r="DN20" s="44">
        <v>2</v>
      </c>
      <c r="DP20" s="84" t="str">
        <f t="shared" si="23"/>
        <v>EXC01</v>
      </c>
      <c r="DQ20" s="51">
        <f t="shared" si="24"/>
        <v>1</v>
      </c>
      <c r="DR20" s="52">
        <f t="shared" si="114"/>
        <v>1</v>
      </c>
      <c r="DS20" s="52">
        <f t="shared" si="117"/>
        <v>4</v>
      </c>
      <c r="DT20" s="52">
        <f t="shared" si="119"/>
        <v>2</v>
      </c>
      <c r="DU20" s="52">
        <f t="shared" si="121"/>
        <v>3</v>
      </c>
      <c r="DV20" s="52">
        <f t="shared" si="123"/>
        <v>1</v>
      </c>
      <c r="DW20" s="52">
        <f t="shared" si="125"/>
        <v>3</v>
      </c>
      <c r="DX20" s="52">
        <f t="shared" si="127"/>
        <v>1</v>
      </c>
      <c r="DY20" s="52">
        <f t="shared" si="129"/>
        <v>1</v>
      </c>
      <c r="DZ20" s="52">
        <f t="shared" si="132"/>
        <v>1</v>
      </c>
      <c r="EA20" s="52">
        <f t="shared" si="133"/>
        <v>1</v>
      </c>
      <c r="EB20" s="52">
        <f t="shared" si="135"/>
        <v>1</v>
      </c>
      <c r="EC20" s="52">
        <f t="shared" si="137"/>
        <v>1</v>
      </c>
      <c r="ED20" s="52">
        <f t="shared" si="139"/>
        <v>1</v>
      </c>
      <c r="EE20" s="52">
        <f t="shared" si="141"/>
        <v>1</v>
      </c>
      <c r="EF20" s="52">
        <f t="shared" si="143"/>
        <v>3</v>
      </c>
      <c r="EG20" s="52">
        <f t="shared" si="145"/>
        <v>3</v>
      </c>
      <c r="EH20" s="52">
        <f t="shared" si="147"/>
        <v>1</v>
      </c>
      <c r="EI20" s="52">
        <f t="shared" ref="EI20:EI53" si="149">CG20</f>
        <v>1</v>
      </c>
      <c r="EJ20" s="60" cm="1">
        <f t="array" ref="EJ20">MINVERSE(CH20)</f>
        <v>1</v>
      </c>
      <c r="EK20" s="60" cm="1">
        <f t="array" ref="EK20">MINVERSE(CI20)</f>
        <v>1</v>
      </c>
      <c r="EL20" s="60" cm="1">
        <f t="array" ref="EL20">MINVERSE(CJ20)</f>
        <v>1</v>
      </c>
      <c r="EM20" s="60" cm="1">
        <f t="array" ref="EM20">MINVERSE(CK20)</f>
        <v>1</v>
      </c>
      <c r="EN20" s="60" cm="1">
        <f t="array" ref="EN20">MINVERSE(CL20)</f>
        <v>1</v>
      </c>
      <c r="EO20" s="60" cm="1">
        <f t="array" ref="EO20">MINVERSE(CM20)</f>
        <v>0.5</v>
      </c>
      <c r="EP20" s="60" cm="1">
        <f t="array" ref="EP20">MINVERSE(CN20)</f>
        <v>1</v>
      </c>
      <c r="EQ20" s="60" cm="1">
        <f t="array" ref="EQ20">MINVERSE(CO20)</f>
        <v>1</v>
      </c>
      <c r="ER20" s="50" cm="1">
        <f t="array" ref="ER20">MINVERSE(CP20)</f>
        <v>1</v>
      </c>
      <c r="ES20" s="50" cm="1">
        <f t="array" ref="ES20">MINVERSE(CQ20)</f>
        <v>1</v>
      </c>
      <c r="ET20" s="50" cm="1">
        <f t="array" ref="ET20">MINVERSE(CR20)</f>
        <v>1</v>
      </c>
      <c r="EU20" s="50" cm="1">
        <f t="array" ref="EU20">MINVERSE(CS20)</f>
        <v>1</v>
      </c>
      <c r="EV20" s="50" cm="1">
        <f t="array" ref="EV20">MINVERSE(CT20)</f>
        <v>1</v>
      </c>
      <c r="EW20" s="50" cm="1">
        <f t="array" ref="EW20">MINVERSE(CU20)</f>
        <v>1</v>
      </c>
      <c r="EX20" s="50" cm="1">
        <f t="array" ref="EX20">MINVERSE(CV20)</f>
        <v>1</v>
      </c>
      <c r="EY20" s="50" cm="1">
        <f t="array" ref="EY20">MINVERSE(CW20)</f>
        <v>1</v>
      </c>
      <c r="EZ20" s="50" cm="1">
        <f t="array" ref="EZ20">MINVERSE(CX20)</f>
        <v>1</v>
      </c>
      <c r="FA20" s="50" cm="1">
        <f t="array" ref="FA20">MINVERSE(CY20)</f>
        <v>1</v>
      </c>
      <c r="FB20" s="50" cm="1">
        <f t="array" ref="FB20">MINVERSE(CZ20)</f>
        <v>0.5</v>
      </c>
      <c r="FC20" s="50" cm="1">
        <f t="array" ref="FC20">MINVERSE(DA20)</f>
        <v>1</v>
      </c>
      <c r="FD20" s="50" cm="1">
        <f t="array" ref="FD20">MINVERSE(DB20)</f>
        <v>1</v>
      </c>
      <c r="FE20" s="50" cm="1">
        <f t="array" ref="FE20">MINVERSE(DC20)</f>
        <v>1</v>
      </c>
      <c r="FF20" s="50" cm="1">
        <f t="array" ref="FF20">MINVERSE(DD20)</f>
        <v>1</v>
      </c>
      <c r="FG20" s="50" cm="1">
        <f t="array" ref="FG20">MINVERSE(DE20)</f>
        <v>1</v>
      </c>
      <c r="FH20" s="50" cm="1">
        <f t="array" ref="FH20">MINVERSE(DF20)</f>
        <v>1</v>
      </c>
      <c r="FI20" s="50" cm="1">
        <f t="array" ref="FI20">MINVERSE(DG20)</f>
        <v>1</v>
      </c>
      <c r="FJ20" s="50" cm="1">
        <f t="array" ref="FJ20">MINVERSE(DH20)</f>
        <v>1</v>
      </c>
      <c r="FK20" s="50" cm="1">
        <f t="array" ref="FK20">MINVERSE(DI20)</f>
        <v>1</v>
      </c>
      <c r="FL20" s="50" cm="1">
        <f t="array" ref="FL20">MINVERSE(DJ20)</f>
        <v>1</v>
      </c>
      <c r="FM20" s="50" cm="1">
        <f t="array" ref="FM20">MINVERSE(DK20)</f>
        <v>1</v>
      </c>
      <c r="FN20" s="50" cm="1">
        <f t="array" ref="FN20">MINVERSE(DL20)</f>
        <v>1</v>
      </c>
      <c r="FO20" s="50" cm="1">
        <f t="array" ref="FO20">MINVERSE(DM20)</f>
        <v>0.5</v>
      </c>
      <c r="FP20" s="62" cm="1">
        <f t="array" ref="FP20">MINVERSE(DN20)</f>
        <v>0.5</v>
      </c>
      <c r="FR20" s="84" t="str">
        <f t="shared" si="25"/>
        <v>EXC01</v>
      </c>
      <c r="FS20" s="59">
        <f t="shared" si="26"/>
        <v>1.9230769230769232E-2</v>
      </c>
      <c r="FT20" s="59">
        <f t="shared" si="27"/>
        <v>1.9230769230769232E-2</v>
      </c>
      <c r="FU20" s="59">
        <f t="shared" si="28"/>
        <v>2.1505376344086023E-2</v>
      </c>
      <c r="FV20" s="59">
        <f t="shared" si="29"/>
        <v>1.8264840182648401E-2</v>
      </c>
      <c r="FW20" s="59">
        <f t="shared" si="30"/>
        <v>2.0408163265306121E-2</v>
      </c>
      <c r="FX20" s="59">
        <f t="shared" si="31"/>
        <v>1.301518438177874E-2</v>
      </c>
      <c r="FY20" s="59">
        <f t="shared" si="32"/>
        <v>2.0547945205479451E-2</v>
      </c>
      <c r="FZ20" s="59">
        <f t="shared" si="33"/>
        <v>2.0604395604395604E-2</v>
      </c>
      <c r="GA20" s="59">
        <f t="shared" si="34"/>
        <v>2.0604395604395604E-2</v>
      </c>
      <c r="GB20" s="59">
        <f t="shared" si="35"/>
        <v>1.8720748829953195E-2</v>
      </c>
      <c r="GC20" s="59">
        <f t="shared" si="36"/>
        <v>1.8720748829953195E-2</v>
      </c>
      <c r="GD20" s="59">
        <f t="shared" si="37"/>
        <v>1.3452914798206277E-2</v>
      </c>
      <c r="GE20" s="59">
        <f t="shared" si="38"/>
        <v>1.3452914798206277E-2</v>
      </c>
      <c r="GF20" s="59">
        <f t="shared" si="39"/>
        <v>2.1037868162692847E-2</v>
      </c>
      <c r="GG20" s="59">
        <f t="shared" si="40"/>
        <v>2.1037868162692847E-2</v>
      </c>
      <c r="GH20" s="59">
        <f t="shared" si="41"/>
        <v>2.34375E-2</v>
      </c>
      <c r="GI20" s="59">
        <f t="shared" si="42"/>
        <v>2.34375E-2</v>
      </c>
      <c r="GJ20" s="59">
        <f t="shared" si="43"/>
        <v>1.9199999999999998E-2</v>
      </c>
      <c r="GK20" s="59">
        <f t="shared" si="44"/>
        <v>1.9199999999999998E-2</v>
      </c>
      <c r="GL20" s="59">
        <f t="shared" si="45"/>
        <v>1.9199999999999998E-2</v>
      </c>
      <c r="GM20" s="59">
        <f t="shared" si="46"/>
        <v>2.1723388848660392E-2</v>
      </c>
      <c r="GN20" s="59">
        <f t="shared" si="47"/>
        <v>8.4033613445378148E-3</v>
      </c>
      <c r="GO20" s="59">
        <f t="shared" si="48"/>
        <v>6.9444444444444441E-3</v>
      </c>
      <c r="GP20" s="59">
        <f t="shared" si="49"/>
        <v>2.2480329711502434E-2</v>
      </c>
      <c r="GQ20" s="59">
        <f t="shared" si="50"/>
        <v>1.2170385395537527E-2</v>
      </c>
      <c r="GR20" s="59">
        <f t="shared" si="51"/>
        <v>7.4074074074074077E-3</v>
      </c>
      <c r="GS20" s="59">
        <f t="shared" si="52"/>
        <v>8.9285714285714281E-3</v>
      </c>
      <c r="GT20" s="59">
        <f t="shared" si="53"/>
        <v>2.3291925465838508E-2</v>
      </c>
      <c r="GU20" s="59">
        <f t="shared" si="54"/>
        <v>2.072538860103627E-2</v>
      </c>
      <c r="GV20" s="59">
        <f t="shared" si="55"/>
        <v>2.3291925465838508E-2</v>
      </c>
      <c r="GW20" s="59">
        <f t="shared" si="56"/>
        <v>2.3291925465838508E-2</v>
      </c>
      <c r="GX20" s="59">
        <f t="shared" si="57"/>
        <v>2.3291925465838508E-2</v>
      </c>
      <c r="GY20" s="59">
        <f t="shared" si="58"/>
        <v>2.3291925465838508E-2</v>
      </c>
      <c r="GZ20" s="59">
        <f t="shared" si="59"/>
        <v>2.3291925465838508E-2</v>
      </c>
      <c r="HA20" s="59">
        <f t="shared" si="60"/>
        <v>2.3291925465838508E-2</v>
      </c>
      <c r="HB20" s="59">
        <f t="shared" si="61"/>
        <v>2.3291925465838508E-2</v>
      </c>
      <c r="HC20" s="59">
        <f t="shared" si="62"/>
        <v>0.01</v>
      </c>
      <c r="HD20" s="59">
        <f t="shared" si="63"/>
        <v>1.311762133799738E-2</v>
      </c>
      <c r="HE20" s="59">
        <f t="shared" si="64"/>
        <v>2.3734177215189875E-2</v>
      </c>
      <c r="HF20" s="59">
        <f t="shared" si="65"/>
        <v>2.1505376344086023E-2</v>
      </c>
      <c r="HG20" s="59">
        <f t="shared" si="66"/>
        <v>2.3734177215189875E-2</v>
      </c>
      <c r="HH20" s="59">
        <f t="shared" si="67"/>
        <v>2.1505376344086023E-2</v>
      </c>
      <c r="HI20" s="59">
        <f t="shared" si="68"/>
        <v>2.3734177215189875E-2</v>
      </c>
      <c r="HJ20" s="59">
        <f t="shared" si="69"/>
        <v>1.4492753623188406E-2</v>
      </c>
      <c r="HK20" s="59">
        <f t="shared" si="70"/>
        <v>2.4164317358034634E-2</v>
      </c>
      <c r="HL20" s="59">
        <f t="shared" si="71"/>
        <v>2.1818181818181816E-2</v>
      </c>
      <c r="HM20" s="59">
        <f t="shared" si="72"/>
        <v>2.0066889632107024E-2</v>
      </c>
      <c r="HN20" s="59">
        <f t="shared" si="73"/>
        <v>2.0066889632107024E-2</v>
      </c>
      <c r="HO20" s="59">
        <f t="shared" si="74"/>
        <v>2.1818181818181816E-2</v>
      </c>
      <c r="HP20" s="59">
        <f t="shared" si="75"/>
        <v>1.8867924528301886E-2</v>
      </c>
      <c r="HQ20" s="59">
        <f t="shared" si="76"/>
        <v>1.5045135406218659E-2</v>
      </c>
      <c r="HR20" s="59">
        <f t="shared" si="77"/>
        <v>1.5511892450879011E-2</v>
      </c>
      <c r="HT20" s="15">
        <f t="shared" si="78"/>
        <v>0.98861165547867791</v>
      </c>
      <c r="HU20" s="24">
        <f t="shared" si="79"/>
        <v>1.9011762605359195E-2</v>
      </c>
      <c r="HV20" s="25">
        <f t="shared" si="115"/>
        <v>1.9011762605359195</v>
      </c>
    </row>
    <row r="21" spans="1:230" ht="15" customHeight="1" thickBot="1" x14ac:dyDescent="0.35">
      <c r="A21" s="84"/>
      <c r="B21" s="84" t="s">
        <v>233</v>
      </c>
      <c r="C21" s="85" t="s">
        <v>149</v>
      </c>
      <c r="D21" s="85" t="s">
        <v>42</v>
      </c>
      <c r="E21" s="85" t="s">
        <v>26</v>
      </c>
      <c r="F21" s="85" t="s">
        <v>2</v>
      </c>
      <c r="G21" s="85" t="s">
        <v>121</v>
      </c>
      <c r="H21" s="84">
        <v>6</v>
      </c>
      <c r="I21" s="90">
        <f t="shared" si="80"/>
        <v>3</v>
      </c>
      <c r="J21" s="24">
        <f t="shared" si="81"/>
        <v>1.9011762605359195E-2</v>
      </c>
      <c r="L21" s="85" t="str">
        <f t="shared" si="82"/>
        <v>EXC02</v>
      </c>
      <c r="M21" s="41">
        <f t="shared" si="83"/>
        <v>1</v>
      </c>
      <c r="N21" s="41">
        <f t="shared" si="84"/>
        <v>1</v>
      </c>
      <c r="O21" s="41">
        <f t="shared" si="85"/>
        <v>4</v>
      </c>
      <c r="P21" s="41">
        <f t="shared" si="86"/>
        <v>2</v>
      </c>
      <c r="Q21" s="41">
        <f t="shared" si="87"/>
        <v>3</v>
      </c>
      <c r="R21" s="41">
        <f t="shared" si="88"/>
        <v>1</v>
      </c>
      <c r="S21" s="41">
        <f t="shared" si="89"/>
        <v>3</v>
      </c>
      <c r="T21" s="41">
        <f t="shared" si="90"/>
        <v>1</v>
      </c>
      <c r="U21" s="41">
        <f t="shared" si="91"/>
        <v>1</v>
      </c>
      <c r="V21" s="41">
        <f t="shared" si="92"/>
        <v>1</v>
      </c>
      <c r="W21" s="41">
        <f t="shared" si="93"/>
        <v>1</v>
      </c>
      <c r="X21" s="41">
        <f t="shared" si="94"/>
        <v>1</v>
      </c>
      <c r="Y21" s="41">
        <f t="shared" si="95"/>
        <v>1</v>
      </c>
      <c r="Z21" s="41">
        <f t="shared" si="96"/>
        <v>1</v>
      </c>
      <c r="AA21" s="41">
        <f t="shared" si="97"/>
        <v>1</v>
      </c>
      <c r="AB21" s="41">
        <f t="shared" si="98"/>
        <v>3</v>
      </c>
      <c r="AC21" s="41">
        <f t="shared" si="99"/>
        <v>3</v>
      </c>
      <c r="AD21" s="41">
        <f t="shared" si="100"/>
        <v>1</v>
      </c>
      <c r="AE21" s="41">
        <f t="shared" si="101"/>
        <v>1</v>
      </c>
      <c r="AF21" s="41">
        <f t="shared" si="102"/>
        <v>1</v>
      </c>
      <c r="AG21" s="41">
        <f t="shared" si="103"/>
        <v>1</v>
      </c>
      <c r="AH21" s="41">
        <f t="shared" si="104"/>
        <v>3</v>
      </c>
      <c r="AI21" s="41">
        <f t="shared" si="105"/>
        <v>4</v>
      </c>
      <c r="AJ21" s="41">
        <f t="shared" si="106"/>
        <v>1</v>
      </c>
      <c r="AK21" s="41">
        <f t="shared" si="107"/>
        <v>1</v>
      </c>
      <c r="AL21" s="41">
        <f t="shared" si="108"/>
        <v>4</v>
      </c>
      <c r="AM21" s="41">
        <f t="shared" si="109"/>
        <v>3</v>
      </c>
      <c r="AN21" s="41">
        <f t="shared" si="110"/>
        <v>1</v>
      </c>
      <c r="AO21" s="41">
        <f t="shared" si="111"/>
        <v>1</v>
      </c>
      <c r="AP21" s="41">
        <f t="shared" si="112"/>
        <v>1</v>
      </c>
      <c r="AQ21" s="41">
        <f t="shared" si="0"/>
        <v>1</v>
      </c>
      <c r="AR21" s="41">
        <f t="shared" si="1"/>
        <v>1</v>
      </c>
      <c r="AS21" s="41">
        <f t="shared" si="2"/>
        <v>1</v>
      </c>
      <c r="AT21" s="41">
        <f t="shared" si="3"/>
        <v>1</v>
      </c>
      <c r="AU21" s="41">
        <f t="shared" si="4"/>
        <v>1</v>
      </c>
      <c r="AV21" s="41">
        <f t="shared" si="5"/>
        <v>1</v>
      </c>
      <c r="AW21" s="41">
        <f t="shared" si="6"/>
        <v>4</v>
      </c>
      <c r="AX21" s="41">
        <f t="shared" si="7"/>
        <v>1</v>
      </c>
      <c r="AY21" s="41">
        <f t="shared" si="8"/>
        <v>1</v>
      </c>
      <c r="AZ21" s="41">
        <f t="shared" si="9"/>
        <v>1</v>
      </c>
      <c r="BA21" s="41">
        <f t="shared" si="10"/>
        <v>1</v>
      </c>
      <c r="BB21" s="41">
        <f t="shared" si="11"/>
        <v>1</v>
      </c>
      <c r="BC21" s="41">
        <f t="shared" si="12"/>
        <v>1</v>
      </c>
      <c r="BD21" s="41">
        <f t="shared" si="13"/>
        <v>3</v>
      </c>
      <c r="BE21" s="41">
        <f t="shared" si="14"/>
        <v>1</v>
      </c>
      <c r="BF21" s="41">
        <f t="shared" si="15"/>
        <v>1</v>
      </c>
      <c r="BG21" s="41">
        <f t="shared" si="16"/>
        <v>1</v>
      </c>
      <c r="BH21" s="41">
        <f t="shared" si="17"/>
        <v>1</v>
      </c>
      <c r="BI21" s="41">
        <f t="shared" si="18"/>
        <v>1</v>
      </c>
      <c r="BJ21" s="41">
        <f t="shared" si="19"/>
        <v>2</v>
      </c>
      <c r="BK21" s="41">
        <f t="shared" si="20"/>
        <v>1</v>
      </c>
      <c r="BL21" s="44">
        <f t="shared" si="21"/>
        <v>1</v>
      </c>
      <c r="BN21" s="84" t="str">
        <f t="shared" si="22"/>
        <v>EXC02</v>
      </c>
      <c r="BO21" s="45">
        <f t="shared" si="113"/>
        <v>1</v>
      </c>
      <c r="BP21" s="45">
        <f t="shared" si="116"/>
        <v>1</v>
      </c>
      <c r="BQ21" s="45">
        <f t="shared" si="118"/>
        <v>4</v>
      </c>
      <c r="BR21" s="45">
        <f t="shared" si="120"/>
        <v>2</v>
      </c>
      <c r="BS21" s="45">
        <f t="shared" si="122"/>
        <v>3</v>
      </c>
      <c r="BT21" s="45">
        <f t="shared" si="124"/>
        <v>1</v>
      </c>
      <c r="BU21" s="45">
        <f t="shared" si="126"/>
        <v>3</v>
      </c>
      <c r="BV21" s="45">
        <f t="shared" si="128"/>
        <v>1</v>
      </c>
      <c r="BW21" s="45">
        <f t="shared" si="130"/>
        <v>1</v>
      </c>
      <c r="BX21" s="45">
        <f t="shared" si="131"/>
        <v>1</v>
      </c>
      <c r="BY21" s="45">
        <f t="shared" si="134"/>
        <v>1</v>
      </c>
      <c r="BZ21" s="45">
        <f t="shared" si="136"/>
        <v>1</v>
      </c>
      <c r="CA21" s="45">
        <f t="shared" si="138"/>
        <v>1</v>
      </c>
      <c r="CB21" s="45">
        <f t="shared" si="140"/>
        <v>1</v>
      </c>
      <c r="CC21" s="45">
        <f t="shared" si="142"/>
        <v>1</v>
      </c>
      <c r="CD21" s="45">
        <f t="shared" si="144"/>
        <v>3</v>
      </c>
      <c r="CE21" s="45">
        <f t="shared" si="146"/>
        <v>3</v>
      </c>
      <c r="CF21" s="45">
        <f t="shared" si="148"/>
        <v>1</v>
      </c>
      <c r="CG21" s="45">
        <f t="shared" ref="CG21:CG53" si="150">AE21</f>
        <v>1</v>
      </c>
      <c r="CH21" s="42" cm="1">
        <f t="array" ref="CH21:DN21">TRANSPOSE(AF21:AF53)</f>
        <v>1</v>
      </c>
      <c r="CI21" s="41">
        <v>1</v>
      </c>
      <c r="CJ21" s="41">
        <v>1</v>
      </c>
      <c r="CK21" s="41">
        <v>1</v>
      </c>
      <c r="CL21" s="41">
        <v>1</v>
      </c>
      <c r="CM21" s="41">
        <v>2</v>
      </c>
      <c r="CN21" s="41">
        <v>1</v>
      </c>
      <c r="CO21" s="41">
        <v>1</v>
      </c>
      <c r="CP21" s="41">
        <v>1</v>
      </c>
      <c r="CQ21" s="41">
        <v>1</v>
      </c>
      <c r="CR21" s="41">
        <v>1</v>
      </c>
      <c r="CS21" s="41">
        <v>1</v>
      </c>
      <c r="CT21" s="41">
        <v>1</v>
      </c>
      <c r="CU21" s="41">
        <v>1</v>
      </c>
      <c r="CV21" s="41">
        <v>1</v>
      </c>
      <c r="CW21" s="41">
        <v>1</v>
      </c>
      <c r="CX21" s="41">
        <v>1</v>
      </c>
      <c r="CY21" s="41">
        <v>1</v>
      </c>
      <c r="CZ21" s="41">
        <v>2</v>
      </c>
      <c r="DA21" s="41">
        <v>1</v>
      </c>
      <c r="DB21" s="41">
        <v>1</v>
      </c>
      <c r="DC21" s="41">
        <v>1</v>
      </c>
      <c r="DD21" s="41">
        <v>1</v>
      </c>
      <c r="DE21" s="41">
        <v>1</v>
      </c>
      <c r="DF21" s="41">
        <v>1</v>
      </c>
      <c r="DG21" s="41">
        <v>1</v>
      </c>
      <c r="DH21" s="41">
        <v>1</v>
      </c>
      <c r="DI21" s="41">
        <v>1</v>
      </c>
      <c r="DJ21" s="41">
        <v>1</v>
      </c>
      <c r="DK21" s="41">
        <v>1</v>
      </c>
      <c r="DL21" s="41">
        <v>1</v>
      </c>
      <c r="DM21" s="41">
        <v>2</v>
      </c>
      <c r="DN21" s="44">
        <v>2</v>
      </c>
      <c r="DP21" s="84" t="str">
        <f t="shared" si="23"/>
        <v>EXC02</v>
      </c>
      <c r="DQ21" s="51">
        <f t="shared" si="24"/>
        <v>1</v>
      </c>
      <c r="DR21" s="52">
        <f t="shared" si="114"/>
        <v>1</v>
      </c>
      <c r="DS21" s="52">
        <f t="shared" si="117"/>
        <v>4</v>
      </c>
      <c r="DT21" s="52">
        <f t="shared" si="119"/>
        <v>2</v>
      </c>
      <c r="DU21" s="52">
        <f t="shared" si="121"/>
        <v>3</v>
      </c>
      <c r="DV21" s="52">
        <f t="shared" si="123"/>
        <v>1</v>
      </c>
      <c r="DW21" s="52">
        <f t="shared" si="125"/>
        <v>3</v>
      </c>
      <c r="DX21" s="52">
        <f t="shared" si="127"/>
        <v>1</v>
      </c>
      <c r="DY21" s="52">
        <f t="shared" si="129"/>
        <v>1</v>
      </c>
      <c r="DZ21" s="52">
        <f t="shared" si="132"/>
        <v>1</v>
      </c>
      <c r="EA21" s="52">
        <f t="shared" si="133"/>
        <v>1</v>
      </c>
      <c r="EB21" s="52">
        <f t="shared" si="135"/>
        <v>1</v>
      </c>
      <c r="EC21" s="52">
        <f t="shared" si="137"/>
        <v>1</v>
      </c>
      <c r="ED21" s="52">
        <f t="shared" si="139"/>
        <v>1</v>
      </c>
      <c r="EE21" s="52">
        <f t="shared" si="141"/>
        <v>1</v>
      </c>
      <c r="EF21" s="52">
        <f t="shared" si="143"/>
        <v>3</v>
      </c>
      <c r="EG21" s="52">
        <f t="shared" si="145"/>
        <v>3</v>
      </c>
      <c r="EH21" s="52">
        <f t="shared" si="147"/>
        <v>1</v>
      </c>
      <c r="EI21" s="52">
        <f t="shared" si="149"/>
        <v>1</v>
      </c>
      <c r="EJ21" s="52">
        <f t="shared" ref="EJ21:EJ53" si="151">CH21</f>
        <v>1</v>
      </c>
      <c r="EK21" s="60" cm="1">
        <f t="array" ref="EK21">MINVERSE(CI21)</f>
        <v>1</v>
      </c>
      <c r="EL21" s="60" cm="1">
        <f t="array" ref="EL21">MINVERSE(CJ21)</f>
        <v>1</v>
      </c>
      <c r="EM21" s="60" cm="1">
        <f t="array" ref="EM21">MINVERSE(CK21)</f>
        <v>1</v>
      </c>
      <c r="EN21" s="60" cm="1">
        <f t="array" ref="EN21">MINVERSE(CL21)</f>
        <v>1</v>
      </c>
      <c r="EO21" s="60" cm="1">
        <f t="array" ref="EO21">MINVERSE(CM21)</f>
        <v>0.5</v>
      </c>
      <c r="EP21" s="60" cm="1">
        <f t="array" ref="EP21">MINVERSE(CN21)</f>
        <v>1</v>
      </c>
      <c r="EQ21" s="60" cm="1">
        <f t="array" ref="EQ21">MINVERSE(CO21)</f>
        <v>1</v>
      </c>
      <c r="ER21" s="50" cm="1">
        <f t="array" ref="ER21">MINVERSE(CP21)</f>
        <v>1</v>
      </c>
      <c r="ES21" s="50" cm="1">
        <f t="array" ref="ES21">MINVERSE(CQ21)</f>
        <v>1</v>
      </c>
      <c r="ET21" s="50" cm="1">
        <f t="array" ref="ET21">MINVERSE(CR21)</f>
        <v>1</v>
      </c>
      <c r="EU21" s="50" cm="1">
        <f t="array" ref="EU21">MINVERSE(CS21)</f>
        <v>1</v>
      </c>
      <c r="EV21" s="50" cm="1">
        <f t="array" ref="EV21">MINVERSE(CT21)</f>
        <v>1</v>
      </c>
      <c r="EW21" s="50" cm="1">
        <f t="array" ref="EW21">MINVERSE(CU21)</f>
        <v>1</v>
      </c>
      <c r="EX21" s="50" cm="1">
        <f t="array" ref="EX21">MINVERSE(CV21)</f>
        <v>1</v>
      </c>
      <c r="EY21" s="50" cm="1">
        <f t="array" ref="EY21">MINVERSE(CW21)</f>
        <v>1</v>
      </c>
      <c r="EZ21" s="50" cm="1">
        <f t="array" ref="EZ21">MINVERSE(CX21)</f>
        <v>1</v>
      </c>
      <c r="FA21" s="50" cm="1">
        <f t="array" ref="FA21">MINVERSE(CY21)</f>
        <v>1</v>
      </c>
      <c r="FB21" s="50" cm="1">
        <f t="array" ref="FB21">MINVERSE(CZ21)</f>
        <v>0.5</v>
      </c>
      <c r="FC21" s="50" cm="1">
        <f t="array" ref="FC21">MINVERSE(DA21)</f>
        <v>1</v>
      </c>
      <c r="FD21" s="50" cm="1">
        <f t="array" ref="FD21">MINVERSE(DB21)</f>
        <v>1</v>
      </c>
      <c r="FE21" s="50" cm="1">
        <f t="array" ref="FE21">MINVERSE(DC21)</f>
        <v>1</v>
      </c>
      <c r="FF21" s="50" cm="1">
        <f t="array" ref="FF21">MINVERSE(DD21)</f>
        <v>1</v>
      </c>
      <c r="FG21" s="50" cm="1">
        <f t="array" ref="FG21">MINVERSE(DE21)</f>
        <v>1</v>
      </c>
      <c r="FH21" s="50" cm="1">
        <f t="array" ref="FH21">MINVERSE(DF21)</f>
        <v>1</v>
      </c>
      <c r="FI21" s="50" cm="1">
        <f t="array" ref="FI21">MINVERSE(DG21)</f>
        <v>1</v>
      </c>
      <c r="FJ21" s="50" cm="1">
        <f t="array" ref="FJ21">MINVERSE(DH21)</f>
        <v>1</v>
      </c>
      <c r="FK21" s="50" cm="1">
        <f t="array" ref="FK21">MINVERSE(DI21)</f>
        <v>1</v>
      </c>
      <c r="FL21" s="50" cm="1">
        <f t="array" ref="FL21">MINVERSE(DJ21)</f>
        <v>1</v>
      </c>
      <c r="FM21" s="50" cm="1">
        <f t="array" ref="FM21">MINVERSE(DK21)</f>
        <v>1</v>
      </c>
      <c r="FN21" s="50" cm="1">
        <f t="array" ref="FN21">MINVERSE(DL21)</f>
        <v>1</v>
      </c>
      <c r="FO21" s="50" cm="1">
        <f t="array" ref="FO21">MINVERSE(DM21)</f>
        <v>0.5</v>
      </c>
      <c r="FP21" s="62" cm="1">
        <f t="array" ref="FP21">MINVERSE(DN21)</f>
        <v>0.5</v>
      </c>
      <c r="FR21" s="84" t="str">
        <f t="shared" si="25"/>
        <v>EXC02</v>
      </c>
      <c r="FS21" s="59">
        <f t="shared" si="26"/>
        <v>1.9230769230769232E-2</v>
      </c>
      <c r="FT21" s="59">
        <f t="shared" si="27"/>
        <v>1.9230769230769232E-2</v>
      </c>
      <c r="FU21" s="59">
        <f t="shared" si="28"/>
        <v>2.1505376344086023E-2</v>
      </c>
      <c r="FV21" s="59">
        <f t="shared" si="29"/>
        <v>1.8264840182648401E-2</v>
      </c>
      <c r="FW21" s="59">
        <f t="shared" si="30"/>
        <v>2.0408163265306121E-2</v>
      </c>
      <c r="FX21" s="59">
        <f t="shared" si="31"/>
        <v>1.301518438177874E-2</v>
      </c>
      <c r="FY21" s="59">
        <f t="shared" si="32"/>
        <v>2.0547945205479451E-2</v>
      </c>
      <c r="FZ21" s="59">
        <f t="shared" si="33"/>
        <v>2.0604395604395604E-2</v>
      </c>
      <c r="GA21" s="59">
        <f t="shared" si="34"/>
        <v>2.0604395604395604E-2</v>
      </c>
      <c r="GB21" s="59">
        <f t="shared" si="35"/>
        <v>1.8720748829953195E-2</v>
      </c>
      <c r="GC21" s="59">
        <f t="shared" si="36"/>
        <v>1.8720748829953195E-2</v>
      </c>
      <c r="GD21" s="59">
        <f t="shared" si="37"/>
        <v>1.3452914798206277E-2</v>
      </c>
      <c r="GE21" s="59">
        <f t="shared" si="38"/>
        <v>1.3452914798206277E-2</v>
      </c>
      <c r="GF21" s="59">
        <f t="shared" si="39"/>
        <v>2.1037868162692847E-2</v>
      </c>
      <c r="GG21" s="59">
        <f t="shared" si="40"/>
        <v>2.1037868162692847E-2</v>
      </c>
      <c r="GH21" s="59">
        <f t="shared" si="41"/>
        <v>2.34375E-2</v>
      </c>
      <c r="GI21" s="59">
        <f t="shared" si="42"/>
        <v>2.34375E-2</v>
      </c>
      <c r="GJ21" s="59">
        <f t="shared" si="43"/>
        <v>1.9199999999999998E-2</v>
      </c>
      <c r="GK21" s="59">
        <f t="shared" si="44"/>
        <v>1.9199999999999998E-2</v>
      </c>
      <c r="GL21" s="59">
        <f t="shared" si="45"/>
        <v>1.9199999999999998E-2</v>
      </c>
      <c r="GM21" s="59">
        <f t="shared" si="46"/>
        <v>2.1723388848660392E-2</v>
      </c>
      <c r="GN21" s="59">
        <f t="shared" si="47"/>
        <v>8.4033613445378148E-3</v>
      </c>
      <c r="GO21" s="59">
        <f t="shared" si="48"/>
        <v>6.9444444444444441E-3</v>
      </c>
      <c r="GP21" s="59">
        <f t="shared" si="49"/>
        <v>2.2480329711502434E-2</v>
      </c>
      <c r="GQ21" s="59">
        <f t="shared" si="50"/>
        <v>1.2170385395537527E-2</v>
      </c>
      <c r="GR21" s="59">
        <f t="shared" si="51"/>
        <v>7.4074074074074077E-3</v>
      </c>
      <c r="GS21" s="59">
        <f t="shared" si="52"/>
        <v>8.9285714285714281E-3</v>
      </c>
      <c r="GT21" s="59">
        <f t="shared" si="53"/>
        <v>2.3291925465838508E-2</v>
      </c>
      <c r="GU21" s="59">
        <f t="shared" si="54"/>
        <v>2.072538860103627E-2</v>
      </c>
      <c r="GV21" s="59">
        <f t="shared" si="55"/>
        <v>2.3291925465838508E-2</v>
      </c>
      <c r="GW21" s="59">
        <f t="shared" si="56"/>
        <v>2.3291925465838508E-2</v>
      </c>
      <c r="GX21" s="59">
        <f t="shared" si="57"/>
        <v>2.3291925465838508E-2</v>
      </c>
      <c r="GY21" s="59">
        <f t="shared" si="58"/>
        <v>2.3291925465838508E-2</v>
      </c>
      <c r="GZ21" s="59">
        <f t="shared" si="59"/>
        <v>2.3291925465838508E-2</v>
      </c>
      <c r="HA21" s="59">
        <f t="shared" si="60"/>
        <v>2.3291925465838508E-2</v>
      </c>
      <c r="HB21" s="59">
        <f t="shared" si="61"/>
        <v>2.3291925465838508E-2</v>
      </c>
      <c r="HC21" s="59">
        <f t="shared" si="62"/>
        <v>0.01</v>
      </c>
      <c r="HD21" s="59">
        <f t="shared" si="63"/>
        <v>1.311762133799738E-2</v>
      </c>
      <c r="HE21" s="59">
        <f t="shared" si="64"/>
        <v>2.3734177215189875E-2</v>
      </c>
      <c r="HF21" s="59">
        <f t="shared" si="65"/>
        <v>2.1505376344086023E-2</v>
      </c>
      <c r="HG21" s="59">
        <f t="shared" si="66"/>
        <v>2.3734177215189875E-2</v>
      </c>
      <c r="HH21" s="59">
        <f t="shared" si="67"/>
        <v>2.1505376344086023E-2</v>
      </c>
      <c r="HI21" s="59">
        <f t="shared" si="68"/>
        <v>2.3734177215189875E-2</v>
      </c>
      <c r="HJ21" s="59">
        <f t="shared" si="69"/>
        <v>1.4492753623188406E-2</v>
      </c>
      <c r="HK21" s="59">
        <f t="shared" si="70"/>
        <v>2.4164317358034634E-2</v>
      </c>
      <c r="HL21" s="59">
        <f t="shared" si="71"/>
        <v>2.1818181818181816E-2</v>
      </c>
      <c r="HM21" s="59">
        <f t="shared" si="72"/>
        <v>2.0066889632107024E-2</v>
      </c>
      <c r="HN21" s="59">
        <f t="shared" si="73"/>
        <v>2.0066889632107024E-2</v>
      </c>
      <c r="HO21" s="59">
        <f t="shared" si="74"/>
        <v>2.1818181818181816E-2</v>
      </c>
      <c r="HP21" s="59">
        <f t="shared" si="75"/>
        <v>1.8867924528301886E-2</v>
      </c>
      <c r="HQ21" s="59">
        <f t="shared" si="76"/>
        <v>1.5045135406218659E-2</v>
      </c>
      <c r="HR21" s="59">
        <f t="shared" si="77"/>
        <v>1.5511892450879011E-2</v>
      </c>
      <c r="HT21" s="15">
        <f t="shared" si="78"/>
        <v>0.98861165547867791</v>
      </c>
      <c r="HU21" s="24">
        <f t="shared" si="79"/>
        <v>1.9011762605359195E-2</v>
      </c>
      <c r="HV21" s="25">
        <f t="shared" si="115"/>
        <v>1.9011762605359195</v>
      </c>
    </row>
    <row r="22" spans="1:230" ht="15" customHeight="1" thickBot="1" x14ac:dyDescent="0.35">
      <c r="A22" s="84"/>
      <c r="B22" s="84" t="s">
        <v>234</v>
      </c>
      <c r="C22" s="86" t="s">
        <v>147</v>
      </c>
      <c r="D22" s="87" t="s">
        <v>42</v>
      </c>
      <c r="E22" s="85" t="s">
        <v>26</v>
      </c>
      <c r="F22" s="85" t="s">
        <v>2</v>
      </c>
      <c r="G22" s="85" t="s">
        <v>127</v>
      </c>
      <c r="H22" s="84">
        <v>4</v>
      </c>
      <c r="I22" s="90">
        <f t="shared" si="80"/>
        <v>2</v>
      </c>
      <c r="J22" s="24">
        <f t="shared" si="81"/>
        <v>2.169545200734185E-2</v>
      </c>
      <c r="L22" s="85" t="str">
        <f t="shared" si="82"/>
        <v>EXC03</v>
      </c>
      <c r="M22" s="41">
        <f t="shared" si="83"/>
        <v>1</v>
      </c>
      <c r="N22" s="41">
        <f t="shared" si="84"/>
        <v>1</v>
      </c>
      <c r="O22" s="41">
        <f t="shared" si="85"/>
        <v>5</v>
      </c>
      <c r="P22" s="41">
        <f t="shared" si="86"/>
        <v>3</v>
      </c>
      <c r="Q22" s="41">
        <f t="shared" si="87"/>
        <v>4</v>
      </c>
      <c r="R22" s="41">
        <f t="shared" si="88"/>
        <v>2</v>
      </c>
      <c r="S22" s="41">
        <f t="shared" si="89"/>
        <v>4</v>
      </c>
      <c r="T22" s="41">
        <f t="shared" si="90"/>
        <v>1</v>
      </c>
      <c r="U22" s="41">
        <f t="shared" si="91"/>
        <v>1</v>
      </c>
      <c r="V22" s="41">
        <f t="shared" si="92"/>
        <v>1</v>
      </c>
      <c r="W22" s="41">
        <f t="shared" si="93"/>
        <v>1</v>
      </c>
      <c r="X22" s="41">
        <f t="shared" si="94"/>
        <v>2</v>
      </c>
      <c r="Y22" s="41">
        <f t="shared" si="95"/>
        <v>2</v>
      </c>
      <c r="Z22" s="41">
        <f t="shared" si="96"/>
        <v>1</v>
      </c>
      <c r="AA22" s="41">
        <f t="shared" si="97"/>
        <v>1</v>
      </c>
      <c r="AB22" s="41">
        <f t="shared" si="98"/>
        <v>4</v>
      </c>
      <c r="AC22" s="41">
        <f t="shared" si="99"/>
        <v>4</v>
      </c>
      <c r="AD22" s="41">
        <f t="shared" si="100"/>
        <v>1</v>
      </c>
      <c r="AE22" s="41">
        <f t="shared" si="101"/>
        <v>1</v>
      </c>
      <c r="AF22" s="41">
        <f t="shared" si="102"/>
        <v>1</v>
      </c>
      <c r="AG22" s="41">
        <f t="shared" si="103"/>
        <v>1</v>
      </c>
      <c r="AH22" s="41">
        <f t="shared" si="104"/>
        <v>4</v>
      </c>
      <c r="AI22" s="41">
        <f t="shared" si="105"/>
        <v>5</v>
      </c>
      <c r="AJ22" s="41">
        <f t="shared" si="106"/>
        <v>1</v>
      </c>
      <c r="AK22" s="41">
        <f t="shared" si="107"/>
        <v>1</v>
      </c>
      <c r="AL22" s="41">
        <f t="shared" si="108"/>
        <v>5</v>
      </c>
      <c r="AM22" s="41">
        <f t="shared" si="109"/>
        <v>4</v>
      </c>
      <c r="AN22" s="41">
        <f t="shared" si="110"/>
        <v>1</v>
      </c>
      <c r="AO22" s="41">
        <f t="shared" si="111"/>
        <v>1</v>
      </c>
      <c r="AP22" s="41">
        <f t="shared" si="112"/>
        <v>1</v>
      </c>
      <c r="AQ22" s="41">
        <f t="shared" si="0"/>
        <v>1</v>
      </c>
      <c r="AR22" s="41">
        <f t="shared" si="1"/>
        <v>1</v>
      </c>
      <c r="AS22" s="41">
        <f t="shared" si="2"/>
        <v>1</v>
      </c>
      <c r="AT22" s="41">
        <f t="shared" si="3"/>
        <v>1</v>
      </c>
      <c r="AU22" s="41">
        <f t="shared" si="4"/>
        <v>1</v>
      </c>
      <c r="AV22" s="41">
        <f t="shared" si="5"/>
        <v>1</v>
      </c>
      <c r="AW22" s="41">
        <f t="shared" si="6"/>
        <v>5</v>
      </c>
      <c r="AX22" s="41">
        <f t="shared" si="7"/>
        <v>1</v>
      </c>
      <c r="AY22" s="41">
        <f t="shared" si="8"/>
        <v>1</v>
      </c>
      <c r="AZ22" s="41">
        <f t="shared" si="9"/>
        <v>1</v>
      </c>
      <c r="BA22" s="41">
        <f t="shared" si="10"/>
        <v>1</v>
      </c>
      <c r="BB22" s="41">
        <f t="shared" si="11"/>
        <v>1</v>
      </c>
      <c r="BC22" s="41">
        <f t="shared" si="12"/>
        <v>1</v>
      </c>
      <c r="BD22" s="41">
        <f t="shared" si="13"/>
        <v>4</v>
      </c>
      <c r="BE22" s="41">
        <f t="shared" si="14"/>
        <v>1</v>
      </c>
      <c r="BF22" s="41">
        <f t="shared" si="15"/>
        <v>1</v>
      </c>
      <c r="BG22" s="41">
        <f t="shared" si="16"/>
        <v>2</v>
      </c>
      <c r="BH22" s="41">
        <f t="shared" si="17"/>
        <v>2</v>
      </c>
      <c r="BI22" s="41">
        <f t="shared" si="18"/>
        <v>1</v>
      </c>
      <c r="BJ22" s="41">
        <f t="shared" si="19"/>
        <v>3</v>
      </c>
      <c r="BK22" s="41">
        <f t="shared" si="20"/>
        <v>1</v>
      </c>
      <c r="BL22" s="44">
        <f t="shared" si="21"/>
        <v>1</v>
      </c>
      <c r="BN22" s="84" t="str">
        <f t="shared" si="22"/>
        <v>EXC03</v>
      </c>
      <c r="BO22" s="45">
        <f t="shared" si="113"/>
        <v>1</v>
      </c>
      <c r="BP22" s="45">
        <f t="shared" si="116"/>
        <v>1</v>
      </c>
      <c r="BQ22" s="45">
        <f t="shared" si="118"/>
        <v>5</v>
      </c>
      <c r="BR22" s="45">
        <f t="shared" si="120"/>
        <v>3</v>
      </c>
      <c r="BS22" s="45">
        <f t="shared" si="122"/>
        <v>4</v>
      </c>
      <c r="BT22" s="45">
        <f t="shared" si="124"/>
        <v>2</v>
      </c>
      <c r="BU22" s="45">
        <f t="shared" si="126"/>
        <v>4</v>
      </c>
      <c r="BV22" s="45">
        <f t="shared" si="128"/>
        <v>1</v>
      </c>
      <c r="BW22" s="45">
        <f t="shared" si="130"/>
        <v>1</v>
      </c>
      <c r="BX22" s="45">
        <f t="shared" si="131"/>
        <v>1</v>
      </c>
      <c r="BY22" s="45">
        <f t="shared" si="134"/>
        <v>1</v>
      </c>
      <c r="BZ22" s="45">
        <f t="shared" si="136"/>
        <v>2</v>
      </c>
      <c r="CA22" s="45">
        <f t="shared" si="138"/>
        <v>2</v>
      </c>
      <c r="CB22" s="45">
        <f t="shared" si="140"/>
        <v>1</v>
      </c>
      <c r="CC22" s="45">
        <f t="shared" si="142"/>
        <v>1</v>
      </c>
      <c r="CD22" s="45">
        <f t="shared" si="144"/>
        <v>4</v>
      </c>
      <c r="CE22" s="45">
        <f t="shared" si="146"/>
        <v>4</v>
      </c>
      <c r="CF22" s="45">
        <f t="shared" si="148"/>
        <v>1</v>
      </c>
      <c r="CG22" s="45">
        <f t="shared" si="150"/>
        <v>1</v>
      </c>
      <c r="CH22" s="45">
        <f t="shared" ref="CH22:CH53" si="152">AF22</f>
        <v>1</v>
      </c>
      <c r="CI22" s="42" cm="1">
        <f t="array" ref="CI22:DN22">TRANSPOSE(AG22:AG53)</f>
        <v>1</v>
      </c>
      <c r="CJ22" s="41">
        <v>1</v>
      </c>
      <c r="CK22" s="41">
        <v>1</v>
      </c>
      <c r="CL22" s="41">
        <v>1</v>
      </c>
      <c r="CM22" s="41">
        <v>1</v>
      </c>
      <c r="CN22" s="41">
        <v>1</v>
      </c>
      <c r="CO22" s="41">
        <v>1</v>
      </c>
      <c r="CP22" s="41">
        <v>1</v>
      </c>
      <c r="CQ22" s="41">
        <v>1</v>
      </c>
      <c r="CR22" s="41">
        <v>1</v>
      </c>
      <c r="CS22" s="41">
        <v>1</v>
      </c>
      <c r="CT22" s="41">
        <v>1</v>
      </c>
      <c r="CU22" s="41">
        <v>1</v>
      </c>
      <c r="CV22" s="41">
        <v>1</v>
      </c>
      <c r="CW22" s="41">
        <v>1</v>
      </c>
      <c r="CX22" s="41">
        <v>1</v>
      </c>
      <c r="CY22" s="41">
        <v>1</v>
      </c>
      <c r="CZ22" s="41">
        <v>1</v>
      </c>
      <c r="DA22" s="41">
        <v>1</v>
      </c>
      <c r="DB22" s="41">
        <v>1</v>
      </c>
      <c r="DC22" s="41">
        <v>1</v>
      </c>
      <c r="DD22" s="41">
        <v>1</v>
      </c>
      <c r="DE22" s="41">
        <v>1</v>
      </c>
      <c r="DF22" s="41">
        <v>1</v>
      </c>
      <c r="DG22" s="41">
        <v>1</v>
      </c>
      <c r="DH22" s="41">
        <v>1</v>
      </c>
      <c r="DI22" s="41">
        <v>1</v>
      </c>
      <c r="DJ22" s="41">
        <v>1</v>
      </c>
      <c r="DK22" s="41">
        <v>1</v>
      </c>
      <c r="DL22" s="41">
        <v>1</v>
      </c>
      <c r="DM22" s="41">
        <v>1</v>
      </c>
      <c r="DN22" s="44">
        <v>1</v>
      </c>
      <c r="DP22" s="84" t="str">
        <f t="shared" si="23"/>
        <v>EXC03</v>
      </c>
      <c r="DQ22" s="51">
        <f t="shared" si="24"/>
        <v>1</v>
      </c>
      <c r="DR22" s="52">
        <f t="shared" si="114"/>
        <v>1</v>
      </c>
      <c r="DS22" s="52">
        <f t="shared" si="117"/>
        <v>5</v>
      </c>
      <c r="DT22" s="52">
        <f t="shared" si="119"/>
        <v>3</v>
      </c>
      <c r="DU22" s="52">
        <f t="shared" si="121"/>
        <v>4</v>
      </c>
      <c r="DV22" s="52">
        <f t="shared" si="123"/>
        <v>2</v>
      </c>
      <c r="DW22" s="52">
        <f t="shared" si="125"/>
        <v>4</v>
      </c>
      <c r="DX22" s="52">
        <f t="shared" si="127"/>
        <v>1</v>
      </c>
      <c r="DY22" s="52">
        <f t="shared" si="129"/>
        <v>1</v>
      </c>
      <c r="DZ22" s="52">
        <f t="shared" si="132"/>
        <v>1</v>
      </c>
      <c r="EA22" s="52">
        <f t="shared" si="133"/>
        <v>1</v>
      </c>
      <c r="EB22" s="52">
        <f t="shared" si="135"/>
        <v>2</v>
      </c>
      <c r="EC22" s="52">
        <f t="shared" si="137"/>
        <v>2</v>
      </c>
      <c r="ED22" s="52">
        <f t="shared" si="139"/>
        <v>1</v>
      </c>
      <c r="EE22" s="52">
        <f t="shared" si="141"/>
        <v>1</v>
      </c>
      <c r="EF22" s="52">
        <f t="shared" si="143"/>
        <v>4</v>
      </c>
      <c r="EG22" s="52">
        <f t="shared" si="145"/>
        <v>4</v>
      </c>
      <c r="EH22" s="52">
        <f t="shared" si="147"/>
        <v>1</v>
      </c>
      <c r="EI22" s="52">
        <f t="shared" si="149"/>
        <v>1</v>
      </c>
      <c r="EJ22" s="52">
        <f t="shared" si="151"/>
        <v>1</v>
      </c>
      <c r="EK22" s="52">
        <f t="shared" ref="EK22:EK53" si="153">CI22</f>
        <v>1</v>
      </c>
      <c r="EL22" s="60" cm="1">
        <f t="array" ref="EL22">MINVERSE(CJ22)</f>
        <v>1</v>
      </c>
      <c r="EM22" s="60" cm="1">
        <f t="array" ref="EM22">MINVERSE(CK22)</f>
        <v>1</v>
      </c>
      <c r="EN22" s="60" cm="1">
        <f t="array" ref="EN22">MINVERSE(CL22)</f>
        <v>1</v>
      </c>
      <c r="EO22" s="60" cm="1">
        <f t="array" ref="EO22">MINVERSE(CM22)</f>
        <v>1</v>
      </c>
      <c r="EP22" s="60" cm="1">
        <f t="array" ref="EP22">MINVERSE(CN22)</f>
        <v>1</v>
      </c>
      <c r="EQ22" s="60" cm="1">
        <f t="array" ref="EQ22">MINVERSE(CO22)</f>
        <v>1</v>
      </c>
      <c r="ER22" s="50" cm="1">
        <f t="array" ref="ER22">MINVERSE(CP22)</f>
        <v>1</v>
      </c>
      <c r="ES22" s="50" cm="1">
        <f t="array" ref="ES22">MINVERSE(CQ22)</f>
        <v>1</v>
      </c>
      <c r="ET22" s="50" cm="1">
        <f t="array" ref="ET22">MINVERSE(CR22)</f>
        <v>1</v>
      </c>
      <c r="EU22" s="50" cm="1">
        <f t="array" ref="EU22">MINVERSE(CS22)</f>
        <v>1</v>
      </c>
      <c r="EV22" s="50" cm="1">
        <f t="array" ref="EV22">MINVERSE(CT22)</f>
        <v>1</v>
      </c>
      <c r="EW22" s="50" cm="1">
        <f t="array" ref="EW22">MINVERSE(CU22)</f>
        <v>1</v>
      </c>
      <c r="EX22" s="50" cm="1">
        <f t="array" ref="EX22">MINVERSE(CV22)</f>
        <v>1</v>
      </c>
      <c r="EY22" s="50" cm="1">
        <f t="array" ref="EY22">MINVERSE(CW22)</f>
        <v>1</v>
      </c>
      <c r="EZ22" s="50" cm="1">
        <f t="array" ref="EZ22">MINVERSE(CX22)</f>
        <v>1</v>
      </c>
      <c r="FA22" s="50" cm="1">
        <f t="array" ref="FA22">MINVERSE(CY22)</f>
        <v>1</v>
      </c>
      <c r="FB22" s="50" cm="1">
        <f t="array" ref="FB22">MINVERSE(CZ22)</f>
        <v>1</v>
      </c>
      <c r="FC22" s="50" cm="1">
        <f t="array" ref="FC22">MINVERSE(DA22)</f>
        <v>1</v>
      </c>
      <c r="FD22" s="50" cm="1">
        <f t="array" ref="FD22">MINVERSE(DB22)</f>
        <v>1</v>
      </c>
      <c r="FE22" s="50" cm="1">
        <f t="array" ref="FE22">MINVERSE(DC22)</f>
        <v>1</v>
      </c>
      <c r="FF22" s="50" cm="1">
        <f t="array" ref="FF22">MINVERSE(DD22)</f>
        <v>1</v>
      </c>
      <c r="FG22" s="50" cm="1">
        <f t="array" ref="FG22">MINVERSE(DE22)</f>
        <v>1</v>
      </c>
      <c r="FH22" s="50" cm="1">
        <f t="array" ref="FH22">MINVERSE(DF22)</f>
        <v>1</v>
      </c>
      <c r="FI22" s="50" cm="1">
        <f t="array" ref="FI22">MINVERSE(DG22)</f>
        <v>1</v>
      </c>
      <c r="FJ22" s="50" cm="1">
        <f t="array" ref="FJ22">MINVERSE(DH22)</f>
        <v>1</v>
      </c>
      <c r="FK22" s="50" cm="1">
        <f t="array" ref="FK22">MINVERSE(DI22)</f>
        <v>1</v>
      </c>
      <c r="FL22" s="50" cm="1">
        <f t="array" ref="FL22">MINVERSE(DJ22)</f>
        <v>1</v>
      </c>
      <c r="FM22" s="50" cm="1">
        <f t="array" ref="FM22">MINVERSE(DK22)</f>
        <v>1</v>
      </c>
      <c r="FN22" s="50" cm="1">
        <f t="array" ref="FN22">MINVERSE(DL22)</f>
        <v>1</v>
      </c>
      <c r="FO22" s="50" cm="1">
        <f t="array" ref="FO22">MINVERSE(DM22)</f>
        <v>1</v>
      </c>
      <c r="FP22" s="62" cm="1">
        <f t="array" ref="FP22">MINVERSE(DN22)</f>
        <v>1</v>
      </c>
      <c r="FR22" s="84" t="str">
        <f t="shared" si="25"/>
        <v>EXC03</v>
      </c>
      <c r="FS22" s="59">
        <f t="shared" si="26"/>
        <v>1.9230769230769232E-2</v>
      </c>
      <c r="FT22" s="59">
        <f t="shared" si="27"/>
        <v>1.9230769230769232E-2</v>
      </c>
      <c r="FU22" s="59">
        <f t="shared" si="28"/>
        <v>2.6881720430107527E-2</v>
      </c>
      <c r="FV22" s="59">
        <f t="shared" si="29"/>
        <v>2.7397260273972601E-2</v>
      </c>
      <c r="FW22" s="59">
        <f t="shared" si="30"/>
        <v>2.7210884353741496E-2</v>
      </c>
      <c r="FX22" s="59">
        <f t="shared" si="31"/>
        <v>2.6030368763557479E-2</v>
      </c>
      <c r="FY22" s="59">
        <f t="shared" si="32"/>
        <v>2.7397260273972601E-2</v>
      </c>
      <c r="FZ22" s="59">
        <f t="shared" si="33"/>
        <v>2.0604395604395604E-2</v>
      </c>
      <c r="GA22" s="59">
        <f t="shared" si="34"/>
        <v>2.0604395604395604E-2</v>
      </c>
      <c r="GB22" s="59">
        <f t="shared" si="35"/>
        <v>1.8720748829953195E-2</v>
      </c>
      <c r="GC22" s="59">
        <f t="shared" si="36"/>
        <v>1.8720748829953195E-2</v>
      </c>
      <c r="GD22" s="59">
        <f t="shared" si="37"/>
        <v>2.6905829596412554E-2</v>
      </c>
      <c r="GE22" s="59">
        <f t="shared" si="38"/>
        <v>2.6905829596412554E-2</v>
      </c>
      <c r="GF22" s="59">
        <f t="shared" si="39"/>
        <v>2.1037868162692847E-2</v>
      </c>
      <c r="GG22" s="59">
        <f t="shared" si="40"/>
        <v>2.1037868162692847E-2</v>
      </c>
      <c r="GH22" s="59">
        <f t="shared" si="41"/>
        <v>3.125E-2</v>
      </c>
      <c r="GI22" s="59">
        <f t="shared" si="42"/>
        <v>3.125E-2</v>
      </c>
      <c r="GJ22" s="59">
        <f t="shared" si="43"/>
        <v>1.9199999999999998E-2</v>
      </c>
      <c r="GK22" s="59">
        <f t="shared" si="44"/>
        <v>1.9199999999999998E-2</v>
      </c>
      <c r="GL22" s="59">
        <f t="shared" si="45"/>
        <v>1.9199999999999998E-2</v>
      </c>
      <c r="GM22" s="59">
        <f t="shared" si="46"/>
        <v>2.1723388848660392E-2</v>
      </c>
      <c r="GN22" s="59">
        <f t="shared" si="47"/>
        <v>8.4033613445378148E-3</v>
      </c>
      <c r="GO22" s="59">
        <f t="shared" si="48"/>
        <v>6.9444444444444441E-3</v>
      </c>
      <c r="GP22" s="59">
        <f t="shared" si="49"/>
        <v>2.2480329711502434E-2</v>
      </c>
      <c r="GQ22" s="59">
        <f t="shared" si="50"/>
        <v>2.4340770791075054E-2</v>
      </c>
      <c r="GR22" s="59">
        <f t="shared" si="51"/>
        <v>7.4074074074074077E-3</v>
      </c>
      <c r="GS22" s="59">
        <f t="shared" si="52"/>
        <v>8.9285714285714281E-3</v>
      </c>
      <c r="GT22" s="59">
        <f t="shared" si="53"/>
        <v>2.3291925465838508E-2</v>
      </c>
      <c r="GU22" s="59">
        <f t="shared" si="54"/>
        <v>2.072538860103627E-2</v>
      </c>
      <c r="GV22" s="59">
        <f t="shared" si="55"/>
        <v>2.3291925465838508E-2</v>
      </c>
      <c r="GW22" s="59">
        <f t="shared" si="56"/>
        <v>2.3291925465838508E-2</v>
      </c>
      <c r="GX22" s="59">
        <f t="shared" si="57"/>
        <v>2.3291925465838508E-2</v>
      </c>
      <c r="GY22" s="59">
        <f t="shared" si="58"/>
        <v>2.3291925465838508E-2</v>
      </c>
      <c r="GZ22" s="59">
        <f t="shared" si="59"/>
        <v>2.3291925465838508E-2</v>
      </c>
      <c r="HA22" s="59">
        <f t="shared" si="60"/>
        <v>2.3291925465838508E-2</v>
      </c>
      <c r="HB22" s="59">
        <f t="shared" si="61"/>
        <v>2.3291925465838508E-2</v>
      </c>
      <c r="HC22" s="59">
        <f t="shared" si="62"/>
        <v>0.01</v>
      </c>
      <c r="HD22" s="59">
        <f t="shared" si="63"/>
        <v>2.6235242675994759E-2</v>
      </c>
      <c r="HE22" s="59">
        <f t="shared" si="64"/>
        <v>2.3734177215189875E-2</v>
      </c>
      <c r="HF22" s="59">
        <f t="shared" si="65"/>
        <v>2.1505376344086023E-2</v>
      </c>
      <c r="HG22" s="59">
        <f t="shared" si="66"/>
        <v>2.3734177215189875E-2</v>
      </c>
      <c r="HH22" s="59">
        <f t="shared" si="67"/>
        <v>2.1505376344086023E-2</v>
      </c>
      <c r="HI22" s="59">
        <f t="shared" si="68"/>
        <v>2.3734177215189875E-2</v>
      </c>
      <c r="HJ22" s="59">
        <f t="shared" si="69"/>
        <v>1.4492753623188406E-2</v>
      </c>
      <c r="HK22" s="59">
        <f t="shared" si="70"/>
        <v>2.4164317358034634E-2</v>
      </c>
      <c r="HL22" s="59">
        <f t="shared" si="71"/>
        <v>2.1818181818181816E-2</v>
      </c>
      <c r="HM22" s="59">
        <f t="shared" si="72"/>
        <v>2.0066889632107024E-2</v>
      </c>
      <c r="HN22" s="59">
        <f t="shared" si="73"/>
        <v>2.0066889632107024E-2</v>
      </c>
      <c r="HO22" s="59">
        <f t="shared" si="74"/>
        <v>2.1818181818181816E-2</v>
      </c>
      <c r="HP22" s="59">
        <f t="shared" si="75"/>
        <v>1.8867924528301886E-2</v>
      </c>
      <c r="HQ22" s="59">
        <f t="shared" si="76"/>
        <v>3.0090270812437318E-2</v>
      </c>
      <c r="HR22" s="59">
        <f t="shared" si="77"/>
        <v>3.1023784901758021E-2</v>
      </c>
      <c r="HT22" s="15">
        <f t="shared" si="78"/>
        <v>1.1281635043817759</v>
      </c>
      <c r="HU22" s="24">
        <f t="shared" si="79"/>
        <v>2.169545200734185E-2</v>
      </c>
      <c r="HV22" s="25">
        <f t="shared" si="115"/>
        <v>2.1695452007341851</v>
      </c>
    </row>
    <row r="23" spans="1:230" ht="15" customHeight="1" thickBot="1" x14ac:dyDescent="0.35">
      <c r="A23" s="84"/>
      <c r="B23" s="84" t="s">
        <v>235</v>
      </c>
      <c r="C23" s="86" t="s">
        <v>119</v>
      </c>
      <c r="D23" s="87"/>
      <c r="E23" s="85" t="s">
        <v>26</v>
      </c>
      <c r="F23" s="85" t="s">
        <v>2</v>
      </c>
      <c r="G23" s="84"/>
      <c r="H23" s="84">
        <v>15</v>
      </c>
      <c r="I23" s="90">
        <f t="shared" si="80"/>
        <v>6</v>
      </c>
      <c r="J23" s="24">
        <f t="shared" si="81"/>
        <v>1.0605838723984689E-2</v>
      </c>
      <c r="L23" s="85" t="str">
        <f t="shared" si="82"/>
        <v>EXC04</v>
      </c>
      <c r="M23" s="41">
        <f t="shared" si="83"/>
        <v>1</v>
      </c>
      <c r="N23" s="41">
        <f t="shared" si="84"/>
        <v>1</v>
      </c>
      <c r="O23" s="41">
        <f t="shared" si="85"/>
        <v>1</v>
      </c>
      <c r="P23" s="41">
        <f t="shared" si="86"/>
        <v>1</v>
      </c>
      <c r="Q23" s="41">
        <f t="shared" si="87"/>
        <v>1</v>
      </c>
      <c r="R23" s="41">
        <f t="shared" si="88"/>
        <v>1</v>
      </c>
      <c r="S23" s="41">
        <f t="shared" si="89"/>
        <v>1</v>
      </c>
      <c r="T23" s="41">
        <f t="shared" si="90"/>
        <v>1</v>
      </c>
      <c r="U23" s="41">
        <f t="shared" si="91"/>
        <v>1</v>
      </c>
      <c r="V23" s="41">
        <f t="shared" si="92"/>
        <v>1</v>
      </c>
      <c r="W23" s="41">
        <f t="shared" si="93"/>
        <v>1</v>
      </c>
      <c r="X23" s="41">
        <f t="shared" si="94"/>
        <v>1</v>
      </c>
      <c r="Y23" s="41">
        <f t="shared" si="95"/>
        <v>1</v>
      </c>
      <c r="Z23" s="41">
        <f t="shared" si="96"/>
        <v>1</v>
      </c>
      <c r="AA23" s="41">
        <f t="shared" si="97"/>
        <v>1</v>
      </c>
      <c r="AB23" s="41">
        <f t="shared" si="98"/>
        <v>1</v>
      </c>
      <c r="AC23" s="41">
        <f t="shared" si="99"/>
        <v>1</v>
      </c>
      <c r="AD23" s="41">
        <f t="shared" si="100"/>
        <v>1</v>
      </c>
      <c r="AE23" s="41">
        <f t="shared" si="101"/>
        <v>1</v>
      </c>
      <c r="AF23" s="41">
        <f t="shared" si="102"/>
        <v>1</v>
      </c>
      <c r="AG23" s="41">
        <f t="shared" si="103"/>
        <v>1</v>
      </c>
      <c r="AH23" s="41">
        <f t="shared" si="104"/>
        <v>1</v>
      </c>
      <c r="AI23" s="41">
        <f t="shared" si="105"/>
        <v>1</v>
      </c>
      <c r="AJ23" s="41">
        <f t="shared" si="106"/>
        <v>1</v>
      </c>
      <c r="AK23" s="41">
        <f t="shared" si="107"/>
        <v>1</v>
      </c>
      <c r="AL23" s="41">
        <f t="shared" si="108"/>
        <v>1</v>
      </c>
      <c r="AM23" s="41">
        <f t="shared" si="109"/>
        <v>1</v>
      </c>
      <c r="AN23" s="41">
        <f t="shared" si="110"/>
        <v>1</v>
      </c>
      <c r="AO23" s="41">
        <f t="shared" si="111"/>
        <v>1</v>
      </c>
      <c r="AP23" s="41">
        <f t="shared" si="112"/>
        <v>1</v>
      </c>
      <c r="AQ23" s="41">
        <f t="shared" si="0"/>
        <v>1</v>
      </c>
      <c r="AR23" s="41">
        <f t="shared" si="1"/>
        <v>1</v>
      </c>
      <c r="AS23" s="41">
        <f t="shared" si="2"/>
        <v>1</v>
      </c>
      <c r="AT23" s="41">
        <f t="shared" si="3"/>
        <v>1</v>
      </c>
      <c r="AU23" s="41">
        <f t="shared" si="4"/>
        <v>1</v>
      </c>
      <c r="AV23" s="41">
        <f t="shared" si="5"/>
        <v>1</v>
      </c>
      <c r="AW23" s="41">
        <f t="shared" si="6"/>
        <v>1</v>
      </c>
      <c r="AX23" s="41">
        <f t="shared" si="7"/>
        <v>1</v>
      </c>
      <c r="AY23" s="41">
        <f t="shared" si="8"/>
        <v>1</v>
      </c>
      <c r="AZ23" s="41">
        <f t="shared" si="9"/>
        <v>1</v>
      </c>
      <c r="BA23" s="41">
        <f t="shared" si="10"/>
        <v>1</v>
      </c>
      <c r="BB23" s="41">
        <f t="shared" si="11"/>
        <v>1</v>
      </c>
      <c r="BC23" s="41">
        <f t="shared" si="12"/>
        <v>1</v>
      </c>
      <c r="BD23" s="41">
        <f t="shared" si="13"/>
        <v>1</v>
      </c>
      <c r="BE23" s="41">
        <f t="shared" si="14"/>
        <v>1</v>
      </c>
      <c r="BF23" s="41">
        <f t="shared" si="15"/>
        <v>1</v>
      </c>
      <c r="BG23" s="41">
        <f t="shared" si="16"/>
        <v>1</v>
      </c>
      <c r="BH23" s="41">
        <f t="shared" si="17"/>
        <v>1</v>
      </c>
      <c r="BI23" s="41">
        <f t="shared" si="18"/>
        <v>1</v>
      </c>
      <c r="BJ23" s="41">
        <f t="shared" si="19"/>
        <v>1</v>
      </c>
      <c r="BK23" s="41">
        <f t="shared" si="20"/>
        <v>1</v>
      </c>
      <c r="BL23" s="44">
        <f t="shared" si="21"/>
        <v>1</v>
      </c>
      <c r="BN23" s="84" t="str">
        <f t="shared" si="22"/>
        <v>EXC04</v>
      </c>
      <c r="BO23" s="45">
        <f t="shared" si="113"/>
        <v>1</v>
      </c>
      <c r="BP23" s="45">
        <f t="shared" si="116"/>
        <v>1</v>
      </c>
      <c r="BQ23" s="45">
        <f t="shared" si="118"/>
        <v>1</v>
      </c>
      <c r="BR23" s="45">
        <f t="shared" si="120"/>
        <v>1</v>
      </c>
      <c r="BS23" s="45">
        <f t="shared" si="122"/>
        <v>1</v>
      </c>
      <c r="BT23" s="45">
        <f t="shared" si="124"/>
        <v>1</v>
      </c>
      <c r="BU23" s="45">
        <f t="shared" si="126"/>
        <v>1</v>
      </c>
      <c r="BV23" s="45">
        <f t="shared" si="128"/>
        <v>1</v>
      </c>
      <c r="BW23" s="45">
        <f t="shared" si="130"/>
        <v>1</v>
      </c>
      <c r="BX23" s="45">
        <f t="shared" si="131"/>
        <v>1</v>
      </c>
      <c r="BY23" s="45">
        <f t="shared" si="134"/>
        <v>1</v>
      </c>
      <c r="BZ23" s="45">
        <f t="shared" si="136"/>
        <v>1</v>
      </c>
      <c r="CA23" s="45">
        <f t="shared" si="138"/>
        <v>1</v>
      </c>
      <c r="CB23" s="45">
        <f t="shared" si="140"/>
        <v>1</v>
      </c>
      <c r="CC23" s="45">
        <f t="shared" si="142"/>
        <v>1</v>
      </c>
      <c r="CD23" s="45">
        <f t="shared" si="144"/>
        <v>1</v>
      </c>
      <c r="CE23" s="45">
        <f t="shared" si="146"/>
        <v>1</v>
      </c>
      <c r="CF23" s="45">
        <f t="shared" si="148"/>
        <v>1</v>
      </c>
      <c r="CG23" s="45">
        <f t="shared" si="150"/>
        <v>1</v>
      </c>
      <c r="CH23" s="45">
        <f t="shared" si="152"/>
        <v>1</v>
      </c>
      <c r="CI23" s="45">
        <f t="shared" ref="CI23:CI53" si="154">AG23</f>
        <v>1</v>
      </c>
      <c r="CJ23" s="42" cm="1">
        <f t="array" ref="CJ23:DN23">TRANSPOSE(AH23:AH53)</f>
        <v>1</v>
      </c>
      <c r="CK23" s="41">
        <v>1</v>
      </c>
      <c r="CL23" s="41">
        <v>4</v>
      </c>
      <c r="CM23" s="41">
        <v>5</v>
      </c>
      <c r="CN23" s="41">
        <v>1</v>
      </c>
      <c r="CO23" s="41">
        <v>1</v>
      </c>
      <c r="CP23" s="41">
        <v>4</v>
      </c>
      <c r="CQ23" s="41">
        <v>3</v>
      </c>
      <c r="CR23" s="41">
        <v>4</v>
      </c>
      <c r="CS23" s="41">
        <v>4</v>
      </c>
      <c r="CT23" s="41">
        <v>4</v>
      </c>
      <c r="CU23" s="41">
        <v>4</v>
      </c>
      <c r="CV23" s="41">
        <v>4</v>
      </c>
      <c r="CW23" s="41">
        <v>4</v>
      </c>
      <c r="CX23" s="41">
        <v>4</v>
      </c>
      <c r="CY23" s="41">
        <v>1</v>
      </c>
      <c r="CZ23" s="41">
        <v>5</v>
      </c>
      <c r="DA23" s="41">
        <v>4</v>
      </c>
      <c r="DB23" s="41">
        <v>3</v>
      </c>
      <c r="DC23" s="41">
        <v>4</v>
      </c>
      <c r="DD23" s="41">
        <v>3</v>
      </c>
      <c r="DE23" s="41">
        <v>4</v>
      </c>
      <c r="DF23" s="41">
        <v>1</v>
      </c>
      <c r="DG23" s="41">
        <v>4</v>
      </c>
      <c r="DH23" s="41">
        <v>3</v>
      </c>
      <c r="DI23" s="41">
        <v>2</v>
      </c>
      <c r="DJ23" s="41">
        <v>2</v>
      </c>
      <c r="DK23" s="41">
        <v>3</v>
      </c>
      <c r="DL23" s="41">
        <v>1</v>
      </c>
      <c r="DM23" s="41">
        <v>5</v>
      </c>
      <c r="DN23" s="44">
        <v>5</v>
      </c>
      <c r="DP23" s="84" t="str">
        <f t="shared" si="23"/>
        <v>EXC04</v>
      </c>
      <c r="DQ23" s="51">
        <f t="shared" si="24"/>
        <v>1</v>
      </c>
      <c r="DR23" s="52">
        <f t="shared" si="114"/>
        <v>1</v>
      </c>
      <c r="DS23" s="52">
        <f t="shared" si="117"/>
        <v>1</v>
      </c>
      <c r="DT23" s="52">
        <f t="shared" si="119"/>
        <v>1</v>
      </c>
      <c r="DU23" s="52">
        <f t="shared" si="121"/>
        <v>1</v>
      </c>
      <c r="DV23" s="52">
        <f t="shared" si="123"/>
        <v>1</v>
      </c>
      <c r="DW23" s="52">
        <f t="shared" si="125"/>
        <v>1</v>
      </c>
      <c r="DX23" s="52">
        <f t="shared" si="127"/>
        <v>1</v>
      </c>
      <c r="DY23" s="52">
        <f t="shared" si="129"/>
        <v>1</v>
      </c>
      <c r="DZ23" s="52">
        <f t="shared" si="132"/>
        <v>1</v>
      </c>
      <c r="EA23" s="52">
        <f t="shared" si="133"/>
        <v>1</v>
      </c>
      <c r="EB23" s="52">
        <f t="shared" si="135"/>
        <v>1</v>
      </c>
      <c r="EC23" s="52">
        <f t="shared" si="137"/>
        <v>1</v>
      </c>
      <c r="ED23" s="52">
        <f t="shared" si="139"/>
        <v>1</v>
      </c>
      <c r="EE23" s="52">
        <f t="shared" si="141"/>
        <v>1</v>
      </c>
      <c r="EF23" s="52">
        <f t="shared" si="143"/>
        <v>1</v>
      </c>
      <c r="EG23" s="52">
        <f t="shared" si="145"/>
        <v>1</v>
      </c>
      <c r="EH23" s="52">
        <f t="shared" si="147"/>
        <v>1</v>
      </c>
      <c r="EI23" s="52">
        <f t="shared" si="149"/>
        <v>1</v>
      </c>
      <c r="EJ23" s="52">
        <f t="shared" si="151"/>
        <v>1</v>
      </c>
      <c r="EK23" s="52">
        <f t="shared" si="153"/>
        <v>1</v>
      </c>
      <c r="EL23" s="52">
        <f t="shared" ref="EL23:EL53" si="155">CJ23</f>
        <v>1</v>
      </c>
      <c r="EM23" s="60" cm="1">
        <f t="array" ref="EM23">MINVERSE(CK23)</f>
        <v>1</v>
      </c>
      <c r="EN23" s="60" cm="1">
        <f t="array" ref="EN23">MINVERSE(CL23)</f>
        <v>0.25</v>
      </c>
      <c r="EO23" s="60" cm="1">
        <f t="array" ref="EO23">MINVERSE(CM23)</f>
        <v>0.2</v>
      </c>
      <c r="EP23" s="60" cm="1">
        <f t="array" ref="EP23">MINVERSE(CN23)</f>
        <v>1</v>
      </c>
      <c r="EQ23" s="60" cm="1">
        <f t="array" ref="EQ23">MINVERSE(CO23)</f>
        <v>1</v>
      </c>
      <c r="ER23" s="50" cm="1">
        <f t="array" ref="ER23">MINVERSE(CP23)</f>
        <v>0.25</v>
      </c>
      <c r="ES23" s="50" cm="1">
        <f t="array" ref="ES23">MINVERSE(CQ23)</f>
        <v>0.33333333333333331</v>
      </c>
      <c r="ET23" s="50" cm="1">
        <f t="array" ref="ET23">MINVERSE(CR23)</f>
        <v>0.25</v>
      </c>
      <c r="EU23" s="50" cm="1">
        <f t="array" ref="EU23">MINVERSE(CS23)</f>
        <v>0.25</v>
      </c>
      <c r="EV23" s="50" cm="1">
        <f t="array" ref="EV23">MINVERSE(CT23)</f>
        <v>0.25</v>
      </c>
      <c r="EW23" s="50" cm="1">
        <f t="array" ref="EW23">MINVERSE(CU23)</f>
        <v>0.25</v>
      </c>
      <c r="EX23" s="50" cm="1">
        <f t="array" ref="EX23">MINVERSE(CV23)</f>
        <v>0.25</v>
      </c>
      <c r="EY23" s="50" cm="1">
        <f t="array" ref="EY23">MINVERSE(CW23)</f>
        <v>0.25</v>
      </c>
      <c r="EZ23" s="50" cm="1">
        <f t="array" ref="EZ23">MINVERSE(CX23)</f>
        <v>0.25</v>
      </c>
      <c r="FA23" s="50" cm="1">
        <f t="array" ref="FA23">MINVERSE(CY23)</f>
        <v>1</v>
      </c>
      <c r="FB23" s="50" cm="1">
        <f t="array" ref="FB23">MINVERSE(CZ23)</f>
        <v>0.2</v>
      </c>
      <c r="FC23" s="50" cm="1">
        <f t="array" ref="FC23">MINVERSE(DA23)</f>
        <v>0.25</v>
      </c>
      <c r="FD23" s="50" cm="1">
        <f t="array" ref="FD23">MINVERSE(DB23)</f>
        <v>0.33333333333333331</v>
      </c>
      <c r="FE23" s="50" cm="1">
        <f t="array" ref="FE23">MINVERSE(DC23)</f>
        <v>0.25</v>
      </c>
      <c r="FF23" s="50" cm="1">
        <f t="array" ref="FF23">MINVERSE(DD23)</f>
        <v>0.33333333333333331</v>
      </c>
      <c r="FG23" s="50" cm="1">
        <f t="array" ref="FG23">MINVERSE(DE23)</f>
        <v>0.25</v>
      </c>
      <c r="FH23" s="50" cm="1">
        <f t="array" ref="FH23">MINVERSE(DF23)</f>
        <v>1</v>
      </c>
      <c r="FI23" s="50" cm="1">
        <f t="array" ref="FI23">MINVERSE(DG23)</f>
        <v>0.25</v>
      </c>
      <c r="FJ23" s="50" cm="1">
        <f t="array" ref="FJ23">MINVERSE(DH23)</f>
        <v>0.33333333333333331</v>
      </c>
      <c r="FK23" s="50" cm="1">
        <f t="array" ref="FK23">MINVERSE(DI23)</f>
        <v>0.5</v>
      </c>
      <c r="FL23" s="50" cm="1">
        <f t="array" ref="FL23">MINVERSE(DJ23)</f>
        <v>0.5</v>
      </c>
      <c r="FM23" s="50" cm="1">
        <f t="array" ref="FM23">MINVERSE(DK23)</f>
        <v>0.33333333333333331</v>
      </c>
      <c r="FN23" s="50" cm="1">
        <f t="array" ref="FN23">MINVERSE(DL23)</f>
        <v>1</v>
      </c>
      <c r="FO23" s="50" cm="1">
        <f t="array" ref="FO23">MINVERSE(DM23)</f>
        <v>0.2</v>
      </c>
      <c r="FP23" s="62" cm="1">
        <f t="array" ref="FP23">MINVERSE(DN23)</f>
        <v>0.2</v>
      </c>
      <c r="FR23" s="84" t="str">
        <f t="shared" si="25"/>
        <v>EXC04</v>
      </c>
      <c r="FS23" s="59">
        <f t="shared" si="26"/>
        <v>1.9230769230769232E-2</v>
      </c>
      <c r="FT23" s="59">
        <f t="shared" si="27"/>
        <v>1.9230769230769232E-2</v>
      </c>
      <c r="FU23" s="59">
        <f t="shared" si="28"/>
        <v>5.3763440860215058E-3</v>
      </c>
      <c r="FV23" s="59">
        <f t="shared" si="29"/>
        <v>9.1324200913242004E-3</v>
      </c>
      <c r="FW23" s="59">
        <f t="shared" si="30"/>
        <v>6.8027210884353739E-3</v>
      </c>
      <c r="FX23" s="59">
        <f t="shared" si="31"/>
        <v>1.301518438177874E-2</v>
      </c>
      <c r="FY23" s="59">
        <f t="shared" si="32"/>
        <v>6.8493150684931503E-3</v>
      </c>
      <c r="FZ23" s="59">
        <f t="shared" si="33"/>
        <v>2.0604395604395604E-2</v>
      </c>
      <c r="GA23" s="59">
        <f t="shared" si="34"/>
        <v>2.0604395604395604E-2</v>
      </c>
      <c r="GB23" s="59">
        <f t="shared" si="35"/>
        <v>1.8720748829953195E-2</v>
      </c>
      <c r="GC23" s="59">
        <f t="shared" si="36"/>
        <v>1.8720748829953195E-2</v>
      </c>
      <c r="GD23" s="59">
        <f t="shared" si="37"/>
        <v>1.3452914798206277E-2</v>
      </c>
      <c r="GE23" s="59">
        <f t="shared" si="38"/>
        <v>1.3452914798206277E-2</v>
      </c>
      <c r="GF23" s="59">
        <f t="shared" si="39"/>
        <v>2.1037868162692847E-2</v>
      </c>
      <c r="GG23" s="59">
        <f t="shared" si="40"/>
        <v>2.1037868162692847E-2</v>
      </c>
      <c r="GH23" s="59">
        <f t="shared" si="41"/>
        <v>7.8125E-3</v>
      </c>
      <c r="GI23" s="59">
        <f t="shared" si="42"/>
        <v>7.8125E-3</v>
      </c>
      <c r="GJ23" s="59">
        <f t="shared" si="43"/>
        <v>1.9199999999999998E-2</v>
      </c>
      <c r="GK23" s="59">
        <f t="shared" si="44"/>
        <v>1.9199999999999998E-2</v>
      </c>
      <c r="GL23" s="59">
        <f t="shared" si="45"/>
        <v>1.9199999999999998E-2</v>
      </c>
      <c r="GM23" s="59">
        <f t="shared" si="46"/>
        <v>2.1723388848660392E-2</v>
      </c>
      <c r="GN23" s="59">
        <f t="shared" si="47"/>
        <v>8.4033613445378148E-3</v>
      </c>
      <c r="GO23" s="59">
        <f t="shared" si="48"/>
        <v>6.9444444444444441E-3</v>
      </c>
      <c r="GP23" s="59">
        <f t="shared" si="49"/>
        <v>5.6200824278756084E-3</v>
      </c>
      <c r="GQ23" s="59">
        <f t="shared" si="50"/>
        <v>4.8681541582150109E-3</v>
      </c>
      <c r="GR23" s="59">
        <f t="shared" si="51"/>
        <v>7.4074074074074077E-3</v>
      </c>
      <c r="GS23" s="59">
        <f t="shared" si="52"/>
        <v>8.9285714285714281E-3</v>
      </c>
      <c r="GT23" s="59">
        <f t="shared" si="53"/>
        <v>5.822981366459627E-3</v>
      </c>
      <c r="GU23" s="59">
        <f t="shared" si="54"/>
        <v>6.9084628670120895E-3</v>
      </c>
      <c r="GV23" s="59">
        <f t="shared" si="55"/>
        <v>5.822981366459627E-3</v>
      </c>
      <c r="GW23" s="59">
        <f t="shared" si="56"/>
        <v>5.822981366459627E-3</v>
      </c>
      <c r="GX23" s="59">
        <f t="shared" si="57"/>
        <v>5.822981366459627E-3</v>
      </c>
      <c r="GY23" s="59">
        <f t="shared" si="58"/>
        <v>5.822981366459627E-3</v>
      </c>
      <c r="GZ23" s="59">
        <f t="shared" si="59"/>
        <v>5.822981366459627E-3</v>
      </c>
      <c r="HA23" s="59">
        <f t="shared" si="60"/>
        <v>5.822981366459627E-3</v>
      </c>
      <c r="HB23" s="59">
        <f t="shared" si="61"/>
        <v>5.822981366459627E-3</v>
      </c>
      <c r="HC23" s="59">
        <f t="shared" si="62"/>
        <v>0.01</v>
      </c>
      <c r="HD23" s="59">
        <f t="shared" si="63"/>
        <v>5.2470485351989518E-3</v>
      </c>
      <c r="HE23" s="59">
        <f t="shared" si="64"/>
        <v>5.9335443037974687E-3</v>
      </c>
      <c r="HF23" s="59">
        <f t="shared" si="65"/>
        <v>7.1684587813620072E-3</v>
      </c>
      <c r="HG23" s="59">
        <f t="shared" si="66"/>
        <v>5.9335443037974687E-3</v>
      </c>
      <c r="HH23" s="59">
        <f t="shared" si="67"/>
        <v>7.1684587813620072E-3</v>
      </c>
      <c r="HI23" s="59">
        <f t="shared" si="68"/>
        <v>5.9335443037974687E-3</v>
      </c>
      <c r="HJ23" s="59">
        <f t="shared" si="69"/>
        <v>1.4492753623188406E-2</v>
      </c>
      <c r="HK23" s="59">
        <f t="shared" si="70"/>
        <v>6.0410793395086586E-3</v>
      </c>
      <c r="HL23" s="59">
        <f t="shared" si="71"/>
        <v>7.2727272727272719E-3</v>
      </c>
      <c r="HM23" s="59">
        <f t="shared" si="72"/>
        <v>1.0033444816053512E-2</v>
      </c>
      <c r="HN23" s="59">
        <f t="shared" si="73"/>
        <v>1.0033444816053512E-2</v>
      </c>
      <c r="HO23" s="59">
        <f t="shared" si="74"/>
        <v>7.2727272727272719E-3</v>
      </c>
      <c r="HP23" s="59">
        <f t="shared" si="75"/>
        <v>1.8867924528301886E-2</v>
      </c>
      <c r="HQ23" s="59">
        <f t="shared" si="76"/>
        <v>6.0180541624874637E-3</v>
      </c>
      <c r="HR23" s="59">
        <f t="shared" si="77"/>
        <v>6.2047569803516042E-3</v>
      </c>
      <c r="HT23" s="15">
        <f t="shared" si="78"/>
        <v>0.55150361364720368</v>
      </c>
      <c r="HU23" s="24">
        <f t="shared" si="79"/>
        <v>1.0605838723984689E-2</v>
      </c>
      <c r="HV23" s="25">
        <f t="shared" si="115"/>
        <v>1.0605838723984689</v>
      </c>
    </row>
    <row r="24" spans="1:230" ht="15" customHeight="1" thickBot="1" x14ac:dyDescent="0.35">
      <c r="A24" s="84"/>
      <c r="B24" s="84" t="s">
        <v>236</v>
      </c>
      <c r="C24" s="86" t="s">
        <v>132</v>
      </c>
      <c r="D24" s="87" t="s">
        <v>118</v>
      </c>
      <c r="E24" s="85" t="s">
        <v>26</v>
      </c>
      <c r="F24" s="85" t="s">
        <v>2</v>
      </c>
      <c r="G24" s="85"/>
      <c r="H24" s="84">
        <v>19</v>
      </c>
      <c r="I24" s="90">
        <f t="shared" si="80"/>
        <v>7</v>
      </c>
      <c r="J24" s="24">
        <f t="shared" si="81"/>
        <v>9.7596316923157615E-3</v>
      </c>
      <c r="L24" s="85" t="str">
        <f t="shared" si="82"/>
        <v>EXC05</v>
      </c>
      <c r="M24" s="41">
        <f t="shared" si="83"/>
        <v>1</v>
      </c>
      <c r="N24" s="41">
        <f t="shared" si="84"/>
        <v>1</v>
      </c>
      <c r="O24" s="41">
        <f t="shared" si="85"/>
        <v>1</v>
      </c>
      <c r="P24" s="41">
        <f t="shared" si="86"/>
        <v>1</v>
      </c>
      <c r="Q24" s="41">
        <f t="shared" si="87"/>
        <v>1</v>
      </c>
      <c r="R24" s="41">
        <f t="shared" si="88"/>
        <v>1</v>
      </c>
      <c r="S24" s="41">
        <f t="shared" si="89"/>
        <v>1</v>
      </c>
      <c r="T24" s="41">
        <f t="shared" si="90"/>
        <v>1</v>
      </c>
      <c r="U24" s="41">
        <f t="shared" si="91"/>
        <v>1</v>
      </c>
      <c r="V24" s="41">
        <f t="shared" si="92"/>
        <v>1</v>
      </c>
      <c r="W24" s="41">
        <f t="shared" si="93"/>
        <v>1</v>
      </c>
      <c r="X24" s="41">
        <f t="shared" si="94"/>
        <v>1</v>
      </c>
      <c r="Y24" s="41">
        <f t="shared" si="95"/>
        <v>1</v>
      </c>
      <c r="Z24" s="41">
        <f t="shared" si="96"/>
        <v>1</v>
      </c>
      <c r="AA24" s="41">
        <f t="shared" si="97"/>
        <v>1</v>
      </c>
      <c r="AB24" s="41">
        <f t="shared" si="98"/>
        <v>1</v>
      </c>
      <c r="AC24" s="41">
        <f t="shared" si="99"/>
        <v>1</v>
      </c>
      <c r="AD24" s="41">
        <f t="shared" si="100"/>
        <v>1</v>
      </c>
      <c r="AE24" s="41">
        <f t="shared" si="101"/>
        <v>1</v>
      </c>
      <c r="AF24" s="41">
        <f t="shared" si="102"/>
        <v>1</v>
      </c>
      <c r="AG24" s="41">
        <f t="shared" si="103"/>
        <v>1</v>
      </c>
      <c r="AH24" s="41">
        <f t="shared" si="104"/>
        <v>1</v>
      </c>
      <c r="AI24" s="41">
        <f t="shared" si="105"/>
        <v>1</v>
      </c>
      <c r="AJ24" s="41">
        <f t="shared" si="106"/>
        <v>1</v>
      </c>
      <c r="AK24" s="41">
        <f t="shared" si="107"/>
        <v>1</v>
      </c>
      <c r="AL24" s="41">
        <f t="shared" si="108"/>
        <v>1</v>
      </c>
      <c r="AM24" s="41">
        <f t="shared" si="109"/>
        <v>1</v>
      </c>
      <c r="AN24" s="41">
        <f t="shared" si="110"/>
        <v>1</v>
      </c>
      <c r="AO24" s="41">
        <f t="shared" si="111"/>
        <v>1</v>
      </c>
      <c r="AP24" s="41">
        <f t="shared" si="112"/>
        <v>1</v>
      </c>
      <c r="AQ24" s="41">
        <f t="shared" si="0"/>
        <v>1</v>
      </c>
      <c r="AR24" s="41">
        <f t="shared" si="1"/>
        <v>1</v>
      </c>
      <c r="AS24" s="41">
        <f t="shared" si="2"/>
        <v>1</v>
      </c>
      <c r="AT24" s="41">
        <f t="shared" si="3"/>
        <v>1</v>
      </c>
      <c r="AU24" s="41">
        <f t="shared" si="4"/>
        <v>1</v>
      </c>
      <c r="AV24" s="41">
        <f t="shared" si="5"/>
        <v>1</v>
      </c>
      <c r="AW24" s="41">
        <f t="shared" si="6"/>
        <v>1</v>
      </c>
      <c r="AX24" s="41">
        <f t="shared" si="7"/>
        <v>1</v>
      </c>
      <c r="AY24" s="41">
        <f t="shared" si="8"/>
        <v>1</v>
      </c>
      <c r="AZ24" s="41">
        <f t="shared" si="9"/>
        <v>1</v>
      </c>
      <c r="BA24" s="41">
        <f t="shared" si="10"/>
        <v>1</v>
      </c>
      <c r="BB24" s="41">
        <f t="shared" si="11"/>
        <v>1</v>
      </c>
      <c r="BC24" s="41">
        <f t="shared" si="12"/>
        <v>1</v>
      </c>
      <c r="BD24" s="41">
        <f t="shared" si="13"/>
        <v>1</v>
      </c>
      <c r="BE24" s="41">
        <f t="shared" si="14"/>
        <v>1</v>
      </c>
      <c r="BF24" s="41">
        <f t="shared" si="15"/>
        <v>1</v>
      </c>
      <c r="BG24" s="41">
        <f t="shared" si="16"/>
        <v>1</v>
      </c>
      <c r="BH24" s="41">
        <f t="shared" si="17"/>
        <v>1</v>
      </c>
      <c r="BI24" s="41">
        <f t="shared" si="18"/>
        <v>1</v>
      </c>
      <c r="BJ24" s="41">
        <f t="shared" si="19"/>
        <v>1</v>
      </c>
      <c r="BK24" s="41">
        <f t="shared" si="20"/>
        <v>1</v>
      </c>
      <c r="BL24" s="44">
        <f t="shared" si="21"/>
        <v>1</v>
      </c>
      <c r="BN24" s="84" t="str">
        <f t="shared" si="22"/>
        <v>EXC05</v>
      </c>
      <c r="BO24" s="45">
        <f t="shared" si="113"/>
        <v>1</v>
      </c>
      <c r="BP24" s="45">
        <f t="shared" si="116"/>
        <v>1</v>
      </c>
      <c r="BQ24" s="45">
        <f t="shared" si="118"/>
        <v>1</v>
      </c>
      <c r="BR24" s="45">
        <f t="shared" si="120"/>
        <v>1</v>
      </c>
      <c r="BS24" s="45">
        <f t="shared" si="122"/>
        <v>1</v>
      </c>
      <c r="BT24" s="45">
        <f t="shared" si="124"/>
        <v>1</v>
      </c>
      <c r="BU24" s="45">
        <f t="shared" si="126"/>
        <v>1</v>
      </c>
      <c r="BV24" s="45">
        <f t="shared" si="128"/>
        <v>1</v>
      </c>
      <c r="BW24" s="45">
        <f t="shared" si="130"/>
        <v>1</v>
      </c>
      <c r="BX24" s="45">
        <f t="shared" si="131"/>
        <v>1</v>
      </c>
      <c r="BY24" s="45">
        <f t="shared" si="134"/>
        <v>1</v>
      </c>
      <c r="BZ24" s="45">
        <f t="shared" si="136"/>
        <v>1</v>
      </c>
      <c r="CA24" s="45">
        <f t="shared" si="138"/>
        <v>1</v>
      </c>
      <c r="CB24" s="45">
        <f t="shared" si="140"/>
        <v>1</v>
      </c>
      <c r="CC24" s="45">
        <f t="shared" si="142"/>
        <v>1</v>
      </c>
      <c r="CD24" s="45">
        <f t="shared" si="144"/>
        <v>1</v>
      </c>
      <c r="CE24" s="45">
        <f t="shared" si="146"/>
        <v>1</v>
      </c>
      <c r="CF24" s="45">
        <f t="shared" si="148"/>
        <v>1</v>
      </c>
      <c r="CG24" s="45">
        <f t="shared" si="150"/>
        <v>1</v>
      </c>
      <c r="CH24" s="45">
        <f t="shared" si="152"/>
        <v>1</v>
      </c>
      <c r="CI24" s="45">
        <f t="shared" si="154"/>
        <v>1</v>
      </c>
      <c r="CJ24" s="45">
        <f t="shared" ref="CJ24:CJ53" si="156">AH24</f>
        <v>1</v>
      </c>
      <c r="CK24" s="42" cm="1">
        <f t="array" ref="CK24:DN24">TRANSPOSE(AI24:AI53)</f>
        <v>1</v>
      </c>
      <c r="CL24" s="41">
        <v>5</v>
      </c>
      <c r="CM24" s="41">
        <v>6</v>
      </c>
      <c r="CN24" s="41">
        <v>1</v>
      </c>
      <c r="CO24" s="41">
        <v>1</v>
      </c>
      <c r="CP24" s="41">
        <v>5</v>
      </c>
      <c r="CQ24" s="41">
        <v>4</v>
      </c>
      <c r="CR24" s="41">
        <v>5</v>
      </c>
      <c r="CS24" s="41">
        <v>5</v>
      </c>
      <c r="CT24" s="41">
        <v>5</v>
      </c>
      <c r="CU24" s="41">
        <v>5</v>
      </c>
      <c r="CV24" s="41">
        <v>5</v>
      </c>
      <c r="CW24" s="41">
        <v>5</v>
      </c>
      <c r="CX24" s="41">
        <v>5</v>
      </c>
      <c r="CY24" s="41">
        <v>1</v>
      </c>
      <c r="CZ24" s="41">
        <v>6</v>
      </c>
      <c r="DA24" s="41">
        <v>5</v>
      </c>
      <c r="DB24" s="41">
        <v>4</v>
      </c>
      <c r="DC24" s="41">
        <v>5</v>
      </c>
      <c r="DD24" s="41">
        <v>4</v>
      </c>
      <c r="DE24" s="41">
        <v>5</v>
      </c>
      <c r="DF24" s="41">
        <v>1</v>
      </c>
      <c r="DG24" s="41">
        <v>5</v>
      </c>
      <c r="DH24" s="41">
        <v>4</v>
      </c>
      <c r="DI24" s="41">
        <v>3</v>
      </c>
      <c r="DJ24" s="41">
        <v>3</v>
      </c>
      <c r="DK24" s="41">
        <v>4</v>
      </c>
      <c r="DL24" s="41">
        <v>2</v>
      </c>
      <c r="DM24" s="41">
        <v>6</v>
      </c>
      <c r="DN24" s="44">
        <v>6</v>
      </c>
      <c r="DP24" s="84" t="str">
        <f t="shared" si="23"/>
        <v>EXC05</v>
      </c>
      <c r="DQ24" s="51">
        <f t="shared" si="24"/>
        <v>1</v>
      </c>
      <c r="DR24" s="52">
        <f t="shared" si="114"/>
        <v>1</v>
      </c>
      <c r="DS24" s="52">
        <f t="shared" si="117"/>
        <v>1</v>
      </c>
      <c r="DT24" s="52">
        <f t="shared" si="119"/>
        <v>1</v>
      </c>
      <c r="DU24" s="52">
        <f t="shared" si="121"/>
        <v>1</v>
      </c>
      <c r="DV24" s="52">
        <f t="shared" si="123"/>
        <v>1</v>
      </c>
      <c r="DW24" s="52">
        <f t="shared" si="125"/>
        <v>1</v>
      </c>
      <c r="DX24" s="52">
        <f t="shared" si="127"/>
        <v>1</v>
      </c>
      <c r="DY24" s="52">
        <f t="shared" si="129"/>
        <v>1</v>
      </c>
      <c r="DZ24" s="52">
        <f t="shared" si="132"/>
        <v>1</v>
      </c>
      <c r="EA24" s="52">
        <f t="shared" si="133"/>
        <v>1</v>
      </c>
      <c r="EB24" s="52">
        <f t="shared" si="135"/>
        <v>1</v>
      </c>
      <c r="EC24" s="52">
        <f t="shared" si="137"/>
        <v>1</v>
      </c>
      <c r="ED24" s="52">
        <f t="shared" si="139"/>
        <v>1</v>
      </c>
      <c r="EE24" s="52">
        <f t="shared" si="141"/>
        <v>1</v>
      </c>
      <c r="EF24" s="52">
        <f t="shared" si="143"/>
        <v>1</v>
      </c>
      <c r="EG24" s="52">
        <f t="shared" si="145"/>
        <v>1</v>
      </c>
      <c r="EH24" s="52">
        <f t="shared" si="147"/>
        <v>1</v>
      </c>
      <c r="EI24" s="52">
        <f t="shared" si="149"/>
        <v>1</v>
      </c>
      <c r="EJ24" s="52">
        <f t="shared" si="151"/>
        <v>1</v>
      </c>
      <c r="EK24" s="52">
        <f t="shared" si="153"/>
        <v>1</v>
      </c>
      <c r="EL24" s="52">
        <f t="shared" si="155"/>
        <v>1</v>
      </c>
      <c r="EM24" s="52">
        <f t="shared" ref="EM24:EM53" si="157">CK24</f>
        <v>1</v>
      </c>
      <c r="EN24" s="60" cm="1">
        <f t="array" ref="EN24">MINVERSE(CL24)</f>
        <v>0.2</v>
      </c>
      <c r="EO24" s="60" cm="1">
        <f t="array" ref="EO24">MINVERSE(CM24)</f>
        <v>0.16666666666666666</v>
      </c>
      <c r="EP24" s="60" cm="1">
        <f t="array" ref="EP24">MINVERSE(CN24)</f>
        <v>1</v>
      </c>
      <c r="EQ24" s="60" cm="1">
        <f t="array" ref="EQ24">MINVERSE(CO24)</f>
        <v>1</v>
      </c>
      <c r="ER24" s="50" cm="1">
        <f t="array" ref="ER24">MINVERSE(CP24)</f>
        <v>0.2</v>
      </c>
      <c r="ES24" s="50" cm="1">
        <f t="array" ref="ES24">MINVERSE(CQ24)</f>
        <v>0.25</v>
      </c>
      <c r="ET24" s="50" cm="1">
        <f t="array" ref="ET24">MINVERSE(CR24)</f>
        <v>0.2</v>
      </c>
      <c r="EU24" s="50" cm="1">
        <f t="array" ref="EU24">MINVERSE(CS24)</f>
        <v>0.2</v>
      </c>
      <c r="EV24" s="50" cm="1">
        <f t="array" ref="EV24">MINVERSE(CT24)</f>
        <v>0.2</v>
      </c>
      <c r="EW24" s="50" cm="1">
        <f t="array" ref="EW24">MINVERSE(CU24)</f>
        <v>0.2</v>
      </c>
      <c r="EX24" s="50" cm="1">
        <f t="array" ref="EX24">MINVERSE(CV24)</f>
        <v>0.2</v>
      </c>
      <c r="EY24" s="50" cm="1">
        <f t="array" ref="EY24">MINVERSE(CW24)</f>
        <v>0.2</v>
      </c>
      <c r="EZ24" s="50" cm="1">
        <f t="array" ref="EZ24">MINVERSE(CX24)</f>
        <v>0.2</v>
      </c>
      <c r="FA24" s="50" cm="1">
        <f t="array" ref="FA24">MINVERSE(CY24)</f>
        <v>1</v>
      </c>
      <c r="FB24" s="50" cm="1">
        <f t="array" ref="FB24">MINVERSE(CZ24)</f>
        <v>0.16666666666666666</v>
      </c>
      <c r="FC24" s="50" cm="1">
        <f t="array" ref="FC24">MINVERSE(DA24)</f>
        <v>0.2</v>
      </c>
      <c r="FD24" s="50" cm="1">
        <f t="array" ref="FD24">MINVERSE(DB24)</f>
        <v>0.25</v>
      </c>
      <c r="FE24" s="50" cm="1">
        <f t="array" ref="FE24">MINVERSE(DC24)</f>
        <v>0.2</v>
      </c>
      <c r="FF24" s="50" cm="1">
        <f t="array" ref="FF24">MINVERSE(DD24)</f>
        <v>0.25</v>
      </c>
      <c r="FG24" s="50" cm="1">
        <f t="array" ref="FG24">MINVERSE(DE24)</f>
        <v>0.2</v>
      </c>
      <c r="FH24" s="50" cm="1">
        <f t="array" ref="FH24">MINVERSE(DF24)</f>
        <v>1</v>
      </c>
      <c r="FI24" s="50" cm="1">
        <f t="array" ref="FI24">MINVERSE(DG24)</f>
        <v>0.2</v>
      </c>
      <c r="FJ24" s="50" cm="1">
        <f t="array" ref="FJ24">MINVERSE(DH24)</f>
        <v>0.25</v>
      </c>
      <c r="FK24" s="50" cm="1">
        <f t="array" ref="FK24">MINVERSE(DI24)</f>
        <v>0.33333333333333331</v>
      </c>
      <c r="FL24" s="50" cm="1">
        <f t="array" ref="FL24">MINVERSE(DJ24)</f>
        <v>0.33333333333333331</v>
      </c>
      <c r="FM24" s="50" cm="1">
        <f t="array" ref="FM24">MINVERSE(DK24)</f>
        <v>0.25</v>
      </c>
      <c r="FN24" s="50" cm="1">
        <f t="array" ref="FN24">MINVERSE(DL24)</f>
        <v>0.5</v>
      </c>
      <c r="FO24" s="50" cm="1">
        <f t="array" ref="FO24">MINVERSE(DM24)</f>
        <v>0.16666666666666666</v>
      </c>
      <c r="FP24" s="62" cm="1">
        <f t="array" ref="FP24">MINVERSE(DN24)</f>
        <v>0.16666666666666666</v>
      </c>
      <c r="FR24" s="84" t="str">
        <f t="shared" si="25"/>
        <v>EXC05</v>
      </c>
      <c r="FS24" s="59">
        <f t="shared" si="26"/>
        <v>1.9230769230769232E-2</v>
      </c>
      <c r="FT24" s="59">
        <f t="shared" si="27"/>
        <v>1.9230769230769232E-2</v>
      </c>
      <c r="FU24" s="59">
        <f t="shared" si="28"/>
        <v>5.3763440860215058E-3</v>
      </c>
      <c r="FV24" s="59">
        <f t="shared" si="29"/>
        <v>9.1324200913242004E-3</v>
      </c>
      <c r="FW24" s="59">
        <f t="shared" si="30"/>
        <v>6.8027210884353739E-3</v>
      </c>
      <c r="FX24" s="59">
        <f t="shared" si="31"/>
        <v>1.301518438177874E-2</v>
      </c>
      <c r="FY24" s="59">
        <f t="shared" si="32"/>
        <v>6.8493150684931503E-3</v>
      </c>
      <c r="FZ24" s="59">
        <f t="shared" si="33"/>
        <v>2.0604395604395604E-2</v>
      </c>
      <c r="GA24" s="59">
        <f t="shared" si="34"/>
        <v>2.0604395604395604E-2</v>
      </c>
      <c r="GB24" s="59">
        <f t="shared" si="35"/>
        <v>1.8720748829953195E-2</v>
      </c>
      <c r="GC24" s="59">
        <f t="shared" si="36"/>
        <v>1.8720748829953195E-2</v>
      </c>
      <c r="GD24" s="59">
        <f t="shared" si="37"/>
        <v>1.3452914798206277E-2</v>
      </c>
      <c r="GE24" s="59">
        <f t="shared" si="38"/>
        <v>1.3452914798206277E-2</v>
      </c>
      <c r="GF24" s="59">
        <f t="shared" si="39"/>
        <v>2.1037868162692847E-2</v>
      </c>
      <c r="GG24" s="59">
        <f t="shared" si="40"/>
        <v>2.1037868162692847E-2</v>
      </c>
      <c r="GH24" s="59">
        <f t="shared" si="41"/>
        <v>7.8125E-3</v>
      </c>
      <c r="GI24" s="59">
        <f t="shared" si="42"/>
        <v>7.8125E-3</v>
      </c>
      <c r="GJ24" s="59">
        <f t="shared" si="43"/>
        <v>1.9199999999999998E-2</v>
      </c>
      <c r="GK24" s="59">
        <f t="shared" si="44"/>
        <v>1.9199999999999998E-2</v>
      </c>
      <c r="GL24" s="59">
        <f t="shared" si="45"/>
        <v>1.9199999999999998E-2</v>
      </c>
      <c r="GM24" s="59">
        <f t="shared" si="46"/>
        <v>2.1723388848660392E-2</v>
      </c>
      <c r="GN24" s="59">
        <f t="shared" si="47"/>
        <v>8.4033613445378148E-3</v>
      </c>
      <c r="GO24" s="59">
        <f t="shared" si="48"/>
        <v>6.9444444444444441E-3</v>
      </c>
      <c r="GP24" s="59">
        <f t="shared" si="49"/>
        <v>4.4960659423004872E-3</v>
      </c>
      <c r="GQ24" s="59">
        <f t="shared" si="50"/>
        <v>4.0567951318458417E-3</v>
      </c>
      <c r="GR24" s="59">
        <f t="shared" si="51"/>
        <v>7.4074074074074077E-3</v>
      </c>
      <c r="GS24" s="59">
        <f t="shared" si="52"/>
        <v>8.9285714285714281E-3</v>
      </c>
      <c r="GT24" s="59">
        <f t="shared" si="53"/>
        <v>4.658385093167702E-3</v>
      </c>
      <c r="GU24" s="59">
        <f t="shared" si="54"/>
        <v>5.1813471502590676E-3</v>
      </c>
      <c r="GV24" s="59">
        <f t="shared" si="55"/>
        <v>4.658385093167702E-3</v>
      </c>
      <c r="GW24" s="59">
        <f t="shared" si="56"/>
        <v>4.658385093167702E-3</v>
      </c>
      <c r="GX24" s="59">
        <f t="shared" si="57"/>
        <v>4.658385093167702E-3</v>
      </c>
      <c r="GY24" s="59">
        <f t="shared" si="58"/>
        <v>4.658385093167702E-3</v>
      </c>
      <c r="GZ24" s="59">
        <f t="shared" si="59"/>
        <v>4.658385093167702E-3</v>
      </c>
      <c r="HA24" s="59">
        <f t="shared" si="60"/>
        <v>4.658385093167702E-3</v>
      </c>
      <c r="HB24" s="59">
        <f t="shared" si="61"/>
        <v>4.658385093167702E-3</v>
      </c>
      <c r="HC24" s="59">
        <f t="shared" si="62"/>
        <v>0.01</v>
      </c>
      <c r="HD24" s="59">
        <f t="shared" si="63"/>
        <v>4.3725404459991259E-3</v>
      </c>
      <c r="HE24" s="59">
        <f t="shared" si="64"/>
        <v>4.7468354430379748E-3</v>
      </c>
      <c r="HF24" s="59">
        <f t="shared" si="65"/>
        <v>5.3763440860215058E-3</v>
      </c>
      <c r="HG24" s="59">
        <f t="shared" si="66"/>
        <v>4.7468354430379748E-3</v>
      </c>
      <c r="HH24" s="59">
        <f t="shared" si="67"/>
        <v>5.3763440860215058E-3</v>
      </c>
      <c r="HI24" s="59">
        <f t="shared" si="68"/>
        <v>4.7468354430379748E-3</v>
      </c>
      <c r="HJ24" s="59">
        <f t="shared" si="69"/>
        <v>1.4492753623188406E-2</v>
      </c>
      <c r="HK24" s="59">
        <f t="shared" si="70"/>
        <v>4.8328634716069277E-3</v>
      </c>
      <c r="HL24" s="59">
        <f t="shared" si="71"/>
        <v>5.4545454545454541E-3</v>
      </c>
      <c r="HM24" s="59">
        <f t="shared" si="72"/>
        <v>6.688963210702341E-3</v>
      </c>
      <c r="HN24" s="59">
        <f t="shared" si="73"/>
        <v>6.688963210702341E-3</v>
      </c>
      <c r="HO24" s="59">
        <f t="shared" si="74"/>
        <v>5.4545454545454541E-3</v>
      </c>
      <c r="HP24" s="59">
        <f t="shared" si="75"/>
        <v>9.433962264150943E-3</v>
      </c>
      <c r="HQ24" s="59">
        <f t="shared" si="76"/>
        <v>5.0150451354062193E-3</v>
      </c>
      <c r="HR24" s="59">
        <f t="shared" si="77"/>
        <v>5.1706308169596699E-3</v>
      </c>
      <c r="HT24" s="15">
        <f t="shared" si="78"/>
        <v>0.5075008480004195</v>
      </c>
      <c r="HU24" s="24">
        <f t="shared" si="79"/>
        <v>9.7596316923157615E-3</v>
      </c>
      <c r="HV24" s="25">
        <f t="shared" si="115"/>
        <v>0.97596316923157611</v>
      </c>
    </row>
    <row r="25" spans="1:230" ht="15" customHeight="1" thickBot="1" x14ac:dyDescent="0.35">
      <c r="A25" s="84"/>
      <c r="B25" s="84" t="s">
        <v>237</v>
      </c>
      <c r="C25" s="86" t="s">
        <v>131</v>
      </c>
      <c r="D25" s="87" t="s">
        <v>118</v>
      </c>
      <c r="E25" s="85" t="s">
        <v>26</v>
      </c>
      <c r="F25" s="85" t="s">
        <v>2</v>
      </c>
      <c r="G25" s="84"/>
      <c r="H25" s="84">
        <v>2</v>
      </c>
      <c r="I25" s="90">
        <f t="shared" si="80"/>
        <v>2</v>
      </c>
      <c r="J25" s="24">
        <f t="shared" si="81"/>
        <v>2.2714449349868601E-2</v>
      </c>
      <c r="L25" s="85" t="str">
        <f t="shared" si="82"/>
        <v>EXC06</v>
      </c>
      <c r="M25" s="41">
        <f t="shared" si="83"/>
        <v>1</v>
      </c>
      <c r="N25" s="41">
        <f t="shared" si="84"/>
        <v>1</v>
      </c>
      <c r="O25" s="41">
        <f t="shared" si="85"/>
        <v>5</v>
      </c>
      <c r="P25" s="41">
        <f t="shared" si="86"/>
        <v>3</v>
      </c>
      <c r="Q25" s="41">
        <f t="shared" si="87"/>
        <v>4</v>
      </c>
      <c r="R25" s="41">
        <f t="shared" si="88"/>
        <v>2</v>
      </c>
      <c r="S25" s="41">
        <f t="shared" si="89"/>
        <v>4</v>
      </c>
      <c r="T25" s="41">
        <f t="shared" si="90"/>
        <v>1</v>
      </c>
      <c r="U25" s="41">
        <f t="shared" si="91"/>
        <v>1</v>
      </c>
      <c r="V25" s="41">
        <f t="shared" si="92"/>
        <v>1</v>
      </c>
      <c r="W25" s="41">
        <f t="shared" si="93"/>
        <v>1</v>
      </c>
      <c r="X25" s="41">
        <f t="shared" si="94"/>
        <v>2</v>
      </c>
      <c r="Y25" s="41">
        <f t="shared" si="95"/>
        <v>2</v>
      </c>
      <c r="Z25" s="41">
        <f t="shared" si="96"/>
        <v>1</v>
      </c>
      <c r="AA25" s="41">
        <f t="shared" si="97"/>
        <v>1</v>
      </c>
      <c r="AB25" s="41">
        <f t="shared" si="98"/>
        <v>4</v>
      </c>
      <c r="AC25" s="41">
        <f t="shared" si="99"/>
        <v>4</v>
      </c>
      <c r="AD25" s="41">
        <f t="shared" si="100"/>
        <v>1</v>
      </c>
      <c r="AE25" s="41">
        <f t="shared" si="101"/>
        <v>1</v>
      </c>
      <c r="AF25" s="41">
        <f t="shared" si="102"/>
        <v>1</v>
      </c>
      <c r="AG25" s="41">
        <f t="shared" si="103"/>
        <v>1</v>
      </c>
      <c r="AH25" s="41">
        <f t="shared" si="104"/>
        <v>4</v>
      </c>
      <c r="AI25" s="41">
        <f t="shared" si="105"/>
        <v>5</v>
      </c>
      <c r="AJ25" s="41">
        <f t="shared" si="106"/>
        <v>1</v>
      </c>
      <c r="AK25" s="41">
        <f t="shared" si="107"/>
        <v>1</v>
      </c>
      <c r="AL25" s="41">
        <f t="shared" si="108"/>
        <v>5</v>
      </c>
      <c r="AM25" s="41">
        <f t="shared" si="109"/>
        <v>4</v>
      </c>
      <c r="AN25" s="41">
        <f t="shared" si="110"/>
        <v>1</v>
      </c>
      <c r="AO25" s="41">
        <f t="shared" si="111"/>
        <v>1</v>
      </c>
      <c r="AP25" s="41">
        <f t="shared" si="112"/>
        <v>1</v>
      </c>
      <c r="AQ25" s="41">
        <f t="shared" si="0"/>
        <v>1</v>
      </c>
      <c r="AR25" s="41">
        <f t="shared" si="1"/>
        <v>1</v>
      </c>
      <c r="AS25" s="41">
        <f t="shared" si="2"/>
        <v>1</v>
      </c>
      <c r="AT25" s="41">
        <f t="shared" si="3"/>
        <v>1</v>
      </c>
      <c r="AU25" s="41">
        <f t="shared" si="4"/>
        <v>1</v>
      </c>
      <c r="AV25" s="41">
        <f t="shared" si="5"/>
        <v>1</v>
      </c>
      <c r="AW25" s="41">
        <f t="shared" si="6"/>
        <v>5</v>
      </c>
      <c r="AX25" s="41">
        <f t="shared" si="7"/>
        <v>1</v>
      </c>
      <c r="AY25" s="41">
        <f t="shared" si="8"/>
        <v>1</v>
      </c>
      <c r="AZ25" s="41">
        <f t="shared" si="9"/>
        <v>1</v>
      </c>
      <c r="BA25" s="41">
        <f t="shared" si="10"/>
        <v>1</v>
      </c>
      <c r="BB25" s="41">
        <f t="shared" si="11"/>
        <v>1</v>
      </c>
      <c r="BC25" s="41">
        <f t="shared" si="12"/>
        <v>1</v>
      </c>
      <c r="BD25" s="41">
        <f t="shared" si="13"/>
        <v>4</v>
      </c>
      <c r="BE25" s="41">
        <f t="shared" si="14"/>
        <v>1</v>
      </c>
      <c r="BF25" s="41">
        <f t="shared" si="15"/>
        <v>1</v>
      </c>
      <c r="BG25" s="41">
        <f t="shared" si="16"/>
        <v>2</v>
      </c>
      <c r="BH25" s="41">
        <f t="shared" si="17"/>
        <v>2</v>
      </c>
      <c r="BI25" s="41">
        <f t="shared" si="18"/>
        <v>1</v>
      </c>
      <c r="BJ25" s="41">
        <f t="shared" si="19"/>
        <v>3</v>
      </c>
      <c r="BK25" s="41">
        <f t="shared" si="20"/>
        <v>1</v>
      </c>
      <c r="BL25" s="44">
        <f t="shared" si="21"/>
        <v>1</v>
      </c>
      <c r="BN25" s="84" t="str">
        <f t="shared" si="22"/>
        <v>EXC06</v>
      </c>
      <c r="BO25" s="45">
        <f t="shared" si="113"/>
        <v>1</v>
      </c>
      <c r="BP25" s="45">
        <f t="shared" si="116"/>
        <v>1</v>
      </c>
      <c r="BQ25" s="45">
        <f t="shared" si="118"/>
        <v>5</v>
      </c>
      <c r="BR25" s="45">
        <f t="shared" si="120"/>
        <v>3</v>
      </c>
      <c r="BS25" s="45">
        <f t="shared" si="122"/>
        <v>4</v>
      </c>
      <c r="BT25" s="45">
        <f t="shared" si="124"/>
        <v>2</v>
      </c>
      <c r="BU25" s="45">
        <f t="shared" si="126"/>
        <v>4</v>
      </c>
      <c r="BV25" s="45">
        <f t="shared" si="128"/>
        <v>1</v>
      </c>
      <c r="BW25" s="45">
        <f t="shared" si="130"/>
        <v>1</v>
      </c>
      <c r="BX25" s="45">
        <f t="shared" si="131"/>
        <v>1</v>
      </c>
      <c r="BY25" s="45">
        <f t="shared" si="134"/>
        <v>1</v>
      </c>
      <c r="BZ25" s="45">
        <f t="shared" si="136"/>
        <v>2</v>
      </c>
      <c r="CA25" s="45">
        <f t="shared" si="138"/>
        <v>2</v>
      </c>
      <c r="CB25" s="45">
        <f t="shared" si="140"/>
        <v>1</v>
      </c>
      <c r="CC25" s="45">
        <f t="shared" si="142"/>
        <v>1</v>
      </c>
      <c r="CD25" s="45">
        <f t="shared" si="144"/>
        <v>4</v>
      </c>
      <c r="CE25" s="45">
        <f t="shared" si="146"/>
        <v>4</v>
      </c>
      <c r="CF25" s="45">
        <f t="shared" si="148"/>
        <v>1</v>
      </c>
      <c r="CG25" s="45">
        <f t="shared" si="150"/>
        <v>1</v>
      </c>
      <c r="CH25" s="45">
        <f t="shared" si="152"/>
        <v>1</v>
      </c>
      <c r="CI25" s="45">
        <f t="shared" si="154"/>
        <v>1</v>
      </c>
      <c r="CJ25" s="45">
        <f t="shared" si="156"/>
        <v>4</v>
      </c>
      <c r="CK25" s="45">
        <f t="shared" ref="CK25:CK53" si="158">AI25</f>
        <v>5</v>
      </c>
      <c r="CL25" s="42" cm="1">
        <f t="array" ref="CL25:DN25">TRANSPOSE(AJ25:AJ53)</f>
        <v>1</v>
      </c>
      <c r="CM25" s="41">
        <v>1</v>
      </c>
      <c r="CN25" s="41">
        <v>1</v>
      </c>
      <c r="CO25" s="41">
        <v>1</v>
      </c>
      <c r="CP25" s="41">
        <v>1</v>
      </c>
      <c r="CQ25" s="41">
        <v>1</v>
      </c>
      <c r="CR25" s="41">
        <v>1</v>
      </c>
      <c r="CS25" s="41">
        <v>1</v>
      </c>
      <c r="CT25" s="41">
        <v>1</v>
      </c>
      <c r="CU25" s="41">
        <v>1</v>
      </c>
      <c r="CV25" s="41">
        <v>1</v>
      </c>
      <c r="CW25" s="41">
        <v>1</v>
      </c>
      <c r="CX25" s="41">
        <v>1</v>
      </c>
      <c r="CY25" s="41">
        <v>1</v>
      </c>
      <c r="CZ25" s="41">
        <v>1</v>
      </c>
      <c r="DA25" s="41">
        <v>1</v>
      </c>
      <c r="DB25" s="41">
        <v>1</v>
      </c>
      <c r="DC25" s="41">
        <v>1</v>
      </c>
      <c r="DD25" s="41">
        <v>1</v>
      </c>
      <c r="DE25" s="41">
        <v>1</v>
      </c>
      <c r="DF25" s="41">
        <v>1</v>
      </c>
      <c r="DG25" s="41">
        <v>1</v>
      </c>
      <c r="DH25" s="41">
        <v>1</v>
      </c>
      <c r="DI25" s="41">
        <v>1</v>
      </c>
      <c r="DJ25" s="41">
        <v>1</v>
      </c>
      <c r="DK25" s="41">
        <v>1</v>
      </c>
      <c r="DL25" s="41">
        <v>1</v>
      </c>
      <c r="DM25" s="41">
        <v>1</v>
      </c>
      <c r="DN25" s="44">
        <v>1</v>
      </c>
      <c r="DP25" s="84" t="str">
        <f t="shared" si="23"/>
        <v>EXC06</v>
      </c>
      <c r="DQ25" s="51">
        <f t="shared" si="24"/>
        <v>1</v>
      </c>
      <c r="DR25" s="52">
        <f t="shared" si="114"/>
        <v>1</v>
      </c>
      <c r="DS25" s="52">
        <f t="shared" si="117"/>
        <v>5</v>
      </c>
      <c r="DT25" s="52">
        <f t="shared" si="119"/>
        <v>3</v>
      </c>
      <c r="DU25" s="52">
        <f t="shared" si="121"/>
        <v>4</v>
      </c>
      <c r="DV25" s="52">
        <f t="shared" si="123"/>
        <v>2</v>
      </c>
      <c r="DW25" s="52">
        <f t="shared" si="125"/>
        <v>4</v>
      </c>
      <c r="DX25" s="52">
        <f t="shared" si="127"/>
        <v>1</v>
      </c>
      <c r="DY25" s="52">
        <f t="shared" si="129"/>
        <v>1</v>
      </c>
      <c r="DZ25" s="52">
        <f t="shared" si="132"/>
        <v>1</v>
      </c>
      <c r="EA25" s="52">
        <f t="shared" si="133"/>
        <v>1</v>
      </c>
      <c r="EB25" s="52">
        <f t="shared" si="135"/>
        <v>2</v>
      </c>
      <c r="EC25" s="52">
        <f t="shared" si="137"/>
        <v>2</v>
      </c>
      <c r="ED25" s="52">
        <f t="shared" si="139"/>
        <v>1</v>
      </c>
      <c r="EE25" s="52">
        <f t="shared" si="141"/>
        <v>1</v>
      </c>
      <c r="EF25" s="52">
        <f t="shared" si="143"/>
        <v>4</v>
      </c>
      <c r="EG25" s="52">
        <f t="shared" si="145"/>
        <v>4</v>
      </c>
      <c r="EH25" s="52">
        <f t="shared" si="147"/>
        <v>1</v>
      </c>
      <c r="EI25" s="52">
        <f t="shared" si="149"/>
        <v>1</v>
      </c>
      <c r="EJ25" s="52">
        <f t="shared" si="151"/>
        <v>1</v>
      </c>
      <c r="EK25" s="52">
        <f t="shared" si="153"/>
        <v>1</v>
      </c>
      <c r="EL25" s="52">
        <f t="shared" si="155"/>
        <v>4</v>
      </c>
      <c r="EM25" s="52">
        <f t="shared" si="157"/>
        <v>5</v>
      </c>
      <c r="EN25" s="52">
        <f t="shared" ref="EN25:EN53" si="159">CL25</f>
        <v>1</v>
      </c>
      <c r="EO25" s="60" cm="1">
        <f t="array" ref="EO25">MINVERSE(CM25)</f>
        <v>1</v>
      </c>
      <c r="EP25" s="60" cm="1">
        <f t="array" ref="EP25">MINVERSE(CN25)</f>
        <v>1</v>
      </c>
      <c r="EQ25" s="60" cm="1">
        <f t="array" ref="EQ25">MINVERSE(CO25)</f>
        <v>1</v>
      </c>
      <c r="ER25" s="50" cm="1">
        <f t="array" ref="ER25">MINVERSE(CP25)</f>
        <v>1</v>
      </c>
      <c r="ES25" s="50" cm="1">
        <f t="array" ref="ES25">MINVERSE(CQ25)</f>
        <v>1</v>
      </c>
      <c r="ET25" s="50" cm="1">
        <f t="array" ref="ET25">MINVERSE(CR25)</f>
        <v>1</v>
      </c>
      <c r="EU25" s="50" cm="1">
        <f t="array" ref="EU25">MINVERSE(CS25)</f>
        <v>1</v>
      </c>
      <c r="EV25" s="50" cm="1">
        <f t="array" ref="EV25">MINVERSE(CT25)</f>
        <v>1</v>
      </c>
      <c r="EW25" s="50" cm="1">
        <f t="array" ref="EW25">MINVERSE(CU25)</f>
        <v>1</v>
      </c>
      <c r="EX25" s="50" cm="1">
        <f t="array" ref="EX25">MINVERSE(CV25)</f>
        <v>1</v>
      </c>
      <c r="EY25" s="50" cm="1">
        <f t="array" ref="EY25">MINVERSE(CW25)</f>
        <v>1</v>
      </c>
      <c r="EZ25" s="50" cm="1">
        <f t="array" ref="EZ25">MINVERSE(CX25)</f>
        <v>1</v>
      </c>
      <c r="FA25" s="50" cm="1">
        <f t="array" ref="FA25">MINVERSE(CY25)</f>
        <v>1</v>
      </c>
      <c r="FB25" s="50" cm="1">
        <f t="array" ref="FB25">MINVERSE(CZ25)</f>
        <v>1</v>
      </c>
      <c r="FC25" s="50" cm="1">
        <f t="array" ref="FC25">MINVERSE(DA25)</f>
        <v>1</v>
      </c>
      <c r="FD25" s="50" cm="1">
        <f t="array" ref="FD25">MINVERSE(DB25)</f>
        <v>1</v>
      </c>
      <c r="FE25" s="50" cm="1">
        <f t="array" ref="FE25">MINVERSE(DC25)</f>
        <v>1</v>
      </c>
      <c r="FF25" s="50" cm="1">
        <f t="array" ref="FF25">MINVERSE(DD25)</f>
        <v>1</v>
      </c>
      <c r="FG25" s="50" cm="1">
        <f t="array" ref="FG25">MINVERSE(DE25)</f>
        <v>1</v>
      </c>
      <c r="FH25" s="50" cm="1">
        <f t="array" ref="FH25">MINVERSE(DF25)</f>
        <v>1</v>
      </c>
      <c r="FI25" s="50" cm="1">
        <f t="array" ref="FI25">MINVERSE(DG25)</f>
        <v>1</v>
      </c>
      <c r="FJ25" s="50" cm="1">
        <f t="array" ref="FJ25">MINVERSE(DH25)</f>
        <v>1</v>
      </c>
      <c r="FK25" s="50" cm="1">
        <f t="array" ref="FK25">MINVERSE(DI25)</f>
        <v>1</v>
      </c>
      <c r="FL25" s="50" cm="1">
        <f t="array" ref="FL25">MINVERSE(DJ25)</f>
        <v>1</v>
      </c>
      <c r="FM25" s="50" cm="1">
        <f t="array" ref="FM25">MINVERSE(DK25)</f>
        <v>1</v>
      </c>
      <c r="FN25" s="50" cm="1">
        <f t="array" ref="FN25">MINVERSE(DL25)</f>
        <v>1</v>
      </c>
      <c r="FO25" s="50" cm="1">
        <f t="array" ref="FO25">MINVERSE(DM25)</f>
        <v>1</v>
      </c>
      <c r="FP25" s="62" cm="1">
        <f t="array" ref="FP25">MINVERSE(DN25)</f>
        <v>1</v>
      </c>
      <c r="FR25" s="84" t="str">
        <f t="shared" si="25"/>
        <v>EXC06</v>
      </c>
      <c r="FS25" s="59">
        <f t="shared" si="26"/>
        <v>1.9230769230769232E-2</v>
      </c>
      <c r="FT25" s="59">
        <f t="shared" si="27"/>
        <v>1.9230769230769232E-2</v>
      </c>
      <c r="FU25" s="59">
        <f t="shared" si="28"/>
        <v>2.6881720430107527E-2</v>
      </c>
      <c r="FV25" s="59">
        <f t="shared" si="29"/>
        <v>2.7397260273972601E-2</v>
      </c>
      <c r="FW25" s="59">
        <f t="shared" si="30"/>
        <v>2.7210884353741496E-2</v>
      </c>
      <c r="FX25" s="59">
        <f t="shared" si="31"/>
        <v>2.6030368763557479E-2</v>
      </c>
      <c r="FY25" s="59">
        <f t="shared" si="32"/>
        <v>2.7397260273972601E-2</v>
      </c>
      <c r="FZ25" s="59">
        <f t="shared" si="33"/>
        <v>2.0604395604395604E-2</v>
      </c>
      <c r="GA25" s="59">
        <f t="shared" si="34"/>
        <v>2.0604395604395604E-2</v>
      </c>
      <c r="GB25" s="59">
        <f t="shared" si="35"/>
        <v>1.8720748829953195E-2</v>
      </c>
      <c r="GC25" s="59">
        <f t="shared" si="36"/>
        <v>1.8720748829953195E-2</v>
      </c>
      <c r="GD25" s="59">
        <f t="shared" si="37"/>
        <v>2.6905829596412554E-2</v>
      </c>
      <c r="GE25" s="59">
        <f t="shared" si="38"/>
        <v>2.6905829596412554E-2</v>
      </c>
      <c r="GF25" s="59">
        <f t="shared" si="39"/>
        <v>2.1037868162692847E-2</v>
      </c>
      <c r="GG25" s="59">
        <f t="shared" si="40"/>
        <v>2.1037868162692847E-2</v>
      </c>
      <c r="GH25" s="59">
        <f t="shared" si="41"/>
        <v>3.125E-2</v>
      </c>
      <c r="GI25" s="59">
        <f t="shared" si="42"/>
        <v>3.125E-2</v>
      </c>
      <c r="GJ25" s="59">
        <f t="shared" si="43"/>
        <v>1.9199999999999998E-2</v>
      </c>
      <c r="GK25" s="59">
        <f t="shared" si="44"/>
        <v>1.9199999999999998E-2</v>
      </c>
      <c r="GL25" s="59">
        <f t="shared" si="45"/>
        <v>1.9199999999999998E-2</v>
      </c>
      <c r="GM25" s="59">
        <f t="shared" si="46"/>
        <v>2.1723388848660392E-2</v>
      </c>
      <c r="GN25" s="59">
        <f t="shared" si="47"/>
        <v>3.3613445378151259E-2</v>
      </c>
      <c r="GO25" s="59">
        <f t="shared" si="48"/>
        <v>3.4722222222222224E-2</v>
      </c>
      <c r="GP25" s="59">
        <f t="shared" si="49"/>
        <v>2.2480329711502434E-2</v>
      </c>
      <c r="GQ25" s="59">
        <f t="shared" si="50"/>
        <v>2.4340770791075054E-2</v>
      </c>
      <c r="GR25" s="59">
        <f t="shared" si="51"/>
        <v>7.4074074074074077E-3</v>
      </c>
      <c r="GS25" s="59">
        <f t="shared" si="52"/>
        <v>8.9285714285714281E-3</v>
      </c>
      <c r="GT25" s="59">
        <f t="shared" si="53"/>
        <v>2.3291925465838508E-2</v>
      </c>
      <c r="GU25" s="59">
        <f t="shared" si="54"/>
        <v>2.072538860103627E-2</v>
      </c>
      <c r="GV25" s="59">
        <f t="shared" si="55"/>
        <v>2.3291925465838508E-2</v>
      </c>
      <c r="GW25" s="59">
        <f t="shared" si="56"/>
        <v>2.3291925465838508E-2</v>
      </c>
      <c r="GX25" s="59">
        <f t="shared" si="57"/>
        <v>2.3291925465838508E-2</v>
      </c>
      <c r="GY25" s="59">
        <f t="shared" si="58"/>
        <v>2.3291925465838508E-2</v>
      </c>
      <c r="GZ25" s="59">
        <f t="shared" si="59"/>
        <v>2.3291925465838508E-2</v>
      </c>
      <c r="HA25" s="59">
        <f t="shared" si="60"/>
        <v>2.3291925465838508E-2</v>
      </c>
      <c r="HB25" s="59">
        <f t="shared" si="61"/>
        <v>2.3291925465838508E-2</v>
      </c>
      <c r="HC25" s="59">
        <f t="shared" si="62"/>
        <v>0.01</v>
      </c>
      <c r="HD25" s="59">
        <f t="shared" si="63"/>
        <v>2.6235242675994759E-2</v>
      </c>
      <c r="HE25" s="59">
        <f t="shared" si="64"/>
        <v>2.3734177215189875E-2</v>
      </c>
      <c r="HF25" s="59">
        <f t="shared" si="65"/>
        <v>2.1505376344086023E-2</v>
      </c>
      <c r="HG25" s="59">
        <f t="shared" si="66"/>
        <v>2.3734177215189875E-2</v>
      </c>
      <c r="HH25" s="59">
        <f t="shared" si="67"/>
        <v>2.1505376344086023E-2</v>
      </c>
      <c r="HI25" s="59">
        <f t="shared" si="68"/>
        <v>2.3734177215189875E-2</v>
      </c>
      <c r="HJ25" s="59">
        <f t="shared" si="69"/>
        <v>1.4492753623188406E-2</v>
      </c>
      <c r="HK25" s="59">
        <f t="shared" si="70"/>
        <v>2.4164317358034634E-2</v>
      </c>
      <c r="HL25" s="59">
        <f t="shared" si="71"/>
        <v>2.1818181818181816E-2</v>
      </c>
      <c r="HM25" s="59">
        <f t="shared" si="72"/>
        <v>2.0066889632107024E-2</v>
      </c>
      <c r="HN25" s="59">
        <f t="shared" si="73"/>
        <v>2.0066889632107024E-2</v>
      </c>
      <c r="HO25" s="59">
        <f t="shared" si="74"/>
        <v>2.1818181818181816E-2</v>
      </c>
      <c r="HP25" s="59">
        <f t="shared" si="75"/>
        <v>1.8867924528301886E-2</v>
      </c>
      <c r="HQ25" s="59">
        <f t="shared" si="76"/>
        <v>3.0090270812437318E-2</v>
      </c>
      <c r="HR25" s="59">
        <f t="shared" si="77"/>
        <v>3.1023784901758021E-2</v>
      </c>
      <c r="HT25" s="15">
        <f t="shared" si="78"/>
        <v>1.181151366193167</v>
      </c>
      <c r="HU25" s="24">
        <f t="shared" si="79"/>
        <v>2.2714449349868601E-2</v>
      </c>
      <c r="HV25" s="25">
        <f t="shared" si="115"/>
        <v>2.2714449349868602</v>
      </c>
    </row>
    <row r="26" spans="1:230" ht="15" customHeight="1" thickBot="1" x14ac:dyDescent="0.35">
      <c r="A26" s="84"/>
      <c r="B26" s="84" t="s">
        <v>238</v>
      </c>
      <c r="C26" s="86" t="s">
        <v>145</v>
      </c>
      <c r="D26" s="87"/>
      <c r="E26" s="85" t="s">
        <v>26</v>
      </c>
      <c r="F26" s="85" t="s">
        <v>2</v>
      </c>
      <c r="G26" s="84"/>
      <c r="H26" s="84">
        <v>1</v>
      </c>
      <c r="I26" s="90">
        <f t="shared" si="80"/>
        <v>1</v>
      </c>
      <c r="J26" s="24">
        <f t="shared" si="81"/>
        <v>2.6447066999125413E-2</v>
      </c>
      <c r="L26" s="85" t="str">
        <f t="shared" si="82"/>
        <v>EXC07</v>
      </c>
      <c r="M26" s="41">
        <f t="shared" si="83"/>
        <v>1</v>
      </c>
      <c r="N26" s="41">
        <f t="shared" si="84"/>
        <v>1</v>
      </c>
      <c r="O26" s="41">
        <f t="shared" si="85"/>
        <v>6</v>
      </c>
      <c r="P26" s="41">
        <f t="shared" si="86"/>
        <v>4</v>
      </c>
      <c r="Q26" s="41">
        <f t="shared" si="87"/>
        <v>5</v>
      </c>
      <c r="R26" s="41">
        <f t="shared" si="88"/>
        <v>3</v>
      </c>
      <c r="S26" s="41">
        <f t="shared" si="89"/>
        <v>5</v>
      </c>
      <c r="T26" s="41">
        <f t="shared" si="90"/>
        <v>1</v>
      </c>
      <c r="U26" s="41">
        <f t="shared" si="91"/>
        <v>1</v>
      </c>
      <c r="V26" s="41">
        <f t="shared" si="92"/>
        <v>2</v>
      </c>
      <c r="W26" s="41">
        <f t="shared" si="93"/>
        <v>2</v>
      </c>
      <c r="X26" s="41">
        <f t="shared" si="94"/>
        <v>3</v>
      </c>
      <c r="Y26" s="41">
        <f t="shared" si="95"/>
        <v>3</v>
      </c>
      <c r="Z26" s="41">
        <f t="shared" si="96"/>
        <v>1</v>
      </c>
      <c r="AA26" s="41">
        <f t="shared" si="97"/>
        <v>1</v>
      </c>
      <c r="AB26" s="41">
        <f t="shared" si="98"/>
        <v>5</v>
      </c>
      <c r="AC26" s="41">
        <f t="shared" si="99"/>
        <v>5</v>
      </c>
      <c r="AD26" s="41">
        <f t="shared" si="100"/>
        <v>2</v>
      </c>
      <c r="AE26" s="41">
        <f t="shared" si="101"/>
        <v>2</v>
      </c>
      <c r="AF26" s="41">
        <f t="shared" si="102"/>
        <v>2</v>
      </c>
      <c r="AG26" s="41">
        <f t="shared" si="103"/>
        <v>1</v>
      </c>
      <c r="AH26" s="41">
        <f t="shared" si="104"/>
        <v>5</v>
      </c>
      <c r="AI26" s="41">
        <f t="shared" si="105"/>
        <v>6</v>
      </c>
      <c r="AJ26" s="41">
        <f t="shared" si="106"/>
        <v>1</v>
      </c>
      <c r="AK26" s="41">
        <f t="shared" si="107"/>
        <v>1</v>
      </c>
      <c r="AL26" s="41">
        <f t="shared" si="108"/>
        <v>6</v>
      </c>
      <c r="AM26" s="41">
        <f t="shared" si="109"/>
        <v>5</v>
      </c>
      <c r="AN26" s="41">
        <f t="shared" si="110"/>
        <v>1</v>
      </c>
      <c r="AO26" s="41">
        <f t="shared" si="111"/>
        <v>2</v>
      </c>
      <c r="AP26" s="41">
        <f t="shared" si="112"/>
        <v>1</v>
      </c>
      <c r="AQ26" s="41">
        <f t="shared" si="0"/>
        <v>1</v>
      </c>
      <c r="AR26" s="41">
        <f t="shared" si="1"/>
        <v>1</v>
      </c>
      <c r="AS26" s="41">
        <f t="shared" si="2"/>
        <v>1</v>
      </c>
      <c r="AT26" s="41">
        <f t="shared" si="3"/>
        <v>1</v>
      </c>
      <c r="AU26" s="41">
        <f t="shared" si="4"/>
        <v>1</v>
      </c>
      <c r="AV26" s="41">
        <f t="shared" si="5"/>
        <v>1</v>
      </c>
      <c r="AW26" s="41">
        <f t="shared" si="6"/>
        <v>6</v>
      </c>
      <c r="AX26" s="41">
        <f t="shared" si="7"/>
        <v>1</v>
      </c>
      <c r="AY26" s="41">
        <f t="shared" si="8"/>
        <v>1</v>
      </c>
      <c r="AZ26" s="41">
        <f t="shared" si="9"/>
        <v>2</v>
      </c>
      <c r="BA26" s="41">
        <f t="shared" si="10"/>
        <v>1</v>
      </c>
      <c r="BB26" s="41">
        <f t="shared" si="11"/>
        <v>2</v>
      </c>
      <c r="BC26" s="41">
        <f t="shared" si="12"/>
        <v>1</v>
      </c>
      <c r="BD26" s="41">
        <f t="shared" si="13"/>
        <v>5</v>
      </c>
      <c r="BE26" s="41">
        <f t="shared" si="14"/>
        <v>1</v>
      </c>
      <c r="BF26" s="41">
        <f t="shared" si="15"/>
        <v>2</v>
      </c>
      <c r="BG26" s="41">
        <f t="shared" si="16"/>
        <v>3</v>
      </c>
      <c r="BH26" s="41">
        <f t="shared" si="17"/>
        <v>3</v>
      </c>
      <c r="BI26" s="41">
        <f t="shared" si="18"/>
        <v>2</v>
      </c>
      <c r="BJ26" s="41">
        <f t="shared" si="19"/>
        <v>4</v>
      </c>
      <c r="BK26" s="41">
        <f t="shared" si="20"/>
        <v>1</v>
      </c>
      <c r="BL26" s="44">
        <f t="shared" si="21"/>
        <v>1</v>
      </c>
      <c r="BN26" s="84" t="str">
        <f t="shared" si="22"/>
        <v>EXC07</v>
      </c>
      <c r="BO26" s="45">
        <f t="shared" si="113"/>
        <v>1</v>
      </c>
      <c r="BP26" s="45">
        <f t="shared" si="116"/>
        <v>1</v>
      </c>
      <c r="BQ26" s="45">
        <f t="shared" si="118"/>
        <v>6</v>
      </c>
      <c r="BR26" s="45">
        <f t="shared" si="120"/>
        <v>4</v>
      </c>
      <c r="BS26" s="45">
        <f t="shared" si="122"/>
        <v>5</v>
      </c>
      <c r="BT26" s="45">
        <f t="shared" si="124"/>
        <v>3</v>
      </c>
      <c r="BU26" s="45">
        <f t="shared" si="126"/>
        <v>5</v>
      </c>
      <c r="BV26" s="45">
        <f t="shared" si="128"/>
        <v>1</v>
      </c>
      <c r="BW26" s="45">
        <f t="shared" si="130"/>
        <v>1</v>
      </c>
      <c r="BX26" s="45">
        <f t="shared" si="131"/>
        <v>2</v>
      </c>
      <c r="BY26" s="45">
        <f t="shared" si="134"/>
        <v>2</v>
      </c>
      <c r="BZ26" s="45">
        <f t="shared" si="136"/>
        <v>3</v>
      </c>
      <c r="CA26" s="45">
        <f t="shared" si="138"/>
        <v>3</v>
      </c>
      <c r="CB26" s="45">
        <f t="shared" si="140"/>
        <v>1</v>
      </c>
      <c r="CC26" s="45">
        <f t="shared" si="142"/>
        <v>1</v>
      </c>
      <c r="CD26" s="45">
        <f t="shared" si="144"/>
        <v>5</v>
      </c>
      <c r="CE26" s="45">
        <f t="shared" si="146"/>
        <v>5</v>
      </c>
      <c r="CF26" s="45">
        <f t="shared" si="148"/>
        <v>2</v>
      </c>
      <c r="CG26" s="45">
        <f t="shared" si="150"/>
        <v>2</v>
      </c>
      <c r="CH26" s="45">
        <f t="shared" si="152"/>
        <v>2</v>
      </c>
      <c r="CI26" s="45">
        <f t="shared" si="154"/>
        <v>1</v>
      </c>
      <c r="CJ26" s="45">
        <f t="shared" si="156"/>
        <v>5</v>
      </c>
      <c r="CK26" s="45">
        <f t="shared" si="158"/>
        <v>6</v>
      </c>
      <c r="CL26" s="45">
        <f t="shared" ref="CL26:CL53" si="160">AJ26</f>
        <v>1</v>
      </c>
      <c r="CM26" s="42" cm="1">
        <f t="array" ref="CM26:DN26">TRANSPOSE(AK26:AK53)</f>
        <v>1</v>
      </c>
      <c r="CN26" s="41">
        <v>1</v>
      </c>
      <c r="CO26" s="41">
        <v>1</v>
      </c>
      <c r="CP26" s="41">
        <v>1</v>
      </c>
      <c r="CQ26" s="41">
        <v>1</v>
      </c>
      <c r="CR26" s="41">
        <v>1</v>
      </c>
      <c r="CS26" s="41">
        <v>1</v>
      </c>
      <c r="CT26" s="41">
        <v>1</v>
      </c>
      <c r="CU26" s="41">
        <v>1</v>
      </c>
      <c r="CV26" s="41">
        <v>1</v>
      </c>
      <c r="CW26" s="41">
        <v>1</v>
      </c>
      <c r="CX26" s="41">
        <v>1</v>
      </c>
      <c r="CY26" s="41">
        <v>1</v>
      </c>
      <c r="CZ26" s="41">
        <v>1</v>
      </c>
      <c r="DA26" s="41">
        <v>1</v>
      </c>
      <c r="DB26" s="41">
        <v>1</v>
      </c>
      <c r="DC26" s="41">
        <v>1</v>
      </c>
      <c r="DD26" s="41">
        <v>1</v>
      </c>
      <c r="DE26" s="41">
        <v>1</v>
      </c>
      <c r="DF26" s="41">
        <v>1</v>
      </c>
      <c r="DG26" s="41">
        <v>1</v>
      </c>
      <c r="DH26" s="41">
        <v>1</v>
      </c>
      <c r="DI26" s="41">
        <v>1</v>
      </c>
      <c r="DJ26" s="41">
        <v>1</v>
      </c>
      <c r="DK26" s="41">
        <v>1</v>
      </c>
      <c r="DL26" s="41">
        <v>1</v>
      </c>
      <c r="DM26" s="41">
        <v>1</v>
      </c>
      <c r="DN26" s="44">
        <v>1</v>
      </c>
      <c r="DP26" s="84" t="str">
        <f t="shared" si="23"/>
        <v>EXC07</v>
      </c>
      <c r="DQ26" s="51">
        <f t="shared" si="24"/>
        <v>1</v>
      </c>
      <c r="DR26" s="52">
        <f t="shared" si="114"/>
        <v>1</v>
      </c>
      <c r="DS26" s="52">
        <f t="shared" si="117"/>
        <v>6</v>
      </c>
      <c r="DT26" s="52">
        <f t="shared" si="119"/>
        <v>4</v>
      </c>
      <c r="DU26" s="52">
        <f t="shared" si="121"/>
        <v>5</v>
      </c>
      <c r="DV26" s="52">
        <f t="shared" si="123"/>
        <v>3</v>
      </c>
      <c r="DW26" s="52">
        <f t="shared" si="125"/>
        <v>5</v>
      </c>
      <c r="DX26" s="52">
        <f t="shared" si="127"/>
        <v>1</v>
      </c>
      <c r="DY26" s="52">
        <f t="shared" si="129"/>
        <v>1</v>
      </c>
      <c r="DZ26" s="52">
        <f t="shared" si="132"/>
        <v>2</v>
      </c>
      <c r="EA26" s="52">
        <f t="shared" si="133"/>
        <v>2</v>
      </c>
      <c r="EB26" s="52">
        <f t="shared" si="135"/>
        <v>3</v>
      </c>
      <c r="EC26" s="52">
        <f t="shared" si="137"/>
        <v>3</v>
      </c>
      <c r="ED26" s="52">
        <f t="shared" si="139"/>
        <v>1</v>
      </c>
      <c r="EE26" s="52">
        <f t="shared" si="141"/>
        <v>1</v>
      </c>
      <c r="EF26" s="52">
        <f t="shared" si="143"/>
        <v>5</v>
      </c>
      <c r="EG26" s="52">
        <f t="shared" si="145"/>
        <v>5</v>
      </c>
      <c r="EH26" s="52">
        <f t="shared" si="147"/>
        <v>2</v>
      </c>
      <c r="EI26" s="52">
        <f t="shared" si="149"/>
        <v>2</v>
      </c>
      <c r="EJ26" s="52">
        <f t="shared" si="151"/>
        <v>2</v>
      </c>
      <c r="EK26" s="52">
        <f t="shared" si="153"/>
        <v>1</v>
      </c>
      <c r="EL26" s="52">
        <f t="shared" si="155"/>
        <v>5</v>
      </c>
      <c r="EM26" s="52">
        <f t="shared" si="157"/>
        <v>6</v>
      </c>
      <c r="EN26" s="52">
        <f t="shared" si="159"/>
        <v>1</v>
      </c>
      <c r="EO26" s="52">
        <f t="shared" ref="EO26:EO53" si="161">CM26</f>
        <v>1</v>
      </c>
      <c r="EP26" s="60" cm="1">
        <f t="array" ref="EP26">MINVERSE(CN26)</f>
        <v>1</v>
      </c>
      <c r="EQ26" s="50" cm="1">
        <f t="array" ref="EQ26">MINVERSE(CO26)</f>
        <v>1</v>
      </c>
      <c r="ER26" s="50" cm="1">
        <f t="array" ref="ER26">MINVERSE(CP26)</f>
        <v>1</v>
      </c>
      <c r="ES26" s="50" cm="1">
        <f t="array" ref="ES26">MINVERSE(CQ26)</f>
        <v>1</v>
      </c>
      <c r="ET26" s="50" cm="1">
        <f t="array" ref="ET26">MINVERSE(CR26)</f>
        <v>1</v>
      </c>
      <c r="EU26" s="50" cm="1">
        <f t="array" ref="EU26">MINVERSE(CS26)</f>
        <v>1</v>
      </c>
      <c r="EV26" s="50" cm="1">
        <f t="array" ref="EV26">MINVERSE(CT26)</f>
        <v>1</v>
      </c>
      <c r="EW26" s="50" cm="1">
        <f t="array" ref="EW26">MINVERSE(CU26)</f>
        <v>1</v>
      </c>
      <c r="EX26" s="50" cm="1">
        <f t="array" ref="EX26">MINVERSE(CV26)</f>
        <v>1</v>
      </c>
      <c r="EY26" s="50" cm="1">
        <f t="array" ref="EY26">MINVERSE(CW26)</f>
        <v>1</v>
      </c>
      <c r="EZ26" s="50" cm="1">
        <f t="array" ref="EZ26">MINVERSE(CX26)</f>
        <v>1</v>
      </c>
      <c r="FA26" s="50" cm="1">
        <f t="array" ref="FA26">MINVERSE(CY26)</f>
        <v>1</v>
      </c>
      <c r="FB26" s="50" cm="1">
        <f t="array" ref="FB26">MINVERSE(CZ26)</f>
        <v>1</v>
      </c>
      <c r="FC26" s="50" cm="1">
        <f t="array" ref="FC26">MINVERSE(DA26)</f>
        <v>1</v>
      </c>
      <c r="FD26" s="50" cm="1">
        <f t="array" ref="FD26">MINVERSE(DB26)</f>
        <v>1</v>
      </c>
      <c r="FE26" s="50" cm="1">
        <f t="array" ref="FE26">MINVERSE(DC26)</f>
        <v>1</v>
      </c>
      <c r="FF26" s="50" cm="1">
        <f t="array" ref="FF26">MINVERSE(DD26)</f>
        <v>1</v>
      </c>
      <c r="FG26" s="50" cm="1">
        <f t="array" ref="FG26">MINVERSE(DE26)</f>
        <v>1</v>
      </c>
      <c r="FH26" s="50" cm="1">
        <f t="array" ref="FH26">MINVERSE(DF26)</f>
        <v>1</v>
      </c>
      <c r="FI26" s="50" cm="1">
        <f t="array" ref="FI26">MINVERSE(DG26)</f>
        <v>1</v>
      </c>
      <c r="FJ26" s="50" cm="1">
        <f t="array" ref="FJ26">MINVERSE(DH26)</f>
        <v>1</v>
      </c>
      <c r="FK26" s="50" cm="1">
        <f t="array" ref="FK26">MINVERSE(DI26)</f>
        <v>1</v>
      </c>
      <c r="FL26" s="50" cm="1">
        <f t="array" ref="FL26">MINVERSE(DJ26)</f>
        <v>1</v>
      </c>
      <c r="FM26" s="50" cm="1">
        <f t="array" ref="FM26">MINVERSE(DK26)</f>
        <v>1</v>
      </c>
      <c r="FN26" s="50" cm="1">
        <f t="array" ref="FN26">MINVERSE(DL26)</f>
        <v>1</v>
      </c>
      <c r="FO26" s="50" cm="1">
        <f t="array" ref="FO26">MINVERSE(DM26)</f>
        <v>1</v>
      </c>
      <c r="FP26" s="62" cm="1">
        <f t="array" ref="FP26">MINVERSE(DN26)</f>
        <v>1</v>
      </c>
      <c r="FR26" s="84" t="str">
        <f t="shared" si="25"/>
        <v>EXC07</v>
      </c>
      <c r="FS26" s="59">
        <f t="shared" si="26"/>
        <v>1.9230769230769232E-2</v>
      </c>
      <c r="FT26" s="59">
        <f t="shared" si="27"/>
        <v>1.9230769230769232E-2</v>
      </c>
      <c r="FU26" s="59">
        <f t="shared" si="28"/>
        <v>3.2258064516129031E-2</v>
      </c>
      <c r="FV26" s="59">
        <f t="shared" si="29"/>
        <v>3.6529680365296802E-2</v>
      </c>
      <c r="FW26" s="59">
        <f t="shared" si="30"/>
        <v>3.4013605442176874E-2</v>
      </c>
      <c r="FX26" s="59">
        <f t="shared" si="31"/>
        <v>3.9045553145336219E-2</v>
      </c>
      <c r="FY26" s="59">
        <f t="shared" si="32"/>
        <v>3.4246575342465752E-2</v>
      </c>
      <c r="FZ26" s="59">
        <f t="shared" si="33"/>
        <v>2.0604395604395604E-2</v>
      </c>
      <c r="GA26" s="59">
        <f t="shared" si="34"/>
        <v>2.0604395604395604E-2</v>
      </c>
      <c r="GB26" s="59">
        <f t="shared" si="35"/>
        <v>3.7441497659906391E-2</v>
      </c>
      <c r="GC26" s="59">
        <f t="shared" si="36"/>
        <v>3.7441497659906391E-2</v>
      </c>
      <c r="GD26" s="59">
        <f t="shared" si="37"/>
        <v>4.0358744394618826E-2</v>
      </c>
      <c r="GE26" s="59">
        <f t="shared" si="38"/>
        <v>4.0358744394618826E-2</v>
      </c>
      <c r="GF26" s="59">
        <f t="shared" si="39"/>
        <v>2.1037868162692847E-2</v>
      </c>
      <c r="GG26" s="59">
        <f t="shared" si="40"/>
        <v>2.1037868162692847E-2</v>
      </c>
      <c r="GH26" s="59">
        <f t="shared" si="41"/>
        <v>3.90625E-2</v>
      </c>
      <c r="GI26" s="59">
        <f t="shared" si="42"/>
        <v>3.90625E-2</v>
      </c>
      <c r="GJ26" s="59">
        <f t="shared" si="43"/>
        <v>3.8399999999999997E-2</v>
      </c>
      <c r="GK26" s="59">
        <f t="shared" si="44"/>
        <v>3.8399999999999997E-2</v>
      </c>
      <c r="GL26" s="59">
        <f t="shared" si="45"/>
        <v>3.8399999999999997E-2</v>
      </c>
      <c r="GM26" s="59">
        <f t="shared" si="46"/>
        <v>2.1723388848660392E-2</v>
      </c>
      <c r="GN26" s="59">
        <f t="shared" si="47"/>
        <v>4.2016806722689079E-2</v>
      </c>
      <c r="GO26" s="59">
        <f t="shared" si="48"/>
        <v>4.1666666666666664E-2</v>
      </c>
      <c r="GP26" s="59">
        <f t="shared" si="49"/>
        <v>2.2480329711502434E-2</v>
      </c>
      <c r="GQ26" s="59">
        <f t="shared" si="50"/>
        <v>2.4340770791075054E-2</v>
      </c>
      <c r="GR26" s="59">
        <f t="shared" si="51"/>
        <v>7.4074074074074077E-3</v>
      </c>
      <c r="GS26" s="59">
        <f t="shared" si="52"/>
        <v>8.9285714285714281E-3</v>
      </c>
      <c r="GT26" s="59">
        <f t="shared" si="53"/>
        <v>2.3291925465838508E-2</v>
      </c>
      <c r="GU26" s="59">
        <f t="shared" si="54"/>
        <v>2.072538860103627E-2</v>
      </c>
      <c r="GV26" s="59">
        <f t="shared" si="55"/>
        <v>2.3291925465838508E-2</v>
      </c>
      <c r="GW26" s="59">
        <f t="shared" si="56"/>
        <v>2.3291925465838508E-2</v>
      </c>
      <c r="GX26" s="59">
        <f t="shared" si="57"/>
        <v>2.3291925465838508E-2</v>
      </c>
      <c r="GY26" s="59">
        <f t="shared" si="58"/>
        <v>2.3291925465838508E-2</v>
      </c>
      <c r="GZ26" s="59">
        <f t="shared" si="59"/>
        <v>2.3291925465838508E-2</v>
      </c>
      <c r="HA26" s="59">
        <f t="shared" si="60"/>
        <v>2.3291925465838508E-2</v>
      </c>
      <c r="HB26" s="59">
        <f t="shared" si="61"/>
        <v>2.3291925465838508E-2</v>
      </c>
      <c r="HC26" s="59">
        <f t="shared" si="62"/>
        <v>0.01</v>
      </c>
      <c r="HD26" s="59">
        <f t="shared" si="63"/>
        <v>2.6235242675994759E-2</v>
      </c>
      <c r="HE26" s="59">
        <f t="shared" si="64"/>
        <v>2.3734177215189875E-2</v>
      </c>
      <c r="HF26" s="59">
        <f t="shared" si="65"/>
        <v>2.1505376344086023E-2</v>
      </c>
      <c r="HG26" s="59">
        <f t="shared" si="66"/>
        <v>2.3734177215189875E-2</v>
      </c>
      <c r="HH26" s="59">
        <f t="shared" si="67"/>
        <v>2.1505376344086023E-2</v>
      </c>
      <c r="HI26" s="59">
        <f t="shared" si="68"/>
        <v>2.3734177215189875E-2</v>
      </c>
      <c r="HJ26" s="59">
        <f t="shared" si="69"/>
        <v>1.4492753623188406E-2</v>
      </c>
      <c r="HK26" s="59">
        <f t="shared" si="70"/>
        <v>2.4164317358034634E-2</v>
      </c>
      <c r="HL26" s="59">
        <f t="shared" si="71"/>
        <v>2.1818181818181816E-2</v>
      </c>
      <c r="HM26" s="59">
        <f t="shared" si="72"/>
        <v>2.0066889632107024E-2</v>
      </c>
      <c r="HN26" s="59">
        <f t="shared" si="73"/>
        <v>2.0066889632107024E-2</v>
      </c>
      <c r="HO26" s="59">
        <f t="shared" si="74"/>
        <v>2.1818181818181816E-2</v>
      </c>
      <c r="HP26" s="59">
        <f t="shared" si="75"/>
        <v>1.8867924528301886E-2</v>
      </c>
      <c r="HQ26" s="59">
        <f t="shared" si="76"/>
        <v>3.0090270812437318E-2</v>
      </c>
      <c r="HR26" s="59">
        <f t="shared" si="77"/>
        <v>3.1023784901758021E-2</v>
      </c>
      <c r="HT26" s="15">
        <f t="shared" si="78"/>
        <v>1.375247483954521</v>
      </c>
      <c r="HU26" s="24">
        <f t="shared" si="79"/>
        <v>2.6447066999125413E-2</v>
      </c>
      <c r="HV26" s="25">
        <f t="shared" si="115"/>
        <v>2.6447066999125415</v>
      </c>
    </row>
    <row r="27" spans="1:230" ht="15" customHeight="1" thickBot="1" x14ac:dyDescent="0.35">
      <c r="A27" s="84"/>
      <c r="B27" s="84" t="s">
        <v>239</v>
      </c>
      <c r="C27" s="86" t="s">
        <v>140</v>
      </c>
      <c r="D27" s="87" t="s">
        <v>118</v>
      </c>
      <c r="E27" s="85" t="s">
        <v>26</v>
      </c>
      <c r="F27" s="85" t="s">
        <v>2</v>
      </c>
      <c r="G27" s="85"/>
      <c r="H27" s="84">
        <v>19</v>
      </c>
      <c r="I27" s="90">
        <f t="shared" si="80"/>
        <v>7</v>
      </c>
      <c r="J27" s="24">
        <f t="shared" si="81"/>
        <v>1.0495559373631749E-2</v>
      </c>
      <c r="L27" s="85" t="str">
        <f t="shared" si="82"/>
        <v>EXC08</v>
      </c>
      <c r="M27" s="41">
        <f t="shared" si="83"/>
        <v>1</v>
      </c>
      <c r="N27" s="41">
        <f t="shared" si="84"/>
        <v>1</v>
      </c>
      <c r="O27" s="41">
        <f t="shared" si="85"/>
        <v>1</v>
      </c>
      <c r="P27" s="41">
        <f t="shared" si="86"/>
        <v>1</v>
      </c>
      <c r="Q27" s="41">
        <f t="shared" si="87"/>
        <v>1</v>
      </c>
      <c r="R27" s="41">
        <f t="shared" si="88"/>
        <v>1</v>
      </c>
      <c r="S27" s="41">
        <f t="shared" si="89"/>
        <v>1</v>
      </c>
      <c r="T27" s="41">
        <f t="shared" si="90"/>
        <v>1</v>
      </c>
      <c r="U27" s="41">
        <f t="shared" si="91"/>
        <v>1</v>
      </c>
      <c r="V27" s="41">
        <f t="shared" si="92"/>
        <v>1</v>
      </c>
      <c r="W27" s="41">
        <f t="shared" si="93"/>
        <v>1</v>
      </c>
      <c r="X27" s="41">
        <f t="shared" si="94"/>
        <v>1</v>
      </c>
      <c r="Y27" s="41">
        <f t="shared" si="95"/>
        <v>1</v>
      </c>
      <c r="Z27" s="41">
        <f t="shared" si="96"/>
        <v>1</v>
      </c>
      <c r="AA27" s="41">
        <f t="shared" si="97"/>
        <v>1</v>
      </c>
      <c r="AB27" s="41">
        <f t="shared" si="98"/>
        <v>1</v>
      </c>
      <c r="AC27" s="41">
        <f t="shared" si="99"/>
        <v>1</v>
      </c>
      <c r="AD27" s="41">
        <f t="shared" si="100"/>
        <v>1</v>
      </c>
      <c r="AE27" s="41">
        <f t="shared" si="101"/>
        <v>1</v>
      </c>
      <c r="AF27" s="41">
        <f t="shared" si="102"/>
        <v>1</v>
      </c>
      <c r="AG27" s="41">
        <f t="shared" si="103"/>
        <v>1</v>
      </c>
      <c r="AH27" s="41">
        <f t="shared" si="104"/>
        <v>1</v>
      </c>
      <c r="AI27" s="41">
        <f t="shared" si="105"/>
        <v>1</v>
      </c>
      <c r="AJ27" s="41">
        <f t="shared" si="106"/>
        <v>1</v>
      </c>
      <c r="AK27" s="41">
        <f t="shared" si="107"/>
        <v>1</v>
      </c>
      <c r="AL27" s="41">
        <f t="shared" si="108"/>
        <v>1</v>
      </c>
      <c r="AM27" s="41">
        <f t="shared" si="109"/>
        <v>1</v>
      </c>
      <c r="AN27" s="41">
        <f t="shared" si="110"/>
        <v>1</v>
      </c>
      <c r="AO27" s="41">
        <f t="shared" si="111"/>
        <v>1</v>
      </c>
      <c r="AP27" s="41">
        <f t="shared" si="112"/>
        <v>1</v>
      </c>
      <c r="AQ27" s="41">
        <f t="shared" si="0"/>
        <v>1</v>
      </c>
      <c r="AR27" s="41">
        <f t="shared" si="1"/>
        <v>1</v>
      </c>
      <c r="AS27" s="41">
        <f t="shared" si="2"/>
        <v>1</v>
      </c>
      <c r="AT27" s="41">
        <f t="shared" si="3"/>
        <v>1</v>
      </c>
      <c r="AU27" s="41">
        <f t="shared" si="4"/>
        <v>1</v>
      </c>
      <c r="AV27" s="41">
        <f t="shared" si="5"/>
        <v>1</v>
      </c>
      <c r="AW27" s="41">
        <f t="shared" si="6"/>
        <v>1</v>
      </c>
      <c r="AX27" s="41">
        <f t="shared" si="7"/>
        <v>1</v>
      </c>
      <c r="AY27" s="41">
        <f t="shared" si="8"/>
        <v>1</v>
      </c>
      <c r="AZ27" s="41">
        <f t="shared" si="9"/>
        <v>1</v>
      </c>
      <c r="BA27" s="41">
        <f t="shared" si="10"/>
        <v>1</v>
      </c>
      <c r="BB27" s="41">
        <f t="shared" si="11"/>
        <v>1</v>
      </c>
      <c r="BC27" s="41">
        <f t="shared" si="12"/>
        <v>1</v>
      </c>
      <c r="BD27" s="41">
        <f t="shared" si="13"/>
        <v>1</v>
      </c>
      <c r="BE27" s="41">
        <f t="shared" si="14"/>
        <v>1</v>
      </c>
      <c r="BF27" s="41">
        <f t="shared" si="15"/>
        <v>1</v>
      </c>
      <c r="BG27" s="41">
        <f t="shared" si="16"/>
        <v>1</v>
      </c>
      <c r="BH27" s="41">
        <f t="shared" si="17"/>
        <v>1</v>
      </c>
      <c r="BI27" s="41">
        <f t="shared" si="18"/>
        <v>1</v>
      </c>
      <c r="BJ27" s="41">
        <f t="shared" si="19"/>
        <v>1</v>
      </c>
      <c r="BK27" s="41">
        <f t="shared" si="20"/>
        <v>1</v>
      </c>
      <c r="BL27" s="44">
        <f t="shared" si="21"/>
        <v>1</v>
      </c>
      <c r="BN27" s="84" t="str">
        <f t="shared" si="22"/>
        <v>EXC08</v>
      </c>
      <c r="BO27" s="45">
        <f t="shared" si="113"/>
        <v>1</v>
      </c>
      <c r="BP27" s="45">
        <f t="shared" si="116"/>
        <v>1</v>
      </c>
      <c r="BQ27" s="45">
        <f t="shared" si="118"/>
        <v>1</v>
      </c>
      <c r="BR27" s="45">
        <f t="shared" si="120"/>
        <v>1</v>
      </c>
      <c r="BS27" s="45">
        <f t="shared" si="122"/>
        <v>1</v>
      </c>
      <c r="BT27" s="45">
        <f t="shared" si="124"/>
        <v>1</v>
      </c>
      <c r="BU27" s="45">
        <f t="shared" si="126"/>
        <v>1</v>
      </c>
      <c r="BV27" s="45">
        <f t="shared" si="128"/>
        <v>1</v>
      </c>
      <c r="BW27" s="45">
        <f t="shared" si="130"/>
        <v>1</v>
      </c>
      <c r="BX27" s="45">
        <f t="shared" si="131"/>
        <v>1</v>
      </c>
      <c r="BY27" s="45">
        <f t="shared" si="134"/>
        <v>1</v>
      </c>
      <c r="BZ27" s="45">
        <f t="shared" si="136"/>
        <v>1</v>
      </c>
      <c r="CA27" s="45">
        <f t="shared" si="138"/>
        <v>1</v>
      </c>
      <c r="CB27" s="45">
        <f t="shared" si="140"/>
        <v>1</v>
      </c>
      <c r="CC27" s="45">
        <f t="shared" si="142"/>
        <v>1</v>
      </c>
      <c r="CD27" s="45">
        <f t="shared" si="144"/>
        <v>1</v>
      </c>
      <c r="CE27" s="45">
        <f t="shared" si="146"/>
        <v>1</v>
      </c>
      <c r="CF27" s="45">
        <f t="shared" si="148"/>
        <v>1</v>
      </c>
      <c r="CG27" s="45">
        <f t="shared" si="150"/>
        <v>1</v>
      </c>
      <c r="CH27" s="45">
        <f t="shared" si="152"/>
        <v>1</v>
      </c>
      <c r="CI27" s="45">
        <f t="shared" si="154"/>
        <v>1</v>
      </c>
      <c r="CJ27" s="45">
        <f t="shared" si="156"/>
        <v>1</v>
      </c>
      <c r="CK27" s="45">
        <f t="shared" si="158"/>
        <v>1</v>
      </c>
      <c r="CL27" s="45">
        <f t="shared" si="160"/>
        <v>1</v>
      </c>
      <c r="CM27" s="45">
        <f t="shared" ref="CM27:CM53" si="162">AK27</f>
        <v>1</v>
      </c>
      <c r="CN27" s="42" cm="1">
        <f t="array" ref="CN27:DN27">TRANSPOSE(AL27:AL53)</f>
        <v>1</v>
      </c>
      <c r="CO27" s="41">
        <v>1</v>
      </c>
      <c r="CP27" s="41">
        <v>5</v>
      </c>
      <c r="CQ27" s="41">
        <v>4</v>
      </c>
      <c r="CR27" s="41">
        <v>5</v>
      </c>
      <c r="CS27" s="41">
        <v>5</v>
      </c>
      <c r="CT27" s="41">
        <v>5</v>
      </c>
      <c r="CU27" s="41">
        <v>5</v>
      </c>
      <c r="CV27" s="41">
        <v>5</v>
      </c>
      <c r="CW27" s="41">
        <v>5</v>
      </c>
      <c r="CX27" s="41">
        <v>5</v>
      </c>
      <c r="CY27" s="41">
        <v>1</v>
      </c>
      <c r="CZ27" s="41">
        <v>6</v>
      </c>
      <c r="DA27" s="41">
        <v>5</v>
      </c>
      <c r="DB27" s="41">
        <v>4</v>
      </c>
      <c r="DC27" s="41">
        <v>5</v>
      </c>
      <c r="DD27" s="41">
        <v>4</v>
      </c>
      <c r="DE27" s="41">
        <v>5</v>
      </c>
      <c r="DF27" s="41">
        <v>1</v>
      </c>
      <c r="DG27" s="41">
        <v>5</v>
      </c>
      <c r="DH27" s="41">
        <v>4</v>
      </c>
      <c r="DI27" s="41">
        <v>3</v>
      </c>
      <c r="DJ27" s="41">
        <v>3</v>
      </c>
      <c r="DK27" s="41">
        <v>4</v>
      </c>
      <c r="DL27" s="41">
        <v>2</v>
      </c>
      <c r="DM27" s="41">
        <v>6</v>
      </c>
      <c r="DN27" s="44">
        <v>6</v>
      </c>
      <c r="DP27" s="84" t="str">
        <f t="shared" si="23"/>
        <v>EXC08</v>
      </c>
      <c r="DQ27" s="51">
        <f t="shared" si="24"/>
        <v>1</v>
      </c>
      <c r="DR27" s="52">
        <f t="shared" si="114"/>
        <v>1</v>
      </c>
      <c r="DS27" s="52">
        <f t="shared" si="117"/>
        <v>1</v>
      </c>
      <c r="DT27" s="52">
        <f t="shared" si="119"/>
        <v>1</v>
      </c>
      <c r="DU27" s="52">
        <f t="shared" si="121"/>
        <v>1</v>
      </c>
      <c r="DV27" s="52">
        <f t="shared" si="123"/>
        <v>1</v>
      </c>
      <c r="DW27" s="52">
        <f t="shared" si="125"/>
        <v>1</v>
      </c>
      <c r="DX27" s="52">
        <f t="shared" si="127"/>
        <v>1</v>
      </c>
      <c r="DY27" s="52">
        <f t="shared" si="129"/>
        <v>1</v>
      </c>
      <c r="DZ27" s="52">
        <f t="shared" si="132"/>
        <v>1</v>
      </c>
      <c r="EA27" s="52">
        <f t="shared" si="133"/>
        <v>1</v>
      </c>
      <c r="EB27" s="52">
        <f t="shared" si="135"/>
        <v>1</v>
      </c>
      <c r="EC27" s="52">
        <f t="shared" si="137"/>
        <v>1</v>
      </c>
      <c r="ED27" s="52">
        <f t="shared" si="139"/>
        <v>1</v>
      </c>
      <c r="EE27" s="52">
        <f t="shared" si="141"/>
        <v>1</v>
      </c>
      <c r="EF27" s="52">
        <f t="shared" si="143"/>
        <v>1</v>
      </c>
      <c r="EG27" s="52">
        <f t="shared" si="145"/>
        <v>1</v>
      </c>
      <c r="EH27" s="52">
        <f t="shared" si="147"/>
        <v>1</v>
      </c>
      <c r="EI27" s="52">
        <f t="shared" si="149"/>
        <v>1</v>
      </c>
      <c r="EJ27" s="52">
        <f t="shared" si="151"/>
        <v>1</v>
      </c>
      <c r="EK27" s="52">
        <f t="shared" si="153"/>
        <v>1</v>
      </c>
      <c r="EL27" s="52">
        <f t="shared" si="155"/>
        <v>1</v>
      </c>
      <c r="EM27" s="52">
        <f t="shared" si="157"/>
        <v>1</v>
      </c>
      <c r="EN27" s="52">
        <f t="shared" si="159"/>
        <v>1</v>
      </c>
      <c r="EO27" s="52">
        <f t="shared" si="161"/>
        <v>1</v>
      </c>
      <c r="EP27" s="52">
        <f t="shared" ref="EP27:EP53" si="163">CN27</f>
        <v>1</v>
      </c>
      <c r="EQ27" s="60" cm="1">
        <f t="array" ref="EQ27">MINVERSE(CO27)</f>
        <v>1</v>
      </c>
      <c r="ER27" s="50" cm="1">
        <f t="array" ref="ER27">MINVERSE(CP27)</f>
        <v>0.2</v>
      </c>
      <c r="ES27" s="50" cm="1">
        <f t="array" ref="ES27">MINVERSE(CQ27)</f>
        <v>0.25</v>
      </c>
      <c r="ET27" s="50" cm="1">
        <f t="array" ref="ET27">MINVERSE(CR27)</f>
        <v>0.2</v>
      </c>
      <c r="EU27" s="50" cm="1">
        <f t="array" ref="EU27">MINVERSE(CS27)</f>
        <v>0.2</v>
      </c>
      <c r="EV27" s="50" cm="1">
        <f t="array" ref="EV27">MINVERSE(CT27)</f>
        <v>0.2</v>
      </c>
      <c r="EW27" s="50" cm="1">
        <f t="array" ref="EW27">MINVERSE(CU27)</f>
        <v>0.2</v>
      </c>
      <c r="EX27" s="50" cm="1">
        <f t="array" ref="EX27">MINVERSE(CV27)</f>
        <v>0.2</v>
      </c>
      <c r="EY27" s="50" cm="1">
        <f t="array" ref="EY27">MINVERSE(CW27)</f>
        <v>0.2</v>
      </c>
      <c r="EZ27" s="50" cm="1">
        <f t="array" ref="EZ27">MINVERSE(CX27)</f>
        <v>0.2</v>
      </c>
      <c r="FA27" s="50" cm="1">
        <f t="array" ref="FA27">MINVERSE(CY27)</f>
        <v>1</v>
      </c>
      <c r="FB27" s="50" cm="1">
        <f t="array" ref="FB27">MINVERSE(CZ27)</f>
        <v>0.16666666666666666</v>
      </c>
      <c r="FC27" s="50" cm="1">
        <f t="array" ref="FC27">MINVERSE(DA27)</f>
        <v>0.2</v>
      </c>
      <c r="FD27" s="50" cm="1">
        <f t="array" ref="FD27">MINVERSE(DB27)</f>
        <v>0.25</v>
      </c>
      <c r="FE27" s="50" cm="1">
        <f t="array" ref="FE27">MINVERSE(DC27)</f>
        <v>0.2</v>
      </c>
      <c r="FF27" s="50" cm="1">
        <f t="array" ref="FF27">MINVERSE(DD27)</f>
        <v>0.25</v>
      </c>
      <c r="FG27" s="50" cm="1">
        <f t="array" ref="FG27">MINVERSE(DE27)</f>
        <v>0.2</v>
      </c>
      <c r="FH27" s="50" cm="1">
        <f t="array" ref="FH27">MINVERSE(DF27)</f>
        <v>1</v>
      </c>
      <c r="FI27" s="50" cm="1">
        <f t="array" ref="FI27">MINVERSE(DG27)</f>
        <v>0.2</v>
      </c>
      <c r="FJ27" s="50" cm="1">
        <f t="array" ref="FJ27">MINVERSE(DH27)</f>
        <v>0.25</v>
      </c>
      <c r="FK27" s="50" cm="1">
        <f t="array" ref="FK27">MINVERSE(DI27)</f>
        <v>0.33333333333333331</v>
      </c>
      <c r="FL27" s="50" cm="1">
        <f t="array" ref="FL27">MINVERSE(DJ27)</f>
        <v>0.33333333333333331</v>
      </c>
      <c r="FM27" s="50" cm="1">
        <f t="array" ref="FM27">MINVERSE(DK27)</f>
        <v>0.25</v>
      </c>
      <c r="FN27" s="50" cm="1">
        <f t="array" ref="FN27">MINVERSE(DL27)</f>
        <v>0.5</v>
      </c>
      <c r="FO27" s="50" cm="1">
        <f t="array" ref="FO27">MINVERSE(DM27)</f>
        <v>0.16666666666666666</v>
      </c>
      <c r="FP27" s="62" cm="1">
        <f t="array" ref="FP27">MINVERSE(DN27)</f>
        <v>0.16666666666666666</v>
      </c>
      <c r="FR27" s="84" t="str">
        <f t="shared" si="25"/>
        <v>EXC08</v>
      </c>
      <c r="FS27" s="59">
        <f t="shared" si="26"/>
        <v>1.9230769230769232E-2</v>
      </c>
      <c r="FT27" s="59">
        <f t="shared" si="27"/>
        <v>1.9230769230769232E-2</v>
      </c>
      <c r="FU27" s="59">
        <f t="shared" si="28"/>
        <v>5.3763440860215058E-3</v>
      </c>
      <c r="FV27" s="59">
        <f t="shared" si="29"/>
        <v>9.1324200913242004E-3</v>
      </c>
      <c r="FW27" s="59">
        <f t="shared" si="30"/>
        <v>6.8027210884353739E-3</v>
      </c>
      <c r="FX27" s="59">
        <f t="shared" si="31"/>
        <v>1.301518438177874E-2</v>
      </c>
      <c r="FY27" s="59">
        <f t="shared" si="32"/>
        <v>6.8493150684931503E-3</v>
      </c>
      <c r="FZ27" s="59">
        <f t="shared" si="33"/>
        <v>2.0604395604395604E-2</v>
      </c>
      <c r="GA27" s="59">
        <f t="shared" si="34"/>
        <v>2.0604395604395604E-2</v>
      </c>
      <c r="GB27" s="59">
        <f t="shared" si="35"/>
        <v>1.8720748829953195E-2</v>
      </c>
      <c r="GC27" s="59">
        <f t="shared" si="36"/>
        <v>1.8720748829953195E-2</v>
      </c>
      <c r="GD27" s="59">
        <f t="shared" si="37"/>
        <v>1.3452914798206277E-2</v>
      </c>
      <c r="GE27" s="59">
        <f t="shared" si="38"/>
        <v>1.3452914798206277E-2</v>
      </c>
      <c r="GF27" s="59">
        <f t="shared" si="39"/>
        <v>2.1037868162692847E-2</v>
      </c>
      <c r="GG27" s="59">
        <f t="shared" si="40"/>
        <v>2.1037868162692847E-2</v>
      </c>
      <c r="GH27" s="59">
        <f t="shared" si="41"/>
        <v>7.8125E-3</v>
      </c>
      <c r="GI27" s="59">
        <f t="shared" si="42"/>
        <v>7.8125E-3</v>
      </c>
      <c r="GJ27" s="59">
        <f t="shared" si="43"/>
        <v>1.9199999999999998E-2</v>
      </c>
      <c r="GK27" s="59">
        <f t="shared" si="44"/>
        <v>1.9199999999999998E-2</v>
      </c>
      <c r="GL27" s="59">
        <f t="shared" si="45"/>
        <v>1.9199999999999998E-2</v>
      </c>
      <c r="GM27" s="59">
        <f t="shared" si="46"/>
        <v>2.1723388848660392E-2</v>
      </c>
      <c r="GN27" s="59">
        <f t="shared" si="47"/>
        <v>8.4033613445378148E-3</v>
      </c>
      <c r="GO27" s="59">
        <f t="shared" si="48"/>
        <v>6.9444444444444441E-3</v>
      </c>
      <c r="GP27" s="59">
        <f t="shared" si="49"/>
        <v>2.2480329711502434E-2</v>
      </c>
      <c r="GQ27" s="59">
        <f t="shared" si="50"/>
        <v>2.4340770791075054E-2</v>
      </c>
      <c r="GR27" s="59">
        <f t="shared" si="51"/>
        <v>7.4074074074074077E-3</v>
      </c>
      <c r="GS27" s="59">
        <f t="shared" si="52"/>
        <v>8.9285714285714281E-3</v>
      </c>
      <c r="GT27" s="59">
        <f t="shared" si="53"/>
        <v>4.658385093167702E-3</v>
      </c>
      <c r="GU27" s="59">
        <f t="shared" si="54"/>
        <v>5.1813471502590676E-3</v>
      </c>
      <c r="GV27" s="59">
        <f t="shared" si="55"/>
        <v>4.658385093167702E-3</v>
      </c>
      <c r="GW27" s="59">
        <f t="shared" si="56"/>
        <v>4.658385093167702E-3</v>
      </c>
      <c r="GX27" s="59">
        <f t="shared" si="57"/>
        <v>4.658385093167702E-3</v>
      </c>
      <c r="GY27" s="59">
        <f t="shared" si="58"/>
        <v>4.658385093167702E-3</v>
      </c>
      <c r="GZ27" s="59">
        <f t="shared" si="59"/>
        <v>4.658385093167702E-3</v>
      </c>
      <c r="HA27" s="59">
        <f t="shared" si="60"/>
        <v>4.658385093167702E-3</v>
      </c>
      <c r="HB27" s="59">
        <f t="shared" si="61"/>
        <v>4.658385093167702E-3</v>
      </c>
      <c r="HC27" s="59">
        <f t="shared" si="62"/>
        <v>0.01</v>
      </c>
      <c r="HD27" s="59">
        <f t="shared" si="63"/>
        <v>4.3725404459991259E-3</v>
      </c>
      <c r="HE27" s="59">
        <f t="shared" si="64"/>
        <v>4.7468354430379748E-3</v>
      </c>
      <c r="HF27" s="59">
        <f t="shared" si="65"/>
        <v>5.3763440860215058E-3</v>
      </c>
      <c r="HG27" s="59">
        <f t="shared" si="66"/>
        <v>4.7468354430379748E-3</v>
      </c>
      <c r="HH27" s="59">
        <f t="shared" si="67"/>
        <v>5.3763440860215058E-3</v>
      </c>
      <c r="HI27" s="59">
        <f t="shared" si="68"/>
        <v>4.7468354430379748E-3</v>
      </c>
      <c r="HJ27" s="59">
        <f t="shared" si="69"/>
        <v>1.4492753623188406E-2</v>
      </c>
      <c r="HK27" s="59">
        <f t="shared" si="70"/>
        <v>4.8328634716069277E-3</v>
      </c>
      <c r="HL27" s="59">
        <f t="shared" si="71"/>
        <v>5.4545454545454541E-3</v>
      </c>
      <c r="HM27" s="59">
        <f t="shared" si="72"/>
        <v>6.688963210702341E-3</v>
      </c>
      <c r="HN27" s="59">
        <f t="shared" si="73"/>
        <v>6.688963210702341E-3</v>
      </c>
      <c r="HO27" s="59">
        <f t="shared" si="74"/>
        <v>5.4545454545454541E-3</v>
      </c>
      <c r="HP27" s="59">
        <f t="shared" si="75"/>
        <v>9.433962264150943E-3</v>
      </c>
      <c r="HQ27" s="59">
        <f t="shared" si="76"/>
        <v>5.0150451354062193E-3</v>
      </c>
      <c r="HR27" s="59">
        <f t="shared" si="77"/>
        <v>5.1706308169596699E-3</v>
      </c>
      <c r="HT27" s="15">
        <f t="shared" si="78"/>
        <v>0.54576908742885077</v>
      </c>
      <c r="HU27" s="24">
        <f t="shared" si="79"/>
        <v>1.0495559373631749E-2</v>
      </c>
      <c r="HV27" s="25">
        <f t="shared" si="115"/>
        <v>1.0495559373631749</v>
      </c>
    </row>
    <row r="28" spans="1:230" ht="15" customHeight="1" thickBot="1" x14ac:dyDescent="0.35">
      <c r="A28" s="84"/>
      <c r="B28" s="84" t="s">
        <v>240</v>
      </c>
      <c r="C28" s="86" t="s">
        <v>141</v>
      </c>
      <c r="D28" s="87" t="s">
        <v>118</v>
      </c>
      <c r="E28" s="85" t="s">
        <v>26</v>
      </c>
      <c r="F28" s="85" t="s">
        <v>2</v>
      </c>
      <c r="G28" s="85"/>
      <c r="H28" s="84">
        <v>17</v>
      </c>
      <c r="I28" s="90">
        <f t="shared" si="80"/>
        <v>6</v>
      </c>
      <c r="J28" s="24">
        <f t="shared" si="81"/>
        <v>1.1304547645455592E-2</v>
      </c>
      <c r="L28" s="85" t="str">
        <f t="shared" si="82"/>
        <v>EXC09</v>
      </c>
      <c r="M28" s="41">
        <f t="shared" si="83"/>
        <v>1</v>
      </c>
      <c r="N28" s="41">
        <f t="shared" si="84"/>
        <v>1</v>
      </c>
      <c r="O28" s="41">
        <f t="shared" si="85"/>
        <v>1</v>
      </c>
      <c r="P28" s="41">
        <f t="shared" si="86"/>
        <v>1</v>
      </c>
      <c r="Q28" s="41">
        <f t="shared" si="87"/>
        <v>1</v>
      </c>
      <c r="R28" s="41">
        <f t="shared" si="88"/>
        <v>1</v>
      </c>
      <c r="S28" s="41">
        <f t="shared" si="89"/>
        <v>1</v>
      </c>
      <c r="T28" s="41">
        <f t="shared" si="90"/>
        <v>1</v>
      </c>
      <c r="U28" s="41">
        <f t="shared" si="91"/>
        <v>1</v>
      </c>
      <c r="V28" s="41">
        <f t="shared" si="92"/>
        <v>1</v>
      </c>
      <c r="W28" s="41">
        <f t="shared" si="93"/>
        <v>1</v>
      </c>
      <c r="X28" s="41">
        <f t="shared" si="94"/>
        <v>1</v>
      </c>
      <c r="Y28" s="41">
        <f t="shared" si="95"/>
        <v>1</v>
      </c>
      <c r="Z28" s="41">
        <f t="shared" si="96"/>
        <v>1</v>
      </c>
      <c r="AA28" s="41">
        <f t="shared" si="97"/>
        <v>1</v>
      </c>
      <c r="AB28" s="41">
        <f t="shared" si="98"/>
        <v>1</v>
      </c>
      <c r="AC28" s="41">
        <f t="shared" si="99"/>
        <v>1</v>
      </c>
      <c r="AD28" s="41">
        <f t="shared" si="100"/>
        <v>1</v>
      </c>
      <c r="AE28" s="41">
        <f t="shared" si="101"/>
        <v>1</v>
      </c>
      <c r="AF28" s="41">
        <f t="shared" si="102"/>
        <v>1</v>
      </c>
      <c r="AG28" s="41">
        <f t="shared" si="103"/>
        <v>1</v>
      </c>
      <c r="AH28" s="41">
        <f t="shared" si="104"/>
        <v>1</v>
      </c>
      <c r="AI28" s="41">
        <f t="shared" si="105"/>
        <v>1</v>
      </c>
      <c r="AJ28" s="41">
        <f t="shared" si="106"/>
        <v>1</v>
      </c>
      <c r="AK28" s="41">
        <f t="shared" si="107"/>
        <v>1</v>
      </c>
      <c r="AL28" s="41">
        <f t="shared" si="108"/>
        <v>1</v>
      </c>
      <c r="AM28" s="41">
        <f t="shared" si="109"/>
        <v>1</v>
      </c>
      <c r="AN28" s="41">
        <f t="shared" si="110"/>
        <v>1</v>
      </c>
      <c r="AO28" s="41">
        <f t="shared" si="111"/>
        <v>1</v>
      </c>
      <c r="AP28" s="41">
        <f t="shared" si="112"/>
        <v>1</v>
      </c>
      <c r="AQ28" s="41">
        <f t="shared" si="0"/>
        <v>1</v>
      </c>
      <c r="AR28" s="41">
        <f t="shared" si="1"/>
        <v>1</v>
      </c>
      <c r="AS28" s="41">
        <f t="shared" si="2"/>
        <v>1</v>
      </c>
      <c r="AT28" s="41">
        <f t="shared" si="3"/>
        <v>1</v>
      </c>
      <c r="AU28" s="41">
        <f t="shared" si="4"/>
        <v>1</v>
      </c>
      <c r="AV28" s="41">
        <f t="shared" si="5"/>
        <v>1</v>
      </c>
      <c r="AW28" s="41">
        <f t="shared" si="6"/>
        <v>1</v>
      </c>
      <c r="AX28" s="41">
        <f t="shared" si="7"/>
        <v>1</v>
      </c>
      <c r="AY28" s="41">
        <f t="shared" si="8"/>
        <v>1</v>
      </c>
      <c r="AZ28" s="41">
        <f t="shared" si="9"/>
        <v>1</v>
      </c>
      <c r="BA28" s="41">
        <f t="shared" si="10"/>
        <v>1</v>
      </c>
      <c r="BB28" s="41">
        <f t="shared" si="11"/>
        <v>1</v>
      </c>
      <c r="BC28" s="41">
        <f t="shared" si="12"/>
        <v>1</v>
      </c>
      <c r="BD28" s="41">
        <f t="shared" si="13"/>
        <v>1</v>
      </c>
      <c r="BE28" s="41">
        <f t="shared" si="14"/>
        <v>1</v>
      </c>
      <c r="BF28" s="41">
        <f t="shared" si="15"/>
        <v>1</v>
      </c>
      <c r="BG28" s="41">
        <f t="shared" si="16"/>
        <v>1</v>
      </c>
      <c r="BH28" s="41">
        <f t="shared" si="17"/>
        <v>1</v>
      </c>
      <c r="BI28" s="41">
        <f t="shared" si="18"/>
        <v>1</v>
      </c>
      <c r="BJ28" s="41">
        <f t="shared" si="19"/>
        <v>1</v>
      </c>
      <c r="BK28" s="41">
        <f t="shared" si="20"/>
        <v>1</v>
      </c>
      <c r="BL28" s="44">
        <f t="shared" si="21"/>
        <v>1</v>
      </c>
      <c r="BN28" s="84" t="str">
        <f t="shared" si="22"/>
        <v>EXC09</v>
      </c>
      <c r="BO28" s="45">
        <f t="shared" si="113"/>
        <v>1</v>
      </c>
      <c r="BP28" s="45">
        <f t="shared" si="116"/>
        <v>1</v>
      </c>
      <c r="BQ28" s="45">
        <f t="shared" si="118"/>
        <v>1</v>
      </c>
      <c r="BR28" s="45">
        <f t="shared" si="120"/>
        <v>1</v>
      </c>
      <c r="BS28" s="45">
        <f t="shared" si="122"/>
        <v>1</v>
      </c>
      <c r="BT28" s="45">
        <f t="shared" si="124"/>
        <v>1</v>
      </c>
      <c r="BU28" s="45">
        <f t="shared" si="126"/>
        <v>1</v>
      </c>
      <c r="BV28" s="45">
        <f t="shared" si="128"/>
        <v>1</v>
      </c>
      <c r="BW28" s="45">
        <f t="shared" si="130"/>
        <v>1</v>
      </c>
      <c r="BX28" s="45">
        <f t="shared" si="131"/>
        <v>1</v>
      </c>
      <c r="BY28" s="45">
        <f t="shared" si="134"/>
        <v>1</v>
      </c>
      <c r="BZ28" s="45">
        <f t="shared" si="136"/>
        <v>1</v>
      </c>
      <c r="CA28" s="45">
        <f t="shared" si="138"/>
        <v>1</v>
      </c>
      <c r="CB28" s="45">
        <f t="shared" si="140"/>
        <v>1</v>
      </c>
      <c r="CC28" s="45">
        <f t="shared" si="142"/>
        <v>1</v>
      </c>
      <c r="CD28" s="45">
        <f t="shared" si="144"/>
        <v>1</v>
      </c>
      <c r="CE28" s="45">
        <f t="shared" si="146"/>
        <v>1</v>
      </c>
      <c r="CF28" s="45">
        <f t="shared" si="148"/>
        <v>1</v>
      </c>
      <c r="CG28" s="45">
        <f t="shared" si="150"/>
        <v>1</v>
      </c>
      <c r="CH28" s="45">
        <f t="shared" si="152"/>
        <v>1</v>
      </c>
      <c r="CI28" s="45">
        <f t="shared" si="154"/>
        <v>1</v>
      </c>
      <c r="CJ28" s="45">
        <f t="shared" si="156"/>
        <v>1</v>
      </c>
      <c r="CK28" s="45">
        <f t="shared" si="158"/>
        <v>1</v>
      </c>
      <c r="CL28" s="45">
        <f t="shared" si="160"/>
        <v>1</v>
      </c>
      <c r="CM28" s="45">
        <f t="shared" si="162"/>
        <v>1</v>
      </c>
      <c r="CN28" s="45">
        <f t="shared" ref="CN28:CN53" si="164">AL28</f>
        <v>1</v>
      </c>
      <c r="CO28" s="42" cm="1">
        <f t="array" ref="CO28:DN28">TRANSPOSE(AM28:AM53)</f>
        <v>1</v>
      </c>
      <c r="CP28" s="41">
        <v>4</v>
      </c>
      <c r="CQ28" s="41">
        <v>3</v>
      </c>
      <c r="CR28" s="41">
        <v>4</v>
      </c>
      <c r="CS28" s="41">
        <v>4</v>
      </c>
      <c r="CT28" s="41">
        <v>4</v>
      </c>
      <c r="CU28" s="41">
        <v>4</v>
      </c>
      <c r="CV28" s="41">
        <v>4</v>
      </c>
      <c r="CW28" s="41">
        <v>4</v>
      </c>
      <c r="CX28" s="41">
        <v>4</v>
      </c>
      <c r="CY28" s="41">
        <v>1</v>
      </c>
      <c r="CZ28" s="41">
        <v>5</v>
      </c>
      <c r="DA28" s="41">
        <v>4</v>
      </c>
      <c r="DB28" s="41">
        <v>3</v>
      </c>
      <c r="DC28" s="41">
        <v>4</v>
      </c>
      <c r="DD28" s="41">
        <v>3</v>
      </c>
      <c r="DE28" s="41">
        <v>4</v>
      </c>
      <c r="DF28" s="41">
        <v>1</v>
      </c>
      <c r="DG28" s="41">
        <v>4</v>
      </c>
      <c r="DH28" s="41">
        <v>3</v>
      </c>
      <c r="DI28" s="41">
        <v>2</v>
      </c>
      <c r="DJ28" s="41">
        <v>2</v>
      </c>
      <c r="DK28" s="41">
        <v>3</v>
      </c>
      <c r="DL28" s="41">
        <v>1</v>
      </c>
      <c r="DM28" s="41">
        <v>5</v>
      </c>
      <c r="DN28" s="44">
        <v>5</v>
      </c>
      <c r="DP28" s="84" t="str">
        <f t="shared" si="23"/>
        <v>EXC09</v>
      </c>
      <c r="DQ28" s="51">
        <f t="shared" si="24"/>
        <v>1</v>
      </c>
      <c r="DR28" s="52">
        <f t="shared" si="114"/>
        <v>1</v>
      </c>
      <c r="DS28" s="52">
        <f t="shared" si="117"/>
        <v>1</v>
      </c>
      <c r="DT28" s="52">
        <f t="shared" si="119"/>
        <v>1</v>
      </c>
      <c r="DU28" s="52">
        <f t="shared" si="121"/>
        <v>1</v>
      </c>
      <c r="DV28" s="52">
        <f t="shared" si="123"/>
        <v>1</v>
      </c>
      <c r="DW28" s="52">
        <f t="shared" si="125"/>
        <v>1</v>
      </c>
      <c r="DX28" s="52">
        <f t="shared" si="127"/>
        <v>1</v>
      </c>
      <c r="DY28" s="52">
        <f t="shared" si="129"/>
        <v>1</v>
      </c>
      <c r="DZ28" s="52">
        <f t="shared" si="132"/>
        <v>1</v>
      </c>
      <c r="EA28" s="52">
        <f t="shared" si="133"/>
        <v>1</v>
      </c>
      <c r="EB28" s="52">
        <f t="shared" si="135"/>
        <v>1</v>
      </c>
      <c r="EC28" s="52">
        <f t="shared" si="137"/>
        <v>1</v>
      </c>
      <c r="ED28" s="52">
        <f t="shared" si="139"/>
        <v>1</v>
      </c>
      <c r="EE28" s="52">
        <f t="shared" si="141"/>
        <v>1</v>
      </c>
      <c r="EF28" s="52">
        <f t="shared" si="143"/>
        <v>1</v>
      </c>
      <c r="EG28" s="52">
        <f t="shared" si="145"/>
        <v>1</v>
      </c>
      <c r="EH28" s="52">
        <f t="shared" si="147"/>
        <v>1</v>
      </c>
      <c r="EI28" s="52">
        <f t="shared" si="149"/>
        <v>1</v>
      </c>
      <c r="EJ28" s="52">
        <f t="shared" si="151"/>
        <v>1</v>
      </c>
      <c r="EK28" s="52">
        <f t="shared" si="153"/>
        <v>1</v>
      </c>
      <c r="EL28" s="52">
        <f t="shared" si="155"/>
        <v>1</v>
      </c>
      <c r="EM28" s="52">
        <f t="shared" si="157"/>
        <v>1</v>
      </c>
      <c r="EN28" s="52">
        <f t="shared" si="159"/>
        <v>1</v>
      </c>
      <c r="EO28" s="52">
        <f t="shared" si="161"/>
        <v>1</v>
      </c>
      <c r="EP28" s="52">
        <f t="shared" si="163"/>
        <v>1</v>
      </c>
      <c r="EQ28" s="52">
        <f t="shared" ref="EQ28:EQ53" si="165">CO28</f>
        <v>1</v>
      </c>
      <c r="ER28" s="50" cm="1">
        <f t="array" ref="ER28">MINVERSE(CP28)</f>
        <v>0.25</v>
      </c>
      <c r="ES28" s="50" cm="1">
        <f t="array" ref="ES28">MINVERSE(CQ28)</f>
        <v>0.33333333333333331</v>
      </c>
      <c r="ET28" s="50" cm="1">
        <f t="array" ref="ET28">MINVERSE(CR28)</f>
        <v>0.25</v>
      </c>
      <c r="EU28" s="50" cm="1">
        <f t="array" ref="EU28">MINVERSE(CS28)</f>
        <v>0.25</v>
      </c>
      <c r="EV28" s="50" cm="1">
        <f t="array" ref="EV28">MINVERSE(CT28)</f>
        <v>0.25</v>
      </c>
      <c r="EW28" s="50" cm="1">
        <f t="array" ref="EW28">MINVERSE(CU28)</f>
        <v>0.25</v>
      </c>
      <c r="EX28" s="50" cm="1">
        <f t="array" ref="EX28">MINVERSE(CV28)</f>
        <v>0.25</v>
      </c>
      <c r="EY28" s="50" cm="1">
        <f t="array" ref="EY28">MINVERSE(CW28)</f>
        <v>0.25</v>
      </c>
      <c r="EZ28" s="50" cm="1">
        <f t="array" ref="EZ28">MINVERSE(CX28)</f>
        <v>0.25</v>
      </c>
      <c r="FA28" s="50" cm="1">
        <f t="array" ref="FA28">MINVERSE(CY28)</f>
        <v>1</v>
      </c>
      <c r="FB28" s="50" cm="1">
        <f t="array" ref="FB28">MINVERSE(CZ28)</f>
        <v>0.2</v>
      </c>
      <c r="FC28" s="50" cm="1">
        <f t="array" ref="FC28">MINVERSE(DA28)</f>
        <v>0.25</v>
      </c>
      <c r="FD28" s="50" cm="1">
        <f t="array" ref="FD28">MINVERSE(DB28)</f>
        <v>0.33333333333333331</v>
      </c>
      <c r="FE28" s="50" cm="1">
        <f t="array" ref="FE28">MINVERSE(DC28)</f>
        <v>0.25</v>
      </c>
      <c r="FF28" s="50" cm="1">
        <f t="array" ref="FF28">MINVERSE(DD28)</f>
        <v>0.33333333333333331</v>
      </c>
      <c r="FG28" s="50" cm="1">
        <f t="array" ref="FG28">MINVERSE(DE28)</f>
        <v>0.25</v>
      </c>
      <c r="FH28" s="50" cm="1">
        <f t="array" ref="FH28">MINVERSE(DF28)</f>
        <v>1</v>
      </c>
      <c r="FI28" s="50" cm="1">
        <f t="array" ref="FI28">MINVERSE(DG28)</f>
        <v>0.25</v>
      </c>
      <c r="FJ28" s="50" cm="1">
        <f t="array" ref="FJ28">MINVERSE(DH28)</f>
        <v>0.33333333333333331</v>
      </c>
      <c r="FK28" s="50" cm="1">
        <f t="array" ref="FK28">MINVERSE(DI28)</f>
        <v>0.5</v>
      </c>
      <c r="FL28" s="50" cm="1">
        <f t="array" ref="FL28">MINVERSE(DJ28)</f>
        <v>0.5</v>
      </c>
      <c r="FM28" s="50" cm="1">
        <f t="array" ref="FM28">MINVERSE(DK28)</f>
        <v>0.33333333333333331</v>
      </c>
      <c r="FN28" s="50" cm="1">
        <f t="array" ref="FN28">MINVERSE(DL28)</f>
        <v>1</v>
      </c>
      <c r="FO28" s="50" cm="1">
        <f t="array" ref="FO28">MINVERSE(DM28)</f>
        <v>0.2</v>
      </c>
      <c r="FP28" s="62" cm="1">
        <f t="array" ref="FP28">MINVERSE(DN28)</f>
        <v>0.2</v>
      </c>
      <c r="FR28" s="84" t="str">
        <f t="shared" si="25"/>
        <v>EXC09</v>
      </c>
      <c r="FS28" s="59">
        <f t="shared" si="26"/>
        <v>1.9230769230769232E-2</v>
      </c>
      <c r="FT28" s="59">
        <f t="shared" si="27"/>
        <v>1.9230769230769232E-2</v>
      </c>
      <c r="FU28" s="59">
        <f t="shared" si="28"/>
        <v>5.3763440860215058E-3</v>
      </c>
      <c r="FV28" s="59">
        <f t="shared" si="29"/>
        <v>9.1324200913242004E-3</v>
      </c>
      <c r="FW28" s="59">
        <f t="shared" si="30"/>
        <v>6.8027210884353739E-3</v>
      </c>
      <c r="FX28" s="59">
        <f t="shared" si="31"/>
        <v>1.301518438177874E-2</v>
      </c>
      <c r="FY28" s="59">
        <f t="shared" si="32"/>
        <v>6.8493150684931503E-3</v>
      </c>
      <c r="FZ28" s="59">
        <f t="shared" si="33"/>
        <v>2.0604395604395604E-2</v>
      </c>
      <c r="GA28" s="59">
        <f t="shared" si="34"/>
        <v>2.0604395604395604E-2</v>
      </c>
      <c r="GB28" s="59">
        <f t="shared" si="35"/>
        <v>1.8720748829953195E-2</v>
      </c>
      <c r="GC28" s="59">
        <f t="shared" si="36"/>
        <v>1.8720748829953195E-2</v>
      </c>
      <c r="GD28" s="59">
        <f t="shared" si="37"/>
        <v>1.3452914798206277E-2</v>
      </c>
      <c r="GE28" s="59">
        <f t="shared" si="38"/>
        <v>1.3452914798206277E-2</v>
      </c>
      <c r="GF28" s="59">
        <f t="shared" si="39"/>
        <v>2.1037868162692847E-2</v>
      </c>
      <c r="GG28" s="59">
        <f t="shared" si="40"/>
        <v>2.1037868162692847E-2</v>
      </c>
      <c r="GH28" s="59">
        <f t="shared" si="41"/>
        <v>7.8125E-3</v>
      </c>
      <c r="GI28" s="59">
        <f t="shared" si="42"/>
        <v>7.8125E-3</v>
      </c>
      <c r="GJ28" s="59">
        <f t="shared" si="43"/>
        <v>1.9199999999999998E-2</v>
      </c>
      <c r="GK28" s="59">
        <f t="shared" si="44"/>
        <v>1.9199999999999998E-2</v>
      </c>
      <c r="GL28" s="59">
        <f t="shared" si="45"/>
        <v>1.9199999999999998E-2</v>
      </c>
      <c r="GM28" s="59">
        <f t="shared" si="46"/>
        <v>2.1723388848660392E-2</v>
      </c>
      <c r="GN28" s="59">
        <f t="shared" si="47"/>
        <v>8.4033613445378148E-3</v>
      </c>
      <c r="GO28" s="59">
        <f t="shared" si="48"/>
        <v>6.9444444444444441E-3</v>
      </c>
      <c r="GP28" s="59">
        <f t="shared" si="49"/>
        <v>2.2480329711502434E-2</v>
      </c>
      <c r="GQ28" s="59">
        <f t="shared" si="50"/>
        <v>2.4340770791075054E-2</v>
      </c>
      <c r="GR28" s="59">
        <f t="shared" si="51"/>
        <v>7.4074074074074077E-3</v>
      </c>
      <c r="GS28" s="59">
        <f t="shared" si="52"/>
        <v>8.9285714285714281E-3</v>
      </c>
      <c r="GT28" s="59">
        <f t="shared" si="53"/>
        <v>5.822981366459627E-3</v>
      </c>
      <c r="GU28" s="59">
        <f t="shared" si="54"/>
        <v>6.9084628670120895E-3</v>
      </c>
      <c r="GV28" s="59">
        <f t="shared" si="55"/>
        <v>5.822981366459627E-3</v>
      </c>
      <c r="GW28" s="59">
        <f t="shared" si="56"/>
        <v>5.822981366459627E-3</v>
      </c>
      <c r="GX28" s="59">
        <f t="shared" si="57"/>
        <v>5.822981366459627E-3</v>
      </c>
      <c r="GY28" s="59">
        <f t="shared" si="58"/>
        <v>5.822981366459627E-3</v>
      </c>
      <c r="GZ28" s="59">
        <f t="shared" si="59"/>
        <v>5.822981366459627E-3</v>
      </c>
      <c r="HA28" s="59">
        <f t="shared" si="60"/>
        <v>5.822981366459627E-3</v>
      </c>
      <c r="HB28" s="59">
        <f t="shared" si="61"/>
        <v>5.822981366459627E-3</v>
      </c>
      <c r="HC28" s="59">
        <f t="shared" si="62"/>
        <v>0.01</v>
      </c>
      <c r="HD28" s="59">
        <f t="shared" si="63"/>
        <v>5.2470485351989518E-3</v>
      </c>
      <c r="HE28" s="59">
        <f t="shared" si="64"/>
        <v>5.9335443037974687E-3</v>
      </c>
      <c r="HF28" s="59">
        <f t="shared" si="65"/>
        <v>7.1684587813620072E-3</v>
      </c>
      <c r="HG28" s="59">
        <f t="shared" si="66"/>
        <v>5.9335443037974687E-3</v>
      </c>
      <c r="HH28" s="59">
        <f t="shared" si="67"/>
        <v>7.1684587813620072E-3</v>
      </c>
      <c r="HI28" s="59">
        <f t="shared" si="68"/>
        <v>5.9335443037974687E-3</v>
      </c>
      <c r="HJ28" s="59">
        <f t="shared" si="69"/>
        <v>1.4492753623188406E-2</v>
      </c>
      <c r="HK28" s="59">
        <f t="shared" si="70"/>
        <v>6.0410793395086586E-3</v>
      </c>
      <c r="HL28" s="59">
        <f t="shared" si="71"/>
        <v>7.2727272727272719E-3</v>
      </c>
      <c r="HM28" s="59">
        <f t="shared" si="72"/>
        <v>1.0033444816053512E-2</v>
      </c>
      <c r="HN28" s="59">
        <f t="shared" si="73"/>
        <v>1.0033444816053512E-2</v>
      </c>
      <c r="HO28" s="59">
        <f t="shared" si="74"/>
        <v>7.2727272727272719E-3</v>
      </c>
      <c r="HP28" s="59">
        <f t="shared" si="75"/>
        <v>1.8867924528301886E-2</v>
      </c>
      <c r="HQ28" s="59">
        <f t="shared" si="76"/>
        <v>6.0180541624874637E-3</v>
      </c>
      <c r="HR28" s="59">
        <f t="shared" si="77"/>
        <v>6.2047569803516042E-3</v>
      </c>
      <c r="HT28" s="15">
        <f t="shared" si="78"/>
        <v>0.58783647756369062</v>
      </c>
      <c r="HU28" s="24">
        <f t="shared" si="79"/>
        <v>1.1304547645455592E-2</v>
      </c>
      <c r="HV28" s="25">
        <f t="shared" si="115"/>
        <v>1.1304547645455592</v>
      </c>
    </row>
    <row r="29" spans="1:230" ht="15" customHeight="1" thickBot="1" x14ac:dyDescent="0.35">
      <c r="A29" s="84"/>
      <c r="B29" s="84" t="s">
        <v>241</v>
      </c>
      <c r="C29" s="86" t="s">
        <v>123</v>
      </c>
      <c r="D29" s="87"/>
      <c r="E29" s="85" t="s">
        <v>26</v>
      </c>
      <c r="F29" s="85" t="s">
        <v>2</v>
      </c>
      <c r="G29" s="85" t="s">
        <v>124</v>
      </c>
      <c r="H29" s="84">
        <v>2</v>
      </c>
      <c r="I29" s="90">
        <f t="shared" si="80"/>
        <v>2</v>
      </c>
      <c r="J29" s="24">
        <f t="shared" si="81"/>
        <v>2.3799359809779066E-2</v>
      </c>
      <c r="L29" s="85" t="str">
        <f t="shared" si="82"/>
        <v>EXC10</v>
      </c>
      <c r="M29" s="41">
        <f t="shared" si="83"/>
        <v>1</v>
      </c>
      <c r="N29" s="41">
        <f t="shared" si="84"/>
        <v>1</v>
      </c>
      <c r="O29" s="41">
        <f t="shared" si="85"/>
        <v>5</v>
      </c>
      <c r="P29" s="41">
        <f t="shared" si="86"/>
        <v>3</v>
      </c>
      <c r="Q29" s="41">
        <f t="shared" si="87"/>
        <v>4</v>
      </c>
      <c r="R29" s="41">
        <f t="shared" si="88"/>
        <v>2</v>
      </c>
      <c r="S29" s="41">
        <f t="shared" si="89"/>
        <v>4</v>
      </c>
      <c r="T29" s="41">
        <f t="shared" si="90"/>
        <v>1</v>
      </c>
      <c r="U29" s="41">
        <f t="shared" si="91"/>
        <v>1</v>
      </c>
      <c r="V29" s="41">
        <f t="shared" si="92"/>
        <v>1</v>
      </c>
      <c r="W29" s="41">
        <f t="shared" si="93"/>
        <v>1</v>
      </c>
      <c r="X29" s="41">
        <f t="shared" si="94"/>
        <v>2</v>
      </c>
      <c r="Y29" s="41">
        <f t="shared" si="95"/>
        <v>2</v>
      </c>
      <c r="Z29" s="41">
        <f t="shared" si="96"/>
        <v>1</v>
      </c>
      <c r="AA29" s="41">
        <f t="shared" si="97"/>
        <v>1</v>
      </c>
      <c r="AB29" s="41">
        <f t="shared" si="98"/>
        <v>4</v>
      </c>
      <c r="AC29" s="41">
        <f t="shared" si="99"/>
        <v>4</v>
      </c>
      <c r="AD29" s="41">
        <f t="shared" si="100"/>
        <v>1</v>
      </c>
      <c r="AE29" s="41">
        <f t="shared" si="101"/>
        <v>1</v>
      </c>
      <c r="AF29" s="41">
        <f t="shared" si="102"/>
        <v>1</v>
      </c>
      <c r="AG29" s="41">
        <f t="shared" si="103"/>
        <v>1</v>
      </c>
      <c r="AH29" s="41">
        <f t="shared" si="104"/>
        <v>4</v>
      </c>
      <c r="AI29" s="41">
        <f t="shared" si="105"/>
        <v>5</v>
      </c>
      <c r="AJ29" s="41">
        <f t="shared" si="106"/>
        <v>1</v>
      </c>
      <c r="AK29" s="41">
        <f t="shared" si="107"/>
        <v>1</v>
      </c>
      <c r="AL29" s="41">
        <f t="shared" si="108"/>
        <v>5</v>
      </c>
      <c r="AM29" s="41">
        <f t="shared" si="109"/>
        <v>4</v>
      </c>
      <c r="AN29" s="41">
        <f t="shared" si="110"/>
        <v>1</v>
      </c>
      <c r="AO29" s="41">
        <f t="shared" si="111"/>
        <v>1</v>
      </c>
      <c r="AP29" s="41">
        <f t="shared" si="112"/>
        <v>1</v>
      </c>
      <c r="AQ29" s="41">
        <f t="shared" si="0"/>
        <v>1</v>
      </c>
      <c r="AR29" s="41">
        <f t="shared" si="1"/>
        <v>1</v>
      </c>
      <c r="AS29" s="41">
        <f t="shared" si="2"/>
        <v>1</v>
      </c>
      <c r="AT29" s="41">
        <f t="shared" si="3"/>
        <v>1</v>
      </c>
      <c r="AU29" s="41">
        <f t="shared" si="4"/>
        <v>1</v>
      </c>
      <c r="AV29" s="41">
        <f t="shared" si="5"/>
        <v>1</v>
      </c>
      <c r="AW29" s="41">
        <f t="shared" si="6"/>
        <v>5</v>
      </c>
      <c r="AX29" s="41">
        <f t="shared" si="7"/>
        <v>1</v>
      </c>
      <c r="AY29" s="41">
        <f t="shared" si="8"/>
        <v>1</v>
      </c>
      <c r="AZ29" s="41">
        <f t="shared" si="9"/>
        <v>1</v>
      </c>
      <c r="BA29" s="41">
        <f t="shared" si="10"/>
        <v>1</v>
      </c>
      <c r="BB29" s="41">
        <f t="shared" si="11"/>
        <v>1</v>
      </c>
      <c r="BC29" s="41">
        <f t="shared" si="12"/>
        <v>1</v>
      </c>
      <c r="BD29" s="41">
        <f t="shared" si="13"/>
        <v>4</v>
      </c>
      <c r="BE29" s="41">
        <f t="shared" si="14"/>
        <v>1</v>
      </c>
      <c r="BF29" s="41">
        <f t="shared" si="15"/>
        <v>1</v>
      </c>
      <c r="BG29" s="41">
        <f t="shared" si="16"/>
        <v>2</v>
      </c>
      <c r="BH29" s="41">
        <f t="shared" si="17"/>
        <v>2</v>
      </c>
      <c r="BI29" s="41">
        <f t="shared" si="18"/>
        <v>1</v>
      </c>
      <c r="BJ29" s="41">
        <f t="shared" si="19"/>
        <v>3</v>
      </c>
      <c r="BK29" s="41">
        <f t="shared" si="20"/>
        <v>1</v>
      </c>
      <c r="BL29" s="44">
        <f t="shared" si="21"/>
        <v>1</v>
      </c>
      <c r="BN29" s="84" t="str">
        <f t="shared" si="22"/>
        <v>EXC10</v>
      </c>
      <c r="BO29" s="45">
        <f t="shared" si="113"/>
        <v>1</v>
      </c>
      <c r="BP29" s="45">
        <f t="shared" si="116"/>
        <v>1</v>
      </c>
      <c r="BQ29" s="45">
        <f t="shared" si="118"/>
        <v>5</v>
      </c>
      <c r="BR29" s="45">
        <f t="shared" si="120"/>
        <v>3</v>
      </c>
      <c r="BS29" s="45">
        <f t="shared" si="122"/>
        <v>4</v>
      </c>
      <c r="BT29" s="45">
        <f t="shared" si="124"/>
        <v>2</v>
      </c>
      <c r="BU29" s="45">
        <f t="shared" si="126"/>
        <v>4</v>
      </c>
      <c r="BV29" s="45">
        <f t="shared" si="128"/>
        <v>1</v>
      </c>
      <c r="BW29" s="45">
        <f t="shared" si="130"/>
        <v>1</v>
      </c>
      <c r="BX29" s="45">
        <f t="shared" si="131"/>
        <v>1</v>
      </c>
      <c r="BY29" s="45">
        <f t="shared" si="134"/>
        <v>1</v>
      </c>
      <c r="BZ29" s="45">
        <f t="shared" si="136"/>
        <v>2</v>
      </c>
      <c r="CA29" s="45">
        <f t="shared" si="138"/>
        <v>2</v>
      </c>
      <c r="CB29" s="45">
        <f t="shared" si="140"/>
        <v>1</v>
      </c>
      <c r="CC29" s="45">
        <f t="shared" si="142"/>
        <v>1</v>
      </c>
      <c r="CD29" s="45">
        <f t="shared" si="144"/>
        <v>4</v>
      </c>
      <c r="CE29" s="45">
        <f t="shared" si="146"/>
        <v>4</v>
      </c>
      <c r="CF29" s="45">
        <f t="shared" si="148"/>
        <v>1</v>
      </c>
      <c r="CG29" s="45">
        <f t="shared" si="150"/>
        <v>1</v>
      </c>
      <c r="CH29" s="45">
        <f t="shared" si="152"/>
        <v>1</v>
      </c>
      <c r="CI29" s="45">
        <f t="shared" si="154"/>
        <v>1</v>
      </c>
      <c r="CJ29" s="45">
        <f t="shared" si="156"/>
        <v>4</v>
      </c>
      <c r="CK29" s="45">
        <f t="shared" si="158"/>
        <v>5</v>
      </c>
      <c r="CL29" s="45">
        <f t="shared" si="160"/>
        <v>1</v>
      </c>
      <c r="CM29" s="45">
        <f t="shared" si="162"/>
        <v>1</v>
      </c>
      <c r="CN29" s="45">
        <f t="shared" si="164"/>
        <v>5</v>
      </c>
      <c r="CO29" s="45">
        <f t="shared" ref="CO29:CO53" si="166">AM29</f>
        <v>4</v>
      </c>
      <c r="CP29" s="42" cm="1">
        <f t="array" ref="CP29:DN29">TRANSPOSE(AN29:AN53)</f>
        <v>1</v>
      </c>
      <c r="CQ29" s="41">
        <v>1</v>
      </c>
      <c r="CR29" s="41">
        <v>1</v>
      </c>
      <c r="CS29" s="41">
        <v>1</v>
      </c>
      <c r="CT29" s="41">
        <v>1</v>
      </c>
      <c r="CU29" s="41">
        <v>1</v>
      </c>
      <c r="CV29" s="41">
        <v>1</v>
      </c>
      <c r="CW29" s="41">
        <v>1</v>
      </c>
      <c r="CX29" s="41">
        <v>1</v>
      </c>
      <c r="CY29" s="41">
        <v>1</v>
      </c>
      <c r="CZ29" s="41">
        <v>1</v>
      </c>
      <c r="DA29" s="41">
        <v>1</v>
      </c>
      <c r="DB29" s="41">
        <v>1</v>
      </c>
      <c r="DC29" s="41">
        <v>1</v>
      </c>
      <c r="DD29" s="41">
        <v>1</v>
      </c>
      <c r="DE29" s="41">
        <v>1</v>
      </c>
      <c r="DF29" s="41">
        <v>1</v>
      </c>
      <c r="DG29" s="41">
        <v>1</v>
      </c>
      <c r="DH29" s="41">
        <v>1</v>
      </c>
      <c r="DI29" s="41">
        <v>1</v>
      </c>
      <c r="DJ29" s="41">
        <v>1</v>
      </c>
      <c r="DK29" s="41">
        <v>1</v>
      </c>
      <c r="DL29" s="41">
        <v>1</v>
      </c>
      <c r="DM29" s="41">
        <v>1</v>
      </c>
      <c r="DN29" s="44">
        <v>1</v>
      </c>
      <c r="DP29" s="84" t="str">
        <f t="shared" si="23"/>
        <v>EXC10</v>
      </c>
      <c r="DQ29" s="51">
        <f t="shared" si="24"/>
        <v>1</v>
      </c>
      <c r="DR29" s="52">
        <f t="shared" si="114"/>
        <v>1</v>
      </c>
      <c r="DS29" s="52">
        <f t="shared" si="117"/>
        <v>5</v>
      </c>
      <c r="DT29" s="52">
        <f t="shared" si="119"/>
        <v>3</v>
      </c>
      <c r="DU29" s="52">
        <f t="shared" si="121"/>
        <v>4</v>
      </c>
      <c r="DV29" s="52">
        <f t="shared" si="123"/>
        <v>2</v>
      </c>
      <c r="DW29" s="52">
        <f t="shared" si="125"/>
        <v>4</v>
      </c>
      <c r="DX29" s="52">
        <f t="shared" si="127"/>
        <v>1</v>
      </c>
      <c r="DY29" s="52">
        <f t="shared" si="129"/>
        <v>1</v>
      </c>
      <c r="DZ29" s="52">
        <f t="shared" si="132"/>
        <v>1</v>
      </c>
      <c r="EA29" s="52">
        <f t="shared" si="133"/>
        <v>1</v>
      </c>
      <c r="EB29" s="52">
        <f t="shared" si="135"/>
        <v>2</v>
      </c>
      <c r="EC29" s="52">
        <f t="shared" si="137"/>
        <v>2</v>
      </c>
      <c r="ED29" s="52">
        <f t="shared" si="139"/>
        <v>1</v>
      </c>
      <c r="EE29" s="52">
        <f t="shared" si="141"/>
        <v>1</v>
      </c>
      <c r="EF29" s="52">
        <f t="shared" si="143"/>
        <v>4</v>
      </c>
      <c r="EG29" s="52">
        <f t="shared" si="145"/>
        <v>4</v>
      </c>
      <c r="EH29" s="52">
        <f t="shared" si="147"/>
        <v>1</v>
      </c>
      <c r="EI29" s="52">
        <f t="shared" si="149"/>
        <v>1</v>
      </c>
      <c r="EJ29" s="52">
        <f t="shared" si="151"/>
        <v>1</v>
      </c>
      <c r="EK29" s="52">
        <f t="shared" si="153"/>
        <v>1</v>
      </c>
      <c r="EL29" s="52">
        <f t="shared" si="155"/>
        <v>4</v>
      </c>
      <c r="EM29" s="52">
        <f t="shared" si="157"/>
        <v>5</v>
      </c>
      <c r="EN29" s="52">
        <f t="shared" si="159"/>
        <v>1</v>
      </c>
      <c r="EO29" s="52">
        <f t="shared" si="161"/>
        <v>1</v>
      </c>
      <c r="EP29" s="52">
        <f t="shared" si="163"/>
        <v>5</v>
      </c>
      <c r="EQ29" s="52">
        <f t="shared" si="165"/>
        <v>4</v>
      </c>
      <c r="ER29" s="52">
        <f t="shared" ref="ER29:ER53" si="167">CP29</f>
        <v>1</v>
      </c>
      <c r="ES29" s="50" cm="1">
        <f t="array" ref="ES29">MINVERSE(CQ29)</f>
        <v>1</v>
      </c>
      <c r="ET29" s="50" cm="1">
        <f t="array" ref="ET29">MINVERSE(CR29)</f>
        <v>1</v>
      </c>
      <c r="EU29" s="50" cm="1">
        <f t="array" ref="EU29">MINVERSE(CS29)</f>
        <v>1</v>
      </c>
      <c r="EV29" s="50" cm="1">
        <f t="array" ref="EV29">MINVERSE(CT29)</f>
        <v>1</v>
      </c>
      <c r="EW29" s="50" cm="1">
        <f t="array" ref="EW29">MINVERSE(CU29)</f>
        <v>1</v>
      </c>
      <c r="EX29" s="50" cm="1">
        <f t="array" ref="EX29">MINVERSE(CV29)</f>
        <v>1</v>
      </c>
      <c r="EY29" s="50" cm="1">
        <f t="array" ref="EY29">MINVERSE(CW29)</f>
        <v>1</v>
      </c>
      <c r="EZ29" s="50" cm="1">
        <f t="array" ref="EZ29">MINVERSE(CX29)</f>
        <v>1</v>
      </c>
      <c r="FA29" s="50" cm="1">
        <f t="array" ref="FA29">MINVERSE(CY29)</f>
        <v>1</v>
      </c>
      <c r="FB29" s="50" cm="1">
        <f t="array" ref="FB29">MINVERSE(CZ29)</f>
        <v>1</v>
      </c>
      <c r="FC29" s="50" cm="1">
        <f t="array" ref="FC29">MINVERSE(DA29)</f>
        <v>1</v>
      </c>
      <c r="FD29" s="50" cm="1">
        <f t="array" ref="FD29">MINVERSE(DB29)</f>
        <v>1</v>
      </c>
      <c r="FE29" s="50" cm="1">
        <f t="array" ref="FE29">MINVERSE(DC29)</f>
        <v>1</v>
      </c>
      <c r="FF29" s="50" cm="1">
        <f t="array" ref="FF29">MINVERSE(DD29)</f>
        <v>1</v>
      </c>
      <c r="FG29" s="50" cm="1">
        <f t="array" ref="FG29">MINVERSE(DE29)</f>
        <v>1</v>
      </c>
      <c r="FH29" s="50" cm="1">
        <f t="array" ref="FH29">MINVERSE(DF29)</f>
        <v>1</v>
      </c>
      <c r="FI29" s="50" cm="1">
        <f t="array" ref="FI29">MINVERSE(DG29)</f>
        <v>1</v>
      </c>
      <c r="FJ29" s="50" cm="1">
        <f t="array" ref="FJ29">MINVERSE(DH29)</f>
        <v>1</v>
      </c>
      <c r="FK29" s="50" cm="1">
        <f t="array" ref="FK29">MINVERSE(DI29)</f>
        <v>1</v>
      </c>
      <c r="FL29" s="50" cm="1">
        <f t="array" ref="FL29">MINVERSE(DJ29)</f>
        <v>1</v>
      </c>
      <c r="FM29" s="50" cm="1">
        <f t="array" ref="FM29">MINVERSE(DK29)</f>
        <v>1</v>
      </c>
      <c r="FN29" s="50" cm="1">
        <f t="array" ref="FN29">MINVERSE(DL29)</f>
        <v>1</v>
      </c>
      <c r="FO29" s="50" cm="1">
        <f t="array" ref="FO29">MINVERSE(DM29)</f>
        <v>1</v>
      </c>
      <c r="FP29" s="62" cm="1">
        <f t="array" ref="FP29">MINVERSE(DN29)</f>
        <v>1</v>
      </c>
      <c r="FR29" s="84" t="str">
        <f t="shared" si="25"/>
        <v>EXC10</v>
      </c>
      <c r="FS29" s="59">
        <f t="shared" si="26"/>
        <v>1.9230769230769232E-2</v>
      </c>
      <c r="FT29" s="59">
        <f t="shared" si="27"/>
        <v>1.9230769230769232E-2</v>
      </c>
      <c r="FU29" s="59">
        <f t="shared" si="28"/>
        <v>2.6881720430107527E-2</v>
      </c>
      <c r="FV29" s="59">
        <f t="shared" si="29"/>
        <v>2.7397260273972601E-2</v>
      </c>
      <c r="FW29" s="59">
        <f t="shared" si="30"/>
        <v>2.7210884353741496E-2</v>
      </c>
      <c r="FX29" s="59">
        <f t="shared" si="31"/>
        <v>2.6030368763557479E-2</v>
      </c>
      <c r="FY29" s="59">
        <f t="shared" si="32"/>
        <v>2.7397260273972601E-2</v>
      </c>
      <c r="FZ29" s="59">
        <f t="shared" si="33"/>
        <v>2.0604395604395604E-2</v>
      </c>
      <c r="GA29" s="59">
        <f t="shared" si="34"/>
        <v>2.0604395604395604E-2</v>
      </c>
      <c r="GB29" s="59">
        <f t="shared" si="35"/>
        <v>1.8720748829953195E-2</v>
      </c>
      <c r="GC29" s="59">
        <f t="shared" si="36"/>
        <v>1.8720748829953195E-2</v>
      </c>
      <c r="GD29" s="59">
        <f t="shared" si="37"/>
        <v>2.6905829596412554E-2</v>
      </c>
      <c r="GE29" s="59">
        <f t="shared" si="38"/>
        <v>2.6905829596412554E-2</v>
      </c>
      <c r="GF29" s="59">
        <f t="shared" si="39"/>
        <v>2.1037868162692847E-2</v>
      </c>
      <c r="GG29" s="59">
        <f t="shared" si="40"/>
        <v>2.1037868162692847E-2</v>
      </c>
      <c r="GH29" s="59">
        <f t="shared" si="41"/>
        <v>3.125E-2</v>
      </c>
      <c r="GI29" s="59">
        <f t="shared" si="42"/>
        <v>3.125E-2</v>
      </c>
      <c r="GJ29" s="59">
        <f t="shared" si="43"/>
        <v>1.9199999999999998E-2</v>
      </c>
      <c r="GK29" s="59">
        <f t="shared" si="44"/>
        <v>1.9199999999999998E-2</v>
      </c>
      <c r="GL29" s="59">
        <f t="shared" si="45"/>
        <v>1.9199999999999998E-2</v>
      </c>
      <c r="GM29" s="59">
        <f t="shared" si="46"/>
        <v>2.1723388848660392E-2</v>
      </c>
      <c r="GN29" s="59">
        <f t="shared" si="47"/>
        <v>3.3613445378151259E-2</v>
      </c>
      <c r="GO29" s="59">
        <f t="shared" si="48"/>
        <v>3.4722222222222224E-2</v>
      </c>
      <c r="GP29" s="59">
        <f t="shared" si="49"/>
        <v>2.2480329711502434E-2</v>
      </c>
      <c r="GQ29" s="59">
        <f t="shared" si="50"/>
        <v>2.4340770791075054E-2</v>
      </c>
      <c r="GR29" s="59">
        <f t="shared" si="51"/>
        <v>3.7037037037037035E-2</v>
      </c>
      <c r="GS29" s="59">
        <f t="shared" si="52"/>
        <v>3.5714285714285712E-2</v>
      </c>
      <c r="GT29" s="59">
        <f t="shared" si="53"/>
        <v>2.3291925465838508E-2</v>
      </c>
      <c r="GU29" s="59">
        <f t="shared" si="54"/>
        <v>2.072538860103627E-2</v>
      </c>
      <c r="GV29" s="59">
        <f t="shared" si="55"/>
        <v>2.3291925465838508E-2</v>
      </c>
      <c r="GW29" s="59">
        <f t="shared" si="56"/>
        <v>2.3291925465838508E-2</v>
      </c>
      <c r="GX29" s="59">
        <f t="shared" si="57"/>
        <v>2.3291925465838508E-2</v>
      </c>
      <c r="GY29" s="59">
        <f t="shared" si="58"/>
        <v>2.3291925465838508E-2</v>
      </c>
      <c r="GZ29" s="59">
        <f t="shared" si="59"/>
        <v>2.3291925465838508E-2</v>
      </c>
      <c r="HA29" s="59">
        <f t="shared" si="60"/>
        <v>2.3291925465838508E-2</v>
      </c>
      <c r="HB29" s="59">
        <f t="shared" si="61"/>
        <v>2.3291925465838508E-2</v>
      </c>
      <c r="HC29" s="59">
        <f t="shared" si="62"/>
        <v>0.01</v>
      </c>
      <c r="HD29" s="59">
        <f t="shared" si="63"/>
        <v>2.6235242675994759E-2</v>
      </c>
      <c r="HE29" s="59">
        <f t="shared" si="64"/>
        <v>2.3734177215189875E-2</v>
      </c>
      <c r="HF29" s="59">
        <f t="shared" si="65"/>
        <v>2.1505376344086023E-2</v>
      </c>
      <c r="HG29" s="59">
        <f t="shared" si="66"/>
        <v>2.3734177215189875E-2</v>
      </c>
      <c r="HH29" s="59">
        <f t="shared" si="67"/>
        <v>2.1505376344086023E-2</v>
      </c>
      <c r="HI29" s="59">
        <f t="shared" si="68"/>
        <v>2.3734177215189875E-2</v>
      </c>
      <c r="HJ29" s="59">
        <f t="shared" si="69"/>
        <v>1.4492753623188406E-2</v>
      </c>
      <c r="HK29" s="59">
        <f t="shared" si="70"/>
        <v>2.4164317358034634E-2</v>
      </c>
      <c r="HL29" s="59">
        <f t="shared" si="71"/>
        <v>2.1818181818181816E-2</v>
      </c>
      <c r="HM29" s="59">
        <f t="shared" si="72"/>
        <v>2.0066889632107024E-2</v>
      </c>
      <c r="HN29" s="59">
        <f t="shared" si="73"/>
        <v>2.0066889632107024E-2</v>
      </c>
      <c r="HO29" s="59">
        <f t="shared" si="74"/>
        <v>2.1818181818181816E-2</v>
      </c>
      <c r="HP29" s="59">
        <f t="shared" si="75"/>
        <v>1.8867924528301886E-2</v>
      </c>
      <c r="HQ29" s="59">
        <f t="shared" si="76"/>
        <v>3.0090270812437318E-2</v>
      </c>
      <c r="HR29" s="59">
        <f t="shared" si="77"/>
        <v>3.1023784901758021E-2</v>
      </c>
      <c r="HT29" s="15">
        <f t="shared" si="78"/>
        <v>1.237566710108511</v>
      </c>
      <c r="HU29" s="24">
        <f t="shared" si="79"/>
        <v>2.3799359809779066E-2</v>
      </c>
      <c r="HV29" s="25">
        <f t="shared" si="115"/>
        <v>2.3799359809779066</v>
      </c>
    </row>
    <row r="30" spans="1:230" ht="15" customHeight="1" thickBot="1" x14ac:dyDescent="0.35">
      <c r="A30" s="84"/>
      <c r="B30" s="84" t="s">
        <v>242</v>
      </c>
      <c r="C30" s="86" t="s">
        <v>139</v>
      </c>
      <c r="D30" s="87"/>
      <c r="E30" s="85" t="s">
        <v>26</v>
      </c>
      <c r="F30" s="85" t="s">
        <v>17</v>
      </c>
      <c r="G30" s="85"/>
      <c r="H30" s="84">
        <v>6</v>
      </c>
      <c r="I30" s="90">
        <f t="shared" si="80"/>
        <v>3</v>
      </c>
      <c r="J30" s="24">
        <f t="shared" si="81"/>
        <v>2.0740412730307495E-2</v>
      </c>
      <c r="L30" s="85" t="str">
        <f t="shared" si="82"/>
        <v>EXC11</v>
      </c>
      <c r="M30" s="41">
        <f t="shared" si="83"/>
        <v>1</v>
      </c>
      <c r="N30" s="41">
        <f t="shared" si="84"/>
        <v>1</v>
      </c>
      <c r="O30" s="41">
        <f t="shared" si="85"/>
        <v>4</v>
      </c>
      <c r="P30" s="41">
        <f t="shared" si="86"/>
        <v>2</v>
      </c>
      <c r="Q30" s="41">
        <f t="shared" si="87"/>
        <v>3</v>
      </c>
      <c r="R30" s="41">
        <f t="shared" si="88"/>
        <v>1</v>
      </c>
      <c r="S30" s="41">
        <f t="shared" si="89"/>
        <v>3</v>
      </c>
      <c r="T30" s="41">
        <f t="shared" si="90"/>
        <v>1</v>
      </c>
      <c r="U30" s="41">
        <f t="shared" si="91"/>
        <v>1</v>
      </c>
      <c r="V30" s="41">
        <f t="shared" si="92"/>
        <v>1</v>
      </c>
      <c r="W30" s="41">
        <f t="shared" si="93"/>
        <v>1</v>
      </c>
      <c r="X30" s="41">
        <f t="shared" si="94"/>
        <v>1</v>
      </c>
      <c r="Y30" s="41">
        <f t="shared" si="95"/>
        <v>1</v>
      </c>
      <c r="Z30" s="41">
        <f t="shared" si="96"/>
        <v>1</v>
      </c>
      <c r="AA30" s="41">
        <f t="shared" si="97"/>
        <v>1</v>
      </c>
      <c r="AB30" s="41">
        <f t="shared" si="98"/>
        <v>3</v>
      </c>
      <c r="AC30" s="41">
        <f t="shared" si="99"/>
        <v>3</v>
      </c>
      <c r="AD30" s="41">
        <f t="shared" si="100"/>
        <v>1</v>
      </c>
      <c r="AE30" s="41">
        <f t="shared" si="101"/>
        <v>1</v>
      </c>
      <c r="AF30" s="41">
        <f t="shared" si="102"/>
        <v>1</v>
      </c>
      <c r="AG30" s="41">
        <f t="shared" si="103"/>
        <v>1</v>
      </c>
      <c r="AH30" s="41">
        <f t="shared" si="104"/>
        <v>3</v>
      </c>
      <c r="AI30" s="41">
        <f t="shared" si="105"/>
        <v>4</v>
      </c>
      <c r="AJ30" s="41">
        <f t="shared" si="106"/>
        <v>1</v>
      </c>
      <c r="AK30" s="41">
        <f t="shared" si="107"/>
        <v>1</v>
      </c>
      <c r="AL30" s="41">
        <f t="shared" si="108"/>
        <v>4</v>
      </c>
      <c r="AM30" s="41">
        <f t="shared" si="109"/>
        <v>3</v>
      </c>
      <c r="AN30" s="41">
        <f t="shared" si="110"/>
        <v>1</v>
      </c>
      <c r="AO30" s="41">
        <f t="shared" si="111"/>
        <v>1</v>
      </c>
      <c r="AP30" s="41">
        <f t="shared" si="112"/>
        <v>1</v>
      </c>
      <c r="AQ30" s="41">
        <f t="shared" si="0"/>
        <v>1</v>
      </c>
      <c r="AR30" s="41">
        <f t="shared" si="1"/>
        <v>1</v>
      </c>
      <c r="AS30" s="41">
        <f t="shared" si="2"/>
        <v>1</v>
      </c>
      <c r="AT30" s="41">
        <f t="shared" si="3"/>
        <v>1</v>
      </c>
      <c r="AU30" s="41">
        <f t="shared" si="4"/>
        <v>1</v>
      </c>
      <c r="AV30" s="41">
        <f t="shared" si="5"/>
        <v>1</v>
      </c>
      <c r="AW30" s="41">
        <f t="shared" si="6"/>
        <v>4</v>
      </c>
      <c r="AX30" s="41">
        <f t="shared" si="7"/>
        <v>1</v>
      </c>
      <c r="AY30" s="41">
        <f t="shared" si="8"/>
        <v>1</v>
      </c>
      <c r="AZ30" s="41">
        <f t="shared" si="9"/>
        <v>1</v>
      </c>
      <c r="BA30" s="41">
        <f t="shared" si="10"/>
        <v>1</v>
      </c>
      <c r="BB30" s="41">
        <f t="shared" si="11"/>
        <v>1</v>
      </c>
      <c r="BC30" s="41">
        <f t="shared" si="12"/>
        <v>1</v>
      </c>
      <c r="BD30" s="41">
        <f t="shared" si="13"/>
        <v>3</v>
      </c>
      <c r="BE30" s="41">
        <f t="shared" si="14"/>
        <v>1</v>
      </c>
      <c r="BF30" s="41">
        <f t="shared" si="15"/>
        <v>1</v>
      </c>
      <c r="BG30" s="41">
        <f t="shared" si="16"/>
        <v>1</v>
      </c>
      <c r="BH30" s="41">
        <f t="shared" si="17"/>
        <v>1</v>
      </c>
      <c r="BI30" s="41">
        <f t="shared" si="18"/>
        <v>1</v>
      </c>
      <c r="BJ30" s="41">
        <f t="shared" si="19"/>
        <v>2</v>
      </c>
      <c r="BK30" s="41">
        <f t="shared" si="20"/>
        <v>1</v>
      </c>
      <c r="BL30" s="44">
        <f t="shared" si="21"/>
        <v>1</v>
      </c>
      <c r="BN30" s="84" t="str">
        <f t="shared" si="22"/>
        <v>EXC11</v>
      </c>
      <c r="BO30" s="45">
        <f t="shared" si="113"/>
        <v>1</v>
      </c>
      <c r="BP30" s="45">
        <f t="shared" si="116"/>
        <v>1</v>
      </c>
      <c r="BQ30" s="45">
        <f t="shared" si="118"/>
        <v>4</v>
      </c>
      <c r="BR30" s="45">
        <f t="shared" si="120"/>
        <v>2</v>
      </c>
      <c r="BS30" s="45">
        <f t="shared" si="122"/>
        <v>3</v>
      </c>
      <c r="BT30" s="45">
        <f t="shared" si="124"/>
        <v>1</v>
      </c>
      <c r="BU30" s="45">
        <f t="shared" si="126"/>
        <v>3</v>
      </c>
      <c r="BV30" s="45">
        <f t="shared" si="128"/>
        <v>1</v>
      </c>
      <c r="BW30" s="45">
        <f t="shared" si="130"/>
        <v>1</v>
      </c>
      <c r="BX30" s="45">
        <f t="shared" si="131"/>
        <v>1</v>
      </c>
      <c r="BY30" s="45">
        <f t="shared" si="134"/>
        <v>1</v>
      </c>
      <c r="BZ30" s="45">
        <f t="shared" si="136"/>
        <v>1</v>
      </c>
      <c r="CA30" s="45">
        <f t="shared" si="138"/>
        <v>1</v>
      </c>
      <c r="CB30" s="45">
        <f t="shared" si="140"/>
        <v>1</v>
      </c>
      <c r="CC30" s="45">
        <f t="shared" si="142"/>
        <v>1</v>
      </c>
      <c r="CD30" s="45">
        <f t="shared" si="144"/>
        <v>3</v>
      </c>
      <c r="CE30" s="45">
        <f t="shared" si="146"/>
        <v>3</v>
      </c>
      <c r="CF30" s="45">
        <f t="shared" si="148"/>
        <v>1</v>
      </c>
      <c r="CG30" s="45">
        <f t="shared" si="150"/>
        <v>1</v>
      </c>
      <c r="CH30" s="45">
        <f t="shared" si="152"/>
        <v>1</v>
      </c>
      <c r="CI30" s="45">
        <f t="shared" si="154"/>
        <v>1</v>
      </c>
      <c r="CJ30" s="45">
        <f t="shared" si="156"/>
        <v>3</v>
      </c>
      <c r="CK30" s="45">
        <f t="shared" si="158"/>
        <v>4</v>
      </c>
      <c r="CL30" s="45">
        <f t="shared" si="160"/>
        <v>1</v>
      </c>
      <c r="CM30" s="45">
        <f t="shared" si="162"/>
        <v>1</v>
      </c>
      <c r="CN30" s="45">
        <f t="shared" si="164"/>
        <v>4</v>
      </c>
      <c r="CO30" s="45">
        <f t="shared" si="166"/>
        <v>3</v>
      </c>
      <c r="CP30" s="45">
        <f t="shared" ref="CP30:CP53" si="168">AN30</f>
        <v>1</v>
      </c>
      <c r="CQ30" s="42" cm="1">
        <f t="array" ref="CQ30:DN30">TRANSPOSE(AO30:AO53)</f>
        <v>1</v>
      </c>
      <c r="CR30" s="41">
        <v>1</v>
      </c>
      <c r="CS30" s="41">
        <v>1</v>
      </c>
      <c r="CT30" s="41">
        <v>1</v>
      </c>
      <c r="CU30" s="41">
        <v>1</v>
      </c>
      <c r="CV30" s="41">
        <v>1</v>
      </c>
      <c r="CW30" s="41">
        <v>1</v>
      </c>
      <c r="CX30" s="41">
        <v>1</v>
      </c>
      <c r="CY30" s="41">
        <v>1</v>
      </c>
      <c r="CZ30" s="41">
        <v>2</v>
      </c>
      <c r="DA30" s="41">
        <v>1</v>
      </c>
      <c r="DB30" s="41">
        <v>1</v>
      </c>
      <c r="DC30" s="41">
        <v>1</v>
      </c>
      <c r="DD30" s="41">
        <v>1</v>
      </c>
      <c r="DE30" s="41">
        <v>1</v>
      </c>
      <c r="DF30" s="41">
        <v>1</v>
      </c>
      <c r="DG30" s="41">
        <v>1</v>
      </c>
      <c r="DH30" s="41">
        <v>1</v>
      </c>
      <c r="DI30" s="41">
        <v>1</v>
      </c>
      <c r="DJ30" s="41">
        <v>1</v>
      </c>
      <c r="DK30" s="41">
        <v>1</v>
      </c>
      <c r="DL30" s="41">
        <v>1</v>
      </c>
      <c r="DM30" s="41">
        <v>2</v>
      </c>
      <c r="DN30" s="44">
        <v>2</v>
      </c>
      <c r="DP30" s="84" t="str">
        <f t="shared" si="23"/>
        <v>EXC11</v>
      </c>
      <c r="DQ30" s="51">
        <f t="shared" si="24"/>
        <v>1</v>
      </c>
      <c r="DR30" s="52">
        <f t="shared" si="114"/>
        <v>1</v>
      </c>
      <c r="DS30" s="52">
        <f t="shared" si="117"/>
        <v>4</v>
      </c>
      <c r="DT30" s="52">
        <f t="shared" si="119"/>
        <v>2</v>
      </c>
      <c r="DU30" s="52">
        <f t="shared" si="121"/>
        <v>3</v>
      </c>
      <c r="DV30" s="52">
        <f t="shared" si="123"/>
        <v>1</v>
      </c>
      <c r="DW30" s="52">
        <f t="shared" si="125"/>
        <v>3</v>
      </c>
      <c r="DX30" s="52">
        <f t="shared" si="127"/>
        <v>1</v>
      </c>
      <c r="DY30" s="52">
        <f t="shared" si="129"/>
        <v>1</v>
      </c>
      <c r="DZ30" s="52">
        <f t="shared" si="132"/>
        <v>1</v>
      </c>
      <c r="EA30" s="52">
        <f t="shared" si="133"/>
        <v>1</v>
      </c>
      <c r="EB30" s="52">
        <f t="shared" si="135"/>
        <v>1</v>
      </c>
      <c r="EC30" s="52">
        <f t="shared" si="137"/>
        <v>1</v>
      </c>
      <c r="ED30" s="52">
        <f t="shared" si="139"/>
        <v>1</v>
      </c>
      <c r="EE30" s="52">
        <f t="shared" si="141"/>
        <v>1</v>
      </c>
      <c r="EF30" s="52">
        <f t="shared" si="143"/>
        <v>3</v>
      </c>
      <c r="EG30" s="52">
        <f t="shared" si="145"/>
        <v>3</v>
      </c>
      <c r="EH30" s="52">
        <f t="shared" si="147"/>
        <v>1</v>
      </c>
      <c r="EI30" s="52">
        <f t="shared" si="149"/>
        <v>1</v>
      </c>
      <c r="EJ30" s="52">
        <f t="shared" si="151"/>
        <v>1</v>
      </c>
      <c r="EK30" s="52">
        <f t="shared" si="153"/>
        <v>1</v>
      </c>
      <c r="EL30" s="52">
        <f t="shared" si="155"/>
        <v>3</v>
      </c>
      <c r="EM30" s="52">
        <f t="shared" si="157"/>
        <v>4</v>
      </c>
      <c r="EN30" s="52">
        <f t="shared" si="159"/>
        <v>1</v>
      </c>
      <c r="EO30" s="52">
        <f t="shared" si="161"/>
        <v>1</v>
      </c>
      <c r="EP30" s="52">
        <f t="shared" si="163"/>
        <v>4</v>
      </c>
      <c r="EQ30" s="52">
        <f t="shared" si="165"/>
        <v>3</v>
      </c>
      <c r="ER30" s="52">
        <f t="shared" si="167"/>
        <v>1</v>
      </c>
      <c r="ES30" s="52">
        <f t="shared" ref="ES30:ES53" si="169">CQ30</f>
        <v>1</v>
      </c>
      <c r="ET30" s="50" cm="1">
        <f t="array" ref="ET30">MINVERSE(CR30)</f>
        <v>1</v>
      </c>
      <c r="EU30" s="50" cm="1">
        <f t="array" ref="EU30">MINVERSE(CS30)</f>
        <v>1</v>
      </c>
      <c r="EV30" s="50" cm="1">
        <f t="array" ref="EV30">MINVERSE(CT30)</f>
        <v>1</v>
      </c>
      <c r="EW30" s="50" cm="1">
        <f t="array" ref="EW30">MINVERSE(CU30)</f>
        <v>1</v>
      </c>
      <c r="EX30" s="50" cm="1">
        <f t="array" ref="EX30">MINVERSE(CV30)</f>
        <v>1</v>
      </c>
      <c r="EY30" s="50" cm="1">
        <f t="array" ref="EY30">MINVERSE(CW30)</f>
        <v>1</v>
      </c>
      <c r="EZ30" s="50" cm="1">
        <f t="array" ref="EZ30">MINVERSE(CX30)</f>
        <v>1</v>
      </c>
      <c r="FA30" s="50" cm="1">
        <f t="array" ref="FA30">MINVERSE(CY30)</f>
        <v>1</v>
      </c>
      <c r="FB30" s="50" cm="1">
        <f t="array" ref="FB30">MINVERSE(CZ30)</f>
        <v>0.5</v>
      </c>
      <c r="FC30" s="50" cm="1">
        <f t="array" ref="FC30">MINVERSE(DA30)</f>
        <v>1</v>
      </c>
      <c r="FD30" s="50" cm="1">
        <f t="array" ref="FD30">MINVERSE(DB30)</f>
        <v>1</v>
      </c>
      <c r="FE30" s="50" cm="1">
        <f t="array" ref="FE30">MINVERSE(DC30)</f>
        <v>1</v>
      </c>
      <c r="FF30" s="50" cm="1">
        <f t="array" ref="FF30">MINVERSE(DD30)</f>
        <v>1</v>
      </c>
      <c r="FG30" s="50" cm="1">
        <f t="array" ref="FG30">MINVERSE(DE30)</f>
        <v>1</v>
      </c>
      <c r="FH30" s="50" cm="1">
        <f t="array" ref="FH30">MINVERSE(DF30)</f>
        <v>1</v>
      </c>
      <c r="FI30" s="50" cm="1">
        <f t="array" ref="FI30">MINVERSE(DG30)</f>
        <v>1</v>
      </c>
      <c r="FJ30" s="50" cm="1">
        <f t="array" ref="FJ30">MINVERSE(DH30)</f>
        <v>1</v>
      </c>
      <c r="FK30" s="50" cm="1">
        <f t="array" ref="FK30">MINVERSE(DI30)</f>
        <v>1</v>
      </c>
      <c r="FL30" s="50" cm="1">
        <f t="array" ref="FL30">MINVERSE(DJ30)</f>
        <v>1</v>
      </c>
      <c r="FM30" s="50" cm="1">
        <f t="array" ref="FM30">MINVERSE(DK30)</f>
        <v>1</v>
      </c>
      <c r="FN30" s="50" cm="1">
        <f t="array" ref="FN30">MINVERSE(DL30)</f>
        <v>1</v>
      </c>
      <c r="FO30" s="50" cm="1">
        <f t="array" ref="FO30">MINVERSE(DM30)</f>
        <v>0.5</v>
      </c>
      <c r="FP30" s="62" cm="1">
        <f t="array" ref="FP30">MINVERSE(DN30)</f>
        <v>0.5</v>
      </c>
      <c r="FR30" s="84" t="str">
        <f t="shared" si="25"/>
        <v>EXC11</v>
      </c>
      <c r="FS30" s="59">
        <f t="shared" si="26"/>
        <v>1.9230769230769232E-2</v>
      </c>
      <c r="FT30" s="59">
        <f t="shared" si="27"/>
        <v>1.9230769230769232E-2</v>
      </c>
      <c r="FU30" s="59">
        <f t="shared" si="28"/>
        <v>2.1505376344086023E-2</v>
      </c>
      <c r="FV30" s="59">
        <f t="shared" si="29"/>
        <v>1.8264840182648401E-2</v>
      </c>
      <c r="FW30" s="59">
        <f t="shared" si="30"/>
        <v>2.0408163265306121E-2</v>
      </c>
      <c r="FX30" s="59">
        <f t="shared" si="31"/>
        <v>1.301518438177874E-2</v>
      </c>
      <c r="FY30" s="59">
        <f t="shared" si="32"/>
        <v>2.0547945205479451E-2</v>
      </c>
      <c r="FZ30" s="59">
        <f t="shared" si="33"/>
        <v>2.0604395604395604E-2</v>
      </c>
      <c r="GA30" s="59">
        <f t="shared" si="34"/>
        <v>2.0604395604395604E-2</v>
      </c>
      <c r="GB30" s="59">
        <f t="shared" si="35"/>
        <v>1.8720748829953195E-2</v>
      </c>
      <c r="GC30" s="59">
        <f t="shared" si="36"/>
        <v>1.8720748829953195E-2</v>
      </c>
      <c r="GD30" s="59">
        <f t="shared" si="37"/>
        <v>1.3452914798206277E-2</v>
      </c>
      <c r="GE30" s="59">
        <f t="shared" si="38"/>
        <v>1.3452914798206277E-2</v>
      </c>
      <c r="GF30" s="59">
        <f t="shared" si="39"/>
        <v>2.1037868162692847E-2</v>
      </c>
      <c r="GG30" s="59">
        <f t="shared" si="40"/>
        <v>2.1037868162692847E-2</v>
      </c>
      <c r="GH30" s="59">
        <f t="shared" si="41"/>
        <v>2.34375E-2</v>
      </c>
      <c r="GI30" s="59">
        <f t="shared" si="42"/>
        <v>2.34375E-2</v>
      </c>
      <c r="GJ30" s="59">
        <f t="shared" si="43"/>
        <v>1.9199999999999998E-2</v>
      </c>
      <c r="GK30" s="59">
        <f t="shared" si="44"/>
        <v>1.9199999999999998E-2</v>
      </c>
      <c r="GL30" s="59">
        <f t="shared" si="45"/>
        <v>1.9199999999999998E-2</v>
      </c>
      <c r="GM30" s="59">
        <f t="shared" si="46"/>
        <v>2.1723388848660392E-2</v>
      </c>
      <c r="GN30" s="59">
        <f t="shared" si="47"/>
        <v>2.5210084033613446E-2</v>
      </c>
      <c r="GO30" s="59">
        <f t="shared" si="48"/>
        <v>2.7777777777777776E-2</v>
      </c>
      <c r="GP30" s="59">
        <f t="shared" si="49"/>
        <v>2.2480329711502434E-2</v>
      </c>
      <c r="GQ30" s="59">
        <f t="shared" si="50"/>
        <v>2.4340770791075054E-2</v>
      </c>
      <c r="GR30" s="59">
        <f t="shared" si="51"/>
        <v>2.9629629629629631E-2</v>
      </c>
      <c r="GS30" s="59">
        <f t="shared" si="52"/>
        <v>2.6785714285714284E-2</v>
      </c>
      <c r="GT30" s="59">
        <f t="shared" si="53"/>
        <v>2.3291925465838508E-2</v>
      </c>
      <c r="GU30" s="59">
        <f t="shared" si="54"/>
        <v>2.072538860103627E-2</v>
      </c>
      <c r="GV30" s="59">
        <f t="shared" si="55"/>
        <v>2.3291925465838508E-2</v>
      </c>
      <c r="GW30" s="59">
        <f t="shared" si="56"/>
        <v>2.3291925465838508E-2</v>
      </c>
      <c r="GX30" s="59">
        <f t="shared" si="57"/>
        <v>2.3291925465838508E-2</v>
      </c>
      <c r="GY30" s="59">
        <f t="shared" si="58"/>
        <v>2.3291925465838508E-2</v>
      </c>
      <c r="GZ30" s="59">
        <f t="shared" si="59"/>
        <v>2.3291925465838508E-2</v>
      </c>
      <c r="HA30" s="59">
        <f t="shared" si="60"/>
        <v>2.3291925465838508E-2</v>
      </c>
      <c r="HB30" s="59">
        <f t="shared" si="61"/>
        <v>2.3291925465838508E-2</v>
      </c>
      <c r="HC30" s="59">
        <f t="shared" si="62"/>
        <v>0.01</v>
      </c>
      <c r="HD30" s="59">
        <f t="shared" si="63"/>
        <v>1.311762133799738E-2</v>
      </c>
      <c r="HE30" s="59">
        <f t="shared" si="64"/>
        <v>2.3734177215189875E-2</v>
      </c>
      <c r="HF30" s="59">
        <f t="shared" si="65"/>
        <v>2.1505376344086023E-2</v>
      </c>
      <c r="HG30" s="59">
        <f t="shared" si="66"/>
        <v>2.3734177215189875E-2</v>
      </c>
      <c r="HH30" s="59">
        <f t="shared" si="67"/>
        <v>2.1505376344086023E-2</v>
      </c>
      <c r="HI30" s="59">
        <f t="shared" si="68"/>
        <v>2.3734177215189875E-2</v>
      </c>
      <c r="HJ30" s="59">
        <f t="shared" si="69"/>
        <v>1.4492753623188406E-2</v>
      </c>
      <c r="HK30" s="59">
        <f t="shared" si="70"/>
        <v>2.4164317358034634E-2</v>
      </c>
      <c r="HL30" s="59">
        <f t="shared" si="71"/>
        <v>2.1818181818181816E-2</v>
      </c>
      <c r="HM30" s="59">
        <f t="shared" si="72"/>
        <v>2.0066889632107024E-2</v>
      </c>
      <c r="HN30" s="59">
        <f t="shared" si="73"/>
        <v>2.0066889632107024E-2</v>
      </c>
      <c r="HO30" s="59">
        <f t="shared" si="74"/>
        <v>2.1818181818181816E-2</v>
      </c>
      <c r="HP30" s="59">
        <f t="shared" si="75"/>
        <v>1.8867924528301886E-2</v>
      </c>
      <c r="HQ30" s="59">
        <f t="shared" si="76"/>
        <v>1.5045135406218659E-2</v>
      </c>
      <c r="HR30" s="59">
        <f t="shared" si="77"/>
        <v>1.5511892450879011E-2</v>
      </c>
      <c r="HT30" s="15">
        <f t="shared" si="78"/>
        <v>1.0785014619759894</v>
      </c>
      <c r="HU30" s="24">
        <f t="shared" si="79"/>
        <v>2.0740412730307495E-2</v>
      </c>
      <c r="HV30" s="25">
        <f t="shared" si="115"/>
        <v>2.0740412730307494</v>
      </c>
    </row>
    <row r="31" spans="1:230" ht="15" customHeight="1" thickBot="1" x14ac:dyDescent="0.35">
      <c r="A31" s="84"/>
      <c r="B31" s="84" t="s">
        <v>243</v>
      </c>
      <c r="C31" s="88" t="s">
        <v>144</v>
      </c>
      <c r="D31" s="89"/>
      <c r="E31" s="85" t="s">
        <v>26</v>
      </c>
      <c r="F31" s="84" t="s">
        <v>17</v>
      </c>
      <c r="G31" s="84"/>
      <c r="H31" s="84">
        <v>3</v>
      </c>
      <c r="I31" s="90">
        <f>ROUNDUP(((H31-MIN(H:H))/(MAX(H:H)-MIN(H:H)))*(7-1)+1,0)</f>
        <v>2</v>
      </c>
      <c r="J31" s="24">
        <f t="shared" si="81"/>
        <v>2.3799359809779066E-2</v>
      </c>
      <c r="L31" s="85" t="str">
        <f t="shared" si="82"/>
        <v>EXC12</v>
      </c>
      <c r="M31" s="41">
        <f t="shared" si="83"/>
        <v>1</v>
      </c>
      <c r="N31" s="41">
        <f t="shared" si="84"/>
        <v>1</v>
      </c>
      <c r="O31" s="41">
        <f t="shared" si="85"/>
        <v>5</v>
      </c>
      <c r="P31" s="41">
        <f t="shared" si="86"/>
        <v>3</v>
      </c>
      <c r="Q31" s="41">
        <f t="shared" si="87"/>
        <v>4</v>
      </c>
      <c r="R31" s="41">
        <f t="shared" si="88"/>
        <v>2</v>
      </c>
      <c r="S31" s="41">
        <f t="shared" si="89"/>
        <v>4</v>
      </c>
      <c r="T31" s="41">
        <f t="shared" si="90"/>
        <v>1</v>
      </c>
      <c r="U31" s="41">
        <f t="shared" si="91"/>
        <v>1</v>
      </c>
      <c r="V31" s="41">
        <f t="shared" si="92"/>
        <v>1</v>
      </c>
      <c r="W31" s="41">
        <f t="shared" si="93"/>
        <v>1</v>
      </c>
      <c r="X31" s="41">
        <f t="shared" si="94"/>
        <v>2</v>
      </c>
      <c r="Y31" s="41">
        <f t="shared" si="95"/>
        <v>2</v>
      </c>
      <c r="Z31" s="41">
        <f t="shared" si="96"/>
        <v>1</v>
      </c>
      <c r="AA31" s="41">
        <f t="shared" si="97"/>
        <v>1</v>
      </c>
      <c r="AB31" s="41">
        <f t="shared" si="98"/>
        <v>4</v>
      </c>
      <c r="AC31" s="41">
        <f t="shared" si="99"/>
        <v>4</v>
      </c>
      <c r="AD31" s="41">
        <f t="shared" si="100"/>
        <v>1</v>
      </c>
      <c r="AE31" s="41">
        <f t="shared" si="101"/>
        <v>1</v>
      </c>
      <c r="AF31" s="41">
        <f t="shared" si="102"/>
        <v>1</v>
      </c>
      <c r="AG31" s="41">
        <f t="shared" si="103"/>
        <v>1</v>
      </c>
      <c r="AH31" s="41">
        <f t="shared" si="104"/>
        <v>4</v>
      </c>
      <c r="AI31" s="41">
        <f t="shared" si="105"/>
        <v>5</v>
      </c>
      <c r="AJ31" s="41">
        <f t="shared" si="106"/>
        <v>1</v>
      </c>
      <c r="AK31" s="41">
        <f t="shared" si="107"/>
        <v>1</v>
      </c>
      <c r="AL31" s="41">
        <f t="shared" si="108"/>
        <v>5</v>
      </c>
      <c r="AM31" s="41">
        <f t="shared" si="109"/>
        <v>4</v>
      </c>
      <c r="AN31" s="41">
        <f t="shared" si="110"/>
        <v>1</v>
      </c>
      <c r="AO31" s="41">
        <f t="shared" si="111"/>
        <v>1</v>
      </c>
      <c r="AP31" s="41">
        <f t="shared" si="112"/>
        <v>1</v>
      </c>
      <c r="AQ31" s="41">
        <f t="shared" si="0"/>
        <v>1</v>
      </c>
      <c r="AR31" s="41">
        <f t="shared" si="1"/>
        <v>1</v>
      </c>
      <c r="AS31" s="41">
        <f t="shared" si="2"/>
        <v>1</v>
      </c>
      <c r="AT31" s="41">
        <f t="shared" si="3"/>
        <v>1</v>
      </c>
      <c r="AU31" s="41">
        <f t="shared" si="4"/>
        <v>1</v>
      </c>
      <c r="AV31" s="41">
        <f t="shared" si="5"/>
        <v>1</v>
      </c>
      <c r="AW31" s="41">
        <f t="shared" si="6"/>
        <v>5</v>
      </c>
      <c r="AX31" s="41">
        <f t="shared" si="7"/>
        <v>1</v>
      </c>
      <c r="AY31" s="41">
        <f t="shared" si="8"/>
        <v>1</v>
      </c>
      <c r="AZ31" s="41">
        <f t="shared" si="9"/>
        <v>1</v>
      </c>
      <c r="BA31" s="41">
        <f t="shared" si="10"/>
        <v>1</v>
      </c>
      <c r="BB31" s="41">
        <f t="shared" si="11"/>
        <v>1</v>
      </c>
      <c r="BC31" s="41">
        <f t="shared" si="12"/>
        <v>1</v>
      </c>
      <c r="BD31" s="41">
        <f t="shared" si="13"/>
        <v>4</v>
      </c>
      <c r="BE31" s="41">
        <f t="shared" si="14"/>
        <v>1</v>
      </c>
      <c r="BF31" s="41">
        <f t="shared" si="15"/>
        <v>1</v>
      </c>
      <c r="BG31" s="41">
        <f t="shared" si="16"/>
        <v>2</v>
      </c>
      <c r="BH31" s="41">
        <f t="shared" si="17"/>
        <v>2</v>
      </c>
      <c r="BI31" s="41">
        <f t="shared" si="18"/>
        <v>1</v>
      </c>
      <c r="BJ31" s="41">
        <f t="shared" si="19"/>
        <v>3</v>
      </c>
      <c r="BK31" s="41">
        <f t="shared" si="20"/>
        <v>1</v>
      </c>
      <c r="BL31" s="44">
        <f t="shared" si="21"/>
        <v>1</v>
      </c>
      <c r="BN31" s="84" t="str">
        <f t="shared" si="22"/>
        <v>EXC12</v>
      </c>
      <c r="BO31" s="45">
        <f t="shared" si="113"/>
        <v>1</v>
      </c>
      <c r="BP31" s="45">
        <f t="shared" si="116"/>
        <v>1</v>
      </c>
      <c r="BQ31" s="45">
        <f t="shared" si="118"/>
        <v>5</v>
      </c>
      <c r="BR31" s="45">
        <f t="shared" si="120"/>
        <v>3</v>
      </c>
      <c r="BS31" s="45">
        <f t="shared" si="122"/>
        <v>4</v>
      </c>
      <c r="BT31" s="45">
        <f t="shared" si="124"/>
        <v>2</v>
      </c>
      <c r="BU31" s="45">
        <f t="shared" si="126"/>
        <v>4</v>
      </c>
      <c r="BV31" s="45">
        <f t="shared" si="128"/>
        <v>1</v>
      </c>
      <c r="BW31" s="45">
        <f t="shared" si="130"/>
        <v>1</v>
      </c>
      <c r="BX31" s="45">
        <f t="shared" si="131"/>
        <v>1</v>
      </c>
      <c r="BY31" s="45">
        <f t="shared" si="134"/>
        <v>1</v>
      </c>
      <c r="BZ31" s="45">
        <f t="shared" si="136"/>
        <v>2</v>
      </c>
      <c r="CA31" s="45">
        <f t="shared" si="138"/>
        <v>2</v>
      </c>
      <c r="CB31" s="45">
        <f t="shared" si="140"/>
        <v>1</v>
      </c>
      <c r="CC31" s="45">
        <f t="shared" si="142"/>
        <v>1</v>
      </c>
      <c r="CD31" s="45">
        <f t="shared" si="144"/>
        <v>4</v>
      </c>
      <c r="CE31" s="45">
        <f t="shared" si="146"/>
        <v>4</v>
      </c>
      <c r="CF31" s="45">
        <f t="shared" si="148"/>
        <v>1</v>
      </c>
      <c r="CG31" s="45">
        <f t="shared" si="150"/>
        <v>1</v>
      </c>
      <c r="CH31" s="45">
        <f t="shared" si="152"/>
        <v>1</v>
      </c>
      <c r="CI31" s="45">
        <f t="shared" si="154"/>
        <v>1</v>
      </c>
      <c r="CJ31" s="45">
        <f t="shared" si="156"/>
        <v>4</v>
      </c>
      <c r="CK31" s="45">
        <f t="shared" si="158"/>
        <v>5</v>
      </c>
      <c r="CL31" s="45">
        <f t="shared" si="160"/>
        <v>1</v>
      </c>
      <c r="CM31" s="45">
        <f t="shared" si="162"/>
        <v>1</v>
      </c>
      <c r="CN31" s="45">
        <f t="shared" si="164"/>
        <v>5</v>
      </c>
      <c r="CO31" s="45">
        <f t="shared" si="166"/>
        <v>4</v>
      </c>
      <c r="CP31" s="45">
        <f t="shared" si="168"/>
        <v>1</v>
      </c>
      <c r="CQ31" s="45">
        <f t="shared" ref="CQ31:CQ53" si="170">AO31</f>
        <v>1</v>
      </c>
      <c r="CR31" s="42" cm="1">
        <f t="array" ref="CR31:DN31">TRANSPOSE(AP31:AP53)</f>
        <v>1</v>
      </c>
      <c r="CS31" s="41">
        <v>1</v>
      </c>
      <c r="CT31" s="41">
        <v>1</v>
      </c>
      <c r="CU31" s="41">
        <v>1</v>
      </c>
      <c r="CV31" s="41">
        <v>1</v>
      </c>
      <c r="CW31" s="41">
        <v>1</v>
      </c>
      <c r="CX31" s="41">
        <v>1</v>
      </c>
      <c r="CY31" s="41">
        <v>1</v>
      </c>
      <c r="CZ31" s="41">
        <v>1</v>
      </c>
      <c r="DA31" s="41">
        <v>1</v>
      </c>
      <c r="DB31" s="41">
        <v>1</v>
      </c>
      <c r="DC31" s="41">
        <v>1</v>
      </c>
      <c r="DD31" s="41">
        <v>1</v>
      </c>
      <c r="DE31" s="41">
        <v>1</v>
      </c>
      <c r="DF31" s="41">
        <v>1</v>
      </c>
      <c r="DG31" s="41">
        <v>1</v>
      </c>
      <c r="DH31" s="41">
        <v>1</v>
      </c>
      <c r="DI31" s="41">
        <v>1</v>
      </c>
      <c r="DJ31" s="41">
        <v>1</v>
      </c>
      <c r="DK31" s="41">
        <v>1</v>
      </c>
      <c r="DL31" s="41">
        <v>1</v>
      </c>
      <c r="DM31" s="41">
        <v>1</v>
      </c>
      <c r="DN31" s="44">
        <v>1</v>
      </c>
      <c r="DP31" s="84" t="str">
        <f t="shared" si="23"/>
        <v>EXC12</v>
      </c>
      <c r="DQ31" s="51">
        <f t="shared" si="24"/>
        <v>1</v>
      </c>
      <c r="DR31" s="52">
        <f t="shared" si="114"/>
        <v>1</v>
      </c>
      <c r="DS31" s="52">
        <f t="shared" si="117"/>
        <v>5</v>
      </c>
      <c r="DT31" s="52">
        <f t="shared" si="119"/>
        <v>3</v>
      </c>
      <c r="DU31" s="52">
        <f t="shared" si="121"/>
        <v>4</v>
      </c>
      <c r="DV31" s="52">
        <f t="shared" si="123"/>
        <v>2</v>
      </c>
      <c r="DW31" s="52">
        <f t="shared" si="125"/>
        <v>4</v>
      </c>
      <c r="DX31" s="52">
        <f t="shared" si="127"/>
        <v>1</v>
      </c>
      <c r="DY31" s="52">
        <f t="shared" si="129"/>
        <v>1</v>
      </c>
      <c r="DZ31" s="52">
        <f t="shared" si="132"/>
        <v>1</v>
      </c>
      <c r="EA31" s="52">
        <f t="shared" si="133"/>
        <v>1</v>
      </c>
      <c r="EB31" s="52">
        <f t="shared" si="135"/>
        <v>2</v>
      </c>
      <c r="EC31" s="52">
        <f t="shared" si="137"/>
        <v>2</v>
      </c>
      <c r="ED31" s="52">
        <f t="shared" si="139"/>
        <v>1</v>
      </c>
      <c r="EE31" s="52">
        <f t="shared" si="141"/>
        <v>1</v>
      </c>
      <c r="EF31" s="52">
        <f t="shared" si="143"/>
        <v>4</v>
      </c>
      <c r="EG31" s="52">
        <f t="shared" si="145"/>
        <v>4</v>
      </c>
      <c r="EH31" s="52">
        <f t="shared" si="147"/>
        <v>1</v>
      </c>
      <c r="EI31" s="52">
        <f t="shared" si="149"/>
        <v>1</v>
      </c>
      <c r="EJ31" s="52">
        <f t="shared" si="151"/>
        <v>1</v>
      </c>
      <c r="EK31" s="52">
        <f t="shared" si="153"/>
        <v>1</v>
      </c>
      <c r="EL31" s="52">
        <f t="shared" si="155"/>
        <v>4</v>
      </c>
      <c r="EM31" s="52">
        <f t="shared" si="157"/>
        <v>5</v>
      </c>
      <c r="EN31" s="52">
        <f t="shared" si="159"/>
        <v>1</v>
      </c>
      <c r="EO31" s="52">
        <f t="shared" si="161"/>
        <v>1</v>
      </c>
      <c r="EP31" s="52">
        <f t="shared" si="163"/>
        <v>5</v>
      </c>
      <c r="EQ31" s="52">
        <f t="shared" si="165"/>
        <v>4</v>
      </c>
      <c r="ER31" s="52">
        <f t="shared" si="167"/>
        <v>1</v>
      </c>
      <c r="ES31" s="52">
        <f t="shared" si="169"/>
        <v>1</v>
      </c>
      <c r="ET31" s="52">
        <f t="shared" ref="ET31:ET53" si="171">CR31</f>
        <v>1</v>
      </c>
      <c r="EU31" s="50" cm="1">
        <f t="array" ref="EU31">MINVERSE(CS31)</f>
        <v>1</v>
      </c>
      <c r="EV31" s="50" cm="1">
        <f t="array" ref="EV31">MINVERSE(CT31)</f>
        <v>1</v>
      </c>
      <c r="EW31" s="50" cm="1">
        <f t="array" ref="EW31">MINVERSE(CU31)</f>
        <v>1</v>
      </c>
      <c r="EX31" s="50" cm="1">
        <f t="array" ref="EX31">MINVERSE(CV31)</f>
        <v>1</v>
      </c>
      <c r="EY31" s="50" cm="1">
        <f t="array" ref="EY31">MINVERSE(CW31)</f>
        <v>1</v>
      </c>
      <c r="EZ31" s="50" cm="1">
        <f t="array" ref="EZ31">MINVERSE(CX31)</f>
        <v>1</v>
      </c>
      <c r="FA31" s="50" cm="1">
        <f t="array" ref="FA31">MINVERSE(CY31)</f>
        <v>1</v>
      </c>
      <c r="FB31" s="50" cm="1">
        <f t="array" ref="FB31">MINVERSE(CZ31)</f>
        <v>1</v>
      </c>
      <c r="FC31" s="50" cm="1">
        <f t="array" ref="FC31">MINVERSE(DA31)</f>
        <v>1</v>
      </c>
      <c r="FD31" s="50" cm="1">
        <f t="array" ref="FD31">MINVERSE(DB31)</f>
        <v>1</v>
      </c>
      <c r="FE31" s="50" cm="1">
        <f t="array" ref="FE31">MINVERSE(DC31)</f>
        <v>1</v>
      </c>
      <c r="FF31" s="50" cm="1">
        <f t="array" ref="FF31">MINVERSE(DD31)</f>
        <v>1</v>
      </c>
      <c r="FG31" s="50" cm="1">
        <f t="array" ref="FG31">MINVERSE(DE31)</f>
        <v>1</v>
      </c>
      <c r="FH31" s="50" cm="1">
        <f t="array" ref="FH31">MINVERSE(DF31)</f>
        <v>1</v>
      </c>
      <c r="FI31" s="50" cm="1">
        <f t="array" ref="FI31">MINVERSE(DG31)</f>
        <v>1</v>
      </c>
      <c r="FJ31" s="50" cm="1">
        <f t="array" ref="FJ31">MINVERSE(DH31)</f>
        <v>1</v>
      </c>
      <c r="FK31" s="50" cm="1">
        <f t="array" ref="FK31">MINVERSE(DI31)</f>
        <v>1</v>
      </c>
      <c r="FL31" s="50" cm="1">
        <f t="array" ref="FL31">MINVERSE(DJ31)</f>
        <v>1</v>
      </c>
      <c r="FM31" s="50" cm="1">
        <f t="array" ref="FM31">MINVERSE(DK31)</f>
        <v>1</v>
      </c>
      <c r="FN31" s="50" cm="1">
        <f t="array" ref="FN31">MINVERSE(DL31)</f>
        <v>1</v>
      </c>
      <c r="FO31" s="50" cm="1">
        <f t="array" ref="FO31">MINVERSE(DM31)</f>
        <v>1</v>
      </c>
      <c r="FP31" s="62" cm="1">
        <f t="array" ref="FP31">MINVERSE(DN31)</f>
        <v>1</v>
      </c>
      <c r="FR31" s="84" t="str">
        <f t="shared" si="25"/>
        <v>EXC12</v>
      </c>
      <c r="FS31" s="59">
        <f t="shared" si="26"/>
        <v>1.9230769230769232E-2</v>
      </c>
      <c r="FT31" s="59">
        <f t="shared" si="27"/>
        <v>1.9230769230769232E-2</v>
      </c>
      <c r="FU31" s="59">
        <f t="shared" si="28"/>
        <v>2.6881720430107527E-2</v>
      </c>
      <c r="FV31" s="59">
        <f t="shared" si="29"/>
        <v>2.7397260273972601E-2</v>
      </c>
      <c r="FW31" s="59">
        <f t="shared" si="30"/>
        <v>2.7210884353741496E-2</v>
      </c>
      <c r="FX31" s="59">
        <f t="shared" si="31"/>
        <v>2.6030368763557479E-2</v>
      </c>
      <c r="FY31" s="59">
        <f t="shared" si="32"/>
        <v>2.7397260273972601E-2</v>
      </c>
      <c r="FZ31" s="59">
        <f t="shared" si="33"/>
        <v>2.0604395604395604E-2</v>
      </c>
      <c r="GA31" s="59">
        <f t="shared" si="34"/>
        <v>2.0604395604395604E-2</v>
      </c>
      <c r="GB31" s="59">
        <f t="shared" si="35"/>
        <v>1.8720748829953195E-2</v>
      </c>
      <c r="GC31" s="59">
        <f t="shared" si="36"/>
        <v>1.8720748829953195E-2</v>
      </c>
      <c r="GD31" s="59">
        <f t="shared" si="37"/>
        <v>2.6905829596412554E-2</v>
      </c>
      <c r="GE31" s="59">
        <f t="shared" si="38"/>
        <v>2.6905829596412554E-2</v>
      </c>
      <c r="GF31" s="59">
        <f t="shared" si="39"/>
        <v>2.1037868162692847E-2</v>
      </c>
      <c r="GG31" s="59">
        <f t="shared" si="40"/>
        <v>2.1037868162692847E-2</v>
      </c>
      <c r="GH31" s="59">
        <f t="shared" si="41"/>
        <v>3.125E-2</v>
      </c>
      <c r="GI31" s="59">
        <f t="shared" si="42"/>
        <v>3.125E-2</v>
      </c>
      <c r="GJ31" s="59">
        <f t="shared" si="43"/>
        <v>1.9199999999999998E-2</v>
      </c>
      <c r="GK31" s="59">
        <f t="shared" si="44"/>
        <v>1.9199999999999998E-2</v>
      </c>
      <c r="GL31" s="59">
        <f t="shared" si="45"/>
        <v>1.9199999999999998E-2</v>
      </c>
      <c r="GM31" s="59">
        <f t="shared" si="46"/>
        <v>2.1723388848660392E-2</v>
      </c>
      <c r="GN31" s="59">
        <f t="shared" si="47"/>
        <v>3.3613445378151259E-2</v>
      </c>
      <c r="GO31" s="59">
        <f t="shared" si="48"/>
        <v>3.4722222222222224E-2</v>
      </c>
      <c r="GP31" s="59">
        <f t="shared" si="49"/>
        <v>2.2480329711502434E-2</v>
      </c>
      <c r="GQ31" s="59">
        <f t="shared" si="50"/>
        <v>2.4340770791075054E-2</v>
      </c>
      <c r="GR31" s="59">
        <f t="shared" si="51"/>
        <v>3.7037037037037035E-2</v>
      </c>
      <c r="GS31" s="59">
        <f t="shared" si="52"/>
        <v>3.5714285714285712E-2</v>
      </c>
      <c r="GT31" s="59">
        <f t="shared" si="53"/>
        <v>2.3291925465838508E-2</v>
      </c>
      <c r="GU31" s="59">
        <f t="shared" si="54"/>
        <v>2.072538860103627E-2</v>
      </c>
      <c r="GV31" s="59">
        <f t="shared" si="55"/>
        <v>2.3291925465838508E-2</v>
      </c>
      <c r="GW31" s="59">
        <f t="shared" si="56"/>
        <v>2.3291925465838508E-2</v>
      </c>
      <c r="GX31" s="59">
        <f t="shared" si="57"/>
        <v>2.3291925465838508E-2</v>
      </c>
      <c r="GY31" s="59">
        <f t="shared" si="58"/>
        <v>2.3291925465838508E-2</v>
      </c>
      <c r="GZ31" s="59">
        <f t="shared" si="59"/>
        <v>2.3291925465838508E-2</v>
      </c>
      <c r="HA31" s="59">
        <f t="shared" si="60"/>
        <v>2.3291925465838508E-2</v>
      </c>
      <c r="HB31" s="59">
        <f t="shared" si="61"/>
        <v>2.3291925465838508E-2</v>
      </c>
      <c r="HC31" s="59">
        <f t="shared" si="62"/>
        <v>0.01</v>
      </c>
      <c r="HD31" s="59">
        <f t="shared" si="63"/>
        <v>2.6235242675994759E-2</v>
      </c>
      <c r="HE31" s="59">
        <f t="shared" si="64"/>
        <v>2.3734177215189875E-2</v>
      </c>
      <c r="HF31" s="59">
        <f t="shared" si="65"/>
        <v>2.1505376344086023E-2</v>
      </c>
      <c r="HG31" s="59">
        <f t="shared" si="66"/>
        <v>2.3734177215189875E-2</v>
      </c>
      <c r="HH31" s="59">
        <f t="shared" si="67"/>
        <v>2.1505376344086023E-2</v>
      </c>
      <c r="HI31" s="59">
        <f t="shared" si="68"/>
        <v>2.3734177215189875E-2</v>
      </c>
      <c r="HJ31" s="59">
        <f t="shared" si="69"/>
        <v>1.4492753623188406E-2</v>
      </c>
      <c r="HK31" s="59">
        <f t="shared" si="70"/>
        <v>2.4164317358034634E-2</v>
      </c>
      <c r="HL31" s="59">
        <f t="shared" si="71"/>
        <v>2.1818181818181816E-2</v>
      </c>
      <c r="HM31" s="59">
        <f t="shared" si="72"/>
        <v>2.0066889632107024E-2</v>
      </c>
      <c r="HN31" s="59">
        <f t="shared" si="73"/>
        <v>2.0066889632107024E-2</v>
      </c>
      <c r="HO31" s="59">
        <f t="shared" si="74"/>
        <v>2.1818181818181816E-2</v>
      </c>
      <c r="HP31" s="59">
        <f t="shared" si="75"/>
        <v>1.8867924528301886E-2</v>
      </c>
      <c r="HQ31" s="59">
        <f t="shared" si="76"/>
        <v>3.0090270812437318E-2</v>
      </c>
      <c r="HR31" s="59">
        <f t="shared" si="77"/>
        <v>3.1023784901758021E-2</v>
      </c>
      <c r="HT31" s="15">
        <f t="shared" si="78"/>
        <v>1.237566710108511</v>
      </c>
      <c r="HU31" s="24">
        <f t="shared" si="79"/>
        <v>2.3799359809779066E-2</v>
      </c>
      <c r="HV31" s="25">
        <f t="shared" si="115"/>
        <v>2.3799359809779066</v>
      </c>
    </row>
    <row r="32" spans="1:230" ht="15" customHeight="1" thickBot="1" x14ac:dyDescent="0.35">
      <c r="A32" s="84"/>
      <c r="B32" s="84" t="s">
        <v>245</v>
      </c>
      <c r="C32" s="86" t="s">
        <v>206</v>
      </c>
      <c r="D32" s="87"/>
      <c r="E32" s="85" t="s">
        <v>26</v>
      </c>
      <c r="F32" s="84" t="s">
        <v>17</v>
      </c>
      <c r="G32" s="85"/>
      <c r="H32" s="84">
        <v>2</v>
      </c>
      <c r="I32" s="90">
        <f t="shared" si="80"/>
        <v>2</v>
      </c>
      <c r="J32" s="24">
        <f t="shared" si="81"/>
        <v>2.3799359809779066E-2</v>
      </c>
      <c r="L32" s="85" t="str">
        <f t="shared" si="82"/>
        <v>EXC14</v>
      </c>
      <c r="M32" s="41">
        <f t="shared" si="83"/>
        <v>1</v>
      </c>
      <c r="N32" s="41">
        <f t="shared" si="84"/>
        <v>1</v>
      </c>
      <c r="O32" s="41">
        <f t="shared" si="85"/>
        <v>5</v>
      </c>
      <c r="P32" s="41">
        <f t="shared" si="86"/>
        <v>3</v>
      </c>
      <c r="Q32" s="41">
        <f t="shared" si="87"/>
        <v>4</v>
      </c>
      <c r="R32" s="41">
        <f t="shared" si="88"/>
        <v>2</v>
      </c>
      <c r="S32" s="41">
        <f t="shared" si="89"/>
        <v>4</v>
      </c>
      <c r="T32" s="41">
        <f t="shared" si="90"/>
        <v>1</v>
      </c>
      <c r="U32" s="41">
        <f t="shared" si="91"/>
        <v>1</v>
      </c>
      <c r="V32" s="41">
        <f t="shared" si="92"/>
        <v>1</v>
      </c>
      <c r="W32" s="41">
        <f t="shared" si="93"/>
        <v>1</v>
      </c>
      <c r="X32" s="41">
        <f t="shared" si="94"/>
        <v>2</v>
      </c>
      <c r="Y32" s="41">
        <f t="shared" si="95"/>
        <v>2</v>
      </c>
      <c r="Z32" s="41">
        <f t="shared" si="96"/>
        <v>1</v>
      </c>
      <c r="AA32" s="41">
        <f t="shared" si="97"/>
        <v>1</v>
      </c>
      <c r="AB32" s="41">
        <f t="shared" si="98"/>
        <v>4</v>
      </c>
      <c r="AC32" s="41">
        <f t="shared" si="99"/>
        <v>4</v>
      </c>
      <c r="AD32" s="41">
        <f t="shared" si="100"/>
        <v>1</v>
      </c>
      <c r="AE32" s="41">
        <f t="shared" si="101"/>
        <v>1</v>
      </c>
      <c r="AF32" s="41">
        <f t="shared" si="102"/>
        <v>1</v>
      </c>
      <c r="AG32" s="41">
        <f t="shared" si="103"/>
        <v>1</v>
      </c>
      <c r="AH32" s="41">
        <f t="shared" si="104"/>
        <v>4</v>
      </c>
      <c r="AI32" s="41">
        <f t="shared" si="105"/>
        <v>5</v>
      </c>
      <c r="AJ32" s="41">
        <f t="shared" si="106"/>
        <v>1</v>
      </c>
      <c r="AK32" s="41">
        <f t="shared" si="107"/>
        <v>1</v>
      </c>
      <c r="AL32" s="41">
        <f t="shared" si="108"/>
        <v>5</v>
      </c>
      <c r="AM32" s="41">
        <f t="shared" si="109"/>
        <v>4</v>
      </c>
      <c r="AN32" s="41">
        <f t="shared" si="110"/>
        <v>1</v>
      </c>
      <c r="AO32" s="41">
        <f t="shared" si="111"/>
        <v>1</v>
      </c>
      <c r="AP32" s="41">
        <f t="shared" si="112"/>
        <v>1</v>
      </c>
      <c r="AQ32" s="41">
        <f t="shared" si="0"/>
        <v>1</v>
      </c>
      <c r="AR32" s="41">
        <f t="shared" si="1"/>
        <v>1</v>
      </c>
      <c r="AS32" s="41">
        <f t="shared" si="2"/>
        <v>1</v>
      </c>
      <c r="AT32" s="41">
        <f t="shared" si="3"/>
        <v>1</v>
      </c>
      <c r="AU32" s="41">
        <f t="shared" si="4"/>
        <v>1</v>
      </c>
      <c r="AV32" s="41">
        <f t="shared" si="5"/>
        <v>1</v>
      </c>
      <c r="AW32" s="41">
        <f t="shared" si="6"/>
        <v>5</v>
      </c>
      <c r="AX32" s="41">
        <f t="shared" si="7"/>
        <v>1</v>
      </c>
      <c r="AY32" s="41">
        <f t="shared" si="8"/>
        <v>1</v>
      </c>
      <c r="AZ32" s="41">
        <f t="shared" si="9"/>
        <v>1</v>
      </c>
      <c r="BA32" s="41">
        <f t="shared" si="10"/>
        <v>1</v>
      </c>
      <c r="BB32" s="41">
        <f t="shared" si="11"/>
        <v>1</v>
      </c>
      <c r="BC32" s="41">
        <f t="shared" si="12"/>
        <v>1</v>
      </c>
      <c r="BD32" s="41">
        <f t="shared" si="13"/>
        <v>4</v>
      </c>
      <c r="BE32" s="41">
        <f t="shared" si="14"/>
        <v>1</v>
      </c>
      <c r="BF32" s="41">
        <f t="shared" si="15"/>
        <v>1</v>
      </c>
      <c r="BG32" s="41">
        <f t="shared" si="16"/>
        <v>2</v>
      </c>
      <c r="BH32" s="41">
        <f t="shared" si="17"/>
        <v>2</v>
      </c>
      <c r="BI32" s="41">
        <f t="shared" si="18"/>
        <v>1</v>
      </c>
      <c r="BJ32" s="41">
        <f t="shared" si="19"/>
        <v>3</v>
      </c>
      <c r="BK32" s="41">
        <f t="shared" si="20"/>
        <v>1</v>
      </c>
      <c r="BL32" s="44">
        <f t="shared" si="21"/>
        <v>1</v>
      </c>
      <c r="BN32" s="84" t="str">
        <f t="shared" si="22"/>
        <v>EXC14</v>
      </c>
      <c r="BO32" s="45">
        <f t="shared" si="113"/>
        <v>1</v>
      </c>
      <c r="BP32" s="45">
        <f t="shared" si="116"/>
        <v>1</v>
      </c>
      <c r="BQ32" s="45">
        <f t="shared" si="118"/>
        <v>5</v>
      </c>
      <c r="BR32" s="45">
        <f t="shared" si="120"/>
        <v>3</v>
      </c>
      <c r="BS32" s="45">
        <f t="shared" si="122"/>
        <v>4</v>
      </c>
      <c r="BT32" s="45">
        <f t="shared" si="124"/>
        <v>2</v>
      </c>
      <c r="BU32" s="45">
        <f t="shared" si="126"/>
        <v>4</v>
      </c>
      <c r="BV32" s="45">
        <f t="shared" si="128"/>
        <v>1</v>
      </c>
      <c r="BW32" s="45">
        <f t="shared" si="130"/>
        <v>1</v>
      </c>
      <c r="BX32" s="45">
        <f t="shared" si="131"/>
        <v>1</v>
      </c>
      <c r="BY32" s="45">
        <f t="shared" si="134"/>
        <v>1</v>
      </c>
      <c r="BZ32" s="45">
        <f t="shared" si="136"/>
        <v>2</v>
      </c>
      <c r="CA32" s="45">
        <f t="shared" si="138"/>
        <v>2</v>
      </c>
      <c r="CB32" s="45">
        <f t="shared" si="140"/>
        <v>1</v>
      </c>
      <c r="CC32" s="45">
        <f t="shared" si="142"/>
        <v>1</v>
      </c>
      <c r="CD32" s="45">
        <f t="shared" si="144"/>
        <v>4</v>
      </c>
      <c r="CE32" s="45">
        <f t="shared" si="146"/>
        <v>4</v>
      </c>
      <c r="CF32" s="45">
        <f t="shared" si="148"/>
        <v>1</v>
      </c>
      <c r="CG32" s="45">
        <f t="shared" si="150"/>
        <v>1</v>
      </c>
      <c r="CH32" s="45">
        <f t="shared" si="152"/>
        <v>1</v>
      </c>
      <c r="CI32" s="45">
        <f t="shared" si="154"/>
        <v>1</v>
      </c>
      <c r="CJ32" s="45">
        <f t="shared" si="156"/>
        <v>4</v>
      </c>
      <c r="CK32" s="45">
        <f t="shared" si="158"/>
        <v>5</v>
      </c>
      <c r="CL32" s="45">
        <f t="shared" si="160"/>
        <v>1</v>
      </c>
      <c r="CM32" s="45">
        <f t="shared" si="162"/>
        <v>1</v>
      </c>
      <c r="CN32" s="45">
        <f t="shared" si="164"/>
        <v>5</v>
      </c>
      <c r="CO32" s="45">
        <f t="shared" si="166"/>
        <v>4</v>
      </c>
      <c r="CP32" s="45">
        <f t="shared" si="168"/>
        <v>1</v>
      </c>
      <c r="CQ32" s="45">
        <f t="shared" si="170"/>
        <v>1</v>
      </c>
      <c r="CR32" s="45">
        <f t="shared" ref="CR32:CR53" si="172">AP32</f>
        <v>1</v>
      </c>
      <c r="CS32" s="42" cm="1">
        <f t="array" ref="CS32:DN32">TRANSPOSE(AQ32:AQ53)</f>
        <v>1</v>
      </c>
      <c r="CT32" s="41">
        <v>1</v>
      </c>
      <c r="CU32" s="41">
        <v>1</v>
      </c>
      <c r="CV32" s="41">
        <v>1</v>
      </c>
      <c r="CW32" s="41">
        <v>1</v>
      </c>
      <c r="CX32" s="41">
        <v>1</v>
      </c>
      <c r="CY32" s="41">
        <v>1</v>
      </c>
      <c r="CZ32" s="41">
        <v>1</v>
      </c>
      <c r="DA32" s="41">
        <v>1</v>
      </c>
      <c r="DB32" s="41">
        <v>1</v>
      </c>
      <c r="DC32" s="41">
        <v>1</v>
      </c>
      <c r="DD32" s="41">
        <v>1</v>
      </c>
      <c r="DE32" s="41">
        <v>1</v>
      </c>
      <c r="DF32" s="41">
        <v>1</v>
      </c>
      <c r="DG32" s="41">
        <v>1</v>
      </c>
      <c r="DH32" s="41">
        <v>1</v>
      </c>
      <c r="DI32" s="41">
        <v>1</v>
      </c>
      <c r="DJ32" s="41">
        <v>1</v>
      </c>
      <c r="DK32" s="41">
        <v>1</v>
      </c>
      <c r="DL32" s="41">
        <v>1</v>
      </c>
      <c r="DM32" s="41">
        <v>1</v>
      </c>
      <c r="DN32" s="44">
        <v>1</v>
      </c>
      <c r="DP32" s="84" t="str">
        <f t="shared" si="23"/>
        <v>EXC14</v>
      </c>
      <c r="DQ32" s="51">
        <f t="shared" si="24"/>
        <v>1</v>
      </c>
      <c r="DR32" s="52">
        <f t="shared" si="114"/>
        <v>1</v>
      </c>
      <c r="DS32" s="52">
        <f t="shared" si="117"/>
        <v>5</v>
      </c>
      <c r="DT32" s="52">
        <f t="shared" si="119"/>
        <v>3</v>
      </c>
      <c r="DU32" s="52">
        <f t="shared" si="121"/>
        <v>4</v>
      </c>
      <c r="DV32" s="52">
        <f t="shared" si="123"/>
        <v>2</v>
      </c>
      <c r="DW32" s="52">
        <f t="shared" si="125"/>
        <v>4</v>
      </c>
      <c r="DX32" s="52">
        <f t="shared" si="127"/>
        <v>1</v>
      </c>
      <c r="DY32" s="52">
        <f t="shared" si="129"/>
        <v>1</v>
      </c>
      <c r="DZ32" s="52">
        <f t="shared" si="132"/>
        <v>1</v>
      </c>
      <c r="EA32" s="52">
        <f t="shared" si="133"/>
        <v>1</v>
      </c>
      <c r="EB32" s="52">
        <f t="shared" si="135"/>
        <v>2</v>
      </c>
      <c r="EC32" s="52">
        <f t="shared" si="137"/>
        <v>2</v>
      </c>
      <c r="ED32" s="52">
        <f t="shared" si="139"/>
        <v>1</v>
      </c>
      <c r="EE32" s="52">
        <f t="shared" si="141"/>
        <v>1</v>
      </c>
      <c r="EF32" s="52">
        <f t="shared" si="143"/>
        <v>4</v>
      </c>
      <c r="EG32" s="52">
        <f t="shared" si="145"/>
        <v>4</v>
      </c>
      <c r="EH32" s="52">
        <f t="shared" si="147"/>
        <v>1</v>
      </c>
      <c r="EI32" s="52">
        <f t="shared" si="149"/>
        <v>1</v>
      </c>
      <c r="EJ32" s="52">
        <f t="shared" si="151"/>
        <v>1</v>
      </c>
      <c r="EK32" s="52">
        <f t="shared" si="153"/>
        <v>1</v>
      </c>
      <c r="EL32" s="52">
        <f t="shared" si="155"/>
        <v>4</v>
      </c>
      <c r="EM32" s="52">
        <f t="shared" si="157"/>
        <v>5</v>
      </c>
      <c r="EN32" s="52">
        <f t="shared" si="159"/>
        <v>1</v>
      </c>
      <c r="EO32" s="52">
        <f t="shared" si="161"/>
        <v>1</v>
      </c>
      <c r="EP32" s="52">
        <f t="shared" si="163"/>
        <v>5</v>
      </c>
      <c r="EQ32" s="52">
        <f t="shared" si="165"/>
        <v>4</v>
      </c>
      <c r="ER32" s="52">
        <f t="shared" si="167"/>
        <v>1</v>
      </c>
      <c r="ES32" s="52">
        <f t="shared" si="169"/>
        <v>1</v>
      </c>
      <c r="ET32" s="52">
        <f t="shared" si="171"/>
        <v>1</v>
      </c>
      <c r="EU32" s="52">
        <f t="shared" ref="EU32:EU53" si="173">CS32</f>
        <v>1</v>
      </c>
      <c r="EV32" s="50" cm="1">
        <f t="array" ref="EV32">MINVERSE(CT32)</f>
        <v>1</v>
      </c>
      <c r="EW32" s="50" cm="1">
        <f t="array" ref="EW32">MINVERSE(CU32)</f>
        <v>1</v>
      </c>
      <c r="EX32" s="50" cm="1">
        <f t="array" ref="EX32">MINVERSE(CV32)</f>
        <v>1</v>
      </c>
      <c r="EY32" s="50" cm="1">
        <f t="array" ref="EY32">MINVERSE(CW32)</f>
        <v>1</v>
      </c>
      <c r="EZ32" s="50" cm="1">
        <f t="array" ref="EZ32">MINVERSE(CX32)</f>
        <v>1</v>
      </c>
      <c r="FA32" s="50" cm="1">
        <f t="array" ref="FA32">MINVERSE(CY32)</f>
        <v>1</v>
      </c>
      <c r="FB32" s="50" cm="1">
        <f t="array" ref="FB32">MINVERSE(CZ32)</f>
        <v>1</v>
      </c>
      <c r="FC32" s="50" cm="1">
        <f t="array" ref="FC32">MINVERSE(DA32)</f>
        <v>1</v>
      </c>
      <c r="FD32" s="50" cm="1">
        <f t="array" ref="FD32">MINVERSE(DB32)</f>
        <v>1</v>
      </c>
      <c r="FE32" s="50" cm="1">
        <f t="array" ref="FE32">MINVERSE(DC32)</f>
        <v>1</v>
      </c>
      <c r="FF32" s="50" cm="1">
        <f t="array" ref="FF32">MINVERSE(DD32)</f>
        <v>1</v>
      </c>
      <c r="FG32" s="50" cm="1">
        <f t="array" ref="FG32">MINVERSE(DE32)</f>
        <v>1</v>
      </c>
      <c r="FH32" s="50" cm="1">
        <f t="array" ref="FH32">MINVERSE(DF32)</f>
        <v>1</v>
      </c>
      <c r="FI32" s="50" cm="1">
        <f t="array" ref="FI32">MINVERSE(DG32)</f>
        <v>1</v>
      </c>
      <c r="FJ32" s="50" cm="1">
        <f t="array" ref="FJ32">MINVERSE(DH32)</f>
        <v>1</v>
      </c>
      <c r="FK32" s="50" cm="1">
        <f t="array" ref="FK32">MINVERSE(DI32)</f>
        <v>1</v>
      </c>
      <c r="FL32" s="50" cm="1">
        <f t="array" ref="FL32">MINVERSE(DJ32)</f>
        <v>1</v>
      </c>
      <c r="FM32" s="50" cm="1">
        <f t="array" ref="FM32">MINVERSE(DK32)</f>
        <v>1</v>
      </c>
      <c r="FN32" s="50" cm="1">
        <f t="array" ref="FN32">MINVERSE(DL32)</f>
        <v>1</v>
      </c>
      <c r="FO32" s="50" cm="1">
        <f t="array" ref="FO32">MINVERSE(DM32)</f>
        <v>1</v>
      </c>
      <c r="FP32" s="62" cm="1">
        <f t="array" ref="FP32">MINVERSE(DN32)</f>
        <v>1</v>
      </c>
      <c r="FR32" s="84" t="str">
        <f t="shared" si="25"/>
        <v>EXC14</v>
      </c>
      <c r="FS32" s="59">
        <f t="shared" si="26"/>
        <v>1.9230769230769232E-2</v>
      </c>
      <c r="FT32" s="59">
        <f t="shared" si="27"/>
        <v>1.9230769230769232E-2</v>
      </c>
      <c r="FU32" s="59">
        <f t="shared" si="28"/>
        <v>2.6881720430107527E-2</v>
      </c>
      <c r="FV32" s="59">
        <f t="shared" si="29"/>
        <v>2.7397260273972601E-2</v>
      </c>
      <c r="FW32" s="59">
        <f t="shared" si="30"/>
        <v>2.7210884353741496E-2</v>
      </c>
      <c r="FX32" s="59">
        <f t="shared" si="31"/>
        <v>2.6030368763557479E-2</v>
      </c>
      <c r="FY32" s="59">
        <f t="shared" si="32"/>
        <v>2.7397260273972601E-2</v>
      </c>
      <c r="FZ32" s="59">
        <f t="shared" si="33"/>
        <v>2.0604395604395604E-2</v>
      </c>
      <c r="GA32" s="59">
        <f t="shared" si="34"/>
        <v>2.0604395604395604E-2</v>
      </c>
      <c r="GB32" s="59">
        <f t="shared" si="35"/>
        <v>1.8720748829953195E-2</v>
      </c>
      <c r="GC32" s="59">
        <f t="shared" si="36"/>
        <v>1.8720748829953195E-2</v>
      </c>
      <c r="GD32" s="59">
        <f t="shared" si="37"/>
        <v>2.6905829596412554E-2</v>
      </c>
      <c r="GE32" s="59">
        <f t="shared" si="38"/>
        <v>2.6905829596412554E-2</v>
      </c>
      <c r="GF32" s="59">
        <f t="shared" si="39"/>
        <v>2.1037868162692847E-2</v>
      </c>
      <c r="GG32" s="59">
        <f t="shared" si="40"/>
        <v>2.1037868162692847E-2</v>
      </c>
      <c r="GH32" s="59">
        <f t="shared" si="41"/>
        <v>3.125E-2</v>
      </c>
      <c r="GI32" s="59">
        <f t="shared" si="42"/>
        <v>3.125E-2</v>
      </c>
      <c r="GJ32" s="59">
        <f t="shared" si="43"/>
        <v>1.9199999999999998E-2</v>
      </c>
      <c r="GK32" s="59">
        <f t="shared" si="44"/>
        <v>1.9199999999999998E-2</v>
      </c>
      <c r="GL32" s="59">
        <f t="shared" si="45"/>
        <v>1.9199999999999998E-2</v>
      </c>
      <c r="GM32" s="59">
        <f t="shared" si="46"/>
        <v>2.1723388848660392E-2</v>
      </c>
      <c r="GN32" s="59">
        <f t="shared" si="47"/>
        <v>3.3613445378151259E-2</v>
      </c>
      <c r="GO32" s="59">
        <f t="shared" si="48"/>
        <v>3.4722222222222224E-2</v>
      </c>
      <c r="GP32" s="59">
        <f t="shared" si="49"/>
        <v>2.2480329711502434E-2</v>
      </c>
      <c r="GQ32" s="59">
        <f t="shared" si="50"/>
        <v>2.4340770791075054E-2</v>
      </c>
      <c r="GR32" s="59">
        <f t="shared" si="51"/>
        <v>3.7037037037037035E-2</v>
      </c>
      <c r="GS32" s="59">
        <f t="shared" si="52"/>
        <v>3.5714285714285712E-2</v>
      </c>
      <c r="GT32" s="59">
        <f t="shared" si="53"/>
        <v>2.3291925465838508E-2</v>
      </c>
      <c r="GU32" s="59">
        <f t="shared" si="54"/>
        <v>2.072538860103627E-2</v>
      </c>
      <c r="GV32" s="59">
        <f t="shared" si="55"/>
        <v>2.3291925465838508E-2</v>
      </c>
      <c r="GW32" s="59">
        <f t="shared" si="56"/>
        <v>2.3291925465838508E-2</v>
      </c>
      <c r="GX32" s="59">
        <f t="shared" si="57"/>
        <v>2.3291925465838508E-2</v>
      </c>
      <c r="GY32" s="59">
        <f t="shared" si="58"/>
        <v>2.3291925465838508E-2</v>
      </c>
      <c r="GZ32" s="59">
        <f t="shared" si="59"/>
        <v>2.3291925465838508E-2</v>
      </c>
      <c r="HA32" s="59">
        <f t="shared" si="60"/>
        <v>2.3291925465838508E-2</v>
      </c>
      <c r="HB32" s="59">
        <f t="shared" si="61"/>
        <v>2.3291925465838508E-2</v>
      </c>
      <c r="HC32" s="59">
        <f t="shared" si="62"/>
        <v>0.01</v>
      </c>
      <c r="HD32" s="59">
        <f t="shared" si="63"/>
        <v>2.6235242675994759E-2</v>
      </c>
      <c r="HE32" s="59">
        <f t="shared" si="64"/>
        <v>2.3734177215189875E-2</v>
      </c>
      <c r="HF32" s="59">
        <f t="shared" si="65"/>
        <v>2.1505376344086023E-2</v>
      </c>
      <c r="HG32" s="59">
        <f t="shared" si="66"/>
        <v>2.3734177215189875E-2</v>
      </c>
      <c r="HH32" s="59">
        <f t="shared" si="67"/>
        <v>2.1505376344086023E-2</v>
      </c>
      <c r="HI32" s="59">
        <f t="shared" si="68"/>
        <v>2.3734177215189875E-2</v>
      </c>
      <c r="HJ32" s="59">
        <f t="shared" si="69"/>
        <v>1.4492753623188406E-2</v>
      </c>
      <c r="HK32" s="59">
        <f t="shared" si="70"/>
        <v>2.4164317358034634E-2</v>
      </c>
      <c r="HL32" s="59">
        <f t="shared" si="71"/>
        <v>2.1818181818181816E-2</v>
      </c>
      <c r="HM32" s="59">
        <f t="shared" si="72"/>
        <v>2.0066889632107024E-2</v>
      </c>
      <c r="HN32" s="59">
        <f t="shared" si="73"/>
        <v>2.0066889632107024E-2</v>
      </c>
      <c r="HO32" s="59">
        <f t="shared" si="74"/>
        <v>2.1818181818181816E-2</v>
      </c>
      <c r="HP32" s="59">
        <f t="shared" si="75"/>
        <v>1.8867924528301886E-2</v>
      </c>
      <c r="HQ32" s="59">
        <f t="shared" si="76"/>
        <v>3.0090270812437318E-2</v>
      </c>
      <c r="HR32" s="59">
        <f t="shared" si="77"/>
        <v>3.1023784901758021E-2</v>
      </c>
      <c r="HT32" s="15">
        <f t="shared" si="78"/>
        <v>1.237566710108511</v>
      </c>
      <c r="HU32" s="24">
        <f t="shared" si="79"/>
        <v>2.3799359809779066E-2</v>
      </c>
      <c r="HV32" s="25">
        <f t="shared" si="115"/>
        <v>2.3799359809779066</v>
      </c>
    </row>
    <row r="33" spans="1:230" ht="15" customHeight="1" thickBot="1" x14ac:dyDescent="0.35">
      <c r="A33" s="84"/>
      <c r="B33" s="84" t="s">
        <v>246</v>
      </c>
      <c r="C33" s="86" t="s">
        <v>143</v>
      </c>
      <c r="D33" s="87"/>
      <c r="E33" s="85" t="s">
        <v>26</v>
      </c>
      <c r="F33" s="84" t="s">
        <v>17</v>
      </c>
      <c r="G33" s="85"/>
      <c r="H33" s="84">
        <v>3</v>
      </c>
      <c r="I33" s="90">
        <f t="shared" si="80"/>
        <v>2</v>
      </c>
      <c r="J33" s="24">
        <f t="shared" si="81"/>
        <v>2.3799359809779066E-2</v>
      </c>
      <c r="L33" s="85" t="str">
        <f t="shared" si="82"/>
        <v>EXC15</v>
      </c>
      <c r="M33" s="41">
        <f t="shared" si="83"/>
        <v>1</v>
      </c>
      <c r="N33" s="41">
        <f t="shared" si="84"/>
        <v>1</v>
      </c>
      <c r="O33" s="41">
        <f t="shared" si="85"/>
        <v>5</v>
      </c>
      <c r="P33" s="41">
        <f t="shared" si="86"/>
        <v>3</v>
      </c>
      <c r="Q33" s="41">
        <f t="shared" si="87"/>
        <v>4</v>
      </c>
      <c r="R33" s="41">
        <f t="shared" si="88"/>
        <v>2</v>
      </c>
      <c r="S33" s="41">
        <f t="shared" si="89"/>
        <v>4</v>
      </c>
      <c r="T33" s="41">
        <f t="shared" si="90"/>
        <v>1</v>
      </c>
      <c r="U33" s="41">
        <f t="shared" si="91"/>
        <v>1</v>
      </c>
      <c r="V33" s="41">
        <f t="shared" si="92"/>
        <v>1</v>
      </c>
      <c r="W33" s="41">
        <f t="shared" si="93"/>
        <v>1</v>
      </c>
      <c r="X33" s="41">
        <f t="shared" si="94"/>
        <v>2</v>
      </c>
      <c r="Y33" s="41">
        <f t="shared" si="95"/>
        <v>2</v>
      </c>
      <c r="Z33" s="41">
        <f t="shared" si="96"/>
        <v>1</v>
      </c>
      <c r="AA33" s="41">
        <f t="shared" si="97"/>
        <v>1</v>
      </c>
      <c r="AB33" s="41">
        <f t="shared" si="98"/>
        <v>4</v>
      </c>
      <c r="AC33" s="41">
        <f t="shared" si="99"/>
        <v>4</v>
      </c>
      <c r="AD33" s="41">
        <f t="shared" si="100"/>
        <v>1</v>
      </c>
      <c r="AE33" s="41">
        <f t="shared" si="101"/>
        <v>1</v>
      </c>
      <c r="AF33" s="41">
        <f t="shared" si="102"/>
        <v>1</v>
      </c>
      <c r="AG33" s="41">
        <f t="shared" si="103"/>
        <v>1</v>
      </c>
      <c r="AH33" s="41">
        <f t="shared" si="104"/>
        <v>4</v>
      </c>
      <c r="AI33" s="41">
        <f t="shared" si="105"/>
        <v>5</v>
      </c>
      <c r="AJ33" s="41">
        <f t="shared" si="106"/>
        <v>1</v>
      </c>
      <c r="AK33" s="41">
        <f t="shared" si="107"/>
        <v>1</v>
      </c>
      <c r="AL33" s="41">
        <f t="shared" si="108"/>
        <v>5</v>
      </c>
      <c r="AM33" s="41">
        <f t="shared" si="109"/>
        <v>4</v>
      </c>
      <c r="AN33" s="41">
        <f t="shared" si="110"/>
        <v>1</v>
      </c>
      <c r="AO33" s="41">
        <f t="shared" si="111"/>
        <v>1</v>
      </c>
      <c r="AP33" s="41">
        <f t="shared" si="112"/>
        <v>1</v>
      </c>
      <c r="AQ33" s="41">
        <f t="shared" si="0"/>
        <v>1</v>
      </c>
      <c r="AR33" s="41">
        <f t="shared" si="1"/>
        <v>1</v>
      </c>
      <c r="AS33" s="41">
        <f t="shared" si="2"/>
        <v>1</v>
      </c>
      <c r="AT33" s="41">
        <f t="shared" si="3"/>
        <v>1</v>
      </c>
      <c r="AU33" s="41">
        <f t="shared" si="4"/>
        <v>1</v>
      </c>
      <c r="AV33" s="41">
        <f t="shared" si="5"/>
        <v>1</v>
      </c>
      <c r="AW33" s="41">
        <f t="shared" si="6"/>
        <v>5</v>
      </c>
      <c r="AX33" s="41">
        <f t="shared" si="7"/>
        <v>1</v>
      </c>
      <c r="AY33" s="41">
        <f t="shared" si="8"/>
        <v>1</v>
      </c>
      <c r="AZ33" s="41">
        <f t="shared" si="9"/>
        <v>1</v>
      </c>
      <c r="BA33" s="41">
        <f t="shared" si="10"/>
        <v>1</v>
      </c>
      <c r="BB33" s="41">
        <f t="shared" si="11"/>
        <v>1</v>
      </c>
      <c r="BC33" s="41">
        <f t="shared" si="12"/>
        <v>1</v>
      </c>
      <c r="BD33" s="41">
        <f t="shared" si="13"/>
        <v>4</v>
      </c>
      <c r="BE33" s="41">
        <f t="shared" si="14"/>
        <v>1</v>
      </c>
      <c r="BF33" s="41">
        <f t="shared" si="15"/>
        <v>1</v>
      </c>
      <c r="BG33" s="41">
        <f t="shared" si="16"/>
        <v>2</v>
      </c>
      <c r="BH33" s="41">
        <f t="shared" si="17"/>
        <v>2</v>
      </c>
      <c r="BI33" s="41">
        <f t="shared" si="18"/>
        <v>1</v>
      </c>
      <c r="BJ33" s="41">
        <f t="shared" si="19"/>
        <v>3</v>
      </c>
      <c r="BK33" s="41">
        <f t="shared" si="20"/>
        <v>1</v>
      </c>
      <c r="BL33" s="44">
        <f t="shared" si="21"/>
        <v>1</v>
      </c>
      <c r="BN33" s="84" t="str">
        <f t="shared" si="22"/>
        <v>EXC15</v>
      </c>
      <c r="BO33" s="45">
        <f t="shared" si="113"/>
        <v>1</v>
      </c>
      <c r="BP33" s="45">
        <f t="shared" si="116"/>
        <v>1</v>
      </c>
      <c r="BQ33" s="45">
        <f t="shared" si="118"/>
        <v>5</v>
      </c>
      <c r="BR33" s="45">
        <f t="shared" si="120"/>
        <v>3</v>
      </c>
      <c r="BS33" s="45">
        <f t="shared" si="122"/>
        <v>4</v>
      </c>
      <c r="BT33" s="45">
        <f t="shared" si="124"/>
        <v>2</v>
      </c>
      <c r="BU33" s="45">
        <f t="shared" si="126"/>
        <v>4</v>
      </c>
      <c r="BV33" s="45">
        <f t="shared" si="128"/>
        <v>1</v>
      </c>
      <c r="BW33" s="45">
        <f t="shared" si="130"/>
        <v>1</v>
      </c>
      <c r="BX33" s="45">
        <f t="shared" si="131"/>
        <v>1</v>
      </c>
      <c r="BY33" s="45">
        <f t="shared" si="134"/>
        <v>1</v>
      </c>
      <c r="BZ33" s="45">
        <f t="shared" si="136"/>
        <v>2</v>
      </c>
      <c r="CA33" s="45">
        <f t="shared" si="138"/>
        <v>2</v>
      </c>
      <c r="CB33" s="45">
        <f t="shared" si="140"/>
        <v>1</v>
      </c>
      <c r="CC33" s="45">
        <f t="shared" si="142"/>
        <v>1</v>
      </c>
      <c r="CD33" s="45">
        <f t="shared" si="144"/>
        <v>4</v>
      </c>
      <c r="CE33" s="45">
        <f t="shared" si="146"/>
        <v>4</v>
      </c>
      <c r="CF33" s="45">
        <f t="shared" si="148"/>
        <v>1</v>
      </c>
      <c r="CG33" s="45">
        <f t="shared" si="150"/>
        <v>1</v>
      </c>
      <c r="CH33" s="45">
        <f t="shared" si="152"/>
        <v>1</v>
      </c>
      <c r="CI33" s="45">
        <f t="shared" si="154"/>
        <v>1</v>
      </c>
      <c r="CJ33" s="45">
        <f t="shared" si="156"/>
        <v>4</v>
      </c>
      <c r="CK33" s="45">
        <f t="shared" si="158"/>
        <v>5</v>
      </c>
      <c r="CL33" s="45">
        <f t="shared" si="160"/>
        <v>1</v>
      </c>
      <c r="CM33" s="45">
        <f t="shared" si="162"/>
        <v>1</v>
      </c>
      <c r="CN33" s="45">
        <f t="shared" si="164"/>
        <v>5</v>
      </c>
      <c r="CO33" s="45">
        <f t="shared" si="166"/>
        <v>4</v>
      </c>
      <c r="CP33" s="45">
        <f t="shared" si="168"/>
        <v>1</v>
      </c>
      <c r="CQ33" s="45">
        <f t="shared" si="170"/>
        <v>1</v>
      </c>
      <c r="CR33" s="45">
        <f t="shared" si="172"/>
        <v>1</v>
      </c>
      <c r="CS33" s="45">
        <f t="shared" ref="CS33:CS53" si="174">AQ33</f>
        <v>1</v>
      </c>
      <c r="CT33" s="42" cm="1">
        <f t="array" ref="CT33:DN33">TRANSPOSE(AR33:AR53)</f>
        <v>1</v>
      </c>
      <c r="CU33" s="41">
        <v>1</v>
      </c>
      <c r="CV33" s="41">
        <v>1</v>
      </c>
      <c r="CW33" s="41">
        <v>1</v>
      </c>
      <c r="CX33" s="41">
        <v>1</v>
      </c>
      <c r="CY33" s="41">
        <v>1</v>
      </c>
      <c r="CZ33" s="41">
        <v>1</v>
      </c>
      <c r="DA33" s="41">
        <v>1</v>
      </c>
      <c r="DB33" s="41">
        <v>1</v>
      </c>
      <c r="DC33" s="41">
        <v>1</v>
      </c>
      <c r="DD33" s="41">
        <v>1</v>
      </c>
      <c r="DE33" s="41">
        <v>1</v>
      </c>
      <c r="DF33" s="41">
        <v>1</v>
      </c>
      <c r="DG33" s="41">
        <v>1</v>
      </c>
      <c r="DH33" s="41">
        <v>1</v>
      </c>
      <c r="DI33" s="41">
        <v>1</v>
      </c>
      <c r="DJ33" s="41">
        <v>1</v>
      </c>
      <c r="DK33" s="41">
        <v>1</v>
      </c>
      <c r="DL33" s="41">
        <v>1</v>
      </c>
      <c r="DM33" s="41">
        <v>1</v>
      </c>
      <c r="DN33" s="44">
        <v>1</v>
      </c>
      <c r="DP33" s="84" t="str">
        <f t="shared" si="23"/>
        <v>EXC15</v>
      </c>
      <c r="DQ33" s="51">
        <f t="shared" si="24"/>
        <v>1</v>
      </c>
      <c r="DR33" s="52">
        <f t="shared" si="114"/>
        <v>1</v>
      </c>
      <c r="DS33" s="52">
        <f t="shared" si="117"/>
        <v>5</v>
      </c>
      <c r="DT33" s="52">
        <f t="shared" si="119"/>
        <v>3</v>
      </c>
      <c r="DU33" s="52">
        <f t="shared" si="121"/>
        <v>4</v>
      </c>
      <c r="DV33" s="52">
        <f t="shared" si="123"/>
        <v>2</v>
      </c>
      <c r="DW33" s="52">
        <f t="shared" si="125"/>
        <v>4</v>
      </c>
      <c r="DX33" s="52">
        <f t="shared" si="127"/>
        <v>1</v>
      </c>
      <c r="DY33" s="52">
        <f t="shared" si="129"/>
        <v>1</v>
      </c>
      <c r="DZ33" s="52">
        <f t="shared" si="132"/>
        <v>1</v>
      </c>
      <c r="EA33" s="52">
        <f t="shared" si="133"/>
        <v>1</v>
      </c>
      <c r="EB33" s="52">
        <f t="shared" si="135"/>
        <v>2</v>
      </c>
      <c r="EC33" s="52">
        <f t="shared" si="137"/>
        <v>2</v>
      </c>
      <c r="ED33" s="52">
        <f t="shared" si="139"/>
        <v>1</v>
      </c>
      <c r="EE33" s="52">
        <f t="shared" si="141"/>
        <v>1</v>
      </c>
      <c r="EF33" s="52">
        <f t="shared" si="143"/>
        <v>4</v>
      </c>
      <c r="EG33" s="52">
        <f t="shared" si="145"/>
        <v>4</v>
      </c>
      <c r="EH33" s="52">
        <f t="shared" si="147"/>
        <v>1</v>
      </c>
      <c r="EI33" s="52">
        <f t="shared" si="149"/>
        <v>1</v>
      </c>
      <c r="EJ33" s="52">
        <f t="shared" si="151"/>
        <v>1</v>
      </c>
      <c r="EK33" s="52">
        <f t="shared" si="153"/>
        <v>1</v>
      </c>
      <c r="EL33" s="52">
        <f t="shared" si="155"/>
        <v>4</v>
      </c>
      <c r="EM33" s="52">
        <f t="shared" si="157"/>
        <v>5</v>
      </c>
      <c r="EN33" s="52">
        <f t="shared" si="159"/>
        <v>1</v>
      </c>
      <c r="EO33" s="52">
        <f t="shared" si="161"/>
        <v>1</v>
      </c>
      <c r="EP33" s="52">
        <f t="shared" si="163"/>
        <v>5</v>
      </c>
      <c r="EQ33" s="52">
        <f t="shared" si="165"/>
        <v>4</v>
      </c>
      <c r="ER33" s="52">
        <f t="shared" si="167"/>
        <v>1</v>
      </c>
      <c r="ES33" s="52">
        <f t="shared" si="169"/>
        <v>1</v>
      </c>
      <c r="ET33" s="52">
        <f t="shared" si="171"/>
        <v>1</v>
      </c>
      <c r="EU33" s="52">
        <f t="shared" si="173"/>
        <v>1</v>
      </c>
      <c r="EV33" s="52">
        <f t="shared" ref="EV33:EV53" si="175">CT33</f>
        <v>1</v>
      </c>
      <c r="EW33" s="50" cm="1">
        <f t="array" ref="EW33">MINVERSE(CU33)</f>
        <v>1</v>
      </c>
      <c r="EX33" s="50" cm="1">
        <f t="array" ref="EX33">MINVERSE(CV33)</f>
        <v>1</v>
      </c>
      <c r="EY33" s="50" cm="1">
        <f t="array" ref="EY33">MINVERSE(CW33)</f>
        <v>1</v>
      </c>
      <c r="EZ33" s="50" cm="1">
        <f t="array" ref="EZ33">MINVERSE(CX33)</f>
        <v>1</v>
      </c>
      <c r="FA33" s="50" cm="1">
        <f t="array" ref="FA33">MINVERSE(CY33)</f>
        <v>1</v>
      </c>
      <c r="FB33" s="50" cm="1">
        <f t="array" ref="FB33">MINVERSE(CZ33)</f>
        <v>1</v>
      </c>
      <c r="FC33" s="50" cm="1">
        <f t="array" ref="FC33">MINVERSE(DA33)</f>
        <v>1</v>
      </c>
      <c r="FD33" s="50" cm="1">
        <f t="array" ref="FD33">MINVERSE(DB33)</f>
        <v>1</v>
      </c>
      <c r="FE33" s="50" cm="1">
        <f t="array" ref="FE33">MINVERSE(DC33)</f>
        <v>1</v>
      </c>
      <c r="FF33" s="50" cm="1">
        <f t="array" ref="FF33">MINVERSE(DD33)</f>
        <v>1</v>
      </c>
      <c r="FG33" s="50" cm="1">
        <f t="array" ref="FG33">MINVERSE(DE33)</f>
        <v>1</v>
      </c>
      <c r="FH33" s="50" cm="1">
        <f t="array" ref="FH33">MINVERSE(DF33)</f>
        <v>1</v>
      </c>
      <c r="FI33" s="50" cm="1">
        <f t="array" ref="FI33">MINVERSE(DG33)</f>
        <v>1</v>
      </c>
      <c r="FJ33" s="50" cm="1">
        <f t="array" ref="FJ33">MINVERSE(DH33)</f>
        <v>1</v>
      </c>
      <c r="FK33" s="50" cm="1">
        <f t="array" ref="FK33">MINVERSE(DI33)</f>
        <v>1</v>
      </c>
      <c r="FL33" s="50" cm="1">
        <f t="array" ref="FL33">MINVERSE(DJ33)</f>
        <v>1</v>
      </c>
      <c r="FM33" s="50" cm="1">
        <f t="array" ref="FM33">MINVERSE(DK33)</f>
        <v>1</v>
      </c>
      <c r="FN33" s="50" cm="1">
        <f t="array" ref="FN33">MINVERSE(DL33)</f>
        <v>1</v>
      </c>
      <c r="FO33" s="50" cm="1">
        <f t="array" ref="FO33">MINVERSE(DM33)</f>
        <v>1</v>
      </c>
      <c r="FP33" s="62" cm="1">
        <f t="array" ref="FP33">MINVERSE(DN33)</f>
        <v>1</v>
      </c>
      <c r="FR33" s="84" t="str">
        <f t="shared" si="25"/>
        <v>EXC15</v>
      </c>
      <c r="FS33" s="59">
        <f t="shared" si="26"/>
        <v>1.9230769230769232E-2</v>
      </c>
      <c r="FT33" s="59">
        <f t="shared" si="27"/>
        <v>1.9230769230769232E-2</v>
      </c>
      <c r="FU33" s="59">
        <f t="shared" si="28"/>
        <v>2.6881720430107527E-2</v>
      </c>
      <c r="FV33" s="59">
        <f t="shared" si="29"/>
        <v>2.7397260273972601E-2</v>
      </c>
      <c r="FW33" s="59">
        <f t="shared" si="30"/>
        <v>2.7210884353741496E-2</v>
      </c>
      <c r="FX33" s="59">
        <f t="shared" si="31"/>
        <v>2.6030368763557479E-2</v>
      </c>
      <c r="FY33" s="59">
        <f t="shared" si="32"/>
        <v>2.7397260273972601E-2</v>
      </c>
      <c r="FZ33" s="59">
        <f t="shared" si="33"/>
        <v>2.0604395604395604E-2</v>
      </c>
      <c r="GA33" s="59">
        <f t="shared" si="34"/>
        <v>2.0604395604395604E-2</v>
      </c>
      <c r="GB33" s="59">
        <f t="shared" si="35"/>
        <v>1.8720748829953195E-2</v>
      </c>
      <c r="GC33" s="59">
        <f t="shared" si="36"/>
        <v>1.8720748829953195E-2</v>
      </c>
      <c r="GD33" s="59">
        <f t="shared" si="37"/>
        <v>2.6905829596412554E-2</v>
      </c>
      <c r="GE33" s="59">
        <f t="shared" si="38"/>
        <v>2.6905829596412554E-2</v>
      </c>
      <c r="GF33" s="59">
        <f t="shared" si="39"/>
        <v>2.1037868162692847E-2</v>
      </c>
      <c r="GG33" s="59">
        <f t="shared" si="40"/>
        <v>2.1037868162692847E-2</v>
      </c>
      <c r="GH33" s="59">
        <f t="shared" si="41"/>
        <v>3.125E-2</v>
      </c>
      <c r="GI33" s="59">
        <f t="shared" si="42"/>
        <v>3.125E-2</v>
      </c>
      <c r="GJ33" s="59">
        <f t="shared" si="43"/>
        <v>1.9199999999999998E-2</v>
      </c>
      <c r="GK33" s="59">
        <f t="shared" si="44"/>
        <v>1.9199999999999998E-2</v>
      </c>
      <c r="GL33" s="59">
        <f t="shared" si="45"/>
        <v>1.9199999999999998E-2</v>
      </c>
      <c r="GM33" s="59">
        <f t="shared" si="46"/>
        <v>2.1723388848660392E-2</v>
      </c>
      <c r="GN33" s="59">
        <f t="shared" si="47"/>
        <v>3.3613445378151259E-2</v>
      </c>
      <c r="GO33" s="59">
        <f t="shared" si="48"/>
        <v>3.4722222222222224E-2</v>
      </c>
      <c r="GP33" s="59">
        <f t="shared" si="49"/>
        <v>2.2480329711502434E-2</v>
      </c>
      <c r="GQ33" s="59">
        <f t="shared" si="50"/>
        <v>2.4340770791075054E-2</v>
      </c>
      <c r="GR33" s="59">
        <f t="shared" si="51"/>
        <v>3.7037037037037035E-2</v>
      </c>
      <c r="GS33" s="59">
        <f t="shared" si="52"/>
        <v>3.5714285714285712E-2</v>
      </c>
      <c r="GT33" s="59">
        <f t="shared" si="53"/>
        <v>2.3291925465838508E-2</v>
      </c>
      <c r="GU33" s="59">
        <f t="shared" si="54"/>
        <v>2.072538860103627E-2</v>
      </c>
      <c r="GV33" s="59">
        <f t="shared" si="55"/>
        <v>2.3291925465838508E-2</v>
      </c>
      <c r="GW33" s="59">
        <f t="shared" si="56"/>
        <v>2.3291925465838508E-2</v>
      </c>
      <c r="GX33" s="59">
        <f t="shared" si="57"/>
        <v>2.3291925465838508E-2</v>
      </c>
      <c r="GY33" s="59">
        <f t="shared" si="58"/>
        <v>2.3291925465838508E-2</v>
      </c>
      <c r="GZ33" s="59">
        <f t="shared" si="59"/>
        <v>2.3291925465838508E-2</v>
      </c>
      <c r="HA33" s="59">
        <f t="shared" si="60"/>
        <v>2.3291925465838508E-2</v>
      </c>
      <c r="HB33" s="59">
        <f t="shared" si="61"/>
        <v>2.3291925465838508E-2</v>
      </c>
      <c r="HC33" s="59">
        <f t="shared" si="62"/>
        <v>0.01</v>
      </c>
      <c r="HD33" s="59">
        <f t="shared" si="63"/>
        <v>2.6235242675994759E-2</v>
      </c>
      <c r="HE33" s="59">
        <f t="shared" si="64"/>
        <v>2.3734177215189875E-2</v>
      </c>
      <c r="HF33" s="59">
        <f t="shared" si="65"/>
        <v>2.1505376344086023E-2</v>
      </c>
      <c r="HG33" s="59">
        <f t="shared" si="66"/>
        <v>2.3734177215189875E-2</v>
      </c>
      <c r="HH33" s="59">
        <f t="shared" si="67"/>
        <v>2.1505376344086023E-2</v>
      </c>
      <c r="HI33" s="59">
        <f t="shared" si="68"/>
        <v>2.3734177215189875E-2</v>
      </c>
      <c r="HJ33" s="59">
        <f t="shared" si="69"/>
        <v>1.4492753623188406E-2</v>
      </c>
      <c r="HK33" s="59">
        <f t="shared" si="70"/>
        <v>2.4164317358034634E-2</v>
      </c>
      <c r="HL33" s="59">
        <f t="shared" si="71"/>
        <v>2.1818181818181816E-2</v>
      </c>
      <c r="HM33" s="59">
        <f t="shared" si="72"/>
        <v>2.0066889632107024E-2</v>
      </c>
      <c r="HN33" s="59">
        <f t="shared" si="73"/>
        <v>2.0066889632107024E-2</v>
      </c>
      <c r="HO33" s="59">
        <f t="shared" si="74"/>
        <v>2.1818181818181816E-2</v>
      </c>
      <c r="HP33" s="59">
        <f t="shared" si="75"/>
        <v>1.8867924528301886E-2</v>
      </c>
      <c r="HQ33" s="59">
        <f t="shared" si="76"/>
        <v>3.0090270812437318E-2</v>
      </c>
      <c r="HR33" s="59">
        <f t="shared" si="77"/>
        <v>3.1023784901758021E-2</v>
      </c>
      <c r="HT33" s="15">
        <f t="shared" si="78"/>
        <v>1.237566710108511</v>
      </c>
      <c r="HU33" s="24">
        <f t="shared" si="79"/>
        <v>2.3799359809779066E-2</v>
      </c>
      <c r="HV33" s="25">
        <f t="shared" si="115"/>
        <v>2.3799359809779066</v>
      </c>
    </row>
    <row r="34" spans="1:230" ht="15" customHeight="1" thickBot="1" x14ac:dyDescent="0.35">
      <c r="A34" s="84"/>
      <c r="B34" s="84" t="s">
        <v>247</v>
      </c>
      <c r="C34" s="86" t="s">
        <v>135</v>
      </c>
      <c r="D34" s="87" t="s">
        <v>42</v>
      </c>
      <c r="E34" s="85" t="s">
        <v>26</v>
      </c>
      <c r="F34" s="85" t="s">
        <v>2</v>
      </c>
      <c r="G34" s="85" t="s">
        <v>115</v>
      </c>
      <c r="H34" s="84">
        <v>2</v>
      </c>
      <c r="I34" s="90">
        <f t="shared" si="80"/>
        <v>2</v>
      </c>
      <c r="J34" s="24">
        <f t="shared" si="81"/>
        <v>2.3799359809779066E-2</v>
      </c>
      <c r="L34" s="85" t="str">
        <f t="shared" si="82"/>
        <v>EXC16</v>
      </c>
      <c r="M34" s="41">
        <f t="shared" si="83"/>
        <v>1</v>
      </c>
      <c r="N34" s="41">
        <f t="shared" si="84"/>
        <v>1</v>
      </c>
      <c r="O34" s="41">
        <f t="shared" si="85"/>
        <v>5</v>
      </c>
      <c r="P34" s="41">
        <f t="shared" si="86"/>
        <v>3</v>
      </c>
      <c r="Q34" s="41">
        <f t="shared" si="87"/>
        <v>4</v>
      </c>
      <c r="R34" s="41">
        <f t="shared" si="88"/>
        <v>2</v>
      </c>
      <c r="S34" s="41">
        <f t="shared" si="89"/>
        <v>4</v>
      </c>
      <c r="T34" s="41">
        <f t="shared" si="90"/>
        <v>1</v>
      </c>
      <c r="U34" s="41">
        <f t="shared" si="91"/>
        <v>1</v>
      </c>
      <c r="V34" s="41">
        <f t="shared" si="92"/>
        <v>1</v>
      </c>
      <c r="W34" s="41">
        <f t="shared" si="93"/>
        <v>1</v>
      </c>
      <c r="X34" s="41">
        <f t="shared" si="94"/>
        <v>2</v>
      </c>
      <c r="Y34" s="41">
        <f t="shared" si="95"/>
        <v>2</v>
      </c>
      <c r="Z34" s="41">
        <f t="shared" si="96"/>
        <v>1</v>
      </c>
      <c r="AA34" s="41">
        <f t="shared" si="97"/>
        <v>1</v>
      </c>
      <c r="AB34" s="41">
        <f t="shared" si="98"/>
        <v>4</v>
      </c>
      <c r="AC34" s="41">
        <f t="shared" si="99"/>
        <v>4</v>
      </c>
      <c r="AD34" s="41">
        <f t="shared" si="100"/>
        <v>1</v>
      </c>
      <c r="AE34" s="41">
        <f t="shared" si="101"/>
        <v>1</v>
      </c>
      <c r="AF34" s="41">
        <f t="shared" si="102"/>
        <v>1</v>
      </c>
      <c r="AG34" s="41">
        <f t="shared" si="103"/>
        <v>1</v>
      </c>
      <c r="AH34" s="41">
        <f t="shared" si="104"/>
        <v>4</v>
      </c>
      <c r="AI34" s="41">
        <f t="shared" si="105"/>
        <v>5</v>
      </c>
      <c r="AJ34" s="41">
        <f t="shared" si="106"/>
        <v>1</v>
      </c>
      <c r="AK34" s="41">
        <f t="shared" si="107"/>
        <v>1</v>
      </c>
      <c r="AL34" s="41">
        <f t="shared" si="108"/>
        <v>5</v>
      </c>
      <c r="AM34" s="41">
        <f t="shared" si="109"/>
        <v>4</v>
      </c>
      <c r="AN34" s="41">
        <f t="shared" si="110"/>
        <v>1</v>
      </c>
      <c r="AO34" s="41">
        <f t="shared" si="111"/>
        <v>1</v>
      </c>
      <c r="AP34" s="41">
        <f t="shared" si="112"/>
        <v>1</v>
      </c>
      <c r="AQ34" s="41">
        <f t="shared" ref="AQ34:AQ53" si="176">MAX($I$32- I34, 1)</f>
        <v>1</v>
      </c>
      <c r="AR34" s="41">
        <f t="shared" ref="AR34:AR53" si="177">MAX($I$33- I34, 1)</f>
        <v>1</v>
      </c>
      <c r="AS34" s="41">
        <f t="shared" ref="AS34:AS53" si="178">MAX($I$34- I34, 1)</f>
        <v>1</v>
      </c>
      <c r="AT34" s="41">
        <f t="shared" ref="AT34:AT53" si="179">MAX($I$35- I34, 1)</f>
        <v>1</v>
      </c>
      <c r="AU34" s="41">
        <f t="shared" ref="AU34:AU53" si="180">MAX($I$36 - I34, 1)</f>
        <v>1</v>
      </c>
      <c r="AV34" s="41">
        <f t="shared" ref="AV34:AV53" si="181">MAX($I$37 - I34, 1)</f>
        <v>1</v>
      </c>
      <c r="AW34" s="41">
        <f t="shared" ref="AW34:AW53" si="182">MAX($I$38 - I34, 1)</f>
        <v>5</v>
      </c>
      <c r="AX34" s="41">
        <f t="shared" ref="AX34:AX53" si="183">MAX($I$39 - I34, 1)</f>
        <v>1</v>
      </c>
      <c r="AY34" s="41">
        <f t="shared" ref="AY34:AY53" si="184">MAX($I$40 - I34, 1)</f>
        <v>1</v>
      </c>
      <c r="AZ34" s="41">
        <f t="shared" ref="AZ34:AZ53" si="185">MAX($I$41 - I34, 1)</f>
        <v>1</v>
      </c>
      <c r="BA34" s="41">
        <f t="shared" ref="BA34:BA53" si="186">MAX($I$42 - I34, 1)</f>
        <v>1</v>
      </c>
      <c r="BB34" s="41">
        <f t="shared" ref="BB34:BB53" si="187">MAX($I$43 - I34, 1)</f>
        <v>1</v>
      </c>
      <c r="BC34" s="41">
        <f t="shared" ref="BC34:BC53" si="188">MAX($I$44 - I34, 1)</f>
        <v>1</v>
      </c>
      <c r="BD34" s="41">
        <f t="shared" ref="BD34:BD53" si="189">MAX($I$45 - I34, 1)</f>
        <v>4</v>
      </c>
      <c r="BE34" s="41">
        <f t="shared" ref="BE34:BE53" si="190">MAX($I$46 - I34, 1)</f>
        <v>1</v>
      </c>
      <c r="BF34" s="41">
        <f t="shared" ref="BF34:BF53" si="191">MAX($I$47 - I34, 1)</f>
        <v>1</v>
      </c>
      <c r="BG34" s="41">
        <f t="shared" ref="BG34:BG53" si="192">MAX($I$48 - I34, 1)</f>
        <v>2</v>
      </c>
      <c r="BH34" s="41">
        <f t="shared" ref="BH34:BH53" si="193">MAX($I$49 - I34, 1)</f>
        <v>2</v>
      </c>
      <c r="BI34" s="41">
        <f t="shared" ref="BI34:BI53" si="194">MAX($I$50 - I34, 1)</f>
        <v>1</v>
      </c>
      <c r="BJ34" s="41">
        <f t="shared" ref="BJ34:BJ53" si="195">MAX($I$51 - I34, 1)</f>
        <v>3</v>
      </c>
      <c r="BK34" s="41">
        <f t="shared" ref="BK34:BK53" si="196">MAX($I$52 - I34, 1)</f>
        <v>1</v>
      </c>
      <c r="BL34" s="44">
        <f t="shared" ref="BL34:BL53" si="197">MAX($I$53 - I34, 1)</f>
        <v>1</v>
      </c>
      <c r="BN34" s="84" t="str">
        <f t="shared" ref="BN34:BN53" si="198">L34</f>
        <v>EXC16</v>
      </c>
      <c r="BO34" s="45">
        <f t="shared" si="113"/>
        <v>1</v>
      </c>
      <c r="BP34" s="45">
        <f t="shared" si="116"/>
        <v>1</v>
      </c>
      <c r="BQ34" s="45">
        <f t="shared" si="118"/>
        <v>5</v>
      </c>
      <c r="BR34" s="45">
        <f t="shared" si="120"/>
        <v>3</v>
      </c>
      <c r="BS34" s="45">
        <f t="shared" si="122"/>
        <v>4</v>
      </c>
      <c r="BT34" s="45">
        <f t="shared" si="124"/>
        <v>2</v>
      </c>
      <c r="BU34" s="45">
        <f t="shared" si="126"/>
        <v>4</v>
      </c>
      <c r="BV34" s="45">
        <f t="shared" si="128"/>
        <v>1</v>
      </c>
      <c r="BW34" s="45">
        <f t="shared" si="130"/>
        <v>1</v>
      </c>
      <c r="BX34" s="45">
        <f t="shared" si="131"/>
        <v>1</v>
      </c>
      <c r="BY34" s="45">
        <f t="shared" si="134"/>
        <v>1</v>
      </c>
      <c r="BZ34" s="45">
        <f t="shared" si="136"/>
        <v>2</v>
      </c>
      <c r="CA34" s="45">
        <f t="shared" si="138"/>
        <v>2</v>
      </c>
      <c r="CB34" s="45">
        <f t="shared" si="140"/>
        <v>1</v>
      </c>
      <c r="CC34" s="45">
        <f t="shared" si="142"/>
        <v>1</v>
      </c>
      <c r="CD34" s="45">
        <f t="shared" si="144"/>
        <v>4</v>
      </c>
      <c r="CE34" s="45">
        <f t="shared" si="146"/>
        <v>4</v>
      </c>
      <c r="CF34" s="45">
        <f t="shared" si="148"/>
        <v>1</v>
      </c>
      <c r="CG34" s="45">
        <f t="shared" si="150"/>
        <v>1</v>
      </c>
      <c r="CH34" s="45">
        <f t="shared" si="152"/>
        <v>1</v>
      </c>
      <c r="CI34" s="45">
        <f t="shared" si="154"/>
        <v>1</v>
      </c>
      <c r="CJ34" s="45">
        <f t="shared" si="156"/>
        <v>4</v>
      </c>
      <c r="CK34" s="45">
        <f t="shared" si="158"/>
        <v>5</v>
      </c>
      <c r="CL34" s="45">
        <f t="shared" si="160"/>
        <v>1</v>
      </c>
      <c r="CM34" s="45">
        <f t="shared" si="162"/>
        <v>1</v>
      </c>
      <c r="CN34" s="45">
        <f t="shared" si="164"/>
        <v>5</v>
      </c>
      <c r="CO34" s="45">
        <f t="shared" si="166"/>
        <v>4</v>
      </c>
      <c r="CP34" s="45">
        <f t="shared" si="168"/>
        <v>1</v>
      </c>
      <c r="CQ34" s="45">
        <f t="shared" si="170"/>
        <v>1</v>
      </c>
      <c r="CR34" s="45">
        <f t="shared" si="172"/>
        <v>1</v>
      </c>
      <c r="CS34" s="45">
        <f t="shared" si="174"/>
        <v>1</v>
      </c>
      <c r="CT34" s="45">
        <f t="shared" ref="CT34:CT53" si="199">AR34</f>
        <v>1</v>
      </c>
      <c r="CU34" s="42" cm="1">
        <f t="array" ref="CU34:DN34">TRANSPOSE(AS34:AS53)</f>
        <v>1</v>
      </c>
      <c r="CV34" s="41">
        <v>1</v>
      </c>
      <c r="CW34" s="41">
        <v>1</v>
      </c>
      <c r="CX34" s="41">
        <v>1</v>
      </c>
      <c r="CY34" s="41">
        <v>1</v>
      </c>
      <c r="CZ34" s="41">
        <v>1</v>
      </c>
      <c r="DA34" s="41">
        <v>1</v>
      </c>
      <c r="DB34" s="41">
        <v>1</v>
      </c>
      <c r="DC34" s="41">
        <v>1</v>
      </c>
      <c r="DD34" s="41">
        <v>1</v>
      </c>
      <c r="DE34" s="41">
        <v>1</v>
      </c>
      <c r="DF34" s="41">
        <v>1</v>
      </c>
      <c r="DG34" s="41">
        <v>1</v>
      </c>
      <c r="DH34" s="41">
        <v>1</v>
      </c>
      <c r="DI34" s="41">
        <v>1</v>
      </c>
      <c r="DJ34" s="41">
        <v>1</v>
      </c>
      <c r="DK34" s="41">
        <v>1</v>
      </c>
      <c r="DL34" s="41">
        <v>1</v>
      </c>
      <c r="DM34" s="41">
        <v>1</v>
      </c>
      <c r="DN34" s="44">
        <v>1</v>
      </c>
      <c r="DP34" s="84" t="str">
        <f t="shared" ref="DP34:DP53" si="200">BN34</f>
        <v>EXC16</v>
      </c>
      <c r="DQ34" s="51">
        <f t="shared" ref="DQ34:DQ53" si="201">BO34</f>
        <v>1</v>
      </c>
      <c r="DR34" s="52">
        <f t="shared" si="114"/>
        <v>1</v>
      </c>
      <c r="DS34" s="52">
        <f t="shared" si="117"/>
        <v>5</v>
      </c>
      <c r="DT34" s="52">
        <f t="shared" si="119"/>
        <v>3</v>
      </c>
      <c r="DU34" s="52">
        <f t="shared" si="121"/>
        <v>4</v>
      </c>
      <c r="DV34" s="52">
        <f t="shared" si="123"/>
        <v>2</v>
      </c>
      <c r="DW34" s="52">
        <f t="shared" si="125"/>
        <v>4</v>
      </c>
      <c r="DX34" s="52">
        <f t="shared" si="127"/>
        <v>1</v>
      </c>
      <c r="DY34" s="52">
        <f t="shared" si="129"/>
        <v>1</v>
      </c>
      <c r="DZ34" s="52">
        <f t="shared" si="132"/>
        <v>1</v>
      </c>
      <c r="EA34" s="52">
        <f t="shared" si="133"/>
        <v>1</v>
      </c>
      <c r="EB34" s="52">
        <f t="shared" si="135"/>
        <v>2</v>
      </c>
      <c r="EC34" s="52">
        <f t="shared" si="137"/>
        <v>2</v>
      </c>
      <c r="ED34" s="52">
        <f t="shared" si="139"/>
        <v>1</v>
      </c>
      <c r="EE34" s="52">
        <f t="shared" si="141"/>
        <v>1</v>
      </c>
      <c r="EF34" s="52">
        <f t="shared" si="143"/>
        <v>4</v>
      </c>
      <c r="EG34" s="52">
        <f t="shared" si="145"/>
        <v>4</v>
      </c>
      <c r="EH34" s="52">
        <f t="shared" si="147"/>
        <v>1</v>
      </c>
      <c r="EI34" s="52">
        <f t="shared" si="149"/>
        <v>1</v>
      </c>
      <c r="EJ34" s="52">
        <f t="shared" si="151"/>
        <v>1</v>
      </c>
      <c r="EK34" s="52">
        <f t="shared" si="153"/>
        <v>1</v>
      </c>
      <c r="EL34" s="52">
        <f t="shared" si="155"/>
        <v>4</v>
      </c>
      <c r="EM34" s="52">
        <f t="shared" si="157"/>
        <v>5</v>
      </c>
      <c r="EN34" s="52">
        <f t="shared" si="159"/>
        <v>1</v>
      </c>
      <c r="EO34" s="52">
        <f t="shared" si="161"/>
        <v>1</v>
      </c>
      <c r="EP34" s="52">
        <f t="shared" si="163"/>
        <v>5</v>
      </c>
      <c r="EQ34" s="52">
        <f t="shared" si="165"/>
        <v>4</v>
      </c>
      <c r="ER34" s="52">
        <f t="shared" si="167"/>
        <v>1</v>
      </c>
      <c r="ES34" s="52">
        <f t="shared" si="169"/>
        <v>1</v>
      </c>
      <c r="ET34" s="52">
        <f t="shared" si="171"/>
        <v>1</v>
      </c>
      <c r="EU34" s="52">
        <f t="shared" si="173"/>
        <v>1</v>
      </c>
      <c r="EV34" s="52">
        <f t="shared" si="175"/>
        <v>1</v>
      </c>
      <c r="EW34" s="52">
        <f t="shared" ref="EW34:EW53" si="202">CU34</f>
        <v>1</v>
      </c>
      <c r="EX34" s="50" cm="1">
        <f t="array" ref="EX34">MINVERSE(CV34)</f>
        <v>1</v>
      </c>
      <c r="EY34" s="50" cm="1">
        <f t="array" ref="EY34">MINVERSE(CW34)</f>
        <v>1</v>
      </c>
      <c r="EZ34" s="50" cm="1">
        <f t="array" ref="EZ34">MINVERSE(CX34)</f>
        <v>1</v>
      </c>
      <c r="FA34" s="50" cm="1">
        <f t="array" ref="FA34">MINVERSE(CY34)</f>
        <v>1</v>
      </c>
      <c r="FB34" s="50" cm="1">
        <f t="array" ref="FB34">MINVERSE(CZ34)</f>
        <v>1</v>
      </c>
      <c r="FC34" s="50" cm="1">
        <f t="array" ref="FC34">MINVERSE(DA34)</f>
        <v>1</v>
      </c>
      <c r="FD34" s="50" cm="1">
        <f t="array" ref="FD34">MINVERSE(DB34)</f>
        <v>1</v>
      </c>
      <c r="FE34" s="50" cm="1">
        <f t="array" ref="FE34">MINVERSE(DC34)</f>
        <v>1</v>
      </c>
      <c r="FF34" s="50" cm="1">
        <f t="array" ref="FF34">MINVERSE(DD34)</f>
        <v>1</v>
      </c>
      <c r="FG34" s="50" cm="1">
        <f t="array" ref="FG34">MINVERSE(DE34)</f>
        <v>1</v>
      </c>
      <c r="FH34" s="50" cm="1">
        <f t="array" ref="FH34">MINVERSE(DF34)</f>
        <v>1</v>
      </c>
      <c r="FI34" s="50" cm="1">
        <f t="array" ref="FI34">MINVERSE(DG34)</f>
        <v>1</v>
      </c>
      <c r="FJ34" s="50" cm="1">
        <f t="array" ref="FJ34">MINVERSE(DH34)</f>
        <v>1</v>
      </c>
      <c r="FK34" s="50" cm="1">
        <f t="array" ref="FK34">MINVERSE(DI34)</f>
        <v>1</v>
      </c>
      <c r="FL34" s="50" cm="1">
        <f t="array" ref="FL34">MINVERSE(DJ34)</f>
        <v>1</v>
      </c>
      <c r="FM34" s="50" cm="1">
        <f t="array" ref="FM34">MINVERSE(DK34)</f>
        <v>1</v>
      </c>
      <c r="FN34" s="50" cm="1">
        <f t="array" ref="FN34">MINVERSE(DL34)</f>
        <v>1</v>
      </c>
      <c r="FO34" s="50" cm="1">
        <f t="array" ref="FO34">MINVERSE(DM34)</f>
        <v>1</v>
      </c>
      <c r="FP34" s="62" cm="1">
        <f t="array" ref="FP34">MINVERSE(DN34)</f>
        <v>1</v>
      </c>
      <c r="FR34" s="84" t="str">
        <f t="shared" ref="FR34:FR53" si="203">DP34</f>
        <v>EXC16</v>
      </c>
      <c r="FS34" s="59">
        <f t="shared" ref="FS34:FS53" si="204">DQ34/$DQ$55</f>
        <v>1.9230769230769232E-2</v>
      </c>
      <c r="FT34" s="59">
        <f t="shared" ref="FT34:FT53" si="205">DR34/$DR$55</f>
        <v>1.9230769230769232E-2</v>
      </c>
      <c r="FU34" s="59">
        <f t="shared" ref="FU34:FU53" si="206">DS34/$DS$55</f>
        <v>2.6881720430107527E-2</v>
      </c>
      <c r="FV34" s="59">
        <f t="shared" ref="FV34:FV53" si="207">DT34/$DT$55</f>
        <v>2.7397260273972601E-2</v>
      </c>
      <c r="FW34" s="59">
        <f t="shared" ref="FW34:FW53" si="208">DU34/$DU$55</f>
        <v>2.7210884353741496E-2</v>
      </c>
      <c r="FX34" s="59">
        <f t="shared" ref="FX34:FX53" si="209">DV34/$DV$55</f>
        <v>2.6030368763557479E-2</v>
      </c>
      <c r="FY34" s="59">
        <f t="shared" ref="FY34:FY53" si="210">DW34/$DW$55</f>
        <v>2.7397260273972601E-2</v>
      </c>
      <c r="FZ34" s="59">
        <f t="shared" ref="FZ34:FZ53" si="211">DX34/$DX$55</f>
        <v>2.0604395604395604E-2</v>
      </c>
      <c r="GA34" s="59">
        <f t="shared" ref="GA34:GA53" si="212">DY34/$DY$55</f>
        <v>2.0604395604395604E-2</v>
      </c>
      <c r="GB34" s="59">
        <f t="shared" ref="GB34:GB53" si="213">DZ34/$DZ$55</f>
        <v>1.8720748829953195E-2</v>
      </c>
      <c r="GC34" s="59">
        <f t="shared" ref="GC34:GC53" si="214">EA34/$EA$55</f>
        <v>1.8720748829953195E-2</v>
      </c>
      <c r="GD34" s="59">
        <f t="shared" ref="GD34:GD53" si="215">EB34/$EB$55</f>
        <v>2.6905829596412554E-2</v>
      </c>
      <c r="GE34" s="59">
        <f t="shared" ref="GE34:GE53" si="216">EC34/$EC$55</f>
        <v>2.6905829596412554E-2</v>
      </c>
      <c r="GF34" s="59">
        <f t="shared" ref="GF34:GF53" si="217">ED34/$ED$55</f>
        <v>2.1037868162692847E-2</v>
      </c>
      <c r="GG34" s="59">
        <f t="shared" ref="GG34:GG53" si="218">EE34/$EE$55</f>
        <v>2.1037868162692847E-2</v>
      </c>
      <c r="GH34" s="59">
        <f t="shared" ref="GH34:GH53" si="219">EF34/$EF$55</f>
        <v>3.125E-2</v>
      </c>
      <c r="GI34" s="59">
        <f t="shared" ref="GI34:GI53" si="220">EG34/$EG$55</f>
        <v>3.125E-2</v>
      </c>
      <c r="GJ34" s="59">
        <f t="shared" ref="GJ34:GJ53" si="221">EH34/$EH$55</f>
        <v>1.9199999999999998E-2</v>
      </c>
      <c r="GK34" s="59">
        <f t="shared" ref="GK34:GK53" si="222">EI34/$EI$55</f>
        <v>1.9199999999999998E-2</v>
      </c>
      <c r="GL34" s="59">
        <f t="shared" ref="GL34:GL53" si="223">EJ34/$EJ$55</f>
        <v>1.9199999999999998E-2</v>
      </c>
      <c r="GM34" s="59">
        <f t="shared" ref="GM34:GM53" si="224">EK34/$EK$55</f>
        <v>2.1723388848660392E-2</v>
      </c>
      <c r="GN34" s="59">
        <f t="shared" ref="GN34:GN53" si="225">EL34/$EL$55</f>
        <v>3.3613445378151259E-2</v>
      </c>
      <c r="GO34" s="59">
        <f t="shared" ref="GO34:GO53" si="226">EM34/$EM$55</f>
        <v>3.4722222222222224E-2</v>
      </c>
      <c r="GP34" s="59">
        <f t="shared" ref="GP34:GP53" si="227">EN34/$EN$55</f>
        <v>2.2480329711502434E-2</v>
      </c>
      <c r="GQ34" s="59">
        <f t="shared" ref="GQ34:GQ53" si="228">EO34/$EO$55</f>
        <v>2.4340770791075054E-2</v>
      </c>
      <c r="GR34" s="59">
        <f t="shared" ref="GR34:GR53" si="229">EP34/$EP$55</f>
        <v>3.7037037037037035E-2</v>
      </c>
      <c r="GS34" s="59">
        <f t="shared" ref="GS34:GS53" si="230">EQ34/$EQ$55</f>
        <v>3.5714285714285712E-2</v>
      </c>
      <c r="GT34" s="59">
        <f t="shared" ref="GT34:GT53" si="231">ER34/$ER$55</f>
        <v>2.3291925465838508E-2</v>
      </c>
      <c r="GU34" s="59">
        <f t="shared" ref="GU34:GU53" si="232">ES34/$ES$55</f>
        <v>2.072538860103627E-2</v>
      </c>
      <c r="GV34" s="59">
        <f t="shared" ref="GV34:GV53" si="233">ET34/$ET$55</f>
        <v>2.3291925465838508E-2</v>
      </c>
      <c r="GW34" s="59">
        <f t="shared" ref="GW34:GW53" si="234">EU34/$EU$55</f>
        <v>2.3291925465838508E-2</v>
      </c>
      <c r="GX34" s="59">
        <f t="shared" ref="GX34:GX53" si="235">EV34/$EV$55</f>
        <v>2.3291925465838508E-2</v>
      </c>
      <c r="GY34" s="59">
        <f t="shared" ref="GY34:GY53" si="236">EW34/$EW$55</f>
        <v>2.3291925465838508E-2</v>
      </c>
      <c r="GZ34" s="59">
        <f t="shared" ref="GZ34:GZ53" si="237">EX34/$EX$55</f>
        <v>2.3291925465838508E-2</v>
      </c>
      <c r="HA34" s="59">
        <f t="shared" ref="HA34:HA53" si="238">EY34/$EY$55</f>
        <v>2.3291925465838508E-2</v>
      </c>
      <c r="HB34" s="59">
        <f t="shared" ref="HB34:HB53" si="239">EZ34/$EZ$55</f>
        <v>2.3291925465838508E-2</v>
      </c>
      <c r="HC34" s="59">
        <f t="shared" ref="HC34:HC53" si="240">FA34/$FA$55</f>
        <v>0.01</v>
      </c>
      <c r="HD34" s="59">
        <f t="shared" ref="HD34:HD53" si="241">FB34/$FB$55</f>
        <v>2.6235242675994759E-2</v>
      </c>
      <c r="HE34" s="59">
        <f t="shared" ref="HE34:HE53" si="242">FC34/$FC$55</f>
        <v>2.3734177215189875E-2</v>
      </c>
      <c r="HF34" s="59">
        <f t="shared" ref="HF34:HF53" si="243">FD34/$FD$55</f>
        <v>2.1505376344086023E-2</v>
      </c>
      <c r="HG34" s="59">
        <f t="shared" ref="HG34:HG53" si="244">FE34/$FE$55</f>
        <v>2.3734177215189875E-2</v>
      </c>
      <c r="HH34" s="59">
        <f t="shared" ref="HH34:HH53" si="245">FF34/$FF$55</f>
        <v>2.1505376344086023E-2</v>
      </c>
      <c r="HI34" s="59">
        <f t="shared" ref="HI34:HI53" si="246">FG34/$FG$55</f>
        <v>2.3734177215189875E-2</v>
      </c>
      <c r="HJ34" s="59">
        <f t="shared" ref="HJ34:HJ53" si="247">FH34/$FH$55</f>
        <v>1.4492753623188406E-2</v>
      </c>
      <c r="HK34" s="59">
        <f t="shared" ref="HK34:HK53" si="248">FI34/$FI$55</f>
        <v>2.4164317358034634E-2</v>
      </c>
      <c r="HL34" s="59">
        <f t="shared" ref="HL34:HL53" si="249">FJ34/$FJ$55</f>
        <v>2.1818181818181816E-2</v>
      </c>
      <c r="HM34" s="59">
        <f t="shared" ref="HM34:HM53" si="250">FK34/$FK$55</f>
        <v>2.0066889632107024E-2</v>
      </c>
      <c r="HN34" s="59">
        <f t="shared" ref="HN34:HN53" si="251">FL34/$FL$55</f>
        <v>2.0066889632107024E-2</v>
      </c>
      <c r="HO34" s="59">
        <f t="shared" ref="HO34:HO53" si="252">FM34/$FM$55</f>
        <v>2.1818181818181816E-2</v>
      </c>
      <c r="HP34" s="59">
        <f t="shared" ref="HP34:HP53" si="253">FN34/$FN$55</f>
        <v>1.8867924528301886E-2</v>
      </c>
      <c r="HQ34" s="59">
        <f t="shared" ref="HQ34:HQ53" si="254">FO34/$FO$55</f>
        <v>3.0090270812437318E-2</v>
      </c>
      <c r="HR34" s="59">
        <f t="shared" ref="HR34:HR53" si="255">FP34/$FP$55</f>
        <v>3.1023784901758021E-2</v>
      </c>
      <c r="HT34" s="15">
        <f t="shared" ref="HT34:HT53" si="256">SUM(FS34:HR34)</f>
        <v>1.237566710108511</v>
      </c>
      <c r="HU34" s="24">
        <f t="shared" ref="HU34:HU53" si="257">HT34/$HT$55</f>
        <v>2.3799359809779066E-2</v>
      </c>
      <c r="HV34" s="25">
        <f t="shared" si="115"/>
        <v>2.3799359809779066</v>
      </c>
    </row>
    <row r="35" spans="1:230" ht="15" customHeight="1" thickBot="1" x14ac:dyDescent="0.35">
      <c r="A35" s="84"/>
      <c r="B35" s="84" t="s">
        <v>249</v>
      </c>
      <c r="C35" s="86" t="s">
        <v>134</v>
      </c>
      <c r="D35" s="87" t="s">
        <v>42</v>
      </c>
      <c r="E35" s="85" t="s">
        <v>26</v>
      </c>
      <c r="F35" s="85" t="s">
        <v>2</v>
      </c>
      <c r="G35" s="85" t="s">
        <v>117</v>
      </c>
      <c r="H35" s="84">
        <v>2</v>
      </c>
      <c r="I35" s="90">
        <f t="shared" si="80"/>
        <v>2</v>
      </c>
      <c r="J35" s="24">
        <f t="shared" si="81"/>
        <v>2.3799359809779066E-2</v>
      </c>
      <c r="L35" s="85" t="str">
        <f t="shared" si="82"/>
        <v>EXC18</v>
      </c>
      <c r="M35" s="41">
        <f t="shared" si="83"/>
        <v>1</v>
      </c>
      <c r="N35" s="41">
        <f t="shared" si="84"/>
        <v>1</v>
      </c>
      <c r="O35" s="41">
        <f t="shared" si="85"/>
        <v>5</v>
      </c>
      <c r="P35" s="41">
        <f t="shared" si="86"/>
        <v>3</v>
      </c>
      <c r="Q35" s="41">
        <f t="shared" si="87"/>
        <v>4</v>
      </c>
      <c r="R35" s="41">
        <f t="shared" si="88"/>
        <v>2</v>
      </c>
      <c r="S35" s="41">
        <f t="shared" si="89"/>
        <v>4</v>
      </c>
      <c r="T35" s="41">
        <f t="shared" si="90"/>
        <v>1</v>
      </c>
      <c r="U35" s="41">
        <f t="shared" si="91"/>
        <v>1</v>
      </c>
      <c r="V35" s="41">
        <f t="shared" si="92"/>
        <v>1</v>
      </c>
      <c r="W35" s="41">
        <f t="shared" si="93"/>
        <v>1</v>
      </c>
      <c r="X35" s="41">
        <f t="shared" si="94"/>
        <v>2</v>
      </c>
      <c r="Y35" s="41">
        <f t="shared" si="95"/>
        <v>2</v>
      </c>
      <c r="Z35" s="41">
        <f t="shared" si="96"/>
        <v>1</v>
      </c>
      <c r="AA35" s="41">
        <f t="shared" si="97"/>
        <v>1</v>
      </c>
      <c r="AB35" s="41">
        <f t="shared" si="98"/>
        <v>4</v>
      </c>
      <c r="AC35" s="41">
        <f t="shared" si="99"/>
        <v>4</v>
      </c>
      <c r="AD35" s="41">
        <f t="shared" si="100"/>
        <v>1</v>
      </c>
      <c r="AE35" s="41">
        <f t="shared" si="101"/>
        <v>1</v>
      </c>
      <c r="AF35" s="41">
        <f t="shared" si="102"/>
        <v>1</v>
      </c>
      <c r="AG35" s="41">
        <f t="shared" si="103"/>
        <v>1</v>
      </c>
      <c r="AH35" s="41">
        <f t="shared" si="104"/>
        <v>4</v>
      </c>
      <c r="AI35" s="41">
        <f t="shared" si="105"/>
        <v>5</v>
      </c>
      <c r="AJ35" s="41">
        <f t="shared" si="106"/>
        <v>1</v>
      </c>
      <c r="AK35" s="41">
        <f t="shared" si="107"/>
        <v>1</v>
      </c>
      <c r="AL35" s="41">
        <f t="shared" si="108"/>
        <v>5</v>
      </c>
      <c r="AM35" s="41">
        <f t="shared" si="109"/>
        <v>4</v>
      </c>
      <c r="AN35" s="41">
        <f t="shared" si="110"/>
        <v>1</v>
      </c>
      <c r="AO35" s="41">
        <f t="shared" si="111"/>
        <v>1</v>
      </c>
      <c r="AP35" s="41">
        <f t="shared" si="112"/>
        <v>1</v>
      </c>
      <c r="AQ35" s="41">
        <f t="shared" si="176"/>
        <v>1</v>
      </c>
      <c r="AR35" s="41">
        <f t="shared" si="177"/>
        <v>1</v>
      </c>
      <c r="AS35" s="41">
        <f t="shared" si="178"/>
        <v>1</v>
      </c>
      <c r="AT35" s="41">
        <f t="shared" si="179"/>
        <v>1</v>
      </c>
      <c r="AU35" s="41">
        <f t="shared" si="180"/>
        <v>1</v>
      </c>
      <c r="AV35" s="41">
        <f t="shared" si="181"/>
        <v>1</v>
      </c>
      <c r="AW35" s="41">
        <f t="shared" si="182"/>
        <v>5</v>
      </c>
      <c r="AX35" s="41">
        <f t="shared" si="183"/>
        <v>1</v>
      </c>
      <c r="AY35" s="41">
        <f t="shared" si="184"/>
        <v>1</v>
      </c>
      <c r="AZ35" s="41">
        <f t="shared" si="185"/>
        <v>1</v>
      </c>
      <c r="BA35" s="41">
        <f t="shared" si="186"/>
        <v>1</v>
      </c>
      <c r="BB35" s="41">
        <f t="shared" si="187"/>
        <v>1</v>
      </c>
      <c r="BC35" s="41">
        <f t="shared" si="188"/>
        <v>1</v>
      </c>
      <c r="BD35" s="41">
        <f t="shared" si="189"/>
        <v>4</v>
      </c>
      <c r="BE35" s="41">
        <f t="shared" si="190"/>
        <v>1</v>
      </c>
      <c r="BF35" s="41">
        <f t="shared" si="191"/>
        <v>1</v>
      </c>
      <c r="BG35" s="41">
        <f t="shared" si="192"/>
        <v>2</v>
      </c>
      <c r="BH35" s="41">
        <f t="shared" si="193"/>
        <v>2</v>
      </c>
      <c r="BI35" s="41">
        <f t="shared" si="194"/>
        <v>1</v>
      </c>
      <c r="BJ35" s="41">
        <f t="shared" si="195"/>
        <v>3</v>
      </c>
      <c r="BK35" s="41">
        <f t="shared" si="196"/>
        <v>1</v>
      </c>
      <c r="BL35" s="44">
        <f t="shared" si="197"/>
        <v>1</v>
      </c>
      <c r="BN35" s="84" t="str">
        <f t="shared" si="198"/>
        <v>EXC18</v>
      </c>
      <c r="BO35" s="45">
        <f t="shared" ref="BO35:BO53" si="258">M35</f>
        <v>1</v>
      </c>
      <c r="BP35" s="45">
        <f t="shared" si="116"/>
        <v>1</v>
      </c>
      <c r="BQ35" s="45">
        <f t="shared" si="118"/>
        <v>5</v>
      </c>
      <c r="BR35" s="45">
        <f t="shared" si="120"/>
        <v>3</v>
      </c>
      <c r="BS35" s="45">
        <f t="shared" si="122"/>
        <v>4</v>
      </c>
      <c r="BT35" s="45">
        <f t="shared" si="124"/>
        <v>2</v>
      </c>
      <c r="BU35" s="45">
        <f t="shared" si="126"/>
        <v>4</v>
      </c>
      <c r="BV35" s="45">
        <f t="shared" si="128"/>
        <v>1</v>
      </c>
      <c r="BW35" s="45">
        <f t="shared" si="130"/>
        <v>1</v>
      </c>
      <c r="BX35" s="45">
        <f t="shared" si="131"/>
        <v>1</v>
      </c>
      <c r="BY35" s="45">
        <f t="shared" si="134"/>
        <v>1</v>
      </c>
      <c r="BZ35" s="45">
        <f t="shared" si="136"/>
        <v>2</v>
      </c>
      <c r="CA35" s="45">
        <f t="shared" si="138"/>
        <v>2</v>
      </c>
      <c r="CB35" s="45">
        <f t="shared" si="140"/>
        <v>1</v>
      </c>
      <c r="CC35" s="45">
        <f t="shared" si="142"/>
        <v>1</v>
      </c>
      <c r="CD35" s="45">
        <f t="shared" si="144"/>
        <v>4</v>
      </c>
      <c r="CE35" s="45">
        <f t="shared" si="146"/>
        <v>4</v>
      </c>
      <c r="CF35" s="45">
        <f t="shared" si="148"/>
        <v>1</v>
      </c>
      <c r="CG35" s="45">
        <f t="shared" si="150"/>
        <v>1</v>
      </c>
      <c r="CH35" s="45">
        <f t="shared" si="152"/>
        <v>1</v>
      </c>
      <c r="CI35" s="45">
        <f t="shared" si="154"/>
        <v>1</v>
      </c>
      <c r="CJ35" s="45">
        <f t="shared" si="156"/>
        <v>4</v>
      </c>
      <c r="CK35" s="45">
        <f t="shared" si="158"/>
        <v>5</v>
      </c>
      <c r="CL35" s="45">
        <f t="shared" si="160"/>
        <v>1</v>
      </c>
      <c r="CM35" s="45">
        <f t="shared" si="162"/>
        <v>1</v>
      </c>
      <c r="CN35" s="45">
        <f t="shared" si="164"/>
        <v>5</v>
      </c>
      <c r="CO35" s="45">
        <f t="shared" si="166"/>
        <v>4</v>
      </c>
      <c r="CP35" s="45">
        <f t="shared" si="168"/>
        <v>1</v>
      </c>
      <c r="CQ35" s="45">
        <f t="shared" si="170"/>
        <v>1</v>
      </c>
      <c r="CR35" s="45">
        <f t="shared" si="172"/>
        <v>1</v>
      </c>
      <c r="CS35" s="45">
        <f t="shared" si="174"/>
        <v>1</v>
      </c>
      <c r="CT35" s="45">
        <f t="shared" si="199"/>
        <v>1</v>
      </c>
      <c r="CU35" s="45">
        <f t="shared" ref="CU35:CU53" si="259">AS35</f>
        <v>1</v>
      </c>
      <c r="CV35" s="42" cm="1">
        <f t="array" ref="CV35:DN35">TRANSPOSE(AT35:AT53)</f>
        <v>1</v>
      </c>
      <c r="CW35" s="41">
        <v>1</v>
      </c>
      <c r="CX35" s="41">
        <v>1</v>
      </c>
      <c r="CY35" s="41">
        <v>1</v>
      </c>
      <c r="CZ35" s="41">
        <v>1</v>
      </c>
      <c r="DA35" s="41">
        <v>1</v>
      </c>
      <c r="DB35" s="41">
        <v>1</v>
      </c>
      <c r="DC35" s="41">
        <v>1</v>
      </c>
      <c r="DD35" s="41">
        <v>1</v>
      </c>
      <c r="DE35" s="41">
        <v>1</v>
      </c>
      <c r="DF35" s="41">
        <v>1</v>
      </c>
      <c r="DG35" s="41">
        <v>1</v>
      </c>
      <c r="DH35" s="41">
        <v>1</v>
      </c>
      <c r="DI35" s="41">
        <v>1</v>
      </c>
      <c r="DJ35" s="41">
        <v>1</v>
      </c>
      <c r="DK35" s="41">
        <v>1</v>
      </c>
      <c r="DL35" s="41">
        <v>1</v>
      </c>
      <c r="DM35" s="41">
        <v>1</v>
      </c>
      <c r="DN35" s="44">
        <v>1</v>
      </c>
      <c r="DP35" s="84" t="str">
        <f t="shared" si="200"/>
        <v>EXC18</v>
      </c>
      <c r="DQ35" s="51">
        <f t="shared" si="201"/>
        <v>1</v>
      </c>
      <c r="DR35" s="52">
        <f t="shared" ref="DR35:DR53" si="260">BP35</f>
        <v>1</v>
      </c>
      <c r="DS35" s="52">
        <f t="shared" si="117"/>
        <v>5</v>
      </c>
      <c r="DT35" s="52">
        <f t="shared" si="119"/>
        <v>3</v>
      </c>
      <c r="DU35" s="52">
        <f t="shared" si="121"/>
        <v>4</v>
      </c>
      <c r="DV35" s="52">
        <f t="shared" si="123"/>
        <v>2</v>
      </c>
      <c r="DW35" s="52">
        <f t="shared" si="125"/>
        <v>4</v>
      </c>
      <c r="DX35" s="52">
        <f t="shared" si="127"/>
        <v>1</v>
      </c>
      <c r="DY35" s="52">
        <f t="shared" si="129"/>
        <v>1</v>
      </c>
      <c r="DZ35" s="52">
        <f t="shared" si="132"/>
        <v>1</v>
      </c>
      <c r="EA35" s="52">
        <f t="shared" si="133"/>
        <v>1</v>
      </c>
      <c r="EB35" s="52">
        <f t="shared" si="135"/>
        <v>2</v>
      </c>
      <c r="EC35" s="52">
        <f t="shared" si="137"/>
        <v>2</v>
      </c>
      <c r="ED35" s="52">
        <f t="shared" si="139"/>
        <v>1</v>
      </c>
      <c r="EE35" s="52">
        <f t="shared" si="141"/>
        <v>1</v>
      </c>
      <c r="EF35" s="52">
        <f t="shared" si="143"/>
        <v>4</v>
      </c>
      <c r="EG35" s="52">
        <f t="shared" si="145"/>
        <v>4</v>
      </c>
      <c r="EH35" s="52">
        <f t="shared" si="147"/>
        <v>1</v>
      </c>
      <c r="EI35" s="52">
        <f t="shared" si="149"/>
        <v>1</v>
      </c>
      <c r="EJ35" s="52">
        <f t="shared" si="151"/>
        <v>1</v>
      </c>
      <c r="EK35" s="52">
        <f t="shared" si="153"/>
        <v>1</v>
      </c>
      <c r="EL35" s="52">
        <f t="shared" si="155"/>
        <v>4</v>
      </c>
      <c r="EM35" s="52">
        <f t="shared" si="157"/>
        <v>5</v>
      </c>
      <c r="EN35" s="52">
        <f t="shared" si="159"/>
        <v>1</v>
      </c>
      <c r="EO35" s="52">
        <f t="shared" si="161"/>
        <v>1</v>
      </c>
      <c r="EP35" s="52">
        <f t="shared" si="163"/>
        <v>5</v>
      </c>
      <c r="EQ35" s="52">
        <f t="shared" si="165"/>
        <v>4</v>
      </c>
      <c r="ER35" s="52">
        <f t="shared" si="167"/>
        <v>1</v>
      </c>
      <c r="ES35" s="52">
        <f t="shared" si="169"/>
        <v>1</v>
      </c>
      <c r="ET35" s="52">
        <f t="shared" si="171"/>
        <v>1</v>
      </c>
      <c r="EU35" s="52">
        <f t="shared" si="173"/>
        <v>1</v>
      </c>
      <c r="EV35" s="52">
        <f t="shared" si="175"/>
        <v>1</v>
      </c>
      <c r="EW35" s="52">
        <f t="shared" si="202"/>
        <v>1</v>
      </c>
      <c r="EX35" s="52">
        <f t="shared" ref="EX35:EX53" si="261">CV35</f>
        <v>1</v>
      </c>
      <c r="EY35" s="50" cm="1">
        <f t="array" ref="EY35">MINVERSE(CW35)</f>
        <v>1</v>
      </c>
      <c r="EZ35" s="50" cm="1">
        <f t="array" ref="EZ35">MINVERSE(CX35)</f>
        <v>1</v>
      </c>
      <c r="FA35" s="50" cm="1">
        <f t="array" ref="FA35">MINVERSE(CY35)</f>
        <v>1</v>
      </c>
      <c r="FB35" s="50" cm="1">
        <f t="array" ref="FB35">MINVERSE(CZ35)</f>
        <v>1</v>
      </c>
      <c r="FC35" s="50" cm="1">
        <f t="array" ref="FC35">MINVERSE(DA35)</f>
        <v>1</v>
      </c>
      <c r="FD35" s="50" cm="1">
        <f t="array" ref="FD35">MINVERSE(DB35)</f>
        <v>1</v>
      </c>
      <c r="FE35" s="50" cm="1">
        <f t="array" ref="FE35">MINVERSE(DC35)</f>
        <v>1</v>
      </c>
      <c r="FF35" s="50" cm="1">
        <f t="array" ref="FF35">MINVERSE(DD35)</f>
        <v>1</v>
      </c>
      <c r="FG35" s="50" cm="1">
        <f t="array" ref="FG35">MINVERSE(DE35)</f>
        <v>1</v>
      </c>
      <c r="FH35" s="50" cm="1">
        <f t="array" ref="FH35">MINVERSE(DF35)</f>
        <v>1</v>
      </c>
      <c r="FI35" s="50" cm="1">
        <f t="array" ref="FI35">MINVERSE(DG35)</f>
        <v>1</v>
      </c>
      <c r="FJ35" s="50" cm="1">
        <f t="array" ref="FJ35">MINVERSE(DH35)</f>
        <v>1</v>
      </c>
      <c r="FK35" s="50" cm="1">
        <f t="array" ref="FK35">MINVERSE(DI35)</f>
        <v>1</v>
      </c>
      <c r="FL35" s="50" cm="1">
        <f t="array" ref="FL35">MINVERSE(DJ35)</f>
        <v>1</v>
      </c>
      <c r="FM35" s="50" cm="1">
        <f t="array" ref="FM35">MINVERSE(DK35)</f>
        <v>1</v>
      </c>
      <c r="FN35" s="50" cm="1">
        <f t="array" ref="FN35">MINVERSE(DL35)</f>
        <v>1</v>
      </c>
      <c r="FO35" s="50" cm="1">
        <f t="array" ref="FO35">MINVERSE(DM35)</f>
        <v>1</v>
      </c>
      <c r="FP35" s="62" cm="1">
        <f t="array" ref="FP35">MINVERSE(DN35)</f>
        <v>1</v>
      </c>
      <c r="FR35" s="84" t="str">
        <f t="shared" si="203"/>
        <v>EXC18</v>
      </c>
      <c r="FS35" s="59">
        <f t="shared" si="204"/>
        <v>1.9230769230769232E-2</v>
      </c>
      <c r="FT35" s="59">
        <f t="shared" si="205"/>
        <v>1.9230769230769232E-2</v>
      </c>
      <c r="FU35" s="59">
        <f t="shared" si="206"/>
        <v>2.6881720430107527E-2</v>
      </c>
      <c r="FV35" s="59">
        <f t="shared" si="207"/>
        <v>2.7397260273972601E-2</v>
      </c>
      <c r="FW35" s="59">
        <f t="shared" si="208"/>
        <v>2.7210884353741496E-2</v>
      </c>
      <c r="FX35" s="59">
        <f t="shared" si="209"/>
        <v>2.6030368763557479E-2</v>
      </c>
      <c r="FY35" s="59">
        <f t="shared" si="210"/>
        <v>2.7397260273972601E-2</v>
      </c>
      <c r="FZ35" s="59">
        <f t="shared" si="211"/>
        <v>2.0604395604395604E-2</v>
      </c>
      <c r="GA35" s="59">
        <f t="shared" si="212"/>
        <v>2.0604395604395604E-2</v>
      </c>
      <c r="GB35" s="59">
        <f t="shared" si="213"/>
        <v>1.8720748829953195E-2</v>
      </c>
      <c r="GC35" s="59">
        <f t="shared" si="214"/>
        <v>1.8720748829953195E-2</v>
      </c>
      <c r="GD35" s="59">
        <f t="shared" si="215"/>
        <v>2.6905829596412554E-2</v>
      </c>
      <c r="GE35" s="59">
        <f t="shared" si="216"/>
        <v>2.6905829596412554E-2</v>
      </c>
      <c r="GF35" s="59">
        <f t="shared" si="217"/>
        <v>2.1037868162692847E-2</v>
      </c>
      <c r="GG35" s="59">
        <f t="shared" si="218"/>
        <v>2.1037868162692847E-2</v>
      </c>
      <c r="GH35" s="59">
        <f t="shared" si="219"/>
        <v>3.125E-2</v>
      </c>
      <c r="GI35" s="59">
        <f t="shared" si="220"/>
        <v>3.125E-2</v>
      </c>
      <c r="GJ35" s="59">
        <f t="shared" si="221"/>
        <v>1.9199999999999998E-2</v>
      </c>
      <c r="GK35" s="59">
        <f t="shared" si="222"/>
        <v>1.9199999999999998E-2</v>
      </c>
      <c r="GL35" s="59">
        <f t="shared" si="223"/>
        <v>1.9199999999999998E-2</v>
      </c>
      <c r="GM35" s="59">
        <f t="shared" si="224"/>
        <v>2.1723388848660392E-2</v>
      </c>
      <c r="GN35" s="59">
        <f t="shared" si="225"/>
        <v>3.3613445378151259E-2</v>
      </c>
      <c r="GO35" s="59">
        <f t="shared" si="226"/>
        <v>3.4722222222222224E-2</v>
      </c>
      <c r="GP35" s="59">
        <f t="shared" si="227"/>
        <v>2.2480329711502434E-2</v>
      </c>
      <c r="GQ35" s="59">
        <f t="shared" si="228"/>
        <v>2.4340770791075054E-2</v>
      </c>
      <c r="GR35" s="59">
        <f t="shared" si="229"/>
        <v>3.7037037037037035E-2</v>
      </c>
      <c r="GS35" s="59">
        <f t="shared" si="230"/>
        <v>3.5714285714285712E-2</v>
      </c>
      <c r="GT35" s="59">
        <f t="shared" si="231"/>
        <v>2.3291925465838508E-2</v>
      </c>
      <c r="GU35" s="59">
        <f t="shared" si="232"/>
        <v>2.072538860103627E-2</v>
      </c>
      <c r="GV35" s="59">
        <f t="shared" si="233"/>
        <v>2.3291925465838508E-2</v>
      </c>
      <c r="GW35" s="59">
        <f t="shared" si="234"/>
        <v>2.3291925465838508E-2</v>
      </c>
      <c r="GX35" s="59">
        <f t="shared" si="235"/>
        <v>2.3291925465838508E-2</v>
      </c>
      <c r="GY35" s="59">
        <f t="shared" si="236"/>
        <v>2.3291925465838508E-2</v>
      </c>
      <c r="GZ35" s="59">
        <f t="shared" si="237"/>
        <v>2.3291925465838508E-2</v>
      </c>
      <c r="HA35" s="59">
        <f t="shared" si="238"/>
        <v>2.3291925465838508E-2</v>
      </c>
      <c r="HB35" s="59">
        <f t="shared" si="239"/>
        <v>2.3291925465838508E-2</v>
      </c>
      <c r="HC35" s="59">
        <f t="shared" si="240"/>
        <v>0.01</v>
      </c>
      <c r="HD35" s="59">
        <f t="shared" si="241"/>
        <v>2.6235242675994759E-2</v>
      </c>
      <c r="HE35" s="59">
        <f t="shared" si="242"/>
        <v>2.3734177215189875E-2</v>
      </c>
      <c r="HF35" s="59">
        <f t="shared" si="243"/>
        <v>2.1505376344086023E-2</v>
      </c>
      <c r="HG35" s="59">
        <f t="shared" si="244"/>
        <v>2.3734177215189875E-2</v>
      </c>
      <c r="HH35" s="59">
        <f t="shared" si="245"/>
        <v>2.1505376344086023E-2</v>
      </c>
      <c r="HI35" s="59">
        <f t="shared" si="246"/>
        <v>2.3734177215189875E-2</v>
      </c>
      <c r="HJ35" s="59">
        <f t="shared" si="247"/>
        <v>1.4492753623188406E-2</v>
      </c>
      <c r="HK35" s="59">
        <f t="shared" si="248"/>
        <v>2.4164317358034634E-2</v>
      </c>
      <c r="HL35" s="59">
        <f t="shared" si="249"/>
        <v>2.1818181818181816E-2</v>
      </c>
      <c r="HM35" s="59">
        <f t="shared" si="250"/>
        <v>2.0066889632107024E-2</v>
      </c>
      <c r="HN35" s="59">
        <f t="shared" si="251"/>
        <v>2.0066889632107024E-2</v>
      </c>
      <c r="HO35" s="59">
        <f t="shared" si="252"/>
        <v>2.1818181818181816E-2</v>
      </c>
      <c r="HP35" s="59">
        <f t="shared" si="253"/>
        <v>1.8867924528301886E-2</v>
      </c>
      <c r="HQ35" s="59">
        <f t="shared" si="254"/>
        <v>3.0090270812437318E-2</v>
      </c>
      <c r="HR35" s="59">
        <f t="shared" si="255"/>
        <v>3.1023784901758021E-2</v>
      </c>
      <c r="HT35" s="15">
        <f t="shared" si="256"/>
        <v>1.237566710108511</v>
      </c>
      <c r="HU35" s="24">
        <f t="shared" si="257"/>
        <v>2.3799359809779066E-2</v>
      </c>
      <c r="HV35" s="25">
        <f t="shared" si="115"/>
        <v>2.3799359809779066</v>
      </c>
    </row>
    <row r="36" spans="1:230" ht="15" customHeight="1" thickBot="1" x14ac:dyDescent="0.35">
      <c r="A36" s="84"/>
      <c r="B36" s="84" t="s">
        <v>250</v>
      </c>
      <c r="C36" s="86" t="s">
        <v>133</v>
      </c>
      <c r="D36" s="87" t="s">
        <v>42</v>
      </c>
      <c r="E36" s="85" t="s">
        <v>26</v>
      </c>
      <c r="F36" s="85" t="s">
        <v>2</v>
      </c>
      <c r="G36" s="85" t="s">
        <v>120</v>
      </c>
      <c r="H36" s="84">
        <v>2</v>
      </c>
      <c r="I36" s="90">
        <f t="shared" si="80"/>
        <v>2</v>
      </c>
      <c r="J36" s="24">
        <f t="shared" si="81"/>
        <v>2.3799359809779066E-2</v>
      </c>
      <c r="L36" s="85" t="str">
        <f t="shared" si="82"/>
        <v>EXC19</v>
      </c>
      <c r="M36" s="41">
        <f t="shared" si="83"/>
        <v>1</v>
      </c>
      <c r="N36" s="41">
        <f t="shared" si="84"/>
        <v>1</v>
      </c>
      <c r="O36" s="41">
        <f t="shared" si="85"/>
        <v>5</v>
      </c>
      <c r="P36" s="41">
        <f t="shared" si="86"/>
        <v>3</v>
      </c>
      <c r="Q36" s="41">
        <f t="shared" si="87"/>
        <v>4</v>
      </c>
      <c r="R36" s="41">
        <f t="shared" si="88"/>
        <v>2</v>
      </c>
      <c r="S36" s="41">
        <f t="shared" si="89"/>
        <v>4</v>
      </c>
      <c r="T36" s="41">
        <f t="shared" si="90"/>
        <v>1</v>
      </c>
      <c r="U36" s="41">
        <f t="shared" si="91"/>
        <v>1</v>
      </c>
      <c r="V36" s="41">
        <f t="shared" si="92"/>
        <v>1</v>
      </c>
      <c r="W36" s="41">
        <f t="shared" si="93"/>
        <v>1</v>
      </c>
      <c r="X36" s="41">
        <f t="shared" si="94"/>
        <v>2</v>
      </c>
      <c r="Y36" s="41">
        <f t="shared" si="95"/>
        <v>2</v>
      </c>
      <c r="Z36" s="41">
        <f t="shared" si="96"/>
        <v>1</v>
      </c>
      <c r="AA36" s="41">
        <f t="shared" si="97"/>
        <v>1</v>
      </c>
      <c r="AB36" s="41">
        <f t="shared" si="98"/>
        <v>4</v>
      </c>
      <c r="AC36" s="41">
        <f t="shared" si="99"/>
        <v>4</v>
      </c>
      <c r="AD36" s="41">
        <f t="shared" si="100"/>
        <v>1</v>
      </c>
      <c r="AE36" s="41">
        <f t="shared" si="101"/>
        <v>1</v>
      </c>
      <c r="AF36" s="41">
        <f t="shared" si="102"/>
        <v>1</v>
      </c>
      <c r="AG36" s="41">
        <f t="shared" si="103"/>
        <v>1</v>
      </c>
      <c r="AH36" s="41">
        <f t="shared" si="104"/>
        <v>4</v>
      </c>
      <c r="AI36" s="41">
        <f t="shared" si="105"/>
        <v>5</v>
      </c>
      <c r="AJ36" s="41">
        <f t="shared" si="106"/>
        <v>1</v>
      </c>
      <c r="AK36" s="41">
        <f t="shared" si="107"/>
        <v>1</v>
      </c>
      <c r="AL36" s="41">
        <f t="shared" si="108"/>
        <v>5</v>
      </c>
      <c r="AM36" s="41">
        <f t="shared" si="109"/>
        <v>4</v>
      </c>
      <c r="AN36" s="41">
        <f t="shared" si="110"/>
        <v>1</v>
      </c>
      <c r="AO36" s="41">
        <f t="shared" si="111"/>
        <v>1</v>
      </c>
      <c r="AP36" s="41">
        <f t="shared" si="112"/>
        <v>1</v>
      </c>
      <c r="AQ36" s="41">
        <f t="shared" si="176"/>
        <v>1</v>
      </c>
      <c r="AR36" s="41">
        <f t="shared" si="177"/>
        <v>1</v>
      </c>
      <c r="AS36" s="41">
        <f t="shared" si="178"/>
        <v>1</v>
      </c>
      <c r="AT36" s="41">
        <f t="shared" si="179"/>
        <v>1</v>
      </c>
      <c r="AU36" s="41">
        <f t="shared" si="180"/>
        <v>1</v>
      </c>
      <c r="AV36" s="41">
        <f t="shared" si="181"/>
        <v>1</v>
      </c>
      <c r="AW36" s="41">
        <f t="shared" si="182"/>
        <v>5</v>
      </c>
      <c r="AX36" s="41">
        <f t="shared" si="183"/>
        <v>1</v>
      </c>
      <c r="AY36" s="41">
        <f t="shared" si="184"/>
        <v>1</v>
      </c>
      <c r="AZ36" s="41">
        <f t="shared" si="185"/>
        <v>1</v>
      </c>
      <c r="BA36" s="41">
        <f t="shared" si="186"/>
        <v>1</v>
      </c>
      <c r="BB36" s="41">
        <f t="shared" si="187"/>
        <v>1</v>
      </c>
      <c r="BC36" s="41">
        <f t="shared" si="188"/>
        <v>1</v>
      </c>
      <c r="BD36" s="41">
        <f t="shared" si="189"/>
        <v>4</v>
      </c>
      <c r="BE36" s="41">
        <f t="shared" si="190"/>
        <v>1</v>
      </c>
      <c r="BF36" s="41">
        <f t="shared" si="191"/>
        <v>1</v>
      </c>
      <c r="BG36" s="41">
        <f t="shared" si="192"/>
        <v>2</v>
      </c>
      <c r="BH36" s="41">
        <f t="shared" si="193"/>
        <v>2</v>
      </c>
      <c r="BI36" s="41">
        <f t="shared" si="194"/>
        <v>1</v>
      </c>
      <c r="BJ36" s="41">
        <f t="shared" si="195"/>
        <v>3</v>
      </c>
      <c r="BK36" s="41">
        <f t="shared" si="196"/>
        <v>1</v>
      </c>
      <c r="BL36" s="44">
        <f t="shared" si="197"/>
        <v>1</v>
      </c>
      <c r="BN36" s="84" t="str">
        <f t="shared" si="198"/>
        <v>EXC19</v>
      </c>
      <c r="BO36" s="45">
        <f t="shared" si="258"/>
        <v>1</v>
      </c>
      <c r="BP36" s="45">
        <f t="shared" ref="BP36:BP53" si="262">N36</f>
        <v>1</v>
      </c>
      <c r="BQ36" s="45">
        <f t="shared" si="118"/>
        <v>5</v>
      </c>
      <c r="BR36" s="45">
        <f t="shared" si="120"/>
        <v>3</v>
      </c>
      <c r="BS36" s="45">
        <f t="shared" si="122"/>
        <v>4</v>
      </c>
      <c r="BT36" s="45">
        <f t="shared" si="124"/>
        <v>2</v>
      </c>
      <c r="BU36" s="45">
        <f t="shared" si="126"/>
        <v>4</v>
      </c>
      <c r="BV36" s="45">
        <f t="shared" si="128"/>
        <v>1</v>
      </c>
      <c r="BW36" s="45">
        <f t="shared" si="130"/>
        <v>1</v>
      </c>
      <c r="BX36" s="45">
        <f t="shared" si="131"/>
        <v>1</v>
      </c>
      <c r="BY36" s="45">
        <f t="shared" si="134"/>
        <v>1</v>
      </c>
      <c r="BZ36" s="45">
        <f t="shared" si="136"/>
        <v>2</v>
      </c>
      <c r="CA36" s="45">
        <f t="shared" si="138"/>
        <v>2</v>
      </c>
      <c r="CB36" s="45">
        <f t="shared" si="140"/>
        <v>1</v>
      </c>
      <c r="CC36" s="45">
        <f t="shared" si="142"/>
        <v>1</v>
      </c>
      <c r="CD36" s="45">
        <f t="shared" si="144"/>
        <v>4</v>
      </c>
      <c r="CE36" s="45">
        <f t="shared" si="146"/>
        <v>4</v>
      </c>
      <c r="CF36" s="45">
        <f t="shared" si="148"/>
        <v>1</v>
      </c>
      <c r="CG36" s="45">
        <f t="shared" si="150"/>
        <v>1</v>
      </c>
      <c r="CH36" s="45">
        <f t="shared" si="152"/>
        <v>1</v>
      </c>
      <c r="CI36" s="45">
        <f t="shared" si="154"/>
        <v>1</v>
      </c>
      <c r="CJ36" s="45">
        <f t="shared" si="156"/>
        <v>4</v>
      </c>
      <c r="CK36" s="45">
        <f t="shared" si="158"/>
        <v>5</v>
      </c>
      <c r="CL36" s="45">
        <f t="shared" si="160"/>
        <v>1</v>
      </c>
      <c r="CM36" s="45">
        <f t="shared" si="162"/>
        <v>1</v>
      </c>
      <c r="CN36" s="45">
        <f t="shared" si="164"/>
        <v>5</v>
      </c>
      <c r="CO36" s="45">
        <f t="shared" si="166"/>
        <v>4</v>
      </c>
      <c r="CP36" s="45">
        <f t="shared" si="168"/>
        <v>1</v>
      </c>
      <c r="CQ36" s="45">
        <f t="shared" si="170"/>
        <v>1</v>
      </c>
      <c r="CR36" s="45">
        <f t="shared" si="172"/>
        <v>1</v>
      </c>
      <c r="CS36" s="45">
        <f t="shared" si="174"/>
        <v>1</v>
      </c>
      <c r="CT36" s="45">
        <f t="shared" si="199"/>
        <v>1</v>
      </c>
      <c r="CU36" s="45">
        <f t="shared" si="259"/>
        <v>1</v>
      </c>
      <c r="CV36" s="45">
        <f t="shared" ref="CV36:CV53" si="263">AT36</f>
        <v>1</v>
      </c>
      <c r="CW36" s="42" cm="1">
        <f t="array" ref="CW36:DN36">TRANSPOSE(AU36:AU53)</f>
        <v>1</v>
      </c>
      <c r="CX36" s="41">
        <v>1</v>
      </c>
      <c r="CY36" s="41">
        <v>1</v>
      </c>
      <c r="CZ36" s="41">
        <v>1</v>
      </c>
      <c r="DA36" s="41">
        <v>1</v>
      </c>
      <c r="DB36" s="41">
        <v>1</v>
      </c>
      <c r="DC36" s="41">
        <v>1</v>
      </c>
      <c r="DD36" s="41">
        <v>1</v>
      </c>
      <c r="DE36" s="41">
        <v>1</v>
      </c>
      <c r="DF36" s="41">
        <v>1</v>
      </c>
      <c r="DG36" s="41">
        <v>1</v>
      </c>
      <c r="DH36" s="41">
        <v>1</v>
      </c>
      <c r="DI36" s="41">
        <v>1</v>
      </c>
      <c r="DJ36" s="41">
        <v>1</v>
      </c>
      <c r="DK36" s="41">
        <v>1</v>
      </c>
      <c r="DL36" s="41">
        <v>1</v>
      </c>
      <c r="DM36" s="41">
        <v>1</v>
      </c>
      <c r="DN36" s="44">
        <v>1</v>
      </c>
      <c r="DP36" s="84" t="str">
        <f t="shared" si="200"/>
        <v>EXC19</v>
      </c>
      <c r="DQ36" s="51">
        <f t="shared" si="201"/>
        <v>1</v>
      </c>
      <c r="DR36" s="52">
        <f t="shared" si="260"/>
        <v>1</v>
      </c>
      <c r="DS36" s="52">
        <f t="shared" ref="DS36:DS53" si="264">BQ36</f>
        <v>5</v>
      </c>
      <c r="DT36" s="52">
        <f t="shared" si="119"/>
        <v>3</v>
      </c>
      <c r="DU36" s="52">
        <f t="shared" si="121"/>
        <v>4</v>
      </c>
      <c r="DV36" s="52">
        <f t="shared" si="123"/>
        <v>2</v>
      </c>
      <c r="DW36" s="52">
        <f t="shared" si="125"/>
        <v>4</v>
      </c>
      <c r="DX36" s="52">
        <f t="shared" si="127"/>
        <v>1</v>
      </c>
      <c r="DY36" s="52">
        <f t="shared" si="129"/>
        <v>1</v>
      </c>
      <c r="DZ36" s="52">
        <f t="shared" si="132"/>
        <v>1</v>
      </c>
      <c r="EA36" s="52">
        <f t="shared" si="133"/>
        <v>1</v>
      </c>
      <c r="EB36" s="52">
        <f t="shared" si="135"/>
        <v>2</v>
      </c>
      <c r="EC36" s="52">
        <f t="shared" si="137"/>
        <v>2</v>
      </c>
      <c r="ED36" s="52">
        <f t="shared" si="139"/>
        <v>1</v>
      </c>
      <c r="EE36" s="52">
        <f t="shared" si="141"/>
        <v>1</v>
      </c>
      <c r="EF36" s="52">
        <f t="shared" si="143"/>
        <v>4</v>
      </c>
      <c r="EG36" s="52">
        <f t="shared" si="145"/>
        <v>4</v>
      </c>
      <c r="EH36" s="52">
        <f t="shared" si="147"/>
        <v>1</v>
      </c>
      <c r="EI36" s="52">
        <f t="shared" si="149"/>
        <v>1</v>
      </c>
      <c r="EJ36" s="52">
        <f t="shared" si="151"/>
        <v>1</v>
      </c>
      <c r="EK36" s="52">
        <f t="shared" si="153"/>
        <v>1</v>
      </c>
      <c r="EL36" s="52">
        <f t="shared" si="155"/>
        <v>4</v>
      </c>
      <c r="EM36" s="52">
        <f t="shared" si="157"/>
        <v>5</v>
      </c>
      <c r="EN36" s="52">
        <f t="shared" si="159"/>
        <v>1</v>
      </c>
      <c r="EO36" s="52">
        <f t="shared" si="161"/>
        <v>1</v>
      </c>
      <c r="EP36" s="52">
        <f t="shared" si="163"/>
        <v>5</v>
      </c>
      <c r="EQ36" s="52">
        <f t="shared" si="165"/>
        <v>4</v>
      </c>
      <c r="ER36" s="52">
        <f t="shared" si="167"/>
        <v>1</v>
      </c>
      <c r="ES36" s="52">
        <f t="shared" si="169"/>
        <v>1</v>
      </c>
      <c r="ET36" s="52">
        <f t="shared" si="171"/>
        <v>1</v>
      </c>
      <c r="EU36" s="52">
        <f t="shared" si="173"/>
        <v>1</v>
      </c>
      <c r="EV36" s="52">
        <f t="shared" si="175"/>
        <v>1</v>
      </c>
      <c r="EW36" s="52">
        <f t="shared" si="202"/>
        <v>1</v>
      </c>
      <c r="EX36" s="52">
        <f t="shared" si="261"/>
        <v>1</v>
      </c>
      <c r="EY36" s="52">
        <f t="shared" ref="EY36:EY53" si="265">CW36</f>
        <v>1</v>
      </c>
      <c r="EZ36" s="50" cm="1">
        <f t="array" ref="EZ36">MINVERSE(CX36)</f>
        <v>1</v>
      </c>
      <c r="FA36" s="50" cm="1">
        <f t="array" ref="FA36">MINVERSE(CY36)</f>
        <v>1</v>
      </c>
      <c r="FB36" s="50" cm="1">
        <f t="array" ref="FB36">MINVERSE(CZ36)</f>
        <v>1</v>
      </c>
      <c r="FC36" s="50" cm="1">
        <f t="array" ref="FC36">MINVERSE(DA36)</f>
        <v>1</v>
      </c>
      <c r="FD36" s="50" cm="1">
        <f t="array" ref="FD36">MINVERSE(DB36)</f>
        <v>1</v>
      </c>
      <c r="FE36" s="50" cm="1">
        <f t="array" ref="FE36">MINVERSE(DC36)</f>
        <v>1</v>
      </c>
      <c r="FF36" s="50" cm="1">
        <f t="array" ref="FF36">MINVERSE(DD36)</f>
        <v>1</v>
      </c>
      <c r="FG36" s="50" cm="1">
        <f t="array" ref="FG36">MINVERSE(DE36)</f>
        <v>1</v>
      </c>
      <c r="FH36" s="50" cm="1">
        <f t="array" ref="FH36">MINVERSE(DF36)</f>
        <v>1</v>
      </c>
      <c r="FI36" s="50" cm="1">
        <f t="array" ref="FI36">MINVERSE(DG36)</f>
        <v>1</v>
      </c>
      <c r="FJ36" s="50" cm="1">
        <f t="array" ref="FJ36">MINVERSE(DH36)</f>
        <v>1</v>
      </c>
      <c r="FK36" s="50" cm="1">
        <f t="array" ref="FK36">MINVERSE(DI36)</f>
        <v>1</v>
      </c>
      <c r="FL36" s="50" cm="1">
        <f t="array" ref="FL36">MINVERSE(DJ36)</f>
        <v>1</v>
      </c>
      <c r="FM36" s="50" cm="1">
        <f t="array" ref="FM36">MINVERSE(DK36)</f>
        <v>1</v>
      </c>
      <c r="FN36" s="50" cm="1">
        <f t="array" ref="FN36">MINVERSE(DL36)</f>
        <v>1</v>
      </c>
      <c r="FO36" s="50" cm="1">
        <f t="array" ref="FO36">MINVERSE(DM36)</f>
        <v>1</v>
      </c>
      <c r="FP36" s="62" cm="1">
        <f t="array" ref="FP36">MINVERSE(DN36)</f>
        <v>1</v>
      </c>
      <c r="FR36" s="84" t="str">
        <f t="shared" si="203"/>
        <v>EXC19</v>
      </c>
      <c r="FS36" s="59">
        <f t="shared" si="204"/>
        <v>1.9230769230769232E-2</v>
      </c>
      <c r="FT36" s="59">
        <f t="shared" si="205"/>
        <v>1.9230769230769232E-2</v>
      </c>
      <c r="FU36" s="59">
        <f t="shared" si="206"/>
        <v>2.6881720430107527E-2</v>
      </c>
      <c r="FV36" s="59">
        <f t="shared" si="207"/>
        <v>2.7397260273972601E-2</v>
      </c>
      <c r="FW36" s="59">
        <f t="shared" si="208"/>
        <v>2.7210884353741496E-2</v>
      </c>
      <c r="FX36" s="59">
        <f t="shared" si="209"/>
        <v>2.6030368763557479E-2</v>
      </c>
      <c r="FY36" s="59">
        <f t="shared" si="210"/>
        <v>2.7397260273972601E-2</v>
      </c>
      <c r="FZ36" s="59">
        <f t="shared" si="211"/>
        <v>2.0604395604395604E-2</v>
      </c>
      <c r="GA36" s="59">
        <f t="shared" si="212"/>
        <v>2.0604395604395604E-2</v>
      </c>
      <c r="GB36" s="59">
        <f t="shared" si="213"/>
        <v>1.8720748829953195E-2</v>
      </c>
      <c r="GC36" s="59">
        <f t="shared" si="214"/>
        <v>1.8720748829953195E-2</v>
      </c>
      <c r="GD36" s="59">
        <f t="shared" si="215"/>
        <v>2.6905829596412554E-2</v>
      </c>
      <c r="GE36" s="59">
        <f t="shared" si="216"/>
        <v>2.6905829596412554E-2</v>
      </c>
      <c r="GF36" s="59">
        <f t="shared" si="217"/>
        <v>2.1037868162692847E-2</v>
      </c>
      <c r="GG36" s="59">
        <f t="shared" si="218"/>
        <v>2.1037868162692847E-2</v>
      </c>
      <c r="GH36" s="59">
        <f t="shared" si="219"/>
        <v>3.125E-2</v>
      </c>
      <c r="GI36" s="59">
        <f t="shared" si="220"/>
        <v>3.125E-2</v>
      </c>
      <c r="GJ36" s="59">
        <f t="shared" si="221"/>
        <v>1.9199999999999998E-2</v>
      </c>
      <c r="GK36" s="59">
        <f t="shared" si="222"/>
        <v>1.9199999999999998E-2</v>
      </c>
      <c r="GL36" s="59">
        <f t="shared" si="223"/>
        <v>1.9199999999999998E-2</v>
      </c>
      <c r="GM36" s="59">
        <f t="shared" si="224"/>
        <v>2.1723388848660392E-2</v>
      </c>
      <c r="GN36" s="59">
        <f t="shared" si="225"/>
        <v>3.3613445378151259E-2</v>
      </c>
      <c r="GO36" s="59">
        <f t="shared" si="226"/>
        <v>3.4722222222222224E-2</v>
      </c>
      <c r="GP36" s="59">
        <f t="shared" si="227"/>
        <v>2.2480329711502434E-2</v>
      </c>
      <c r="GQ36" s="59">
        <f t="shared" si="228"/>
        <v>2.4340770791075054E-2</v>
      </c>
      <c r="GR36" s="59">
        <f t="shared" si="229"/>
        <v>3.7037037037037035E-2</v>
      </c>
      <c r="GS36" s="59">
        <f t="shared" si="230"/>
        <v>3.5714285714285712E-2</v>
      </c>
      <c r="GT36" s="59">
        <f t="shared" si="231"/>
        <v>2.3291925465838508E-2</v>
      </c>
      <c r="GU36" s="59">
        <f t="shared" si="232"/>
        <v>2.072538860103627E-2</v>
      </c>
      <c r="GV36" s="59">
        <f t="shared" si="233"/>
        <v>2.3291925465838508E-2</v>
      </c>
      <c r="GW36" s="59">
        <f t="shared" si="234"/>
        <v>2.3291925465838508E-2</v>
      </c>
      <c r="GX36" s="59">
        <f t="shared" si="235"/>
        <v>2.3291925465838508E-2</v>
      </c>
      <c r="GY36" s="59">
        <f t="shared" si="236"/>
        <v>2.3291925465838508E-2</v>
      </c>
      <c r="GZ36" s="59">
        <f t="shared" si="237"/>
        <v>2.3291925465838508E-2</v>
      </c>
      <c r="HA36" s="59">
        <f t="shared" si="238"/>
        <v>2.3291925465838508E-2</v>
      </c>
      <c r="HB36" s="59">
        <f t="shared" si="239"/>
        <v>2.3291925465838508E-2</v>
      </c>
      <c r="HC36" s="59">
        <f t="shared" si="240"/>
        <v>0.01</v>
      </c>
      <c r="HD36" s="59">
        <f t="shared" si="241"/>
        <v>2.6235242675994759E-2</v>
      </c>
      <c r="HE36" s="59">
        <f t="shared" si="242"/>
        <v>2.3734177215189875E-2</v>
      </c>
      <c r="HF36" s="59">
        <f t="shared" si="243"/>
        <v>2.1505376344086023E-2</v>
      </c>
      <c r="HG36" s="59">
        <f t="shared" si="244"/>
        <v>2.3734177215189875E-2</v>
      </c>
      <c r="HH36" s="59">
        <f t="shared" si="245"/>
        <v>2.1505376344086023E-2</v>
      </c>
      <c r="HI36" s="59">
        <f t="shared" si="246"/>
        <v>2.3734177215189875E-2</v>
      </c>
      <c r="HJ36" s="59">
        <f t="shared" si="247"/>
        <v>1.4492753623188406E-2</v>
      </c>
      <c r="HK36" s="59">
        <f t="shared" si="248"/>
        <v>2.4164317358034634E-2</v>
      </c>
      <c r="HL36" s="59">
        <f t="shared" si="249"/>
        <v>2.1818181818181816E-2</v>
      </c>
      <c r="HM36" s="59">
        <f t="shared" si="250"/>
        <v>2.0066889632107024E-2</v>
      </c>
      <c r="HN36" s="59">
        <f t="shared" si="251"/>
        <v>2.0066889632107024E-2</v>
      </c>
      <c r="HO36" s="59">
        <f t="shared" si="252"/>
        <v>2.1818181818181816E-2</v>
      </c>
      <c r="HP36" s="59">
        <f t="shared" si="253"/>
        <v>1.8867924528301886E-2</v>
      </c>
      <c r="HQ36" s="59">
        <f t="shared" si="254"/>
        <v>3.0090270812437318E-2</v>
      </c>
      <c r="HR36" s="59">
        <f t="shared" si="255"/>
        <v>3.1023784901758021E-2</v>
      </c>
      <c r="HT36" s="15">
        <f t="shared" si="256"/>
        <v>1.237566710108511</v>
      </c>
      <c r="HU36" s="24">
        <f t="shared" si="257"/>
        <v>2.3799359809779066E-2</v>
      </c>
      <c r="HV36" s="25">
        <f t="shared" si="115"/>
        <v>2.3799359809779066</v>
      </c>
    </row>
    <row r="37" spans="1:230" ht="15" customHeight="1" thickBot="1" x14ac:dyDescent="0.35">
      <c r="A37" s="84"/>
      <c r="B37" s="84" t="s">
        <v>251</v>
      </c>
      <c r="C37" s="86" t="s">
        <v>138</v>
      </c>
      <c r="D37" s="87" t="s">
        <v>42</v>
      </c>
      <c r="E37" s="85" t="s">
        <v>26</v>
      </c>
      <c r="F37" s="85" t="s">
        <v>2</v>
      </c>
      <c r="G37" s="85" t="s">
        <v>125</v>
      </c>
      <c r="H37" s="84">
        <v>3</v>
      </c>
      <c r="I37" s="90">
        <f t="shared" si="80"/>
        <v>2</v>
      </c>
      <c r="J37" s="24">
        <f t="shared" si="81"/>
        <v>2.3799359809779066E-2</v>
      </c>
      <c r="L37" s="85" t="str">
        <f t="shared" si="82"/>
        <v>EXC20</v>
      </c>
      <c r="M37" s="41">
        <f t="shared" si="83"/>
        <v>1</v>
      </c>
      <c r="N37" s="41">
        <f t="shared" si="84"/>
        <v>1</v>
      </c>
      <c r="O37" s="41">
        <f t="shared" si="85"/>
        <v>5</v>
      </c>
      <c r="P37" s="41">
        <f t="shared" si="86"/>
        <v>3</v>
      </c>
      <c r="Q37" s="41">
        <f t="shared" si="87"/>
        <v>4</v>
      </c>
      <c r="R37" s="41">
        <f t="shared" si="88"/>
        <v>2</v>
      </c>
      <c r="S37" s="41">
        <f t="shared" si="89"/>
        <v>4</v>
      </c>
      <c r="T37" s="41">
        <f t="shared" si="90"/>
        <v>1</v>
      </c>
      <c r="U37" s="41">
        <f t="shared" si="91"/>
        <v>1</v>
      </c>
      <c r="V37" s="41">
        <f t="shared" si="92"/>
        <v>1</v>
      </c>
      <c r="W37" s="41">
        <f t="shared" si="93"/>
        <v>1</v>
      </c>
      <c r="X37" s="41">
        <f t="shared" si="94"/>
        <v>2</v>
      </c>
      <c r="Y37" s="41">
        <f t="shared" si="95"/>
        <v>2</v>
      </c>
      <c r="Z37" s="41">
        <f t="shared" si="96"/>
        <v>1</v>
      </c>
      <c r="AA37" s="41">
        <f t="shared" si="97"/>
        <v>1</v>
      </c>
      <c r="AB37" s="41">
        <f t="shared" si="98"/>
        <v>4</v>
      </c>
      <c r="AC37" s="41">
        <f t="shared" si="99"/>
        <v>4</v>
      </c>
      <c r="AD37" s="41">
        <f t="shared" si="100"/>
        <v>1</v>
      </c>
      <c r="AE37" s="41">
        <f t="shared" si="101"/>
        <v>1</v>
      </c>
      <c r="AF37" s="41">
        <f t="shared" si="102"/>
        <v>1</v>
      </c>
      <c r="AG37" s="41">
        <f t="shared" si="103"/>
        <v>1</v>
      </c>
      <c r="AH37" s="41">
        <f t="shared" si="104"/>
        <v>4</v>
      </c>
      <c r="AI37" s="41">
        <f t="shared" si="105"/>
        <v>5</v>
      </c>
      <c r="AJ37" s="41">
        <f t="shared" si="106"/>
        <v>1</v>
      </c>
      <c r="AK37" s="41">
        <f t="shared" si="107"/>
        <v>1</v>
      </c>
      <c r="AL37" s="41">
        <f t="shared" si="108"/>
        <v>5</v>
      </c>
      <c r="AM37" s="41">
        <f t="shared" si="109"/>
        <v>4</v>
      </c>
      <c r="AN37" s="41">
        <f t="shared" si="110"/>
        <v>1</v>
      </c>
      <c r="AO37" s="41">
        <f t="shared" si="111"/>
        <v>1</v>
      </c>
      <c r="AP37" s="41">
        <f t="shared" si="112"/>
        <v>1</v>
      </c>
      <c r="AQ37" s="41">
        <f t="shared" si="176"/>
        <v>1</v>
      </c>
      <c r="AR37" s="41">
        <f t="shared" si="177"/>
        <v>1</v>
      </c>
      <c r="AS37" s="41">
        <f t="shared" si="178"/>
        <v>1</v>
      </c>
      <c r="AT37" s="41">
        <f t="shared" si="179"/>
        <v>1</v>
      </c>
      <c r="AU37" s="41">
        <f t="shared" si="180"/>
        <v>1</v>
      </c>
      <c r="AV37" s="41">
        <f t="shared" si="181"/>
        <v>1</v>
      </c>
      <c r="AW37" s="41">
        <f t="shared" si="182"/>
        <v>5</v>
      </c>
      <c r="AX37" s="41">
        <f t="shared" si="183"/>
        <v>1</v>
      </c>
      <c r="AY37" s="41">
        <f t="shared" si="184"/>
        <v>1</v>
      </c>
      <c r="AZ37" s="41">
        <f t="shared" si="185"/>
        <v>1</v>
      </c>
      <c r="BA37" s="41">
        <f t="shared" si="186"/>
        <v>1</v>
      </c>
      <c r="BB37" s="41">
        <f t="shared" si="187"/>
        <v>1</v>
      </c>
      <c r="BC37" s="41">
        <f t="shared" si="188"/>
        <v>1</v>
      </c>
      <c r="BD37" s="41">
        <f t="shared" si="189"/>
        <v>4</v>
      </c>
      <c r="BE37" s="41">
        <f t="shared" si="190"/>
        <v>1</v>
      </c>
      <c r="BF37" s="41">
        <f t="shared" si="191"/>
        <v>1</v>
      </c>
      <c r="BG37" s="41">
        <f t="shared" si="192"/>
        <v>2</v>
      </c>
      <c r="BH37" s="41">
        <f t="shared" si="193"/>
        <v>2</v>
      </c>
      <c r="BI37" s="41">
        <f t="shared" si="194"/>
        <v>1</v>
      </c>
      <c r="BJ37" s="41">
        <f t="shared" si="195"/>
        <v>3</v>
      </c>
      <c r="BK37" s="41">
        <f t="shared" si="196"/>
        <v>1</v>
      </c>
      <c r="BL37" s="44">
        <f t="shared" si="197"/>
        <v>1</v>
      </c>
      <c r="BN37" s="84" t="str">
        <f t="shared" si="198"/>
        <v>EXC20</v>
      </c>
      <c r="BO37" s="45">
        <f t="shared" si="258"/>
        <v>1</v>
      </c>
      <c r="BP37" s="45">
        <f t="shared" si="262"/>
        <v>1</v>
      </c>
      <c r="BQ37" s="45">
        <f t="shared" ref="BQ37:BQ53" si="266">O37</f>
        <v>5</v>
      </c>
      <c r="BR37" s="45">
        <f t="shared" si="120"/>
        <v>3</v>
      </c>
      <c r="BS37" s="45">
        <f t="shared" si="122"/>
        <v>4</v>
      </c>
      <c r="BT37" s="45">
        <f t="shared" si="124"/>
        <v>2</v>
      </c>
      <c r="BU37" s="45">
        <f t="shared" si="126"/>
        <v>4</v>
      </c>
      <c r="BV37" s="45">
        <f t="shared" si="128"/>
        <v>1</v>
      </c>
      <c r="BW37" s="45">
        <f t="shared" si="130"/>
        <v>1</v>
      </c>
      <c r="BX37" s="45">
        <f t="shared" si="131"/>
        <v>1</v>
      </c>
      <c r="BY37" s="45">
        <f t="shared" si="134"/>
        <v>1</v>
      </c>
      <c r="BZ37" s="45">
        <f t="shared" si="136"/>
        <v>2</v>
      </c>
      <c r="CA37" s="45">
        <f t="shared" si="138"/>
        <v>2</v>
      </c>
      <c r="CB37" s="45">
        <f t="shared" si="140"/>
        <v>1</v>
      </c>
      <c r="CC37" s="45">
        <f t="shared" si="142"/>
        <v>1</v>
      </c>
      <c r="CD37" s="45">
        <f t="shared" si="144"/>
        <v>4</v>
      </c>
      <c r="CE37" s="45">
        <f t="shared" si="146"/>
        <v>4</v>
      </c>
      <c r="CF37" s="45">
        <f t="shared" si="148"/>
        <v>1</v>
      </c>
      <c r="CG37" s="45">
        <f t="shared" si="150"/>
        <v>1</v>
      </c>
      <c r="CH37" s="45">
        <f t="shared" si="152"/>
        <v>1</v>
      </c>
      <c r="CI37" s="45">
        <f t="shared" si="154"/>
        <v>1</v>
      </c>
      <c r="CJ37" s="45">
        <f t="shared" si="156"/>
        <v>4</v>
      </c>
      <c r="CK37" s="45">
        <f t="shared" si="158"/>
        <v>5</v>
      </c>
      <c r="CL37" s="45">
        <f t="shared" si="160"/>
        <v>1</v>
      </c>
      <c r="CM37" s="45">
        <f t="shared" si="162"/>
        <v>1</v>
      </c>
      <c r="CN37" s="45">
        <f t="shared" si="164"/>
        <v>5</v>
      </c>
      <c r="CO37" s="45">
        <f t="shared" si="166"/>
        <v>4</v>
      </c>
      <c r="CP37" s="45">
        <f t="shared" si="168"/>
        <v>1</v>
      </c>
      <c r="CQ37" s="45">
        <f t="shared" si="170"/>
        <v>1</v>
      </c>
      <c r="CR37" s="45">
        <f t="shared" si="172"/>
        <v>1</v>
      </c>
      <c r="CS37" s="45">
        <f t="shared" si="174"/>
        <v>1</v>
      </c>
      <c r="CT37" s="45">
        <f t="shared" si="199"/>
        <v>1</v>
      </c>
      <c r="CU37" s="45">
        <f t="shared" si="259"/>
        <v>1</v>
      </c>
      <c r="CV37" s="45">
        <f t="shared" si="263"/>
        <v>1</v>
      </c>
      <c r="CW37" s="45">
        <f t="shared" ref="CW37:CW53" si="267">AU37</f>
        <v>1</v>
      </c>
      <c r="CX37" s="42" cm="1">
        <f t="array" ref="CX37:DN37">TRANSPOSE(AV37:AV53)</f>
        <v>1</v>
      </c>
      <c r="CY37" s="41">
        <v>1</v>
      </c>
      <c r="CZ37" s="41">
        <v>1</v>
      </c>
      <c r="DA37" s="41">
        <v>1</v>
      </c>
      <c r="DB37" s="41">
        <v>1</v>
      </c>
      <c r="DC37" s="41">
        <v>1</v>
      </c>
      <c r="DD37" s="41">
        <v>1</v>
      </c>
      <c r="DE37" s="41">
        <v>1</v>
      </c>
      <c r="DF37" s="41">
        <v>1</v>
      </c>
      <c r="DG37" s="41">
        <v>1</v>
      </c>
      <c r="DH37" s="41">
        <v>1</v>
      </c>
      <c r="DI37" s="41">
        <v>1</v>
      </c>
      <c r="DJ37" s="41">
        <v>1</v>
      </c>
      <c r="DK37" s="41">
        <v>1</v>
      </c>
      <c r="DL37" s="41">
        <v>1</v>
      </c>
      <c r="DM37" s="41">
        <v>1</v>
      </c>
      <c r="DN37" s="44">
        <v>1</v>
      </c>
      <c r="DP37" s="84" t="str">
        <f t="shared" si="200"/>
        <v>EXC20</v>
      </c>
      <c r="DQ37" s="51">
        <f t="shared" si="201"/>
        <v>1</v>
      </c>
      <c r="DR37" s="52">
        <f t="shared" si="260"/>
        <v>1</v>
      </c>
      <c r="DS37" s="52">
        <f t="shared" si="264"/>
        <v>5</v>
      </c>
      <c r="DT37" s="52">
        <f t="shared" ref="DT37:DT53" si="268">BR37</f>
        <v>3</v>
      </c>
      <c r="DU37" s="52">
        <f t="shared" si="121"/>
        <v>4</v>
      </c>
      <c r="DV37" s="52">
        <f t="shared" si="123"/>
        <v>2</v>
      </c>
      <c r="DW37" s="52">
        <f t="shared" si="125"/>
        <v>4</v>
      </c>
      <c r="DX37" s="52">
        <f t="shared" si="127"/>
        <v>1</v>
      </c>
      <c r="DY37" s="52">
        <f t="shared" si="129"/>
        <v>1</v>
      </c>
      <c r="DZ37" s="52">
        <f t="shared" si="132"/>
        <v>1</v>
      </c>
      <c r="EA37" s="52">
        <f t="shared" si="133"/>
        <v>1</v>
      </c>
      <c r="EB37" s="52">
        <f t="shared" si="135"/>
        <v>2</v>
      </c>
      <c r="EC37" s="52">
        <f t="shared" si="137"/>
        <v>2</v>
      </c>
      <c r="ED37" s="52">
        <f t="shared" si="139"/>
        <v>1</v>
      </c>
      <c r="EE37" s="52">
        <f t="shared" si="141"/>
        <v>1</v>
      </c>
      <c r="EF37" s="52">
        <f t="shared" si="143"/>
        <v>4</v>
      </c>
      <c r="EG37" s="52">
        <f t="shared" si="145"/>
        <v>4</v>
      </c>
      <c r="EH37" s="52">
        <f t="shared" si="147"/>
        <v>1</v>
      </c>
      <c r="EI37" s="52">
        <f t="shared" si="149"/>
        <v>1</v>
      </c>
      <c r="EJ37" s="52">
        <f t="shared" si="151"/>
        <v>1</v>
      </c>
      <c r="EK37" s="52">
        <f t="shared" si="153"/>
        <v>1</v>
      </c>
      <c r="EL37" s="52">
        <f t="shared" si="155"/>
        <v>4</v>
      </c>
      <c r="EM37" s="52">
        <f t="shared" si="157"/>
        <v>5</v>
      </c>
      <c r="EN37" s="52">
        <f t="shared" si="159"/>
        <v>1</v>
      </c>
      <c r="EO37" s="52">
        <f t="shared" si="161"/>
        <v>1</v>
      </c>
      <c r="EP37" s="52">
        <f t="shared" si="163"/>
        <v>5</v>
      </c>
      <c r="EQ37" s="52">
        <f t="shared" si="165"/>
        <v>4</v>
      </c>
      <c r="ER37" s="52">
        <f t="shared" si="167"/>
        <v>1</v>
      </c>
      <c r="ES37" s="52">
        <f t="shared" si="169"/>
        <v>1</v>
      </c>
      <c r="ET37" s="52">
        <f t="shared" si="171"/>
        <v>1</v>
      </c>
      <c r="EU37" s="52">
        <f t="shared" si="173"/>
        <v>1</v>
      </c>
      <c r="EV37" s="52">
        <f t="shared" si="175"/>
        <v>1</v>
      </c>
      <c r="EW37" s="52">
        <f t="shared" si="202"/>
        <v>1</v>
      </c>
      <c r="EX37" s="52">
        <f t="shared" si="261"/>
        <v>1</v>
      </c>
      <c r="EY37" s="52">
        <f t="shared" si="265"/>
        <v>1</v>
      </c>
      <c r="EZ37" s="52">
        <f t="shared" ref="EZ37:EZ53" si="269">CX37</f>
        <v>1</v>
      </c>
      <c r="FA37" s="50" cm="1">
        <f t="array" ref="FA37">MINVERSE(CY37)</f>
        <v>1</v>
      </c>
      <c r="FB37" s="50" cm="1">
        <f t="array" ref="FB37">MINVERSE(CZ37)</f>
        <v>1</v>
      </c>
      <c r="FC37" s="50" cm="1">
        <f t="array" ref="FC37">MINVERSE(DA37)</f>
        <v>1</v>
      </c>
      <c r="FD37" s="50" cm="1">
        <f t="array" ref="FD37">MINVERSE(DB37)</f>
        <v>1</v>
      </c>
      <c r="FE37" s="50" cm="1">
        <f t="array" ref="FE37">MINVERSE(DC37)</f>
        <v>1</v>
      </c>
      <c r="FF37" s="50" cm="1">
        <f t="array" ref="FF37">MINVERSE(DD37)</f>
        <v>1</v>
      </c>
      <c r="FG37" s="50" cm="1">
        <f t="array" ref="FG37">MINVERSE(DE37)</f>
        <v>1</v>
      </c>
      <c r="FH37" s="50" cm="1">
        <f t="array" ref="FH37">MINVERSE(DF37)</f>
        <v>1</v>
      </c>
      <c r="FI37" s="50" cm="1">
        <f t="array" ref="FI37">MINVERSE(DG37)</f>
        <v>1</v>
      </c>
      <c r="FJ37" s="50" cm="1">
        <f t="array" ref="FJ37">MINVERSE(DH37)</f>
        <v>1</v>
      </c>
      <c r="FK37" s="50" cm="1">
        <f t="array" ref="FK37">MINVERSE(DI37)</f>
        <v>1</v>
      </c>
      <c r="FL37" s="50" cm="1">
        <f t="array" ref="FL37">MINVERSE(DJ37)</f>
        <v>1</v>
      </c>
      <c r="FM37" s="50" cm="1">
        <f t="array" ref="FM37">MINVERSE(DK37)</f>
        <v>1</v>
      </c>
      <c r="FN37" s="50" cm="1">
        <f t="array" ref="FN37">MINVERSE(DL37)</f>
        <v>1</v>
      </c>
      <c r="FO37" s="50" cm="1">
        <f t="array" ref="FO37">MINVERSE(DM37)</f>
        <v>1</v>
      </c>
      <c r="FP37" s="62" cm="1">
        <f t="array" ref="FP37">MINVERSE(DN37)</f>
        <v>1</v>
      </c>
      <c r="FR37" s="84" t="str">
        <f t="shared" si="203"/>
        <v>EXC20</v>
      </c>
      <c r="FS37" s="59">
        <f t="shared" si="204"/>
        <v>1.9230769230769232E-2</v>
      </c>
      <c r="FT37" s="59">
        <f t="shared" si="205"/>
        <v>1.9230769230769232E-2</v>
      </c>
      <c r="FU37" s="59">
        <f t="shared" si="206"/>
        <v>2.6881720430107527E-2</v>
      </c>
      <c r="FV37" s="59">
        <f t="shared" si="207"/>
        <v>2.7397260273972601E-2</v>
      </c>
      <c r="FW37" s="59">
        <f t="shared" si="208"/>
        <v>2.7210884353741496E-2</v>
      </c>
      <c r="FX37" s="59">
        <f t="shared" si="209"/>
        <v>2.6030368763557479E-2</v>
      </c>
      <c r="FY37" s="59">
        <f t="shared" si="210"/>
        <v>2.7397260273972601E-2</v>
      </c>
      <c r="FZ37" s="59">
        <f t="shared" si="211"/>
        <v>2.0604395604395604E-2</v>
      </c>
      <c r="GA37" s="59">
        <f t="shared" si="212"/>
        <v>2.0604395604395604E-2</v>
      </c>
      <c r="GB37" s="59">
        <f t="shared" si="213"/>
        <v>1.8720748829953195E-2</v>
      </c>
      <c r="GC37" s="59">
        <f t="shared" si="214"/>
        <v>1.8720748829953195E-2</v>
      </c>
      <c r="GD37" s="59">
        <f t="shared" si="215"/>
        <v>2.6905829596412554E-2</v>
      </c>
      <c r="GE37" s="59">
        <f t="shared" si="216"/>
        <v>2.6905829596412554E-2</v>
      </c>
      <c r="GF37" s="59">
        <f t="shared" si="217"/>
        <v>2.1037868162692847E-2</v>
      </c>
      <c r="GG37" s="59">
        <f t="shared" si="218"/>
        <v>2.1037868162692847E-2</v>
      </c>
      <c r="GH37" s="59">
        <f t="shared" si="219"/>
        <v>3.125E-2</v>
      </c>
      <c r="GI37" s="59">
        <f t="shared" si="220"/>
        <v>3.125E-2</v>
      </c>
      <c r="GJ37" s="59">
        <f t="shared" si="221"/>
        <v>1.9199999999999998E-2</v>
      </c>
      <c r="GK37" s="59">
        <f t="shared" si="222"/>
        <v>1.9199999999999998E-2</v>
      </c>
      <c r="GL37" s="59">
        <f t="shared" si="223"/>
        <v>1.9199999999999998E-2</v>
      </c>
      <c r="GM37" s="59">
        <f t="shared" si="224"/>
        <v>2.1723388848660392E-2</v>
      </c>
      <c r="GN37" s="59">
        <f t="shared" si="225"/>
        <v>3.3613445378151259E-2</v>
      </c>
      <c r="GO37" s="59">
        <f t="shared" si="226"/>
        <v>3.4722222222222224E-2</v>
      </c>
      <c r="GP37" s="59">
        <f t="shared" si="227"/>
        <v>2.2480329711502434E-2</v>
      </c>
      <c r="GQ37" s="59">
        <f t="shared" si="228"/>
        <v>2.4340770791075054E-2</v>
      </c>
      <c r="GR37" s="59">
        <f t="shared" si="229"/>
        <v>3.7037037037037035E-2</v>
      </c>
      <c r="GS37" s="59">
        <f t="shared" si="230"/>
        <v>3.5714285714285712E-2</v>
      </c>
      <c r="GT37" s="59">
        <f t="shared" si="231"/>
        <v>2.3291925465838508E-2</v>
      </c>
      <c r="GU37" s="59">
        <f t="shared" si="232"/>
        <v>2.072538860103627E-2</v>
      </c>
      <c r="GV37" s="59">
        <f t="shared" si="233"/>
        <v>2.3291925465838508E-2</v>
      </c>
      <c r="GW37" s="59">
        <f t="shared" si="234"/>
        <v>2.3291925465838508E-2</v>
      </c>
      <c r="GX37" s="59">
        <f t="shared" si="235"/>
        <v>2.3291925465838508E-2</v>
      </c>
      <c r="GY37" s="59">
        <f t="shared" si="236"/>
        <v>2.3291925465838508E-2</v>
      </c>
      <c r="GZ37" s="59">
        <f t="shared" si="237"/>
        <v>2.3291925465838508E-2</v>
      </c>
      <c r="HA37" s="59">
        <f t="shared" si="238"/>
        <v>2.3291925465838508E-2</v>
      </c>
      <c r="HB37" s="59">
        <f t="shared" si="239"/>
        <v>2.3291925465838508E-2</v>
      </c>
      <c r="HC37" s="59">
        <f t="shared" si="240"/>
        <v>0.01</v>
      </c>
      <c r="HD37" s="59">
        <f t="shared" si="241"/>
        <v>2.6235242675994759E-2</v>
      </c>
      <c r="HE37" s="59">
        <f t="shared" si="242"/>
        <v>2.3734177215189875E-2</v>
      </c>
      <c r="HF37" s="59">
        <f t="shared" si="243"/>
        <v>2.1505376344086023E-2</v>
      </c>
      <c r="HG37" s="59">
        <f t="shared" si="244"/>
        <v>2.3734177215189875E-2</v>
      </c>
      <c r="HH37" s="59">
        <f t="shared" si="245"/>
        <v>2.1505376344086023E-2</v>
      </c>
      <c r="HI37" s="59">
        <f t="shared" si="246"/>
        <v>2.3734177215189875E-2</v>
      </c>
      <c r="HJ37" s="59">
        <f t="shared" si="247"/>
        <v>1.4492753623188406E-2</v>
      </c>
      <c r="HK37" s="59">
        <f t="shared" si="248"/>
        <v>2.4164317358034634E-2</v>
      </c>
      <c r="HL37" s="59">
        <f t="shared" si="249"/>
        <v>2.1818181818181816E-2</v>
      </c>
      <c r="HM37" s="59">
        <f t="shared" si="250"/>
        <v>2.0066889632107024E-2</v>
      </c>
      <c r="HN37" s="59">
        <f t="shared" si="251"/>
        <v>2.0066889632107024E-2</v>
      </c>
      <c r="HO37" s="59">
        <f t="shared" si="252"/>
        <v>2.1818181818181816E-2</v>
      </c>
      <c r="HP37" s="59">
        <f t="shared" si="253"/>
        <v>1.8867924528301886E-2</v>
      </c>
      <c r="HQ37" s="59">
        <f t="shared" si="254"/>
        <v>3.0090270812437318E-2</v>
      </c>
      <c r="HR37" s="59">
        <f t="shared" si="255"/>
        <v>3.1023784901758021E-2</v>
      </c>
      <c r="HT37" s="15">
        <f t="shared" si="256"/>
        <v>1.237566710108511</v>
      </c>
      <c r="HU37" s="24">
        <f t="shared" si="257"/>
        <v>2.3799359809779066E-2</v>
      </c>
      <c r="HV37" s="25">
        <f t="shared" si="115"/>
        <v>2.3799359809779066</v>
      </c>
    </row>
    <row r="38" spans="1:230" ht="15" customHeight="1" thickBot="1" x14ac:dyDescent="0.35">
      <c r="A38" s="84"/>
      <c r="B38" s="84" t="s">
        <v>252</v>
      </c>
      <c r="C38" s="86" t="s">
        <v>148</v>
      </c>
      <c r="D38" s="87"/>
      <c r="E38" s="85" t="s">
        <v>26</v>
      </c>
      <c r="F38" s="85" t="s">
        <v>2</v>
      </c>
      <c r="G38" s="85"/>
      <c r="H38" s="84">
        <v>21</v>
      </c>
      <c r="I38" s="90">
        <f t="shared" si="80"/>
        <v>7</v>
      </c>
      <c r="J38" s="24">
        <f t="shared" si="81"/>
        <v>1.366118176655759E-2</v>
      </c>
      <c r="L38" s="85" t="str">
        <f t="shared" si="82"/>
        <v>EXC21</v>
      </c>
      <c r="M38" s="41">
        <f t="shared" si="83"/>
        <v>1</v>
      </c>
      <c r="N38" s="41">
        <f t="shared" si="84"/>
        <v>1</v>
      </c>
      <c r="O38" s="41">
        <f t="shared" si="85"/>
        <v>1</v>
      </c>
      <c r="P38" s="41">
        <f t="shared" si="86"/>
        <v>1</v>
      </c>
      <c r="Q38" s="41">
        <f t="shared" si="87"/>
        <v>1</v>
      </c>
      <c r="R38" s="41">
        <f t="shared" si="88"/>
        <v>1</v>
      </c>
      <c r="S38" s="41">
        <f t="shared" si="89"/>
        <v>1</v>
      </c>
      <c r="T38" s="41">
        <f t="shared" si="90"/>
        <v>1</v>
      </c>
      <c r="U38" s="41">
        <f t="shared" si="91"/>
        <v>1</v>
      </c>
      <c r="V38" s="41">
        <f t="shared" si="92"/>
        <v>1</v>
      </c>
      <c r="W38" s="41">
        <f t="shared" si="93"/>
        <v>1</v>
      </c>
      <c r="X38" s="41">
        <f t="shared" si="94"/>
        <v>1</v>
      </c>
      <c r="Y38" s="41">
        <f t="shared" si="95"/>
        <v>1</v>
      </c>
      <c r="Z38" s="41">
        <f t="shared" si="96"/>
        <v>1</v>
      </c>
      <c r="AA38" s="41">
        <f t="shared" si="97"/>
        <v>1</v>
      </c>
      <c r="AB38" s="41">
        <f t="shared" si="98"/>
        <v>1</v>
      </c>
      <c r="AC38" s="41">
        <f t="shared" si="99"/>
        <v>1</v>
      </c>
      <c r="AD38" s="41">
        <f t="shared" si="100"/>
        <v>1</v>
      </c>
      <c r="AE38" s="41">
        <f t="shared" si="101"/>
        <v>1</v>
      </c>
      <c r="AF38" s="41">
        <f t="shared" si="102"/>
        <v>1</v>
      </c>
      <c r="AG38" s="41">
        <f t="shared" si="103"/>
        <v>1</v>
      </c>
      <c r="AH38" s="41">
        <f t="shared" si="104"/>
        <v>1</v>
      </c>
      <c r="AI38" s="41">
        <f t="shared" si="105"/>
        <v>1</v>
      </c>
      <c r="AJ38" s="41">
        <f t="shared" si="106"/>
        <v>1</v>
      </c>
      <c r="AK38" s="41">
        <f t="shared" si="107"/>
        <v>1</v>
      </c>
      <c r="AL38" s="41">
        <f t="shared" si="108"/>
        <v>1</v>
      </c>
      <c r="AM38" s="41">
        <f t="shared" si="109"/>
        <v>1</v>
      </c>
      <c r="AN38" s="41">
        <f t="shared" si="110"/>
        <v>1</v>
      </c>
      <c r="AO38" s="41">
        <f t="shared" si="111"/>
        <v>1</v>
      </c>
      <c r="AP38" s="41">
        <f t="shared" si="112"/>
        <v>1</v>
      </c>
      <c r="AQ38" s="41">
        <f t="shared" si="176"/>
        <v>1</v>
      </c>
      <c r="AR38" s="41">
        <f t="shared" si="177"/>
        <v>1</v>
      </c>
      <c r="AS38" s="41">
        <f t="shared" si="178"/>
        <v>1</v>
      </c>
      <c r="AT38" s="41">
        <f t="shared" si="179"/>
        <v>1</v>
      </c>
      <c r="AU38" s="41">
        <f t="shared" si="180"/>
        <v>1</v>
      </c>
      <c r="AV38" s="41">
        <f t="shared" si="181"/>
        <v>1</v>
      </c>
      <c r="AW38" s="41">
        <f t="shared" si="182"/>
        <v>1</v>
      </c>
      <c r="AX38" s="41">
        <f t="shared" si="183"/>
        <v>1</v>
      </c>
      <c r="AY38" s="41">
        <f t="shared" si="184"/>
        <v>1</v>
      </c>
      <c r="AZ38" s="41">
        <f t="shared" si="185"/>
        <v>1</v>
      </c>
      <c r="BA38" s="41">
        <f t="shared" si="186"/>
        <v>1</v>
      </c>
      <c r="BB38" s="41">
        <f t="shared" si="187"/>
        <v>1</v>
      </c>
      <c r="BC38" s="41">
        <f t="shared" si="188"/>
        <v>1</v>
      </c>
      <c r="BD38" s="41">
        <f t="shared" si="189"/>
        <v>1</v>
      </c>
      <c r="BE38" s="41">
        <f t="shared" si="190"/>
        <v>1</v>
      </c>
      <c r="BF38" s="41">
        <f t="shared" si="191"/>
        <v>1</v>
      </c>
      <c r="BG38" s="41">
        <f t="shared" si="192"/>
        <v>1</v>
      </c>
      <c r="BH38" s="41">
        <f t="shared" si="193"/>
        <v>1</v>
      </c>
      <c r="BI38" s="41">
        <f t="shared" si="194"/>
        <v>1</v>
      </c>
      <c r="BJ38" s="41">
        <f t="shared" si="195"/>
        <v>1</v>
      </c>
      <c r="BK38" s="41">
        <f t="shared" si="196"/>
        <v>1</v>
      </c>
      <c r="BL38" s="44">
        <f t="shared" si="197"/>
        <v>1</v>
      </c>
      <c r="BN38" s="84" t="str">
        <f t="shared" si="198"/>
        <v>EXC21</v>
      </c>
      <c r="BO38" s="45">
        <f t="shared" si="258"/>
        <v>1</v>
      </c>
      <c r="BP38" s="45">
        <f t="shared" si="262"/>
        <v>1</v>
      </c>
      <c r="BQ38" s="45">
        <f t="shared" si="266"/>
        <v>1</v>
      </c>
      <c r="BR38" s="45">
        <f t="shared" si="120"/>
        <v>1</v>
      </c>
      <c r="BS38" s="45">
        <f t="shared" si="122"/>
        <v>1</v>
      </c>
      <c r="BT38" s="45">
        <f t="shared" si="124"/>
        <v>1</v>
      </c>
      <c r="BU38" s="45">
        <f t="shared" si="126"/>
        <v>1</v>
      </c>
      <c r="BV38" s="45">
        <f t="shared" si="128"/>
        <v>1</v>
      </c>
      <c r="BW38" s="45">
        <f t="shared" si="130"/>
        <v>1</v>
      </c>
      <c r="BX38" s="45">
        <f t="shared" si="131"/>
        <v>1</v>
      </c>
      <c r="BY38" s="45">
        <f t="shared" si="134"/>
        <v>1</v>
      </c>
      <c r="BZ38" s="45">
        <f t="shared" si="136"/>
        <v>1</v>
      </c>
      <c r="CA38" s="45">
        <f t="shared" si="138"/>
        <v>1</v>
      </c>
      <c r="CB38" s="45">
        <f t="shared" si="140"/>
        <v>1</v>
      </c>
      <c r="CC38" s="45">
        <f t="shared" si="142"/>
        <v>1</v>
      </c>
      <c r="CD38" s="45">
        <f t="shared" si="144"/>
        <v>1</v>
      </c>
      <c r="CE38" s="45">
        <f t="shared" si="146"/>
        <v>1</v>
      </c>
      <c r="CF38" s="45">
        <f t="shared" si="148"/>
        <v>1</v>
      </c>
      <c r="CG38" s="45">
        <f t="shared" si="150"/>
        <v>1</v>
      </c>
      <c r="CH38" s="45">
        <f t="shared" si="152"/>
        <v>1</v>
      </c>
      <c r="CI38" s="45">
        <f t="shared" si="154"/>
        <v>1</v>
      </c>
      <c r="CJ38" s="45">
        <f t="shared" si="156"/>
        <v>1</v>
      </c>
      <c r="CK38" s="45">
        <f t="shared" si="158"/>
        <v>1</v>
      </c>
      <c r="CL38" s="45">
        <f t="shared" si="160"/>
        <v>1</v>
      </c>
      <c r="CM38" s="45">
        <f t="shared" si="162"/>
        <v>1</v>
      </c>
      <c r="CN38" s="45">
        <f t="shared" si="164"/>
        <v>1</v>
      </c>
      <c r="CO38" s="45">
        <f t="shared" si="166"/>
        <v>1</v>
      </c>
      <c r="CP38" s="45">
        <f t="shared" si="168"/>
        <v>1</v>
      </c>
      <c r="CQ38" s="45">
        <f t="shared" si="170"/>
        <v>1</v>
      </c>
      <c r="CR38" s="45">
        <f t="shared" si="172"/>
        <v>1</v>
      </c>
      <c r="CS38" s="45">
        <f t="shared" si="174"/>
        <v>1</v>
      </c>
      <c r="CT38" s="45">
        <f t="shared" si="199"/>
        <v>1</v>
      </c>
      <c r="CU38" s="45">
        <f t="shared" si="259"/>
        <v>1</v>
      </c>
      <c r="CV38" s="45">
        <f t="shared" si="263"/>
        <v>1</v>
      </c>
      <c r="CW38" s="45">
        <f t="shared" si="267"/>
        <v>1</v>
      </c>
      <c r="CX38" s="45">
        <f t="shared" ref="CX38:CX53" si="270">AV38</f>
        <v>1</v>
      </c>
      <c r="CY38" s="42" cm="1">
        <f t="array" ref="CY38:DN38">TRANSPOSE(AW38:AW53)</f>
        <v>1</v>
      </c>
      <c r="CZ38" s="41">
        <v>6</v>
      </c>
      <c r="DA38" s="41">
        <v>5</v>
      </c>
      <c r="DB38" s="41">
        <v>4</v>
      </c>
      <c r="DC38" s="41">
        <v>5</v>
      </c>
      <c r="DD38" s="41">
        <v>4</v>
      </c>
      <c r="DE38" s="41">
        <v>5</v>
      </c>
      <c r="DF38" s="41">
        <v>1</v>
      </c>
      <c r="DG38" s="41">
        <v>5</v>
      </c>
      <c r="DH38" s="41">
        <v>4</v>
      </c>
      <c r="DI38" s="41">
        <v>3</v>
      </c>
      <c r="DJ38" s="41">
        <v>3</v>
      </c>
      <c r="DK38" s="41">
        <v>4</v>
      </c>
      <c r="DL38" s="41">
        <v>2</v>
      </c>
      <c r="DM38" s="41">
        <v>6</v>
      </c>
      <c r="DN38" s="44">
        <v>6</v>
      </c>
      <c r="DP38" s="84" t="str">
        <f t="shared" si="200"/>
        <v>EXC21</v>
      </c>
      <c r="DQ38" s="51">
        <f t="shared" si="201"/>
        <v>1</v>
      </c>
      <c r="DR38" s="52">
        <f t="shared" si="260"/>
        <v>1</v>
      </c>
      <c r="DS38" s="52">
        <f t="shared" si="264"/>
        <v>1</v>
      </c>
      <c r="DT38" s="52">
        <f t="shared" si="268"/>
        <v>1</v>
      </c>
      <c r="DU38" s="52">
        <f t="shared" si="121"/>
        <v>1</v>
      </c>
      <c r="DV38" s="52">
        <f t="shared" si="123"/>
        <v>1</v>
      </c>
      <c r="DW38" s="52">
        <f t="shared" si="125"/>
        <v>1</v>
      </c>
      <c r="DX38" s="52">
        <f t="shared" si="127"/>
        <v>1</v>
      </c>
      <c r="DY38" s="52">
        <f t="shared" si="129"/>
        <v>1</v>
      </c>
      <c r="DZ38" s="52">
        <f t="shared" si="132"/>
        <v>1</v>
      </c>
      <c r="EA38" s="52">
        <f t="shared" si="133"/>
        <v>1</v>
      </c>
      <c r="EB38" s="52">
        <f t="shared" si="135"/>
        <v>1</v>
      </c>
      <c r="EC38" s="52">
        <f t="shared" si="137"/>
        <v>1</v>
      </c>
      <c r="ED38" s="52">
        <f t="shared" si="139"/>
        <v>1</v>
      </c>
      <c r="EE38" s="52">
        <f t="shared" si="141"/>
        <v>1</v>
      </c>
      <c r="EF38" s="52">
        <f t="shared" si="143"/>
        <v>1</v>
      </c>
      <c r="EG38" s="52">
        <f t="shared" si="145"/>
        <v>1</v>
      </c>
      <c r="EH38" s="52">
        <f t="shared" si="147"/>
        <v>1</v>
      </c>
      <c r="EI38" s="52">
        <f t="shared" si="149"/>
        <v>1</v>
      </c>
      <c r="EJ38" s="52">
        <f t="shared" si="151"/>
        <v>1</v>
      </c>
      <c r="EK38" s="52">
        <f t="shared" si="153"/>
        <v>1</v>
      </c>
      <c r="EL38" s="52">
        <f t="shared" si="155"/>
        <v>1</v>
      </c>
      <c r="EM38" s="52">
        <f t="shared" si="157"/>
        <v>1</v>
      </c>
      <c r="EN38" s="52">
        <f t="shared" si="159"/>
        <v>1</v>
      </c>
      <c r="EO38" s="52">
        <f t="shared" si="161"/>
        <v>1</v>
      </c>
      <c r="EP38" s="52">
        <f t="shared" si="163"/>
        <v>1</v>
      </c>
      <c r="EQ38" s="52">
        <f t="shared" si="165"/>
        <v>1</v>
      </c>
      <c r="ER38" s="52">
        <f t="shared" si="167"/>
        <v>1</v>
      </c>
      <c r="ES38" s="52">
        <f t="shared" si="169"/>
        <v>1</v>
      </c>
      <c r="ET38" s="52">
        <f t="shared" si="171"/>
        <v>1</v>
      </c>
      <c r="EU38" s="52">
        <f t="shared" si="173"/>
        <v>1</v>
      </c>
      <c r="EV38" s="52">
        <f t="shared" si="175"/>
        <v>1</v>
      </c>
      <c r="EW38" s="52">
        <f t="shared" si="202"/>
        <v>1</v>
      </c>
      <c r="EX38" s="52">
        <f t="shared" si="261"/>
        <v>1</v>
      </c>
      <c r="EY38" s="52">
        <f t="shared" si="265"/>
        <v>1</v>
      </c>
      <c r="EZ38" s="52">
        <f t="shared" si="269"/>
        <v>1</v>
      </c>
      <c r="FA38" s="52">
        <f t="shared" ref="FA38:FA53" si="271">CY38</f>
        <v>1</v>
      </c>
      <c r="FB38" s="50" cm="1">
        <f t="array" ref="FB38">MINVERSE(CZ38)</f>
        <v>0.16666666666666666</v>
      </c>
      <c r="FC38" s="50" cm="1">
        <f t="array" ref="FC38">MINVERSE(DA38)</f>
        <v>0.2</v>
      </c>
      <c r="FD38" s="50" cm="1">
        <f t="array" ref="FD38">MINVERSE(DB38)</f>
        <v>0.25</v>
      </c>
      <c r="FE38" s="50" cm="1">
        <f t="array" ref="FE38">MINVERSE(DC38)</f>
        <v>0.2</v>
      </c>
      <c r="FF38" s="50" cm="1">
        <f t="array" ref="FF38">MINVERSE(DD38)</f>
        <v>0.25</v>
      </c>
      <c r="FG38" s="50" cm="1">
        <f t="array" ref="FG38">MINVERSE(DE38)</f>
        <v>0.2</v>
      </c>
      <c r="FH38" s="50" cm="1">
        <f t="array" ref="FH38">MINVERSE(DF38)</f>
        <v>1</v>
      </c>
      <c r="FI38" s="50" cm="1">
        <f t="array" ref="FI38">MINVERSE(DG38)</f>
        <v>0.2</v>
      </c>
      <c r="FJ38" s="50" cm="1">
        <f t="array" ref="FJ38">MINVERSE(DH38)</f>
        <v>0.25</v>
      </c>
      <c r="FK38" s="50" cm="1">
        <f t="array" ref="FK38">MINVERSE(DI38)</f>
        <v>0.33333333333333331</v>
      </c>
      <c r="FL38" s="50" cm="1">
        <f t="array" ref="FL38">MINVERSE(DJ38)</f>
        <v>0.33333333333333331</v>
      </c>
      <c r="FM38" s="50" cm="1">
        <f t="array" ref="FM38">MINVERSE(DK38)</f>
        <v>0.25</v>
      </c>
      <c r="FN38" s="50" cm="1">
        <f t="array" ref="FN38">MINVERSE(DL38)</f>
        <v>0.5</v>
      </c>
      <c r="FO38" s="50" cm="1">
        <f t="array" ref="FO38">MINVERSE(DM38)</f>
        <v>0.16666666666666666</v>
      </c>
      <c r="FP38" s="62" cm="1">
        <f t="array" ref="FP38">MINVERSE(DN38)</f>
        <v>0.16666666666666666</v>
      </c>
      <c r="FR38" s="84" t="str">
        <f t="shared" si="203"/>
        <v>EXC21</v>
      </c>
      <c r="FS38" s="59">
        <f t="shared" si="204"/>
        <v>1.9230769230769232E-2</v>
      </c>
      <c r="FT38" s="59">
        <f t="shared" si="205"/>
        <v>1.9230769230769232E-2</v>
      </c>
      <c r="FU38" s="59">
        <f t="shared" si="206"/>
        <v>5.3763440860215058E-3</v>
      </c>
      <c r="FV38" s="59">
        <f t="shared" si="207"/>
        <v>9.1324200913242004E-3</v>
      </c>
      <c r="FW38" s="59">
        <f t="shared" si="208"/>
        <v>6.8027210884353739E-3</v>
      </c>
      <c r="FX38" s="59">
        <f t="shared" si="209"/>
        <v>1.301518438177874E-2</v>
      </c>
      <c r="FY38" s="59">
        <f t="shared" si="210"/>
        <v>6.8493150684931503E-3</v>
      </c>
      <c r="FZ38" s="59">
        <f t="shared" si="211"/>
        <v>2.0604395604395604E-2</v>
      </c>
      <c r="GA38" s="59">
        <f t="shared" si="212"/>
        <v>2.0604395604395604E-2</v>
      </c>
      <c r="GB38" s="59">
        <f t="shared" si="213"/>
        <v>1.8720748829953195E-2</v>
      </c>
      <c r="GC38" s="59">
        <f t="shared" si="214"/>
        <v>1.8720748829953195E-2</v>
      </c>
      <c r="GD38" s="59">
        <f t="shared" si="215"/>
        <v>1.3452914798206277E-2</v>
      </c>
      <c r="GE38" s="59">
        <f t="shared" si="216"/>
        <v>1.3452914798206277E-2</v>
      </c>
      <c r="GF38" s="59">
        <f t="shared" si="217"/>
        <v>2.1037868162692847E-2</v>
      </c>
      <c r="GG38" s="59">
        <f t="shared" si="218"/>
        <v>2.1037868162692847E-2</v>
      </c>
      <c r="GH38" s="59">
        <f t="shared" si="219"/>
        <v>7.8125E-3</v>
      </c>
      <c r="GI38" s="59">
        <f t="shared" si="220"/>
        <v>7.8125E-3</v>
      </c>
      <c r="GJ38" s="59">
        <f t="shared" si="221"/>
        <v>1.9199999999999998E-2</v>
      </c>
      <c r="GK38" s="59">
        <f t="shared" si="222"/>
        <v>1.9199999999999998E-2</v>
      </c>
      <c r="GL38" s="59">
        <f t="shared" si="223"/>
        <v>1.9199999999999998E-2</v>
      </c>
      <c r="GM38" s="59">
        <f t="shared" si="224"/>
        <v>2.1723388848660392E-2</v>
      </c>
      <c r="GN38" s="59">
        <f t="shared" si="225"/>
        <v>8.4033613445378148E-3</v>
      </c>
      <c r="GO38" s="59">
        <f t="shared" si="226"/>
        <v>6.9444444444444441E-3</v>
      </c>
      <c r="GP38" s="59">
        <f t="shared" si="227"/>
        <v>2.2480329711502434E-2</v>
      </c>
      <c r="GQ38" s="59">
        <f t="shared" si="228"/>
        <v>2.4340770791075054E-2</v>
      </c>
      <c r="GR38" s="59">
        <f t="shared" si="229"/>
        <v>7.4074074074074077E-3</v>
      </c>
      <c r="GS38" s="59">
        <f t="shared" si="230"/>
        <v>8.9285714285714281E-3</v>
      </c>
      <c r="GT38" s="59">
        <f t="shared" si="231"/>
        <v>2.3291925465838508E-2</v>
      </c>
      <c r="GU38" s="59">
        <f t="shared" si="232"/>
        <v>2.072538860103627E-2</v>
      </c>
      <c r="GV38" s="59">
        <f t="shared" si="233"/>
        <v>2.3291925465838508E-2</v>
      </c>
      <c r="GW38" s="59">
        <f t="shared" si="234"/>
        <v>2.3291925465838508E-2</v>
      </c>
      <c r="GX38" s="59">
        <f t="shared" si="235"/>
        <v>2.3291925465838508E-2</v>
      </c>
      <c r="GY38" s="59">
        <f t="shared" si="236"/>
        <v>2.3291925465838508E-2</v>
      </c>
      <c r="GZ38" s="59">
        <f t="shared" si="237"/>
        <v>2.3291925465838508E-2</v>
      </c>
      <c r="HA38" s="59">
        <f t="shared" si="238"/>
        <v>2.3291925465838508E-2</v>
      </c>
      <c r="HB38" s="59">
        <f t="shared" si="239"/>
        <v>2.3291925465838508E-2</v>
      </c>
      <c r="HC38" s="59">
        <f t="shared" si="240"/>
        <v>0.01</v>
      </c>
      <c r="HD38" s="59">
        <f t="shared" si="241"/>
        <v>4.3725404459991259E-3</v>
      </c>
      <c r="HE38" s="59">
        <f t="shared" si="242"/>
        <v>4.7468354430379748E-3</v>
      </c>
      <c r="HF38" s="59">
        <f t="shared" si="243"/>
        <v>5.3763440860215058E-3</v>
      </c>
      <c r="HG38" s="59">
        <f t="shared" si="244"/>
        <v>4.7468354430379748E-3</v>
      </c>
      <c r="HH38" s="59">
        <f t="shared" si="245"/>
        <v>5.3763440860215058E-3</v>
      </c>
      <c r="HI38" s="59">
        <f t="shared" si="246"/>
        <v>4.7468354430379748E-3</v>
      </c>
      <c r="HJ38" s="59">
        <f t="shared" si="247"/>
        <v>1.4492753623188406E-2</v>
      </c>
      <c r="HK38" s="59">
        <f t="shared" si="248"/>
        <v>4.8328634716069277E-3</v>
      </c>
      <c r="HL38" s="59">
        <f t="shared" si="249"/>
        <v>5.4545454545454541E-3</v>
      </c>
      <c r="HM38" s="59">
        <f t="shared" si="250"/>
        <v>6.688963210702341E-3</v>
      </c>
      <c r="HN38" s="59">
        <f t="shared" si="251"/>
        <v>6.688963210702341E-3</v>
      </c>
      <c r="HO38" s="59">
        <f t="shared" si="252"/>
        <v>5.4545454545454541E-3</v>
      </c>
      <c r="HP38" s="59">
        <f t="shared" si="253"/>
        <v>9.433962264150943E-3</v>
      </c>
      <c r="HQ38" s="59">
        <f t="shared" si="254"/>
        <v>5.0150451354062193E-3</v>
      </c>
      <c r="HR38" s="59">
        <f t="shared" si="255"/>
        <v>5.1706308169596699E-3</v>
      </c>
      <c r="HT38" s="15">
        <f t="shared" si="256"/>
        <v>0.71038145186099444</v>
      </c>
      <c r="HU38" s="24">
        <f t="shared" si="257"/>
        <v>1.366118176655759E-2</v>
      </c>
      <c r="HV38" s="25">
        <f t="shared" si="115"/>
        <v>1.3661181766557591</v>
      </c>
    </row>
    <row r="39" spans="1:230" ht="15" customHeight="1" thickBot="1" x14ac:dyDescent="0.35">
      <c r="A39" s="84"/>
      <c r="B39" s="84" t="s">
        <v>253</v>
      </c>
      <c r="C39" s="86" t="s">
        <v>150</v>
      </c>
      <c r="D39" s="87" t="s">
        <v>42</v>
      </c>
      <c r="E39" s="85" t="s">
        <v>26</v>
      </c>
      <c r="F39" s="85" t="s">
        <v>2</v>
      </c>
      <c r="G39" s="85" t="s">
        <v>126</v>
      </c>
      <c r="H39" s="84">
        <v>1</v>
      </c>
      <c r="I39" s="90">
        <f t="shared" si="80"/>
        <v>1</v>
      </c>
      <c r="J39" s="24">
        <f t="shared" si="81"/>
        <v>2.9206234525132324E-2</v>
      </c>
      <c r="L39" s="85" t="str">
        <f t="shared" si="82"/>
        <v>EXC22</v>
      </c>
      <c r="M39" s="41">
        <f t="shared" si="83"/>
        <v>1</v>
      </c>
      <c r="N39" s="41">
        <f t="shared" si="84"/>
        <v>1</v>
      </c>
      <c r="O39" s="41">
        <f t="shared" si="85"/>
        <v>6</v>
      </c>
      <c r="P39" s="41">
        <f t="shared" si="86"/>
        <v>4</v>
      </c>
      <c r="Q39" s="41">
        <f t="shared" si="87"/>
        <v>5</v>
      </c>
      <c r="R39" s="41">
        <f t="shared" si="88"/>
        <v>3</v>
      </c>
      <c r="S39" s="41">
        <f t="shared" si="89"/>
        <v>5</v>
      </c>
      <c r="T39" s="41">
        <f t="shared" si="90"/>
        <v>1</v>
      </c>
      <c r="U39" s="41">
        <f t="shared" si="91"/>
        <v>1</v>
      </c>
      <c r="V39" s="41">
        <f t="shared" si="92"/>
        <v>2</v>
      </c>
      <c r="W39" s="41">
        <f t="shared" si="93"/>
        <v>2</v>
      </c>
      <c r="X39" s="41">
        <f t="shared" si="94"/>
        <v>3</v>
      </c>
      <c r="Y39" s="41">
        <f t="shared" si="95"/>
        <v>3</v>
      </c>
      <c r="Z39" s="41">
        <f t="shared" si="96"/>
        <v>1</v>
      </c>
      <c r="AA39" s="41">
        <f t="shared" si="97"/>
        <v>1</v>
      </c>
      <c r="AB39" s="41">
        <f t="shared" si="98"/>
        <v>5</v>
      </c>
      <c r="AC39" s="41">
        <f t="shared" si="99"/>
        <v>5</v>
      </c>
      <c r="AD39" s="41">
        <f t="shared" si="100"/>
        <v>2</v>
      </c>
      <c r="AE39" s="41">
        <f t="shared" si="101"/>
        <v>2</v>
      </c>
      <c r="AF39" s="41">
        <f t="shared" si="102"/>
        <v>2</v>
      </c>
      <c r="AG39" s="41">
        <f t="shared" si="103"/>
        <v>1</v>
      </c>
      <c r="AH39" s="41">
        <f t="shared" si="104"/>
        <v>5</v>
      </c>
      <c r="AI39" s="41">
        <f t="shared" si="105"/>
        <v>6</v>
      </c>
      <c r="AJ39" s="41">
        <f t="shared" si="106"/>
        <v>1</v>
      </c>
      <c r="AK39" s="41">
        <f t="shared" si="107"/>
        <v>1</v>
      </c>
      <c r="AL39" s="41">
        <f t="shared" si="108"/>
        <v>6</v>
      </c>
      <c r="AM39" s="41">
        <f t="shared" si="109"/>
        <v>5</v>
      </c>
      <c r="AN39" s="41">
        <f t="shared" si="110"/>
        <v>1</v>
      </c>
      <c r="AO39" s="41">
        <f t="shared" si="111"/>
        <v>2</v>
      </c>
      <c r="AP39" s="41">
        <f t="shared" si="112"/>
        <v>1</v>
      </c>
      <c r="AQ39" s="41">
        <f t="shared" si="176"/>
        <v>1</v>
      </c>
      <c r="AR39" s="41">
        <f t="shared" si="177"/>
        <v>1</v>
      </c>
      <c r="AS39" s="41">
        <f t="shared" si="178"/>
        <v>1</v>
      </c>
      <c r="AT39" s="41">
        <f t="shared" si="179"/>
        <v>1</v>
      </c>
      <c r="AU39" s="41">
        <f t="shared" si="180"/>
        <v>1</v>
      </c>
      <c r="AV39" s="41">
        <f t="shared" si="181"/>
        <v>1</v>
      </c>
      <c r="AW39" s="41">
        <f t="shared" si="182"/>
        <v>6</v>
      </c>
      <c r="AX39" s="41">
        <f t="shared" si="183"/>
        <v>1</v>
      </c>
      <c r="AY39" s="41">
        <f t="shared" si="184"/>
        <v>1</v>
      </c>
      <c r="AZ39" s="41">
        <f t="shared" si="185"/>
        <v>2</v>
      </c>
      <c r="BA39" s="41">
        <f t="shared" si="186"/>
        <v>1</v>
      </c>
      <c r="BB39" s="41">
        <f t="shared" si="187"/>
        <v>2</v>
      </c>
      <c r="BC39" s="41">
        <f t="shared" si="188"/>
        <v>1</v>
      </c>
      <c r="BD39" s="41">
        <f t="shared" si="189"/>
        <v>5</v>
      </c>
      <c r="BE39" s="41">
        <f t="shared" si="190"/>
        <v>1</v>
      </c>
      <c r="BF39" s="41">
        <f t="shared" si="191"/>
        <v>2</v>
      </c>
      <c r="BG39" s="41">
        <f t="shared" si="192"/>
        <v>3</v>
      </c>
      <c r="BH39" s="41">
        <f t="shared" si="193"/>
        <v>3</v>
      </c>
      <c r="BI39" s="41">
        <f t="shared" si="194"/>
        <v>2</v>
      </c>
      <c r="BJ39" s="41">
        <f t="shared" si="195"/>
        <v>4</v>
      </c>
      <c r="BK39" s="41">
        <f t="shared" si="196"/>
        <v>1</v>
      </c>
      <c r="BL39" s="44">
        <f t="shared" si="197"/>
        <v>1</v>
      </c>
      <c r="BN39" s="84" t="str">
        <f t="shared" si="198"/>
        <v>EXC22</v>
      </c>
      <c r="BO39" s="45">
        <f t="shared" si="258"/>
        <v>1</v>
      </c>
      <c r="BP39" s="45">
        <f t="shared" si="262"/>
        <v>1</v>
      </c>
      <c r="BQ39" s="45">
        <f t="shared" si="266"/>
        <v>6</v>
      </c>
      <c r="BR39" s="45">
        <f t="shared" si="120"/>
        <v>4</v>
      </c>
      <c r="BS39" s="45">
        <f t="shared" si="122"/>
        <v>5</v>
      </c>
      <c r="BT39" s="45">
        <f t="shared" si="124"/>
        <v>3</v>
      </c>
      <c r="BU39" s="45">
        <f t="shared" si="126"/>
        <v>5</v>
      </c>
      <c r="BV39" s="45">
        <f t="shared" si="128"/>
        <v>1</v>
      </c>
      <c r="BW39" s="45">
        <f t="shared" si="130"/>
        <v>1</v>
      </c>
      <c r="BX39" s="45">
        <f t="shared" si="131"/>
        <v>2</v>
      </c>
      <c r="BY39" s="45">
        <f t="shared" si="134"/>
        <v>2</v>
      </c>
      <c r="BZ39" s="45">
        <f t="shared" si="136"/>
        <v>3</v>
      </c>
      <c r="CA39" s="45">
        <f t="shared" si="138"/>
        <v>3</v>
      </c>
      <c r="CB39" s="45">
        <f t="shared" si="140"/>
        <v>1</v>
      </c>
      <c r="CC39" s="45">
        <f t="shared" si="142"/>
        <v>1</v>
      </c>
      <c r="CD39" s="45">
        <f t="shared" si="144"/>
        <v>5</v>
      </c>
      <c r="CE39" s="45">
        <f t="shared" si="146"/>
        <v>5</v>
      </c>
      <c r="CF39" s="45">
        <f t="shared" si="148"/>
        <v>2</v>
      </c>
      <c r="CG39" s="45">
        <f t="shared" si="150"/>
        <v>2</v>
      </c>
      <c r="CH39" s="45">
        <f t="shared" si="152"/>
        <v>2</v>
      </c>
      <c r="CI39" s="45">
        <f t="shared" si="154"/>
        <v>1</v>
      </c>
      <c r="CJ39" s="45">
        <f t="shared" si="156"/>
        <v>5</v>
      </c>
      <c r="CK39" s="45">
        <f t="shared" si="158"/>
        <v>6</v>
      </c>
      <c r="CL39" s="45">
        <f t="shared" si="160"/>
        <v>1</v>
      </c>
      <c r="CM39" s="45">
        <f t="shared" si="162"/>
        <v>1</v>
      </c>
      <c r="CN39" s="45">
        <f t="shared" si="164"/>
        <v>6</v>
      </c>
      <c r="CO39" s="45">
        <f t="shared" si="166"/>
        <v>5</v>
      </c>
      <c r="CP39" s="45">
        <f t="shared" si="168"/>
        <v>1</v>
      </c>
      <c r="CQ39" s="45">
        <f t="shared" si="170"/>
        <v>2</v>
      </c>
      <c r="CR39" s="45">
        <f t="shared" si="172"/>
        <v>1</v>
      </c>
      <c r="CS39" s="45">
        <f t="shared" si="174"/>
        <v>1</v>
      </c>
      <c r="CT39" s="45">
        <f t="shared" si="199"/>
        <v>1</v>
      </c>
      <c r="CU39" s="45">
        <f t="shared" si="259"/>
        <v>1</v>
      </c>
      <c r="CV39" s="45">
        <f t="shared" si="263"/>
        <v>1</v>
      </c>
      <c r="CW39" s="45">
        <f t="shared" si="267"/>
        <v>1</v>
      </c>
      <c r="CX39" s="45">
        <f t="shared" si="270"/>
        <v>1</v>
      </c>
      <c r="CY39" s="45">
        <f t="shared" ref="CY39:CY53" si="272">AW39</f>
        <v>6</v>
      </c>
      <c r="CZ39" s="42" cm="1">
        <f t="array" ref="CZ39:DN39">TRANSPOSE(AX39:AX53)</f>
        <v>1</v>
      </c>
      <c r="DA39" s="41">
        <v>1</v>
      </c>
      <c r="DB39" s="41">
        <v>1</v>
      </c>
      <c r="DC39" s="41">
        <v>1</v>
      </c>
      <c r="DD39" s="41">
        <v>1</v>
      </c>
      <c r="DE39" s="41">
        <v>1</v>
      </c>
      <c r="DF39" s="41">
        <v>1</v>
      </c>
      <c r="DG39" s="41">
        <v>1</v>
      </c>
      <c r="DH39" s="41">
        <v>1</v>
      </c>
      <c r="DI39" s="41">
        <v>1</v>
      </c>
      <c r="DJ39" s="41">
        <v>1</v>
      </c>
      <c r="DK39" s="41">
        <v>1</v>
      </c>
      <c r="DL39" s="41">
        <v>1</v>
      </c>
      <c r="DM39" s="41">
        <v>1</v>
      </c>
      <c r="DN39" s="44">
        <v>1</v>
      </c>
      <c r="DP39" s="84" t="str">
        <f t="shared" si="200"/>
        <v>EXC22</v>
      </c>
      <c r="DQ39" s="51">
        <f t="shared" si="201"/>
        <v>1</v>
      </c>
      <c r="DR39" s="52">
        <f t="shared" si="260"/>
        <v>1</v>
      </c>
      <c r="DS39" s="52">
        <f t="shared" si="264"/>
        <v>6</v>
      </c>
      <c r="DT39" s="52">
        <f t="shared" si="268"/>
        <v>4</v>
      </c>
      <c r="DU39" s="52">
        <f t="shared" si="121"/>
        <v>5</v>
      </c>
      <c r="DV39" s="52">
        <f t="shared" si="123"/>
        <v>3</v>
      </c>
      <c r="DW39" s="52">
        <f t="shared" si="125"/>
        <v>5</v>
      </c>
      <c r="DX39" s="52">
        <f t="shared" si="127"/>
        <v>1</v>
      </c>
      <c r="DY39" s="52">
        <f t="shared" si="129"/>
        <v>1</v>
      </c>
      <c r="DZ39" s="52">
        <f t="shared" si="132"/>
        <v>2</v>
      </c>
      <c r="EA39" s="52">
        <f t="shared" si="133"/>
        <v>2</v>
      </c>
      <c r="EB39" s="52">
        <f t="shared" si="135"/>
        <v>3</v>
      </c>
      <c r="EC39" s="52">
        <f t="shared" si="137"/>
        <v>3</v>
      </c>
      <c r="ED39" s="52">
        <f t="shared" si="139"/>
        <v>1</v>
      </c>
      <c r="EE39" s="52">
        <f t="shared" si="141"/>
        <v>1</v>
      </c>
      <c r="EF39" s="52">
        <f t="shared" si="143"/>
        <v>5</v>
      </c>
      <c r="EG39" s="52">
        <f t="shared" si="145"/>
        <v>5</v>
      </c>
      <c r="EH39" s="52">
        <f t="shared" si="147"/>
        <v>2</v>
      </c>
      <c r="EI39" s="52">
        <f t="shared" si="149"/>
        <v>2</v>
      </c>
      <c r="EJ39" s="52">
        <f t="shared" si="151"/>
        <v>2</v>
      </c>
      <c r="EK39" s="52">
        <f t="shared" si="153"/>
        <v>1</v>
      </c>
      <c r="EL39" s="52">
        <f t="shared" si="155"/>
        <v>5</v>
      </c>
      <c r="EM39" s="52">
        <f t="shared" si="157"/>
        <v>6</v>
      </c>
      <c r="EN39" s="52">
        <f t="shared" si="159"/>
        <v>1</v>
      </c>
      <c r="EO39" s="52">
        <f t="shared" si="161"/>
        <v>1</v>
      </c>
      <c r="EP39" s="52">
        <f t="shared" si="163"/>
        <v>6</v>
      </c>
      <c r="EQ39" s="52">
        <f t="shared" si="165"/>
        <v>5</v>
      </c>
      <c r="ER39" s="52">
        <f t="shared" si="167"/>
        <v>1</v>
      </c>
      <c r="ES39" s="52">
        <f t="shared" si="169"/>
        <v>2</v>
      </c>
      <c r="ET39" s="52">
        <f t="shared" si="171"/>
        <v>1</v>
      </c>
      <c r="EU39" s="52">
        <f t="shared" si="173"/>
        <v>1</v>
      </c>
      <c r="EV39" s="52">
        <f t="shared" si="175"/>
        <v>1</v>
      </c>
      <c r="EW39" s="52">
        <f t="shared" si="202"/>
        <v>1</v>
      </c>
      <c r="EX39" s="52">
        <f t="shared" si="261"/>
        <v>1</v>
      </c>
      <c r="EY39" s="52">
        <f t="shared" si="265"/>
        <v>1</v>
      </c>
      <c r="EZ39" s="52">
        <f t="shared" si="269"/>
        <v>1</v>
      </c>
      <c r="FA39" s="52">
        <f t="shared" si="271"/>
        <v>6</v>
      </c>
      <c r="FB39" s="52">
        <f t="shared" ref="FB39:FB53" si="273">CZ39</f>
        <v>1</v>
      </c>
      <c r="FC39" s="50" cm="1">
        <f t="array" ref="FC39">MINVERSE(DA39)</f>
        <v>1</v>
      </c>
      <c r="FD39" s="50" cm="1">
        <f t="array" ref="FD39">MINVERSE(DB39)</f>
        <v>1</v>
      </c>
      <c r="FE39" s="50" cm="1">
        <f t="array" ref="FE39">MINVERSE(DC39)</f>
        <v>1</v>
      </c>
      <c r="FF39" s="50" cm="1">
        <f t="array" ref="FF39">MINVERSE(DD39)</f>
        <v>1</v>
      </c>
      <c r="FG39" s="50" cm="1">
        <f t="array" ref="FG39">MINVERSE(DE39)</f>
        <v>1</v>
      </c>
      <c r="FH39" s="50" cm="1">
        <f t="array" ref="FH39">MINVERSE(DF39)</f>
        <v>1</v>
      </c>
      <c r="FI39" s="50" cm="1">
        <f t="array" ref="FI39">MINVERSE(DG39)</f>
        <v>1</v>
      </c>
      <c r="FJ39" s="50" cm="1">
        <f t="array" ref="FJ39">MINVERSE(DH39)</f>
        <v>1</v>
      </c>
      <c r="FK39" s="50" cm="1">
        <f t="array" ref="FK39">MINVERSE(DI39)</f>
        <v>1</v>
      </c>
      <c r="FL39" s="50" cm="1">
        <f t="array" ref="FL39">MINVERSE(DJ39)</f>
        <v>1</v>
      </c>
      <c r="FM39" s="50" cm="1">
        <f t="array" ref="FM39">MINVERSE(DK39)</f>
        <v>1</v>
      </c>
      <c r="FN39" s="50" cm="1">
        <f t="array" ref="FN39">MINVERSE(DL39)</f>
        <v>1</v>
      </c>
      <c r="FO39" s="50" cm="1">
        <f t="array" ref="FO39">MINVERSE(DM39)</f>
        <v>1</v>
      </c>
      <c r="FP39" s="62" cm="1">
        <f t="array" ref="FP39">MINVERSE(DN39)</f>
        <v>1</v>
      </c>
      <c r="FR39" s="84" t="str">
        <f t="shared" si="203"/>
        <v>EXC22</v>
      </c>
      <c r="FS39" s="59">
        <f t="shared" si="204"/>
        <v>1.9230769230769232E-2</v>
      </c>
      <c r="FT39" s="59">
        <f t="shared" si="205"/>
        <v>1.9230769230769232E-2</v>
      </c>
      <c r="FU39" s="59">
        <f t="shared" si="206"/>
        <v>3.2258064516129031E-2</v>
      </c>
      <c r="FV39" s="59">
        <f t="shared" si="207"/>
        <v>3.6529680365296802E-2</v>
      </c>
      <c r="FW39" s="59">
        <f t="shared" si="208"/>
        <v>3.4013605442176874E-2</v>
      </c>
      <c r="FX39" s="59">
        <f t="shared" si="209"/>
        <v>3.9045553145336219E-2</v>
      </c>
      <c r="FY39" s="59">
        <f t="shared" si="210"/>
        <v>3.4246575342465752E-2</v>
      </c>
      <c r="FZ39" s="59">
        <f t="shared" si="211"/>
        <v>2.0604395604395604E-2</v>
      </c>
      <c r="GA39" s="59">
        <f t="shared" si="212"/>
        <v>2.0604395604395604E-2</v>
      </c>
      <c r="GB39" s="59">
        <f t="shared" si="213"/>
        <v>3.7441497659906391E-2</v>
      </c>
      <c r="GC39" s="59">
        <f t="shared" si="214"/>
        <v>3.7441497659906391E-2</v>
      </c>
      <c r="GD39" s="59">
        <f t="shared" si="215"/>
        <v>4.0358744394618826E-2</v>
      </c>
      <c r="GE39" s="59">
        <f t="shared" si="216"/>
        <v>4.0358744394618826E-2</v>
      </c>
      <c r="GF39" s="59">
        <f t="shared" si="217"/>
        <v>2.1037868162692847E-2</v>
      </c>
      <c r="GG39" s="59">
        <f t="shared" si="218"/>
        <v>2.1037868162692847E-2</v>
      </c>
      <c r="GH39" s="59">
        <f t="shared" si="219"/>
        <v>3.90625E-2</v>
      </c>
      <c r="GI39" s="59">
        <f t="shared" si="220"/>
        <v>3.90625E-2</v>
      </c>
      <c r="GJ39" s="59">
        <f t="shared" si="221"/>
        <v>3.8399999999999997E-2</v>
      </c>
      <c r="GK39" s="59">
        <f t="shared" si="222"/>
        <v>3.8399999999999997E-2</v>
      </c>
      <c r="GL39" s="59">
        <f t="shared" si="223"/>
        <v>3.8399999999999997E-2</v>
      </c>
      <c r="GM39" s="59">
        <f t="shared" si="224"/>
        <v>2.1723388848660392E-2</v>
      </c>
      <c r="GN39" s="59">
        <f t="shared" si="225"/>
        <v>4.2016806722689079E-2</v>
      </c>
      <c r="GO39" s="59">
        <f t="shared" si="226"/>
        <v>4.1666666666666664E-2</v>
      </c>
      <c r="GP39" s="59">
        <f t="shared" si="227"/>
        <v>2.2480329711502434E-2</v>
      </c>
      <c r="GQ39" s="59">
        <f t="shared" si="228"/>
        <v>2.4340770791075054E-2</v>
      </c>
      <c r="GR39" s="59">
        <f t="shared" si="229"/>
        <v>4.4444444444444446E-2</v>
      </c>
      <c r="GS39" s="59">
        <f t="shared" si="230"/>
        <v>4.4642857142857144E-2</v>
      </c>
      <c r="GT39" s="59">
        <f t="shared" si="231"/>
        <v>2.3291925465838508E-2</v>
      </c>
      <c r="GU39" s="59">
        <f t="shared" si="232"/>
        <v>4.145077720207254E-2</v>
      </c>
      <c r="GV39" s="59">
        <f t="shared" si="233"/>
        <v>2.3291925465838508E-2</v>
      </c>
      <c r="GW39" s="59">
        <f t="shared" si="234"/>
        <v>2.3291925465838508E-2</v>
      </c>
      <c r="GX39" s="59">
        <f t="shared" si="235"/>
        <v>2.3291925465838508E-2</v>
      </c>
      <c r="GY39" s="59">
        <f t="shared" si="236"/>
        <v>2.3291925465838508E-2</v>
      </c>
      <c r="GZ39" s="59">
        <f t="shared" si="237"/>
        <v>2.3291925465838508E-2</v>
      </c>
      <c r="HA39" s="59">
        <f t="shared" si="238"/>
        <v>2.3291925465838508E-2</v>
      </c>
      <c r="HB39" s="59">
        <f t="shared" si="239"/>
        <v>2.3291925465838508E-2</v>
      </c>
      <c r="HC39" s="59">
        <f t="shared" si="240"/>
        <v>0.06</v>
      </c>
      <c r="HD39" s="59">
        <f t="shared" si="241"/>
        <v>2.6235242675994759E-2</v>
      </c>
      <c r="HE39" s="59">
        <f t="shared" si="242"/>
        <v>2.3734177215189875E-2</v>
      </c>
      <c r="HF39" s="59">
        <f t="shared" si="243"/>
        <v>2.1505376344086023E-2</v>
      </c>
      <c r="HG39" s="59">
        <f t="shared" si="244"/>
        <v>2.3734177215189875E-2</v>
      </c>
      <c r="HH39" s="59">
        <f t="shared" si="245"/>
        <v>2.1505376344086023E-2</v>
      </c>
      <c r="HI39" s="59">
        <f t="shared" si="246"/>
        <v>2.3734177215189875E-2</v>
      </c>
      <c r="HJ39" s="59">
        <f t="shared" si="247"/>
        <v>1.4492753623188406E-2</v>
      </c>
      <c r="HK39" s="59">
        <f t="shared" si="248"/>
        <v>2.4164317358034634E-2</v>
      </c>
      <c r="HL39" s="59">
        <f t="shared" si="249"/>
        <v>2.1818181818181816E-2</v>
      </c>
      <c r="HM39" s="59">
        <f t="shared" si="250"/>
        <v>2.0066889632107024E-2</v>
      </c>
      <c r="HN39" s="59">
        <f t="shared" si="251"/>
        <v>2.0066889632107024E-2</v>
      </c>
      <c r="HO39" s="59">
        <f t="shared" si="252"/>
        <v>2.1818181818181816E-2</v>
      </c>
      <c r="HP39" s="59">
        <f t="shared" si="253"/>
        <v>1.8867924528301886E-2</v>
      </c>
      <c r="HQ39" s="59">
        <f t="shared" si="254"/>
        <v>3.0090270812437318E-2</v>
      </c>
      <c r="HR39" s="59">
        <f t="shared" si="255"/>
        <v>3.1023784901758021E-2</v>
      </c>
      <c r="HT39" s="15">
        <f t="shared" si="256"/>
        <v>1.5187241953068804</v>
      </c>
      <c r="HU39" s="24">
        <f t="shared" si="257"/>
        <v>2.9206234525132324E-2</v>
      </c>
      <c r="HV39" s="25">
        <f t="shared" si="115"/>
        <v>2.9206234525132322</v>
      </c>
    </row>
    <row r="40" spans="1:230" ht="15" customHeight="1" thickBot="1" x14ac:dyDescent="0.35">
      <c r="A40" s="84"/>
      <c r="B40" s="84" t="s">
        <v>254</v>
      </c>
      <c r="C40" s="86" t="s">
        <v>146</v>
      </c>
      <c r="D40" s="87" t="s">
        <v>42</v>
      </c>
      <c r="E40" s="85" t="s">
        <v>26</v>
      </c>
      <c r="F40" s="85" t="s">
        <v>2</v>
      </c>
      <c r="G40" s="85" t="s">
        <v>121</v>
      </c>
      <c r="H40" s="84">
        <v>2</v>
      </c>
      <c r="I40" s="90">
        <f t="shared" si="80"/>
        <v>2</v>
      </c>
      <c r="J40" s="24">
        <f t="shared" si="81"/>
        <v>2.4568590579009831E-2</v>
      </c>
      <c r="L40" s="85" t="str">
        <f t="shared" si="82"/>
        <v>EXC23</v>
      </c>
      <c r="M40" s="41">
        <f t="shared" si="83"/>
        <v>1</v>
      </c>
      <c r="N40" s="41">
        <f t="shared" si="84"/>
        <v>1</v>
      </c>
      <c r="O40" s="41">
        <f t="shared" si="85"/>
        <v>5</v>
      </c>
      <c r="P40" s="41">
        <f t="shared" si="86"/>
        <v>3</v>
      </c>
      <c r="Q40" s="41">
        <f t="shared" si="87"/>
        <v>4</v>
      </c>
      <c r="R40" s="41">
        <f t="shared" si="88"/>
        <v>2</v>
      </c>
      <c r="S40" s="41">
        <f t="shared" si="89"/>
        <v>4</v>
      </c>
      <c r="T40" s="41">
        <f t="shared" si="90"/>
        <v>1</v>
      </c>
      <c r="U40" s="41">
        <f t="shared" si="91"/>
        <v>1</v>
      </c>
      <c r="V40" s="41">
        <f t="shared" si="92"/>
        <v>1</v>
      </c>
      <c r="W40" s="41">
        <f t="shared" si="93"/>
        <v>1</v>
      </c>
      <c r="X40" s="41">
        <f t="shared" si="94"/>
        <v>2</v>
      </c>
      <c r="Y40" s="41">
        <f t="shared" si="95"/>
        <v>2</v>
      </c>
      <c r="Z40" s="41">
        <f t="shared" si="96"/>
        <v>1</v>
      </c>
      <c r="AA40" s="41">
        <f t="shared" si="97"/>
        <v>1</v>
      </c>
      <c r="AB40" s="41">
        <f t="shared" si="98"/>
        <v>4</v>
      </c>
      <c r="AC40" s="41">
        <f t="shared" si="99"/>
        <v>4</v>
      </c>
      <c r="AD40" s="41">
        <f t="shared" si="100"/>
        <v>1</v>
      </c>
      <c r="AE40" s="41">
        <f t="shared" si="101"/>
        <v>1</v>
      </c>
      <c r="AF40" s="41">
        <f t="shared" si="102"/>
        <v>1</v>
      </c>
      <c r="AG40" s="41">
        <f t="shared" si="103"/>
        <v>1</v>
      </c>
      <c r="AH40" s="41">
        <f t="shared" si="104"/>
        <v>4</v>
      </c>
      <c r="AI40" s="41">
        <f t="shared" si="105"/>
        <v>5</v>
      </c>
      <c r="AJ40" s="41">
        <f t="shared" si="106"/>
        <v>1</v>
      </c>
      <c r="AK40" s="41">
        <f t="shared" si="107"/>
        <v>1</v>
      </c>
      <c r="AL40" s="41">
        <f t="shared" si="108"/>
        <v>5</v>
      </c>
      <c r="AM40" s="41">
        <f t="shared" si="109"/>
        <v>4</v>
      </c>
      <c r="AN40" s="41">
        <f t="shared" si="110"/>
        <v>1</v>
      </c>
      <c r="AO40" s="41">
        <f t="shared" si="111"/>
        <v>1</v>
      </c>
      <c r="AP40" s="41">
        <f t="shared" si="112"/>
        <v>1</v>
      </c>
      <c r="AQ40" s="41">
        <f t="shared" si="176"/>
        <v>1</v>
      </c>
      <c r="AR40" s="41">
        <f t="shared" si="177"/>
        <v>1</v>
      </c>
      <c r="AS40" s="41">
        <f t="shared" si="178"/>
        <v>1</v>
      </c>
      <c r="AT40" s="41">
        <f t="shared" si="179"/>
        <v>1</v>
      </c>
      <c r="AU40" s="41">
        <f t="shared" si="180"/>
        <v>1</v>
      </c>
      <c r="AV40" s="41">
        <f t="shared" si="181"/>
        <v>1</v>
      </c>
      <c r="AW40" s="41">
        <f t="shared" si="182"/>
        <v>5</v>
      </c>
      <c r="AX40" s="41">
        <f t="shared" si="183"/>
        <v>1</v>
      </c>
      <c r="AY40" s="41">
        <f t="shared" si="184"/>
        <v>1</v>
      </c>
      <c r="AZ40" s="41">
        <f t="shared" si="185"/>
        <v>1</v>
      </c>
      <c r="BA40" s="41">
        <f t="shared" si="186"/>
        <v>1</v>
      </c>
      <c r="BB40" s="41">
        <f t="shared" si="187"/>
        <v>1</v>
      </c>
      <c r="BC40" s="41">
        <f t="shared" si="188"/>
        <v>1</v>
      </c>
      <c r="BD40" s="41">
        <f t="shared" si="189"/>
        <v>4</v>
      </c>
      <c r="BE40" s="41">
        <f t="shared" si="190"/>
        <v>1</v>
      </c>
      <c r="BF40" s="41">
        <f t="shared" si="191"/>
        <v>1</v>
      </c>
      <c r="BG40" s="41">
        <f t="shared" si="192"/>
        <v>2</v>
      </c>
      <c r="BH40" s="41">
        <f t="shared" si="193"/>
        <v>2</v>
      </c>
      <c r="BI40" s="41">
        <f t="shared" si="194"/>
        <v>1</v>
      </c>
      <c r="BJ40" s="41">
        <f t="shared" si="195"/>
        <v>3</v>
      </c>
      <c r="BK40" s="41">
        <f t="shared" si="196"/>
        <v>1</v>
      </c>
      <c r="BL40" s="44">
        <f t="shared" si="197"/>
        <v>1</v>
      </c>
      <c r="BN40" s="84" t="str">
        <f t="shared" si="198"/>
        <v>EXC23</v>
      </c>
      <c r="BO40" s="45">
        <f t="shared" si="258"/>
        <v>1</v>
      </c>
      <c r="BP40" s="45">
        <f t="shared" si="262"/>
        <v>1</v>
      </c>
      <c r="BQ40" s="45">
        <f t="shared" si="266"/>
        <v>5</v>
      </c>
      <c r="BR40" s="45">
        <f t="shared" si="120"/>
        <v>3</v>
      </c>
      <c r="BS40" s="45">
        <f t="shared" si="122"/>
        <v>4</v>
      </c>
      <c r="BT40" s="45">
        <f t="shared" si="124"/>
        <v>2</v>
      </c>
      <c r="BU40" s="45">
        <f t="shared" si="126"/>
        <v>4</v>
      </c>
      <c r="BV40" s="45">
        <f t="shared" si="128"/>
        <v>1</v>
      </c>
      <c r="BW40" s="45">
        <f t="shared" si="130"/>
        <v>1</v>
      </c>
      <c r="BX40" s="45">
        <f t="shared" si="131"/>
        <v>1</v>
      </c>
      <c r="BY40" s="45">
        <f t="shared" si="134"/>
        <v>1</v>
      </c>
      <c r="BZ40" s="45">
        <f t="shared" si="136"/>
        <v>2</v>
      </c>
      <c r="CA40" s="45">
        <f t="shared" si="138"/>
        <v>2</v>
      </c>
      <c r="CB40" s="45">
        <f t="shared" si="140"/>
        <v>1</v>
      </c>
      <c r="CC40" s="45">
        <f t="shared" si="142"/>
        <v>1</v>
      </c>
      <c r="CD40" s="45">
        <f t="shared" si="144"/>
        <v>4</v>
      </c>
      <c r="CE40" s="45">
        <f t="shared" si="146"/>
        <v>4</v>
      </c>
      <c r="CF40" s="45">
        <f t="shared" si="148"/>
        <v>1</v>
      </c>
      <c r="CG40" s="45">
        <f t="shared" si="150"/>
        <v>1</v>
      </c>
      <c r="CH40" s="45">
        <f t="shared" si="152"/>
        <v>1</v>
      </c>
      <c r="CI40" s="45">
        <f t="shared" si="154"/>
        <v>1</v>
      </c>
      <c r="CJ40" s="45">
        <f t="shared" si="156"/>
        <v>4</v>
      </c>
      <c r="CK40" s="45">
        <f t="shared" si="158"/>
        <v>5</v>
      </c>
      <c r="CL40" s="45">
        <f t="shared" si="160"/>
        <v>1</v>
      </c>
      <c r="CM40" s="45">
        <f t="shared" si="162"/>
        <v>1</v>
      </c>
      <c r="CN40" s="45">
        <f t="shared" si="164"/>
        <v>5</v>
      </c>
      <c r="CO40" s="45">
        <f t="shared" si="166"/>
        <v>4</v>
      </c>
      <c r="CP40" s="45">
        <f t="shared" si="168"/>
        <v>1</v>
      </c>
      <c r="CQ40" s="45">
        <f t="shared" si="170"/>
        <v>1</v>
      </c>
      <c r="CR40" s="45">
        <f t="shared" si="172"/>
        <v>1</v>
      </c>
      <c r="CS40" s="45">
        <f t="shared" si="174"/>
        <v>1</v>
      </c>
      <c r="CT40" s="45">
        <f t="shared" si="199"/>
        <v>1</v>
      </c>
      <c r="CU40" s="45">
        <f t="shared" si="259"/>
        <v>1</v>
      </c>
      <c r="CV40" s="45">
        <f t="shared" si="263"/>
        <v>1</v>
      </c>
      <c r="CW40" s="45">
        <f t="shared" si="267"/>
        <v>1</v>
      </c>
      <c r="CX40" s="45">
        <f t="shared" si="270"/>
        <v>1</v>
      </c>
      <c r="CY40" s="45">
        <f t="shared" si="272"/>
        <v>5</v>
      </c>
      <c r="CZ40" s="45">
        <f t="shared" ref="CZ40:CZ53" si="274">AX40</f>
        <v>1</v>
      </c>
      <c r="DA40" s="42" cm="1">
        <f t="array" ref="DA40:DN40">TRANSPOSE(AY40:AY53)</f>
        <v>1</v>
      </c>
      <c r="DB40" s="41">
        <v>1</v>
      </c>
      <c r="DC40" s="41">
        <v>1</v>
      </c>
      <c r="DD40" s="41">
        <v>1</v>
      </c>
      <c r="DE40" s="41">
        <v>1</v>
      </c>
      <c r="DF40" s="41">
        <v>1</v>
      </c>
      <c r="DG40" s="41">
        <v>1</v>
      </c>
      <c r="DH40" s="41">
        <v>1</v>
      </c>
      <c r="DI40" s="41">
        <v>1</v>
      </c>
      <c r="DJ40" s="41">
        <v>1</v>
      </c>
      <c r="DK40" s="41">
        <v>1</v>
      </c>
      <c r="DL40" s="41">
        <v>1</v>
      </c>
      <c r="DM40" s="41">
        <v>1</v>
      </c>
      <c r="DN40" s="44">
        <v>1</v>
      </c>
      <c r="DP40" s="84" t="str">
        <f t="shared" si="200"/>
        <v>EXC23</v>
      </c>
      <c r="DQ40" s="51">
        <f t="shared" si="201"/>
        <v>1</v>
      </c>
      <c r="DR40" s="52">
        <f t="shared" si="260"/>
        <v>1</v>
      </c>
      <c r="DS40" s="52">
        <f t="shared" si="264"/>
        <v>5</v>
      </c>
      <c r="DT40" s="52">
        <f t="shared" si="268"/>
        <v>3</v>
      </c>
      <c r="DU40" s="52">
        <f t="shared" si="121"/>
        <v>4</v>
      </c>
      <c r="DV40" s="52">
        <f t="shared" si="123"/>
        <v>2</v>
      </c>
      <c r="DW40" s="52">
        <f t="shared" si="125"/>
        <v>4</v>
      </c>
      <c r="DX40" s="52">
        <f t="shared" si="127"/>
        <v>1</v>
      </c>
      <c r="DY40" s="52">
        <f t="shared" si="129"/>
        <v>1</v>
      </c>
      <c r="DZ40" s="52">
        <f t="shared" si="132"/>
        <v>1</v>
      </c>
      <c r="EA40" s="52">
        <f t="shared" si="133"/>
        <v>1</v>
      </c>
      <c r="EB40" s="52">
        <f t="shared" si="135"/>
        <v>2</v>
      </c>
      <c r="EC40" s="52">
        <f t="shared" si="137"/>
        <v>2</v>
      </c>
      <c r="ED40" s="52">
        <f t="shared" si="139"/>
        <v>1</v>
      </c>
      <c r="EE40" s="52">
        <f t="shared" si="141"/>
        <v>1</v>
      </c>
      <c r="EF40" s="52">
        <f t="shared" si="143"/>
        <v>4</v>
      </c>
      <c r="EG40" s="52">
        <f t="shared" si="145"/>
        <v>4</v>
      </c>
      <c r="EH40" s="52">
        <f t="shared" si="147"/>
        <v>1</v>
      </c>
      <c r="EI40" s="52">
        <f t="shared" si="149"/>
        <v>1</v>
      </c>
      <c r="EJ40" s="52">
        <f t="shared" si="151"/>
        <v>1</v>
      </c>
      <c r="EK40" s="52">
        <f t="shared" si="153"/>
        <v>1</v>
      </c>
      <c r="EL40" s="52">
        <f t="shared" si="155"/>
        <v>4</v>
      </c>
      <c r="EM40" s="52">
        <f t="shared" si="157"/>
        <v>5</v>
      </c>
      <c r="EN40" s="52">
        <f t="shared" si="159"/>
        <v>1</v>
      </c>
      <c r="EO40" s="52">
        <f t="shared" si="161"/>
        <v>1</v>
      </c>
      <c r="EP40" s="52">
        <f t="shared" si="163"/>
        <v>5</v>
      </c>
      <c r="EQ40" s="52">
        <f t="shared" si="165"/>
        <v>4</v>
      </c>
      <c r="ER40" s="52">
        <f t="shared" si="167"/>
        <v>1</v>
      </c>
      <c r="ES40" s="52">
        <f t="shared" si="169"/>
        <v>1</v>
      </c>
      <c r="ET40" s="52">
        <f t="shared" si="171"/>
        <v>1</v>
      </c>
      <c r="EU40" s="52">
        <f t="shared" si="173"/>
        <v>1</v>
      </c>
      <c r="EV40" s="52">
        <f t="shared" si="175"/>
        <v>1</v>
      </c>
      <c r="EW40" s="52">
        <f t="shared" si="202"/>
        <v>1</v>
      </c>
      <c r="EX40" s="52">
        <f t="shared" si="261"/>
        <v>1</v>
      </c>
      <c r="EY40" s="52">
        <f t="shared" si="265"/>
        <v>1</v>
      </c>
      <c r="EZ40" s="52">
        <f t="shared" si="269"/>
        <v>1</v>
      </c>
      <c r="FA40" s="52">
        <f t="shared" si="271"/>
        <v>5</v>
      </c>
      <c r="FB40" s="52">
        <f t="shared" si="273"/>
        <v>1</v>
      </c>
      <c r="FC40" s="52">
        <f t="shared" ref="FC40:FC53" si="275">DA40</f>
        <v>1</v>
      </c>
      <c r="FD40" s="50" cm="1">
        <f t="array" ref="FD40">MINVERSE(DB40)</f>
        <v>1</v>
      </c>
      <c r="FE40" s="50" cm="1">
        <f t="array" ref="FE40">MINVERSE(DC40)</f>
        <v>1</v>
      </c>
      <c r="FF40" s="50" cm="1">
        <f t="array" ref="FF40">MINVERSE(DD40)</f>
        <v>1</v>
      </c>
      <c r="FG40" s="50" cm="1">
        <f t="array" ref="FG40">MINVERSE(DE40)</f>
        <v>1</v>
      </c>
      <c r="FH40" s="50" cm="1">
        <f t="array" ref="FH40">MINVERSE(DF40)</f>
        <v>1</v>
      </c>
      <c r="FI40" s="50" cm="1">
        <f t="array" ref="FI40">MINVERSE(DG40)</f>
        <v>1</v>
      </c>
      <c r="FJ40" s="50" cm="1">
        <f t="array" ref="FJ40">MINVERSE(DH40)</f>
        <v>1</v>
      </c>
      <c r="FK40" s="50" cm="1">
        <f t="array" ref="FK40">MINVERSE(DI40)</f>
        <v>1</v>
      </c>
      <c r="FL40" s="50" cm="1">
        <f t="array" ref="FL40">MINVERSE(DJ40)</f>
        <v>1</v>
      </c>
      <c r="FM40" s="50" cm="1">
        <f t="array" ref="FM40">MINVERSE(DK40)</f>
        <v>1</v>
      </c>
      <c r="FN40" s="50" cm="1">
        <f t="array" ref="FN40">MINVERSE(DL40)</f>
        <v>1</v>
      </c>
      <c r="FO40" s="50" cm="1">
        <f t="array" ref="FO40">MINVERSE(DM40)</f>
        <v>1</v>
      </c>
      <c r="FP40" s="62" cm="1">
        <f t="array" ref="FP40">MINVERSE(DN40)</f>
        <v>1</v>
      </c>
      <c r="FR40" s="84" t="str">
        <f t="shared" si="203"/>
        <v>EXC23</v>
      </c>
      <c r="FS40" s="59">
        <f t="shared" si="204"/>
        <v>1.9230769230769232E-2</v>
      </c>
      <c r="FT40" s="59">
        <f t="shared" si="205"/>
        <v>1.9230769230769232E-2</v>
      </c>
      <c r="FU40" s="59">
        <f t="shared" si="206"/>
        <v>2.6881720430107527E-2</v>
      </c>
      <c r="FV40" s="59">
        <f t="shared" si="207"/>
        <v>2.7397260273972601E-2</v>
      </c>
      <c r="FW40" s="59">
        <f t="shared" si="208"/>
        <v>2.7210884353741496E-2</v>
      </c>
      <c r="FX40" s="59">
        <f t="shared" si="209"/>
        <v>2.6030368763557479E-2</v>
      </c>
      <c r="FY40" s="59">
        <f t="shared" si="210"/>
        <v>2.7397260273972601E-2</v>
      </c>
      <c r="FZ40" s="59">
        <f t="shared" si="211"/>
        <v>2.0604395604395604E-2</v>
      </c>
      <c r="GA40" s="59">
        <f t="shared" si="212"/>
        <v>2.0604395604395604E-2</v>
      </c>
      <c r="GB40" s="59">
        <f t="shared" si="213"/>
        <v>1.8720748829953195E-2</v>
      </c>
      <c r="GC40" s="59">
        <f t="shared" si="214"/>
        <v>1.8720748829953195E-2</v>
      </c>
      <c r="GD40" s="59">
        <f t="shared" si="215"/>
        <v>2.6905829596412554E-2</v>
      </c>
      <c r="GE40" s="59">
        <f t="shared" si="216"/>
        <v>2.6905829596412554E-2</v>
      </c>
      <c r="GF40" s="59">
        <f t="shared" si="217"/>
        <v>2.1037868162692847E-2</v>
      </c>
      <c r="GG40" s="59">
        <f t="shared" si="218"/>
        <v>2.1037868162692847E-2</v>
      </c>
      <c r="GH40" s="59">
        <f t="shared" si="219"/>
        <v>3.125E-2</v>
      </c>
      <c r="GI40" s="59">
        <f t="shared" si="220"/>
        <v>3.125E-2</v>
      </c>
      <c r="GJ40" s="59">
        <f t="shared" si="221"/>
        <v>1.9199999999999998E-2</v>
      </c>
      <c r="GK40" s="59">
        <f t="shared" si="222"/>
        <v>1.9199999999999998E-2</v>
      </c>
      <c r="GL40" s="59">
        <f t="shared" si="223"/>
        <v>1.9199999999999998E-2</v>
      </c>
      <c r="GM40" s="59">
        <f t="shared" si="224"/>
        <v>2.1723388848660392E-2</v>
      </c>
      <c r="GN40" s="59">
        <f t="shared" si="225"/>
        <v>3.3613445378151259E-2</v>
      </c>
      <c r="GO40" s="59">
        <f t="shared" si="226"/>
        <v>3.4722222222222224E-2</v>
      </c>
      <c r="GP40" s="59">
        <f t="shared" si="227"/>
        <v>2.2480329711502434E-2</v>
      </c>
      <c r="GQ40" s="59">
        <f t="shared" si="228"/>
        <v>2.4340770791075054E-2</v>
      </c>
      <c r="GR40" s="59">
        <f t="shared" si="229"/>
        <v>3.7037037037037035E-2</v>
      </c>
      <c r="GS40" s="59">
        <f t="shared" si="230"/>
        <v>3.5714285714285712E-2</v>
      </c>
      <c r="GT40" s="59">
        <f t="shared" si="231"/>
        <v>2.3291925465838508E-2</v>
      </c>
      <c r="GU40" s="59">
        <f t="shared" si="232"/>
        <v>2.072538860103627E-2</v>
      </c>
      <c r="GV40" s="59">
        <f t="shared" si="233"/>
        <v>2.3291925465838508E-2</v>
      </c>
      <c r="GW40" s="59">
        <f t="shared" si="234"/>
        <v>2.3291925465838508E-2</v>
      </c>
      <c r="GX40" s="59">
        <f t="shared" si="235"/>
        <v>2.3291925465838508E-2</v>
      </c>
      <c r="GY40" s="59">
        <f t="shared" si="236"/>
        <v>2.3291925465838508E-2</v>
      </c>
      <c r="GZ40" s="59">
        <f t="shared" si="237"/>
        <v>2.3291925465838508E-2</v>
      </c>
      <c r="HA40" s="59">
        <f t="shared" si="238"/>
        <v>2.3291925465838508E-2</v>
      </c>
      <c r="HB40" s="59">
        <f t="shared" si="239"/>
        <v>2.3291925465838508E-2</v>
      </c>
      <c r="HC40" s="59">
        <f t="shared" si="240"/>
        <v>0.05</v>
      </c>
      <c r="HD40" s="59">
        <f t="shared" si="241"/>
        <v>2.6235242675994759E-2</v>
      </c>
      <c r="HE40" s="59">
        <f t="shared" si="242"/>
        <v>2.3734177215189875E-2</v>
      </c>
      <c r="HF40" s="59">
        <f t="shared" si="243"/>
        <v>2.1505376344086023E-2</v>
      </c>
      <c r="HG40" s="59">
        <f t="shared" si="244"/>
        <v>2.3734177215189875E-2</v>
      </c>
      <c r="HH40" s="59">
        <f t="shared" si="245"/>
        <v>2.1505376344086023E-2</v>
      </c>
      <c r="HI40" s="59">
        <f t="shared" si="246"/>
        <v>2.3734177215189875E-2</v>
      </c>
      <c r="HJ40" s="59">
        <f t="shared" si="247"/>
        <v>1.4492753623188406E-2</v>
      </c>
      <c r="HK40" s="59">
        <f t="shared" si="248"/>
        <v>2.4164317358034634E-2</v>
      </c>
      <c r="HL40" s="59">
        <f t="shared" si="249"/>
        <v>2.1818181818181816E-2</v>
      </c>
      <c r="HM40" s="59">
        <f t="shared" si="250"/>
        <v>2.0066889632107024E-2</v>
      </c>
      <c r="HN40" s="59">
        <f t="shared" si="251"/>
        <v>2.0066889632107024E-2</v>
      </c>
      <c r="HO40" s="59">
        <f t="shared" si="252"/>
        <v>2.1818181818181816E-2</v>
      </c>
      <c r="HP40" s="59">
        <f t="shared" si="253"/>
        <v>1.8867924528301886E-2</v>
      </c>
      <c r="HQ40" s="59">
        <f t="shared" si="254"/>
        <v>3.0090270812437318E-2</v>
      </c>
      <c r="HR40" s="59">
        <f t="shared" si="255"/>
        <v>3.1023784901758021E-2</v>
      </c>
      <c r="HT40" s="15">
        <f t="shared" si="256"/>
        <v>1.2775667101085109</v>
      </c>
      <c r="HU40" s="24">
        <f t="shared" si="257"/>
        <v>2.4568590579009831E-2</v>
      </c>
      <c r="HV40" s="25">
        <f>HU40*100</f>
        <v>2.4568590579009832</v>
      </c>
    </row>
    <row r="41" spans="1:230" ht="15" customHeight="1" thickBot="1" x14ac:dyDescent="0.35">
      <c r="A41" s="84"/>
      <c r="B41" s="84" t="s">
        <v>255</v>
      </c>
      <c r="C41" s="86" t="s">
        <v>152</v>
      </c>
      <c r="D41" s="87"/>
      <c r="E41" s="85" t="s">
        <v>26</v>
      </c>
      <c r="F41" s="85" t="s">
        <v>2</v>
      </c>
      <c r="G41" s="85"/>
      <c r="H41" s="84">
        <v>6</v>
      </c>
      <c r="I41" s="90">
        <f t="shared" si="80"/>
        <v>3</v>
      </c>
      <c r="J41" s="24">
        <f t="shared" si="81"/>
        <v>2.1569597756038214E-2</v>
      </c>
      <c r="L41" s="85" t="str">
        <f t="shared" si="82"/>
        <v>EXC24</v>
      </c>
      <c r="M41" s="41">
        <f t="shared" si="83"/>
        <v>1</v>
      </c>
      <c r="N41" s="41">
        <f t="shared" si="84"/>
        <v>1</v>
      </c>
      <c r="O41" s="41">
        <f t="shared" si="85"/>
        <v>4</v>
      </c>
      <c r="P41" s="41">
        <f t="shared" si="86"/>
        <v>2</v>
      </c>
      <c r="Q41" s="41">
        <f t="shared" si="87"/>
        <v>3</v>
      </c>
      <c r="R41" s="41">
        <f t="shared" si="88"/>
        <v>1</v>
      </c>
      <c r="S41" s="41">
        <f t="shared" si="89"/>
        <v>3</v>
      </c>
      <c r="T41" s="41">
        <f t="shared" si="90"/>
        <v>1</v>
      </c>
      <c r="U41" s="41">
        <f t="shared" si="91"/>
        <v>1</v>
      </c>
      <c r="V41" s="41">
        <f t="shared" si="92"/>
        <v>1</v>
      </c>
      <c r="W41" s="41">
        <f t="shared" si="93"/>
        <v>1</v>
      </c>
      <c r="X41" s="41">
        <f t="shared" si="94"/>
        <v>1</v>
      </c>
      <c r="Y41" s="41">
        <f t="shared" si="95"/>
        <v>1</v>
      </c>
      <c r="Z41" s="41">
        <f t="shared" si="96"/>
        <v>1</v>
      </c>
      <c r="AA41" s="41">
        <f t="shared" si="97"/>
        <v>1</v>
      </c>
      <c r="AB41" s="41">
        <f t="shared" si="98"/>
        <v>3</v>
      </c>
      <c r="AC41" s="41">
        <f t="shared" si="99"/>
        <v>3</v>
      </c>
      <c r="AD41" s="41">
        <f t="shared" si="100"/>
        <v>1</v>
      </c>
      <c r="AE41" s="41">
        <f t="shared" si="101"/>
        <v>1</v>
      </c>
      <c r="AF41" s="41">
        <f t="shared" si="102"/>
        <v>1</v>
      </c>
      <c r="AG41" s="41">
        <f t="shared" si="103"/>
        <v>1</v>
      </c>
      <c r="AH41" s="41">
        <f t="shared" si="104"/>
        <v>3</v>
      </c>
      <c r="AI41" s="41">
        <f t="shared" si="105"/>
        <v>4</v>
      </c>
      <c r="AJ41" s="41">
        <f t="shared" si="106"/>
        <v>1</v>
      </c>
      <c r="AK41" s="41">
        <f t="shared" si="107"/>
        <v>1</v>
      </c>
      <c r="AL41" s="41">
        <f t="shared" si="108"/>
        <v>4</v>
      </c>
      <c r="AM41" s="41">
        <f t="shared" si="109"/>
        <v>3</v>
      </c>
      <c r="AN41" s="41">
        <f t="shared" si="110"/>
        <v>1</v>
      </c>
      <c r="AO41" s="41">
        <f t="shared" si="111"/>
        <v>1</v>
      </c>
      <c r="AP41" s="41">
        <f t="shared" si="112"/>
        <v>1</v>
      </c>
      <c r="AQ41" s="41">
        <f t="shared" si="176"/>
        <v>1</v>
      </c>
      <c r="AR41" s="41">
        <f t="shared" si="177"/>
        <v>1</v>
      </c>
      <c r="AS41" s="41">
        <f t="shared" si="178"/>
        <v>1</v>
      </c>
      <c r="AT41" s="41">
        <f t="shared" si="179"/>
        <v>1</v>
      </c>
      <c r="AU41" s="41">
        <f t="shared" si="180"/>
        <v>1</v>
      </c>
      <c r="AV41" s="41">
        <f t="shared" si="181"/>
        <v>1</v>
      </c>
      <c r="AW41" s="41">
        <f t="shared" si="182"/>
        <v>4</v>
      </c>
      <c r="AX41" s="41">
        <f t="shared" si="183"/>
        <v>1</v>
      </c>
      <c r="AY41" s="41">
        <f t="shared" si="184"/>
        <v>1</v>
      </c>
      <c r="AZ41" s="41">
        <f t="shared" si="185"/>
        <v>1</v>
      </c>
      <c r="BA41" s="41">
        <f t="shared" si="186"/>
        <v>1</v>
      </c>
      <c r="BB41" s="41">
        <f t="shared" si="187"/>
        <v>1</v>
      </c>
      <c r="BC41" s="41">
        <f t="shared" si="188"/>
        <v>1</v>
      </c>
      <c r="BD41" s="41">
        <f t="shared" si="189"/>
        <v>3</v>
      </c>
      <c r="BE41" s="41">
        <f t="shared" si="190"/>
        <v>1</v>
      </c>
      <c r="BF41" s="41">
        <f t="shared" si="191"/>
        <v>1</v>
      </c>
      <c r="BG41" s="41">
        <f t="shared" si="192"/>
        <v>1</v>
      </c>
      <c r="BH41" s="41">
        <f t="shared" si="193"/>
        <v>1</v>
      </c>
      <c r="BI41" s="41">
        <f t="shared" si="194"/>
        <v>1</v>
      </c>
      <c r="BJ41" s="41">
        <f t="shared" si="195"/>
        <v>2</v>
      </c>
      <c r="BK41" s="41">
        <f t="shared" si="196"/>
        <v>1</v>
      </c>
      <c r="BL41" s="44">
        <f t="shared" si="197"/>
        <v>1</v>
      </c>
      <c r="BN41" s="84" t="str">
        <f t="shared" si="198"/>
        <v>EXC24</v>
      </c>
      <c r="BO41" s="45">
        <f t="shared" si="258"/>
        <v>1</v>
      </c>
      <c r="BP41" s="45">
        <f t="shared" si="262"/>
        <v>1</v>
      </c>
      <c r="BQ41" s="45">
        <f t="shared" si="266"/>
        <v>4</v>
      </c>
      <c r="BR41" s="45">
        <f t="shared" si="120"/>
        <v>2</v>
      </c>
      <c r="BS41" s="45">
        <f t="shared" si="122"/>
        <v>3</v>
      </c>
      <c r="BT41" s="45">
        <f t="shared" si="124"/>
        <v>1</v>
      </c>
      <c r="BU41" s="45">
        <f t="shared" si="126"/>
        <v>3</v>
      </c>
      <c r="BV41" s="45">
        <f t="shared" si="128"/>
        <v>1</v>
      </c>
      <c r="BW41" s="45">
        <f t="shared" si="130"/>
        <v>1</v>
      </c>
      <c r="BX41" s="45">
        <f t="shared" si="131"/>
        <v>1</v>
      </c>
      <c r="BY41" s="45">
        <f t="shared" si="134"/>
        <v>1</v>
      </c>
      <c r="BZ41" s="45">
        <f t="shared" si="136"/>
        <v>1</v>
      </c>
      <c r="CA41" s="45">
        <f t="shared" si="138"/>
        <v>1</v>
      </c>
      <c r="CB41" s="45">
        <f t="shared" si="140"/>
        <v>1</v>
      </c>
      <c r="CC41" s="45">
        <f t="shared" si="142"/>
        <v>1</v>
      </c>
      <c r="CD41" s="45">
        <f t="shared" si="144"/>
        <v>3</v>
      </c>
      <c r="CE41" s="45">
        <f t="shared" si="146"/>
        <v>3</v>
      </c>
      <c r="CF41" s="45">
        <f t="shared" si="148"/>
        <v>1</v>
      </c>
      <c r="CG41" s="45">
        <f t="shared" si="150"/>
        <v>1</v>
      </c>
      <c r="CH41" s="45">
        <f t="shared" si="152"/>
        <v>1</v>
      </c>
      <c r="CI41" s="45">
        <f t="shared" si="154"/>
        <v>1</v>
      </c>
      <c r="CJ41" s="45">
        <f t="shared" si="156"/>
        <v>3</v>
      </c>
      <c r="CK41" s="45">
        <f t="shared" si="158"/>
        <v>4</v>
      </c>
      <c r="CL41" s="45">
        <f t="shared" si="160"/>
        <v>1</v>
      </c>
      <c r="CM41" s="45">
        <f t="shared" si="162"/>
        <v>1</v>
      </c>
      <c r="CN41" s="45">
        <f t="shared" si="164"/>
        <v>4</v>
      </c>
      <c r="CO41" s="45">
        <f t="shared" si="166"/>
        <v>3</v>
      </c>
      <c r="CP41" s="45">
        <f t="shared" si="168"/>
        <v>1</v>
      </c>
      <c r="CQ41" s="45">
        <f t="shared" si="170"/>
        <v>1</v>
      </c>
      <c r="CR41" s="45">
        <f t="shared" si="172"/>
        <v>1</v>
      </c>
      <c r="CS41" s="45">
        <f t="shared" si="174"/>
        <v>1</v>
      </c>
      <c r="CT41" s="45">
        <f t="shared" si="199"/>
        <v>1</v>
      </c>
      <c r="CU41" s="45">
        <f t="shared" si="259"/>
        <v>1</v>
      </c>
      <c r="CV41" s="45">
        <f t="shared" si="263"/>
        <v>1</v>
      </c>
      <c r="CW41" s="45">
        <f t="shared" si="267"/>
        <v>1</v>
      </c>
      <c r="CX41" s="45">
        <f t="shared" si="270"/>
        <v>1</v>
      </c>
      <c r="CY41" s="45">
        <f t="shared" si="272"/>
        <v>4</v>
      </c>
      <c r="CZ41" s="45">
        <f t="shared" si="274"/>
        <v>1</v>
      </c>
      <c r="DA41" s="45">
        <f t="shared" ref="DA41:DA53" si="276">AY41</f>
        <v>1</v>
      </c>
      <c r="DB41" s="42" cm="1">
        <f t="array" ref="DB41:DN41">TRANSPOSE(AZ41:AZ53)</f>
        <v>1</v>
      </c>
      <c r="DC41" s="41">
        <v>1</v>
      </c>
      <c r="DD41" s="41">
        <v>1</v>
      </c>
      <c r="DE41" s="41">
        <v>1</v>
      </c>
      <c r="DF41" s="41">
        <v>1</v>
      </c>
      <c r="DG41" s="41">
        <v>1</v>
      </c>
      <c r="DH41" s="41">
        <v>1</v>
      </c>
      <c r="DI41" s="41">
        <v>1</v>
      </c>
      <c r="DJ41" s="41">
        <v>1</v>
      </c>
      <c r="DK41" s="41">
        <v>1</v>
      </c>
      <c r="DL41" s="41">
        <v>1</v>
      </c>
      <c r="DM41" s="41">
        <v>2</v>
      </c>
      <c r="DN41" s="44">
        <v>2</v>
      </c>
      <c r="DP41" s="84" t="str">
        <f t="shared" si="200"/>
        <v>EXC24</v>
      </c>
      <c r="DQ41" s="51">
        <f t="shared" si="201"/>
        <v>1</v>
      </c>
      <c r="DR41" s="52">
        <f t="shared" si="260"/>
        <v>1</v>
      </c>
      <c r="DS41" s="52">
        <f t="shared" si="264"/>
        <v>4</v>
      </c>
      <c r="DT41" s="52">
        <f t="shared" si="268"/>
        <v>2</v>
      </c>
      <c r="DU41" s="52">
        <f t="shared" si="121"/>
        <v>3</v>
      </c>
      <c r="DV41" s="52">
        <f t="shared" si="123"/>
        <v>1</v>
      </c>
      <c r="DW41" s="52">
        <f t="shared" si="125"/>
        <v>3</v>
      </c>
      <c r="DX41" s="52">
        <f t="shared" si="127"/>
        <v>1</v>
      </c>
      <c r="DY41" s="52">
        <f t="shared" si="129"/>
        <v>1</v>
      </c>
      <c r="DZ41" s="52">
        <f t="shared" si="132"/>
        <v>1</v>
      </c>
      <c r="EA41" s="52">
        <f t="shared" si="133"/>
        <v>1</v>
      </c>
      <c r="EB41" s="52">
        <f t="shared" si="135"/>
        <v>1</v>
      </c>
      <c r="EC41" s="52">
        <f t="shared" si="137"/>
        <v>1</v>
      </c>
      <c r="ED41" s="52">
        <f t="shared" si="139"/>
        <v>1</v>
      </c>
      <c r="EE41" s="52">
        <f t="shared" si="141"/>
        <v>1</v>
      </c>
      <c r="EF41" s="52">
        <f t="shared" si="143"/>
        <v>3</v>
      </c>
      <c r="EG41" s="52">
        <f t="shared" si="145"/>
        <v>3</v>
      </c>
      <c r="EH41" s="52">
        <f t="shared" si="147"/>
        <v>1</v>
      </c>
      <c r="EI41" s="52">
        <f t="shared" si="149"/>
        <v>1</v>
      </c>
      <c r="EJ41" s="52">
        <f t="shared" si="151"/>
        <v>1</v>
      </c>
      <c r="EK41" s="52">
        <f t="shared" si="153"/>
        <v>1</v>
      </c>
      <c r="EL41" s="52">
        <f t="shared" si="155"/>
        <v>3</v>
      </c>
      <c r="EM41" s="52">
        <f t="shared" si="157"/>
        <v>4</v>
      </c>
      <c r="EN41" s="52">
        <f t="shared" si="159"/>
        <v>1</v>
      </c>
      <c r="EO41" s="52">
        <f t="shared" si="161"/>
        <v>1</v>
      </c>
      <c r="EP41" s="52">
        <f t="shared" si="163"/>
        <v>4</v>
      </c>
      <c r="EQ41" s="52">
        <f t="shared" si="165"/>
        <v>3</v>
      </c>
      <c r="ER41" s="52">
        <f t="shared" si="167"/>
        <v>1</v>
      </c>
      <c r="ES41" s="52">
        <f t="shared" si="169"/>
        <v>1</v>
      </c>
      <c r="ET41" s="52">
        <f t="shared" si="171"/>
        <v>1</v>
      </c>
      <c r="EU41" s="52">
        <f t="shared" si="173"/>
        <v>1</v>
      </c>
      <c r="EV41" s="52">
        <f t="shared" si="175"/>
        <v>1</v>
      </c>
      <c r="EW41" s="52">
        <f t="shared" si="202"/>
        <v>1</v>
      </c>
      <c r="EX41" s="52">
        <f t="shared" si="261"/>
        <v>1</v>
      </c>
      <c r="EY41" s="52">
        <f t="shared" si="265"/>
        <v>1</v>
      </c>
      <c r="EZ41" s="52">
        <f t="shared" si="269"/>
        <v>1</v>
      </c>
      <c r="FA41" s="52">
        <f t="shared" si="271"/>
        <v>4</v>
      </c>
      <c r="FB41" s="52">
        <f t="shared" si="273"/>
        <v>1</v>
      </c>
      <c r="FC41" s="52">
        <f t="shared" si="275"/>
        <v>1</v>
      </c>
      <c r="FD41" s="52">
        <f t="shared" ref="FD41:FD53" si="277">DB41</f>
        <v>1</v>
      </c>
      <c r="FE41" s="50" cm="1">
        <f t="array" ref="FE41">MINVERSE(DC41)</f>
        <v>1</v>
      </c>
      <c r="FF41" s="50" cm="1">
        <f t="array" ref="FF41">MINVERSE(DD41)</f>
        <v>1</v>
      </c>
      <c r="FG41" s="50" cm="1">
        <f t="array" ref="FG41">MINVERSE(DE41)</f>
        <v>1</v>
      </c>
      <c r="FH41" s="50" cm="1">
        <f t="array" ref="FH41">MINVERSE(DF41)</f>
        <v>1</v>
      </c>
      <c r="FI41" s="50" cm="1">
        <f t="array" ref="FI41">MINVERSE(DG41)</f>
        <v>1</v>
      </c>
      <c r="FJ41" s="50" cm="1">
        <f t="array" ref="FJ41">MINVERSE(DH41)</f>
        <v>1</v>
      </c>
      <c r="FK41" s="50" cm="1">
        <f t="array" ref="FK41">MINVERSE(DI41)</f>
        <v>1</v>
      </c>
      <c r="FL41" s="50" cm="1">
        <f t="array" ref="FL41">MINVERSE(DJ41)</f>
        <v>1</v>
      </c>
      <c r="FM41" s="50" cm="1">
        <f t="array" ref="FM41">MINVERSE(DK41)</f>
        <v>1</v>
      </c>
      <c r="FN41" s="50" cm="1">
        <f t="array" ref="FN41">MINVERSE(DL41)</f>
        <v>1</v>
      </c>
      <c r="FO41" s="50" cm="1">
        <f t="array" ref="FO41">MINVERSE(DM41)</f>
        <v>0.5</v>
      </c>
      <c r="FP41" s="62" cm="1">
        <f t="array" ref="FP41">MINVERSE(DN41)</f>
        <v>0.5</v>
      </c>
      <c r="FR41" s="84" t="str">
        <f t="shared" si="203"/>
        <v>EXC24</v>
      </c>
      <c r="FS41" s="59">
        <f t="shared" si="204"/>
        <v>1.9230769230769232E-2</v>
      </c>
      <c r="FT41" s="59">
        <f t="shared" si="205"/>
        <v>1.9230769230769232E-2</v>
      </c>
      <c r="FU41" s="59">
        <f t="shared" si="206"/>
        <v>2.1505376344086023E-2</v>
      </c>
      <c r="FV41" s="59">
        <f t="shared" si="207"/>
        <v>1.8264840182648401E-2</v>
      </c>
      <c r="FW41" s="59">
        <f t="shared" si="208"/>
        <v>2.0408163265306121E-2</v>
      </c>
      <c r="FX41" s="59">
        <f t="shared" si="209"/>
        <v>1.301518438177874E-2</v>
      </c>
      <c r="FY41" s="59">
        <f t="shared" si="210"/>
        <v>2.0547945205479451E-2</v>
      </c>
      <c r="FZ41" s="59">
        <f t="shared" si="211"/>
        <v>2.0604395604395604E-2</v>
      </c>
      <c r="GA41" s="59">
        <f t="shared" si="212"/>
        <v>2.0604395604395604E-2</v>
      </c>
      <c r="GB41" s="59">
        <f t="shared" si="213"/>
        <v>1.8720748829953195E-2</v>
      </c>
      <c r="GC41" s="59">
        <f t="shared" si="214"/>
        <v>1.8720748829953195E-2</v>
      </c>
      <c r="GD41" s="59">
        <f t="shared" si="215"/>
        <v>1.3452914798206277E-2</v>
      </c>
      <c r="GE41" s="59">
        <f t="shared" si="216"/>
        <v>1.3452914798206277E-2</v>
      </c>
      <c r="GF41" s="59">
        <f t="shared" si="217"/>
        <v>2.1037868162692847E-2</v>
      </c>
      <c r="GG41" s="59">
        <f t="shared" si="218"/>
        <v>2.1037868162692847E-2</v>
      </c>
      <c r="GH41" s="59">
        <f t="shared" si="219"/>
        <v>2.34375E-2</v>
      </c>
      <c r="GI41" s="59">
        <f t="shared" si="220"/>
        <v>2.34375E-2</v>
      </c>
      <c r="GJ41" s="59">
        <f t="shared" si="221"/>
        <v>1.9199999999999998E-2</v>
      </c>
      <c r="GK41" s="59">
        <f t="shared" si="222"/>
        <v>1.9199999999999998E-2</v>
      </c>
      <c r="GL41" s="59">
        <f t="shared" si="223"/>
        <v>1.9199999999999998E-2</v>
      </c>
      <c r="GM41" s="59">
        <f t="shared" si="224"/>
        <v>2.1723388848660392E-2</v>
      </c>
      <c r="GN41" s="59">
        <f t="shared" si="225"/>
        <v>2.5210084033613446E-2</v>
      </c>
      <c r="GO41" s="59">
        <f t="shared" si="226"/>
        <v>2.7777777777777776E-2</v>
      </c>
      <c r="GP41" s="59">
        <f t="shared" si="227"/>
        <v>2.2480329711502434E-2</v>
      </c>
      <c r="GQ41" s="59">
        <f t="shared" si="228"/>
        <v>2.4340770791075054E-2</v>
      </c>
      <c r="GR41" s="59">
        <f t="shared" si="229"/>
        <v>2.9629629629629631E-2</v>
      </c>
      <c r="GS41" s="59">
        <f t="shared" si="230"/>
        <v>2.6785714285714284E-2</v>
      </c>
      <c r="GT41" s="59">
        <f t="shared" si="231"/>
        <v>2.3291925465838508E-2</v>
      </c>
      <c r="GU41" s="59">
        <f t="shared" si="232"/>
        <v>2.072538860103627E-2</v>
      </c>
      <c r="GV41" s="59">
        <f t="shared" si="233"/>
        <v>2.3291925465838508E-2</v>
      </c>
      <c r="GW41" s="59">
        <f t="shared" si="234"/>
        <v>2.3291925465838508E-2</v>
      </c>
      <c r="GX41" s="59">
        <f t="shared" si="235"/>
        <v>2.3291925465838508E-2</v>
      </c>
      <c r="GY41" s="59">
        <f t="shared" si="236"/>
        <v>2.3291925465838508E-2</v>
      </c>
      <c r="GZ41" s="59">
        <f t="shared" si="237"/>
        <v>2.3291925465838508E-2</v>
      </c>
      <c r="HA41" s="59">
        <f t="shared" si="238"/>
        <v>2.3291925465838508E-2</v>
      </c>
      <c r="HB41" s="59">
        <f t="shared" si="239"/>
        <v>2.3291925465838508E-2</v>
      </c>
      <c r="HC41" s="59">
        <f t="shared" si="240"/>
        <v>0.04</v>
      </c>
      <c r="HD41" s="59">
        <f t="shared" si="241"/>
        <v>2.6235242675994759E-2</v>
      </c>
      <c r="HE41" s="59">
        <f t="shared" si="242"/>
        <v>2.3734177215189875E-2</v>
      </c>
      <c r="HF41" s="59">
        <f t="shared" si="243"/>
        <v>2.1505376344086023E-2</v>
      </c>
      <c r="HG41" s="59">
        <f t="shared" si="244"/>
        <v>2.3734177215189875E-2</v>
      </c>
      <c r="HH41" s="59">
        <f t="shared" si="245"/>
        <v>2.1505376344086023E-2</v>
      </c>
      <c r="HI41" s="59">
        <f t="shared" si="246"/>
        <v>2.3734177215189875E-2</v>
      </c>
      <c r="HJ41" s="59">
        <f t="shared" si="247"/>
        <v>1.4492753623188406E-2</v>
      </c>
      <c r="HK41" s="59">
        <f t="shared" si="248"/>
        <v>2.4164317358034634E-2</v>
      </c>
      <c r="HL41" s="59">
        <f t="shared" si="249"/>
        <v>2.1818181818181816E-2</v>
      </c>
      <c r="HM41" s="59">
        <f t="shared" si="250"/>
        <v>2.0066889632107024E-2</v>
      </c>
      <c r="HN41" s="59">
        <f t="shared" si="251"/>
        <v>2.0066889632107024E-2</v>
      </c>
      <c r="HO41" s="59">
        <f t="shared" si="252"/>
        <v>2.1818181818181816E-2</v>
      </c>
      <c r="HP41" s="59">
        <f t="shared" si="253"/>
        <v>1.8867924528301886E-2</v>
      </c>
      <c r="HQ41" s="59">
        <f t="shared" si="254"/>
        <v>1.5045135406218659E-2</v>
      </c>
      <c r="HR41" s="59">
        <f t="shared" si="255"/>
        <v>1.5511892450879011E-2</v>
      </c>
      <c r="HT41" s="15">
        <f t="shared" si="256"/>
        <v>1.1216190833139867</v>
      </c>
      <c r="HU41" s="24">
        <f t="shared" si="257"/>
        <v>2.1569597756038214E-2</v>
      </c>
      <c r="HV41" s="25">
        <f t="shared" ref="HV41:HV53" si="278">HU41*100</f>
        <v>2.1569597756038212</v>
      </c>
    </row>
    <row r="42" spans="1:230" ht="15" customHeight="1" thickBot="1" x14ac:dyDescent="0.35">
      <c r="A42" s="84"/>
      <c r="B42" s="84" t="s">
        <v>257</v>
      </c>
      <c r="C42" s="86" t="s">
        <v>128</v>
      </c>
      <c r="D42" s="87" t="s">
        <v>129</v>
      </c>
      <c r="E42" s="85" t="s">
        <v>26</v>
      </c>
      <c r="F42" s="85" t="s">
        <v>2</v>
      </c>
      <c r="G42" s="85"/>
      <c r="H42" s="84">
        <v>3</v>
      </c>
      <c r="I42" s="90">
        <f t="shared" si="80"/>
        <v>2</v>
      </c>
      <c r="J42" s="24">
        <f t="shared" si="81"/>
        <v>2.4568590579009831E-2</v>
      </c>
      <c r="L42" s="85" t="str">
        <f t="shared" si="82"/>
        <v>EXC26</v>
      </c>
      <c r="M42" s="41">
        <f t="shared" si="83"/>
        <v>1</v>
      </c>
      <c r="N42" s="41">
        <f t="shared" si="84"/>
        <v>1</v>
      </c>
      <c r="O42" s="41">
        <f t="shared" si="85"/>
        <v>5</v>
      </c>
      <c r="P42" s="41">
        <f t="shared" si="86"/>
        <v>3</v>
      </c>
      <c r="Q42" s="41">
        <f t="shared" si="87"/>
        <v>4</v>
      </c>
      <c r="R42" s="41">
        <f t="shared" si="88"/>
        <v>2</v>
      </c>
      <c r="S42" s="41">
        <f t="shared" si="89"/>
        <v>4</v>
      </c>
      <c r="T42" s="41">
        <f t="shared" si="90"/>
        <v>1</v>
      </c>
      <c r="U42" s="41">
        <f t="shared" si="91"/>
        <v>1</v>
      </c>
      <c r="V42" s="41">
        <f t="shared" si="92"/>
        <v>1</v>
      </c>
      <c r="W42" s="41">
        <f t="shared" si="93"/>
        <v>1</v>
      </c>
      <c r="X42" s="41">
        <f t="shared" si="94"/>
        <v>2</v>
      </c>
      <c r="Y42" s="41">
        <f t="shared" si="95"/>
        <v>2</v>
      </c>
      <c r="Z42" s="41">
        <f t="shared" si="96"/>
        <v>1</v>
      </c>
      <c r="AA42" s="41">
        <f t="shared" si="97"/>
        <v>1</v>
      </c>
      <c r="AB42" s="41">
        <f t="shared" si="98"/>
        <v>4</v>
      </c>
      <c r="AC42" s="41">
        <f t="shared" si="99"/>
        <v>4</v>
      </c>
      <c r="AD42" s="41">
        <f t="shared" si="100"/>
        <v>1</v>
      </c>
      <c r="AE42" s="41">
        <f t="shared" si="101"/>
        <v>1</v>
      </c>
      <c r="AF42" s="41">
        <f t="shared" si="102"/>
        <v>1</v>
      </c>
      <c r="AG42" s="41">
        <f t="shared" si="103"/>
        <v>1</v>
      </c>
      <c r="AH42" s="41">
        <f t="shared" si="104"/>
        <v>4</v>
      </c>
      <c r="AI42" s="41">
        <f t="shared" si="105"/>
        <v>5</v>
      </c>
      <c r="AJ42" s="41">
        <f t="shared" si="106"/>
        <v>1</v>
      </c>
      <c r="AK42" s="41">
        <f t="shared" si="107"/>
        <v>1</v>
      </c>
      <c r="AL42" s="41">
        <f t="shared" si="108"/>
        <v>5</v>
      </c>
      <c r="AM42" s="41">
        <f t="shared" si="109"/>
        <v>4</v>
      </c>
      <c r="AN42" s="41">
        <f t="shared" si="110"/>
        <v>1</v>
      </c>
      <c r="AO42" s="41">
        <f t="shared" si="111"/>
        <v>1</v>
      </c>
      <c r="AP42" s="41">
        <f t="shared" si="112"/>
        <v>1</v>
      </c>
      <c r="AQ42" s="41">
        <f t="shared" si="176"/>
        <v>1</v>
      </c>
      <c r="AR42" s="41">
        <f t="shared" si="177"/>
        <v>1</v>
      </c>
      <c r="AS42" s="41">
        <f t="shared" si="178"/>
        <v>1</v>
      </c>
      <c r="AT42" s="41">
        <f t="shared" si="179"/>
        <v>1</v>
      </c>
      <c r="AU42" s="41">
        <f t="shared" si="180"/>
        <v>1</v>
      </c>
      <c r="AV42" s="41">
        <f t="shared" si="181"/>
        <v>1</v>
      </c>
      <c r="AW42" s="41">
        <f t="shared" si="182"/>
        <v>5</v>
      </c>
      <c r="AX42" s="41">
        <f t="shared" si="183"/>
        <v>1</v>
      </c>
      <c r="AY42" s="41">
        <f t="shared" si="184"/>
        <v>1</v>
      </c>
      <c r="AZ42" s="41">
        <f t="shared" si="185"/>
        <v>1</v>
      </c>
      <c r="BA42" s="41">
        <f t="shared" si="186"/>
        <v>1</v>
      </c>
      <c r="BB42" s="41">
        <f t="shared" si="187"/>
        <v>1</v>
      </c>
      <c r="BC42" s="41">
        <f t="shared" si="188"/>
        <v>1</v>
      </c>
      <c r="BD42" s="41">
        <f t="shared" si="189"/>
        <v>4</v>
      </c>
      <c r="BE42" s="41">
        <f t="shared" si="190"/>
        <v>1</v>
      </c>
      <c r="BF42" s="41">
        <f t="shared" si="191"/>
        <v>1</v>
      </c>
      <c r="BG42" s="41">
        <f t="shared" si="192"/>
        <v>2</v>
      </c>
      <c r="BH42" s="41">
        <f t="shared" si="193"/>
        <v>2</v>
      </c>
      <c r="BI42" s="41">
        <f t="shared" si="194"/>
        <v>1</v>
      </c>
      <c r="BJ42" s="41">
        <f t="shared" si="195"/>
        <v>3</v>
      </c>
      <c r="BK42" s="41">
        <f t="shared" si="196"/>
        <v>1</v>
      </c>
      <c r="BL42" s="44">
        <f t="shared" si="197"/>
        <v>1</v>
      </c>
      <c r="BN42" s="84" t="str">
        <f t="shared" si="198"/>
        <v>EXC26</v>
      </c>
      <c r="BO42" s="45">
        <f t="shared" si="258"/>
        <v>1</v>
      </c>
      <c r="BP42" s="45">
        <f t="shared" si="262"/>
        <v>1</v>
      </c>
      <c r="BQ42" s="45">
        <f t="shared" si="266"/>
        <v>5</v>
      </c>
      <c r="BR42" s="45">
        <f t="shared" si="120"/>
        <v>3</v>
      </c>
      <c r="BS42" s="45">
        <f t="shared" si="122"/>
        <v>4</v>
      </c>
      <c r="BT42" s="45">
        <f t="shared" si="124"/>
        <v>2</v>
      </c>
      <c r="BU42" s="45">
        <f t="shared" si="126"/>
        <v>4</v>
      </c>
      <c r="BV42" s="45">
        <f t="shared" si="128"/>
        <v>1</v>
      </c>
      <c r="BW42" s="45">
        <f t="shared" si="130"/>
        <v>1</v>
      </c>
      <c r="BX42" s="45">
        <f t="shared" si="131"/>
        <v>1</v>
      </c>
      <c r="BY42" s="45">
        <f t="shared" si="134"/>
        <v>1</v>
      </c>
      <c r="BZ42" s="45">
        <f t="shared" si="136"/>
        <v>2</v>
      </c>
      <c r="CA42" s="45">
        <f t="shared" si="138"/>
        <v>2</v>
      </c>
      <c r="CB42" s="45">
        <f t="shared" si="140"/>
        <v>1</v>
      </c>
      <c r="CC42" s="45">
        <f t="shared" si="142"/>
        <v>1</v>
      </c>
      <c r="CD42" s="45">
        <f t="shared" si="144"/>
        <v>4</v>
      </c>
      <c r="CE42" s="45">
        <f t="shared" si="146"/>
        <v>4</v>
      </c>
      <c r="CF42" s="45">
        <f t="shared" si="148"/>
        <v>1</v>
      </c>
      <c r="CG42" s="45">
        <f t="shared" si="150"/>
        <v>1</v>
      </c>
      <c r="CH42" s="45">
        <f t="shared" si="152"/>
        <v>1</v>
      </c>
      <c r="CI42" s="45">
        <f t="shared" si="154"/>
        <v>1</v>
      </c>
      <c r="CJ42" s="45">
        <f t="shared" si="156"/>
        <v>4</v>
      </c>
      <c r="CK42" s="45">
        <f t="shared" si="158"/>
        <v>5</v>
      </c>
      <c r="CL42" s="45">
        <f t="shared" si="160"/>
        <v>1</v>
      </c>
      <c r="CM42" s="45">
        <f t="shared" si="162"/>
        <v>1</v>
      </c>
      <c r="CN42" s="45">
        <f t="shared" si="164"/>
        <v>5</v>
      </c>
      <c r="CO42" s="45">
        <f t="shared" si="166"/>
        <v>4</v>
      </c>
      <c r="CP42" s="45">
        <f t="shared" si="168"/>
        <v>1</v>
      </c>
      <c r="CQ42" s="45">
        <f t="shared" si="170"/>
        <v>1</v>
      </c>
      <c r="CR42" s="45">
        <f t="shared" si="172"/>
        <v>1</v>
      </c>
      <c r="CS42" s="45">
        <f t="shared" si="174"/>
        <v>1</v>
      </c>
      <c r="CT42" s="45">
        <f t="shared" si="199"/>
        <v>1</v>
      </c>
      <c r="CU42" s="45">
        <f t="shared" si="259"/>
        <v>1</v>
      </c>
      <c r="CV42" s="45">
        <f t="shared" si="263"/>
        <v>1</v>
      </c>
      <c r="CW42" s="45">
        <f t="shared" si="267"/>
        <v>1</v>
      </c>
      <c r="CX42" s="45">
        <f t="shared" si="270"/>
        <v>1</v>
      </c>
      <c r="CY42" s="45">
        <f t="shared" si="272"/>
        <v>5</v>
      </c>
      <c r="CZ42" s="45">
        <f t="shared" si="274"/>
        <v>1</v>
      </c>
      <c r="DA42" s="45">
        <f t="shared" si="276"/>
        <v>1</v>
      </c>
      <c r="DB42" s="45">
        <f t="shared" ref="DB42:DB53" si="279">AZ42</f>
        <v>1</v>
      </c>
      <c r="DC42" s="42" cm="1">
        <f t="array" ref="DC42:DN42">TRANSPOSE(BA42:BA53)</f>
        <v>1</v>
      </c>
      <c r="DD42" s="41">
        <v>1</v>
      </c>
      <c r="DE42" s="41">
        <v>1</v>
      </c>
      <c r="DF42" s="41">
        <v>1</v>
      </c>
      <c r="DG42" s="41">
        <v>1</v>
      </c>
      <c r="DH42" s="41">
        <v>1</v>
      </c>
      <c r="DI42" s="41">
        <v>1</v>
      </c>
      <c r="DJ42" s="41">
        <v>1</v>
      </c>
      <c r="DK42" s="41">
        <v>1</v>
      </c>
      <c r="DL42" s="41">
        <v>1</v>
      </c>
      <c r="DM42" s="41">
        <v>1</v>
      </c>
      <c r="DN42" s="44">
        <v>1</v>
      </c>
      <c r="DP42" s="84" t="str">
        <f t="shared" si="200"/>
        <v>EXC26</v>
      </c>
      <c r="DQ42" s="51">
        <f t="shared" si="201"/>
        <v>1</v>
      </c>
      <c r="DR42" s="52">
        <f t="shared" si="260"/>
        <v>1</v>
      </c>
      <c r="DS42" s="52">
        <f t="shared" si="264"/>
        <v>5</v>
      </c>
      <c r="DT42" s="52">
        <f t="shared" si="268"/>
        <v>3</v>
      </c>
      <c r="DU42" s="52">
        <f t="shared" si="121"/>
        <v>4</v>
      </c>
      <c r="DV42" s="52">
        <f t="shared" si="123"/>
        <v>2</v>
      </c>
      <c r="DW42" s="52">
        <f t="shared" si="125"/>
        <v>4</v>
      </c>
      <c r="DX42" s="52">
        <f t="shared" si="127"/>
        <v>1</v>
      </c>
      <c r="DY42" s="52">
        <f t="shared" si="129"/>
        <v>1</v>
      </c>
      <c r="DZ42" s="52">
        <f t="shared" si="132"/>
        <v>1</v>
      </c>
      <c r="EA42" s="52">
        <f t="shared" si="133"/>
        <v>1</v>
      </c>
      <c r="EB42" s="52">
        <f t="shared" si="135"/>
        <v>2</v>
      </c>
      <c r="EC42" s="52">
        <f t="shared" si="137"/>
        <v>2</v>
      </c>
      <c r="ED42" s="52">
        <f t="shared" si="139"/>
        <v>1</v>
      </c>
      <c r="EE42" s="52">
        <f t="shared" si="141"/>
        <v>1</v>
      </c>
      <c r="EF42" s="52">
        <f t="shared" si="143"/>
        <v>4</v>
      </c>
      <c r="EG42" s="52">
        <f t="shared" si="145"/>
        <v>4</v>
      </c>
      <c r="EH42" s="52">
        <f t="shared" si="147"/>
        <v>1</v>
      </c>
      <c r="EI42" s="52">
        <f t="shared" si="149"/>
        <v>1</v>
      </c>
      <c r="EJ42" s="52">
        <f t="shared" si="151"/>
        <v>1</v>
      </c>
      <c r="EK42" s="52">
        <f t="shared" si="153"/>
        <v>1</v>
      </c>
      <c r="EL42" s="52">
        <f t="shared" si="155"/>
        <v>4</v>
      </c>
      <c r="EM42" s="52">
        <f t="shared" si="157"/>
        <v>5</v>
      </c>
      <c r="EN42" s="52">
        <f t="shared" si="159"/>
        <v>1</v>
      </c>
      <c r="EO42" s="52">
        <f t="shared" si="161"/>
        <v>1</v>
      </c>
      <c r="EP42" s="52">
        <f t="shared" si="163"/>
        <v>5</v>
      </c>
      <c r="EQ42" s="52">
        <f t="shared" si="165"/>
        <v>4</v>
      </c>
      <c r="ER42" s="52">
        <f t="shared" si="167"/>
        <v>1</v>
      </c>
      <c r="ES42" s="52">
        <f t="shared" si="169"/>
        <v>1</v>
      </c>
      <c r="ET42" s="52">
        <f t="shared" si="171"/>
        <v>1</v>
      </c>
      <c r="EU42" s="52">
        <f t="shared" si="173"/>
        <v>1</v>
      </c>
      <c r="EV42" s="52">
        <f t="shared" si="175"/>
        <v>1</v>
      </c>
      <c r="EW42" s="52">
        <f t="shared" si="202"/>
        <v>1</v>
      </c>
      <c r="EX42" s="52">
        <f t="shared" si="261"/>
        <v>1</v>
      </c>
      <c r="EY42" s="52">
        <f t="shared" si="265"/>
        <v>1</v>
      </c>
      <c r="EZ42" s="52">
        <f t="shared" si="269"/>
        <v>1</v>
      </c>
      <c r="FA42" s="52">
        <f t="shared" si="271"/>
        <v>5</v>
      </c>
      <c r="FB42" s="52">
        <f t="shared" si="273"/>
        <v>1</v>
      </c>
      <c r="FC42" s="52">
        <f t="shared" si="275"/>
        <v>1</v>
      </c>
      <c r="FD42" s="52">
        <f t="shared" si="277"/>
        <v>1</v>
      </c>
      <c r="FE42" s="52">
        <f t="shared" ref="FE42:FE53" si="280">DC42</f>
        <v>1</v>
      </c>
      <c r="FF42" s="50" cm="1">
        <f t="array" ref="FF42">MINVERSE(DD42)</f>
        <v>1</v>
      </c>
      <c r="FG42" s="50" cm="1">
        <f t="array" ref="FG42">MINVERSE(DE42)</f>
        <v>1</v>
      </c>
      <c r="FH42" s="50" cm="1">
        <f t="array" ref="FH42">MINVERSE(DF42)</f>
        <v>1</v>
      </c>
      <c r="FI42" s="50" cm="1">
        <f t="array" ref="FI42">MINVERSE(DG42)</f>
        <v>1</v>
      </c>
      <c r="FJ42" s="50" cm="1">
        <f t="array" ref="FJ42">MINVERSE(DH42)</f>
        <v>1</v>
      </c>
      <c r="FK42" s="50" cm="1">
        <f t="array" ref="FK42">MINVERSE(DI42)</f>
        <v>1</v>
      </c>
      <c r="FL42" s="50" cm="1">
        <f t="array" ref="FL42">MINVERSE(DJ42)</f>
        <v>1</v>
      </c>
      <c r="FM42" s="50" cm="1">
        <f t="array" ref="FM42">MINVERSE(DK42)</f>
        <v>1</v>
      </c>
      <c r="FN42" s="50" cm="1">
        <f t="array" ref="FN42">MINVERSE(DL42)</f>
        <v>1</v>
      </c>
      <c r="FO42" s="50" cm="1">
        <f t="array" ref="FO42">MINVERSE(DM42)</f>
        <v>1</v>
      </c>
      <c r="FP42" s="62" cm="1">
        <f t="array" ref="FP42">MINVERSE(DN42)</f>
        <v>1</v>
      </c>
      <c r="FR42" s="84" t="str">
        <f t="shared" si="203"/>
        <v>EXC26</v>
      </c>
      <c r="FS42" s="59">
        <f t="shared" si="204"/>
        <v>1.9230769230769232E-2</v>
      </c>
      <c r="FT42" s="59">
        <f t="shared" si="205"/>
        <v>1.9230769230769232E-2</v>
      </c>
      <c r="FU42" s="59">
        <f t="shared" si="206"/>
        <v>2.6881720430107527E-2</v>
      </c>
      <c r="FV42" s="59">
        <f t="shared" si="207"/>
        <v>2.7397260273972601E-2</v>
      </c>
      <c r="FW42" s="59">
        <f t="shared" si="208"/>
        <v>2.7210884353741496E-2</v>
      </c>
      <c r="FX42" s="59">
        <f t="shared" si="209"/>
        <v>2.6030368763557479E-2</v>
      </c>
      <c r="FY42" s="59">
        <f t="shared" si="210"/>
        <v>2.7397260273972601E-2</v>
      </c>
      <c r="FZ42" s="59">
        <f t="shared" si="211"/>
        <v>2.0604395604395604E-2</v>
      </c>
      <c r="GA42" s="59">
        <f t="shared" si="212"/>
        <v>2.0604395604395604E-2</v>
      </c>
      <c r="GB42" s="59">
        <f t="shared" si="213"/>
        <v>1.8720748829953195E-2</v>
      </c>
      <c r="GC42" s="59">
        <f t="shared" si="214"/>
        <v>1.8720748829953195E-2</v>
      </c>
      <c r="GD42" s="59">
        <f t="shared" si="215"/>
        <v>2.6905829596412554E-2</v>
      </c>
      <c r="GE42" s="59">
        <f t="shared" si="216"/>
        <v>2.6905829596412554E-2</v>
      </c>
      <c r="GF42" s="59">
        <f t="shared" si="217"/>
        <v>2.1037868162692847E-2</v>
      </c>
      <c r="GG42" s="59">
        <f t="shared" si="218"/>
        <v>2.1037868162692847E-2</v>
      </c>
      <c r="GH42" s="59">
        <f t="shared" si="219"/>
        <v>3.125E-2</v>
      </c>
      <c r="GI42" s="59">
        <f t="shared" si="220"/>
        <v>3.125E-2</v>
      </c>
      <c r="GJ42" s="59">
        <f t="shared" si="221"/>
        <v>1.9199999999999998E-2</v>
      </c>
      <c r="GK42" s="59">
        <f t="shared" si="222"/>
        <v>1.9199999999999998E-2</v>
      </c>
      <c r="GL42" s="59">
        <f t="shared" si="223"/>
        <v>1.9199999999999998E-2</v>
      </c>
      <c r="GM42" s="59">
        <f t="shared" si="224"/>
        <v>2.1723388848660392E-2</v>
      </c>
      <c r="GN42" s="59">
        <f t="shared" si="225"/>
        <v>3.3613445378151259E-2</v>
      </c>
      <c r="GO42" s="59">
        <f t="shared" si="226"/>
        <v>3.4722222222222224E-2</v>
      </c>
      <c r="GP42" s="59">
        <f t="shared" si="227"/>
        <v>2.2480329711502434E-2</v>
      </c>
      <c r="GQ42" s="59">
        <f t="shared" si="228"/>
        <v>2.4340770791075054E-2</v>
      </c>
      <c r="GR42" s="59">
        <f t="shared" si="229"/>
        <v>3.7037037037037035E-2</v>
      </c>
      <c r="GS42" s="59">
        <f t="shared" si="230"/>
        <v>3.5714285714285712E-2</v>
      </c>
      <c r="GT42" s="59">
        <f t="shared" si="231"/>
        <v>2.3291925465838508E-2</v>
      </c>
      <c r="GU42" s="59">
        <f t="shared" si="232"/>
        <v>2.072538860103627E-2</v>
      </c>
      <c r="GV42" s="59">
        <f t="shared" si="233"/>
        <v>2.3291925465838508E-2</v>
      </c>
      <c r="GW42" s="59">
        <f t="shared" si="234"/>
        <v>2.3291925465838508E-2</v>
      </c>
      <c r="GX42" s="59">
        <f t="shared" si="235"/>
        <v>2.3291925465838508E-2</v>
      </c>
      <c r="GY42" s="59">
        <f t="shared" si="236"/>
        <v>2.3291925465838508E-2</v>
      </c>
      <c r="GZ42" s="59">
        <f t="shared" si="237"/>
        <v>2.3291925465838508E-2</v>
      </c>
      <c r="HA42" s="59">
        <f t="shared" si="238"/>
        <v>2.3291925465838508E-2</v>
      </c>
      <c r="HB42" s="59">
        <f t="shared" si="239"/>
        <v>2.3291925465838508E-2</v>
      </c>
      <c r="HC42" s="59">
        <f t="shared" si="240"/>
        <v>0.05</v>
      </c>
      <c r="HD42" s="59">
        <f t="shared" si="241"/>
        <v>2.6235242675994759E-2</v>
      </c>
      <c r="HE42" s="59">
        <f t="shared" si="242"/>
        <v>2.3734177215189875E-2</v>
      </c>
      <c r="HF42" s="59">
        <f t="shared" si="243"/>
        <v>2.1505376344086023E-2</v>
      </c>
      <c r="HG42" s="59">
        <f t="shared" si="244"/>
        <v>2.3734177215189875E-2</v>
      </c>
      <c r="HH42" s="59">
        <f t="shared" si="245"/>
        <v>2.1505376344086023E-2</v>
      </c>
      <c r="HI42" s="59">
        <f t="shared" si="246"/>
        <v>2.3734177215189875E-2</v>
      </c>
      <c r="HJ42" s="59">
        <f t="shared" si="247"/>
        <v>1.4492753623188406E-2</v>
      </c>
      <c r="HK42" s="59">
        <f t="shared" si="248"/>
        <v>2.4164317358034634E-2</v>
      </c>
      <c r="HL42" s="59">
        <f t="shared" si="249"/>
        <v>2.1818181818181816E-2</v>
      </c>
      <c r="HM42" s="59">
        <f t="shared" si="250"/>
        <v>2.0066889632107024E-2</v>
      </c>
      <c r="HN42" s="59">
        <f t="shared" si="251"/>
        <v>2.0066889632107024E-2</v>
      </c>
      <c r="HO42" s="59">
        <f t="shared" si="252"/>
        <v>2.1818181818181816E-2</v>
      </c>
      <c r="HP42" s="59">
        <f t="shared" si="253"/>
        <v>1.8867924528301886E-2</v>
      </c>
      <c r="HQ42" s="59">
        <f t="shared" si="254"/>
        <v>3.0090270812437318E-2</v>
      </c>
      <c r="HR42" s="59">
        <f t="shared" si="255"/>
        <v>3.1023784901758021E-2</v>
      </c>
      <c r="HT42" s="15">
        <f t="shared" si="256"/>
        <v>1.2775667101085109</v>
      </c>
      <c r="HU42" s="24">
        <f t="shared" si="257"/>
        <v>2.4568590579009831E-2</v>
      </c>
      <c r="HV42" s="25">
        <f t="shared" si="278"/>
        <v>2.4568590579009832</v>
      </c>
    </row>
    <row r="43" spans="1:230" ht="15" customHeight="1" thickBot="1" x14ac:dyDescent="0.35">
      <c r="A43" s="80" t="s">
        <v>23</v>
      </c>
      <c r="B43" s="80" t="s">
        <v>258</v>
      </c>
      <c r="C43" s="80" t="s">
        <v>6</v>
      </c>
      <c r="D43" s="80" t="s">
        <v>0</v>
      </c>
      <c r="E43" s="80" t="s">
        <v>1</v>
      </c>
      <c r="F43" s="80" t="s">
        <v>2</v>
      </c>
      <c r="G43" s="80"/>
      <c r="H43" s="80">
        <v>7</v>
      </c>
      <c r="I43" s="90">
        <f t="shared" si="80"/>
        <v>3</v>
      </c>
      <c r="J43" s="24">
        <f t="shared" si="81"/>
        <v>2.1569597756038214E-2</v>
      </c>
      <c r="L43" s="80" t="str">
        <f t="shared" si="82"/>
        <v>TEC01</v>
      </c>
      <c r="M43" s="41">
        <f t="shared" si="83"/>
        <v>1</v>
      </c>
      <c r="N43" s="41">
        <f t="shared" si="84"/>
        <v>1</v>
      </c>
      <c r="O43" s="41">
        <f t="shared" si="85"/>
        <v>4</v>
      </c>
      <c r="P43" s="41">
        <f t="shared" si="86"/>
        <v>2</v>
      </c>
      <c r="Q43" s="41">
        <f t="shared" si="87"/>
        <v>3</v>
      </c>
      <c r="R43" s="41">
        <f t="shared" si="88"/>
        <v>1</v>
      </c>
      <c r="S43" s="41">
        <f t="shared" si="89"/>
        <v>3</v>
      </c>
      <c r="T43" s="41">
        <f t="shared" si="90"/>
        <v>1</v>
      </c>
      <c r="U43" s="41">
        <f t="shared" si="91"/>
        <v>1</v>
      </c>
      <c r="V43" s="41">
        <f t="shared" si="92"/>
        <v>1</v>
      </c>
      <c r="W43" s="41">
        <f t="shared" si="93"/>
        <v>1</v>
      </c>
      <c r="X43" s="41">
        <f t="shared" si="94"/>
        <v>1</v>
      </c>
      <c r="Y43" s="41">
        <f t="shared" si="95"/>
        <v>1</v>
      </c>
      <c r="Z43" s="41">
        <f t="shared" si="96"/>
        <v>1</v>
      </c>
      <c r="AA43" s="41">
        <f t="shared" si="97"/>
        <v>1</v>
      </c>
      <c r="AB43" s="41">
        <f t="shared" si="98"/>
        <v>3</v>
      </c>
      <c r="AC43" s="41">
        <f t="shared" si="99"/>
        <v>3</v>
      </c>
      <c r="AD43" s="41">
        <f t="shared" si="100"/>
        <v>1</v>
      </c>
      <c r="AE43" s="41">
        <f t="shared" si="101"/>
        <v>1</v>
      </c>
      <c r="AF43" s="41">
        <f t="shared" si="102"/>
        <v>1</v>
      </c>
      <c r="AG43" s="41">
        <f t="shared" si="103"/>
        <v>1</v>
      </c>
      <c r="AH43" s="41">
        <f t="shared" si="104"/>
        <v>3</v>
      </c>
      <c r="AI43" s="41">
        <f t="shared" si="105"/>
        <v>4</v>
      </c>
      <c r="AJ43" s="41">
        <f t="shared" si="106"/>
        <v>1</v>
      </c>
      <c r="AK43" s="41">
        <f t="shared" si="107"/>
        <v>1</v>
      </c>
      <c r="AL43" s="41">
        <f t="shared" si="108"/>
        <v>4</v>
      </c>
      <c r="AM43" s="41">
        <f t="shared" si="109"/>
        <v>3</v>
      </c>
      <c r="AN43" s="41">
        <f t="shared" si="110"/>
        <v>1</v>
      </c>
      <c r="AO43" s="41">
        <f t="shared" si="111"/>
        <v>1</v>
      </c>
      <c r="AP43" s="41">
        <f t="shared" si="112"/>
        <v>1</v>
      </c>
      <c r="AQ43" s="41">
        <f t="shared" si="176"/>
        <v>1</v>
      </c>
      <c r="AR43" s="41">
        <f t="shared" si="177"/>
        <v>1</v>
      </c>
      <c r="AS43" s="41">
        <f t="shared" si="178"/>
        <v>1</v>
      </c>
      <c r="AT43" s="41">
        <f t="shared" si="179"/>
        <v>1</v>
      </c>
      <c r="AU43" s="41">
        <f t="shared" si="180"/>
        <v>1</v>
      </c>
      <c r="AV43" s="41">
        <f t="shared" si="181"/>
        <v>1</v>
      </c>
      <c r="AW43" s="41">
        <f t="shared" si="182"/>
        <v>4</v>
      </c>
      <c r="AX43" s="41">
        <f t="shared" si="183"/>
        <v>1</v>
      </c>
      <c r="AY43" s="41">
        <f t="shared" si="184"/>
        <v>1</v>
      </c>
      <c r="AZ43" s="41">
        <f t="shared" si="185"/>
        <v>1</v>
      </c>
      <c r="BA43" s="41">
        <f t="shared" si="186"/>
        <v>1</v>
      </c>
      <c r="BB43" s="41">
        <f t="shared" si="187"/>
        <v>1</v>
      </c>
      <c r="BC43" s="41">
        <f t="shared" si="188"/>
        <v>1</v>
      </c>
      <c r="BD43" s="41">
        <f t="shared" si="189"/>
        <v>3</v>
      </c>
      <c r="BE43" s="41">
        <f t="shared" si="190"/>
        <v>1</v>
      </c>
      <c r="BF43" s="41">
        <f t="shared" si="191"/>
        <v>1</v>
      </c>
      <c r="BG43" s="41">
        <f t="shared" si="192"/>
        <v>1</v>
      </c>
      <c r="BH43" s="41">
        <f t="shared" si="193"/>
        <v>1</v>
      </c>
      <c r="BI43" s="41">
        <f t="shared" si="194"/>
        <v>1</v>
      </c>
      <c r="BJ43" s="41">
        <f t="shared" si="195"/>
        <v>2</v>
      </c>
      <c r="BK43" s="41">
        <f t="shared" si="196"/>
        <v>1</v>
      </c>
      <c r="BL43" s="44">
        <f t="shared" si="197"/>
        <v>1</v>
      </c>
      <c r="BN43" s="80" t="str">
        <f t="shared" si="198"/>
        <v>TEC01</v>
      </c>
      <c r="BO43" s="45">
        <f t="shared" si="258"/>
        <v>1</v>
      </c>
      <c r="BP43" s="45">
        <f t="shared" si="262"/>
        <v>1</v>
      </c>
      <c r="BQ43" s="45">
        <f t="shared" si="266"/>
        <v>4</v>
      </c>
      <c r="BR43" s="45">
        <f t="shared" si="120"/>
        <v>2</v>
      </c>
      <c r="BS43" s="45">
        <f t="shared" si="122"/>
        <v>3</v>
      </c>
      <c r="BT43" s="45">
        <f t="shared" si="124"/>
        <v>1</v>
      </c>
      <c r="BU43" s="45">
        <f t="shared" si="126"/>
        <v>3</v>
      </c>
      <c r="BV43" s="45">
        <f t="shared" si="128"/>
        <v>1</v>
      </c>
      <c r="BW43" s="45">
        <f t="shared" si="130"/>
        <v>1</v>
      </c>
      <c r="BX43" s="45">
        <f t="shared" si="131"/>
        <v>1</v>
      </c>
      <c r="BY43" s="45">
        <f t="shared" si="134"/>
        <v>1</v>
      </c>
      <c r="BZ43" s="45">
        <f t="shared" si="136"/>
        <v>1</v>
      </c>
      <c r="CA43" s="45">
        <f t="shared" si="138"/>
        <v>1</v>
      </c>
      <c r="CB43" s="45">
        <f t="shared" si="140"/>
        <v>1</v>
      </c>
      <c r="CC43" s="45">
        <f t="shared" si="142"/>
        <v>1</v>
      </c>
      <c r="CD43" s="45">
        <f t="shared" si="144"/>
        <v>3</v>
      </c>
      <c r="CE43" s="45">
        <f t="shared" si="146"/>
        <v>3</v>
      </c>
      <c r="CF43" s="45">
        <f t="shared" si="148"/>
        <v>1</v>
      </c>
      <c r="CG43" s="45">
        <f t="shared" si="150"/>
        <v>1</v>
      </c>
      <c r="CH43" s="45">
        <f t="shared" si="152"/>
        <v>1</v>
      </c>
      <c r="CI43" s="45">
        <f t="shared" si="154"/>
        <v>1</v>
      </c>
      <c r="CJ43" s="45">
        <f t="shared" si="156"/>
        <v>3</v>
      </c>
      <c r="CK43" s="45">
        <f t="shared" si="158"/>
        <v>4</v>
      </c>
      <c r="CL43" s="45">
        <f t="shared" si="160"/>
        <v>1</v>
      </c>
      <c r="CM43" s="45">
        <f t="shared" si="162"/>
        <v>1</v>
      </c>
      <c r="CN43" s="45">
        <f t="shared" si="164"/>
        <v>4</v>
      </c>
      <c r="CO43" s="45">
        <f t="shared" si="166"/>
        <v>3</v>
      </c>
      <c r="CP43" s="45">
        <f t="shared" si="168"/>
        <v>1</v>
      </c>
      <c r="CQ43" s="45">
        <f t="shared" si="170"/>
        <v>1</v>
      </c>
      <c r="CR43" s="45">
        <f t="shared" si="172"/>
        <v>1</v>
      </c>
      <c r="CS43" s="45">
        <f t="shared" si="174"/>
        <v>1</v>
      </c>
      <c r="CT43" s="45">
        <f t="shared" si="199"/>
        <v>1</v>
      </c>
      <c r="CU43" s="45">
        <f t="shared" si="259"/>
        <v>1</v>
      </c>
      <c r="CV43" s="45">
        <f t="shared" si="263"/>
        <v>1</v>
      </c>
      <c r="CW43" s="45">
        <f t="shared" si="267"/>
        <v>1</v>
      </c>
      <c r="CX43" s="45">
        <f t="shared" si="270"/>
        <v>1</v>
      </c>
      <c r="CY43" s="45">
        <f t="shared" si="272"/>
        <v>4</v>
      </c>
      <c r="CZ43" s="45">
        <f t="shared" si="274"/>
        <v>1</v>
      </c>
      <c r="DA43" s="45">
        <f t="shared" si="276"/>
        <v>1</v>
      </c>
      <c r="DB43" s="45">
        <f t="shared" si="279"/>
        <v>1</v>
      </c>
      <c r="DC43" s="45">
        <f t="shared" ref="DC43:DC53" si="281">BA43</f>
        <v>1</v>
      </c>
      <c r="DD43" s="42" cm="1">
        <f t="array" ref="DD43:DN43">TRANSPOSE(BB43:BB53)</f>
        <v>1</v>
      </c>
      <c r="DE43" s="41">
        <v>1</v>
      </c>
      <c r="DF43" s="41">
        <v>1</v>
      </c>
      <c r="DG43" s="41">
        <v>1</v>
      </c>
      <c r="DH43" s="41">
        <v>1</v>
      </c>
      <c r="DI43" s="41">
        <v>1</v>
      </c>
      <c r="DJ43" s="41">
        <v>1</v>
      </c>
      <c r="DK43" s="41">
        <v>1</v>
      </c>
      <c r="DL43" s="41">
        <v>1</v>
      </c>
      <c r="DM43" s="41">
        <v>2</v>
      </c>
      <c r="DN43" s="44">
        <v>2</v>
      </c>
      <c r="DP43" s="80" t="str">
        <f t="shared" si="200"/>
        <v>TEC01</v>
      </c>
      <c r="DQ43" s="51">
        <f t="shared" si="201"/>
        <v>1</v>
      </c>
      <c r="DR43" s="52">
        <f t="shared" si="260"/>
        <v>1</v>
      </c>
      <c r="DS43" s="52">
        <f t="shared" si="264"/>
        <v>4</v>
      </c>
      <c r="DT43" s="52">
        <f t="shared" si="268"/>
        <v>2</v>
      </c>
      <c r="DU43" s="52">
        <f t="shared" si="121"/>
        <v>3</v>
      </c>
      <c r="DV43" s="52">
        <f t="shared" si="123"/>
        <v>1</v>
      </c>
      <c r="DW43" s="52">
        <f t="shared" si="125"/>
        <v>3</v>
      </c>
      <c r="DX43" s="52">
        <f t="shared" si="127"/>
        <v>1</v>
      </c>
      <c r="DY43" s="52">
        <f t="shared" si="129"/>
        <v>1</v>
      </c>
      <c r="DZ43" s="52">
        <f t="shared" si="132"/>
        <v>1</v>
      </c>
      <c r="EA43" s="52">
        <f t="shared" si="133"/>
        <v>1</v>
      </c>
      <c r="EB43" s="52">
        <f t="shared" si="135"/>
        <v>1</v>
      </c>
      <c r="EC43" s="52">
        <f t="shared" si="137"/>
        <v>1</v>
      </c>
      <c r="ED43" s="52">
        <f t="shared" si="139"/>
        <v>1</v>
      </c>
      <c r="EE43" s="52">
        <f t="shared" si="141"/>
        <v>1</v>
      </c>
      <c r="EF43" s="52">
        <f t="shared" si="143"/>
        <v>3</v>
      </c>
      <c r="EG43" s="52">
        <f t="shared" si="145"/>
        <v>3</v>
      </c>
      <c r="EH43" s="52">
        <f t="shared" si="147"/>
        <v>1</v>
      </c>
      <c r="EI43" s="52">
        <f t="shared" si="149"/>
        <v>1</v>
      </c>
      <c r="EJ43" s="52">
        <f t="shared" si="151"/>
        <v>1</v>
      </c>
      <c r="EK43" s="52">
        <f t="shared" si="153"/>
        <v>1</v>
      </c>
      <c r="EL43" s="52">
        <f t="shared" si="155"/>
        <v>3</v>
      </c>
      <c r="EM43" s="52">
        <f t="shared" si="157"/>
        <v>4</v>
      </c>
      <c r="EN43" s="52">
        <f t="shared" si="159"/>
        <v>1</v>
      </c>
      <c r="EO43" s="52">
        <f t="shared" si="161"/>
        <v>1</v>
      </c>
      <c r="EP43" s="52">
        <f t="shared" si="163"/>
        <v>4</v>
      </c>
      <c r="EQ43" s="52">
        <f t="shared" si="165"/>
        <v>3</v>
      </c>
      <c r="ER43" s="52">
        <f t="shared" si="167"/>
        <v>1</v>
      </c>
      <c r="ES43" s="52">
        <f t="shared" si="169"/>
        <v>1</v>
      </c>
      <c r="ET43" s="52">
        <f t="shared" si="171"/>
        <v>1</v>
      </c>
      <c r="EU43" s="52">
        <f t="shared" si="173"/>
        <v>1</v>
      </c>
      <c r="EV43" s="52">
        <f t="shared" si="175"/>
        <v>1</v>
      </c>
      <c r="EW43" s="52">
        <f t="shared" si="202"/>
        <v>1</v>
      </c>
      <c r="EX43" s="52">
        <f t="shared" si="261"/>
        <v>1</v>
      </c>
      <c r="EY43" s="52">
        <f t="shared" si="265"/>
        <v>1</v>
      </c>
      <c r="EZ43" s="52">
        <f t="shared" si="269"/>
        <v>1</v>
      </c>
      <c r="FA43" s="52">
        <f t="shared" si="271"/>
        <v>4</v>
      </c>
      <c r="FB43" s="52">
        <f t="shared" si="273"/>
        <v>1</v>
      </c>
      <c r="FC43" s="52">
        <f t="shared" si="275"/>
        <v>1</v>
      </c>
      <c r="FD43" s="52">
        <f t="shared" si="277"/>
        <v>1</v>
      </c>
      <c r="FE43" s="52">
        <f t="shared" si="280"/>
        <v>1</v>
      </c>
      <c r="FF43" s="52">
        <f t="shared" ref="FF43:FF53" si="282">DD43</f>
        <v>1</v>
      </c>
      <c r="FG43" s="50" cm="1">
        <f t="array" ref="FG43">MINVERSE(DE43)</f>
        <v>1</v>
      </c>
      <c r="FH43" s="50" cm="1">
        <f t="array" ref="FH43">MINVERSE(DF43)</f>
        <v>1</v>
      </c>
      <c r="FI43" s="50" cm="1">
        <f t="array" ref="FI43">MINVERSE(DG43)</f>
        <v>1</v>
      </c>
      <c r="FJ43" s="50" cm="1">
        <f t="array" ref="FJ43">MINVERSE(DH43)</f>
        <v>1</v>
      </c>
      <c r="FK43" s="50" cm="1">
        <f t="array" ref="FK43">MINVERSE(DI43)</f>
        <v>1</v>
      </c>
      <c r="FL43" s="50" cm="1">
        <f t="array" ref="FL43">MINVERSE(DJ43)</f>
        <v>1</v>
      </c>
      <c r="FM43" s="50" cm="1">
        <f t="array" ref="FM43">MINVERSE(DK43)</f>
        <v>1</v>
      </c>
      <c r="FN43" s="50" cm="1">
        <f t="array" ref="FN43">MINVERSE(DL43)</f>
        <v>1</v>
      </c>
      <c r="FO43" s="50" cm="1">
        <f t="array" ref="FO43">MINVERSE(DM43)</f>
        <v>0.5</v>
      </c>
      <c r="FP43" s="62" cm="1">
        <f t="array" ref="FP43">MINVERSE(DN43)</f>
        <v>0.5</v>
      </c>
      <c r="FR43" s="80" t="str">
        <f t="shared" si="203"/>
        <v>TEC01</v>
      </c>
      <c r="FS43" s="59">
        <f t="shared" si="204"/>
        <v>1.9230769230769232E-2</v>
      </c>
      <c r="FT43" s="59">
        <f t="shared" si="205"/>
        <v>1.9230769230769232E-2</v>
      </c>
      <c r="FU43" s="59">
        <f t="shared" si="206"/>
        <v>2.1505376344086023E-2</v>
      </c>
      <c r="FV43" s="59">
        <f t="shared" si="207"/>
        <v>1.8264840182648401E-2</v>
      </c>
      <c r="FW43" s="59">
        <f t="shared" si="208"/>
        <v>2.0408163265306121E-2</v>
      </c>
      <c r="FX43" s="59">
        <f t="shared" si="209"/>
        <v>1.301518438177874E-2</v>
      </c>
      <c r="FY43" s="59">
        <f t="shared" si="210"/>
        <v>2.0547945205479451E-2</v>
      </c>
      <c r="FZ43" s="59">
        <f t="shared" si="211"/>
        <v>2.0604395604395604E-2</v>
      </c>
      <c r="GA43" s="59">
        <f t="shared" si="212"/>
        <v>2.0604395604395604E-2</v>
      </c>
      <c r="GB43" s="59">
        <f t="shared" si="213"/>
        <v>1.8720748829953195E-2</v>
      </c>
      <c r="GC43" s="59">
        <f t="shared" si="214"/>
        <v>1.8720748829953195E-2</v>
      </c>
      <c r="GD43" s="59">
        <f t="shared" si="215"/>
        <v>1.3452914798206277E-2</v>
      </c>
      <c r="GE43" s="59">
        <f t="shared" si="216"/>
        <v>1.3452914798206277E-2</v>
      </c>
      <c r="GF43" s="59">
        <f t="shared" si="217"/>
        <v>2.1037868162692847E-2</v>
      </c>
      <c r="GG43" s="59">
        <f t="shared" si="218"/>
        <v>2.1037868162692847E-2</v>
      </c>
      <c r="GH43" s="59">
        <f t="shared" si="219"/>
        <v>2.34375E-2</v>
      </c>
      <c r="GI43" s="59">
        <f t="shared" si="220"/>
        <v>2.34375E-2</v>
      </c>
      <c r="GJ43" s="59">
        <f t="shared" si="221"/>
        <v>1.9199999999999998E-2</v>
      </c>
      <c r="GK43" s="59">
        <f t="shared" si="222"/>
        <v>1.9199999999999998E-2</v>
      </c>
      <c r="GL43" s="59">
        <f t="shared" si="223"/>
        <v>1.9199999999999998E-2</v>
      </c>
      <c r="GM43" s="59">
        <f t="shared" si="224"/>
        <v>2.1723388848660392E-2</v>
      </c>
      <c r="GN43" s="59">
        <f t="shared" si="225"/>
        <v>2.5210084033613446E-2</v>
      </c>
      <c r="GO43" s="59">
        <f t="shared" si="226"/>
        <v>2.7777777777777776E-2</v>
      </c>
      <c r="GP43" s="59">
        <f t="shared" si="227"/>
        <v>2.2480329711502434E-2</v>
      </c>
      <c r="GQ43" s="59">
        <f t="shared" si="228"/>
        <v>2.4340770791075054E-2</v>
      </c>
      <c r="GR43" s="59">
        <f t="shared" si="229"/>
        <v>2.9629629629629631E-2</v>
      </c>
      <c r="GS43" s="59">
        <f t="shared" si="230"/>
        <v>2.6785714285714284E-2</v>
      </c>
      <c r="GT43" s="59">
        <f t="shared" si="231"/>
        <v>2.3291925465838508E-2</v>
      </c>
      <c r="GU43" s="59">
        <f t="shared" si="232"/>
        <v>2.072538860103627E-2</v>
      </c>
      <c r="GV43" s="59">
        <f t="shared" si="233"/>
        <v>2.3291925465838508E-2</v>
      </c>
      <c r="GW43" s="59">
        <f t="shared" si="234"/>
        <v>2.3291925465838508E-2</v>
      </c>
      <c r="GX43" s="59">
        <f t="shared" si="235"/>
        <v>2.3291925465838508E-2</v>
      </c>
      <c r="GY43" s="59">
        <f t="shared" si="236"/>
        <v>2.3291925465838508E-2</v>
      </c>
      <c r="GZ43" s="59">
        <f t="shared" si="237"/>
        <v>2.3291925465838508E-2</v>
      </c>
      <c r="HA43" s="59">
        <f t="shared" si="238"/>
        <v>2.3291925465838508E-2</v>
      </c>
      <c r="HB43" s="59">
        <f t="shared" si="239"/>
        <v>2.3291925465838508E-2</v>
      </c>
      <c r="HC43" s="59">
        <f t="shared" si="240"/>
        <v>0.04</v>
      </c>
      <c r="HD43" s="59">
        <f t="shared" si="241"/>
        <v>2.6235242675994759E-2</v>
      </c>
      <c r="HE43" s="59">
        <f t="shared" si="242"/>
        <v>2.3734177215189875E-2</v>
      </c>
      <c r="HF43" s="59">
        <f t="shared" si="243"/>
        <v>2.1505376344086023E-2</v>
      </c>
      <c r="HG43" s="59">
        <f t="shared" si="244"/>
        <v>2.3734177215189875E-2</v>
      </c>
      <c r="HH43" s="59">
        <f t="shared" si="245"/>
        <v>2.1505376344086023E-2</v>
      </c>
      <c r="HI43" s="59">
        <f t="shared" si="246"/>
        <v>2.3734177215189875E-2</v>
      </c>
      <c r="HJ43" s="59">
        <f t="shared" si="247"/>
        <v>1.4492753623188406E-2</v>
      </c>
      <c r="HK43" s="59">
        <f t="shared" si="248"/>
        <v>2.4164317358034634E-2</v>
      </c>
      <c r="HL43" s="59">
        <f t="shared" si="249"/>
        <v>2.1818181818181816E-2</v>
      </c>
      <c r="HM43" s="59">
        <f t="shared" si="250"/>
        <v>2.0066889632107024E-2</v>
      </c>
      <c r="HN43" s="59">
        <f t="shared" si="251"/>
        <v>2.0066889632107024E-2</v>
      </c>
      <c r="HO43" s="59">
        <f t="shared" si="252"/>
        <v>2.1818181818181816E-2</v>
      </c>
      <c r="HP43" s="59">
        <f t="shared" si="253"/>
        <v>1.8867924528301886E-2</v>
      </c>
      <c r="HQ43" s="59">
        <f t="shared" si="254"/>
        <v>1.5045135406218659E-2</v>
      </c>
      <c r="HR43" s="59">
        <f t="shared" si="255"/>
        <v>1.5511892450879011E-2</v>
      </c>
      <c r="HT43" s="15">
        <f t="shared" si="256"/>
        <v>1.1216190833139867</v>
      </c>
      <c r="HU43" s="24">
        <f t="shared" si="257"/>
        <v>2.1569597756038214E-2</v>
      </c>
      <c r="HV43" s="25">
        <f t="shared" si="278"/>
        <v>2.1569597756038212</v>
      </c>
    </row>
    <row r="44" spans="1:230" ht="15" customHeight="1" thickBot="1" x14ac:dyDescent="0.35">
      <c r="A44" s="80"/>
      <c r="B44" s="80" t="s">
        <v>259</v>
      </c>
      <c r="C44" s="80" t="s">
        <v>5</v>
      </c>
      <c r="D44" s="80"/>
      <c r="E44" s="80" t="s">
        <v>1</v>
      </c>
      <c r="F44" s="80" t="s">
        <v>2</v>
      </c>
      <c r="G44" s="80"/>
      <c r="H44" s="80">
        <v>4</v>
      </c>
      <c r="I44" s="90">
        <f t="shared" si="80"/>
        <v>2</v>
      </c>
      <c r="J44" s="24">
        <f t="shared" si="81"/>
        <v>2.4568590579009831E-2</v>
      </c>
      <c r="L44" s="80" t="str">
        <f t="shared" si="82"/>
        <v>TEC02</v>
      </c>
      <c r="M44" s="41">
        <f t="shared" si="83"/>
        <v>1</v>
      </c>
      <c r="N44" s="41">
        <f t="shared" si="84"/>
        <v>1</v>
      </c>
      <c r="O44" s="41">
        <f t="shared" si="85"/>
        <v>5</v>
      </c>
      <c r="P44" s="41">
        <f t="shared" si="86"/>
        <v>3</v>
      </c>
      <c r="Q44" s="41">
        <f t="shared" si="87"/>
        <v>4</v>
      </c>
      <c r="R44" s="41">
        <f t="shared" si="88"/>
        <v>2</v>
      </c>
      <c r="S44" s="41">
        <f t="shared" si="89"/>
        <v>4</v>
      </c>
      <c r="T44" s="41">
        <f t="shared" si="90"/>
        <v>1</v>
      </c>
      <c r="U44" s="41">
        <f t="shared" si="91"/>
        <v>1</v>
      </c>
      <c r="V44" s="41">
        <f t="shared" si="92"/>
        <v>1</v>
      </c>
      <c r="W44" s="41">
        <f t="shared" si="93"/>
        <v>1</v>
      </c>
      <c r="X44" s="41">
        <f t="shared" si="94"/>
        <v>2</v>
      </c>
      <c r="Y44" s="41">
        <f t="shared" si="95"/>
        <v>2</v>
      </c>
      <c r="Z44" s="41">
        <f t="shared" si="96"/>
        <v>1</v>
      </c>
      <c r="AA44" s="41">
        <f t="shared" si="97"/>
        <v>1</v>
      </c>
      <c r="AB44" s="41">
        <f t="shared" si="98"/>
        <v>4</v>
      </c>
      <c r="AC44" s="41">
        <f t="shared" si="99"/>
        <v>4</v>
      </c>
      <c r="AD44" s="41">
        <f t="shared" si="100"/>
        <v>1</v>
      </c>
      <c r="AE44" s="41">
        <f t="shared" si="101"/>
        <v>1</v>
      </c>
      <c r="AF44" s="41">
        <f t="shared" si="102"/>
        <v>1</v>
      </c>
      <c r="AG44" s="41">
        <f t="shared" si="103"/>
        <v>1</v>
      </c>
      <c r="AH44" s="41">
        <f t="shared" si="104"/>
        <v>4</v>
      </c>
      <c r="AI44" s="41">
        <f t="shared" si="105"/>
        <v>5</v>
      </c>
      <c r="AJ44" s="41">
        <f t="shared" si="106"/>
        <v>1</v>
      </c>
      <c r="AK44" s="41">
        <f t="shared" si="107"/>
        <v>1</v>
      </c>
      <c r="AL44" s="41">
        <f t="shared" si="108"/>
        <v>5</v>
      </c>
      <c r="AM44" s="41">
        <f t="shared" si="109"/>
        <v>4</v>
      </c>
      <c r="AN44" s="41">
        <f t="shared" si="110"/>
        <v>1</v>
      </c>
      <c r="AO44" s="41">
        <f t="shared" si="111"/>
        <v>1</v>
      </c>
      <c r="AP44" s="41">
        <f t="shared" si="112"/>
        <v>1</v>
      </c>
      <c r="AQ44" s="41">
        <f t="shared" si="176"/>
        <v>1</v>
      </c>
      <c r="AR44" s="41">
        <f t="shared" si="177"/>
        <v>1</v>
      </c>
      <c r="AS44" s="41">
        <f t="shared" si="178"/>
        <v>1</v>
      </c>
      <c r="AT44" s="41">
        <f t="shared" si="179"/>
        <v>1</v>
      </c>
      <c r="AU44" s="41">
        <f t="shared" si="180"/>
        <v>1</v>
      </c>
      <c r="AV44" s="41">
        <f t="shared" si="181"/>
        <v>1</v>
      </c>
      <c r="AW44" s="41">
        <f t="shared" si="182"/>
        <v>5</v>
      </c>
      <c r="AX44" s="41">
        <f t="shared" si="183"/>
        <v>1</v>
      </c>
      <c r="AY44" s="41">
        <f t="shared" si="184"/>
        <v>1</v>
      </c>
      <c r="AZ44" s="41">
        <f t="shared" si="185"/>
        <v>1</v>
      </c>
      <c r="BA44" s="41">
        <f t="shared" si="186"/>
        <v>1</v>
      </c>
      <c r="BB44" s="41">
        <f t="shared" si="187"/>
        <v>1</v>
      </c>
      <c r="BC44" s="41">
        <f t="shared" si="188"/>
        <v>1</v>
      </c>
      <c r="BD44" s="41">
        <f t="shared" si="189"/>
        <v>4</v>
      </c>
      <c r="BE44" s="41">
        <f t="shared" si="190"/>
        <v>1</v>
      </c>
      <c r="BF44" s="41">
        <f t="shared" si="191"/>
        <v>1</v>
      </c>
      <c r="BG44" s="41">
        <f t="shared" si="192"/>
        <v>2</v>
      </c>
      <c r="BH44" s="41">
        <f t="shared" si="193"/>
        <v>2</v>
      </c>
      <c r="BI44" s="41">
        <f t="shared" si="194"/>
        <v>1</v>
      </c>
      <c r="BJ44" s="41">
        <f t="shared" si="195"/>
        <v>3</v>
      </c>
      <c r="BK44" s="41">
        <f t="shared" si="196"/>
        <v>1</v>
      </c>
      <c r="BL44" s="44">
        <f t="shared" si="197"/>
        <v>1</v>
      </c>
      <c r="BN44" s="80" t="str">
        <f t="shared" si="198"/>
        <v>TEC02</v>
      </c>
      <c r="BO44" s="45">
        <f t="shared" si="258"/>
        <v>1</v>
      </c>
      <c r="BP44" s="45">
        <f t="shared" si="262"/>
        <v>1</v>
      </c>
      <c r="BQ44" s="45">
        <f t="shared" si="266"/>
        <v>5</v>
      </c>
      <c r="BR44" s="45">
        <f t="shared" si="120"/>
        <v>3</v>
      </c>
      <c r="BS44" s="45">
        <f t="shared" si="122"/>
        <v>4</v>
      </c>
      <c r="BT44" s="45">
        <f t="shared" si="124"/>
        <v>2</v>
      </c>
      <c r="BU44" s="45">
        <f t="shared" si="126"/>
        <v>4</v>
      </c>
      <c r="BV44" s="45">
        <f t="shared" si="128"/>
        <v>1</v>
      </c>
      <c r="BW44" s="45">
        <f t="shared" si="130"/>
        <v>1</v>
      </c>
      <c r="BX44" s="45">
        <f t="shared" si="131"/>
        <v>1</v>
      </c>
      <c r="BY44" s="45">
        <f t="shared" si="134"/>
        <v>1</v>
      </c>
      <c r="BZ44" s="45">
        <f t="shared" si="136"/>
        <v>2</v>
      </c>
      <c r="CA44" s="45">
        <f t="shared" si="138"/>
        <v>2</v>
      </c>
      <c r="CB44" s="45">
        <f t="shared" si="140"/>
        <v>1</v>
      </c>
      <c r="CC44" s="45">
        <f t="shared" si="142"/>
        <v>1</v>
      </c>
      <c r="CD44" s="45">
        <f t="shared" si="144"/>
        <v>4</v>
      </c>
      <c r="CE44" s="45">
        <f t="shared" si="146"/>
        <v>4</v>
      </c>
      <c r="CF44" s="45">
        <f t="shared" si="148"/>
        <v>1</v>
      </c>
      <c r="CG44" s="45">
        <f t="shared" si="150"/>
        <v>1</v>
      </c>
      <c r="CH44" s="45">
        <f t="shared" si="152"/>
        <v>1</v>
      </c>
      <c r="CI44" s="45">
        <f t="shared" si="154"/>
        <v>1</v>
      </c>
      <c r="CJ44" s="45">
        <f t="shared" si="156"/>
        <v>4</v>
      </c>
      <c r="CK44" s="45">
        <f t="shared" si="158"/>
        <v>5</v>
      </c>
      <c r="CL44" s="45">
        <f t="shared" si="160"/>
        <v>1</v>
      </c>
      <c r="CM44" s="45">
        <f t="shared" si="162"/>
        <v>1</v>
      </c>
      <c r="CN44" s="45">
        <f t="shared" si="164"/>
        <v>5</v>
      </c>
      <c r="CO44" s="45">
        <f t="shared" si="166"/>
        <v>4</v>
      </c>
      <c r="CP44" s="45">
        <f t="shared" si="168"/>
        <v>1</v>
      </c>
      <c r="CQ44" s="45">
        <f t="shared" si="170"/>
        <v>1</v>
      </c>
      <c r="CR44" s="45">
        <f t="shared" si="172"/>
        <v>1</v>
      </c>
      <c r="CS44" s="45">
        <f t="shared" si="174"/>
        <v>1</v>
      </c>
      <c r="CT44" s="45">
        <f t="shared" si="199"/>
        <v>1</v>
      </c>
      <c r="CU44" s="45">
        <f t="shared" si="259"/>
        <v>1</v>
      </c>
      <c r="CV44" s="45">
        <f t="shared" si="263"/>
        <v>1</v>
      </c>
      <c r="CW44" s="45">
        <f t="shared" si="267"/>
        <v>1</v>
      </c>
      <c r="CX44" s="45">
        <f t="shared" si="270"/>
        <v>1</v>
      </c>
      <c r="CY44" s="45">
        <f t="shared" si="272"/>
        <v>5</v>
      </c>
      <c r="CZ44" s="45">
        <f t="shared" si="274"/>
        <v>1</v>
      </c>
      <c r="DA44" s="45">
        <f t="shared" si="276"/>
        <v>1</v>
      </c>
      <c r="DB44" s="45">
        <f t="shared" si="279"/>
        <v>1</v>
      </c>
      <c r="DC44" s="45">
        <f t="shared" si="281"/>
        <v>1</v>
      </c>
      <c r="DD44" s="45">
        <f t="shared" ref="DD44:DD53" si="283">BB44</f>
        <v>1</v>
      </c>
      <c r="DE44" s="42" cm="1">
        <f t="array" ref="DE44:DN44">TRANSPOSE(BC44:BC53)</f>
        <v>1</v>
      </c>
      <c r="DF44" s="41">
        <v>1</v>
      </c>
      <c r="DG44" s="41">
        <v>1</v>
      </c>
      <c r="DH44" s="41">
        <v>1</v>
      </c>
      <c r="DI44" s="41">
        <v>1</v>
      </c>
      <c r="DJ44" s="41">
        <v>1</v>
      </c>
      <c r="DK44" s="41">
        <v>1</v>
      </c>
      <c r="DL44" s="41">
        <v>1</v>
      </c>
      <c r="DM44" s="41">
        <v>1</v>
      </c>
      <c r="DN44" s="44">
        <v>1</v>
      </c>
      <c r="DP44" s="80" t="str">
        <f t="shared" si="200"/>
        <v>TEC02</v>
      </c>
      <c r="DQ44" s="51">
        <f t="shared" si="201"/>
        <v>1</v>
      </c>
      <c r="DR44" s="52">
        <f t="shared" si="260"/>
        <v>1</v>
      </c>
      <c r="DS44" s="52">
        <f t="shared" si="264"/>
        <v>5</v>
      </c>
      <c r="DT44" s="52">
        <f t="shared" si="268"/>
        <v>3</v>
      </c>
      <c r="DU44" s="52">
        <f t="shared" si="121"/>
        <v>4</v>
      </c>
      <c r="DV44" s="52">
        <f t="shared" si="123"/>
        <v>2</v>
      </c>
      <c r="DW44" s="52">
        <f t="shared" si="125"/>
        <v>4</v>
      </c>
      <c r="DX44" s="52">
        <f t="shared" si="127"/>
        <v>1</v>
      </c>
      <c r="DY44" s="52">
        <f t="shared" si="129"/>
        <v>1</v>
      </c>
      <c r="DZ44" s="52">
        <f t="shared" si="132"/>
        <v>1</v>
      </c>
      <c r="EA44" s="52">
        <f t="shared" si="133"/>
        <v>1</v>
      </c>
      <c r="EB44" s="52">
        <f t="shared" si="135"/>
        <v>2</v>
      </c>
      <c r="EC44" s="52">
        <f t="shared" si="137"/>
        <v>2</v>
      </c>
      <c r="ED44" s="52">
        <f t="shared" si="139"/>
        <v>1</v>
      </c>
      <c r="EE44" s="52">
        <f t="shared" si="141"/>
        <v>1</v>
      </c>
      <c r="EF44" s="52">
        <f t="shared" si="143"/>
        <v>4</v>
      </c>
      <c r="EG44" s="52">
        <f t="shared" si="145"/>
        <v>4</v>
      </c>
      <c r="EH44" s="52">
        <f t="shared" si="147"/>
        <v>1</v>
      </c>
      <c r="EI44" s="52">
        <f t="shared" si="149"/>
        <v>1</v>
      </c>
      <c r="EJ44" s="52">
        <f t="shared" si="151"/>
        <v>1</v>
      </c>
      <c r="EK44" s="52">
        <f t="shared" si="153"/>
        <v>1</v>
      </c>
      <c r="EL44" s="52">
        <f t="shared" si="155"/>
        <v>4</v>
      </c>
      <c r="EM44" s="52">
        <f t="shared" si="157"/>
        <v>5</v>
      </c>
      <c r="EN44" s="52">
        <f t="shared" si="159"/>
        <v>1</v>
      </c>
      <c r="EO44" s="52">
        <f t="shared" si="161"/>
        <v>1</v>
      </c>
      <c r="EP44" s="52">
        <f t="shared" si="163"/>
        <v>5</v>
      </c>
      <c r="EQ44" s="52">
        <f t="shared" si="165"/>
        <v>4</v>
      </c>
      <c r="ER44" s="52">
        <f t="shared" si="167"/>
        <v>1</v>
      </c>
      <c r="ES44" s="52">
        <f t="shared" si="169"/>
        <v>1</v>
      </c>
      <c r="ET44" s="52">
        <f t="shared" si="171"/>
        <v>1</v>
      </c>
      <c r="EU44" s="52">
        <f t="shared" si="173"/>
        <v>1</v>
      </c>
      <c r="EV44" s="52">
        <f t="shared" si="175"/>
        <v>1</v>
      </c>
      <c r="EW44" s="52">
        <f t="shared" si="202"/>
        <v>1</v>
      </c>
      <c r="EX44" s="52">
        <f t="shared" si="261"/>
        <v>1</v>
      </c>
      <c r="EY44" s="52">
        <f t="shared" si="265"/>
        <v>1</v>
      </c>
      <c r="EZ44" s="52">
        <f t="shared" si="269"/>
        <v>1</v>
      </c>
      <c r="FA44" s="52">
        <f t="shared" si="271"/>
        <v>5</v>
      </c>
      <c r="FB44" s="52">
        <f t="shared" si="273"/>
        <v>1</v>
      </c>
      <c r="FC44" s="52">
        <f t="shared" si="275"/>
        <v>1</v>
      </c>
      <c r="FD44" s="52">
        <f t="shared" si="277"/>
        <v>1</v>
      </c>
      <c r="FE44" s="52">
        <f t="shared" si="280"/>
        <v>1</v>
      </c>
      <c r="FF44" s="52">
        <f t="shared" si="282"/>
        <v>1</v>
      </c>
      <c r="FG44" s="52">
        <f t="shared" ref="FG44:FG53" si="284">DE44</f>
        <v>1</v>
      </c>
      <c r="FH44" s="50" cm="1">
        <f t="array" ref="FH44">MINVERSE(DF44)</f>
        <v>1</v>
      </c>
      <c r="FI44" s="50" cm="1">
        <f t="array" ref="FI44">MINVERSE(DG44)</f>
        <v>1</v>
      </c>
      <c r="FJ44" s="50" cm="1">
        <f t="array" ref="FJ44">MINVERSE(DH44)</f>
        <v>1</v>
      </c>
      <c r="FK44" s="50" cm="1">
        <f t="array" ref="FK44">MINVERSE(DI44)</f>
        <v>1</v>
      </c>
      <c r="FL44" s="50" cm="1">
        <f t="array" ref="FL44">MINVERSE(DJ44)</f>
        <v>1</v>
      </c>
      <c r="FM44" s="50" cm="1">
        <f t="array" ref="FM44">MINVERSE(DK44)</f>
        <v>1</v>
      </c>
      <c r="FN44" s="50" cm="1">
        <f t="array" ref="FN44">MINVERSE(DL44)</f>
        <v>1</v>
      </c>
      <c r="FO44" s="50" cm="1">
        <f t="array" ref="FO44">MINVERSE(DM44)</f>
        <v>1</v>
      </c>
      <c r="FP44" s="62" cm="1">
        <f t="array" ref="FP44">MINVERSE(DN44)</f>
        <v>1</v>
      </c>
      <c r="FR44" s="80" t="str">
        <f t="shared" si="203"/>
        <v>TEC02</v>
      </c>
      <c r="FS44" s="59">
        <f t="shared" si="204"/>
        <v>1.9230769230769232E-2</v>
      </c>
      <c r="FT44" s="59">
        <f t="shared" si="205"/>
        <v>1.9230769230769232E-2</v>
      </c>
      <c r="FU44" s="59">
        <f t="shared" si="206"/>
        <v>2.6881720430107527E-2</v>
      </c>
      <c r="FV44" s="59">
        <f t="shared" si="207"/>
        <v>2.7397260273972601E-2</v>
      </c>
      <c r="FW44" s="59">
        <f t="shared" si="208"/>
        <v>2.7210884353741496E-2</v>
      </c>
      <c r="FX44" s="59">
        <f t="shared" si="209"/>
        <v>2.6030368763557479E-2</v>
      </c>
      <c r="FY44" s="59">
        <f t="shared" si="210"/>
        <v>2.7397260273972601E-2</v>
      </c>
      <c r="FZ44" s="59">
        <f t="shared" si="211"/>
        <v>2.0604395604395604E-2</v>
      </c>
      <c r="GA44" s="59">
        <f t="shared" si="212"/>
        <v>2.0604395604395604E-2</v>
      </c>
      <c r="GB44" s="59">
        <f t="shared" si="213"/>
        <v>1.8720748829953195E-2</v>
      </c>
      <c r="GC44" s="59">
        <f t="shared" si="214"/>
        <v>1.8720748829953195E-2</v>
      </c>
      <c r="GD44" s="59">
        <f t="shared" si="215"/>
        <v>2.6905829596412554E-2</v>
      </c>
      <c r="GE44" s="59">
        <f t="shared" si="216"/>
        <v>2.6905829596412554E-2</v>
      </c>
      <c r="GF44" s="59">
        <f t="shared" si="217"/>
        <v>2.1037868162692847E-2</v>
      </c>
      <c r="GG44" s="59">
        <f t="shared" si="218"/>
        <v>2.1037868162692847E-2</v>
      </c>
      <c r="GH44" s="59">
        <f t="shared" si="219"/>
        <v>3.125E-2</v>
      </c>
      <c r="GI44" s="59">
        <f t="shared" si="220"/>
        <v>3.125E-2</v>
      </c>
      <c r="GJ44" s="59">
        <f t="shared" si="221"/>
        <v>1.9199999999999998E-2</v>
      </c>
      <c r="GK44" s="59">
        <f t="shared" si="222"/>
        <v>1.9199999999999998E-2</v>
      </c>
      <c r="GL44" s="59">
        <f t="shared" si="223"/>
        <v>1.9199999999999998E-2</v>
      </c>
      <c r="GM44" s="59">
        <f t="shared" si="224"/>
        <v>2.1723388848660392E-2</v>
      </c>
      <c r="GN44" s="59">
        <f t="shared" si="225"/>
        <v>3.3613445378151259E-2</v>
      </c>
      <c r="GO44" s="59">
        <f t="shared" si="226"/>
        <v>3.4722222222222224E-2</v>
      </c>
      <c r="GP44" s="59">
        <f t="shared" si="227"/>
        <v>2.2480329711502434E-2</v>
      </c>
      <c r="GQ44" s="59">
        <f t="shared" si="228"/>
        <v>2.4340770791075054E-2</v>
      </c>
      <c r="GR44" s="59">
        <f t="shared" si="229"/>
        <v>3.7037037037037035E-2</v>
      </c>
      <c r="GS44" s="59">
        <f t="shared" si="230"/>
        <v>3.5714285714285712E-2</v>
      </c>
      <c r="GT44" s="59">
        <f t="shared" si="231"/>
        <v>2.3291925465838508E-2</v>
      </c>
      <c r="GU44" s="59">
        <f t="shared" si="232"/>
        <v>2.072538860103627E-2</v>
      </c>
      <c r="GV44" s="59">
        <f t="shared" si="233"/>
        <v>2.3291925465838508E-2</v>
      </c>
      <c r="GW44" s="59">
        <f t="shared" si="234"/>
        <v>2.3291925465838508E-2</v>
      </c>
      <c r="GX44" s="59">
        <f t="shared" si="235"/>
        <v>2.3291925465838508E-2</v>
      </c>
      <c r="GY44" s="59">
        <f t="shared" si="236"/>
        <v>2.3291925465838508E-2</v>
      </c>
      <c r="GZ44" s="59">
        <f t="shared" si="237"/>
        <v>2.3291925465838508E-2</v>
      </c>
      <c r="HA44" s="59">
        <f t="shared" si="238"/>
        <v>2.3291925465838508E-2</v>
      </c>
      <c r="HB44" s="59">
        <f t="shared" si="239"/>
        <v>2.3291925465838508E-2</v>
      </c>
      <c r="HC44" s="59">
        <f t="shared" si="240"/>
        <v>0.05</v>
      </c>
      <c r="HD44" s="59">
        <f t="shared" si="241"/>
        <v>2.6235242675994759E-2</v>
      </c>
      <c r="HE44" s="59">
        <f t="shared" si="242"/>
        <v>2.3734177215189875E-2</v>
      </c>
      <c r="HF44" s="59">
        <f t="shared" si="243"/>
        <v>2.1505376344086023E-2</v>
      </c>
      <c r="HG44" s="59">
        <f t="shared" si="244"/>
        <v>2.3734177215189875E-2</v>
      </c>
      <c r="HH44" s="59">
        <f t="shared" si="245"/>
        <v>2.1505376344086023E-2</v>
      </c>
      <c r="HI44" s="59">
        <f t="shared" si="246"/>
        <v>2.3734177215189875E-2</v>
      </c>
      <c r="HJ44" s="59">
        <f t="shared" si="247"/>
        <v>1.4492753623188406E-2</v>
      </c>
      <c r="HK44" s="59">
        <f t="shared" si="248"/>
        <v>2.4164317358034634E-2</v>
      </c>
      <c r="HL44" s="59">
        <f t="shared" si="249"/>
        <v>2.1818181818181816E-2</v>
      </c>
      <c r="HM44" s="59">
        <f t="shared" si="250"/>
        <v>2.0066889632107024E-2</v>
      </c>
      <c r="HN44" s="59">
        <f t="shared" si="251"/>
        <v>2.0066889632107024E-2</v>
      </c>
      <c r="HO44" s="59">
        <f t="shared" si="252"/>
        <v>2.1818181818181816E-2</v>
      </c>
      <c r="HP44" s="59">
        <f t="shared" si="253"/>
        <v>1.8867924528301886E-2</v>
      </c>
      <c r="HQ44" s="59">
        <f t="shared" si="254"/>
        <v>3.0090270812437318E-2</v>
      </c>
      <c r="HR44" s="59">
        <f t="shared" si="255"/>
        <v>3.1023784901758021E-2</v>
      </c>
      <c r="HT44" s="15">
        <f t="shared" si="256"/>
        <v>1.2775667101085109</v>
      </c>
      <c r="HU44" s="24">
        <f t="shared" si="257"/>
        <v>2.4568590579009831E-2</v>
      </c>
      <c r="HV44" s="25">
        <f t="shared" si="278"/>
        <v>2.4568590579009832</v>
      </c>
    </row>
    <row r="45" spans="1:230" ht="15" customHeight="1" thickBot="1" x14ac:dyDescent="0.35">
      <c r="A45" s="80"/>
      <c r="B45" s="80" t="s">
        <v>260</v>
      </c>
      <c r="C45" s="80" t="s">
        <v>13</v>
      </c>
      <c r="D45" s="80" t="s">
        <v>4</v>
      </c>
      <c r="E45" s="80" t="s">
        <v>1</v>
      </c>
      <c r="F45" s="80" t="s">
        <v>2</v>
      </c>
      <c r="G45" s="80"/>
      <c r="H45" s="80">
        <v>15</v>
      </c>
      <c r="I45" s="90">
        <f t="shared" si="80"/>
        <v>6</v>
      </c>
      <c r="J45" s="24">
        <f t="shared" si="81"/>
        <v>1.6239786232560904E-2</v>
      </c>
      <c r="L45" s="80" t="str">
        <f t="shared" si="82"/>
        <v>TEC03</v>
      </c>
      <c r="M45" s="41">
        <f t="shared" si="83"/>
        <v>1</v>
      </c>
      <c r="N45" s="41">
        <f t="shared" si="84"/>
        <v>1</v>
      </c>
      <c r="O45" s="41">
        <f t="shared" si="85"/>
        <v>1</v>
      </c>
      <c r="P45" s="41">
        <f t="shared" si="86"/>
        <v>1</v>
      </c>
      <c r="Q45" s="41">
        <f t="shared" si="87"/>
        <v>1</v>
      </c>
      <c r="R45" s="41">
        <f t="shared" si="88"/>
        <v>1</v>
      </c>
      <c r="S45" s="41">
        <f t="shared" si="89"/>
        <v>1</v>
      </c>
      <c r="T45" s="41">
        <f t="shared" si="90"/>
        <v>1</v>
      </c>
      <c r="U45" s="41">
        <f t="shared" si="91"/>
        <v>1</v>
      </c>
      <c r="V45" s="41">
        <f t="shared" si="92"/>
        <v>1</v>
      </c>
      <c r="W45" s="41">
        <f t="shared" si="93"/>
        <v>1</v>
      </c>
      <c r="X45" s="41">
        <f t="shared" si="94"/>
        <v>1</v>
      </c>
      <c r="Y45" s="41">
        <f t="shared" si="95"/>
        <v>1</v>
      </c>
      <c r="Z45" s="41">
        <f t="shared" si="96"/>
        <v>1</v>
      </c>
      <c r="AA45" s="41">
        <f t="shared" si="97"/>
        <v>1</v>
      </c>
      <c r="AB45" s="41">
        <f t="shared" si="98"/>
        <v>1</v>
      </c>
      <c r="AC45" s="41">
        <f t="shared" si="99"/>
        <v>1</v>
      </c>
      <c r="AD45" s="41">
        <f t="shared" si="100"/>
        <v>1</v>
      </c>
      <c r="AE45" s="41">
        <f t="shared" si="101"/>
        <v>1</v>
      </c>
      <c r="AF45" s="41">
        <f t="shared" si="102"/>
        <v>1</v>
      </c>
      <c r="AG45" s="41">
        <f t="shared" si="103"/>
        <v>1</v>
      </c>
      <c r="AH45" s="41">
        <f t="shared" si="104"/>
        <v>1</v>
      </c>
      <c r="AI45" s="41">
        <f t="shared" si="105"/>
        <v>1</v>
      </c>
      <c r="AJ45" s="41">
        <f t="shared" si="106"/>
        <v>1</v>
      </c>
      <c r="AK45" s="41">
        <f t="shared" si="107"/>
        <v>1</v>
      </c>
      <c r="AL45" s="41">
        <f t="shared" si="108"/>
        <v>1</v>
      </c>
      <c r="AM45" s="41">
        <f t="shared" si="109"/>
        <v>1</v>
      </c>
      <c r="AN45" s="41">
        <f t="shared" si="110"/>
        <v>1</v>
      </c>
      <c r="AO45" s="41">
        <f t="shared" si="111"/>
        <v>1</v>
      </c>
      <c r="AP45" s="41">
        <f t="shared" si="112"/>
        <v>1</v>
      </c>
      <c r="AQ45" s="41">
        <f t="shared" si="176"/>
        <v>1</v>
      </c>
      <c r="AR45" s="41">
        <f t="shared" si="177"/>
        <v>1</v>
      </c>
      <c r="AS45" s="41">
        <f t="shared" si="178"/>
        <v>1</v>
      </c>
      <c r="AT45" s="41">
        <f t="shared" si="179"/>
        <v>1</v>
      </c>
      <c r="AU45" s="41">
        <f t="shared" si="180"/>
        <v>1</v>
      </c>
      <c r="AV45" s="41">
        <f t="shared" si="181"/>
        <v>1</v>
      </c>
      <c r="AW45" s="41">
        <f t="shared" si="182"/>
        <v>1</v>
      </c>
      <c r="AX45" s="41">
        <f t="shared" si="183"/>
        <v>1</v>
      </c>
      <c r="AY45" s="41">
        <f t="shared" si="184"/>
        <v>1</v>
      </c>
      <c r="AZ45" s="41">
        <f t="shared" si="185"/>
        <v>1</v>
      </c>
      <c r="BA45" s="41">
        <f t="shared" si="186"/>
        <v>1</v>
      </c>
      <c r="BB45" s="41">
        <f t="shared" si="187"/>
        <v>1</v>
      </c>
      <c r="BC45" s="41">
        <f t="shared" si="188"/>
        <v>1</v>
      </c>
      <c r="BD45" s="41">
        <f t="shared" si="189"/>
        <v>1</v>
      </c>
      <c r="BE45" s="41">
        <f t="shared" si="190"/>
        <v>1</v>
      </c>
      <c r="BF45" s="41">
        <f t="shared" si="191"/>
        <v>1</v>
      </c>
      <c r="BG45" s="41">
        <f t="shared" si="192"/>
        <v>1</v>
      </c>
      <c r="BH45" s="41">
        <f t="shared" si="193"/>
        <v>1</v>
      </c>
      <c r="BI45" s="41">
        <f t="shared" si="194"/>
        <v>1</v>
      </c>
      <c r="BJ45" s="41">
        <f t="shared" si="195"/>
        <v>1</v>
      </c>
      <c r="BK45" s="41">
        <f t="shared" si="196"/>
        <v>1</v>
      </c>
      <c r="BL45" s="44">
        <f t="shared" si="197"/>
        <v>1</v>
      </c>
      <c r="BN45" s="80" t="str">
        <f t="shared" si="198"/>
        <v>TEC03</v>
      </c>
      <c r="BO45" s="45">
        <f t="shared" si="258"/>
        <v>1</v>
      </c>
      <c r="BP45" s="45">
        <f t="shared" si="262"/>
        <v>1</v>
      </c>
      <c r="BQ45" s="45">
        <f t="shared" si="266"/>
        <v>1</v>
      </c>
      <c r="BR45" s="45">
        <f t="shared" si="120"/>
        <v>1</v>
      </c>
      <c r="BS45" s="45">
        <f t="shared" si="122"/>
        <v>1</v>
      </c>
      <c r="BT45" s="45">
        <f t="shared" si="124"/>
        <v>1</v>
      </c>
      <c r="BU45" s="45">
        <f t="shared" si="126"/>
        <v>1</v>
      </c>
      <c r="BV45" s="45">
        <f t="shared" si="128"/>
        <v>1</v>
      </c>
      <c r="BW45" s="45">
        <f t="shared" si="130"/>
        <v>1</v>
      </c>
      <c r="BX45" s="45">
        <f t="shared" si="131"/>
        <v>1</v>
      </c>
      <c r="BY45" s="45">
        <f t="shared" si="134"/>
        <v>1</v>
      </c>
      <c r="BZ45" s="45">
        <f t="shared" si="136"/>
        <v>1</v>
      </c>
      <c r="CA45" s="45">
        <f t="shared" si="138"/>
        <v>1</v>
      </c>
      <c r="CB45" s="45">
        <f t="shared" si="140"/>
        <v>1</v>
      </c>
      <c r="CC45" s="45">
        <f t="shared" si="142"/>
        <v>1</v>
      </c>
      <c r="CD45" s="45">
        <f t="shared" si="144"/>
        <v>1</v>
      </c>
      <c r="CE45" s="45">
        <f t="shared" si="146"/>
        <v>1</v>
      </c>
      <c r="CF45" s="45">
        <f t="shared" si="148"/>
        <v>1</v>
      </c>
      <c r="CG45" s="45">
        <f t="shared" si="150"/>
        <v>1</v>
      </c>
      <c r="CH45" s="45">
        <f t="shared" si="152"/>
        <v>1</v>
      </c>
      <c r="CI45" s="45">
        <f t="shared" si="154"/>
        <v>1</v>
      </c>
      <c r="CJ45" s="45">
        <f t="shared" si="156"/>
        <v>1</v>
      </c>
      <c r="CK45" s="45">
        <f t="shared" si="158"/>
        <v>1</v>
      </c>
      <c r="CL45" s="45">
        <f t="shared" si="160"/>
        <v>1</v>
      </c>
      <c r="CM45" s="45">
        <f t="shared" si="162"/>
        <v>1</v>
      </c>
      <c r="CN45" s="45">
        <f t="shared" si="164"/>
        <v>1</v>
      </c>
      <c r="CO45" s="45">
        <f t="shared" si="166"/>
        <v>1</v>
      </c>
      <c r="CP45" s="45">
        <f t="shared" si="168"/>
        <v>1</v>
      </c>
      <c r="CQ45" s="45">
        <f t="shared" si="170"/>
        <v>1</v>
      </c>
      <c r="CR45" s="45">
        <f t="shared" si="172"/>
        <v>1</v>
      </c>
      <c r="CS45" s="45">
        <f t="shared" si="174"/>
        <v>1</v>
      </c>
      <c r="CT45" s="45">
        <f t="shared" si="199"/>
        <v>1</v>
      </c>
      <c r="CU45" s="45">
        <f t="shared" si="259"/>
        <v>1</v>
      </c>
      <c r="CV45" s="45">
        <f t="shared" si="263"/>
        <v>1</v>
      </c>
      <c r="CW45" s="45">
        <f t="shared" si="267"/>
        <v>1</v>
      </c>
      <c r="CX45" s="45">
        <f t="shared" si="270"/>
        <v>1</v>
      </c>
      <c r="CY45" s="45">
        <f t="shared" si="272"/>
        <v>1</v>
      </c>
      <c r="CZ45" s="45">
        <f t="shared" si="274"/>
        <v>1</v>
      </c>
      <c r="DA45" s="45">
        <f t="shared" si="276"/>
        <v>1</v>
      </c>
      <c r="DB45" s="45">
        <f t="shared" si="279"/>
        <v>1</v>
      </c>
      <c r="DC45" s="45">
        <f t="shared" si="281"/>
        <v>1</v>
      </c>
      <c r="DD45" s="45">
        <f t="shared" si="283"/>
        <v>1</v>
      </c>
      <c r="DE45" s="45">
        <f t="shared" ref="DE45:DE53" si="285">BC45</f>
        <v>1</v>
      </c>
      <c r="DF45" s="42" cm="1">
        <f t="array" ref="DF45:DN45">TRANSPOSE(BD45:BD53)</f>
        <v>1</v>
      </c>
      <c r="DG45" s="41">
        <v>4</v>
      </c>
      <c r="DH45" s="41">
        <v>3</v>
      </c>
      <c r="DI45" s="41">
        <v>2</v>
      </c>
      <c r="DJ45" s="41">
        <v>2</v>
      </c>
      <c r="DK45" s="41">
        <v>3</v>
      </c>
      <c r="DL45" s="41">
        <v>1</v>
      </c>
      <c r="DM45" s="41">
        <v>5</v>
      </c>
      <c r="DN45" s="44">
        <v>5</v>
      </c>
      <c r="DP45" s="80" t="str">
        <f t="shared" si="200"/>
        <v>TEC03</v>
      </c>
      <c r="DQ45" s="51">
        <f t="shared" si="201"/>
        <v>1</v>
      </c>
      <c r="DR45" s="52">
        <f t="shared" si="260"/>
        <v>1</v>
      </c>
      <c r="DS45" s="52">
        <f t="shared" si="264"/>
        <v>1</v>
      </c>
      <c r="DT45" s="52">
        <f t="shared" si="268"/>
        <v>1</v>
      </c>
      <c r="DU45" s="52">
        <f t="shared" si="121"/>
        <v>1</v>
      </c>
      <c r="DV45" s="52">
        <f t="shared" si="123"/>
        <v>1</v>
      </c>
      <c r="DW45" s="52">
        <f t="shared" si="125"/>
        <v>1</v>
      </c>
      <c r="DX45" s="52">
        <f t="shared" si="127"/>
        <v>1</v>
      </c>
      <c r="DY45" s="52">
        <f t="shared" si="129"/>
        <v>1</v>
      </c>
      <c r="DZ45" s="52">
        <f t="shared" si="132"/>
        <v>1</v>
      </c>
      <c r="EA45" s="52">
        <f t="shared" si="133"/>
        <v>1</v>
      </c>
      <c r="EB45" s="52">
        <f t="shared" si="135"/>
        <v>1</v>
      </c>
      <c r="EC45" s="52">
        <f t="shared" si="137"/>
        <v>1</v>
      </c>
      <c r="ED45" s="52">
        <f t="shared" si="139"/>
        <v>1</v>
      </c>
      <c r="EE45" s="52">
        <f t="shared" si="141"/>
        <v>1</v>
      </c>
      <c r="EF45" s="52">
        <f t="shared" si="143"/>
        <v>1</v>
      </c>
      <c r="EG45" s="52">
        <f t="shared" si="145"/>
        <v>1</v>
      </c>
      <c r="EH45" s="52">
        <f t="shared" si="147"/>
        <v>1</v>
      </c>
      <c r="EI45" s="52">
        <f t="shared" si="149"/>
        <v>1</v>
      </c>
      <c r="EJ45" s="52">
        <f t="shared" si="151"/>
        <v>1</v>
      </c>
      <c r="EK45" s="52">
        <f t="shared" si="153"/>
        <v>1</v>
      </c>
      <c r="EL45" s="52">
        <f t="shared" si="155"/>
        <v>1</v>
      </c>
      <c r="EM45" s="52">
        <f t="shared" si="157"/>
        <v>1</v>
      </c>
      <c r="EN45" s="52">
        <f t="shared" si="159"/>
        <v>1</v>
      </c>
      <c r="EO45" s="52">
        <f t="shared" si="161"/>
        <v>1</v>
      </c>
      <c r="EP45" s="52">
        <f t="shared" si="163"/>
        <v>1</v>
      </c>
      <c r="EQ45" s="52">
        <f t="shared" si="165"/>
        <v>1</v>
      </c>
      <c r="ER45" s="52">
        <f t="shared" si="167"/>
        <v>1</v>
      </c>
      <c r="ES45" s="52">
        <f t="shared" si="169"/>
        <v>1</v>
      </c>
      <c r="ET45" s="52">
        <f t="shared" si="171"/>
        <v>1</v>
      </c>
      <c r="EU45" s="52">
        <f t="shared" si="173"/>
        <v>1</v>
      </c>
      <c r="EV45" s="52">
        <f t="shared" si="175"/>
        <v>1</v>
      </c>
      <c r="EW45" s="52">
        <f t="shared" si="202"/>
        <v>1</v>
      </c>
      <c r="EX45" s="52">
        <f t="shared" si="261"/>
        <v>1</v>
      </c>
      <c r="EY45" s="52">
        <f t="shared" si="265"/>
        <v>1</v>
      </c>
      <c r="EZ45" s="52">
        <f t="shared" si="269"/>
        <v>1</v>
      </c>
      <c r="FA45" s="52">
        <f t="shared" si="271"/>
        <v>1</v>
      </c>
      <c r="FB45" s="52">
        <f t="shared" si="273"/>
        <v>1</v>
      </c>
      <c r="FC45" s="52">
        <f t="shared" si="275"/>
        <v>1</v>
      </c>
      <c r="FD45" s="52">
        <f t="shared" si="277"/>
        <v>1</v>
      </c>
      <c r="FE45" s="52">
        <f t="shared" si="280"/>
        <v>1</v>
      </c>
      <c r="FF45" s="52">
        <f t="shared" si="282"/>
        <v>1</v>
      </c>
      <c r="FG45" s="52">
        <f t="shared" si="284"/>
        <v>1</v>
      </c>
      <c r="FH45" s="52">
        <f t="shared" ref="FH45:FH53" si="286">DF45</f>
        <v>1</v>
      </c>
      <c r="FI45" s="50" cm="1">
        <f t="array" ref="FI45">MINVERSE(DG45)</f>
        <v>0.25</v>
      </c>
      <c r="FJ45" s="50" cm="1">
        <f t="array" ref="FJ45">MINVERSE(DH45)</f>
        <v>0.33333333333333331</v>
      </c>
      <c r="FK45" s="50" cm="1">
        <f t="array" ref="FK45">MINVERSE(DI45)</f>
        <v>0.5</v>
      </c>
      <c r="FL45" s="50" cm="1">
        <f t="array" ref="FL45">MINVERSE(DJ45)</f>
        <v>0.5</v>
      </c>
      <c r="FM45" s="50" cm="1">
        <f t="array" ref="FM45">MINVERSE(DK45)</f>
        <v>0.33333333333333331</v>
      </c>
      <c r="FN45" s="50" cm="1">
        <f t="array" ref="FN45">MINVERSE(DL45)</f>
        <v>1</v>
      </c>
      <c r="FO45" s="50" cm="1">
        <f t="array" ref="FO45">MINVERSE(DM45)</f>
        <v>0.2</v>
      </c>
      <c r="FP45" s="62" cm="1">
        <f t="array" ref="FP45">MINVERSE(DN45)</f>
        <v>0.2</v>
      </c>
      <c r="FR45" s="80" t="str">
        <f t="shared" si="203"/>
        <v>TEC03</v>
      </c>
      <c r="FS45" s="59">
        <f t="shared" si="204"/>
        <v>1.9230769230769232E-2</v>
      </c>
      <c r="FT45" s="59">
        <f t="shared" si="205"/>
        <v>1.9230769230769232E-2</v>
      </c>
      <c r="FU45" s="59">
        <f t="shared" si="206"/>
        <v>5.3763440860215058E-3</v>
      </c>
      <c r="FV45" s="59">
        <f t="shared" si="207"/>
        <v>9.1324200913242004E-3</v>
      </c>
      <c r="FW45" s="59">
        <f t="shared" si="208"/>
        <v>6.8027210884353739E-3</v>
      </c>
      <c r="FX45" s="59">
        <f t="shared" si="209"/>
        <v>1.301518438177874E-2</v>
      </c>
      <c r="FY45" s="59">
        <f t="shared" si="210"/>
        <v>6.8493150684931503E-3</v>
      </c>
      <c r="FZ45" s="59">
        <f t="shared" si="211"/>
        <v>2.0604395604395604E-2</v>
      </c>
      <c r="GA45" s="59">
        <f t="shared" si="212"/>
        <v>2.0604395604395604E-2</v>
      </c>
      <c r="GB45" s="59">
        <f t="shared" si="213"/>
        <v>1.8720748829953195E-2</v>
      </c>
      <c r="GC45" s="59">
        <f t="shared" si="214"/>
        <v>1.8720748829953195E-2</v>
      </c>
      <c r="GD45" s="59">
        <f t="shared" si="215"/>
        <v>1.3452914798206277E-2</v>
      </c>
      <c r="GE45" s="59">
        <f t="shared" si="216"/>
        <v>1.3452914798206277E-2</v>
      </c>
      <c r="GF45" s="59">
        <f t="shared" si="217"/>
        <v>2.1037868162692847E-2</v>
      </c>
      <c r="GG45" s="59">
        <f t="shared" si="218"/>
        <v>2.1037868162692847E-2</v>
      </c>
      <c r="GH45" s="59">
        <f t="shared" si="219"/>
        <v>7.8125E-3</v>
      </c>
      <c r="GI45" s="59">
        <f t="shared" si="220"/>
        <v>7.8125E-3</v>
      </c>
      <c r="GJ45" s="59">
        <f t="shared" si="221"/>
        <v>1.9199999999999998E-2</v>
      </c>
      <c r="GK45" s="59">
        <f t="shared" si="222"/>
        <v>1.9199999999999998E-2</v>
      </c>
      <c r="GL45" s="59">
        <f t="shared" si="223"/>
        <v>1.9199999999999998E-2</v>
      </c>
      <c r="GM45" s="59">
        <f t="shared" si="224"/>
        <v>2.1723388848660392E-2</v>
      </c>
      <c r="GN45" s="59">
        <f t="shared" si="225"/>
        <v>8.4033613445378148E-3</v>
      </c>
      <c r="GO45" s="59">
        <f t="shared" si="226"/>
        <v>6.9444444444444441E-3</v>
      </c>
      <c r="GP45" s="59">
        <f t="shared" si="227"/>
        <v>2.2480329711502434E-2</v>
      </c>
      <c r="GQ45" s="59">
        <f t="shared" si="228"/>
        <v>2.4340770791075054E-2</v>
      </c>
      <c r="GR45" s="59">
        <f t="shared" si="229"/>
        <v>7.4074074074074077E-3</v>
      </c>
      <c r="GS45" s="59">
        <f t="shared" si="230"/>
        <v>8.9285714285714281E-3</v>
      </c>
      <c r="GT45" s="59">
        <f t="shared" si="231"/>
        <v>2.3291925465838508E-2</v>
      </c>
      <c r="GU45" s="59">
        <f t="shared" si="232"/>
        <v>2.072538860103627E-2</v>
      </c>
      <c r="GV45" s="59">
        <f t="shared" si="233"/>
        <v>2.3291925465838508E-2</v>
      </c>
      <c r="GW45" s="59">
        <f t="shared" si="234"/>
        <v>2.3291925465838508E-2</v>
      </c>
      <c r="GX45" s="59">
        <f t="shared" si="235"/>
        <v>2.3291925465838508E-2</v>
      </c>
      <c r="GY45" s="59">
        <f t="shared" si="236"/>
        <v>2.3291925465838508E-2</v>
      </c>
      <c r="GZ45" s="59">
        <f t="shared" si="237"/>
        <v>2.3291925465838508E-2</v>
      </c>
      <c r="HA45" s="59">
        <f t="shared" si="238"/>
        <v>2.3291925465838508E-2</v>
      </c>
      <c r="HB45" s="59">
        <f t="shared" si="239"/>
        <v>2.3291925465838508E-2</v>
      </c>
      <c r="HC45" s="59">
        <f t="shared" si="240"/>
        <v>0.01</v>
      </c>
      <c r="HD45" s="59">
        <f t="shared" si="241"/>
        <v>2.6235242675994759E-2</v>
      </c>
      <c r="HE45" s="59">
        <f t="shared" si="242"/>
        <v>2.3734177215189875E-2</v>
      </c>
      <c r="HF45" s="59">
        <f t="shared" si="243"/>
        <v>2.1505376344086023E-2</v>
      </c>
      <c r="HG45" s="59">
        <f t="shared" si="244"/>
        <v>2.3734177215189875E-2</v>
      </c>
      <c r="HH45" s="59">
        <f t="shared" si="245"/>
        <v>2.1505376344086023E-2</v>
      </c>
      <c r="HI45" s="59">
        <f t="shared" si="246"/>
        <v>2.3734177215189875E-2</v>
      </c>
      <c r="HJ45" s="59">
        <f t="shared" si="247"/>
        <v>1.4492753623188406E-2</v>
      </c>
      <c r="HK45" s="59">
        <f t="shared" si="248"/>
        <v>6.0410793395086586E-3</v>
      </c>
      <c r="HL45" s="59">
        <f t="shared" si="249"/>
        <v>7.2727272727272719E-3</v>
      </c>
      <c r="HM45" s="59">
        <f t="shared" si="250"/>
        <v>1.0033444816053512E-2</v>
      </c>
      <c r="HN45" s="59">
        <f t="shared" si="251"/>
        <v>1.0033444816053512E-2</v>
      </c>
      <c r="HO45" s="59">
        <f t="shared" si="252"/>
        <v>7.2727272727272719E-3</v>
      </c>
      <c r="HP45" s="59">
        <f t="shared" si="253"/>
        <v>1.8867924528301886E-2</v>
      </c>
      <c r="HQ45" s="59">
        <f t="shared" si="254"/>
        <v>6.0180541624874637E-3</v>
      </c>
      <c r="HR45" s="59">
        <f t="shared" si="255"/>
        <v>6.2047569803516042E-3</v>
      </c>
      <c r="HT45" s="15">
        <f t="shared" si="256"/>
        <v>0.84446888409316667</v>
      </c>
      <c r="HU45" s="24">
        <f t="shared" si="257"/>
        <v>1.6239786232560904E-2</v>
      </c>
      <c r="HV45" s="25">
        <f t="shared" si="278"/>
        <v>1.6239786232560904</v>
      </c>
    </row>
    <row r="46" spans="1:230" ht="15" customHeight="1" thickBot="1" x14ac:dyDescent="0.35">
      <c r="A46" s="80"/>
      <c r="B46" s="80" t="s">
        <v>261</v>
      </c>
      <c r="C46" s="80" t="s">
        <v>16</v>
      </c>
      <c r="D46" s="80"/>
      <c r="E46" s="80" t="s">
        <v>1</v>
      </c>
      <c r="F46" s="80" t="s">
        <v>17</v>
      </c>
      <c r="G46" s="80"/>
      <c r="H46" s="80">
        <v>4</v>
      </c>
      <c r="I46" s="90">
        <f t="shared" si="80"/>
        <v>2</v>
      </c>
      <c r="J46" s="24">
        <f t="shared" si="81"/>
        <v>2.5404710980347623E-2</v>
      </c>
      <c r="L46" s="80" t="str">
        <f t="shared" si="82"/>
        <v>TEC04</v>
      </c>
      <c r="M46" s="41">
        <f t="shared" si="83"/>
        <v>1</v>
      </c>
      <c r="N46" s="41">
        <f t="shared" si="84"/>
        <v>1</v>
      </c>
      <c r="O46" s="41">
        <f t="shared" si="85"/>
        <v>5</v>
      </c>
      <c r="P46" s="41">
        <f t="shared" si="86"/>
        <v>3</v>
      </c>
      <c r="Q46" s="41">
        <f t="shared" si="87"/>
        <v>4</v>
      </c>
      <c r="R46" s="41">
        <f t="shared" si="88"/>
        <v>2</v>
      </c>
      <c r="S46" s="41">
        <f t="shared" si="89"/>
        <v>4</v>
      </c>
      <c r="T46" s="41">
        <f t="shared" si="90"/>
        <v>1</v>
      </c>
      <c r="U46" s="41">
        <f t="shared" si="91"/>
        <v>1</v>
      </c>
      <c r="V46" s="41">
        <f t="shared" si="92"/>
        <v>1</v>
      </c>
      <c r="W46" s="41">
        <f t="shared" si="93"/>
        <v>1</v>
      </c>
      <c r="X46" s="41">
        <f t="shared" si="94"/>
        <v>2</v>
      </c>
      <c r="Y46" s="41">
        <f t="shared" si="95"/>
        <v>2</v>
      </c>
      <c r="Z46" s="41">
        <f t="shared" si="96"/>
        <v>1</v>
      </c>
      <c r="AA46" s="41">
        <f t="shared" si="97"/>
        <v>1</v>
      </c>
      <c r="AB46" s="41">
        <f t="shared" si="98"/>
        <v>4</v>
      </c>
      <c r="AC46" s="41">
        <f t="shared" si="99"/>
        <v>4</v>
      </c>
      <c r="AD46" s="41">
        <f t="shared" si="100"/>
        <v>1</v>
      </c>
      <c r="AE46" s="41">
        <f t="shared" si="101"/>
        <v>1</v>
      </c>
      <c r="AF46" s="41">
        <f t="shared" si="102"/>
        <v>1</v>
      </c>
      <c r="AG46" s="41">
        <f t="shared" si="103"/>
        <v>1</v>
      </c>
      <c r="AH46" s="41">
        <f t="shared" si="104"/>
        <v>4</v>
      </c>
      <c r="AI46" s="41">
        <f t="shared" si="105"/>
        <v>5</v>
      </c>
      <c r="AJ46" s="41">
        <f t="shared" si="106"/>
        <v>1</v>
      </c>
      <c r="AK46" s="41">
        <f t="shared" si="107"/>
        <v>1</v>
      </c>
      <c r="AL46" s="41">
        <f t="shared" si="108"/>
        <v>5</v>
      </c>
      <c r="AM46" s="41">
        <f t="shared" si="109"/>
        <v>4</v>
      </c>
      <c r="AN46" s="41">
        <f t="shared" si="110"/>
        <v>1</v>
      </c>
      <c r="AO46" s="41">
        <f t="shared" si="111"/>
        <v>1</v>
      </c>
      <c r="AP46" s="41">
        <f t="shared" si="112"/>
        <v>1</v>
      </c>
      <c r="AQ46" s="41">
        <f t="shared" si="176"/>
        <v>1</v>
      </c>
      <c r="AR46" s="41">
        <f t="shared" si="177"/>
        <v>1</v>
      </c>
      <c r="AS46" s="41">
        <f t="shared" si="178"/>
        <v>1</v>
      </c>
      <c r="AT46" s="41">
        <f t="shared" si="179"/>
        <v>1</v>
      </c>
      <c r="AU46" s="41">
        <f t="shared" si="180"/>
        <v>1</v>
      </c>
      <c r="AV46" s="41">
        <f t="shared" si="181"/>
        <v>1</v>
      </c>
      <c r="AW46" s="41">
        <f t="shared" si="182"/>
        <v>5</v>
      </c>
      <c r="AX46" s="41">
        <f t="shared" si="183"/>
        <v>1</v>
      </c>
      <c r="AY46" s="41">
        <f t="shared" si="184"/>
        <v>1</v>
      </c>
      <c r="AZ46" s="41">
        <f t="shared" si="185"/>
        <v>1</v>
      </c>
      <c r="BA46" s="41">
        <f t="shared" si="186"/>
        <v>1</v>
      </c>
      <c r="BB46" s="41">
        <f t="shared" si="187"/>
        <v>1</v>
      </c>
      <c r="BC46" s="41">
        <f t="shared" si="188"/>
        <v>1</v>
      </c>
      <c r="BD46" s="41">
        <f t="shared" si="189"/>
        <v>4</v>
      </c>
      <c r="BE46" s="41">
        <f t="shared" si="190"/>
        <v>1</v>
      </c>
      <c r="BF46" s="41">
        <f t="shared" si="191"/>
        <v>1</v>
      </c>
      <c r="BG46" s="41">
        <f t="shared" si="192"/>
        <v>2</v>
      </c>
      <c r="BH46" s="41">
        <f t="shared" si="193"/>
        <v>2</v>
      </c>
      <c r="BI46" s="41">
        <f t="shared" si="194"/>
        <v>1</v>
      </c>
      <c r="BJ46" s="41">
        <f t="shared" si="195"/>
        <v>3</v>
      </c>
      <c r="BK46" s="41">
        <f t="shared" si="196"/>
        <v>1</v>
      </c>
      <c r="BL46" s="44">
        <f t="shared" si="197"/>
        <v>1</v>
      </c>
      <c r="BN46" s="80" t="str">
        <f t="shared" si="198"/>
        <v>TEC04</v>
      </c>
      <c r="BO46" s="45">
        <f t="shared" si="258"/>
        <v>1</v>
      </c>
      <c r="BP46" s="45">
        <f t="shared" si="262"/>
        <v>1</v>
      </c>
      <c r="BQ46" s="45">
        <f t="shared" si="266"/>
        <v>5</v>
      </c>
      <c r="BR46" s="45">
        <f t="shared" si="120"/>
        <v>3</v>
      </c>
      <c r="BS46" s="45">
        <f t="shared" si="122"/>
        <v>4</v>
      </c>
      <c r="BT46" s="45">
        <f t="shared" si="124"/>
        <v>2</v>
      </c>
      <c r="BU46" s="45">
        <f t="shared" si="126"/>
        <v>4</v>
      </c>
      <c r="BV46" s="45">
        <f t="shared" si="128"/>
        <v>1</v>
      </c>
      <c r="BW46" s="45">
        <f t="shared" si="130"/>
        <v>1</v>
      </c>
      <c r="BX46" s="45">
        <f t="shared" si="131"/>
        <v>1</v>
      </c>
      <c r="BY46" s="45">
        <f t="shared" si="134"/>
        <v>1</v>
      </c>
      <c r="BZ46" s="45">
        <f t="shared" si="136"/>
        <v>2</v>
      </c>
      <c r="CA46" s="45">
        <f t="shared" si="138"/>
        <v>2</v>
      </c>
      <c r="CB46" s="45">
        <f t="shared" si="140"/>
        <v>1</v>
      </c>
      <c r="CC46" s="45">
        <f t="shared" si="142"/>
        <v>1</v>
      </c>
      <c r="CD46" s="45">
        <f t="shared" si="144"/>
        <v>4</v>
      </c>
      <c r="CE46" s="45">
        <f t="shared" si="146"/>
        <v>4</v>
      </c>
      <c r="CF46" s="45">
        <f t="shared" si="148"/>
        <v>1</v>
      </c>
      <c r="CG46" s="45">
        <f t="shared" si="150"/>
        <v>1</v>
      </c>
      <c r="CH46" s="45">
        <f t="shared" si="152"/>
        <v>1</v>
      </c>
      <c r="CI46" s="45">
        <f t="shared" si="154"/>
        <v>1</v>
      </c>
      <c r="CJ46" s="45">
        <f t="shared" si="156"/>
        <v>4</v>
      </c>
      <c r="CK46" s="45">
        <f t="shared" si="158"/>
        <v>5</v>
      </c>
      <c r="CL46" s="45">
        <f t="shared" si="160"/>
        <v>1</v>
      </c>
      <c r="CM46" s="45">
        <f t="shared" si="162"/>
        <v>1</v>
      </c>
      <c r="CN46" s="45">
        <f t="shared" si="164"/>
        <v>5</v>
      </c>
      <c r="CO46" s="45">
        <f t="shared" si="166"/>
        <v>4</v>
      </c>
      <c r="CP46" s="45">
        <f t="shared" si="168"/>
        <v>1</v>
      </c>
      <c r="CQ46" s="45">
        <f t="shared" si="170"/>
        <v>1</v>
      </c>
      <c r="CR46" s="45">
        <f t="shared" si="172"/>
        <v>1</v>
      </c>
      <c r="CS46" s="45">
        <f t="shared" si="174"/>
        <v>1</v>
      </c>
      <c r="CT46" s="45">
        <f t="shared" si="199"/>
        <v>1</v>
      </c>
      <c r="CU46" s="45">
        <f t="shared" si="259"/>
        <v>1</v>
      </c>
      <c r="CV46" s="45">
        <f t="shared" si="263"/>
        <v>1</v>
      </c>
      <c r="CW46" s="45">
        <f t="shared" si="267"/>
        <v>1</v>
      </c>
      <c r="CX46" s="45">
        <f t="shared" si="270"/>
        <v>1</v>
      </c>
      <c r="CY46" s="45">
        <f t="shared" si="272"/>
        <v>5</v>
      </c>
      <c r="CZ46" s="45">
        <f t="shared" si="274"/>
        <v>1</v>
      </c>
      <c r="DA46" s="45">
        <f t="shared" si="276"/>
        <v>1</v>
      </c>
      <c r="DB46" s="45">
        <f t="shared" si="279"/>
        <v>1</v>
      </c>
      <c r="DC46" s="45">
        <f t="shared" si="281"/>
        <v>1</v>
      </c>
      <c r="DD46" s="45">
        <f t="shared" si="283"/>
        <v>1</v>
      </c>
      <c r="DE46" s="45">
        <f t="shared" si="285"/>
        <v>1</v>
      </c>
      <c r="DF46" s="45">
        <f t="shared" ref="DF46:DF53" si="287">BD46</f>
        <v>4</v>
      </c>
      <c r="DG46" s="42" cm="1">
        <f t="array" ref="DG46:DN46">TRANSPOSE(BE46:BE53)</f>
        <v>1</v>
      </c>
      <c r="DH46" s="41">
        <v>1</v>
      </c>
      <c r="DI46" s="41">
        <v>1</v>
      </c>
      <c r="DJ46" s="41">
        <v>1</v>
      </c>
      <c r="DK46" s="41">
        <v>1</v>
      </c>
      <c r="DL46" s="41">
        <v>1</v>
      </c>
      <c r="DM46" s="41">
        <v>1</v>
      </c>
      <c r="DN46" s="44">
        <v>1</v>
      </c>
      <c r="DP46" s="80" t="str">
        <f t="shared" si="200"/>
        <v>TEC04</v>
      </c>
      <c r="DQ46" s="51">
        <f t="shared" si="201"/>
        <v>1</v>
      </c>
      <c r="DR46" s="52">
        <f t="shared" si="260"/>
        <v>1</v>
      </c>
      <c r="DS46" s="52">
        <f t="shared" si="264"/>
        <v>5</v>
      </c>
      <c r="DT46" s="52">
        <f t="shared" si="268"/>
        <v>3</v>
      </c>
      <c r="DU46" s="52">
        <f t="shared" si="121"/>
        <v>4</v>
      </c>
      <c r="DV46" s="52">
        <f t="shared" si="123"/>
        <v>2</v>
      </c>
      <c r="DW46" s="52">
        <f t="shared" si="125"/>
        <v>4</v>
      </c>
      <c r="DX46" s="52">
        <f t="shared" si="127"/>
        <v>1</v>
      </c>
      <c r="DY46" s="52">
        <f t="shared" si="129"/>
        <v>1</v>
      </c>
      <c r="DZ46" s="52">
        <f t="shared" si="132"/>
        <v>1</v>
      </c>
      <c r="EA46" s="52">
        <f t="shared" si="133"/>
        <v>1</v>
      </c>
      <c r="EB46" s="52">
        <f t="shared" si="135"/>
        <v>2</v>
      </c>
      <c r="EC46" s="52">
        <f t="shared" si="137"/>
        <v>2</v>
      </c>
      <c r="ED46" s="52">
        <f t="shared" si="139"/>
        <v>1</v>
      </c>
      <c r="EE46" s="52">
        <f t="shared" si="141"/>
        <v>1</v>
      </c>
      <c r="EF46" s="52">
        <f t="shared" si="143"/>
        <v>4</v>
      </c>
      <c r="EG46" s="52">
        <f t="shared" si="145"/>
        <v>4</v>
      </c>
      <c r="EH46" s="52">
        <f t="shared" si="147"/>
        <v>1</v>
      </c>
      <c r="EI46" s="52">
        <f t="shared" si="149"/>
        <v>1</v>
      </c>
      <c r="EJ46" s="52">
        <f t="shared" si="151"/>
        <v>1</v>
      </c>
      <c r="EK46" s="52">
        <f t="shared" si="153"/>
        <v>1</v>
      </c>
      <c r="EL46" s="52">
        <f t="shared" si="155"/>
        <v>4</v>
      </c>
      <c r="EM46" s="52">
        <f t="shared" si="157"/>
        <v>5</v>
      </c>
      <c r="EN46" s="52">
        <f t="shared" si="159"/>
        <v>1</v>
      </c>
      <c r="EO46" s="52">
        <f t="shared" si="161"/>
        <v>1</v>
      </c>
      <c r="EP46" s="52">
        <f t="shared" si="163"/>
        <v>5</v>
      </c>
      <c r="EQ46" s="52">
        <f t="shared" si="165"/>
        <v>4</v>
      </c>
      <c r="ER46" s="52">
        <f t="shared" si="167"/>
        <v>1</v>
      </c>
      <c r="ES46" s="52">
        <f t="shared" si="169"/>
        <v>1</v>
      </c>
      <c r="ET46" s="52">
        <f t="shared" si="171"/>
        <v>1</v>
      </c>
      <c r="EU46" s="52">
        <f t="shared" si="173"/>
        <v>1</v>
      </c>
      <c r="EV46" s="52">
        <f t="shared" si="175"/>
        <v>1</v>
      </c>
      <c r="EW46" s="52">
        <f t="shared" si="202"/>
        <v>1</v>
      </c>
      <c r="EX46" s="52">
        <f t="shared" si="261"/>
        <v>1</v>
      </c>
      <c r="EY46" s="52">
        <f t="shared" si="265"/>
        <v>1</v>
      </c>
      <c r="EZ46" s="52">
        <f t="shared" si="269"/>
        <v>1</v>
      </c>
      <c r="FA46" s="52">
        <f t="shared" si="271"/>
        <v>5</v>
      </c>
      <c r="FB46" s="52">
        <f t="shared" si="273"/>
        <v>1</v>
      </c>
      <c r="FC46" s="52">
        <f t="shared" si="275"/>
        <v>1</v>
      </c>
      <c r="FD46" s="52">
        <f t="shared" si="277"/>
        <v>1</v>
      </c>
      <c r="FE46" s="52">
        <f t="shared" si="280"/>
        <v>1</v>
      </c>
      <c r="FF46" s="52">
        <f t="shared" si="282"/>
        <v>1</v>
      </c>
      <c r="FG46" s="52">
        <f t="shared" si="284"/>
        <v>1</v>
      </c>
      <c r="FH46" s="52">
        <f t="shared" si="286"/>
        <v>4</v>
      </c>
      <c r="FI46" s="52">
        <f t="shared" ref="FI46:FI53" si="288">DG46</f>
        <v>1</v>
      </c>
      <c r="FJ46" s="50" cm="1">
        <f t="array" ref="FJ46">MINVERSE(DH46)</f>
        <v>1</v>
      </c>
      <c r="FK46" s="50" cm="1">
        <f t="array" ref="FK46">MINVERSE(DI46)</f>
        <v>1</v>
      </c>
      <c r="FL46" s="50" cm="1">
        <f t="array" ref="FL46">MINVERSE(DJ46)</f>
        <v>1</v>
      </c>
      <c r="FM46" s="50" cm="1">
        <f t="array" ref="FM46">MINVERSE(DK46)</f>
        <v>1</v>
      </c>
      <c r="FN46" s="50" cm="1">
        <f t="array" ref="FN46">MINVERSE(DL46)</f>
        <v>1</v>
      </c>
      <c r="FO46" s="50" cm="1">
        <f t="array" ref="FO46">MINVERSE(DM46)</f>
        <v>1</v>
      </c>
      <c r="FP46" s="62" cm="1">
        <f t="array" ref="FP46">MINVERSE(DN46)</f>
        <v>1</v>
      </c>
      <c r="FR46" s="80" t="str">
        <f t="shared" si="203"/>
        <v>TEC04</v>
      </c>
      <c r="FS46" s="59">
        <f t="shared" si="204"/>
        <v>1.9230769230769232E-2</v>
      </c>
      <c r="FT46" s="59">
        <f t="shared" si="205"/>
        <v>1.9230769230769232E-2</v>
      </c>
      <c r="FU46" s="59">
        <f t="shared" si="206"/>
        <v>2.6881720430107527E-2</v>
      </c>
      <c r="FV46" s="59">
        <f t="shared" si="207"/>
        <v>2.7397260273972601E-2</v>
      </c>
      <c r="FW46" s="59">
        <f t="shared" si="208"/>
        <v>2.7210884353741496E-2</v>
      </c>
      <c r="FX46" s="59">
        <f t="shared" si="209"/>
        <v>2.6030368763557479E-2</v>
      </c>
      <c r="FY46" s="59">
        <f t="shared" si="210"/>
        <v>2.7397260273972601E-2</v>
      </c>
      <c r="FZ46" s="59">
        <f t="shared" si="211"/>
        <v>2.0604395604395604E-2</v>
      </c>
      <c r="GA46" s="59">
        <f t="shared" si="212"/>
        <v>2.0604395604395604E-2</v>
      </c>
      <c r="GB46" s="59">
        <f t="shared" si="213"/>
        <v>1.8720748829953195E-2</v>
      </c>
      <c r="GC46" s="59">
        <f t="shared" si="214"/>
        <v>1.8720748829953195E-2</v>
      </c>
      <c r="GD46" s="59">
        <f t="shared" si="215"/>
        <v>2.6905829596412554E-2</v>
      </c>
      <c r="GE46" s="59">
        <f t="shared" si="216"/>
        <v>2.6905829596412554E-2</v>
      </c>
      <c r="GF46" s="59">
        <f t="shared" si="217"/>
        <v>2.1037868162692847E-2</v>
      </c>
      <c r="GG46" s="59">
        <f t="shared" si="218"/>
        <v>2.1037868162692847E-2</v>
      </c>
      <c r="GH46" s="59">
        <f t="shared" si="219"/>
        <v>3.125E-2</v>
      </c>
      <c r="GI46" s="59">
        <f t="shared" si="220"/>
        <v>3.125E-2</v>
      </c>
      <c r="GJ46" s="59">
        <f t="shared" si="221"/>
        <v>1.9199999999999998E-2</v>
      </c>
      <c r="GK46" s="59">
        <f t="shared" si="222"/>
        <v>1.9199999999999998E-2</v>
      </c>
      <c r="GL46" s="59">
        <f t="shared" si="223"/>
        <v>1.9199999999999998E-2</v>
      </c>
      <c r="GM46" s="59">
        <f t="shared" si="224"/>
        <v>2.1723388848660392E-2</v>
      </c>
      <c r="GN46" s="59">
        <f t="shared" si="225"/>
        <v>3.3613445378151259E-2</v>
      </c>
      <c r="GO46" s="59">
        <f t="shared" si="226"/>
        <v>3.4722222222222224E-2</v>
      </c>
      <c r="GP46" s="59">
        <f t="shared" si="227"/>
        <v>2.2480329711502434E-2</v>
      </c>
      <c r="GQ46" s="59">
        <f t="shared" si="228"/>
        <v>2.4340770791075054E-2</v>
      </c>
      <c r="GR46" s="59">
        <f t="shared" si="229"/>
        <v>3.7037037037037035E-2</v>
      </c>
      <c r="GS46" s="59">
        <f t="shared" si="230"/>
        <v>3.5714285714285712E-2</v>
      </c>
      <c r="GT46" s="59">
        <f t="shared" si="231"/>
        <v>2.3291925465838508E-2</v>
      </c>
      <c r="GU46" s="59">
        <f t="shared" si="232"/>
        <v>2.072538860103627E-2</v>
      </c>
      <c r="GV46" s="59">
        <f t="shared" si="233"/>
        <v>2.3291925465838508E-2</v>
      </c>
      <c r="GW46" s="59">
        <f t="shared" si="234"/>
        <v>2.3291925465838508E-2</v>
      </c>
      <c r="GX46" s="59">
        <f t="shared" si="235"/>
        <v>2.3291925465838508E-2</v>
      </c>
      <c r="GY46" s="59">
        <f t="shared" si="236"/>
        <v>2.3291925465838508E-2</v>
      </c>
      <c r="GZ46" s="59">
        <f t="shared" si="237"/>
        <v>2.3291925465838508E-2</v>
      </c>
      <c r="HA46" s="59">
        <f t="shared" si="238"/>
        <v>2.3291925465838508E-2</v>
      </c>
      <c r="HB46" s="59">
        <f t="shared" si="239"/>
        <v>2.3291925465838508E-2</v>
      </c>
      <c r="HC46" s="59">
        <f t="shared" si="240"/>
        <v>0.05</v>
      </c>
      <c r="HD46" s="59">
        <f t="shared" si="241"/>
        <v>2.6235242675994759E-2</v>
      </c>
      <c r="HE46" s="59">
        <f t="shared" si="242"/>
        <v>2.3734177215189875E-2</v>
      </c>
      <c r="HF46" s="59">
        <f t="shared" si="243"/>
        <v>2.1505376344086023E-2</v>
      </c>
      <c r="HG46" s="59">
        <f t="shared" si="244"/>
        <v>2.3734177215189875E-2</v>
      </c>
      <c r="HH46" s="59">
        <f t="shared" si="245"/>
        <v>2.1505376344086023E-2</v>
      </c>
      <c r="HI46" s="59">
        <f t="shared" si="246"/>
        <v>2.3734177215189875E-2</v>
      </c>
      <c r="HJ46" s="59">
        <f t="shared" si="247"/>
        <v>5.7971014492753624E-2</v>
      </c>
      <c r="HK46" s="59">
        <f t="shared" si="248"/>
        <v>2.4164317358034634E-2</v>
      </c>
      <c r="HL46" s="59">
        <f t="shared" si="249"/>
        <v>2.1818181818181816E-2</v>
      </c>
      <c r="HM46" s="59">
        <f t="shared" si="250"/>
        <v>2.0066889632107024E-2</v>
      </c>
      <c r="HN46" s="59">
        <f t="shared" si="251"/>
        <v>2.0066889632107024E-2</v>
      </c>
      <c r="HO46" s="59">
        <f t="shared" si="252"/>
        <v>2.1818181818181816E-2</v>
      </c>
      <c r="HP46" s="59">
        <f t="shared" si="253"/>
        <v>1.8867924528301886E-2</v>
      </c>
      <c r="HQ46" s="59">
        <f t="shared" si="254"/>
        <v>3.0090270812437318E-2</v>
      </c>
      <c r="HR46" s="59">
        <f t="shared" si="255"/>
        <v>3.1023784901758021E-2</v>
      </c>
      <c r="HT46" s="15">
        <f t="shared" si="256"/>
        <v>1.321044970978076</v>
      </c>
      <c r="HU46" s="24">
        <f t="shared" si="257"/>
        <v>2.5404710980347623E-2</v>
      </c>
      <c r="HV46" s="25">
        <f t="shared" si="278"/>
        <v>2.5404710980347622</v>
      </c>
    </row>
    <row r="47" spans="1:230" ht="15" customHeight="1" thickBot="1" x14ac:dyDescent="0.35">
      <c r="A47" s="80"/>
      <c r="B47" s="80" t="s">
        <v>262</v>
      </c>
      <c r="C47" s="80" t="s">
        <v>14</v>
      </c>
      <c r="D47" s="80" t="s">
        <v>15</v>
      </c>
      <c r="E47" s="80" t="s">
        <v>1</v>
      </c>
      <c r="F47" s="80" t="s">
        <v>2</v>
      </c>
      <c r="G47" s="80"/>
      <c r="H47" s="80">
        <v>6</v>
      </c>
      <c r="I47" s="90">
        <f>ROUNDUP(((H47-MIN(H:H))/(MAX(H:H)-MIN(H:H)))*(7-1)+1,0)</f>
        <v>3</v>
      </c>
      <c r="J47" s="24">
        <f t="shared" si="81"/>
        <v>2.2127011356930074E-2</v>
      </c>
      <c r="L47" s="80" t="str">
        <f t="shared" si="82"/>
        <v>TEC05</v>
      </c>
      <c r="M47" s="41">
        <f t="shared" si="83"/>
        <v>1</v>
      </c>
      <c r="N47" s="41">
        <f t="shared" si="84"/>
        <v>1</v>
      </c>
      <c r="O47" s="41">
        <f t="shared" si="85"/>
        <v>4</v>
      </c>
      <c r="P47" s="41">
        <f t="shared" si="86"/>
        <v>2</v>
      </c>
      <c r="Q47" s="41">
        <f t="shared" si="87"/>
        <v>3</v>
      </c>
      <c r="R47" s="41">
        <f t="shared" si="88"/>
        <v>1</v>
      </c>
      <c r="S47" s="41">
        <f t="shared" si="89"/>
        <v>3</v>
      </c>
      <c r="T47" s="41">
        <f t="shared" si="90"/>
        <v>1</v>
      </c>
      <c r="U47" s="41">
        <f t="shared" si="91"/>
        <v>1</v>
      </c>
      <c r="V47" s="41">
        <f t="shared" si="92"/>
        <v>1</v>
      </c>
      <c r="W47" s="41">
        <f t="shared" si="93"/>
        <v>1</v>
      </c>
      <c r="X47" s="41">
        <f t="shared" si="94"/>
        <v>1</v>
      </c>
      <c r="Y47" s="41">
        <f t="shared" si="95"/>
        <v>1</v>
      </c>
      <c r="Z47" s="41">
        <f t="shared" si="96"/>
        <v>1</v>
      </c>
      <c r="AA47" s="41">
        <f t="shared" si="97"/>
        <v>1</v>
      </c>
      <c r="AB47" s="41">
        <f t="shared" si="98"/>
        <v>3</v>
      </c>
      <c r="AC47" s="41">
        <f t="shared" si="99"/>
        <v>3</v>
      </c>
      <c r="AD47" s="41">
        <f t="shared" si="100"/>
        <v>1</v>
      </c>
      <c r="AE47" s="41">
        <f t="shared" si="101"/>
        <v>1</v>
      </c>
      <c r="AF47" s="41">
        <f t="shared" si="102"/>
        <v>1</v>
      </c>
      <c r="AG47" s="41">
        <f t="shared" si="103"/>
        <v>1</v>
      </c>
      <c r="AH47" s="41">
        <f t="shared" si="104"/>
        <v>3</v>
      </c>
      <c r="AI47" s="41">
        <f t="shared" si="105"/>
        <v>4</v>
      </c>
      <c r="AJ47" s="41">
        <f t="shared" si="106"/>
        <v>1</v>
      </c>
      <c r="AK47" s="41">
        <f t="shared" si="107"/>
        <v>1</v>
      </c>
      <c r="AL47" s="41">
        <f t="shared" si="108"/>
        <v>4</v>
      </c>
      <c r="AM47" s="41">
        <f t="shared" si="109"/>
        <v>3</v>
      </c>
      <c r="AN47" s="41">
        <f t="shared" si="110"/>
        <v>1</v>
      </c>
      <c r="AO47" s="41">
        <f t="shared" si="111"/>
        <v>1</v>
      </c>
      <c r="AP47" s="41">
        <f t="shared" si="112"/>
        <v>1</v>
      </c>
      <c r="AQ47" s="41">
        <f t="shared" si="176"/>
        <v>1</v>
      </c>
      <c r="AR47" s="41">
        <f t="shared" si="177"/>
        <v>1</v>
      </c>
      <c r="AS47" s="41">
        <f t="shared" si="178"/>
        <v>1</v>
      </c>
      <c r="AT47" s="41">
        <f t="shared" si="179"/>
        <v>1</v>
      </c>
      <c r="AU47" s="41">
        <f t="shared" si="180"/>
        <v>1</v>
      </c>
      <c r="AV47" s="41">
        <f t="shared" si="181"/>
        <v>1</v>
      </c>
      <c r="AW47" s="41">
        <f t="shared" si="182"/>
        <v>4</v>
      </c>
      <c r="AX47" s="41">
        <f t="shared" si="183"/>
        <v>1</v>
      </c>
      <c r="AY47" s="41">
        <f t="shared" si="184"/>
        <v>1</v>
      </c>
      <c r="AZ47" s="41">
        <f t="shared" si="185"/>
        <v>1</v>
      </c>
      <c r="BA47" s="41">
        <f t="shared" si="186"/>
        <v>1</v>
      </c>
      <c r="BB47" s="41">
        <f t="shared" si="187"/>
        <v>1</v>
      </c>
      <c r="BC47" s="41">
        <f t="shared" si="188"/>
        <v>1</v>
      </c>
      <c r="BD47" s="41">
        <f t="shared" si="189"/>
        <v>3</v>
      </c>
      <c r="BE47" s="41">
        <f t="shared" si="190"/>
        <v>1</v>
      </c>
      <c r="BF47" s="41">
        <f t="shared" si="191"/>
        <v>1</v>
      </c>
      <c r="BG47" s="41">
        <f t="shared" si="192"/>
        <v>1</v>
      </c>
      <c r="BH47" s="41">
        <f t="shared" si="193"/>
        <v>1</v>
      </c>
      <c r="BI47" s="41">
        <f t="shared" si="194"/>
        <v>1</v>
      </c>
      <c r="BJ47" s="41">
        <f t="shared" si="195"/>
        <v>2</v>
      </c>
      <c r="BK47" s="41">
        <f t="shared" si="196"/>
        <v>1</v>
      </c>
      <c r="BL47" s="44">
        <f t="shared" si="197"/>
        <v>1</v>
      </c>
      <c r="BN47" s="80" t="str">
        <f t="shared" si="198"/>
        <v>TEC05</v>
      </c>
      <c r="BO47" s="45">
        <f t="shared" si="258"/>
        <v>1</v>
      </c>
      <c r="BP47" s="45">
        <f t="shared" si="262"/>
        <v>1</v>
      </c>
      <c r="BQ47" s="45">
        <f t="shared" si="266"/>
        <v>4</v>
      </c>
      <c r="BR47" s="45">
        <f t="shared" si="120"/>
        <v>2</v>
      </c>
      <c r="BS47" s="45">
        <f t="shared" si="122"/>
        <v>3</v>
      </c>
      <c r="BT47" s="45">
        <f t="shared" si="124"/>
        <v>1</v>
      </c>
      <c r="BU47" s="45">
        <f t="shared" si="126"/>
        <v>3</v>
      </c>
      <c r="BV47" s="45">
        <f t="shared" si="128"/>
        <v>1</v>
      </c>
      <c r="BW47" s="45">
        <f t="shared" si="130"/>
        <v>1</v>
      </c>
      <c r="BX47" s="45">
        <f t="shared" si="131"/>
        <v>1</v>
      </c>
      <c r="BY47" s="45">
        <f t="shared" si="134"/>
        <v>1</v>
      </c>
      <c r="BZ47" s="45">
        <f t="shared" si="136"/>
        <v>1</v>
      </c>
      <c r="CA47" s="45">
        <f t="shared" si="138"/>
        <v>1</v>
      </c>
      <c r="CB47" s="45">
        <f t="shared" si="140"/>
        <v>1</v>
      </c>
      <c r="CC47" s="45">
        <f t="shared" si="142"/>
        <v>1</v>
      </c>
      <c r="CD47" s="45">
        <f t="shared" si="144"/>
        <v>3</v>
      </c>
      <c r="CE47" s="45">
        <f t="shared" si="146"/>
        <v>3</v>
      </c>
      <c r="CF47" s="45">
        <f t="shared" si="148"/>
        <v>1</v>
      </c>
      <c r="CG47" s="45">
        <f t="shared" si="150"/>
        <v>1</v>
      </c>
      <c r="CH47" s="45">
        <f t="shared" si="152"/>
        <v>1</v>
      </c>
      <c r="CI47" s="45">
        <f t="shared" si="154"/>
        <v>1</v>
      </c>
      <c r="CJ47" s="45">
        <f t="shared" si="156"/>
        <v>3</v>
      </c>
      <c r="CK47" s="45">
        <f t="shared" si="158"/>
        <v>4</v>
      </c>
      <c r="CL47" s="45">
        <f t="shared" si="160"/>
        <v>1</v>
      </c>
      <c r="CM47" s="45">
        <f t="shared" si="162"/>
        <v>1</v>
      </c>
      <c r="CN47" s="45">
        <f t="shared" si="164"/>
        <v>4</v>
      </c>
      <c r="CO47" s="45">
        <f t="shared" si="166"/>
        <v>3</v>
      </c>
      <c r="CP47" s="45">
        <f t="shared" si="168"/>
        <v>1</v>
      </c>
      <c r="CQ47" s="45">
        <f t="shared" si="170"/>
        <v>1</v>
      </c>
      <c r="CR47" s="45">
        <f t="shared" si="172"/>
        <v>1</v>
      </c>
      <c r="CS47" s="45">
        <f t="shared" si="174"/>
        <v>1</v>
      </c>
      <c r="CT47" s="45">
        <f t="shared" si="199"/>
        <v>1</v>
      </c>
      <c r="CU47" s="45">
        <f t="shared" si="259"/>
        <v>1</v>
      </c>
      <c r="CV47" s="45">
        <f t="shared" si="263"/>
        <v>1</v>
      </c>
      <c r="CW47" s="45">
        <f t="shared" si="267"/>
        <v>1</v>
      </c>
      <c r="CX47" s="45">
        <f t="shared" si="270"/>
        <v>1</v>
      </c>
      <c r="CY47" s="45">
        <f t="shared" si="272"/>
        <v>4</v>
      </c>
      <c r="CZ47" s="45">
        <f t="shared" si="274"/>
        <v>1</v>
      </c>
      <c r="DA47" s="45">
        <f t="shared" si="276"/>
        <v>1</v>
      </c>
      <c r="DB47" s="45">
        <f t="shared" si="279"/>
        <v>1</v>
      </c>
      <c r="DC47" s="45">
        <f t="shared" si="281"/>
        <v>1</v>
      </c>
      <c r="DD47" s="45">
        <f t="shared" si="283"/>
        <v>1</v>
      </c>
      <c r="DE47" s="45">
        <f t="shared" si="285"/>
        <v>1</v>
      </c>
      <c r="DF47" s="45">
        <f t="shared" si="287"/>
        <v>3</v>
      </c>
      <c r="DG47" s="45">
        <f t="shared" ref="DG47:DG53" si="289">BE47</f>
        <v>1</v>
      </c>
      <c r="DH47" s="42" cm="1">
        <f t="array" ref="DH47:DN47">TRANSPOSE(BF47:BF53)</f>
        <v>1</v>
      </c>
      <c r="DI47" s="41">
        <v>1</v>
      </c>
      <c r="DJ47" s="41">
        <v>1</v>
      </c>
      <c r="DK47" s="41">
        <v>1</v>
      </c>
      <c r="DL47" s="41">
        <v>1</v>
      </c>
      <c r="DM47" s="41">
        <v>2</v>
      </c>
      <c r="DN47" s="44">
        <v>2</v>
      </c>
      <c r="DP47" s="80" t="str">
        <f t="shared" si="200"/>
        <v>TEC05</v>
      </c>
      <c r="DQ47" s="51">
        <f t="shared" si="201"/>
        <v>1</v>
      </c>
      <c r="DR47" s="52">
        <f t="shared" si="260"/>
        <v>1</v>
      </c>
      <c r="DS47" s="52">
        <f t="shared" si="264"/>
        <v>4</v>
      </c>
      <c r="DT47" s="52">
        <f t="shared" si="268"/>
        <v>2</v>
      </c>
      <c r="DU47" s="52">
        <f t="shared" si="121"/>
        <v>3</v>
      </c>
      <c r="DV47" s="52">
        <f t="shared" si="123"/>
        <v>1</v>
      </c>
      <c r="DW47" s="52">
        <f t="shared" si="125"/>
        <v>3</v>
      </c>
      <c r="DX47" s="52">
        <f t="shared" si="127"/>
        <v>1</v>
      </c>
      <c r="DY47" s="52">
        <f t="shared" si="129"/>
        <v>1</v>
      </c>
      <c r="DZ47" s="52">
        <f t="shared" si="132"/>
        <v>1</v>
      </c>
      <c r="EA47" s="52">
        <f t="shared" si="133"/>
        <v>1</v>
      </c>
      <c r="EB47" s="52">
        <f t="shared" si="135"/>
        <v>1</v>
      </c>
      <c r="EC47" s="52">
        <f t="shared" si="137"/>
        <v>1</v>
      </c>
      <c r="ED47" s="52">
        <f t="shared" si="139"/>
        <v>1</v>
      </c>
      <c r="EE47" s="52">
        <f t="shared" si="141"/>
        <v>1</v>
      </c>
      <c r="EF47" s="52">
        <f t="shared" si="143"/>
        <v>3</v>
      </c>
      <c r="EG47" s="52">
        <f t="shared" si="145"/>
        <v>3</v>
      </c>
      <c r="EH47" s="52">
        <f t="shared" si="147"/>
        <v>1</v>
      </c>
      <c r="EI47" s="52">
        <f t="shared" si="149"/>
        <v>1</v>
      </c>
      <c r="EJ47" s="52">
        <f t="shared" si="151"/>
        <v>1</v>
      </c>
      <c r="EK47" s="52">
        <f t="shared" si="153"/>
        <v>1</v>
      </c>
      <c r="EL47" s="52">
        <f t="shared" si="155"/>
        <v>3</v>
      </c>
      <c r="EM47" s="52">
        <f t="shared" si="157"/>
        <v>4</v>
      </c>
      <c r="EN47" s="52">
        <f t="shared" si="159"/>
        <v>1</v>
      </c>
      <c r="EO47" s="52">
        <f t="shared" si="161"/>
        <v>1</v>
      </c>
      <c r="EP47" s="52">
        <f t="shared" si="163"/>
        <v>4</v>
      </c>
      <c r="EQ47" s="52">
        <f t="shared" si="165"/>
        <v>3</v>
      </c>
      <c r="ER47" s="52">
        <f t="shared" si="167"/>
        <v>1</v>
      </c>
      <c r="ES47" s="52">
        <f t="shared" si="169"/>
        <v>1</v>
      </c>
      <c r="ET47" s="52">
        <f t="shared" si="171"/>
        <v>1</v>
      </c>
      <c r="EU47" s="52">
        <f t="shared" si="173"/>
        <v>1</v>
      </c>
      <c r="EV47" s="52">
        <f t="shared" si="175"/>
        <v>1</v>
      </c>
      <c r="EW47" s="52">
        <f t="shared" si="202"/>
        <v>1</v>
      </c>
      <c r="EX47" s="52">
        <f t="shared" si="261"/>
        <v>1</v>
      </c>
      <c r="EY47" s="52">
        <f t="shared" si="265"/>
        <v>1</v>
      </c>
      <c r="EZ47" s="52">
        <f t="shared" si="269"/>
        <v>1</v>
      </c>
      <c r="FA47" s="52">
        <f t="shared" si="271"/>
        <v>4</v>
      </c>
      <c r="FB47" s="52">
        <f t="shared" si="273"/>
        <v>1</v>
      </c>
      <c r="FC47" s="52">
        <f t="shared" si="275"/>
        <v>1</v>
      </c>
      <c r="FD47" s="52">
        <f t="shared" si="277"/>
        <v>1</v>
      </c>
      <c r="FE47" s="52">
        <f t="shared" si="280"/>
        <v>1</v>
      </c>
      <c r="FF47" s="52">
        <f t="shared" si="282"/>
        <v>1</v>
      </c>
      <c r="FG47" s="52">
        <f t="shared" si="284"/>
        <v>1</v>
      </c>
      <c r="FH47" s="52">
        <f t="shared" si="286"/>
        <v>3</v>
      </c>
      <c r="FI47" s="52">
        <f t="shared" si="288"/>
        <v>1</v>
      </c>
      <c r="FJ47" s="52">
        <f t="shared" ref="FJ47:FJ53" si="290">DH47</f>
        <v>1</v>
      </c>
      <c r="FK47" s="50" cm="1">
        <f t="array" ref="FK47">MINVERSE(DI47)</f>
        <v>1</v>
      </c>
      <c r="FL47" s="50" cm="1">
        <f t="array" ref="FL47">MINVERSE(DJ47)</f>
        <v>1</v>
      </c>
      <c r="FM47" s="50" cm="1">
        <f t="array" ref="FM47">MINVERSE(DK47)</f>
        <v>1</v>
      </c>
      <c r="FN47" s="50" cm="1">
        <f t="array" ref="FN47">MINVERSE(DL47)</f>
        <v>1</v>
      </c>
      <c r="FO47" s="50" cm="1">
        <f t="array" ref="FO47">MINVERSE(DM47)</f>
        <v>0.5</v>
      </c>
      <c r="FP47" s="62" cm="1">
        <f t="array" ref="FP47">MINVERSE(DN47)</f>
        <v>0.5</v>
      </c>
      <c r="FR47" s="80" t="str">
        <f t="shared" si="203"/>
        <v>TEC05</v>
      </c>
      <c r="FS47" s="59">
        <f t="shared" si="204"/>
        <v>1.9230769230769232E-2</v>
      </c>
      <c r="FT47" s="59">
        <f t="shared" si="205"/>
        <v>1.9230769230769232E-2</v>
      </c>
      <c r="FU47" s="59">
        <f t="shared" si="206"/>
        <v>2.1505376344086023E-2</v>
      </c>
      <c r="FV47" s="59">
        <f t="shared" si="207"/>
        <v>1.8264840182648401E-2</v>
      </c>
      <c r="FW47" s="59">
        <f t="shared" si="208"/>
        <v>2.0408163265306121E-2</v>
      </c>
      <c r="FX47" s="59">
        <f t="shared" si="209"/>
        <v>1.301518438177874E-2</v>
      </c>
      <c r="FY47" s="59">
        <f t="shared" si="210"/>
        <v>2.0547945205479451E-2</v>
      </c>
      <c r="FZ47" s="59">
        <f t="shared" si="211"/>
        <v>2.0604395604395604E-2</v>
      </c>
      <c r="GA47" s="59">
        <f t="shared" si="212"/>
        <v>2.0604395604395604E-2</v>
      </c>
      <c r="GB47" s="59">
        <f t="shared" si="213"/>
        <v>1.8720748829953195E-2</v>
      </c>
      <c r="GC47" s="59">
        <f t="shared" si="214"/>
        <v>1.8720748829953195E-2</v>
      </c>
      <c r="GD47" s="59">
        <f t="shared" si="215"/>
        <v>1.3452914798206277E-2</v>
      </c>
      <c r="GE47" s="59">
        <f t="shared" si="216"/>
        <v>1.3452914798206277E-2</v>
      </c>
      <c r="GF47" s="59">
        <f t="shared" si="217"/>
        <v>2.1037868162692847E-2</v>
      </c>
      <c r="GG47" s="59">
        <f t="shared" si="218"/>
        <v>2.1037868162692847E-2</v>
      </c>
      <c r="GH47" s="59">
        <f t="shared" si="219"/>
        <v>2.34375E-2</v>
      </c>
      <c r="GI47" s="59">
        <f t="shared" si="220"/>
        <v>2.34375E-2</v>
      </c>
      <c r="GJ47" s="59">
        <f t="shared" si="221"/>
        <v>1.9199999999999998E-2</v>
      </c>
      <c r="GK47" s="59">
        <f t="shared" si="222"/>
        <v>1.9199999999999998E-2</v>
      </c>
      <c r="GL47" s="59">
        <f t="shared" si="223"/>
        <v>1.9199999999999998E-2</v>
      </c>
      <c r="GM47" s="59">
        <f t="shared" si="224"/>
        <v>2.1723388848660392E-2</v>
      </c>
      <c r="GN47" s="59">
        <f t="shared" si="225"/>
        <v>2.5210084033613446E-2</v>
      </c>
      <c r="GO47" s="59">
        <f t="shared" si="226"/>
        <v>2.7777777777777776E-2</v>
      </c>
      <c r="GP47" s="59">
        <f t="shared" si="227"/>
        <v>2.2480329711502434E-2</v>
      </c>
      <c r="GQ47" s="59">
        <f t="shared" si="228"/>
        <v>2.4340770791075054E-2</v>
      </c>
      <c r="GR47" s="59">
        <f t="shared" si="229"/>
        <v>2.9629629629629631E-2</v>
      </c>
      <c r="GS47" s="59">
        <f t="shared" si="230"/>
        <v>2.6785714285714284E-2</v>
      </c>
      <c r="GT47" s="59">
        <f t="shared" si="231"/>
        <v>2.3291925465838508E-2</v>
      </c>
      <c r="GU47" s="59">
        <f t="shared" si="232"/>
        <v>2.072538860103627E-2</v>
      </c>
      <c r="GV47" s="59">
        <f t="shared" si="233"/>
        <v>2.3291925465838508E-2</v>
      </c>
      <c r="GW47" s="59">
        <f t="shared" si="234"/>
        <v>2.3291925465838508E-2</v>
      </c>
      <c r="GX47" s="59">
        <f t="shared" si="235"/>
        <v>2.3291925465838508E-2</v>
      </c>
      <c r="GY47" s="59">
        <f t="shared" si="236"/>
        <v>2.3291925465838508E-2</v>
      </c>
      <c r="GZ47" s="59">
        <f t="shared" si="237"/>
        <v>2.3291925465838508E-2</v>
      </c>
      <c r="HA47" s="59">
        <f t="shared" si="238"/>
        <v>2.3291925465838508E-2</v>
      </c>
      <c r="HB47" s="59">
        <f t="shared" si="239"/>
        <v>2.3291925465838508E-2</v>
      </c>
      <c r="HC47" s="59">
        <f t="shared" si="240"/>
        <v>0.04</v>
      </c>
      <c r="HD47" s="59">
        <f t="shared" si="241"/>
        <v>2.6235242675994759E-2</v>
      </c>
      <c r="HE47" s="59">
        <f t="shared" si="242"/>
        <v>2.3734177215189875E-2</v>
      </c>
      <c r="HF47" s="59">
        <f t="shared" si="243"/>
        <v>2.1505376344086023E-2</v>
      </c>
      <c r="HG47" s="59">
        <f t="shared" si="244"/>
        <v>2.3734177215189875E-2</v>
      </c>
      <c r="HH47" s="59">
        <f t="shared" si="245"/>
        <v>2.1505376344086023E-2</v>
      </c>
      <c r="HI47" s="59">
        <f t="shared" si="246"/>
        <v>2.3734177215189875E-2</v>
      </c>
      <c r="HJ47" s="59">
        <f t="shared" si="247"/>
        <v>4.3478260869565216E-2</v>
      </c>
      <c r="HK47" s="59">
        <f t="shared" si="248"/>
        <v>2.4164317358034634E-2</v>
      </c>
      <c r="HL47" s="59">
        <f t="shared" si="249"/>
        <v>2.1818181818181816E-2</v>
      </c>
      <c r="HM47" s="59">
        <f t="shared" si="250"/>
        <v>2.0066889632107024E-2</v>
      </c>
      <c r="HN47" s="59">
        <f t="shared" si="251"/>
        <v>2.0066889632107024E-2</v>
      </c>
      <c r="HO47" s="59">
        <f t="shared" si="252"/>
        <v>2.1818181818181816E-2</v>
      </c>
      <c r="HP47" s="59">
        <f t="shared" si="253"/>
        <v>1.8867924528301886E-2</v>
      </c>
      <c r="HQ47" s="59">
        <f t="shared" si="254"/>
        <v>1.5045135406218659E-2</v>
      </c>
      <c r="HR47" s="59">
        <f t="shared" si="255"/>
        <v>1.5511892450879011E-2</v>
      </c>
      <c r="HT47" s="15">
        <f t="shared" si="256"/>
        <v>1.1506045905603635</v>
      </c>
      <c r="HU47" s="24">
        <f t="shared" si="257"/>
        <v>2.2127011356930074E-2</v>
      </c>
      <c r="HV47" s="25">
        <f t="shared" si="278"/>
        <v>2.2127011356930075</v>
      </c>
    </row>
    <row r="48" spans="1:230" ht="15" customHeight="1" thickBot="1" x14ac:dyDescent="0.35">
      <c r="A48" s="80"/>
      <c r="B48" s="80" t="s">
        <v>263</v>
      </c>
      <c r="C48" s="80" t="s">
        <v>18</v>
      </c>
      <c r="D48" s="80" t="s">
        <v>19</v>
      </c>
      <c r="E48" s="80" t="s">
        <v>1</v>
      </c>
      <c r="F48" s="80" t="s">
        <v>2</v>
      </c>
      <c r="G48" s="80"/>
      <c r="H48" s="80">
        <v>8</v>
      </c>
      <c r="I48" s="90">
        <f t="shared" si="80"/>
        <v>4</v>
      </c>
      <c r="J48" s="24">
        <f t="shared" si="81"/>
        <v>2.0008780308184114E-2</v>
      </c>
      <c r="L48" s="80" t="str">
        <f t="shared" si="82"/>
        <v>TEC06</v>
      </c>
      <c r="M48" s="41">
        <f t="shared" si="83"/>
        <v>1</v>
      </c>
      <c r="N48" s="41">
        <f t="shared" si="84"/>
        <v>1</v>
      </c>
      <c r="O48" s="41">
        <f t="shared" si="85"/>
        <v>3</v>
      </c>
      <c r="P48" s="41">
        <f t="shared" si="86"/>
        <v>1</v>
      </c>
      <c r="Q48" s="41">
        <f t="shared" si="87"/>
        <v>2</v>
      </c>
      <c r="R48" s="41">
        <f t="shared" si="88"/>
        <v>1</v>
      </c>
      <c r="S48" s="41">
        <f t="shared" si="89"/>
        <v>2</v>
      </c>
      <c r="T48" s="41">
        <f t="shared" si="90"/>
        <v>1</v>
      </c>
      <c r="U48" s="41">
        <f t="shared" si="91"/>
        <v>1</v>
      </c>
      <c r="V48" s="41">
        <f t="shared" si="92"/>
        <v>1</v>
      </c>
      <c r="W48" s="41">
        <f t="shared" si="93"/>
        <v>1</v>
      </c>
      <c r="X48" s="41">
        <f t="shared" si="94"/>
        <v>1</v>
      </c>
      <c r="Y48" s="41">
        <f t="shared" si="95"/>
        <v>1</v>
      </c>
      <c r="Z48" s="41">
        <f t="shared" si="96"/>
        <v>1</v>
      </c>
      <c r="AA48" s="41">
        <f t="shared" si="97"/>
        <v>1</v>
      </c>
      <c r="AB48" s="41">
        <f t="shared" si="98"/>
        <v>2</v>
      </c>
      <c r="AC48" s="41">
        <f t="shared" si="99"/>
        <v>2</v>
      </c>
      <c r="AD48" s="41">
        <f t="shared" si="100"/>
        <v>1</v>
      </c>
      <c r="AE48" s="41">
        <f t="shared" si="101"/>
        <v>1</v>
      </c>
      <c r="AF48" s="41">
        <f t="shared" si="102"/>
        <v>1</v>
      </c>
      <c r="AG48" s="41">
        <f t="shared" si="103"/>
        <v>1</v>
      </c>
      <c r="AH48" s="41">
        <f t="shared" si="104"/>
        <v>2</v>
      </c>
      <c r="AI48" s="41">
        <f t="shared" si="105"/>
        <v>3</v>
      </c>
      <c r="AJ48" s="41">
        <f t="shared" si="106"/>
        <v>1</v>
      </c>
      <c r="AK48" s="41">
        <f t="shared" si="107"/>
        <v>1</v>
      </c>
      <c r="AL48" s="41">
        <f t="shared" si="108"/>
        <v>3</v>
      </c>
      <c r="AM48" s="41">
        <f t="shared" si="109"/>
        <v>2</v>
      </c>
      <c r="AN48" s="41">
        <f t="shared" si="110"/>
        <v>1</v>
      </c>
      <c r="AO48" s="41">
        <f t="shared" si="111"/>
        <v>1</v>
      </c>
      <c r="AP48" s="41">
        <f t="shared" si="112"/>
        <v>1</v>
      </c>
      <c r="AQ48" s="41">
        <f t="shared" si="176"/>
        <v>1</v>
      </c>
      <c r="AR48" s="41">
        <f t="shared" si="177"/>
        <v>1</v>
      </c>
      <c r="AS48" s="41">
        <f t="shared" si="178"/>
        <v>1</v>
      </c>
      <c r="AT48" s="41">
        <f t="shared" si="179"/>
        <v>1</v>
      </c>
      <c r="AU48" s="41">
        <f t="shared" si="180"/>
        <v>1</v>
      </c>
      <c r="AV48" s="41">
        <f t="shared" si="181"/>
        <v>1</v>
      </c>
      <c r="AW48" s="41">
        <f t="shared" si="182"/>
        <v>3</v>
      </c>
      <c r="AX48" s="41">
        <f t="shared" si="183"/>
        <v>1</v>
      </c>
      <c r="AY48" s="41">
        <f t="shared" si="184"/>
        <v>1</v>
      </c>
      <c r="AZ48" s="41">
        <f t="shared" si="185"/>
        <v>1</v>
      </c>
      <c r="BA48" s="41">
        <f t="shared" si="186"/>
        <v>1</v>
      </c>
      <c r="BB48" s="41">
        <f t="shared" si="187"/>
        <v>1</v>
      </c>
      <c r="BC48" s="41">
        <f t="shared" si="188"/>
        <v>1</v>
      </c>
      <c r="BD48" s="41">
        <f t="shared" si="189"/>
        <v>2</v>
      </c>
      <c r="BE48" s="41">
        <f t="shared" si="190"/>
        <v>1</v>
      </c>
      <c r="BF48" s="41">
        <f t="shared" si="191"/>
        <v>1</v>
      </c>
      <c r="BG48" s="41">
        <f t="shared" si="192"/>
        <v>1</v>
      </c>
      <c r="BH48" s="41">
        <f t="shared" si="193"/>
        <v>1</v>
      </c>
      <c r="BI48" s="41">
        <f t="shared" si="194"/>
        <v>1</v>
      </c>
      <c r="BJ48" s="41">
        <f t="shared" si="195"/>
        <v>1</v>
      </c>
      <c r="BK48" s="41">
        <f t="shared" si="196"/>
        <v>1</v>
      </c>
      <c r="BL48" s="44">
        <f t="shared" si="197"/>
        <v>1</v>
      </c>
      <c r="BN48" s="80" t="str">
        <f t="shared" si="198"/>
        <v>TEC06</v>
      </c>
      <c r="BO48" s="45">
        <f t="shared" si="258"/>
        <v>1</v>
      </c>
      <c r="BP48" s="45">
        <f t="shared" si="262"/>
        <v>1</v>
      </c>
      <c r="BQ48" s="45">
        <f t="shared" si="266"/>
        <v>3</v>
      </c>
      <c r="BR48" s="45">
        <f t="shared" si="120"/>
        <v>1</v>
      </c>
      <c r="BS48" s="45">
        <f t="shared" si="122"/>
        <v>2</v>
      </c>
      <c r="BT48" s="45">
        <f t="shared" si="124"/>
        <v>1</v>
      </c>
      <c r="BU48" s="45">
        <f t="shared" si="126"/>
        <v>2</v>
      </c>
      <c r="BV48" s="45">
        <f t="shared" si="128"/>
        <v>1</v>
      </c>
      <c r="BW48" s="45">
        <f t="shared" si="130"/>
        <v>1</v>
      </c>
      <c r="BX48" s="45">
        <f t="shared" si="131"/>
        <v>1</v>
      </c>
      <c r="BY48" s="45">
        <f t="shared" si="134"/>
        <v>1</v>
      </c>
      <c r="BZ48" s="45">
        <f t="shared" si="136"/>
        <v>1</v>
      </c>
      <c r="CA48" s="45">
        <f t="shared" si="138"/>
        <v>1</v>
      </c>
      <c r="CB48" s="45">
        <f t="shared" si="140"/>
        <v>1</v>
      </c>
      <c r="CC48" s="45">
        <f t="shared" si="142"/>
        <v>1</v>
      </c>
      <c r="CD48" s="45">
        <f t="shared" si="144"/>
        <v>2</v>
      </c>
      <c r="CE48" s="45">
        <f t="shared" si="146"/>
        <v>2</v>
      </c>
      <c r="CF48" s="45">
        <f t="shared" si="148"/>
        <v>1</v>
      </c>
      <c r="CG48" s="45">
        <f t="shared" si="150"/>
        <v>1</v>
      </c>
      <c r="CH48" s="45">
        <f t="shared" si="152"/>
        <v>1</v>
      </c>
      <c r="CI48" s="45">
        <f t="shared" si="154"/>
        <v>1</v>
      </c>
      <c r="CJ48" s="45">
        <f t="shared" si="156"/>
        <v>2</v>
      </c>
      <c r="CK48" s="45">
        <f t="shared" si="158"/>
        <v>3</v>
      </c>
      <c r="CL48" s="45">
        <f t="shared" si="160"/>
        <v>1</v>
      </c>
      <c r="CM48" s="45">
        <f t="shared" si="162"/>
        <v>1</v>
      </c>
      <c r="CN48" s="45">
        <f t="shared" si="164"/>
        <v>3</v>
      </c>
      <c r="CO48" s="45">
        <f t="shared" si="166"/>
        <v>2</v>
      </c>
      <c r="CP48" s="45">
        <f t="shared" si="168"/>
        <v>1</v>
      </c>
      <c r="CQ48" s="45">
        <f t="shared" si="170"/>
        <v>1</v>
      </c>
      <c r="CR48" s="45">
        <f t="shared" si="172"/>
        <v>1</v>
      </c>
      <c r="CS48" s="45">
        <f t="shared" si="174"/>
        <v>1</v>
      </c>
      <c r="CT48" s="45">
        <f t="shared" si="199"/>
        <v>1</v>
      </c>
      <c r="CU48" s="45">
        <f t="shared" si="259"/>
        <v>1</v>
      </c>
      <c r="CV48" s="45">
        <f t="shared" si="263"/>
        <v>1</v>
      </c>
      <c r="CW48" s="45">
        <f t="shared" si="267"/>
        <v>1</v>
      </c>
      <c r="CX48" s="45">
        <f t="shared" si="270"/>
        <v>1</v>
      </c>
      <c r="CY48" s="45">
        <f t="shared" si="272"/>
        <v>3</v>
      </c>
      <c r="CZ48" s="45">
        <f t="shared" si="274"/>
        <v>1</v>
      </c>
      <c r="DA48" s="45">
        <f t="shared" si="276"/>
        <v>1</v>
      </c>
      <c r="DB48" s="45">
        <f t="shared" si="279"/>
        <v>1</v>
      </c>
      <c r="DC48" s="45">
        <f t="shared" si="281"/>
        <v>1</v>
      </c>
      <c r="DD48" s="45">
        <f t="shared" si="283"/>
        <v>1</v>
      </c>
      <c r="DE48" s="45">
        <f t="shared" si="285"/>
        <v>1</v>
      </c>
      <c r="DF48" s="45">
        <f t="shared" si="287"/>
        <v>2</v>
      </c>
      <c r="DG48" s="45">
        <f t="shared" si="289"/>
        <v>1</v>
      </c>
      <c r="DH48" s="45">
        <f t="shared" ref="DH48:DH53" si="291">BF48</f>
        <v>1</v>
      </c>
      <c r="DI48" s="42" cm="1">
        <f t="array" ref="DI48:DN48">TRANSPOSE(BG48:BG53)</f>
        <v>1</v>
      </c>
      <c r="DJ48" s="41">
        <v>1</v>
      </c>
      <c r="DK48" s="41">
        <v>1</v>
      </c>
      <c r="DL48" s="41">
        <v>1</v>
      </c>
      <c r="DM48" s="41">
        <v>3</v>
      </c>
      <c r="DN48" s="44">
        <v>3</v>
      </c>
      <c r="DP48" s="80" t="str">
        <f t="shared" si="200"/>
        <v>TEC06</v>
      </c>
      <c r="DQ48" s="51">
        <f t="shared" si="201"/>
        <v>1</v>
      </c>
      <c r="DR48" s="52">
        <f t="shared" si="260"/>
        <v>1</v>
      </c>
      <c r="DS48" s="52">
        <f t="shared" si="264"/>
        <v>3</v>
      </c>
      <c r="DT48" s="52">
        <f t="shared" si="268"/>
        <v>1</v>
      </c>
      <c r="DU48" s="52">
        <f t="shared" si="121"/>
        <v>2</v>
      </c>
      <c r="DV48" s="52">
        <f t="shared" si="123"/>
        <v>1</v>
      </c>
      <c r="DW48" s="52">
        <f t="shared" si="125"/>
        <v>2</v>
      </c>
      <c r="DX48" s="52">
        <f t="shared" si="127"/>
        <v>1</v>
      </c>
      <c r="DY48" s="52">
        <f t="shared" si="129"/>
        <v>1</v>
      </c>
      <c r="DZ48" s="52">
        <f t="shared" si="132"/>
        <v>1</v>
      </c>
      <c r="EA48" s="52">
        <f t="shared" si="133"/>
        <v>1</v>
      </c>
      <c r="EB48" s="52">
        <f t="shared" si="135"/>
        <v>1</v>
      </c>
      <c r="EC48" s="52">
        <f t="shared" si="137"/>
        <v>1</v>
      </c>
      <c r="ED48" s="52">
        <f t="shared" si="139"/>
        <v>1</v>
      </c>
      <c r="EE48" s="52">
        <f t="shared" si="141"/>
        <v>1</v>
      </c>
      <c r="EF48" s="52">
        <f t="shared" si="143"/>
        <v>2</v>
      </c>
      <c r="EG48" s="52">
        <f t="shared" si="145"/>
        <v>2</v>
      </c>
      <c r="EH48" s="52">
        <f t="shared" si="147"/>
        <v>1</v>
      </c>
      <c r="EI48" s="52">
        <f t="shared" si="149"/>
        <v>1</v>
      </c>
      <c r="EJ48" s="52">
        <f t="shared" si="151"/>
        <v>1</v>
      </c>
      <c r="EK48" s="52">
        <f t="shared" si="153"/>
        <v>1</v>
      </c>
      <c r="EL48" s="52">
        <f t="shared" si="155"/>
        <v>2</v>
      </c>
      <c r="EM48" s="52">
        <f t="shared" si="157"/>
        <v>3</v>
      </c>
      <c r="EN48" s="52">
        <f t="shared" si="159"/>
        <v>1</v>
      </c>
      <c r="EO48" s="52">
        <f t="shared" si="161"/>
        <v>1</v>
      </c>
      <c r="EP48" s="52">
        <f t="shared" si="163"/>
        <v>3</v>
      </c>
      <c r="EQ48" s="52">
        <f t="shared" si="165"/>
        <v>2</v>
      </c>
      <c r="ER48" s="52">
        <f t="shared" si="167"/>
        <v>1</v>
      </c>
      <c r="ES48" s="52">
        <f t="shared" si="169"/>
        <v>1</v>
      </c>
      <c r="ET48" s="52">
        <f t="shared" si="171"/>
        <v>1</v>
      </c>
      <c r="EU48" s="52">
        <f t="shared" si="173"/>
        <v>1</v>
      </c>
      <c r="EV48" s="52">
        <f t="shared" si="175"/>
        <v>1</v>
      </c>
      <c r="EW48" s="52">
        <f t="shared" si="202"/>
        <v>1</v>
      </c>
      <c r="EX48" s="52">
        <f t="shared" si="261"/>
        <v>1</v>
      </c>
      <c r="EY48" s="52">
        <f t="shared" si="265"/>
        <v>1</v>
      </c>
      <c r="EZ48" s="52">
        <f t="shared" si="269"/>
        <v>1</v>
      </c>
      <c r="FA48" s="52">
        <f t="shared" si="271"/>
        <v>3</v>
      </c>
      <c r="FB48" s="52">
        <f t="shared" si="273"/>
        <v>1</v>
      </c>
      <c r="FC48" s="52">
        <f t="shared" si="275"/>
        <v>1</v>
      </c>
      <c r="FD48" s="52">
        <f t="shared" si="277"/>
        <v>1</v>
      </c>
      <c r="FE48" s="52">
        <f t="shared" si="280"/>
        <v>1</v>
      </c>
      <c r="FF48" s="52">
        <f t="shared" si="282"/>
        <v>1</v>
      </c>
      <c r="FG48" s="52">
        <f t="shared" si="284"/>
        <v>1</v>
      </c>
      <c r="FH48" s="52">
        <f t="shared" si="286"/>
        <v>2</v>
      </c>
      <c r="FI48" s="52">
        <f t="shared" si="288"/>
        <v>1</v>
      </c>
      <c r="FJ48" s="52">
        <f t="shared" si="290"/>
        <v>1</v>
      </c>
      <c r="FK48" s="52">
        <f t="shared" ref="FK48:FK53" si="292">DI48</f>
        <v>1</v>
      </c>
      <c r="FL48" s="50" cm="1">
        <f t="array" ref="FL48">MINVERSE(DJ48)</f>
        <v>1</v>
      </c>
      <c r="FM48" s="50" cm="1">
        <f t="array" ref="FM48">MINVERSE(DK48)</f>
        <v>1</v>
      </c>
      <c r="FN48" s="50" cm="1">
        <f t="array" ref="FN48">MINVERSE(DL48)</f>
        <v>1</v>
      </c>
      <c r="FO48" s="50" cm="1">
        <f t="array" ref="FO48">MINVERSE(DM48)</f>
        <v>0.33333333333333331</v>
      </c>
      <c r="FP48" s="62" cm="1">
        <f t="array" ref="FP48">MINVERSE(DN48)</f>
        <v>0.33333333333333331</v>
      </c>
      <c r="FR48" s="80" t="str">
        <f t="shared" si="203"/>
        <v>TEC06</v>
      </c>
      <c r="FS48" s="59">
        <f t="shared" si="204"/>
        <v>1.9230769230769232E-2</v>
      </c>
      <c r="FT48" s="59">
        <f t="shared" si="205"/>
        <v>1.9230769230769232E-2</v>
      </c>
      <c r="FU48" s="59">
        <f t="shared" si="206"/>
        <v>1.6129032258064516E-2</v>
      </c>
      <c r="FV48" s="59">
        <f t="shared" si="207"/>
        <v>9.1324200913242004E-3</v>
      </c>
      <c r="FW48" s="59">
        <f t="shared" si="208"/>
        <v>1.3605442176870748E-2</v>
      </c>
      <c r="FX48" s="59">
        <f t="shared" si="209"/>
        <v>1.301518438177874E-2</v>
      </c>
      <c r="FY48" s="59">
        <f t="shared" si="210"/>
        <v>1.3698630136986301E-2</v>
      </c>
      <c r="FZ48" s="59">
        <f t="shared" si="211"/>
        <v>2.0604395604395604E-2</v>
      </c>
      <c r="GA48" s="59">
        <f t="shared" si="212"/>
        <v>2.0604395604395604E-2</v>
      </c>
      <c r="GB48" s="59">
        <f t="shared" si="213"/>
        <v>1.8720748829953195E-2</v>
      </c>
      <c r="GC48" s="59">
        <f t="shared" si="214"/>
        <v>1.8720748829953195E-2</v>
      </c>
      <c r="GD48" s="59">
        <f t="shared" si="215"/>
        <v>1.3452914798206277E-2</v>
      </c>
      <c r="GE48" s="59">
        <f t="shared" si="216"/>
        <v>1.3452914798206277E-2</v>
      </c>
      <c r="GF48" s="59">
        <f t="shared" si="217"/>
        <v>2.1037868162692847E-2</v>
      </c>
      <c r="GG48" s="59">
        <f t="shared" si="218"/>
        <v>2.1037868162692847E-2</v>
      </c>
      <c r="GH48" s="59">
        <f t="shared" si="219"/>
        <v>1.5625E-2</v>
      </c>
      <c r="GI48" s="59">
        <f t="shared" si="220"/>
        <v>1.5625E-2</v>
      </c>
      <c r="GJ48" s="59">
        <f t="shared" si="221"/>
        <v>1.9199999999999998E-2</v>
      </c>
      <c r="GK48" s="59">
        <f t="shared" si="222"/>
        <v>1.9199999999999998E-2</v>
      </c>
      <c r="GL48" s="59">
        <f t="shared" si="223"/>
        <v>1.9199999999999998E-2</v>
      </c>
      <c r="GM48" s="59">
        <f t="shared" si="224"/>
        <v>2.1723388848660392E-2</v>
      </c>
      <c r="GN48" s="59">
        <f t="shared" si="225"/>
        <v>1.680672268907563E-2</v>
      </c>
      <c r="GO48" s="59">
        <f t="shared" si="226"/>
        <v>2.0833333333333332E-2</v>
      </c>
      <c r="GP48" s="59">
        <f t="shared" si="227"/>
        <v>2.2480329711502434E-2</v>
      </c>
      <c r="GQ48" s="59">
        <f t="shared" si="228"/>
        <v>2.4340770791075054E-2</v>
      </c>
      <c r="GR48" s="59">
        <f t="shared" si="229"/>
        <v>2.2222222222222223E-2</v>
      </c>
      <c r="GS48" s="59">
        <f t="shared" si="230"/>
        <v>1.7857142857142856E-2</v>
      </c>
      <c r="GT48" s="59">
        <f t="shared" si="231"/>
        <v>2.3291925465838508E-2</v>
      </c>
      <c r="GU48" s="59">
        <f t="shared" si="232"/>
        <v>2.072538860103627E-2</v>
      </c>
      <c r="GV48" s="59">
        <f t="shared" si="233"/>
        <v>2.3291925465838508E-2</v>
      </c>
      <c r="GW48" s="59">
        <f t="shared" si="234"/>
        <v>2.3291925465838508E-2</v>
      </c>
      <c r="GX48" s="59">
        <f t="shared" si="235"/>
        <v>2.3291925465838508E-2</v>
      </c>
      <c r="GY48" s="59">
        <f t="shared" si="236"/>
        <v>2.3291925465838508E-2</v>
      </c>
      <c r="GZ48" s="59">
        <f t="shared" si="237"/>
        <v>2.3291925465838508E-2</v>
      </c>
      <c r="HA48" s="59">
        <f t="shared" si="238"/>
        <v>2.3291925465838508E-2</v>
      </c>
      <c r="HB48" s="59">
        <f t="shared" si="239"/>
        <v>2.3291925465838508E-2</v>
      </c>
      <c r="HC48" s="59">
        <f t="shared" si="240"/>
        <v>0.03</v>
      </c>
      <c r="HD48" s="59">
        <f t="shared" si="241"/>
        <v>2.6235242675994759E-2</v>
      </c>
      <c r="HE48" s="59">
        <f t="shared" si="242"/>
        <v>2.3734177215189875E-2</v>
      </c>
      <c r="HF48" s="59">
        <f t="shared" si="243"/>
        <v>2.1505376344086023E-2</v>
      </c>
      <c r="HG48" s="59">
        <f t="shared" si="244"/>
        <v>2.3734177215189875E-2</v>
      </c>
      <c r="HH48" s="59">
        <f t="shared" si="245"/>
        <v>2.1505376344086023E-2</v>
      </c>
      <c r="HI48" s="59">
        <f t="shared" si="246"/>
        <v>2.3734177215189875E-2</v>
      </c>
      <c r="HJ48" s="59">
        <f t="shared" si="247"/>
        <v>2.8985507246376812E-2</v>
      </c>
      <c r="HK48" s="59">
        <f t="shared" si="248"/>
        <v>2.4164317358034634E-2</v>
      </c>
      <c r="HL48" s="59">
        <f t="shared" si="249"/>
        <v>2.1818181818181816E-2</v>
      </c>
      <c r="HM48" s="59">
        <f t="shared" si="250"/>
        <v>2.0066889632107024E-2</v>
      </c>
      <c r="HN48" s="59">
        <f t="shared" si="251"/>
        <v>2.0066889632107024E-2</v>
      </c>
      <c r="HO48" s="59">
        <f t="shared" si="252"/>
        <v>2.1818181818181816E-2</v>
      </c>
      <c r="HP48" s="59">
        <f t="shared" si="253"/>
        <v>1.8867924528301886E-2</v>
      </c>
      <c r="HQ48" s="59">
        <f t="shared" si="254"/>
        <v>1.0030090270812439E-2</v>
      </c>
      <c r="HR48" s="59">
        <f t="shared" si="255"/>
        <v>1.034126163391934E-2</v>
      </c>
      <c r="HT48" s="15">
        <f t="shared" si="256"/>
        <v>1.0404565760255737</v>
      </c>
      <c r="HU48" s="24">
        <f t="shared" si="257"/>
        <v>2.0008780308184114E-2</v>
      </c>
      <c r="HV48" s="25">
        <f t="shared" si="278"/>
        <v>2.0008780308184115</v>
      </c>
    </row>
    <row r="49" spans="1:230" ht="15" customHeight="1" thickBot="1" x14ac:dyDescent="0.35">
      <c r="A49" s="80"/>
      <c r="B49" s="80" t="s">
        <v>264</v>
      </c>
      <c r="C49" s="80" t="s">
        <v>20</v>
      </c>
      <c r="D49" s="80"/>
      <c r="E49" s="80" t="s">
        <v>1</v>
      </c>
      <c r="F49" s="80" t="s">
        <v>17</v>
      </c>
      <c r="G49" s="80"/>
      <c r="H49" s="80">
        <v>9</v>
      </c>
      <c r="I49" s="90">
        <f t="shared" si="80"/>
        <v>4</v>
      </c>
      <c r="J49" s="24">
        <f t="shared" si="81"/>
        <v>2.0008780308184114E-2</v>
      </c>
      <c r="L49" s="80" t="str">
        <f t="shared" si="82"/>
        <v>TEC07</v>
      </c>
      <c r="M49" s="41">
        <f t="shared" si="83"/>
        <v>1</v>
      </c>
      <c r="N49" s="41">
        <f t="shared" si="84"/>
        <v>1</v>
      </c>
      <c r="O49" s="41">
        <f t="shared" si="85"/>
        <v>3</v>
      </c>
      <c r="P49" s="41">
        <f t="shared" si="86"/>
        <v>1</v>
      </c>
      <c r="Q49" s="41">
        <f t="shared" si="87"/>
        <v>2</v>
      </c>
      <c r="R49" s="41">
        <f t="shared" si="88"/>
        <v>1</v>
      </c>
      <c r="S49" s="41">
        <f t="shared" si="89"/>
        <v>2</v>
      </c>
      <c r="T49" s="41">
        <f t="shared" si="90"/>
        <v>1</v>
      </c>
      <c r="U49" s="41">
        <f t="shared" si="91"/>
        <v>1</v>
      </c>
      <c r="V49" s="41">
        <f t="shared" si="92"/>
        <v>1</v>
      </c>
      <c r="W49" s="41">
        <f t="shared" si="93"/>
        <v>1</v>
      </c>
      <c r="X49" s="41">
        <f t="shared" si="94"/>
        <v>1</v>
      </c>
      <c r="Y49" s="41">
        <f t="shared" si="95"/>
        <v>1</v>
      </c>
      <c r="Z49" s="41">
        <f t="shared" si="96"/>
        <v>1</v>
      </c>
      <c r="AA49" s="41">
        <f t="shared" si="97"/>
        <v>1</v>
      </c>
      <c r="AB49" s="41">
        <f t="shared" si="98"/>
        <v>2</v>
      </c>
      <c r="AC49" s="41">
        <f t="shared" si="99"/>
        <v>2</v>
      </c>
      <c r="AD49" s="41">
        <f t="shared" si="100"/>
        <v>1</v>
      </c>
      <c r="AE49" s="41">
        <f t="shared" si="101"/>
        <v>1</v>
      </c>
      <c r="AF49" s="41">
        <f t="shared" si="102"/>
        <v>1</v>
      </c>
      <c r="AG49" s="41">
        <f t="shared" si="103"/>
        <v>1</v>
      </c>
      <c r="AH49" s="41">
        <f t="shared" si="104"/>
        <v>2</v>
      </c>
      <c r="AI49" s="41">
        <f t="shared" si="105"/>
        <v>3</v>
      </c>
      <c r="AJ49" s="41">
        <f t="shared" si="106"/>
        <v>1</v>
      </c>
      <c r="AK49" s="41">
        <f t="shared" si="107"/>
        <v>1</v>
      </c>
      <c r="AL49" s="41">
        <f t="shared" si="108"/>
        <v>3</v>
      </c>
      <c r="AM49" s="41">
        <f t="shared" si="109"/>
        <v>2</v>
      </c>
      <c r="AN49" s="41">
        <f t="shared" si="110"/>
        <v>1</v>
      </c>
      <c r="AO49" s="41">
        <f t="shared" si="111"/>
        <v>1</v>
      </c>
      <c r="AP49" s="41">
        <f t="shared" si="112"/>
        <v>1</v>
      </c>
      <c r="AQ49" s="41">
        <f t="shared" si="176"/>
        <v>1</v>
      </c>
      <c r="AR49" s="41">
        <f t="shared" si="177"/>
        <v>1</v>
      </c>
      <c r="AS49" s="41">
        <f t="shared" si="178"/>
        <v>1</v>
      </c>
      <c r="AT49" s="41">
        <f t="shared" si="179"/>
        <v>1</v>
      </c>
      <c r="AU49" s="41">
        <f t="shared" si="180"/>
        <v>1</v>
      </c>
      <c r="AV49" s="41">
        <f t="shared" si="181"/>
        <v>1</v>
      </c>
      <c r="AW49" s="41">
        <f t="shared" si="182"/>
        <v>3</v>
      </c>
      <c r="AX49" s="41">
        <f t="shared" si="183"/>
        <v>1</v>
      </c>
      <c r="AY49" s="41">
        <f t="shared" si="184"/>
        <v>1</v>
      </c>
      <c r="AZ49" s="41">
        <f t="shared" si="185"/>
        <v>1</v>
      </c>
      <c r="BA49" s="41">
        <f t="shared" si="186"/>
        <v>1</v>
      </c>
      <c r="BB49" s="41">
        <f t="shared" si="187"/>
        <v>1</v>
      </c>
      <c r="BC49" s="41">
        <f t="shared" si="188"/>
        <v>1</v>
      </c>
      <c r="BD49" s="41">
        <f t="shared" si="189"/>
        <v>2</v>
      </c>
      <c r="BE49" s="41">
        <f t="shared" si="190"/>
        <v>1</v>
      </c>
      <c r="BF49" s="41">
        <f t="shared" si="191"/>
        <v>1</v>
      </c>
      <c r="BG49" s="41">
        <f t="shared" si="192"/>
        <v>1</v>
      </c>
      <c r="BH49" s="41">
        <f t="shared" si="193"/>
        <v>1</v>
      </c>
      <c r="BI49" s="41">
        <f t="shared" si="194"/>
        <v>1</v>
      </c>
      <c r="BJ49" s="41">
        <f t="shared" si="195"/>
        <v>1</v>
      </c>
      <c r="BK49" s="41">
        <f t="shared" si="196"/>
        <v>1</v>
      </c>
      <c r="BL49" s="44">
        <f t="shared" si="197"/>
        <v>1</v>
      </c>
      <c r="BN49" s="80" t="str">
        <f t="shared" si="198"/>
        <v>TEC07</v>
      </c>
      <c r="BO49" s="45">
        <f t="shared" si="258"/>
        <v>1</v>
      </c>
      <c r="BP49" s="45">
        <f t="shared" si="262"/>
        <v>1</v>
      </c>
      <c r="BQ49" s="45">
        <f t="shared" si="266"/>
        <v>3</v>
      </c>
      <c r="BR49" s="45">
        <f t="shared" si="120"/>
        <v>1</v>
      </c>
      <c r="BS49" s="45">
        <f t="shared" si="122"/>
        <v>2</v>
      </c>
      <c r="BT49" s="45">
        <f t="shared" si="124"/>
        <v>1</v>
      </c>
      <c r="BU49" s="45">
        <f t="shared" si="126"/>
        <v>2</v>
      </c>
      <c r="BV49" s="45">
        <f t="shared" si="128"/>
        <v>1</v>
      </c>
      <c r="BW49" s="45">
        <f t="shared" si="130"/>
        <v>1</v>
      </c>
      <c r="BX49" s="45">
        <f t="shared" si="131"/>
        <v>1</v>
      </c>
      <c r="BY49" s="45">
        <f t="shared" si="134"/>
        <v>1</v>
      </c>
      <c r="BZ49" s="45">
        <f t="shared" si="136"/>
        <v>1</v>
      </c>
      <c r="CA49" s="45">
        <f t="shared" si="138"/>
        <v>1</v>
      </c>
      <c r="CB49" s="45">
        <f t="shared" si="140"/>
        <v>1</v>
      </c>
      <c r="CC49" s="45">
        <f t="shared" si="142"/>
        <v>1</v>
      </c>
      <c r="CD49" s="45">
        <f t="shared" si="144"/>
        <v>2</v>
      </c>
      <c r="CE49" s="45">
        <f t="shared" si="146"/>
        <v>2</v>
      </c>
      <c r="CF49" s="45">
        <f t="shared" si="148"/>
        <v>1</v>
      </c>
      <c r="CG49" s="45">
        <f t="shared" si="150"/>
        <v>1</v>
      </c>
      <c r="CH49" s="45">
        <f t="shared" si="152"/>
        <v>1</v>
      </c>
      <c r="CI49" s="45">
        <f t="shared" si="154"/>
        <v>1</v>
      </c>
      <c r="CJ49" s="45">
        <f t="shared" si="156"/>
        <v>2</v>
      </c>
      <c r="CK49" s="45">
        <f t="shared" si="158"/>
        <v>3</v>
      </c>
      <c r="CL49" s="45">
        <f t="shared" si="160"/>
        <v>1</v>
      </c>
      <c r="CM49" s="45">
        <f t="shared" si="162"/>
        <v>1</v>
      </c>
      <c r="CN49" s="45">
        <f t="shared" si="164"/>
        <v>3</v>
      </c>
      <c r="CO49" s="45">
        <f t="shared" si="166"/>
        <v>2</v>
      </c>
      <c r="CP49" s="45">
        <f t="shared" si="168"/>
        <v>1</v>
      </c>
      <c r="CQ49" s="45">
        <f t="shared" si="170"/>
        <v>1</v>
      </c>
      <c r="CR49" s="45">
        <f t="shared" si="172"/>
        <v>1</v>
      </c>
      <c r="CS49" s="45">
        <f t="shared" si="174"/>
        <v>1</v>
      </c>
      <c r="CT49" s="45">
        <f t="shared" si="199"/>
        <v>1</v>
      </c>
      <c r="CU49" s="45">
        <f t="shared" si="259"/>
        <v>1</v>
      </c>
      <c r="CV49" s="45">
        <f t="shared" si="263"/>
        <v>1</v>
      </c>
      <c r="CW49" s="45">
        <f t="shared" si="267"/>
        <v>1</v>
      </c>
      <c r="CX49" s="45">
        <f t="shared" si="270"/>
        <v>1</v>
      </c>
      <c r="CY49" s="45">
        <f t="shared" si="272"/>
        <v>3</v>
      </c>
      <c r="CZ49" s="45">
        <f t="shared" si="274"/>
        <v>1</v>
      </c>
      <c r="DA49" s="45">
        <f t="shared" si="276"/>
        <v>1</v>
      </c>
      <c r="DB49" s="45">
        <f t="shared" si="279"/>
        <v>1</v>
      </c>
      <c r="DC49" s="45">
        <f t="shared" si="281"/>
        <v>1</v>
      </c>
      <c r="DD49" s="45">
        <f t="shared" si="283"/>
        <v>1</v>
      </c>
      <c r="DE49" s="45">
        <f t="shared" si="285"/>
        <v>1</v>
      </c>
      <c r="DF49" s="45">
        <f t="shared" si="287"/>
        <v>2</v>
      </c>
      <c r="DG49" s="45">
        <f t="shared" si="289"/>
        <v>1</v>
      </c>
      <c r="DH49" s="45">
        <f t="shared" si="291"/>
        <v>1</v>
      </c>
      <c r="DI49" s="45">
        <f>BG49</f>
        <v>1</v>
      </c>
      <c r="DJ49" s="42" cm="1">
        <f t="array" ref="DJ49:DN49">TRANSPOSE(BH49:BH53)</f>
        <v>1</v>
      </c>
      <c r="DK49" s="41">
        <v>1</v>
      </c>
      <c r="DL49" s="41">
        <v>1</v>
      </c>
      <c r="DM49" s="41">
        <v>3</v>
      </c>
      <c r="DN49" s="44">
        <v>3</v>
      </c>
      <c r="DP49" s="80" t="str">
        <f t="shared" si="200"/>
        <v>TEC07</v>
      </c>
      <c r="DQ49" s="51">
        <f t="shared" si="201"/>
        <v>1</v>
      </c>
      <c r="DR49" s="52">
        <f t="shared" si="260"/>
        <v>1</v>
      </c>
      <c r="DS49" s="52">
        <f t="shared" si="264"/>
        <v>3</v>
      </c>
      <c r="DT49" s="52">
        <f t="shared" si="268"/>
        <v>1</v>
      </c>
      <c r="DU49" s="52">
        <f t="shared" si="121"/>
        <v>2</v>
      </c>
      <c r="DV49" s="52">
        <f t="shared" si="123"/>
        <v>1</v>
      </c>
      <c r="DW49" s="52">
        <f t="shared" si="125"/>
        <v>2</v>
      </c>
      <c r="DX49" s="52">
        <f t="shared" si="127"/>
        <v>1</v>
      </c>
      <c r="DY49" s="52">
        <f t="shared" si="129"/>
        <v>1</v>
      </c>
      <c r="DZ49" s="52">
        <f t="shared" si="132"/>
        <v>1</v>
      </c>
      <c r="EA49" s="52">
        <f t="shared" si="133"/>
        <v>1</v>
      </c>
      <c r="EB49" s="52">
        <f t="shared" si="135"/>
        <v>1</v>
      </c>
      <c r="EC49" s="52">
        <f t="shared" si="137"/>
        <v>1</v>
      </c>
      <c r="ED49" s="52">
        <f t="shared" si="139"/>
        <v>1</v>
      </c>
      <c r="EE49" s="52">
        <f t="shared" si="141"/>
        <v>1</v>
      </c>
      <c r="EF49" s="52">
        <f t="shared" si="143"/>
        <v>2</v>
      </c>
      <c r="EG49" s="52">
        <f t="shared" si="145"/>
        <v>2</v>
      </c>
      <c r="EH49" s="52">
        <f t="shared" si="147"/>
        <v>1</v>
      </c>
      <c r="EI49" s="52">
        <f t="shared" si="149"/>
        <v>1</v>
      </c>
      <c r="EJ49" s="52">
        <f t="shared" si="151"/>
        <v>1</v>
      </c>
      <c r="EK49" s="52">
        <f t="shared" si="153"/>
        <v>1</v>
      </c>
      <c r="EL49" s="52">
        <f t="shared" si="155"/>
        <v>2</v>
      </c>
      <c r="EM49" s="52">
        <f t="shared" si="157"/>
        <v>3</v>
      </c>
      <c r="EN49" s="52">
        <f t="shared" si="159"/>
        <v>1</v>
      </c>
      <c r="EO49" s="52">
        <f t="shared" si="161"/>
        <v>1</v>
      </c>
      <c r="EP49" s="52">
        <f t="shared" si="163"/>
        <v>3</v>
      </c>
      <c r="EQ49" s="52">
        <f t="shared" si="165"/>
        <v>2</v>
      </c>
      <c r="ER49" s="52">
        <f t="shared" si="167"/>
        <v>1</v>
      </c>
      <c r="ES49" s="52">
        <f t="shared" si="169"/>
        <v>1</v>
      </c>
      <c r="ET49" s="52">
        <f t="shared" si="171"/>
        <v>1</v>
      </c>
      <c r="EU49" s="52">
        <f t="shared" si="173"/>
        <v>1</v>
      </c>
      <c r="EV49" s="52">
        <f t="shared" si="175"/>
        <v>1</v>
      </c>
      <c r="EW49" s="52">
        <f t="shared" si="202"/>
        <v>1</v>
      </c>
      <c r="EX49" s="52">
        <f t="shared" si="261"/>
        <v>1</v>
      </c>
      <c r="EY49" s="52">
        <f t="shared" si="265"/>
        <v>1</v>
      </c>
      <c r="EZ49" s="52">
        <f t="shared" si="269"/>
        <v>1</v>
      </c>
      <c r="FA49" s="52">
        <f t="shared" si="271"/>
        <v>3</v>
      </c>
      <c r="FB49" s="52">
        <f t="shared" si="273"/>
        <v>1</v>
      </c>
      <c r="FC49" s="52">
        <f t="shared" si="275"/>
        <v>1</v>
      </c>
      <c r="FD49" s="52">
        <f t="shared" si="277"/>
        <v>1</v>
      </c>
      <c r="FE49" s="52">
        <f t="shared" si="280"/>
        <v>1</v>
      </c>
      <c r="FF49" s="52">
        <f t="shared" si="282"/>
        <v>1</v>
      </c>
      <c r="FG49" s="52">
        <f t="shared" si="284"/>
        <v>1</v>
      </c>
      <c r="FH49" s="52">
        <f t="shared" si="286"/>
        <v>2</v>
      </c>
      <c r="FI49" s="52">
        <f t="shared" si="288"/>
        <v>1</v>
      </c>
      <c r="FJ49" s="52">
        <f t="shared" si="290"/>
        <v>1</v>
      </c>
      <c r="FK49" s="52">
        <f t="shared" si="292"/>
        <v>1</v>
      </c>
      <c r="FL49" s="52">
        <f>DJ49</f>
        <v>1</v>
      </c>
      <c r="FM49" s="50" cm="1">
        <f t="array" ref="FM49">MINVERSE(DK49)</f>
        <v>1</v>
      </c>
      <c r="FN49" s="50" cm="1">
        <f t="array" ref="FN49">MINVERSE(DL49)</f>
        <v>1</v>
      </c>
      <c r="FO49" s="50" cm="1">
        <f t="array" ref="FO49">MINVERSE(DM49)</f>
        <v>0.33333333333333331</v>
      </c>
      <c r="FP49" s="62" cm="1">
        <f t="array" ref="FP49">MINVERSE(DN49)</f>
        <v>0.33333333333333331</v>
      </c>
      <c r="FR49" s="80" t="str">
        <f t="shared" si="203"/>
        <v>TEC07</v>
      </c>
      <c r="FS49" s="59">
        <f t="shared" si="204"/>
        <v>1.9230769230769232E-2</v>
      </c>
      <c r="FT49" s="59">
        <f t="shared" si="205"/>
        <v>1.9230769230769232E-2</v>
      </c>
      <c r="FU49" s="59">
        <f t="shared" si="206"/>
        <v>1.6129032258064516E-2</v>
      </c>
      <c r="FV49" s="59">
        <f t="shared" si="207"/>
        <v>9.1324200913242004E-3</v>
      </c>
      <c r="FW49" s="59">
        <f t="shared" si="208"/>
        <v>1.3605442176870748E-2</v>
      </c>
      <c r="FX49" s="59">
        <f t="shared" si="209"/>
        <v>1.301518438177874E-2</v>
      </c>
      <c r="FY49" s="59">
        <f t="shared" si="210"/>
        <v>1.3698630136986301E-2</v>
      </c>
      <c r="FZ49" s="59">
        <f t="shared" si="211"/>
        <v>2.0604395604395604E-2</v>
      </c>
      <c r="GA49" s="59">
        <f t="shared" si="212"/>
        <v>2.0604395604395604E-2</v>
      </c>
      <c r="GB49" s="59">
        <f t="shared" si="213"/>
        <v>1.8720748829953195E-2</v>
      </c>
      <c r="GC49" s="59">
        <f t="shared" si="214"/>
        <v>1.8720748829953195E-2</v>
      </c>
      <c r="GD49" s="59">
        <f t="shared" si="215"/>
        <v>1.3452914798206277E-2</v>
      </c>
      <c r="GE49" s="59">
        <f t="shared" si="216"/>
        <v>1.3452914798206277E-2</v>
      </c>
      <c r="GF49" s="59">
        <f t="shared" si="217"/>
        <v>2.1037868162692847E-2</v>
      </c>
      <c r="GG49" s="59">
        <f t="shared" si="218"/>
        <v>2.1037868162692847E-2</v>
      </c>
      <c r="GH49" s="59">
        <f t="shared" si="219"/>
        <v>1.5625E-2</v>
      </c>
      <c r="GI49" s="59">
        <f t="shared" si="220"/>
        <v>1.5625E-2</v>
      </c>
      <c r="GJ49" s="59">
        <f t="shared" si="221"/>
        <v>1.9199999999999998E-2</v>
      </c>
      <c r="GK49" s="59">
        <f t="shared" si="222"/>
        <v>1.9199999999999998E-2</v>
      </c>
      <c r="GL49" s="59">
        <f t="shared" si="223"/>
        <v>1.9199999999999998E-2</v>
      </c>
      <c r="GM49" s="59">
        <f t="shared" si="224"/>
        <v>2.1723388848660392E-2</v>
      </c>
      <c r="GN49" s="59">
        <f t="shared" si="225"/>
        <v>1.680672268907563E-2</v>
      </c>
      <c r="GO49" s="59">
        <f t="shared" si="226"/>
        <v>2.0833333333333332E-2</v>
      </c>
      <c r="GP49" s="59">
        <f t="shared" si="227"/>
        <v>2.2480329711502434E-2</v>
      </c>
      <c r="GQ49" s="59">
        <f t="shared" si="228"/>
        <v>2.4340770791075054E-2</v>
      </c>
      <c r="GR49" s="59">
        <f t="shared" si="229"/>
        <v>2.2222222222222223E-2</v>
      </c>
      <c r="GS49" s="59">
        <f t="shared" si="230"/>
        <v>1.7857142857142856E-2</v>
      </c>
      <c r="GT49" s="59">
        <f t="shared" si="231"/>
        <v>2.3291925465838508E-2</v>
      </c>
      <c r="GU49" s="59">
        <f t="shared" si="232"/>
        <v>2.072538860103627E-2</v>
      </c>
      <c r="GV49" s="59">
        <f t="shared" si="233"/>
        <v>2.3291925465838508E-2</v>
      </c>
      <c r="GW49" s="59">
        <f t="shared" si="234"/>
        <v>2.3291925465838508E-2</v>
      </c>
      <c r="GX49" s="59">
        <f t="shared" si="235"/>
        <v>2.3291925465838508E-2</v>
      </c>
      <c r="GY49" s="59">
        <f t="shared" si="236"/>
        <v>2.3291925465838508E-2</v>
      </c>
      <c r="GZ49" s="59">
        <f t="shared" si="237"/>
        <v>2.3291925465838508E-2</v>
      </c>
      <c r="HA49" s="59">
        <f t="shared" si="238"/>
        <v>2.3291925465838508E-2</v>
      </c>
      <c r="HB49" s="59">
        <f t="shared" si="239"/>
        <v>2.3291925465838508E-2</v>
      </c>
      <c r="HC49" s="59">
        <f t="shared" si="240"/>
        <v>0.03</v>
      </c>
      <c r="HD49" s="59">
        <f t="shared" si="241"/>
        <v>2.6235242675994759E-2</v>
      </c>
      <c r="HE49" s="59">
        <f t="shared" si="242"/>
        <v>2.3734177215189875E-2</v>
      </c>
      <c r="HF49" s="59">
        <f t="shared" si="243"/>
        <v>2.1505376344086023E-2</v>
      </c>
      <c r="HG49" s="59">
        <f t="shared" si="244"/>
        <v>2.3734177215189875E-2</v>
      </c>
      <c r="HH49" s="59">
        <f t="shared" si="245"/>
        <v>2.1505376344086023E-2</v>
      </c>
      <c r="HI49" s="59">
        <f t="shared" si="246"/>
        <v>2.3734177215189875E-2</v>
      </c>
      <c r="HJ49" s="59">
        <f t="shared" si="247"/>
        <v>2.8985507246376812E-2</v>
      </c>
      <c r="HK49" s="59">
        <f t="shared" si="248"/>
        <v>2.4164317358034634E-2</v>
      </c>
      <c r="HL49" s="59">
        <f t="shared" si="249"/>
        <v>2.1818181818181816E-2</v>
      </c>
      <c r="HM49" s="59">
        <f t="shared" si="250"/>
        <v>2.0066889632107024E-2</v>
      </c>
      <c r="HN49" s="59">
        <f t="shared" si="251"/>
        <v>2.0066889632107024E-2</v>
      </c>
      <c r="HO49" s="59">
        <f t="shared" si="252"/>
        <v>2.1818181818181816E-2</v>
      </c>
      <c r="HP49" s="59">
        <f t="shared" si="253"/>
        <v>1.8867924528301886E-2</v>
      </c>
      <c r="HQ49" s="59">
        <f t="shared" si="254"/>
        <v>1.0030090270812439E-2</v>
      </c>
      <c r="HR49" s="59">
        <f t="shared" si="255"/>
        <v>1.034126163391934E-2</v>
      </c>
      <c r="HT49" s="15">
        <f t="shared" si="256"/>
        <v>1.0404565760255737</v>
      </c>
      <c r="HU49" s="24">
        <f t="shared" si="257"/>
        <v>2.0008780308184114E-2</v>
      </c>
      <c r="HV49" s="25">
        <f t="shared" si="278"/>
        <v>2.0008780308184115</v>
      </c>
    </row>
    <row r="50" spans="1:230" ht="15" customHeight="1" thickBot="1" x14ac:dyDescent="0.35">
      <c r="A50" s="80"/>
      <c r="B50" s="80" t="s">
        <v>265</v>
      </c>
      <c r="C50" s="80" t="s">
        <v>3</v>
      </c>
      <c r="D50" s="80" t="s">
        <v>4</v>
      </c>
      <c r="E50" s="80" t="s">
        <v>1</v>
      </c>
      <c r="F50" s="80" t="s">
        <v>2</v>
      </c>
      <c r="G50" s="80"/>
      <c r="H50" s="80">
        <v>5</v>
      </c>
      <c r="I50" s="90">
        <f t="shared" si="80"/>
        <v>3</v>
      </c>
      <c r="J50" s="24">
        <f t="shared" si="81"/>
        <v>2.2127011356930074E-2</v>
      </c>
      <c r="L50" s="80" t="str">
        <f t="shared" si="82"/>
        <v>TEC08</v>
      </c>
      <c r="M50" s="41">
        <f t="shared" si="83"/>
        <v>1</v>
      </c>
      <c r="N50" s="41">
        <f t="shared" si="84"/>
        <v>1</v>
      </c>
      <c r="O50" s="41">
        <f t="shared" si="85"/>
        <v>4</v>
      </c>
      <c r="P50" s="41">
        <f t="shared" si="86"/>
        <v>2</v>
      </c>
      <c r="Q50" s="41">
        <f t="shared" si="87"/>
        <v>3</v>
      </c>
      <c r="R50" s="41">
        <f t="shared" si="88"/>
        <v>1</v>
      </c>
      <c r="S50" s="41">
        <f t="shared" si="89"/>
        <v>3</v>
      </c>
      <c r="T50" s="41">
        <f t="shared" si="90"/>
        <v>1</v>
      </c>
      <c r="U50" s="41">
        <f t="shared" si="91"/>
        <v>1</v>
      </c>
      <c r="V50" s="41">
        <f t="shared" si="92"/>
        <v>1</v>
      </c>
      <c r="W50" s="41">
        <f t="shared" si="93"/>
        <v>1</v>
      </c>
      <c r="X50" s="41">
        <f t="shared" si="94"/>
        <v>1</v>
      </c>
      <c r="Y50" s="41">
        <f t="shared" si="95"/>
        <v>1</v>
      </c>
      <c r="Z50" s="41">
        <f t="shared" si="96"/>
        <v>1</v>
      </c>
      <c r="AA50" s="41">
        <f t="shared" si="97"/>
        <v>1</v>
      </c>
      <c r="AB50" s="41">
        <f t="shared" si="98"/>
        <v>3</v>
      </c>
      <c r="AC50" s="41">
        <f t="shared" si="99"/>
        <v>3</v>
      </c>
      <c r="AD50" s="41">
        <f t="shared" si="100"/>
        <v>1</v>
      </c>
      <c r="AE50" s="41">
        <f t="shared" si="101"/>
        <v>1</v>
      </c>
      <c r="AF50" s="41">
        <f t="shared" si="102"/>
        <v>1</v>
      </c>
      <c r="AG50" s="41">
        <f t="shared" si="103"/>
        <v>1</v>
      </c>
      <c r="AH50" s="41">
        <f t="shared" si="104"/>
        <v>3</v>
      </c>
      <c r="AI50" s="41">
        <f t="shared" si="105"/>
        <v>4</v>
      </c>
      <c r="AJ50" s="41">
        <f t="shared" si="106"/>
        <v>1</v>
      </c>
      <c r="AK50" s="41">
        <f t="shared" si="107"/>
        <v>1</v>
      </c>
      <c r="AL50" s="41">
        <f t="shared" si="108"/>
        <v>4</v>
      </c>
      <c r="AM50" s="41">
        <f t="shared" si="109"/>
        <v>3</v>
      </c>
      <c r="AN50" s="41">
        <f t="shared" si="110"/>
        <v>1</v>
      </c>
      <c r="AO50" s="41">
        <f t="shared" si="111"/>
        <v>1</v>
      </c>
      <c r="AP50" s="41">
        <f t="shared" si="112"/>
        <v>1</v>
      </c>
      <c r="AQ50" s="41">
        <f t="shared" si="176"/>
        <v>1</v>
      </c>
      <c r="AR50" s="41">
        <f t="shared" si="177"/>
        <v>1</v>
      </c>
      <c r="AS50" s="41">
        <f t="shared" si="178"/>
        <v>1</v>
      </c>
      <c r="AT50" s="41">
        <f t="shared" si="179"/>
        <v>1</v>
      </c>
      <c r="AU50" s="41">
        <f t="shared" si="180"/>
        <v>1</v>
      </c>
      <c r="AV50" s="41">
        <f t="shared" si="181"/>
        <v>1</v>
      </c>
      <c r="AW50" s="41">
        <f t="shared" si="182"/>
        <v>4</v>
      </c>
      <c r="AX50" s="41">
        <f t="shared" si="183"/>
        <v>1</v>
      </c>
      <c r="AY50" s="41">
        <f t="shared" si="184"/>
        <v>1</v>
      </c>
      <c r="AZ50" s="41">
        <f t="shared" si="185"/>
        <v>1</v>
      </c>
      <c r="BA50" s="41">
        <f t="shared" si="186"/>
        <v>1</v>
      </c>
      <c r="BB50" s="41">
        <f t="shared" si="187"/>
        <v>1</v>
      </c>
      <c r="BC50" s="41">
        <f t="shared" si="188"/>
        <v>1</v>
      </c>
      <c r="BD50" s="41">
        <f t="shared" si="189"/>
        <v>3</v>
      </c>
      <c r="BE50" s="41">
        <f t="shared" si="190"/>
        <v>1</v>
      </c>
      <c r="BF50" s="41">
        <f t="shared" si="191"/>
        <v>1</v>
      </c>
      <c r="BG50" s="41">
        <f t="shared" si="192"/>
        <v>1</v>
      </c>
      <c r="BH50" s="41">
        <f t="shared" si="193"/>
        <v>1</v>
      </c>
      <c r="BI50" s="41">
        <f t="shared" si="194"/>
        <v>1</v>
      </c>
      <c r="BJ50" s="41">
        <f t="shared" si="195"/>
        <v>2</v>
      </c>
      <c r="BK50" s="41">
        <f t="shared" si="196"/>
        <v>1</v>
      </c>
      <c r="BL50" s="44">
        <f t="shared" si="197"/>
        <v>1</v>
      </c>
      <c r="BN50" s="80" t="str">
        <f t="shared" si="198"/>
        <v>TEC08</v>
      </c>
      <c r="BO50" s="45">
        <f t="shared" si="258"/>
        <v>1</v>
      </c>
      <c r="BP50" s="45">
        <f t="shared" si="262"/>
        <v>1</v>
      </c>
      <c r="BQ50" s="45">
        <f t="shared" si="266"/>
        <v>4</v>
      </c>
      <c r="BR50" s="45">
        <f t="shared" si="120"/>
        <v>2</v>
      </c>
      <c r="BS50" s="45">
        <f t="shared" si="122"/>
        <v>3</v>
      </c>
      <c r="BT50" s="45">
        <f t="shared" si="124"/>
        <v>1</v>
      </c>
      <c r="BU50" s="45">
        <f t="shared" si="126"/>
        <v>3</v>
      </c>
      <c r="BV50" s="45">
        <f t="shared" si="128"/>
        <v>1</v>
      </c>
      <c r="BW50" s="45">
        <f t="shared" si="130"/>
        <v>1</v>
      </c>
      <c r="BX50" s="45">
        <f t="shared" si="131"/>
        <v>1</v>
      </c>
      <c r="BY50" s="45">
        <f t="shared" si="134"/>
        <v>1</v>
      </c>
      <c r="BZ50" s="45">
        <f t="shared" si="136"/>
        <v>1</v>
      </c>
      <c r="CA50" s="45">
        <f t="shared" si="138"/>
        <v>1</v>
      </c>
      <c r="CB50" s="45">
        <f t="shared" si="140"/>
        <v>1</v>
      </c>
      <c r="CC50" s="45">
        <f t="shared" si="142"/>
        <v>1</v>
      </c>
      <c r="CD50" s="45">
        <f t="shared" si="144"/>
        <v>3</v>
      </c>
      <c r="CE50" s="45">
        <f t="shared" si="146"/>
        <v>3</v>
      </c>
      <c r="CF50" s="45">
        <f t="shared" si="148"/>
        <v>1</v>
      </c>
      <c r="CG50" s="45">
        <f t="shared" si="150"/>
        <v>1</v>
      </c>
      <c r="CH50" s="45">
        <f t="shared" si="152"/>
        <v>1</v>
      </c>
      <c r="CI50" s="45">
        <f t="shared" si="154"/>
        <v>1</v>
      </c>
      <c r="CJ50" s="45">
        <f t="shared" si="156"/>
        <v>3</v>
      </c>
      <c r="CK50" s="45">
        <f t="shared" si="158"/>
        <v>4</v>
      </c>
      <c r="CL50" s="45">
        <f t="shared" si="160"/>
        <v>1</v>
      </c>
      <c r="CM50" s="45">
        <f t="shared" si="162"/>
        <v>1</v>
      </c>
      <c r="CN50" s="45">
        <f t="shared" si="164"/>
        <v>4</v>
      </c>
      <c r="CO50" s="45">
        <f t="shared" si="166"/>
        <v>3</v>
      </c>
      <c r="CP50" s="45">
        <f t="shared" si="168"/>
        <v>1</v>
      </c>
      <c r="CQ50" s="45">
        <f t="shared" si="170"/>
        <v>1</v>
      </c>
      <c r="CR50" s="45">
        <f t="shared" si="172"/>
        <v>1</v>
      </c>
      <c r="CS50" s="45">
        <f t="shared" si="174"/>
        <v>1</v>
      </c>
      <c r="CT50" s="45">
        <f t="shared" si="199"/>
        <v>1</v>
      </c>
      <c r="CU50" s="45">
        <f t="shared" si="259"/>
        <v>1</v>
      </c>
      <c r="CV50" s="45">
        <f t="shared" si="263"/>
        <v>1</v>
      </c>
      <c r="CW50" s="45">
        <f t="shared" si="267"/>
        <v>1</v>
      </c>
      <c r="CX50" s="45">
        <f t="shared" si="270"/>
        <v>1</v>
      </c>
      <c r="CY50" s="45">
        <f t="shared" si="272"/>
        <v>4</v>
      </c>
      <c r="CZ50" s="45">
        <f t="shared" si="274"/>
        <v>1</v>
      </c>
      <c r="DA50" s="45">
        <f t="shared" si="276"/>
        <v>1</v>
      </c>
      <c r="DB50" s="45">
        <f t="shared" si="279"/>
        <v>1</v>
      </c>
      <c r="DC50" s="45">
        <f t="shared" si="281"/>
        <v>1</v>
      </c>
      <c r="DD50" s="45">
        <f t="shared" si="283"/>
        <v>1</v>
      </c>
      <c r="DE50" s="45">
        <f t="shared" si="285"/>
        <v>1</v>
      </c>
      <c r="DF50" s="45">
        <f t="shared" si="287"/>
        <v>3</v>
      </c>
      <c r="DG50" s="45">
        <f t="shared" si="289"/>
        <v>1</v>
      </c>
      <c r="DH50" s="45">
        <f t="shared" si="291"/>
        <v>1</v>
      </c>
      <c r="DI50" s="45">
        <f>BG50</f>
        <v>1</v>
      </c>
      <c r="DJ50" s="45">
        <f>BH50</f>
        <v>1</v>
      </c>
      <c r="DK50" s="42" cm="1">
        <f t="array" ref="DK50:DN50">TRANSPOSE(BI50:BI53)</f>
        <v>1</v>
      </c>
      <c r="DL50" s="41">
        <v>1</v>
      </c>
      <c r="DM50" s="41">
        <v>2</v>
      </c>
      <c r="DN50" s="44">
        <v>2</v>
      </c>
      <c r="DP50" s="80" t="str">
        <f t="shared" si="200"/>
        <v>TEC08</v>
      </c>
      <c r="DQ50" s="51">
        <f t="shared" si="201"/>
        <v>1</v>
      </c>
      <c r="DR50" s="52">
        <f t="shared" si="260"/>
        <v>1</v>
      </c>
      <c r="DS50" s="52">
        <f t="shared" si="264"/>
        <v>4</v>
      </c>
      <c r="DT50" s="52">
        <f t="shared" si="268"/>
        <v>2</v>
      </c>
      <c r="DU50" s="52">
        <f t="shared" si="121"/>
        <v>3</v>
      </c>
      <c r="DV50" s="52">
        <f t="shared" si="123"/>
        <v>1</v>
      </c>
      <c r="DW50" s="52">
        <f t="shared" si="125"/>
        <v>3</v>
      </c>
      <c r="DX50" s="52">
        <f t="shared" si="127"/>
        <v>1</v>
      </c>
      <c r="DY50" s="52">
        <f t="shared" si="129"/>
        <v>1</v>
      </c>
      <c r="DZ50" s="52">
        <f t="shared" si="132"/>
        <v>1</v>
      </c>
      <c r="EA50" s="52">
        <f t="shared" si="133"/>
        <v>1</v>
      </c>
      <c r="EB50" s="52">
        <f t="shared" si="135"/>
        <v>1</v>
      </c>
      <c r="EC50" s="52">
        <f t="shared" si="137"/>
        <v>1</v>
      </c>
      <c r="ED50" s="52">
        <f t="shared" si="139"/>
        <v>1</v>
      </c>
      <c r="EE50" s="52">
        <f t="shared" si="141"/>
        <v>1</v>
      </c>
      <c r="EF50" s="52">
        <f t="shared" si="143"/>
        <v>3</v>
      </c>
      <c r="EG50" s="52">
        <f t="shared" si="145"/>
        <v>3</v>
      </c>
      <c r="EH50" s="52">
        <f t="shared" si="147"/>
        <v>1</v>
      </c>
      <c r="EI50" s="52">
        <f t="shared" si="149"/>
        <v>1</v>
      </c>
      <c r="EJ50" s="52">
        <f t="shared" si="151"/>
        <v>1</v>
      </c>
      <c r="EK50" s="52">
        <f t="shared" si="153"/>
        <v>1</v>
      </c>
      <c r="EL50" s="52">
        <f t="shared" si="155"/>
        <v>3</v>
      </c>
      <c r="EM50" s="52">
        <f t="shared" si="157"/>
        <v>4</v>
      </c>
      <c r="EN50" s="52">
        <f t="shared" si="159"/>
        <v>1</v>
      </c>
      <c r="EO50" s="52">
        <f t="shared" si="161"/>
        <v>1</v>
      </c>
      <c r="EP50" s="52">
        <f t="shared" si="163"/>
        <v>4</v>
      </c>
      <c r="EQ50" s="52">
        <f t="shared" si="165"/>
        <v>3</v>
      </c>
      <c r="ER50" s="52">
        <f t="shared" si="167"/>
        <v>1</v>
      </c>
      <c r="ES50" s="52">
        <f t="shared" si="169"/>
        <v>1</v>
      </c>
      <c r="ET50" s="52">
        <f t="shared" si="171"/>
        <v>1</v>
      </c>
      <c r="EU50" s="52">
        <f t="shared" si="173"/>
        <v>1</v>
      </c>
      <c r="EV50" s="52">
        <f t="shared" si="175"/>
        <v>1</v>
      </c>
      <c r="EW50" s="52">
        <f t="shared" si="202"/>
        <v>1</v>
      </c>
      <c r="EX50" s="52">
        <f t="shared" si="261"/>
        <v>1</v>
      </c>
      <c r="EY50" s="52">
        <f t="shared" si="265"/>
        <v>1</v>
      </c>
      <c r="EZ50" s="52">
        <f t="shared" si="269"/>
        <v>1</v>
      </c>
      <c r="FA50" s="52">
        <f t="shared" si="271"/>
        <v>4</v>
      </c>
      <c r="FB50" s="52">
        <f t="shared" si="273"/>
        <v>1</v>
      </c>
      <c r="FC50" s="52">
        <f t="shared" si="275"/>
        <v>1</v>
      </c>
      <c r="FD50" s="52">
        <f t="shared" si="277"/>
        <v>1</v>
      </c>
      <c r="FE50" s="52">
        <f t="shared" si="280"/>
        <v>1</v>
      </c>
      <c r="FF50" s="52">
        <f t="shared" si="282"/>
        <v>1</v>
      </c>
      <c r="FG50" s="52">
        <f t="shared" si="284"/>
        <v>1</v>
      </c>
      <c r="FH50" s="52">
        <f t="shared" si="286"/>
        <v>3</v>
      </c>
      <c r="FI50" s="52">
        <f t="shared" si="288"/>
        <v>1</v>
      </c>
      <c r="FJ50" s="52">
        <f t="shared" si="290"/>
        <v>1</v>
      </c>
      <c r="FK50" s="52">
        <f t="shared" si="292"/>
        <v>1</v>
      </c>
      <c r="FL50" s="52">
        <f>DJ50</f>
        <v>1</v>
      </c>
      <c r="FM50" s="52">
        <f>DK50</f>
        <v>1</v>
      </c>
      <c r="FN50" s="50" cm="1">
        <f t="array" ref="FN50">MINVERSE(DL50)</f>
        <v>1</v>
      </c>
      <c r="FO50" s="50" cm="1">
        <f t="array" ref="FO50">MINVERSE(DM50)</f>
        <v>0.5</v>
      </c>
      <c r="FP50" s="62" cm="1">
        <f t="array" ref="FP50">MINVERSE(DN50)</f>
        <v>0.5</v>
      </c>
      <c r="FR50" s="80" t="str">
        <f t="shared" si="203"/>
        <v>TEC08</v>
      </c>
      <c r="FS50" s="59">
        <f t="shared" si="204"/>
        <v>1.9230769230769232E-2</v>
      </c>
      <c r="FT50" s="59">
        <f t="shared" si="205"/>
        <v>1.9230769230769232E-2</v>
      </c>
      <c r="FU50" s="59">
        <f t="shared" si="206"/>
        <v>2.1505376344086023E-2</v>
      </c>
      <c r="FV50" s="59">
        <f t="shared" si="207"/>
        <v>1.8264840182648401E-2</v>
      </c>
      <c r="FW50" s="59">
        <f t="shared" si="208"/>
        <v>2.0408163265306121E-2</v>
      </c>
      <c r="FX50" s="59">
        <f t="shared" si="209"/>
        <v>1.301518438177874E-2</v>
      </c>
      <c r="FY50" s="59">
        <f t="shared" si="210"/>
        <v>2.0547945205479451E-2</v>
      </c>
      <c r="FZ50" s="59">
        <f t="shared" si="211"/>
        <v>2.0604395604395604E-2</v>
      </c>
      <c r="GA50" s="59">
        <f t="shared" si="212"/>
        <v>2.0604395604395604E-2</v>
      </c>
      <c r="GB50" s="59">
        <f t="shared" si="213"/>
        <v>1.8720748829953195E-2</v>
      </c>
      <c r="GC50" s="59">
        <f t="shared" si="214"/>
        <v>1.8720748829953195E-2</v>
      </c>
      <c r="GD50" s="59">
        <f t="shared" si="215"/>
        <v>1.3452914798206277E-2</v>
      </c>
      <c r="GE50" s="59">
        <f t="shared" si="216"/>
        <v>1.3452914798206277E-2</v>
      </c>
      <c r="GF50" s="59">
        <f t="shared" si="217"/>
        <v>2.1037868162692847E-2</v>
      </c>
      <c r="GG50" s="59">
        <f t="shared" si="218"/>
        <v>2.1037868162692847E-2</v>
      </c>
      <c r="GH50" s="59">
        <f t="shared" si="219"/>
        <v>2.34375E-2</v>
      </c>
      <c r="GI50" s="59">
        <f t="shared" si="220"/>
        <v>2.34375E-2</v>
      </c>
      <c r="GJ50" s="59">
        <f t="shared" si="221"/>
        <v>1.9199999999999998E-2</v>
      </c>
      <c r="GK50" s="59">
        <f t="shared" si="222"/>
        <v>1.9199999999999998E-2</v>
      </c>
      <c r="GL50" s="59">
        <f t="shared" si="223"/>
        <v>1.9199999999999998E-2</v>
      </c>
      <c r="GM50" s="59">
        <f t="shared" si="224"/>
        <v>2.1723388848660392E-2</v>
      </c>
      <c r="GN50" s="59">
        <f t="shared" si="225"/>
        <v>2.5210084033613446E-2</v>
      </c>
      <c r="GO50" s="59">
        <f t="shared" si="226"/>
        <v>2.7777777777777776E-2</v>
      </c>
      <c r="GP50" s="59">
        <f t="shared" si="227"/>
        <v>2.2480329711502434E-2</v>
      </c>
      <c r="GQ50" s="59">
        <f t="shared" si="228"/>
        <v>2.4340770791075054E-2</v>
      </c>
      <c r="GR50" s="59">
        <f t="shared" si="229"/>
        <v>2.9629629629629631E-2</v>
      </c>
      <c r="GS50" s="59">
        <f t="shared" si="230"/>
        <v>2.6785714285714284E-2</v>
      </c>
      <c r="GT50" s="59">
        <f t="shared" si="231"/>
        <v>2.3291925465838508E-2</v>
      </c>
      <c r="GU50" s="59">
        <f t="shared" si="232"/>
        <v>2.072538860103627E-2</v>
      </c>
      <c r="GV50" s="59">
        <f t="shared" si="233"/>
        <v>2.3291925465838508E-2</v>
      </c>
      <c r="GW50" s="59">
        <f t="shared" si="234"/>
        <v>2.3291925465838508E-2</v>
      </c>
      <c r="GX50" s="59">
        <f t="shared" si="235"/>
        <v>2.3291925465838508E-2</v>
      </c>
      <c r="GY50" s="59">
        <f t="shared" si="236"/>
        <v>2.3291925465838508E-2</v>
      </c>
      <c r="GZ50" s="59">
        <f t="shared" si="237"/>
        <v>2.3291925465838508E-2</v>
      </c>
      <c r="HA50" s="59">
        <f t="shared" si="238"/>
        <v>2.3291925465838508E-2</v>
      </c>
      <c r="HB50" s="59">
        <f t="shared" si="239"/>
        <v>2.3291925465838508E-2</v>
      </c>
      <c r="HC50" s="59">
        <f t="shared" si="240"/>
        <v>0.04</v>
      </c>
      <c r="HD50" s="59">
        <f t="shared" si="241"/>
        <v>2.6235242675994759E-2</v>
      </c>
      <c r="HE50" s="59">
        <f t="shared" si="242"/>
        <v>2.3734177215189875E-2</v>
      </c>
      <c r="HF50" s="59">
        <f t="shared" si="243"/>
        <v>2.1505376344086023E-2</v>
      </c>
      <c r="HG50" s="59">
        <f t="shared" si="244"/>
        <v>2.3734177215189875E-2</v>
      </c>
      <c r="HH50" s="59">
        <f t="shared" si="245"/>
        <v>2.1505376344086023E-2</v>
      </c>
      <c r="HI50" s="59">
        <f t="shared" si="246"/>
        <v>2.3734177215189875E-2</v>
      </c>
      <c r="HJ50" s="59">
        <f t="shared" si="247"/>
        <v>4.3478260869565216E-2</v>
      </c>
      <c r="HK50" s="59">
        <f t="shared" si="248"/>
        <v>2.4164317358034634E-2</v>
      </c>
      <c r="HL50" s="59">
        <f t="shared" si="249"/>
        <v>2.1818181818181816E-2</v>
      </c>
      <c r="HM50" s="59">
        <f t="shared" si="250"/>
        <v>2.0066889632107024E-2</v>
      </c>
      <c r="HN50" s="59">
        <f t="shared" si="251"/>
        <v>2.0066889632107024E-2</v>
      </c>
      <c r="HO50" s="59">
        <f t="shared" si="252"/>
        <v>2.1818181818181816E-2</v>
      </c>
      <c r="HP50" s="59">
        <f t="shared" si="253"/>
        <v>1.8867924528301886E-2</v>
      </c>
      <c r="HQ50" s="59">
        <f t="shared" si="254"/>
        <v>1.5045135406218659E-2</v>
      </c>
      <c r="HR50" s="59">
        <f t="shared" si="255"/>
        <v>1.5511892450879011E-2</v>
      </c>
      <c r="HT50" s="15">
        <f t="shared" si="256"/>
        <v>1.1506045905603635</v>
      </c>
      <c r="HU50" s="24">
        <f t="shared" si="257"/>
        <v>2.2127011356930074E-2</v>
      </c>
      <c r="HV50" s="25">
        <f t="shared" si="278"/>
        <v>2.2127011356930075</v>
      </c>
    </row>
    <row r="51" spans="1:230" ht="15" customHeight="1" thickBot="1" x14ac:dyDescent="0.35">
      <c r="A51" s="80"/>
      <c r="B51" s="80" t="s">
        <v>266</v>
      </c>
      <c r="C51" s="80" t="s">
        <v>21</v>
      </c>
      <c r="D51" s="80"/>
      <c r="E51" s="80" t="s">
        <v>1</v>
      </c>
      <c r="F51" s="80" t="s">
        <v>17</v>
      </c>
      <c r="G51" s="80"/>
      <c r="H51" s="80">
        <v>14</v>
      </c>
      <c r="I51" s="90">
        <f t="shared" si="80"/>
        <v>5</v>
      </c>
      <c r="J51" s="24">
        <f t="shared" si="81"/>
        <v>1.8164111914582538E-2</v>
      </c>
      <c r="L51" s="80" t="str">
        <f t="shared" si="82"/>
        <v>TEC09</v>
      </c>
      <c r="M51" s="41">
        <f t="shared" si="83"/>
        <v>1</v>
      </c>
      <c r="N51" s="41">
        <f t="shared" si="84"/>
        <v>1</v>
      </c>
      <c r="O51" s="41">
        <f t="shared" si="85"/>
        <v>2</v>
      </c>
      <c r="P51" s="41">
        <f t="shared" si="86"/>
        <v>1</v>
      </c>
      <c r="Q51" s="41">
        <f t="shared" si="87"/>
        <v>1</v>
      </c>
      <c r="R51" s="41">
        <f t="shared" si="88"/>
        <v>1</v>
      </c>
      <c r="S51" s="41">
        <f t="shared" si="89"/>
        <v>1</v>
      </c>
      <c r="T51" s="41">
        <f t="shared" si="90"/>
        <v>1</v>
      </c>
      <c r="U51" s="41">
        <f t="shared" si="91"/>
        <v>1</v>
      </c>
      <c r="V51" s="41">
        <f t="shared" si="92"/>
        <v>1</v>
      </c>
      <c r="W51" s="41">
        <f t="shared" si="93"/>
        <v>1</v>
      </c>
      <c r="X51" s="41">
        <f t="shared" si="94"/>
        <v>1</v>
      </c>
      <c r="Y51" s="41">
        <f t="shared" si="95"/>
        <v>1</v>
      </c>
      <c r="Z51" s="41">
        <f t="shared" si="96"/>
        <v>1</v>
      </c>
      <c r="AA51" s="41">
        <f t="shared" si="97"/>
        <v>1</v>
      </c>
      <c r="AB51" s="41">
        <f t="shared" si="98"/>
        <v>1</v>
      </c>
      <c r="AC51" s="41">
        <f t="shared" si="99"/>
        <v>1</v>
      </c>
      <c r="AD51" s="41">
        <f t="shared" si="100"/>
        <v>1</v>
      </c>
      <c r="AE51" s="41">
        <f t="shared" si="101"/>
        <v>1</v>
      </c>
      <c r="AF51" s="41">
        <f t="shared" si="102"/>
        <v>1</v>
      </c>
      <c r="AG51" s="41">
        <f t="shared" si="103"/>
        <v>1</v>
      </c>
      <c r="AH51" s="41">
        <f t="shared" si="104"/>
        <v>1</v>
      </c>
      <c r="AI51" s="41">
        <f t="shared" si="105"/>
        <v>2</v>
      </c>
      <c r="AJ51" s="41">
        <f t="shared" si="106"/>
        <v>1</v>
      </c>
      <c r="AK51" s="41">
        <f t="shared" si="107"/>
        <v>1</v>
      </c>
      <c r="AL51" s="41">
        <f t="shared" si="108"/>
        <v>2</v>
      </c>
      <c r="AM51" s="41">
        <f t="shared" si="109"/>
        <v>1</v>
      </c>
      <c r="AN51" s="41">
        <f t="shared" si="110"/>
        <v>1</v>
      </c>
      <c r="AO51" s="41">
        <f t="shared" si="111"/>
        <v>1</v>
      </c>
      <c r="AP51" s="41">
        <f t="shared" si="112"/>
        <v>1</v>
      </c>
      <c r="AQ51" s="41">
        <f t="shared" si="176"/>
        <v>1</v>
      </c>
      <c r="AR51" s="41">
        <f t="shared" si="177"/>
        <v>1</v>
      </c>
      <c r="AS51" s="41">
        <f t="shared" si="178"/>
        <v>1</v>
      </c>
      <c r="AT51" s="41">
        <f t="shared" si="179"/>
        <v>1</v>
      </c>
      <c r="AU51" s="41">
        <f t="shared" si="180"/>
        <v>1</v>
      </c>
      <c r="AV51" s="41">
        <f t="shared" si="181"/>
        <v>1</v>
      </c>
      <c r="AW51" s="41">
        <f t="shared" si="182"/>
        <v>2</v>
      </c>
      <c r="AX51" s="41">
        <f t="shared" si="183"/>
        <v>1</v>
      </c>
      <c r="AY51" s="41">
        <f t="shared" si="184"/>
        <v>1</v>
      </c>
      <c r="AZ51" s="41">
        <f t="shared" si="185"/>
        <v>1</v>
      </c>
      <c r="BA51" s="41">
        <f t="shared" si="186"/>
        <v>1</v>
      </c>
      <c r="BB51" s="41">
        <f t="shared" si="187"/>
        <v>1</v>
      </c>
      <c r="BC51" s="41">
        <f t="shared" si="188"/>
        <v>1</v>
      </c>
      <c r="BD51" s="41">
        <f t="shared" si="189"/>
        <v>1</v>
      </c>
      <c r="BE51" s="41">
        <f t="shared" si="190"/>
        <v>1</v>
      </c>
      <c r="BF51" s="41">
        <f t="shared" si="191"/>
        <v>1</v>
      </c>
      <c r="BG51" s="41">
        <f t="shared" si="192"/>
        <v>1</v>
      </c>
      <c r="BH51" s="41">
        <f t="shared" si="193"/>
        <v>1</v>
      </c>
      <c r="BI51" s="41">
        <f t="shared" si="194"/>
        <v>1</v>
      </c>
      <c r="BJ51" s="41">
        <f t="shared" si="195"/>
        <v>1</v>
      </c>
      <c r="BK51" s="41">
        <f t="shared" si="196"/>
        <v>1</v>
      </c>
      <c r="BL51" s="44">
        <f t="shared" si="197"/>
        <v>1</v>
      </c>
      <c r="BN51" s="80" t="str">
        <f t="shared" si="198"/>
        <v>TEC09</v>
      </c>
      <c r="BO51" s="45">
        <f t="shared" si="258"/>
        <v>1</v>
      </c>
      <c r="BP51" s="45">
        <f t="shared" si="262"/>
        <v>1</v>
      </c>
      <c r="BQ51" s="45">
        <f t="shared" si="266"/>
        <v>2</v>
      </c>
      <c r="BR51" s="45">
        <f t="shared" si="120"/>
        <v>1</v>
      </c>
      <c r="BS51" s="45">
        <f t="shared" si="122"/>
        <v>1</v>
      </c>
      <c r="BT51" s="45">
        <f t="shared" si="124"/>
        <v>1</v>
      </c>
      <c r="BU51" s="45">
        <f t="shared" si="126"/>
        <v>1</v>
      </c>
      <c r="BV51" s="45">
        <f t="shared" si="128"/>
        <v>1</v>
      </c>
      <c r="BW51" s="45">
        <f t="shared" si="130"/>
        <v>1</v>
      </c>
      <c r="BX51" s="45">
        <f t="shared" si="131"/>
        <v>1</v>
      </c>
      <c r="BY51" s="45">
        <f t="shared" si="134"/>
        <v>1</v>
      </c>
      <c r="BZ51" s="45">
        <f t="shared" si="136"/>
        <v>1</v>
      </c>
      <c r="CA51" s="45">
        <f t="shared" si="138"/>
        <v>1</v>
      </c>
      <c r="CB51" s="45">
        <f t="shared" si="140"/>
        <v>1</v>
      </c>
      <c r="CC51" s="45">
        <f t="shared" si="142"/>
        <v>1</v>
      </c>
      <c r="CD51" s="45">
        <f t="shared" si="144"/>
        <v>1</v>
      </c>
      <c r="CE51" s="45">
        <f t="shared" si="146"/>
        <v>1</v>
      </c>
      <c r="CF51" s="45">
        <f t="shared" si="148"/>
        <v>1</v>
      </c>
      <c r="CG51" s="45">
        <f t="shared" si="150"/>
        <v>1</v>
      </c>
      <c r="CH51" s="45">
        <f t="shared" si="152"/>
        <v>1</v>
      </c>
      <c r="CI51" s="45">
        <f t="shared" si="154"/>
        <v>1</v>
      </c>
      <c r="CJ51" s="45">
        <f t="shared" si="156"/>
        <v>1</v>
      </c>
      <c r="CK51" s="45">
        <f t="shared" si="158"/>
        <v>2</v>
      </c>
      <c r="CL51" s="45">
        <f t="shared" si="160"/>
        <v>1</v>
      </c>
      <c r="CM51" s="45">
        <f t="shared" si="162"/>
        <v>1</v>
      </c>
      <c r="CN51" s="45">
        <f t="shared" si="164"/>
        <v>2</v>
      </c>
      <c r="CO51" s="45">
        <f t="shared" si="166"/>
        <v>1</v>
      </c>
      <c r="CP51" s="45">
        <f t="shared" si="168"/>
        <v>1</v>
      </c>
      <c r="CQ51" s="45">
        <f t="shared" si="170"/>
        <v>1</v>
      </c>
      <c r="CR51" s="45">
        <f t="shared" si="172"/>
        <v>1</v>
      </c>
      <c r="CS51" s="45">
        <f t="shared" si="174"/>
        <v>1</v>
      </c>
      <c r="CT51" s="45">
        <f t="shared" si="199"/>
        <v>1</v>
      </c>
      <c r="CU51" s="45">
        <f t="shared" si="259"/>
        <v>1</v>
      </c>
      <c r="CV51" s="45">
        <f t="shared" si="263"/>
        <v>1</v>
      </c>
      <c r="CW51" s="45">
        <f t="shared" si="267"/>
        <v>1</v>
      </c>
      <c r="CX51" s="45">
        <f t="shared" si="270"/>
        <v>1</v>
      </c>
      <c r="CY51" s="45">
        <f t="shared" si="272"/>
        <v>2</v>
      </c>
      <c r="CZ51" s="45">
        <f t="shared" si="274"/>
        <v>1</v>
      </c>
      <c r="DA51" s="45">
        <f t="shared" si="276"/>
        <v>1</v>
      </c>
      <c r="DB51" s="45">
        <f t="shared" si="279"/>
        <v>1</v>
      </c>
      <c r="DC51" s="45">
        <f t="shared" si="281"/>
        <v>1</v>
      </c>
      <c r="DD51" s="45">
        <f t="shared" si="283"/>
        <v>1</v>
      </c>
      <c r="DE51" s="45">
        <f t="shared" si="285"/>
        <v>1</v>
      </c>
      <c r="DF51" s="45">
        <f t="shared" si="287"/>
        <v>1</v>
      </c>
      <c r="DG51" s="45">
        <f t="shared" si="289"/>
        <v>1</v>
      </c>
      <c r="DH51" s="45">
        <f t="shared" si="291"/>
        <v>1</v>
      </c>
      <c r="DI51" s="45">
        <f>BG51</f>
        <v>1</v>
      </c>
      <c r="DJ51" s="45">
        <f>BH51</f>
        <v>1</v>
      </c>
      <c r="DK51" s="45">
        <f>BI51</f>
        <v>1</v>
      </c>
      <c r="DL51" s="42" cm="1">
        <f t="array" ref="DL51:DN51">TRANSPOSE(BJ51:BJ53)</f>
        <v>1</v>
      </c>
      <c r="DM51" s="41">
        <v>4</v>
      </c>
      <c r="DN51" s="44">
        <v>4</v>
      </c>
      <c r="DP51" s="80" t="str">
        <f t="shared" si="200"/>
        <v>TEC09</v>
      </c>
      <c r="DQ51" s="51">
        <f t="shared" si="201"/>
        <v>1</v>
      </c>
      <c r="DR51" s="52">
        <f t="shared" si="260"/>
        <v>1</v>
      </c>
      <c r="DS51" s="52">
        <f t="shared" si="264"/>
        <v>2</v>
      </c>
      <c r="DT51" s="52">
        <f t="shared" si="268"/>
        <v>1</v>
      </c>
      <c r="DU51" s="52">
        <f t="shared" si="121"/>
        <v>1</v>
      </c>
      <c r="DV51" s="52">
        <f t="shared" si="123"/>
        <v>1</v>
      </c>
      <c r="DW51" s="52">
        <f t="shared" si="125"/>
        <v>1</v>
      </c>
      <c r="DX51" s="52">
        <f t="shared" si="127"/>
        <v>1</v>
      </c>
      <c r="DY51" s="52">
        <f t="shared" si="129"/>
        <v>1</v>
      </c>
      <c r="DZ51" s="52">
        <f t="shared" si="132"/>
        <v>1</v>
      </c>
      <c r="EA51" s="52">
        <f t="shared" si="133"/>
        <v>1</v>
      </c>
      <c r="EB51" s="52">
        <f t="shared" si="135"/>
        <v>1</v>
      </c>
      <c r="EC51" s="52">
        <f t="shared" si="137"/>
        <v>1</v>
      </c>
      <c r="ED51" s="52">
        <f t="shared" si="139"/>
        <v>1</v>
      </c>
      <c r="EE51" s="52">
        <f t="shared" si="141"/>
        <v>1</v>
      </c>
      <c r="EF51" s="52">
        <f t="shared" si="143"/>
        <v>1</v>
      </c>
      <c r="EG51" s="52">
        <f t="shared" si="145"/>
        <v>1</v>
      </c>
      <c r="EH51" s="52">
        <f t="shared" si="147"/>
        <v>1</v>
      </c>
      <c r="EI51" s="52">
        <f t="shared" si="149"/>
        <v>1</v>
      </c>
      <c r="EJ51" s="52">
        <f t="shared" si="151"/>
        <v>1</v>
      </c>
      <c r="EK51" s="52">
        <f t="shared" si="153"/>
        <v>1</v>
      </c>
      <c r="EL51" s="52">
        <f t="shared" si="155"/>
        <v>1</v>
      </c>
      <c r="EM51" s="52">
        <f t="shared" si="157"/>
        <v>2</v>
      </c>
      <c r="EN51" s="52">
        <f t="shared" si="159"/>
        <v>1</v>
      </c>
      <c r="EO51" s="52">
        <f t="shared" si="161"/>
        <v>1</v>
      </c>
      <c r="EP51" s="52">
        <f t="shared" si="163"/>
        <v>2</v>
      </c>
      <c r="EQ51" s="52">
        <f t="shared" si="165"/>
        <v>1</v>
      </c>
      <c r="ER51" s="52">
        <f t="shared" si="167"/>
        <v>1</v>
      </c>
      <c r="ES51" s="52">
        <f t="shared" si="169"/>
        <v>1</v>
      </c>
      <c r="ET51" s="52">
        <f t="shared" si="171"/>
        <v>1</v>
      </c>
      <c r="EU51" s="52">
        <f t="shared" si="173"/>
        <v>1</v>
      </c>
      <c r="EV51" s="52">
        <f t="shared" si="175"/>
        <v>1</v>
      </c>
      <c r="EW51" s="52">
        <f t="shared" si="202"/>
        <v>1</v>
      </c>
      <c r="EX51" s="52">
        <f t="shared" si="261"/>
        <v>1</v>
      </c>
      <c r="EY51" s="52">
        <f t="shared" si="265"/>
        <v>1</v>
      </c>
      <c r="EZ51" s="52">
        <f t="shared" si="269"/>
        <v>1</v>
      </c>
      <c r="FA51" s="52">
        <f t="shared" si="271"/>
        <v>2</v>
      </c>
      <c r="FB51" s="52">
        <f t="shared" si="273"/>
        <v>1</v>
      </c>
      <c r="FC51" s="52">
        <f t="shared" si="275"/>
        <v>1</v>
      </c>
      <c r="FD51" s="52">
        <f t="shared" si="277"/>
        <v>1</v>
      </c>
      <c r="FE51" s="52">
        <f t="shared" si="280"/>
        <v>1</v>
      </c>
      <c r="FF51" s="52">
        <f t="shared" si="282"/>
        <v>1</v>
      </c>
      <c r="FG51" s="52">
        <f t="shared" si="284"/>
        <v>1</v>
      </c>
      <c r="FH51" s="52">
        <f t="shared" si="286"/>
        <v>1</v>
      </c>
      <c r="FI51" s="52">
        <f t="shared" si="288"/>
        <v>1</v>
      </c>
      <c r="FJ51" s="52">
        <f t="shared" si="290"/>
        <v>1</v>
      </c>
      <c r="FK51" s="52">
        <f t="shared" si="292"/>
        <v>1</v>
      </c>
      <c r="FL51" s="52">
        <f>DJ51</f>
        <v>1</v>
      </c>
      <c r="FM51" s="52">
        <f>DK51</f>
        <v>1</v>
      </c>
      <c r="FN51" s="52">
        <f>DL51</f>
        <v>1</v>
      </c>
      <c r="FO51" s="50" cm="1">
        <f t="array" ref="FO51">MINVERSE(DM51)</f>
        <v>0.25</v>
      </c>
      <c r="FP51" s="62" cm="1">
        <f t="array" ref="FP51">MINVERSE(DN51)</f>
        <v>0.25</v>
      </c>
      <c r="FR51" s="80" t="str">
        <f t="shared" si="203"/>
        <v>TEC09</v>
      </c>
      <c r="FS51" s="59">
        <f t="shared" si="204"/>
        <v>1.9230769230769232E-2</v>
      </c>
      <c r="FT51" s="59">
        <f t="shared" si="205"/>
        <v>1.9230769230769232E-2</v>
      </c>
      <c r="FU51" s="59">
        <f t="shared" si="206"/>
        <v>1.0752688172043012E-2</v>
      </c>
      <c r="FV51" s="59">
        <f t="shared" si="207"/>
        <v>9.1324200913242004E-3</v>
      </c>
      <c r="FW51" s="59">
        <f t="shared" si="208"/>
        <v>6.8027210884353739E-3</v>
      </c>
      <c r="FX51" s="59">
        <f t="shared" si="209"/>
        <v>1.301518438177874E-2</v>
      </c>
      <c r="FY51" s="59">
        <f t="shared" si="210"/>
        <v>6.8493150684931503E-3</v>
      </c>
      <c r="FZ51" s="59">
        <f t="shared" si="211"/>
        <v>2.0604395604395604E-2</v>
      </c>
      <c r="GA51" s="59">
        <f t="shared" si="212"/>
        <v>2.0604395604395604E-2</v>
      </c>
      <c r="GB51" s="59">
        <f t="shared" si="213"/>
        <v>1.8720748829953195E-2</v>
      </c>
      <c r="GC51" s="59">
        <f t="shared" si="214"/>
        <v>1.8720748829953195E-2</v>
      </c>
      <c r="GD51" s="59">
        <f t="shared" si="215"/>
        <v>1.3452914798206277E-2</v>
      </c>
      <c r="GE51" s="59">
        <f t="shared" si="216"/>
        <v>1.3452914798206277E-2</v>
      </c>
      <c r="GF51" s="59">
        <f t="shared" si="217"/>
        <v>2.1037868162692847E-2</v>
      </c>
      <c r="GG51" s="59">
        <f t="shared" si="218"/>
        <v>2.1037868162692847E-2</v>
      </c>
      <c r="GH51" s="59">
        <f t="shared" si="219"/>
        <v>7.8125E-3</v>
      </c>
      <c r="GI51" s="59">
        <f t="shared" si="220"/>
        <v>7.8125E-3</v>
      </c>
      <c r="GJ51" s="59">
        <f t="shared" si="221"/>
        <v>1.9199999999999998E-2</v>
      </c>
      <c r="GK51" s="59">
        <f t="shared" si="222"/>
        <v>1.9199999999999998E-2</v>
      </c>
      <c r="GL51" s="59">
        <f t="shared" si="223"/>
        <v>1.9199999999999998E-2</v>
      </c>
      <c r="GM51" s="59">
        <f t="shared" si="224"/>
        <v>2.1723388848660392E-2</v>
      </c>
      <c r="GN51" s="59">
        <f t="shared" si="225"/>
        <v>8.4033613445378148E-3</v>
      </c>
      <c r="GO51" s="59">
        <f t="shared" si="226"/>
        <v>1.3888888888888888E-2</v>
      </c>
      <c r="GP51" s="59">
        <f t="shared" si="227"/>
        <v>2.2480329711502434E-2</v>
      </c>
      <c r="GQ51" s="59">
        <f t="shared" si="228"/>
        <v>2.4340770791075054E-2</v>
      </c>
      <c r="GR51" s="59">
        <f t="shared" si="229"/>
        <v>1.4814814814814815E-2</v>
      </c>
      <c r="GS51" s="59">
        <f t="shared" si="230"/>
        <v>8.9285714285714281E-3</v>
      </c>
      <c r="GT51" s="59">
        <f t="shared" si="231"/>
        <v>2.3291925465838508E-2</v>
      </c>
      <c r="GU51" s="59">
        <f t="shared" si="232"/>
        <v>2.072538860103627E-2</v>
      </c>
      <c r="GV51" s="59">
        <f t="shared" si="233"/>
        <v>2.3291925465838508E-2</v>
      </c>
      <c r="GW51" s="59">
        <f t="shared" si="234"/>
        <v>2.3291925465838508E-2</v>
      </c>
      <c r="GX51" s="59">
        <f t="shared" si="235"/>
        <v>2.3291925465838508E-2</v>
      </c>
      <c r="GY51" s="59">
        <f t="shared" si="236"/>
        <v>2.3291925465838508E-2</v>
      </c>
      <c r="GZ51" s="59">
        <f t="shared" si="237"/>
        <v>2.3291925465838508E-2</v>
      </c>
      <c r="HA51" s="59">
        <f t="shared" si="238"/>
        <v>2.3291925465838508E-2</v>
      </c>
      <c r="HB51" s="59">
        <f t="shared" si="239"/>
        <v>2.3291925465838508E-2</v>
      </c>
      <c r="HC51" s="59">
        <f t="shared" si="240"/>
        <v>0.02</v>
      </c>
      <c r="HD51" s="59">
        <f t="shared" si="241"/>
        <v>2.6235242675994759E-2</v>
      </c>
      <c r="HE51" s="59">
        <f t="shared" si="242"/>
        <v>2.3734177215189875E-2</v>
      </c>
      <c r="HF51" s="59">
        <f t="shared" si="243"/>
        <v>2.1505376344086023E-2</v>
      </c>
      <c r="HG51" s="59">
        <f t="shared" si="244"/>
        <v>2.3734177215189875E-2</v>
      </c>
      <c r="HH51" s="59">
        <f t="shared" si="245"/>
        <v>2.1505376344086023E-2</v>
      </c>
      <c r="HI51" s="59">
        <f t="shared" si="246"/>
        <v>2.3734177215189875E-2</v>
      </c>
      <c r="HJ51" s="59">
        <f t="shared" si="247"/>
        <v>1.4492753623188406E-2</v>
      </c>
      <c r="HK51" s="59">
        <f t="shared" si="248"/>
        <v>2.4164317358034634E-2</v>
      </c>
      <c r="HL51" s="59">
        <f t="shared" si="249"/>
        <v>2.1818181818181816E-2</v>
      </c>
      <c r="HM51" s="59">
        <f t="shared" si="250"/>
        <v>2.0066889632107024E-2</v>
      </c>
      <c r="HN51" s="59">
        <f t="shared" si="251"/>
        <v>2.0066889632107024E-2</v>
      </c>
      <c r="HO51" s="59">
        <f t="shared" si="252"/>
        <v>2.1818181818181816E-2</v>
      </c>
      <c r="HP51" s="59">
        <f t="shared" si="253"/>
        <v>1.8867924528301886E-2</v>
      </c>
      <c r="HQ51" s="59">
        <f t="shared" si="254"/>
        <v>7.5225677031093294E-3</v>
      </c>
      <c r="HR51" s="59">
        <f t="shared" si="255"/>
        <v>7.7559462254395053E-3</v>
      </c>
      <c r="HT51" s="15">
        <f t="shared" si="256"/>
        <v>0.94453381955829174</v>
      </c>
      <c r="HU51" s="24">
        <f t="shared" si="257"/>
        <v>1.8164111914582538E-2</v>
      </c>
      <c r="HV51" s="25">
        <f t="shared" si="278"/>
        <v>1.8164111914582539</v>
      </c>
    </row>
    <row r="52" spans="1:230" ht="15" customHeight="1" thickBot="1" x14ac:dyDescent="0.35">
      <c r="A52" s="81" t="s">
        <v>44</v>
      </c>
      <c r="B52" s="81" t="s">
        <v>267</v>
      </c>
      <c r="C52" s="81" t="s">
        <v>43</v>
      </c>
      <c r="D52" s="81"/>
      <c r="E52" s="81" t="s">
        <v>26</v>
      </c>
      <c r="F52" s="81" t="s">
        <v>2</v>
      </c>
      <c r="G52" s="81"/>
      <c r="H52" s="81">
        <v>1</v>
      </c>
      <c r="I52" s="90">
        <f t="shared" si="80"/>
        <v>1</v>
      </c>
      <c r="J52" s="24">
        <f t="shared" si="81"/>
        <v>3.461949342764431E-2</v>
      </c>
      <c r="L52" s="81" t="str">
        <f t="shared" si="82"/>
        <v>EVC01</v>
      </c>
      <c r="M52" s="41">
        <f t="shared" si="83"/>
        <v>1</v>
      </c>
      <c r="N52" s="41">
        <f t="shared" si="84"/>
        <v>1</v>
      </c>
      <c r="O52" s="41">
        <f t="shared" si="85"/>
        <v>6</v>
      </c>
      <c r="P52" s="41">
        <f t="shared" si="86"/>
        <v>4</v>
      </c>
      <c r="Q52" s="41">
        <f t="shared" si="87"/>
        <v>5</v>
      </c>
      <c r="R52" s="41">
        <f t="shared" si="88"/>
        <v>3</v>
      </c>
      <c r="S52" s="41">
        <f t="shared" si="89"/>
        <v>5</v>
      </c>
      <c r="T52" s="41">
        <f t="shared" si="90"/>
        <v>1</v>
      </c>
      <c r="U52" s="41">
        <f t="shared" si="91"/>
        <v>1</v>
      </c>
      <c r="V52" s="41">
        <f t="shared" si="92"/>
        <v>2</v>
      </c>
      <c r="W52" s="41">
        <f t="shared" si="93"/>
        <v>2</v>
      </c>
      <c r="X52" s="41">
        <f t="shared" si="94"/>
        <v>3</v>
      </c>
      <c r="Y52" s="41">
        <f t="shared" si="95"/>
        <v>3</v>
      </c>
      <c r="Z52" s="41">
        <f t="shared" si="96"/>
        <v>1</v>
      </c>
      <c r="AA52" s="41">
        <f t="shared" si="97"/>
        <v>1</v>
      </c>
      <c r="AB52" s="41">
        <f t="shared" si="98"/>
        <v>5</v>
      </c>
      <c r="AC52" s="41">
        <f t="shared" si="99"/>
        <v>5</v>
      </c>
      <c r="AD52" s="41">
        <f t="shared" si="100"/>
        <v>2</v>
      </c>
      <c r="AE52" s="41">
        <f t="shared" si="101"/>
        <v>2</v>
      </c>
      <c r="AF52" s="41">
        <f t="shared" si="102"/>
        <v>2</v>
      </c>
      <c r="AG52" s="41">
        <f t="shared" si="103"/>
        <v>1</v>
      </c>
      <c r="AH52" s="41">
        <f t="shared" si="104"/>
        <v>5</v>
      </c>
      <c r="AI52" s="41">
        <f t="shared" si="105"/>
        <v>6</v>
      </c>
      <c r="AJ52" s="41">
        <f t="shared" si="106"/>
        <v>1</v>
      </c>
      <c r="AK52" s="41">
        <f t="shared" si="107"/>
        <v>1</v>
      </c>
      <c r="AL52" s="41">
        <f t="shared" si="108"/>
        <v>6</v>
      </c>
      <c r="AM52" s="41">
        <f t="shared" si="109"/>
        <v>5</v>
      </c>
      <c r="AN52" s="41">
        <f t="shared" si="110"/>
        <v>1</v>
      </c>
      <c r="AO52" s="41">
        <f t="shared" si="111"/>
        <v>2</v>
      </c>
      <c r="AP52" s="41">
        <f t="shared" si="112"/>
        <v>1</v>
      </c>
      <c r="AQ52" s="41">
        <f t="shared" si="176"/>
        <v>1</v>
      </c>
      <c r="AR52" s="41">
        <f t="shared" si="177"/>
        <v>1</v>
      </c>
      <c r="AS52" s="41">
        <f t="shared" si="178"/>
        <v>1</v>
      </c>
      <c r="AT52" s="41">
        <f t="shared" si="179"/>
        <v>1</v>
      </c>
      <c r="AU52" s="41">
        <f t="shared" si="180"/>
        <v>1</v>
      </c>
      <c r="AV52" s="41">
        <f t="shared" si="181"/>
        <v>1</v>
      </c>
      <c r="AW52" s="41">
        <f t="shared" si="182"/>
        <v>6</v>
      </c>
      <c r="AX52" s="41">
        <f t="shared" si="183"/>
        <v>1</v>
      </c>
      <c r="AY52" s="41">
        <f t="shared" si="184"/>
        <v>1</v>
      </c>
      <c r="AZ52" s="41">
        <f t="shared" si="185"/>
        <v>2</v>
      </c>
      <c r="BA52" s="41">
        <f t="shared" si="186"/>
        <v>1</v>
      </c>
      <c r="BB52" s="41">
        <f t="shared" si="187"/>
        <v>2</v>
      </c>
      <c r="BC52" s="41">
        <f t="shared" si="188"/>
        <v>1</v>
      </c>
      <c r="BD52" s="41">
        <f t="shared" si="189"/>
        <v>5</v>
      </c>
      <c r="BE52" s="41">
        <f t="shared" si="190"/>
        <v>1</v>
      </c>
      <c r="BF52" s="41">
        <f t="shared" si="191"/>
        <v>2</v>
      </c>
      <c r="BG52" s="41">
        <f t="shared" si="192"/>
        <v>3</v>
      </c>
      <c r="BH52" s="41">
        <f t="shared" si="193"/>
        <v>3</v>
      </c>
      <c r="BI52" s="41">
        <f t="shared" si="194"/>
        <v>2</v>
      </c>
      <c r="BJ52" s="41">
        <f t="shared" si="195"/>
        <v>4</v>
      </c>
      <c r="BK52" s="41">
        <f t="shared" si="196"/>
        <v>1</v>
      </c>
      <c r="BL52" s="44">
        <f t="shared" si="197"/>
        <v>1</v>
      </c>
      <c r="BN52" s="81" t="str">
        <f t="shared" si="198"/>
        <v>EVC01</v>
      </c>
      <c r="BO52" s="45">
        <f t="shared" si="258"/>
        <v>1</v>
      </c>
      <c r="BP52" s="45">
        <f t="shared" si="262"/>
        <v>1</v>
      </c>
      <c r="BQ52" s="45">
        <f t="shared" si="266"/>
        <v>6</v>
      </c>
      <c r="BR52" s="45">
        <f t="shared" si="120"/>
        <v>4</v>
      </c>
      <c r="BS52" s="45">
        <f t="shared" si="122"/>
        <v>5</v>
      </c>
      <c r="BT52" s="45">
        <f t="shared" si="124"/>
        <v>3</v>
      </c>
      <c r="BU52" s="45">
        <f t="shared" si="126"/>
        <v>5</v>
      </c>
      <c r="BV52" s="45">
        <f t="shared" si="128"/>
        <v>1</v>
      </c>
      <c r="BW52" s="45">
        <f t="shared" si="130"/>
        <v>1</v>
      </c>
      <c r="BX52" s="45">
        <f t="shared" si="131"/>
        <v>2</v>
      </c>
      <c r="BY52" s="45">
        <f t="shared" si="134"/>
        <v>2</v>
      </c>
      <c r="BZ52" s="45">
        <f t="shared" si="136"/>
        <v>3</v>
      </c>
      <c r="CA52" s="45">
        <f t="shared" si="138"/>
        <v>3</v>
      </c>
      <c r="CB52" s="45">
        <f t="shared" si="140"/>
        <v>1</v>
      </c>
      <c r="CC52" s="45">
        <f t="shared" si="142"/>
        <v>1</v>
      </c>
      <c r="CD52" s="45">
        <f t="shared" si="144"/>
        <v>5</v>
      </c>
      <c r="CE52" s="45">
        <f t="shared" si="146"/>
        <v>5</v>
      </c>
      <c r="CF52" s="45">
        <f t="shared" si="148"/>
        <v>2</v>
      </c>
      <c r="CG52" s="45">
        <f t="shared" si="150"/>
        <v>2</v>
      </c>
      <c r="CH52" s="45">
        <f t="shared" si="152"/>
        <v>2</v>
      </c>
      <c r="CI52" s="45">
        <f t="shared" si="154"/>
        <v>1</v>
      </c>
      <c r="CJ52" s="45">
        <f t="shared" si="156"/>
        <v>5</v>
      </c>
      <c r="CK52" s="45">
        <f t="shared" si="158"/>
        <v>6</v>
      </c>
      <c r="CL52" s="45">
        <f t="shared" si="160"/>
        <v>1</v>
      </c>
      <c r="CM52" s="45">
        <f t="shared" si="162"/>
        <v>1</v>
      </c>
      <c r="CN52" s="45">
        <f t="shared" si="164"/>
        <v>6</v>
      </c>
      <c r="CO52" s="45">
        <f t="shared" si="166"/>
        <v>5</v>
      </c>
      <c r="CP52" s="45">
        <f t="shared" si="168"/>
        <v>1</v>
      </c>
      <c r="CQ52" s="45">
        <f t="shared" si="170"/>
        <v>2</v>
      </c>
      <c r="CR52" s="45">
        <f t="shared" si="172"/>
        <v>1</v>
      </c>
      <c r="CS52" s="45">
        <f t="shared" si="174"/>
        <v>1</v>
      </c>
      <c r="CT52" s="45">
        <f t="shared" si="199"/>
        <v>1</v>
      </c>
      <c r="CU52" s="45">
        <f t="shared" si="259"/>
        <v>1</v>
      </c>
      <c r="CV52" s="45">
        <f t="shared" si="263"/>
        <v>1</v>
      </c>
      <c r="CW52" s="45">
        <f t="shared" si="267"/>
        <v>1</v>
      </c>
      <c r="CX52" s="45">
        <f t="shared" si="270"/>
        <v>1</v>
      </c>
      <c r="CY52" s="45">
        <f t="shared" si="272"/>
        <v>6</v>
      </c>
      <c r="CZ52" s="45">
        <f t="shared" si="274"/>
        <v>1</v>
      </c>
      <c r="DA52" s="45">
        <f t="shared" si="276"/>
        <v>1</v>
      </c>
      <c r="DB52" s="45">
        <f t="shared" si="279"/>
        <v>2</v>
      </c>
      <c r="DC52" s="45">
        <f t="shared" si="281"/>
        <v>1</v>
      </c>
      <c r="DD52" s="45">
        <f t="shared" si="283"/>
        <v>2</v>
      </c>
      <c r="DE52" s="45">
        <f t="shared" si="285"/>
        <v>1</v>
      </c>
      <c r="DF52" s="45">
        <f t="shared" si="287"/>
        <v>5</v>
      </c>
      <c r="DG52" s="45">
        <f t="shared" si="289"/>
        <v>1</v>
      </c>
      <c r="DH52" s="45">
        <f t="shared" si="291"/>
        <v>2</v>
      </c>
      <c r="DI52" s="45">
        <f>BG52</f>
        <v>3</v>
      </c>
      <c r="DJ52" s="45">
        <f>BH52</f>
        <v>3</v>
      </c>
      <c r="DK52" s="45">
        <f>BI52</f>
        <v>2</v>
      </c>
      <c r="DL52" s="45">
        <f>BJ52</f>
        <v>4</v>
      </c>
      <c r="DM52" s="42" cm="1">
        <f t="array" ref="DM52:DN52">TRANSPOSE(BK52:BK53)</f>
        <v>1</v>
      </c>
      <c r="DN52" s="44">
        <v>1</v>
      </c>
      <c r="DP52" s="81" t="str">
        <f t="shared" si="200"/>
        <v>EVC01</v>
      </c>
      <c r="DQ52" s="51">
        <f t="shared" si="201"/>
        <v>1</v>
      </c>
      <c r="DR52" s="52">
        <f t="shared" si="260"/>
        <v>1</v>
      </c>
      <c r="DS52" s="52">
        <f t="shared" si="264"/>
        <v>6</v>
      </c>
      <c r="DT52" s="52">
        <f t="shared" si="268"/>
        <v>4</v>
      </c>
      <c r="DU52" s="52">
        <f t="shared" si="121"/>
        <v>5</v>
      </c>
      <c r="DV52" s="52">
        <f t="shared" si="123"/>
        <v>3</v>
      </c>
      <c r="DW52" s="52">
        <f t="shared" si="125"/>
        <v>5</v>
      </c>
      <c r="DX52" s="52">
        <f t="shared" si="127"/>
        <v>1</v>
      </c>
      <c r="DY52" s="52">
        <f t="shared" si="129"/>
        <v>1</v>
      </c>
      <c r="DZ52" s="52">
        <f t="shared" si="132"/>
        <v>2</v>
      </c>
      <c r="EA52" s="52">
        <f t="shared" si="133"/>
        <v>2</v>
      </c>
      <c r="EB52" s="52">
        <f t="shared" si="135"/>
        <v>3</v>
      </c>
      <c r="EC52" s="52">
        <f t="shared" si="137"/>
        <v>3</v>
      </c>
      <c r="ED52" s="52">
        <f t="shared" si="139"/>
        <v>1</v>
      </c>
      <c r="EE52" s="52">
        <f t="shared" si="141"/>
        <v>1</v>
      </c>
      <c r="EF52" s="52">
        <f t="shared" si="143"/>
        <v>5</v>
      </c>
      <c r="EG52" s="52">
        <f t="shared" si="145"/>
        <v>5</v>
      </c>
      <c r="EH52" s="52">
        <f t="shared" si="147"/>
        <v>2</v>
      </c>
      <c r="EI52" s="52">
        <f t="shared" si="149"/>
        <v>2</v>
      </c>
      <c r="EJ52" s="52">
        <f t="shared" si="151"/>
        <v>2</v>
      </c>
      <c r="EK52" s="52">
        <f t="shared" si="153"/>
        <v>1</v>
      </c>
      <c r="EL52" s="52">
        <f t="shared" si="155"/>
        <v>5</v>
      </c>
      <c r="EM52" s="52">
        <f t="shared" si="157"/>
        <v>6</v>
      </c>
      <c r="EN52" s="52">
        <f t="shared" si="159"/>
        <v>1</v>
      </c>
      <c r="EO52" s="52">
        <f t="shared" si="161"/>
        <v>1</v>
      </c>
      <c r="EP52" s="52">
        <f t="shared" si="163"/>
        <v>6</v>
      </c>
      <c r="EQ52" s="52">
        <f t="shared" si="165"/>
        <v>5</v>
      </c>
      <c r="ER52" s="52">
        <f t="shared" si="167"/>
        <v>1</v>
      </c>
      <c r="ES52" s="52">
        <f t="shared" si="169"/>
        <v>2</v>
      </c>
      <c r="ET52" s="52">
        <f t="shared" si="171"/>
        <v>1</v>
      </c>
      <c r="EU52" s="52">
        <f t="shared" si="173"/>
        <v>1</v>
      </c>
      <c r="EV52" s="52">
        <f t="shared" si="175"/>
        <v>1</v>
      </c>
      <c r="EW52" s="52">
        <f t="shared" si="202"/>
        <v>1</v>
      </c>
      <c r="EX52" s="52">
        <f t="shared" si="261"/>
        <v>1</v>
      </c>
      <c r="EY52" s="52">
        <f t="shared" si="265"/>
        <v>1</v>
      </c>
      <c r="EZ52" s="52">
        <f t="shared" si="269"/>
        <v>1</v>
      </c>
      <c r="FA52" s="52">
        <f t="shared" si="271"/>
        <v>6</v>
      </c>
      <c r="FB52" s="52">
        <f t="shared" si="273"/>
        <v>1</v>
      </c>
      <c r="FC52" s="52">
        <f t="shared" si="275"/>
        <v>1</v>
      </c>
      <c r="FD52" s="52">
        <f t="shared" si="277"/>
        <v>2</v>
      </c>
      <c r="FE52" s="52">
        <f t="shared" si="280"/>
        <v>1</v>
      </c>
      <c r="FF52" s="52">
        <f t="shared" si="282"/>
        <v>2</v>
      </c>
      <c r="FG52" s="52">
        <f t="shared" si="284"/>
        <v>1</v>
      </c>
      <c r="FH52" s="52">
        <f t="shared" si="286"/>
        <v>5</v>
      </c>
      <c r="FI52" s="52">
        <f t="shared" si="288"/>
        <v>1</v>
      </c>
      <c r="FJ52" s="52">
        <f t="shared" si="290"/>
        <v>2</v>
      </c>
      <c r="FK52" s="52">
        <f t="shared" si="292"/>
        <v>3</v>
      </c>
      <c r="FL52" s="52">
        <f>DJ52</f>
        <v>3</v>
      </c>
      <c r="FM52" s="52">
        <f>DK52</f>
        <v>2</v>
      </c>
      <c r="FN52" s="52">
        <f>DL52</f>
        <v>4</v>
      </c>
      <c r="FO52" s="52">
        <f>DM52</f>
        <v>1</v>
      </c>
      <c r="FP52" s="62" cm="1">
        <f t="array" ref="FP52">MINVERSE(DN52)</f>
        <v>1</v>
      </c>
      <c r="FR52" s="81" t="str">
        <f t="shared" si="203"/>
        <v>EVC01</v>
      </c>
      <c r="FS52" s="59">
        <f t="shared" si="204"/>
        <v>1.9230769230769232E-2</v>
      </c>
      <c r="FT52" s="59">
        <f t="shared" si="205"/>
        <v>1.9230769230769232E-2</v>
      </c>
      <c r="FU52" s="59">
        <f t="shared" si="206"/>
        <v>3.2258064516129031E-2</v>
      </c>
      <c r="FV52" s="59">
        <f t="shared" si="207"/>
        <v>3.6529680365296802E-2</v>
      </c>
      <c r="FW52" s="59">
        <f t="shared" si="208"/>
        <v>3.4013605442176874E-2</v>
      </c>
      <c r="FX52" s="59">
        <f t="shared" si="209"/>
        <v>3.9045553145336219E-2</v>
      </c>
      <c r="FY52" s="59">
        <f t="shared" si="210"/>
        <v>3.4246575342465752E-2</v>
      </c>
      <c r="FZ52" s="59">
        <f t="shared" si="211"/>
        <v>2.0604395604395604E-2</v>
      </c>
      <c r="GA52" s="59">
        <f t="shared" si="212"/>
        <v>2.0604395604395604E-2</v>
      </c>
      <c r="GB52" s="59">
        <f t="shared" si="213"/>
        <v>3.7441497659906391E-2</v>
      </c>
      <c r="GC52" s="59">
        <f t="shared" si="214"/>
        <v>3.7441497659906391E-2</v>
      </c>
      <c r="GD52" s="59">
        <f t="shared" si="215"/>
        <v>4.0358744394618826E-2</v>
      </c>
      <c r="GE52" s="59">
        <f t="shared" si="216"/>
        <v>4.0358744394618826E-2</v>
      </c>
      <c r="GF52" s="59">
        <f t="shared" si="217"/>
        <v>2.1037868162692847E-2</v>
      </c>
      <c r="GG52" s="59">
        <f t="shared" si="218"/>
        <v>2.1037868162692847E-2</v>
      </c>
      <c r="GH52" s="59">
        <f t="shared" si="219"/>
        <v>3.90625E-2</v>
      </c>
      <c r="GI52" s="59">
        <f t="shared" si="220"/>
        <v>3.90625E-2</v>
      </c>
      <c r="GJ52" s="59">
        <f t="shared" si="221"/>
        <v>3.8399999999999997E-2</v>
      </c>
      <c r="GK52" s="59">
        <f t="shared" si="222"/>
        <v>3.8399999999999997E-2</v>
      </c>
      <c r="GL52" s="59">
        <f t="shared" si="223"/>
        <v>3.8399999999999997E-2</v>
      </c>
      <c r="GM52" s="59">
        <f t="shared" si="224"/>
        <v>2.1723388848660392E-2</v>
      </c>
      <c r="GN52" s="59">
        <f t="shared" si="225"/>
        <v>4.2016806722689079E-2</v>
      </c>
      <c r="GO52" s="59">
        <f t="shared" si="226"/>
        <v>4.1666666666666664E-2</v>
      </c>
      <c r="GP52" s="59">
        <f t="shared" si="227"/>
        <v>2.2480329711502434E-2</v>
      </c>
      <c r="GQ52" s="59">
        <f t="shared" si="228"/>
        <v>2.4340770791075054E-2</v>
      </c>
      <c r="GR52" s="59">
        <f t="shared" si="229"/>
        <v>4.4444444444444446E-2</v>
      </c>
      <c r="GS52" s="59">
        <f t="shared" si="230"/>
        <v>4.4642857142857144E-2</v>
      </c>
      <c r="GT52" s="59">
        <f t="shared" si="231"/>
        <v>2.3291925465838508E-2</v>
      </c>
      <c r="GU52" s="59">
        <f t="shared" si="232"/>
        <v>4.145077720207254E-2</v>
      </c>
      <c r="GV52" s="59">
        <f t="shared" si="233"/>
        <v>2.3291925465838508E-2</v>
      </c>
      <c r="GW52" s="59">
        <f t="shared" si="234"/>
        <v>2.3291925465838508E-2</v>
      </c>
      <c r="GX52" s="59">
        <f t="shared" si="235"/>
        <v>2.3291925465838508E-2</v>
      </c>
      <c r="GY52" s="59">
        <f t="shared" si="236"/>
        <v>2.3291925465838508E-2</v>
      </c>
      <c r="GZ52" s="59">
        <f t="shared" si="237"/>
        <v>2.3291925465838508E-2</v>
      </c>
      <c r="HA52" s="59">
        <f t="shared" si="238"/>
        <v>2.3291925465838508E-2</v>
      </c>
      <c r="HB52" s="59">
        <f t="shared" si="239"/>
        <v>2.3291925465838508E-2</v>
      </c>
      <c r="HC52" s="59">
        <f t="shared" si="240"/>
        <v>0.06</v>
      </c>
      <c r="HD52" s="59">
        <f t="shared" si="241"/>
        <v>2.6235242675994759E-2</v>
      </c>
      <c r="HE52" s="59">
        <f t="shared" si="242"/>
        <v>2.3734177215189875E-2</v>
      </c>
      <c r="HF52" s="59">
        <f t="shared" si="243"/>
        <v>4.3010752688172046E-2</v>
      </c>
      <c r="HG52" s="59">
        <f t="shared" si="244"/>
        <v>2.3734177215189875E-2</v>
      </c>
      <c r="HH52" s="59">
        <f t="shared" si="245"/>
        <v>4.3010752688172046E-2</v>
      </c>
      <c r="HI52" s="59">
        <f t="shared" si="246"/>
        <v>2.3734177215189875E-2</v>
      </c>
      <c r="HJ52" s="59">
        <f t="shared" si="247"/>
        <v>7.2463768115942032E-2</v>
      </c>
      <c r="HK52" s="59">
        <f t="shared" si="248"/>
        <v>2.4164317358034634E-2</v>
      </c>
      <c r="HL52" s="59">
        <f t="shared" si="249"/>
        <v>4.3636363636363633E-2</v>
      </c>
      <c r="HM52" s="59">
        <f t="shared" si="250"/>
        <v>6.0200668896321079E-2</v>
      </c>
      <c r="HN52" s="59">
        <f t="shared" si="251"/>
        <v>6.0200668896321079E-2</v>
      </c>
      <c r="HO52" s="59">
        <f t="shared" si="252"/>
        <v>4.3636363636363633E-2</v>
      </c>
      <c r="HP52" s="59">
        <f t="shared" si="253"/>
        <v>7.5471698113207544E-2</v>
      </c>
      <c r="HQ52" s="59">
        <f t="shared" si="254"/>
        <v>3.0090270812437318E-2</v>
      </c>
      <c r="HR52" s="59">
        <f t="shared" si="255"/>
        <v>3.1023784901758021E-2</v>
      </c>
      <c r="HT52" s="15">
        <f t="shared" si="256"/>
        <v>1.8002136582375037</v>
      </c>
      <c r="HU52" s="24">
        <f t="shared" si="257"/>
        <v>3.461949342764431E-2</v>
      </c>
      <c r="HV52" s="25">
        <f t="shared" si="278"/>
        <v>3.4619493427644308</v>
      </c>
    </row>
    <row r="53" spans="1:230" ht="15" customHeight="1" x14ac:dyDescent="0.3">
      <c r="A53" s="81"/>
      <c r="B53" s="81" t="s">
        <v>268</v>
      </c>
      <c r="C53" s="82" t="s">
        <v>41</v>
      </c>
      <c r="D53" s="83" t="s">
        <v>42</v>
      </c>
      <c r="E53" s="81" t="s">
        <v>26</v>
      </c>
      <c r="F53" s="81" t="s">
        <v>2</v>
      </c>
      <c r="G53" s="81"/>
      <c r="H53" s="81">
        <v>1</v>
      </c>
      <c r="I53" s="90">
        <f t="shared" si="80"/>
        <v>1</v>
      </c>
      <c r="J53" s="24">
        <f t="shared" si="81"/>
        <v>3.2934348072131546E-2</v>
      </c>
      <c r="L53" s="81" t="str">
        <f t="shared" si="82"/>
        <v>EVC02</v>
      </c>
      <c r="M53" s="41">
        <f t="shared" si="83"/>
        <v>1</v>
      </c>
      <c r="N53" s="41">
        <f t="shared" si="84"/>
        <v>1</v>
      </c>
      <c r="O53" s="41">
        <f t="shared" si="85"/>
        <v>6</v>
      </c>
      <c r="P53" s="41">
        <f t="shared" si="86"/>
        <v>4</v>
      </c>
      <c r="Q53" s="41">
        <f t="shared" si="87"/>
        <v>5</v>
      </c>
      <c r="R53" s="41">
        <f t="shared" si="88"/>
        <v>3</v>
      </c>
      <c r="S53" s="41">
        <f t="shared" si="89"/>
        <v>5</v>
      </c>
      <c r="T53" s="41">
        <f t="shared" si="90"/>
        <v>1</v>
      </c>
      <c r="U53" s="41">
        <f t="shared" si="91"/>
        <v>1</v>
      </c>
      <c r="V53" s="41">
        <f t="shared" si="92"/>
        <v>2</v>
      </c>
      <c r="W53" s="41">
        <f t="shared" si="93"/>
        <v>2</v>
      </c>
      <c r="X53" s="41">
        <f t="shared" si="94"/>
        <v>3</v>
      </c>
      <c r="Y53" s="41">
        <f t="shared" si="95"/>
        <v>3</v>
      </c>
      <c r="Z53" s="41">
        <f t="shared" si="96"/>
        <v>1</v>
      </c>
      <c r="AA53" s="41">
        <f t="shared" si="97"/>
        <v>1</v>
      </c>
      <c r="AB53" s="41">
        <f t="shared" si="98"/>
        <v>5</v>
      </c>
      <c r="AC53" s="41">
        <f t="shared" si="99"/>
        <v>5</v>
      </c>
      <c r="AD53" s="41">
        <f t="shared" si="100"/>
        <v>2</v>
      </c>
      <c r="AE53" s="41">
        <f t="shared" si="101"/>
        <v>2</v>
      </c>
      <c r="AF53" s="41">
        <f t="shared" si="102"/>
        <v>2</v>
      </c>
      <c r="AG53" s="41">
        <f t="shared" si="103"/>
        <v>1</v>
      </c>
      <c r="AH53" s="41">
        <f t="shared" si="104"/>
        <v>5</v>
      </c>
      <c r="AI53" s="41">
        <f t="shared" si="105"/>
        <v>6</v>
      </c>
      <c r="AJ53" s="41">
        <f t="shared" si="106"/>
        <v>1</v>
      </c>
      <c r="AK53" s="41">
        <f t="shared" si="107"/>
        <v>1</v>
      </c>
      <c r="AL53" s="41">
        <f t="shared" si="108"/>
        <v>6</v>
      </c>
      <c r="AM53" s="41">
        <f t="shared" si="109"/>
        <v>5</v>
      </c>
      <c r="AN53" s="41">
        <f t="shared" si="110"/>
        <v>1</v>
      </c>
      <c r="AO53" s="41">
        <f t="shared" si="111"/>
        <v>2</v>
      </c>
      <c r="AP53" s="41">
        <f t="shared" si="112"/>
        <v>1</v>
      </c>
      <c r="AQ53" s="41">
        <f t="shared" si="176"/>
        <v>1</v>
      </c>
      <c r="AR53" s="41">
        <f t="shared" si="177"/>
        <v>1</v>
      </c>
      <c r="AS53" s="41">
        <f t="shared" si="178"/>
        <v>1</v>
      </c>
      <c r="AT53" s="41">
        <f t="shared" si="179"/>
        <v>1</v>
      </c>
      <c r="AU53" s="41">
        <f t="shared" si="180"/>
        <v>1</v>
      </c>
      <c r="AV53" s="41">
        <f t="shared" si="181"/>
        <v>1</v>
      </c>
      <c r="AW53" s="41">
        <f t="shared" si="182"/>
        <v>6</v>
      </c>
      <c r="AX53" s="41">
        <f t="shared" si="183"/>
        <v>1</v>
      </c>
      <c r="AY53" s="41">
        <f t="shared" si="184"/>
        <v>1</v>
      </c>
      <c r="AZ53" s="41">
        <f t="shared" si="185"/>
        <v>2</v>
      </c>
      <c r="BA53" s="41">
        <f t="shared" si="186"/>
        <v>1</v>
      </c>
      <c r="BB53" s="41">
        <f t="shared" si="187"/>
        <v>2</v>
      </c>
      <c r="BC53" s="41">
        <f t="shared" si="188"/>
        <v>1</v>
      </c>
      <c r="BD53" s="41">
        <f t="shared" si="189"/>
        <v>5</v>
      </c>
      <c r="BE53" s="41">
        <f t="shared" si="190"/>
        <v>1</v>
      </c>
      <c r="BF53" s="41">
        <f t="shared" si="191"/>
        <v>2</v>
      </c>
      <c r="BG53" s="41">
        <f t="shared" si="192"/>
        <v>3</v>
      </c>
      <c r="BH53" s="41">
        <f t="shared" si="193"/>
        <v>3</v>
      </c>
      <c r="BI53" s="41">
        <f t="shared" si="194"/>
        <v>2</v>
      </c>
      <c r="BJ53" s="41">
        <f t="shared" si="195"/>
        <v>4</v>
      </c>
      <c r="BK53" s="41">
        <f t="shared" si="196"/>
        <v>1</v>
      </c>
      <c r="BL53" s="44">
        <f t="shared" si="197"/>
        <v>1</v>
      </c>
      <c r="BN53" s="81" t="str">
        <f t="shared" si="198"/>
        <v>EVC02</v>
      </c>
      <c r="BO53" s="45">
        <f t="shared" si="258"/>
        <v>1</v>
      </c>
      <c r="BP53" s="45">
        <f t="shared" si="262"/>
        <v>1</v>
      </c>
      <c r="BQ53" s="45">
        <f t="shared" si="266"/>
        <v>6</v>
      </c>
      <c r="BR53" s="45">
        <f t="shared" si="120"/>
        <v>4</v>
      </c>
      <c r="BS53" s="45">
        <f t="shared" si="122"/>
        <v>5</v>
      </c>
      <c r="BT53" s="45">
        <f t="shared" si="124"/>
        <v>3</v>
      </c>
      <c r="BU53" s="45">
        <f t="shared" si="126"/>
        <v>5</v>
      </c>
      <c r="BV53" s="45">
        <f t="shared" si="128"/>
        <v>1</v>
      </c>
      <c r="BW53" s="45">
        <f t="shared" si="130"/>
        <v>1</v>
      </c>
      <c r="BX53" s="45">
        <f t="shared" si="131"/>
        <v>2</v>
      </c>
      <c r="BY53" s="45">
        <f t="shared" si="134"/>
        <v>2</v>
      </c>
      <c r="BZ53" s="45">
        <f t="shared" si="136"/>
        <v>3</v>
      </c>
      <c r="CA53" s="45">
        <f t="shared" si="138"/>
        <v>3</v>
      </c>
      <c r="CB53" s="45">
        <f t="shared" si="140"/>
        <v>1</v>
      </c>
      <c r="CC53" s="45">
        <f t="shared" si="142"/>
        <v>1</v>
      </c>
      <c r="CD53" s="45">
        <f t="shared" si="144"/>
        <v>5</v>
      </c>
      <c r="CE53" s="45">
        <f t="shared" si="146"/>
        <v>5</v>
      </c>
      <c r="CF53" s="45">
        <f t="shared" si="148"/>
        <v>2</v>
      </c>
      <c r="CG53" s="45">
        <f t="shared" si="150"/>
        <v>2</v>
      </c>
      <c r="CH53" s="45">
        <f t="shared" si="152"/>
        <v>2</v>
      </c>
      <c r="CI53" s="45">
        <f t="shared" si="154"/>
        <v>1</v>
      </c>
      <c r="CJ53" s="45">
        <f t="shared" si="156"/>
        <v>5</v>
      </c>
      <c r="CK53" s="45">
        <f t="shared" si="158"/>
        <v>6</v>
      </c>
      <c r="CL53" s="45">
        <f t="shared" si="160"/>
        <v>1</v>
      </c>
      <c r="CM53" s="45">
        <f t="shared" si="162"/>
        <v>1</v>
      </c>
      <c r="CN53" s="45">
        <f t="shared" si="164"/>
        <v>6</v>
      </c>
      <c r="CO53" s="45">
        <f t="shared" si="166"/>
        <v>5</v>
      </c>
      <c r="CP53" s="45">
        <f t="shared" si="168"/>
        <v>1</v>
      </c>
      <c r="CQ53" s="45">
        <f t="shared" si="170"/>
        <v>2</v>
      </c>
      <c r="CR53" s="45">
        <f t="shared" si="172"/>
        <v>1</v>
      </c>
      <c r="CS53" s="45">
        <f t="shared" si="174"/>
        <v>1</v>
      </c>
      <c r="CT53" s="45">
        <f t="shared" si="199"/>
        <v>1</v>
      </c>
      <c r="CU53" s="45">
        <f t="shared" si="259"/>
        <v>1</v>
      </c>
      <c r="CV53" s="45">
        <f t="shared" si="263"/>
        <v>1</v>
      </c>
      <c r="CW53" s="45">
        <f t="shared" si="267"/>
        <v>1</v>
      </c>
      <c r="CX53" s="45">
        <f t="shared" si="270"/>
        <v>1</v>
      </c>
      <c r="CY53" s="45">
        <f t="shared" si="272"/>
        <v>6</v>
      </c>
      <c r="CZ53" s="45">
        <f t="shared" si="274"/>
        <v>1</v>
      </c>
      <c r="DA53" s="45">
        <f t="shared" si="276"/>
        <v>1</v>
      </c>
      <c r="DB53" s="45">
        <f t="shared" si="279"/>
        <v>2</v>
      </c>
      <c r="DC53" s="45">
        <f t="shared" si="281"/>
        <v>1</v>
      </c>
      <c r="DD53" s="45">
        <f t="shared" si="283"/>
        <v>2</v>
      </c>
      <c r="DE53" s="45">
        <f t="shared" si="285"/>
        <v>1</v>
      </c>
      <c r="DF53" s="45">
        <f t="shared" si="287"/>
        <v>5</v>
      </c>
      <c r="DG53" s="45">
        <f t="shared" si="289"/>
        <v>1</v>
      </c>
      <c r="DH53" s="45">
        <f t="shared" si="291"/>
        <v>2</v>
      </c>
      <c r="DI53" s="45">
        <f>BG53</f>
        <v>3</v>
      </c>
      <c r="DJ53" s="45">
        <f>BH53</f>
        <v>3</v>
      </c>
      <c r="DK53" s="45">
        <f>BI53</f>
        <v>2</v>
      </c>
      <c r="DL53" s="45">
        <f>BJ53</f>
        <v>4</v>
      </c>
      <c r="DM53" s="45">
        <f>BK53</f>
        <v>1</v>
      </c>
      <c r="DN53" s="42" cm="1">
        <f t="array" ref="DN53">TRANSPOSE(BL53:BL53)</f>
        <v>1</v>
      </c>
      <c r="DP53" s="81" t="str">
        <f t="shared" si="200"/>
        <v>EVC02</v>
      </c>
      <c r="DQ53" s="51">
        <f t="shared" si="201"/>
        <v>1</v>
      </c>
      <c r="DR53" s="52">
        <f t="shared" si="260"/>
        <v>1</v>
      </c>
      <c r="DS53" s="52">
        <f t="shared" si="264"/>
        <v>6</v>
      </c>
      <c r="DT53" s="52">
        <f t="shared" si="268"/>
        <v>4</v>
      </c>
      <c r="DU53" s="52">
        <f t="shared" si="121"/>
        <v>5</v>
      </c>
      <c r="DV53" s="52">
        <f t="shared" si="123"/>
        <v>3</v>
      </c>
      <c r="DW53" s="52">
        <f t="shared" si="125"/>
        <v>5</v>
      </c>
      <c r="DX53" s="52">
        <f t="shared" si="127"/>
        <v>1</v>
      </c>
      <c r="DY53" s="52">
        <f t="shared" si="129"/>
        <v>1</v>
      </c>
      <c r="DZ53" s="52">
        <f t="shared" si="132"/>
        <v>2</v>
      </c>
      <c r="EA53" s="52">
        <f t="shared" si="133"/>
        <v>2</v>
      </c>
      <c r="EB53" s="52">
        <f t="shared" si="135"/>
        <v>3</v>
      </c>
      <c r="EC53" s="52">
        <f t="shared" si="137"/>
        <v>3</v>
      </c>
      <c r="ED53" s="52">
        <f t="shared" si="139"/>
        <v>1</v>
      </c>
      <c r="EE53" s="52">
        <f t="shared" si="141"/>
        <v>1</v>
      </c>
      <c r="EF53" s="52">
        <f t="shared" si="143"/>
        <v>5</v>
      </c>
      <c r="EG53" s="52">
        <f t="shared" si="145"/>
        <v>5</v>
      </c>
      <c r="EH53" s="52">
        <f t="shared" si="147"/>
        <v>2</v>
      </c>
      <c r="EI53" s="52">
        <f t="shared" si="149"/>
        <v>2</v>
      </c>
      <c r="EJ53" s="52">
        <f t="shared" si="151"/>
        <v>2</v>
      </c>
      <c r="EK53" s="52">
        <f t="shared" si="153"/>
        <v>1</v>
      </c>
      <c r="EL53" s="52">
        <f t="shared" si="155"/>
        <v>5</v>
      </c>
      <c r="EM53" s="52">
        <f t="shared" si="157"/>
        <v>6</v>
      </c>
      <c r="EN53" s="52">
        <f t="shared" si="159"/>
        <v>1</v>
      </c>
      <c r="EO53" s="52">
        <f t="shared" si="161"/>
        <v>1</v>
      </c>
      <c r="EP53" s="52">
        <f t="shared" si="163"/>
        <v>6</v>
      </c>
      <c r="EQ53" s="52">
        <f t="shared" si="165"/>
        <v>5</v>
      </c>
      <c r="ER53" s="52">
        <f t="shared" si="167"/>
        <v>1</v>
      </c>
      <c r="ES53" s="52">
        <f t="shared" si="169"/>
        <v>2</v>
      </c>
      <c r="ET53" s="52">
        <f t="shared" si="171"/>
        <v>1</v>
      </c>
      <c r="EU53" s="52">
        <f t="shared" si="173"/>
        <v>1</v>
      </c>
      <c r="EV53" s="52">
        <f t="shared" si="175"/>
        <v>1</v>
      </c>
      <c r="EW53" s="52">
        <f t="shared" si="202"/>
        <v>1</v>
      </c>
      <c r="EX53" s="52">
        <f t="shared" si="261"/>
        <v>1</v>
      </c>
      <c r="EY53" s="52">
        <f t="shared" si="265"/>
        <v>1</v>
      </c>
      <c r="EZ53" s="52">
        <f t="shared" si="269"/>
        <v>1</v>
      </c>
      <c r="FA53" s="52">
        <f t="shared" si="271"/>
        <v>6</v>
      </c>
      <c r="FB53" s="52">
        <f t="shared" si="273"/>
        <v>1</v>
      </c>
      <c r="FC53" s="52">
        <f t="shared" si="275"/>
        <v>1</v>
      </c>
      <c r="FD53" s="52">
        <f t="shared" si="277"/>
        <v>2</v>
      </c>
      <c r="FE53" s="52">
        <f t="shared" si="280"/>
        <v>1</v>
      </c>
      <c r="FF53" s="52">
        <f t="shared" si="282"/>
        <v>2</v>
      </c>
      <c r="FG53" s="52">
        <f t="shared" si="284"/>
        <v>1</v>
      </c>
      <c r="FH53" s="52">
        <f t="shared" si="286"/>
        <v>5</v>
      </c>
      <c r="FI53" s="52">
        <f t="shared" si="288"/>
        <v>1</v>
      </c>
      <c r="FJ53" s="52">
        <f t="shared" si="290"/>
        <v>2</v>
      </c>
      <c r="FK53" s="52">
        <f t="shared" si="292"/>
        <v>3</v>
      </c>
      <c r="FL53" s="52">
        <f>DJ53</f>
        <v>3</v>
      </c>
      <c r="FM53" s="52">
        <f>DK53</f>
        <v>2</v>
      </c>
      <c r="FN53" s="52">
        <f>DM52</f>
        <v>1</v>
      </c>
      <c r="FO53" s="52">
        <f>DN52</f>
        <v>1</v>
      </c>
      <c r="FP53" s="52">
        <f>DO52</f>
        <v>0</v>
      </c>
      <c r="FR53" s="81" t="str">
        <f t="shared" si="203"/>
        <v>EVC02</v>
      </c>
      <c r="FS53" s="59">
        <f t="shared" si="204"/>
        <v>1.9230769230769232E-2</v>
      </c>
      <c r="FT53" s="59">
        <f t="shared" si="205"/>
        <v>1.9230769230769232E-2</v>
      </c>
      <c r="FU53" s="59">
        <f t="shared" si="206"/>
        <v>3.2258064516129031E-2</v>
      </c>
      <c r="FV53" s="59">
        <f t="shared" si="207"/>
        <v>3.6529680365296802E-2</v>
      </c>
      <c r="FW53" s="59">
        <f t="shared" si="208"/>
        <v>3.4013605442176874E-2</v>
      </c>
      <c r="FX53" s="59">
        <f t="shared" si="209"/>
        <v>3.9045553145336219E-2</v>
      </c>
      <c r="FY53" s="59">
        <f t="shared" si="210"/>
        <v>3.4246575342465752E-2</v>
      </c>
      <c r="FZ53" s="59">
        <f t="shared" si="211"/>
        <v>2.0604395604395604E-2</v>
      </c>
      <c r="GA53" s="59">
        <f t="shared" si="212"/>
        <v>2.0604395604395604E-2</v>
      </c>
      <c r="GB53" s="59">
        <f t="shared" si="213"/>
        <v>3.7441497659906391E-2</v>
      </c>
      <c r="GC53" s="59">
        <f t="shared" si="214"/>
        <v>3.7441497659906391E-2</v>
      </c>
      <c r="GD53" s="59">
        <f t="shared" si="215"/>
        <v>4.0358744394618826E-2</v>
      </c>
      <c r="GE53" s="59">
        <f t="shared" si="216"/>
        <v>4.0358744394618826E-2</v>
      </c>
      <c r="GF53" s="59">
        <f t="shared" si="217"/>
        <v>2.1037868162692847E-2</v>
      </c>
      <c r="GG53" s="59">
        <f t="shared" si="218"/>
        <v>2.1037868162692847E-2</v>
      </c>
      <c r="GH53" s="59">
        <f t="shared" si="219"/>
        <v>3.90625E-2</v>
      </c>
      <c r="GI53" s="59">
        <f t="shared" si="220"/>
        <v>3.90625E-2</v>
      </c>
      <c r="GJ53" s="59">
        <f t="shared" si="221"/>
        <v>3.8399999999999997E-2</v>
      </c>
      <c r="GK53" s="59">
        <f t="shared" si="222"/>
        <v>3.8399999999999997E-2</v>
      </c>
      <c r="GL53" s="59">
        <f t="shared" si="223"/>
        <v>3.8399999999999997E-2</v>
      </c>
      <c r="GM53" s="59">
        <f t="shared" si="224"/>
        <v>2.1723388848660392E-2</v>
      </c>
      <c r="GN53" s="59">
        <f t="shared" si="225"/>
        <v>4.2016806722689079E-2</v>
      </c>
      <c r="GO53" s="59">
        <f t="shared" si="226"/>
        <v>4.1666666666666664E-2</v>
      </c>
      <c r="GP53" s="59">
        <f t="shared" si="227"/>
        <v>2.2480329711502434E-2</v>
      </c>
      <c r="GQ53" s="59">
        <f t="shared" si="228"/>
        <v>2.4340770791075054E-2</v>
      </c>
      <c r="GR53" s="59">
        <f t="shared" si="229"/>
        <v>4.4444444444444446E-2</v>
      </c>
      <c r="GS53" s="59">
        <f t="shared" si="230"/>
        <v>4.4642857142857144E-2</v>
      </c>
      <c r="GT53" s="59">
        <f t="shared" si="231"/>
        <v>2.3291925465838508E-2</v>
      </c>
      <c r="GU53" s="59">
        <f t="shared" si="232"/>
        <v>4.145077720207254E-2</v>
      </c>
      <c r="GV53" s="59">
        <f t="shared" si="233"/>
        <v>2.3291925465838508E-2</v>
      </c>
      <c r="GW53" s="59">
        <f t="shared" si="234"/>
        <v>2.3291925465838508E-2</v>
      </c>
      <c r="GX53" s="59">
        <f t="shared" si="235"/>
        <v>2.3291925465838508E-2</v>
      </c>
      <c r="GY53" s="59">
        <f t="shared" si="236"/>
        <v>2.3291925465838508E-2</v>
      </c>
      <c r="GZ53" s="59">
        <f t="shared" si="237"/>
        <v>2.3291925465838508E-2</v>
      </c>
      <c r="HA53" s="59">
        <f t="shared" si="238"/>
        <v>2.3291925465838508E-2</v>
      </c>
      <c r="HB53" s="59">
        <f t="shared" si="239"/>
        <v>2.3291925465838508E-2</v>
      </c>
      <c r="HC53" s="59">
        <f t="shared" si="240"/>
        <v>0.06</v>
      </c>
      <c r="HD53" s="59">
        <f t="shared" si="241"/>
        <v>2.6235242675994759E-2</v>
      </c>
      <c r="HE53" s="59">
        <f t="shared" si="242"/>
        <v>2.3734177215189875E-2</v>
      </c>
      <c r="HF53" s="59">
        <f t="shared" si="243"/>
        <v>4.3010752688172046E-2</v>
      </c>
      <c r="HG53" s="59">
        <f t="shared" si="244"/>
        <v>2.3734177215189875E-2</v>
      </c>
      <c r="HH53" s="59">
        <f t="shared" si="245"/>
        <v>4.3010752688172046E-2</v>
      </c>
      <c r="HI53" s="59">
        <f t="shared" si="246"/>
        <v>2.3734177215189875E-2</v>
      </c>
      <c r="HJ53" s="59">
        <f t="shared" si="247"/>
        <v>7.2463768115942032E-2</v>
      </c>
      <c r="HK53" s="59">
        <f t="shared" si="248"/>
        <v>2.4164317358034634E-2</v>
      </c>
      <c r="HL53" s="59">
        <f t="shared" si="249"/>
        <v>4.3636363636363633E-2</v>
      </c>
      <c r="HM53" s="59">
        <f t="shared" si="250"/>
        <v>6.0200668896321079E-2</v>
      </c>
      <c r="HN53" s="59">
        <f t="shared" si="251"/>
        <v>6.0200668896321079E-2</v>
      </c>
      <c r="HO53" s="59">
        <f t="shared" si="252"/>
        <v>4.3636363636363633E-2</v>
      </c>
      <c r="HP53" s="59">
        <f t="shared" si="253"/>
        <v>1.8867924528301886E-2</v>
      </c>
      <c r="HQ53" s="59">
        <f t="shared" si="254"/>
        <v>3.0090270812437318E-2</v>
      </c>
      <c r="HR53" s="59">
        <f t="shared" si="255"/>
        <v>0</v>
      </c>
      <c r="HT53" s="15">
        <f t="shared" si="256"/>
        <v>1.71258609975084</v>
      </c>
      <c r="HU53" s="24">
        <f t="shared" si="257"/>
        <v>3.2934348072131546E-2</v>
      </c>
      <c r="HV53" s="25">
        <f t="shared" si="278"/>
        <v>3.2934348072131545</v>
      </c>
    </row>
    <row r="54" spans="1:230" ht="15" thickBot="1" x14ac:dyDescent="0.35"/>
    <row r="55" spans="1:230" ht="16.2" thickBot="1" x14ac:dyDescent="0.35">
      <c r="DP55" s="71" t="s">
        <v>80</v>
      </c>
      <c r="DQ55" s="72">
        <f t="shared" ref="DQ55:EV55" si="293">SUM(DQ2:DQ53)</f>
        <v>52</v>
      </c>
      <c r="DR55" s="72">
        <f t="shared" si="293"/>
        <v>52</v>
      </c>
      <c r="DS55" s="72">
        <f t="shared" si="293"/>
        <v>186</v>
      </c>
      <c r="DT55" s="72">
        <f t="shared" si="293"/>
        <v>109.5</v>
      </c>
      <c r="DU55" s="72">
        <f t="shared" si="293"/>
        <v>147</v>
      </c>
      <c r="DV55" s="72">
        <f t="shared" si="293"/>
        <v>76.833333333333343</v>
      </c>
      <c r="DW55" s="72">
        <f t="shared" si="293"/>
        <v>146</v>
      </c>
      <c r="DX55" s="72">
        <f t="shared" si="293"/>
        <v>48.533333333333331</v>
      </c>
      <c r="DY55" s="72">
        <f t="shared" si="293"/>
        <v>48.533333333333331</v>
      </c>
      <c r="DZ55" s="72">
        <f t="shared" si="293"/>
        <v>53.416666666666671</v>
      </c>
      <c r="EA55" s="72">
        <f t="shared" si="293"/>
        <v>53.416666666666671</v>
      </c>
      <c r="EB55" s="72">
        <f t="shared" si="293"/>
        <v>74.333333333333343</v>
      </c>
      <c r="EC55" s="72">
        <f t="shared" si="293"/>
        <v>74.333333333333343</v>
      </c>
      <c r="ED55" s="72">
        <f t="shared" si="293"/>
        <v>47.533333333333331</v>
      </c>
      <c r="EE55" s="72">
        <f t="shared" si="293"/>
        <v>47.533333333333331</v>
      </c>
      <c r="EF55" s="72">
        <f t="shared" si="293"/>
        <v>128</v>
      </c>
      <c r="EG55" s="72">
        <f t="shared" si="293"/>
        <v>128</v>
      </c>
      <c r="EH55" s="72">
        <f t="shared" si="293"/>
        <v>52.083333333333336</v>
      </c>
      <c r="EI55" s="72">
        <f t="shared" si="293"/>
        <v>52.083333333333336</v>
      </c>
      <c r="EJ55" s="72">
        <f t="shared" si="293"/>
        <v>52.083333333333336</v>
      </c>
      <c r="EK55" s="72">
        <f t="shared" si="293"/>
        <v>46.033333333333331</v>
      </c>
      <c r="EL55" s="72">
        <f t="shared" si="293"/>
        <v>119</v>
      </c>
      <c r="EM55" s="72">
        <f t="shared" si="293"/>
        <v>144</v>
      </c>
      <c r="EN55" s="72">
        <f t="shared" si="293"/>
        <v>44.483333333333334</v>
      </c>
      <c r="EO55" s="72">
        <f t="shared" si="293"/>
        <v>41.083333333333329</v>
      </c>
      <c r="EP55" s="72">
        <f t="shared" si="293"/>
        <v>135</v>
      </c>
      <c r="EQ55" s="72">
        <f t="shared" si="293"/>
        <v>112</v>
      </c>
      <c r="ER55" s="72">
        <f t="shared" si="293"/>
        <v>42.933333333333337</v>
      </c>
      <c r="ES55" s="72">
        <f t="shared" si="293"/>
        <v>48.25</v>
      </c>
      <c r="ET55" s="72">
        <f t="shared" si="293"/>
        <v>42.933333333333337</v>
      </c>
      <c r="EU55" s="72">
        <f t="shared" si="293"/>
        <v>42.933333333333337</v>
      </c>
      <c r="EV55" s="72">
        <f t="shared" si="293"/>
        <v>42.933333333333337</v>
      </c>
      <c r="EW55" s="72">
        <f t="shared" ref="EW55:FP55" si="294">SUM(EW2:EW53)</f>
        <v>42.933333333333337</v>
      </c>
      <c r="EX55" s="72">
        <f t="shared" si="294"/>
        <v>42.933333333333337</v>
      </c>
      <c r="EY55" s="72">
        <f t="shared" si="294"/>
        <v>42.933333333333337</v>
      </c>
      <c r="EZ55" s="72">
        <f t="shared" si="294"/>
        <v>42.933333333333337</v>
      </c>
      <c r="FA55" s="72">
        <f t="shared" si="294"/>
        <v>100</v>
      </c>
      <c r="FB55" s="72">
        <f t="shared" si="294"/>
        <v>38.11666666666666</v>
      </c>
      <c r="FC55" s="72">
        <f t="shared" si="294"/>
        <v>42.133333333333333</v>
      </c>
      <c r="FD55" s="72">
        <f t="shared" si="294"/>
        <v>46.5</v>
      </c>
      <c r="FE55" s="72">
        <f t="shared" si="294"/>
        <v>42.133333333333333</v>
      </c>
      <c r="FF55" s="72">
        <f t="shared" si="294"/>
        <v>46.5</v>
      </c>
      <c r="FG55" s="72">
        <f t="shared" si="294"/>
        <v>42.133333333333333</v>
      </c>
      <c r="FH55" s="72">
        <f t="shared" si="294"/>
        <v>69</v>
      </c>
      <c r="FI55" s="72">
        <f t="shared" si="294"/>
        <v>41.383333333333333</v>
      </c>
      <c r="FJ55" s="72">
        <f t="shared" si="294"/>
        <v>45.833333333333336</v>
      </c>
      <c r="FK55" s="72">
        <f t="shared" si="294"/>
        <v>49.833333333333329</v>
      </c>
      <c r="FL55" s="72">
        <f t="shared" si="294"/>
        <v>49.833333333333329</v>
      </c>
      <c r="FM55" s="72">
        <f t="shared" si="294"/>
        <v>45.833333333333336</v>
      </c>
      <c r="FN55" s="72">
        <f t="shared" si="294"/>
        <v>53</v>
      </c>
      <c r="FO55" s="72">
        <f t="shared" si="294"/>
        <v>33.233333333333327</v>
      </c>
      <c r="FP55" s="73">
        <f t="shared" si="294"/>
        <v>32.233333333333327</v>
      </c>
      <c r="FR55" s="68" t="s">
        <v>94</v>
      </c>
      <c r="FS55" s="69">
        <f t="shared" ref="FS55:GX55" si="295">SUM(FS2:FS53)</f>
        <v>1.0000000000000009</v>
      </c>
      <c r="FT55" s="69">
        <f t="shared" si="295"/>
        <v>1.0000000000000009</v>
      </c>
      <c r="FU55" s="69">
        <f t="shared" si="295"/>
        <v>0.99999999999999933</v>
      </c>
      <c r="FV55" s="69">
        <f t="shared" si="295"/>
        <v>1</v>
      </c>
      <c r="FW55" s="69">
        <f t="shared" si="295"/>
        <v>1.0000000000000004</v>
      </c>
      <c r="FX55" s="69">
        <f t="shared" si="295"/>
        <v>0.99999999999999944</v>
      </c>
      <c r="FY55" s="69">
        <f t="shared" si="295"/>
        <v>1</v>
      </c>
      <c r="FZ55" s="69">
        <f t="shared" si="295"/>
        <v>1.0000000000000007</v>
      </c>
      <c r="GA55" s="69">
        <f t="shared" si="295"/>
        <v>1.0000000000000007</v>
      </c>
      <c r="GB55" s="69">
        <f t="shared" si="295"/>
        <v>1.0000000000000002</v>
      </c>
      <c r="GC55" s="69">
        <f t="shared" si="295"/>
        <v>1.0000000000000002</v>
      </c>
      <c r="GD55" s="69">
        <f t="shared" si="295"/>
        <v>1</v>
      </c>
      <c r="GE55" s="69">
        <f t="shared" si="295"/>
        <v>1</v>
      </c>
      <c r="GF55" s="69">
        <f t="shared" si="295"/>
        <v>0.999999999999999</v>
      </c>
      <c r="GG55" s="69">
        <f t="shared" si="295"/>
        <v>0.999999999999999</v>
      </c>
      <c r="GH55" s="69">
        <f t="shared" si="295"/>
        <v>1</v>
      </c>
      <c r="GI55" s="69">
        <f t="shared" si="295"/>
        <v>1</v>
      </c>
      <c r="GJ55" s="69">
        <f t="shared" si="295"/>
        <v>0.99999999999999978</v>
      </c>
      <c r="GK55" s="69">
        <f t="shared" si="295"/>
        <v>0.99999999999999978</v>
      </c>
      <c r="GL55" s="69">
        <f t="shared" si="295"/>
        <v>0.99999999999999978</v>
      </c>
      <c r="GM55" s="69">
        <f t="shared" si="295"/>
        <v>1.0000000000000007</v>
      </c>
      <c r="GN55" s="69">
        <f t="shared" si="295"/>
        <v>1</v>
      </c>
      <c r="GO55" s="69">
        <f t="shared" si="295"/>
        <v>0.99999999999999978</v>
      </c>
      <c r="GP55" s="69">
        <f t="shared" si="295"/>
        <v>0.99999999999999867</v>
      </c>
      <c r="GQ55" s="69">
        <f t="shared" si="295"/>
        <v>1.0000000000000011</v>
      </c>
      <c r="GR55" s="69">
        <f t="shared" si="295"/>
        <v>1</v>
      </c>
      <c r="GS55" s="69">
        <f t="shared" si="295"/>
        <v>0.99999999999999967</v>
      </c>
      <c r="GT55" s="69">
        <f t="shared" si="295"/>
        <v>0.99999999999999933</v>
      </c>
      <c r="GU55" s="69">
        <f t="shared" si="295"/>
        <v>0.99999999999999956</v>
      </c>
      <c r="GV55" s="69">
        <f t="shared" si="295"/>
        <v>0.99999999999999933</v>
      </c>
      <c r="GW55" s="69">
        <f t="shared" si="295"/>
        <v>0.99999999999999933</v>
      </c>
      <c r="GX55" s="69">
        <f t="shared" si="295"/>
        <v>0.99999999999999933</v>
      </c>
      <c r="GY55" s="69">
        <f t="shared" ref="GY55:HR55" si="296">SUM(GY2:GY53)</f>
        <v>0.99999999999999933</v>
      </c>
      <c r="GZ55" s="69">
        <f t="shared" si="296"/>
        <v>0.99999999999999933</v>
      </c>
      <c r="HA55" s="69">
        <f t="shared" si="296"/>
        <v>0.99999999999999933</v>
      </c>
      <c r="HB55" s="69">
        <f t="shared" si="296"/>
        <v>0.99999999999999933</v>
      </c>
      <c r="HC55" s="69">
        <f t="shared" si="296"/>
        <v>1.0000000000000004</v>
      </c>
      <c r="HD55" s="69">
        <f t="shared" si="296"/>
        <v>1</v>
      </c>
      <c r="HE55" s="69">
        <f t="shared" si="296"/>
        <v>1.0000000000000004</v>
      </c>
      <c r="HF55" s="69">
        <f t="shared" si="296"/>
        <v>0.99999999999999944</v>
      </c>
      <c r="HG55" s="69">
        <f t="shared" si="296"/>
        <v>1.0000000000000004</v>
      </c>
      <c r="HH55" s="69">
        <f t="shared" si="296"/>
        <v>0.99999999999999944</v>
      </c>
      <c r="HI55" s="69">
        <f t="shared" si="296"/>
        <v>1.0000000000000004</v>
      </c>
      <c r="HJ55" s="69">
        <f t="shared" si="296"/>
        <v>0.99999999999999967</v>
      </c>
      <c r="HK55" s="69">
        <f t="shared" si="296"/>
        <v>0.99999999999999933</v>
      </c>
      <c r="HL55" s="69">
        <f t="shared" si="296"/>
        <v>1.0000000000000002</v>
      </c>
      <c r="HM55" s="69">
        <f t="shared" si="296"/>
        <v>0.99999999999999944</v>
      </c>
      <c r="HN55" s="69">
        <f t="shared" si="296"/>
        <v>0.99999999999999944</v>
      </c>
      <c r="HO55" s="69">
        <f t="shared" si="296"/>
        <v>1.0000000000000002</v>
      </c>
      <c r="HP55" s="69">
        <f t="shared" si="296"/>
        <v>0.99999999999999989</v>
      </c>
      <c r="HQ55" s="69">
        <f t="shared" si="296"/>
        <v>1.0000000000000002</v>
      </c>
      <c r="HR55" s="70">
        <f t="shared" si="296"/>
        <v>1.0000000000000007</v>
      </c>
      <c r="HT55" s="65">
        <f>SUM(HT2:HT53)</f>
        <v>51.999999999999986</v>
      </c>
      <c r="HU55" s="66">
        <f>SUM(HU2:HU53)</f>
        <v>1</v>
      </c>
      <c r="HV55" s="67">
        <f>SUM(HV2:HV53)</f>
        <v>100</v>
      </c>
    </row>
    <row r="56" spans="1:230" x14ac:dyDescent="0.3">
      <c r="HT56" t="s">
        <v>102</v>
      </c>
    </row>
    <row r="57" spans="1:230" x14ac:dyDescent="0.3">
      <c r="A57" s="35"/>
      <c r="B57" s="35"/>
      <c r="C57" s="35"/>
      <c r="D57" s="35"/>
      <c r="E57" s="35"/>
      <c r="F57" s="35"/>
      <c r="G57" s="35"/>
      <c r="H57" s="35"/>
      <c r="I57" s="35"/>
      <c r="J57" s="35"/>
    </row>
    <row r="58" spans="1:230" ht="15.6" x14ac:dyDescent="0.3">
      <c r="A58" s="35"/>
      <c r="B58" s="35"/>
      <c r="C58" s="35"/>
      <c r="D58" s="35"/>
      <c r="E58" s="35"/>
      <c r="F58" s="35"/>
      <c r="G58" s="35"/>
      <c r="H58" s="35"/>
      <c r="I58" s="35"/>
      <c r="J58" s="35"/>
      <c r="DP58" s="49" t="s">
        <v>95</v>
      </c>
      <c r="DQ58" s="24" cm="1">
        <f t="array" ref="DQ58:FP58">TRANSPOSE(HU2:HU53)</f>
        <v>1.8473868565501254E-2</v>
      </c>
      <c r="DR58" s="24">
        <v>1.8473868565501254E-2</v>
      </c>
      <c r="DS58" s="24">
        <v>6.173714851630074E-3</v>
      </c>
      <c r="DT58" s="24">
        <v>9.774024815967253E-3</v>
      </c>
      <c r="DU58" s="24">
        <v>7.4889648255969657E-3</v>
      </c>
      <c r="DV58" s="24">
        <v>1.3445024598718731E-2</v>
      </c>
      <c r="DW58" s="24">
        <v>7.6141108292679159E-3</v>
      </c>
      <c r="DX58" s="24">
        <v>2.0276589899718533E-2</v>
      </c>
      <c r="DY58" s="24">
        <v>2.0276589899718533E-2</v>
      </c>
      <c r="DZ58" s="24">
        <v>1.8410801066897658E-2</v>
      </c>
      <c r="EA58" s="24">
        <v>1.8410801066897658E-2</v>
      </c>
      <c r="EB58" s="24">
        <v>1.3972980573197357E-2</v>
      </c>
      <c r="EC58" s="24">
        <v>1.3972980573197357E-2</v>
      </c>
      <c r="ED58" s="24">
        <v>2.0794009699649542E-2</v>
      </c>
      <c r="EE58" s="24">
        <v>2.0794009699649542E-2</v>
      </c>
      <c r="EF58" s="24">
        <v>9.5540590771290082E-3</v>
      </c>
      <c r="EG58" s="24">
        <v>9.5540590771290082E-3</v>
      </c>
      <c r="EH58" s="24">
        <v>1.9011762605359195E-2</v>
      </c>
      <c r="EI58" s="24">
        <v>1.9011762605359195E-2</v>
      </c>
      <c r="EJ58" s="24">
        <v>1.9011762605359195E-2</v>
      </c>
      <c r="EK58" s="24">
        <v>2.169545200734185E-2</v>
      </c>
      <c r="EL58" s="24">
        <v>1.0605838723984689E-2</v>
      </c>
      <c r="EM58" s="24">
        <v>9.7596316923157615E-3</v>
      </c>
      <c r="EN58" s="24">
        <v>2.2714449349868601E-2</v>
      </c>
      <c r="EO58" s="24">
        <v>2.6447066999125413E-2</v>
      </c>
      <c r="EP58" s="24">
        <v>1.0495559373631749E-2</v>
      </c>
      <c r="EQ58" s="24">
        <v>1.1304547645455592E-2</v>
      </c>
      <c r="ER58" s="24">
        <v>2.3799359809779066E-2</v>
      </c>
      <c r="ES58" s="24">
        <v>2.0740412730307495E-2</v>
      </c>
      <c r="ET58" s="24">
        <v>2.3799359809779066E-2</v>
      </c>
      <c r="EU58" s="24">
        <v>2.3799359809779066E-2</v>
      </c>
      <c r="EV58" s="24">
        <v>2.3799359809779066E-2</v>
      </c>
      <c r="EW58" s="24">
        <v>2.3799359809779066E-2</v>
      </c>
      <c r="EX58" s="24">
        <v>2.3799359809779066E-2</v>
      </c>
      <c r="EY58" s="24">
        <v>2.3799359809779066E-2</v>
      </c>
      <c r="EZ58" s="24">
        <v>2.3799359809779066E-2</v>
      </c>
      <c r="FA58" s="24">
        <v>1.366118176655759E-2</v>
      </c>
      <c r="FB58" s="24">
        <v>2.9206234525132324E-2</v>
      </c>
      <c r="FC58" s="24">
        <v>2.4568590579009831E-2</v>
      </c>
      <c r="FD58" s="24">
        <v>2.1569597756038214E-2</v>
      </c>
      <c r="FE58" s="24">
        <v>2.4568590579009831E-2</v>
      </c>
      <c r="FF58" s="24">
        <v>2.1569597756038214E-2</v>
      </c>
      <c r="FG58" s="24">
        <v>2.4568590579009831E-2</v>
      </c>
      <c r="FH58" s="24">
        <v>1.6239786232560904E-2</v>
      </c>
      <c r="FI58" s="24">
        <v>2.5404710980347623E-2</v>
      </c>
      <c r="FJ58" s="24">
        <v>2.2127011356930074E-2</v>
      </c>
      <c r="FK58" s="24">
        <v>2.0008780308184114E-2</v>
      </c>
      <c r="FL58" s="24">
        <v>2.0008780308184114E-2</v>
      </c>
      <c r="FM58" s="24">
        <v>2.2127011356930074E-2</v>
      </c>
      <c r="FN58" s="24">
        <v>1.8164111914582538E-2</v>
      </c>
      <c r="FO58" s="24">
        <v>3.461949342764431E-2</v>
      </c>
      <c r="FP58" s="24">
        <v>3.2934348072131546E-2</v>
      </c>
    </row>
    <row r="59" spans="1:230" ht="47.4" thickBot="1" x14ac:dyDescent="0.35">
      <c r="A59" s="35"/>
      <c r="B59" s="35"/>
      <c r="C59" s="35"/>
      <c r="D59" s="35"/>
      <c r="E59" s="35"/>
      <c r="F59" s="35"/>
      <c r="G59" s="35"/>
      <c r="H59" s="35"/>
      <c r="I59" s="35"/>
      <c r="J59" s="35"/>
      <c r="DP59" s="74" t="s">
        <v>213</v>
      </c>
      <c r="DQ59" s="54" t="str" cm="1">
        <f t="array" ref="DQ59:FP59">TRANSPOSE(DP60:DP111)</f>
        <v>ECC01</v>
      </c>
      <c r="DR59" s="54" t="str">
        <v>ECC02</v>
      </c>
      <c r="DS59" s="54" t="str">
        <v>ECC03</v>
      </c>
      <c r="DT59" s="54" t="str">
        <v>ECC04</v>
      </c>
      <c r="DU59" s="54" t="str">
        <v>ECC05</v>
      </c>
      <c r="DV59" s="54" t="str">
        <v>ECC06</v>
      </c>
      <c r="DW59" s="54" t="str">
        <v>ECC07</v>
      </c>
      <c r="DX59" s="54" t="str">
        <v>ECC08</v>
      </c>
      <c r="DY59" s="54" t="str">
        <v>POC01</v>
      </c>
      <c r="DZ59" s="55" t="str">
        <v>POC02</v>
      </c>
      <c r="EA59" s="55" t="str">
        <v>POC03</v>
      </c>
      <c r="EB59" s="55" t="str">
        <v>POC04</v>
      </c>
      <c r="EC59" s="55" t="str">
        <v>POC05</v>
      </c>
      <c r="ED59" s="55" t="str">
        <v>SOC01</v>
      </c>
      <c r="EE59" s="55" t="str">
        <v>SOC02</v>
      </c>
      <c r="EF59" s="55" t="str">
        <v>SOC03</v>
      </c>
      <c r="EG59" s="55" t="str">
        <v>SOC04</v>
      </c>
      <c r="EH59" s="56" t="str">
        <v>SOC05</v>
      </c>
      <c r="EI59" s="56" t="str">
        <v>EXC01</v>
      </c>
      <c r="EJ59" s="56" t="str">
        <v>EXC02</v>
      </c>
      <c r="EK59" s="56" t="str">
        <v>EXC03</v>
      </c>
      <c r="EL59" s="56" t="str">
        <v>EXC04</v>
      </c>
      <c r="EM59" s="57" t="str">
        <v>EXC05</v>
      </c>
      <c r="EN59" s="57" t="str">
        <v>EXC06</v>
      </c>
      <c r="EO59" s="57" t="str">
        <v>EXC07</v>
      </c>
      <c r="EP59" s="57" t="str">
        <v>EXC08</v>
      </c>
      <c r="EQ59" s="57" t="str">
        <v>EXC09</v>
      </c>
      <c r="ER59" s="57" t="str">
        <v>EXC10</v>
      </c>
      <c r="ES59" s="57" t="str">
        <v>EXC11</v>
      </c>
      <c r="ET59" s="57" t="str">
        <v>EXC12</v>
      </c>
      <c r="EU59" s="57" t="str">
        <v>EXC14</v>
      </c>
      <c r="EV59" s="57" t="str">
        <v>EXC15</v>
      </c>
      <c r="EW59" s="57" t="str">
        <v>EXC16</v>
      </c>
      <c r="EX59" s="57" t="str">
        <v>EXC18</v>
      </c>
      <c r="EY59" s="57" t="str">
        <v>EXC19</v>
      </c>
      <c r="EZ59" s="57" t="str">
        <v>EXC20</v>
      </c>
      <c r="FA59" s="57" t="str">
        <v>EXC21</v>
      </c>
      <c r="FB59" s="57" t="str">
        <v>EXC22</v>
      </c>
      <c r="FC59" s="57" t="str">
        <v>EXC23</v>
      </c>
      <c r="FD59" s="57" t="str">
        <v>EXC24</v>
      </c>
      <c r="FE59" s="57" t="str">
        <v>EXC26</v>
      </c>
      <c r="FF59" s="57" t="str">
        <v>TEC01</v>
      </c>
      <c r="FG59" s="57" t="str">
        <v>TEC02</v>
      </c>
      <c r="FH59" s="57" t="str">
        <v>TEC03</v>
      </c>
      <c r="FI59" s="57" t="str">
        <v>TEC04</v>
      </c>
      <c r="FJ59" s="57" t="str">
        <v>TEC05</v>
      </c>
      <c r="FK59" s="57" t="str">
        <v>TEC06</v>
      </c>
      <c r="FL59" s="58" t="str">
        <v>TEC07</v>
      </c>
      <c r="FM59" s="58" t="str">
        <v>TEC08</v>
      </c>
      <c r="FN59" s="58" t="str">
        <v>TEC09</v>
      </c>
      <c r="FO59" s="58" t="str">
        <v>EVC01</v>
      </c>
      <c r="FP59" s="58" t="str">
        <v>EVC02</v>
      </c>
      <c r="FQ59" s="2" t="s">
        <v>97</v>
      </c>
      <c r="FR59" s="2" t="s">
        <v>98</v>
      </c>
      <c r="FS59" s="2" t="s">
        <v>99</v>
      </c>
      <c r="GF59" s="144" t="s">
        <v>186</v>
      </c>
      <c r="GG59" s="145"/>
      <c r="GH59" s="145"/>
      <c r="GI59" s="145"/>
      <c r="GJ59" s="145"/>
      <c r="GK59" s="145"/>
      <c r="GL59" s="145"/>
    </row>
    <row r="60" spans="1:230" ht="15" thickBot="1" x14ac:dyDescent="0.35">
      <c r="A60" s="35"/>
      <c r="B60" s="35"/>
      <c r="C60" s="35"/>
      <c r="D60" s="35"/>
      <c r="E60" s="35"/>
      <c r="F60" s="35"/>
      <c r="G60" s="35"/>
      <c r="H60" s="35"/>
      <c r="I60" s="35"/>
      <c r="J60" s="35"/>
      <c r="DP60" s="90" t="str">
        <f t="shared" ref="DP60:DP91" si="297">DP2</f>
        <v>ECC01</v>
      </c>
      <c r="DQ60" s="77">
        <f t="shared" ref="DQ60:DQ91" si="298">DQ2*$DQ$58</f>
        <v>1.8473868565501254E-2</v>
      </c>
      <c r="DR60" s="78">
        <f t="shared" ref="DR60:DR91" si="299">DR2*$DR$58</f>
        <v>1.8473868565501254E-2</v>
      </c>
      <c r="DS60" s="78">
        <f t="shared" ref="DS60:DS91" si="300">DS2*$DS$58</f>
        <v>6.173714851630074E-3</v>
      </c>
      <c r="DT60" s="78">
        <f t="shared" ref="DT60:DT91" si="301">DT2*$DT$58</f>
        <v>9.774024815967253E-3</v>
      </c>
      <c r="DU60" s="78">
        <f t="shared" ref="DU60:DU91" si="302">DU2*$DU$58</f>
        <v>7.4889648255969657E-3</v>
      </c>
      <c r="DV60" s="78">
        <f t="shared" ref="DV60:DV91" si="303">DV2*$DV$58</f>
        <v>1.3445024598718731E-2</v>
      </c>
      <c r="DW60" s="78">
        <f t="shared" ref="DW60:DW91" si="304">DW2*$DW$58</f>
        <v>7.6141108292679159E-3</v>
      </c>
      <c r="DX60" s="78">
        <f t="shared" ref="DX60:DX91" si="305">DX2*$DX$58</f>
        <v>2.0276589899718533E-2</v>
      </c>
      <c r="DY60" s="78">
        <f t="shared" ref="DY60:DY91" si="306">DY2*$DY$58</f>
        <v>2.0276589899718533E-2</v>
      </c>
      <c r="DZ60" s="78">
        <f t="shared" ref="DZ60:DZ91" si="307">DZ2*$DZ$58</f>
        <v>1.8410801066897658E-2</v>
      </c>
      <c r="EA60" s="78">
        <f t="shared" ref="EA60:EA91" si="308">EA2*$EA$58</f>
        <v>1.8410801066897658E-2</v>
      </c>
      <c r="EB60" s="78">
        <f t="shared" ref="EB60:EB91" si="309">EB2*$EB$58</f>
        <v>1.3972980573197357E-2</v>
      </c>
      <c r="EC60" s="78">
        <f t="shared" ref="EC60:EC91" si="310">EC2*$EC$58</f>
        <v>1.3972980573197357E-2</v>
      </c>
      <c r="ED60" s="78">
        <f t="shared" ref="ED60:ED91" si="311">ED2*$ED$58</f>
        <v>2.0794009699649542E-2</v>
      </c>
      <c r="EE60" s="78">
        <f t="shared" ref="EE60:EE91" si="312">EE2*$EE$58</f>
        <v>2.0794009699649542E-2</v>
      </c>
      <c r="EF60" s="78">
        <f t="shared" ref="EF60:EF91" si="313">EF2*$EF$58</f>
        <v>9.5540590771290082E-3</v>
      </c>
      <c r="EG60" s="78">
        <f t="shared" ref="EG60:EG91" si="314">EG2*$EG$58</f>
        <v>9.5540590771290082E-3</v>
      </c>
      <c r="EH60" s="78">
        <f t="shared" ref="EH60:EH91" si="315">EH2*$EH$58</f>
        <v>1.9011762605359195E-2</v>
      </c>
      <c r="EI60" s="78">
        <f t="shared" ref="EI60:EI91" si="316">EI2*$EI$58</f>
        <v>1.9011762605359195E-2</v>
      </c>
      <c r="EJ60" s="78">
        <f t="shared" ref="EJ60:EJ91" si="317">EJ2*$EJ$58</f>
        <v>1.9011762605359195E-2</v>
      </c>
      <c r="EK60" s="78">
        <f t="shared" ref="EK60:EK91" si="318">EK2*$EK$58</f>
        <v>2.169545200734185E-2</v>
      </c>
      <c r="EL60" s="78">
        <f t="shared" ref="EL60:EL91" si="319">EL2*$EL$58</f>
        <v>1.0605838723984689E-2</v>
      </c>
      <c r="EM60" s="78">
        <f t="shared" ref="EM60:EM91" si="320">EM2*$EM$58</f>
        <v>9.7596316923157615E-3</v>
      </c>
      <c r="EN60" s="78">
        <f t="shared" ref="EN60:EN91" si="321">EN2*$EN$58</f>
        <v>2.2714449349868601E-2</v>
      </c>
      <c r="EO60" s="78">
        <f t="shared" ref="EO60:EO91" si="322">EO2*$EO$58</f>
        <v>2.6447066999125413E-2</v>
      </c>
      <c r="EP60" s="78">
        <f t="shared" ref="EP60:EP91" si="323">EP2*$EP$58</f>
        <v>1.0495559373631749E-2</v>
      </c>
      <c r="EQ60" s="78">
        <f t="shared" ref="EQ60:EQ91" si="324">EQ2*$EQ$58</f>
        <v>1.1304547645455592E-2</v>
      </c>
      <c r="ER60" s="78">
        <f t="shared" ref="ER60:ER91" si="325">ER2*$ER$58</f>
        <v>2.3799359809779066E-2</v>
      </c>
      <c r="ES60" s="78">
        <f t="shared" ref="ES60:ES91" si="326">ES2*$ES$58</f>
        <v>2.0740412730307495E-2</v>
      </c>
      <c r="ET60" s="78">
        <f t="shared" ref="ET60:ET91" si="327">ET2*$ET$58</f>
        <v>2.3799359809779066E-2</v>
      </c>
      <c r="EU60" s="78">
        <f t="shared" ref="EU60:EU91" si="328">EU2*$EU$58</f>
        <v>2.3799359809779066E-2</v>
      </c>
      <c r="EV60" s="78">
        <f t="shared" ref="EV60:EV91" si="329">EV2*$EV$58</f>
        <v>2.3799359809779066E-2</v>
      </c>
      <c r="EW60" s="78">
        <f t="shared" ref="EW60:EW91" si="330">EW2*$EW$58</f>
        <v>2.3799359809779066E-2</v>
      </c>
      <c r="EX60" s="78">
        <f t="shared" ref="EX60:EX91" si="331">EX2*$EX$58</f>
        <v>2.3799359809779066E-2</v>
      </c>
      <c r="EY60" s="78">
        <f t="shared" ref="EY60:EY91" si="332">EY2*$EY$58</f>
        <v>2.3799359809779066E-2</v>
      </c>
      <c r="EZ60" s="78">
        <f t="shared" ref="EZ60:EZ91" si="333">EZ2*$EZ$58</f>
        <v>2.3799359809779066E-2</v>
      </c>
      <c r="FA60" s="78">
        <f t="shared" ref="FA60:FA91" si="334">FA2*$FA$58</f>
        <v>1.366118176655759E-2</v>
      </c>
      <c r="FB60" s="78">
        <f t="shared" ref="FB60:FB91" si="335">FB2*$FB$58</f>
        <v>2.9206234525132324E-2</v>
      </c>
      <c r="FC60" s="78">
        <f t="shared" ref="FC60:FC91" si="336">FC2*$FC$58</f>
        <v>2.4568590579009831E-2</v>
      </c>
      <c r="FD60" s="78">
        <f t="shared" ref="FD60:FD91" si="337">FD2*$FD$58</f>
        <v>2.1569597756038214E-2</v>
      </c>
      <c r="FE60" s="78">
        <f t="shared" ref="FE60:FE91" si="338">FE2*$FE$58</f>
        <v>2.4568590579009831E-2</v>
      </c>
      <c r="FF60" s="78">
        <f t="shared" ref="FF60:FF91" si="339">FF2*$FF$58</f>
        <v>2.1569597756038214E-2</v>
      </c>
      <c r="FG60" s="78">
        <f t="shared" ref="FG60:FG91" si="340">FG2*$FG$58</f>
        <v>2.4568590579009831E-2</v>
      </c>
      <c r="FH60" s="78">
        <f t="shared" ref="FH60:FH91" si="341">FH2*$FH$58</f>
        <v>1.6239786232560904E-2</v>
      </c>
      <c r="FI60" s="78">
        <f t="shared" ref="FI60:FI91" si="342">FI2*$FI$58</f>
        <v>2.5404710980347623E-2</v>
      </c>
      <c r="FJ60" s="78">
        <f t="shared" ref="FJ60:FJ91" si="343">FJ2*$FJ$58</f>
        <v>2.2127011356930074E-2</v>
      </c>
      <c r="FK60" s="78">
        <f t="shared" ref="FK60:FK91" si="344">FK2*$FK$58</f>
        <v>2.0008780308184114E-2</v>
      </c>
      <c r="FL60" s="78">
        <f t="shared" ref="FL60:FL91" si="345">FL2*$FL$58</f>
        <v>2.0008780308184114E-2</v>
      </c>
      <c r="FM60" s="78">
        <f t="shared" ref="FM60:FM91" si="346">FM2*$FM$58</f>
        <v>2.2127011356930074E-2</v>
      </c>
      <c r="FN60" s="78">
        <f t="shared" ref="FN60:FN91" si="347">FN2*$FN$58</f>
        <v>1.8164111914582538E-2</v>
      </c>
      <c r="FO60" s="78">
        <f t="shared" ref="FO60:FO91" si="348">FO2*$FO$58</f>
        <v>3.461949342764431E-2</v>
      </c>
      <c r="FP60" s="78">
        <f t="shared" ref="FP60:FP91" si="349">FP2*$FP$58</f>
        <v>3.2934348072131546E-2</v>
      </c>
      <c r="FQ60" s="79">
        <f t="shared" ref="FQ60:FQ91" si="350">SUM(DQ60:FP60)</f>
        <v>1</v>
      </c>
      <c r="FR60" s="24">
        <f t="shared" ref="FR60:FR91" si="351">HU2</f>
        <v>1.8473868565501254E-2</v>
      </c>
      <c r="FS60" s="26">
        <f>FQ60/FR60</f>
        <v>54.13051394483962</v>
      </c>
      <c r="FU60" s="14" t="s">
        <v>324</v>
      </c>
      <c r="FV60" s="14">
        <f>COUNTA(B:B)</f>
        <v>53</v>
      </c>
    </row>
    <row r="61" spans="1:230" ht="15" thickBot="1" x14ac:dyDescent="0.35">
      <c r="A61" s="35"/>
      <c r="B61" s="35"/>
      <c r="C61" s="35"/>
      <c r="D61" s="35"/>
      <c r="E61" s="35"/>
      <c r="F61" s="35"/>
      <c r="G61" s="35"/>
      <c r="H61" s="35"/>
      <c r="I61" s="35"/>
      <c r="J61" s="35"/>
      <c r="DP61" s="90" t="str">
        <f t="shared" si="297"/>
        <v>ECC02</v>
      </c>
      <c r="DQ61" s="77">
        <f t="shared" si="298"/>
        <v>1.8473868565501254E-2</v>
      </c>
      <c r="DR61" s="78">
        <f t="shared" si="299"/>
        <v>1.8473868565501254E-2</v>
      </c>
      <c r="DS61" s="78">
        <f t="shared" si="300"/>
        <v>6.173714851630074E-3</v>
      </c>
      <c r="DT61" s="78">
        <f t="shared" si="301"/>
        <v>9.774024815967253E-3</v>
      </c>
      <c r="DU61" s="78">
        <f t="shared" si="302"/>
        <v>7.4889648255969657E-3</v>
      </c>
      <c r="DV61" s="78">
        <f t="shared" si="303"/>
        <v>1.3445024598718731E-2</v>
      </c>
      <c r="DW61" s="78">
        <f t="shared" si="304"/>
        <v>7.6141108292679159E-3</v>
      </c>
      <c r="DX61" s="78">
        <f t="shared" si="305"/>
        <v>2.0276589899718533E-2</v>
      </c>
      <c r="DY61" s="78">
        <f t="shared" si="306"/>
        <v>2.0276589899718533E-2</v>
      </c>
      <c r="DZ61" s="78">
        <f t="shared" si="307"/>
        <v>1.8410801066897658E-2</v>
      </c>
      <c r="EA61" s="78">
        <f t="shared" si="308"/>
        <v>1.8410801066897658E-2</v>
      </c>
      <c r="EB61" s="78">
        <f t="shared" si="309"/>
        <v>1.3972980573197357E-2</v>
      </c>
      <c r="EC61" s="78">
        <f t="shared" si="310"/>
        <v>1.3972980573197357E-2</v>
      </c>
      <c r="ED61" s="78">
        <f t="shared" si="311"/>
        <v>2.0794009699649542E-2</v>
      </c>
      <c r="EE61" s="78">
        <f t="shared" si="312"/>
        <v>2.0794009699649542E-2</v>
      </c>
      <c r="EF61" s="78">
        <f t="shared" si="313"/>
        <v>9.5540590771290082E-3</v>
      </c>
      <c r="EG61" s="78">
        <f t="shared" si="314"/>
        <v>9.5540590771290082E-3</v>
      </c>
      <c r="EH61" s="78">
        <f t="shared" si="315"/>
        <v>1.9011762605359195E-2</v>
      </c>
      <c r="EI61" s="78">
        <f t="shared" si="316"/>
        <v>1.9011762605359195E-2</v>
      </c>
      <c r="EJ61" s="78">
        <f t="shared" si="317"/>
        <v>1.9011762605359195E-2</v>
      </c>
      <c r="EK61" s="78">
        <f t="shared" si="318"/>
        <v>2.169545200734185E-2</v>
      </c>
      <c r="EL61" s="78">
        <f t="shared" si="319"/>
        <v>1.0605838723984689E-2</v>
      </c>
      <c r="EM61" s="78">
        <f t="shared" si="320"/>
        <v>9.7596316923157615E-3</v>
      </c>
      <c r="EN61" s="78">
        <f t="shared" si="321"/>
        <v>2.2714449349868601E-2</v>
      </c>
      <c r="EO61" s="78">
        <f t="shared" si="322"/>
        <v>2.6447066999125413E-2</v>
      </c>
      <c r="EP61" s="78">
        <f t="shared" si="323"/>
        <v>1.0495559373631749E-2</v>
      </c>
      <c r="EQ61" s="78">
        <f t="shared" si="324"/>
        <v>1.1304547645455592E-2</v>
      </c>
      <c r="ER61" s="78">
        <f t="shared" si="325"/>
        <v>2.3799359809779066E-2</v>
      </c>
      <c r="ES61" s="78">
        <f t="shared" si="326"/>
        <v>2.0740412730307495E-2</v>
      </c>
      <c r="ET61" s="78">
        <f t="shared" si="327"/>
        <v>2.3799359809779066E-2</v>
      </c>
      <c r="EU61" s="78">
        <f t="shared" si="328"/>
        <v>2.3799359809779066E-2</v>
      </c>
      <c r="EV61" s="78">
        <f t="shared" si="329"/>
        <v>2.3799359809779066E-2</v>
      </c>
      <c r="EW61" s="78">
        <f t="shared" si="330"/>
        <v>2.3799359809779066E-2</v>
      </c>
      <c r="EX61" s="78">
        <f t="shared" si="331"/>
        <v>2.3799359809779066E-2</v>
      </c>
      <c r="EY61" s="78">
        <f t="shared" si="332"/>
        <v>2.3799359809779066E-2</v>
      </c>
      <c r="EZ61" s="78">
        <f t="shared" si="333"/>
        <v>2.3799359809779066E-2</v>
      </c>
      <c r="FA61" s="78">
        <f t="shared" si="334"/>
        <v>1.366118176655759E-2</v>
      </c>
      <c r="FB61" s="78">
        <f t="shared" si="335"/>
        <v>2.9206234525132324E-2</v>
      </c>
      <c r="FC61" s="78">
        <f t="shared" si="336"/>
        <v>2.4568590579009831E-2</v>
      </c>
      <c r="FD61" s="78">
        <f t="shared" si="337"/>
        <v>2.1569597756038214E-2</v>
      </c>
      <c r="FE61" s="78">
        <f t="shared" si="338"/>
        <v>2.4568590579009831E-2</v>
      </c>
      <c r="FF61" s="78">
        <f t="shared" si="339"/>
        <v>2.1569597756038214E-2</v>
      </c>
      <c r="FG61" s="78">
        <f t="shared" si="340"/>
        <v>2.4568590579009831E-2</v>
      </c>
      <c r="FH61" s="78">
        <f t="shared" si="341"/>
        <v>1.6239786232560904E-2</v>
      </c>
      <c r="FI61" s="78">
        <f t="shared" si="342"/>
        <v>2.5404710980347623E-2</v>
      </c>
      <c r="FJ61" s="78">
        <f t="shared" si="343"/>
        <v>2.2127011356930074E-2</v>
      </c>
      <c r="FK61" s="78">
        <f t="shared" si="344"/>
        <v>2.0008780308184114E-2</v>
      </c>
      <c r="FL61" s="78">
        <f t="shared" si="345"/>
        <v>2.0008780308184114E-2</v>
      </c>
      <c r="FM61" s="78">
        <f t="shared" si="346"/>
        <v>2.2127011356930074E-2</v>
      </c>
      <c r="FN61" s="78">
        <f t="shared" si="347"/>
        <v>1.8164111914582538E-2</v>
      </c>
      <c r="FO61" s="78">
        <f t="shared" si="348"/>
        <v>3.461949342764431E-2</v>
      </c>
      <c r="FP61" s="78">
        <f t="shared" si="349"/>
        <v>3.2934348072131546E-2</v>
      </c>
      <c r="FQ61" s="79">
        <f t="shared" si="350"/>
        <v>1</v>
      </c>
      <c r="FR61" s="24">
        <f t="shared" si="351"/>
        <v>1.8473868565501254E-2</v>
      </c>
      <c r="FS61" s="26">
        <f t="shared" ref="FS61:FS111" si="352">FQ61/FR61</f>
        <v>54.13051394483962</v>
      </c>
      <c r="FU61" s="14" t="s">
        <v>325</v>
      </c>
      <c r="FV61" s="14">
        <v>1</v>
      </c>
      <c r="GE61" s="30"/>
      <c r="GF61" s="14">
        <v>0.9</v>
      </c>
    </row>
    <row r="62" spans="1:230" ht="29.4" thickBot="1" x14ac:dyDescent="0.35">
      <c r="A62" s="35"/>
      <c r="B62" s="35"/>
      <c r="C62" s="35"/>
      <c r="D62" s="35"/>
      <c r="E62" s="35"/>
      <c r="F62" s="35"/>
      <c r="G62" s="35"/>
      <c r="H62" s="35"/>
      <c r="I62" s="35"/>
      <c r="J62" s="35"/>
      <c r="DP62" s="90" t="str">
        <f t="shared" si="297"/>
        <v>ECC03</v>
      </c>
      <c r="DQ62" s="77">
        <f t="shared" si="298"/>
        <v>1.8473868565501254E-2</v>
      </c>
      <c r="DR62" s="78">
        <f t="shared" si="299"/>
        <v>1.8473868565501254E-2</v>
      </c>
      <c r="DS62" s="78">
        <f t="shared" si="300"/>
        <v>6.173714851630074E-3</v>
      </c>
      <c r="DT62" s="78">
        <f t="shared" si="301"/>
        <v>4.8870124079836265E-3</v>
      </c>
      <c r="DU62" s="78">
        <f t="shared" si="302"/>
        <v>7.4889648255969657E-3</v>
      </c>
      <c r="DV62" s="78">
        <f t="shared" si="303"/>
        <v>4.4816748662395763E-3</v>
      </c>
      <c r="DW62" s="78">
        <f t="shared" si="304"/>
        <v>7.6141108292679159E-3</v>
      </c>
      <c r="DX62" s="78">
        <f t="shared" si="305"/>
        <v>4.055317979943707E-3</v>
      </c>
      <c r="DY62" s="78">
        <f t="shared" si="306"/>
        <v>4.055317979943707E-3</v>
      </c>
      <c r="DZ62" s="78">
        <f t="shared" si="307"/>
        <v>4.6027002667244146E-3</v>
      </c>
      <c r="EA62" s="78">
        <f t="shared" si="308"/>
        <v>4.6027002667244146E-3</v>
      </c>
      <c r="EB62" s="78">
        <f t="shared" si="309"/>
        <v>4.6576601910657857E-3</v>
      </c>
      <c r="EC62" s="78">
        <f t="shared" si="310"/>
        <v>4.6576601910657857E-3</v>
      </c>
      <c r="ED62" s="78">
        <f t="shared" si="311"/>
        <v>4.1588019399299084E-3</v>
      </c>
      <c r="EE62" s="78">
        <f t="shared" si="312"/>
        <v>4.1588019399299084E-3</v>
      </c>
      <c r="EF62" s="78">
        <f t="shared" si="313"/>
        <v>9.5540590771290082E-3</v>
      </c>
      <c r="EG62" s="78">
        <f t="shared" si="314"/>
        <v>9.5540590771290082E-3</v>
      </c>
      <c r="EH62" s="78">
        <f t="shared" si="315"/>
        <v>4.7529406513397987E-3</v>
      </c>
      <c r="EI62" s="78">
        <f t="shared" si="316"/>
        <v>4.7529406513397987E-3</v>
      </c>
      <c r="EJ62" s="78">
        <f t="shared" si="317"/>
        <v>4.7529406513397987E-3</v>
      </c>
      <c r="EK62" s="78">
        <f t="shared" si="318"/>
        <v>4.3390904014683701E-3</v>
      </c>
      <c r="EL62" s="78">
        <f t="shared" si="319"/>
        <v>1.0605838723984689E-2</v>
      </c>
      <c r="EM62" s="78">
        <f t="shared" si="320"/>
        <v>9.7596316923157615E-3</v>
      </c>
      <c r="EN62" s="78">
        <f t="shared" si="321"/>
        <v>4.5428898699737203E-3</v>
      </c>
      <c r="EO62" s="78">
        <f t="shared" si="322"/>
        <v>4.4078444998542354E-3</v>
      </c>
      <c r="EP62" s="78">
        <f t="shared" si="323"/>
        <v>1.0495559373631749E-2</v>
      </c>
      <c r="EQ62" s="78">
        <f t="shared" si="324"/>
        <v>1.1304547645455592E-2</v>
      </c>
      <c r="ER62" s="78">
        <f t="shared" si="325"/>
        <v>4.7598719619558133E-3</v>
      </c>
      <c r="ES62" s="78">
        <f t="shared" si="326"/>
        <v>5.1851031825768737E-3</v>
      </c>
      <c r="ET62" s="78">
        <f t="shared" si="327"/>
        <v>4.7598719619558133E-3</v>
      </c>
      <c r="EU62" s="78">
        <f t="shared" si="328"/>
        <v>4.7598719619558133E-3</v>
      </c>
      <c r="EV62" s="78">
        <f t="shared" si="329"/>
        <v>4.7598719619558133E-3</v>
      </c>
      <c r="EW62" s="78">
        <f t="shared" si="330"/>
        <v>4.7598719619558133E-3</v>
      </c>
      <c r="EX62" s="78">
        <f t="shared" si="331"/>
        <v>4.7598719619558133E-3</v>
      </c>
      <c r="EY62" s="78">
        <f t="shared" si="332"/>
        <v>4.7598719619558133E-3</v>
      </c>
      <c r="EZ62" s="78">
        <f t="shared" si="333"/>
        <v>4.7598719619558133E-3</v>
      </c>
      <c r="FA62" s="78">
        <f t="shared" si="334"/>
        <v>1.366118176655759E-2</v>
      </c>
      <c r="FB62" s="78">
        <f t="shared" si="335"/>
        <v>4.8677057541887201E-3</v>
      </c>
      <c r="FC62" s="78">
        <f t="shared" si="336"/>
        <v>4.9137181158019662E-3</v>
      </c>
      <c r="FD62" s="78">
        <f t="shared" si="337"/>
        <v>5.3923994390095535E-3</v>
      </c>
      <c r="FE62" s="78">
        <f t="shared" si="338"/>
        <v>4.9137181158019662E-3</v>
      </c>
      <c r="FF62" s="78">
        <f t="shared" si="339"/>
        <v>5.3923994390095535E-3</v>
      </c>
      <c r="FG62" s="78">
        <f t="shared" si="340"/>
        <v>4.9137181158019662E-3</v>
      </c>
      <c r="FH62" s="78">
        <f t="shared" si="341"/>
        <v>1.6239786232560904E-2</v>
      </c>
      <c r="FI62" s="78">
        <f t="shared" si="342"/>
        <v>5.0809421960695249E-3</v>
      </c>
      <c r="FJ62" s="78">
        <f t="shared" si="343"/>
        <v>5.5317528392325186E-3</v>
      </c>
      <c r="FK62" s="78">
        <f t="shared" si="344"/>
        <v>6.6695934360613707E-3</v>
      </c>
      <c r="FL62" s="78">
        <f t="shared" si="345"/>
        <v>6.6695934360613707E-3</v>
      </c>
      <c r="FM62" s="78">
        <f t="shared" si="346"/>
        <v>5.5317528392325186E-3</v>
      </c>
      <c r="FN62" s="78">
        <f t="shared" si="347"/>
        <v>9.0820559572912692E-3</v>
      </c>
      <c r="FO62" s="78">
        <f t="shared" si="348"/>
        <v>5.7699155712740511E-3</v>
      </c>
      <c r="FP62" s="78">
        <f t="shared" si="349"/>
        <v>5.489058012021924E-3</v>
      </c>
      <c r="FQ62" s="79">
        <f t="shared" si="350"/>
        <v>0.3447478881262101</v>
      </c>
      <c r="FR62" s="24">
        <f t="shared" si="351"/>
        <v>6.173714851630074E-3</v>
      </c>
      <c r="FS62" s="26">
        <f t="shared" si="352"/>
        <v>55.84123925567841</v>
      </c>
      <c r="FU62" s="33" t="s">
        <v>102</v>
      </c>
      <c r="FV62" s="33">
        <f>FV60-FV61</f>
        <v>52</v>
      </c>
      <c r="FY62" s="29" t="s">
        <v>101</v>
      </c>
      <c r="FZ62" s="14">
        <f>FS112</f>
        <v>55.194848949024859</v>
      </c>
      <c r="GE62" s="75" t="s">
        <v>188</v>
      </c>
      <c r="GF62" s="23">
        <f>FV62</f>
        <v>52</v>
      </c>
    </row>
    <row r="63" spans="1:230" ht="15" thickBot="1" x14ac:dyDescent="0.35">
      <c r="A63" s="35"/>
      <c r="B63" s="35"/>
      <c r="C63" s="35"/>
      <c r="D63" s="35"/>
      <c r="E63" s="35"/>
      <c r="F63" s="35"/>
      <c r="G63" s="35"/>
      <c r="H63" s="35"/>
      <c r="I63" s="35"/>
      <c r="J63" s="35"/>
      <c r="DP63" s="90" t="str">
        <f t="shared" si="297"/>
        <v>ECC04</v>
      </c>
      <c r="DQ63" s="77">
        <f t="shared" si="298"/>
        <v>1.8473868565501254E-2</v>
      </c>
      <c r="DR63" s="78">
        <f t="shared" si="299"/>
        <v>1.8473868565501254E-2</v>
      </c>
      <c r="DS63" s="78">
        <f t="shared" si="300"/>
        <v>1.2347429703260148E-2</v>
      </c>
      <c r="DT63" s="78">
        <f t="shared" si="301"/>
        <v>9.774024815967253E-3</v>
      </c>
      <c r="DU63" s="78">
        <f t="shared" si="302"/>
        <v>7.4889648255969657E-3</v>
      </c>
      <c r="DV63" s="78">
        <f t="shared" si="303"/>
        <v>1.3445024598718731E-2</v>
      </c>
      <c r="DW63" s="78">
        <f t="shared" si="304"/>
        <v>7.6141108292679159E-3</v>
      </c>
      <c r="DX63" s="78">
        <f t="shared" si="305"/>
        <v>6.7588632999061775E-3</v>
      </c>
      <c r="DY63" s="78">
        <f t="shared" si="306"/>
        <v>6.7588632999061775E-3</v>
      </c>
      <c r="DZ63" s="78">
        <f t="shared" si="307"/>
        <v>9.2054005334488292E-3</v>
      </c>
      <c r="EA63" s="78">
        <f t="shared" si="308"/>
        <v>9.2054005334488292E-3</v>
      </c>
      <c r="EB63" s="78">
        <f t="shared" si="309"/>
        <v>1.3972980573197357E-2</v>
      </c>
      <c r="EC63" s="78">
        <f t="shared" si="310"/>
        <v>1.3972980573197357E-2</v>
      </c>
      <c r="ED63" s="78">
        <f t="shared" si="311"/>
        <v>6.9313365665498467E-3</v>
      </c>
      <c r="EE63" s="78">
        <f t="shared" si="312"/>
        <v>6.9313365665498467E-3</v>
      </c>
      <c r="EF63" s="78">
        <f t="shared" si="313"/>
        <v>9.5540590771290082E-3</v>
      </c>
      <c r="EG63" s="78">
        <f t="shared" si="314"/>
        <v>9.5540590771290082E-3</v>
      </c>
      <c r="EH63" s="78">
        <f t="shared" si="315"/>
        <v>9.5058813026795974E-3</v>
      </c>
      <c r="EI63" s="78">
        <f t="shared" si="316"/>
        <v>9.5058813026795974E-3</v>
      </c>
      <c r="EJ63" s="78">
        <f t="shared" si="317"/>
        <v>9.5058813026795974E-3</v>
      </c>
      <c r="EK63" s="78">
        <f t="shared" si="318"/>
        <v>7.2318173357806166E-3</v>
      </c>
      <c r="EL63" s="78">
        <f t="shared" si="319"/>
        <v>1.0605838723984689E-2</v>
      </c>
      <c r="EM63" s="78">
        <f t="shared" si="320"/>
        <v>9.7596316923157615E-3</v>
      </c>
      <c r="EN63" s="78">
        <f t="shared" si="321"/>
        <v>7.5714831166228663E-3</v>
      </c>
      <c r="EO63" s="78">
        <f t="shared" si="322"/>
        <v>6.6117667497813531E-3</v>
      </c>
      <c r="EP63" s="78">
        <f t="shared" si="323"/>
        <v>1.0495559373631749E-2</v>
      </c>
      <c r="EQ63" s="78">
        <f t="shared" si="324"/>
        <v>1.1304547645455592E-2</v>
      </c>
      <c r="ER63" s="78">
        <f t="shared" si="325"/>
        <v>7.9331199365930208E-3</v>
      </c>
      <c r="ES63" s="78">
        <f t="shared" si="326"/>
        <v>1.0370206365153747E-2</v>
      </c>
      <c r="ET63" s="78">
        <f t="shared" si="327"/>
        <v>7.9331199365930208E-3</v>
      </c>
      <c r="EU63" s="78">
        <f t="shared" si="328"/>
        <v>7.9331199365930208E-3</v>
      </c>
      <c r="EV63" s="78">
        <f t="shared" si="329"/>
        <v>7.9331199365930208E-3</v>
      </c>
      <c r="EW63" s="78">
        <f t="shared" si="330"/>
        <v>7.9331199365930208E-3</v>
      </c>
      <c r="EX63" s="78">
        <f t="shared" si="331"/>
        <v>7.9331199365930208E-3</v>
      </c>
      <c r="EY63" s="78">
        <f t="shared" si="332"/>
        <v>7.9331199365930208E-3</v>
      </c>
      <c r="EZ63" s="78">
        <f t="shared" si="333"/>
        <v>7.9331199365930208E-3</v>
      </c>
      <c r="FA63" s="78">
        <f t="shared" si="334"/>
        <v>1.366118176655759E-2</v>
      </c>
      <c r="FB63" s="78">
        <f t="shared" si="335"/>
        <v>7.301558631283081E-3</v>
      </c>
      <c r="FC63" s="78">
        <f t="shared" si="336"/>
        <v>8.189530193003277E-3</v>
      </c>
      <c r="FD63" s="78">
        <f t="shared" si="337"/>
        <v>1.0784798878019107E-2</v>
      </c>
      <c r="FE63" s="78">
        <f t="shared" si="338"/>
        <v>8.189530193003277E-3</v>
      </c>
      <c r="FF63" s="78">
        <f t="shared" si="339"/>
        <v>1.0784798878019107E-2</v>
      </c>
      <c r="FG63" s="78">
        <f t="shared" si="340"/>
        <v>8.189530193003277E-3</v>
      </c>
      <c r="FH63" s="78">
        <f t="shared" si="341"/>
        <v>1.6239786232560904E-2</v>
      </c>
      <c r="FI63" s="78">
        <f t="shared" si="342"/>
        <v>8.4682369934492071E-3</v>
      </c>
      <c r="FJ63" s="78">
        <f t="shared" si="343"/>
        <v>1.1063505678465037E-2</v>
      </c>
      <c r="FK63" s="78">
        <f t="shared" si="344"/>
        <v>2.0008780308184114E-2</v>
      </c>
      <c r="FL63" s="78">
        <f t="shared" si="345"/>
        <v>2.0008780308184114E-2</v>
      </c>
      <c r="FM63" s="78">
        <f t="shared" si="346"/>
        <v>1.1063505678465037E-2</v>
      </c>
      <c r="FN63" s="78">
        <f t="shared" si="347"/>
        <v>1.8164111914582538E-2</v>
      </c>
      <c r="FO63" s="78">
        <f t="shared" si="348"/>
        <v>8.6548733569110775E-3</v>
      </c>
      <c r="FP63" s="78">
        <f t="shared" si="349"/>
        <v>8.2335870180328865E-3</v>
      </c>
      <c r="FQ63" s="79">
        <f t="shared" si="350"/>
        <v>0.5354021226295087</v>
      </c>
      <c r="FR63" s="24">
        <f t="shared" si="351"/>
        <v>9.774024815967253E-3</v>
      </c>
      <c r="FS63" s="26">
        <f t="shared" si="352"/>
        <v>54.778060493037991</v>
      </c>
      <c r="FU63" t="s">
        <v>326</v>
      </c>
      <c r="FV63" s="22">
        <f>HT55</f>
        <v>51.999999999999986</v>
      </c>
      <c r="FY63" s="30" t="s">
        <v>102</v>
      </c>
      <c r="FZ63" s="23">
        <f>FV62</f>
        <v>52</v>
      </c>
      <c r="GE63" s="30" t="s">
        <v>189</v>
      </c>
      <c r="GF63" s="14">
        <f>GF61*GF62</f>
        <v>46.800000000000004</v>
      </c>
      <c r="GG63" s="22"/>
    </row>
    <row r="64" spans="1:230" ht="15" thickBot="1" x14ac:dyDescent="0.35">
      <c r="A64" s="35"/>
      <c r="B64" s="35"/>
      <c r="C64" s="35"/>
      <c r="D64" s="35"/>
      <c r="E64" s="35"/>
      <c r="F64" s="35"/>
      <c r="G64" s="35"/>
      <c r="H64" s="35"/>
      <c r="I64" s="35"/>
      <c r="J64" s="35"/>
      <c r="DP64" s="90" t="str">
        <f t="shared" si="297"/>
        <v>ECC05</v>
      </c>
      <c r="DQ64" s="77">
        <f t="shared" si="298"/>
        <v>1.8473868565501254E-2</v>
      </c>
      <c r="DR64" s="78">
        <f t="shared" si="299"/>
        <v>1.8473868565501254E-2</v>
      </c>
      <c r="DS64" s="78">
        <f t="shared" si="300"/>
        <v>6.173714851630074E-3</v>
      </c>
      <c r="DT64" s="78">
        <f t="shared" si="301"/>
        <v>9.774024815967253E-3</v>
      </c>
      <c r="DU64" s="78">
        <f t="shared" si="302"/>
        <v>7.4889648255969657E-3</v>
      </c>
      <c r="DV64" s="78">
        <f t="shared" si="303"/>
        <v>6.7225122993593654E-3</v>
      </c>
      <c r="DW64" s="78">
        <f t="shared" si="304"/>
        <v>7.6141108292679159E-3</v>
      </c>
      <c r="DX64" s="78">
        <f t="shared" si="305"/>
        <v>5.0691474749296334E-3</v>
      </c>
      <c r="DY64" s="78">
        <f t="shared" si="306"/>
        <v>5.0691474749296334E-3</v>
      </c>
      <c r="DZ64" s="78">
        <f t="shared" si="307"/>
        <v>6.1369336889658859E-3</v>
      </c>
      <c r="EA64" s="78">
        <f t="shared" si="308"/>
        <v>6.1369336889658859E-3</v>
      </c>
      <c r="EB64" s="78">
        <f t="shared" si="309"/>
        <v>6.9864902865986785E-3</v>
      </c>
      <c r="EC64" s="78">
        <f t="shared" si="310"/>
        <v>6.9864902865986785E-3</v>
      </c>
      <c r="ED64" s="78">
        <f t="shared" si="311"/>
        <v>5.1985024249123855E-3</v>
      </c>
      <c r="EE64" s="78">
        <f t="shared" si="312"/>
        <v>5.1985024249123855E-3</v>
      </c>
      <c r="EF64" s="78">
        <f t="shared" si="313"/>
        <v>9.5540590771290082E-3</v>
      </c>
      <c r="EG64" s="78">
        <f t="shared" si="314"/>
        <v>9.5540590771290082E-3</v>
      </c>
      <c r="EH64" s="78">
        <f t="shared" si="315"/>
        <v>6.337254201786398E-3</v>
      </c>
      <c r="EI64" s="78">
        <f t="shared" si="316"/>
        <v>6.337254201786398E-3</v>
      </c>
      <c r="EJ64" s="78">
        <f t="shared" si="317"/>
        <v>6.337254201786398E-3</v>
      </c>
      <c r="EK64" s="78">
        <f t="shared" si="318"/>
        <v>5.4238630018354625E-3</v>
      </c>
      <c r="EL64" s="78">
        <f t="shared" si="319"/>
        <v>1.0605838723984689E-2</v>
      </c>
      <c r="EM64" s="78">
        <f t="shared" si="320"/>
        <v>9.7596316923157615E-3</v>
      </c>
      <c r="EN64" s="78">
        <f t="shared" si="321"/>
        <v>5.6786123374671501E-3</v>
      </c>
      <c r="EO64" s="78">
        <f t="shared" si="322"/>
        <v>5.2894133998250825E-3</v>
      </c>
      <c r="EP64" s="78">
        <f t="shared" si="323"/>
        <v>1.0495559373631749E-2</v>
      </c>
      <c r="EQ64" s="78">
        <f t="shared" si="324"/>
        <v>1.1304547645455592E-2</v>
      </c>
      <c r="ER64" s="78">
        <f t="shared" si="325"/>
        <v>5.9498399524447665E-3</v>
      </c>
      <c r="ES64" s="78">
        <f t="shared" si="326"/>
        <v>6.9134709101024983E-3</v>
      </c>
      <c r="ET64" s="78">
        <f t="shared" si="327"/>
        <v>5.9498399524447665E-3</v>
      </c>
      <c r="EU64" s="78">
        <f t="shared" si="328"/>
        <v>5.9498399524447665E-3</v>
      </c>
      <c r="EV64" s="78">
        <f t="shared" si="329"/>
        <v>5.9498399524447665E-3</v>
      </c>
      <c r="EW64" s="78">
        <f t="shared" si="330"/>
        <v>5.9498399524447665E-3</v>
      </c>
      <c r="EX64" s="78">
        <f t="shared" si="331"/>
        <v>5.9498399524447665E-3</v>
      </c>
      <c r="EY64" s="78">
        <f t="shared" si="332"/>
        <v>5.9498399524447665E-3</v>
      </c>
      <c r="EZ64" s="78">
        <f t="shared" si="333"/>
        <v>5.9498399524447665E-3</v>
      </c>
      <c r="FA64" s="78">
        <f t="shared" si="334"/>
        <v>1.366118176655759E-2</v>
      </c>
      <c r="FB64" s="78">
        <f t="shared" si="335"/>
        <v>5.8412469050264648E-3</v>
      </c>
      <c r="FC64" s="78">
        <f t="shared" si="336"/>
        <v>6.1421476447524577E-3</v>
      </c>
      <c r="FD64" s="78">
        <f t="shared" si="337"/>
        <v>7.1898659186794044E-3</v>
      </c>
      <c r="FE64" s="78">
        <f t="shared" si="338"/>
        <v>6.1421476447524577E-3</v>
      </c>
      <c r="FF64" s="78">
        <f t="shared" si="339"/>
        <v>7.1898659186794044E-3</v>
      </c>
      <c r="FG64" s="78">
        <f t="shared" si="340"/>
        <v>6.1421476447524577E-3</v>
      </c>
      <c r="FH64" s="78">
        <f t="shared" si="341"/>
        <v>1.6239786232560904E-2</v>
      </c>
      <c r="FI64" s="78">
        <f t="shared" si="342"/>
        <v>6.3511777450869058E-3</v>
      </c>
      <c r="FJ64" s="78">
        <f t="shared" si="343"/>
        <v>7.3756704523100245E-3</v>
      </c>
      <c r="FK64" s="78">
        <f t="shared" si="344"/>
        <v>1.0004390154092057E-2</v>
      </c>
      <c r="FL64" s="78">
        <f t="shared" si="345"/>
        <v>1.0004390154092057E-2</v>
      </c>
      <c r="FM64" s="78">
        <f t="shared" si="346"/>
        <v>7.3756704523100245E-3</v>
      </c>
      <c r="FN64" s="78">
        <f t="shared" si="347"/>
        <v>1.8164111914582538E-2</v>
      </c>
      <c r="FO64" s="78">
        <f t="shared" si="348"/>
        <v>6.9238986855288624E-3</v>
      </c>
      <c r="FP64" s="78">
        <f t="shared" si="349"/>
        <v>6.5868696144263097E-3</v>
      </c>
      <c r="FQ64" s="79">
        <f t="shared" si="350"/>
        <v>0.41402731881562049</v>
      </c>
      <c r="FR64" s="24">
        <f t="shared" si="351"/>
        <v>7.4889648255969657E-3</v>
      </c>
      <c r="FS64" s="26">
        <f t="shared" si="352"/>
        <v>55.284986437710671</v>
      </c>
      <c r="FY64" s="30" t="s">
        <v>107</v>
      </c>
      <c r="FZ64" s="23">
        <f>FZ62-FZ63</f>
        <v>3.1948489490248591</v>
      </c>
      <c r="GE64" s="30" t="s">
        <v>190</v>
      </c>
      <c r="GF64" s="23">
        <f>GF62-1</f>
        <v>51</v>
      </c>
    </row>
    <row r="65" spans="1:188" ht="15" thickBot="1" x14ac:dyDescent="0.35">
      <c r="A65" s="35"/>
      <c r="B65" s="35"/>
      <c r="C65" s="35"/>
      <c r="D65" s="35"/>
      <c r="E65" s="35"/>
      <c r="F65" s="35"/>
      <c r="G65" s="35"/>
      <c r="H65" s="35"/>
      <c r="I65" s="35"/>
      <c r="J65" s="35"/>
      <c r="DP65" s="90" t="str">
        <f t="shared" si="297"/>
        <v>ECC06</v>
      </c>
      <c r="DQ65" s="77">
        <f t="shared" si="298"/>
        <v>1.8473868565501254E-2</v>
      </c>
      <c r="DR65" s="78">
        <f t="shared" si="299"/>
        <v>1.8473868565501254E-2</v>
      </c>
      <c r="DS65" s="78">
        <f t="shared" si="300"/>
        <v>1.852114455489022E-2</v>
      </c>
      <c r="DT65" s="78">
        <f t="shared" si="301"/>
        <v>9.774024815967253E-3</v>
      </c>
      <c r="DU65" s="78">
        <f t="shared" si="302"/>
        <v>1.4977929651193931E-2</v>
      </c>
      <c r="DV65" s="78">
        <f t="shared" si="303"/>
        <v>1.3445024598718731E-2</v>
      </c>
      <c r="DW65" s="78">
        <f t="shared" si="304"/>
        <v>7.6141108292679159E-3</v>
      </c>
      <c r="DX65" s="78">
        <f t="shared" si="305"/>
        <v>1.0138294949859267E-2</v>
      </c>
      <c r="DY65" s="78">
        <f t="shared" si="306"/>
        <v>1.0138294949859267E-2</v>
      </c>
      <c r="DZ65" s="78">
        <f t="shared" si="307"/>
        <v>1.8410801066897658E-2</v>
      </c>
      <c r="EA65" s="78">
        <f t="shared" si="308"/>
        <v>1.8410801066897658E-2</v>
      </c>
      <c r="EB65" s="78">
        <f t="shared" si="309"/>
        <v>1.3972980573197357E-2</v>
      </c>
      <c r="EC65" s="78">
        <f t="shared" si="310"/>
        <v>1.3972980573197357E-2</v>
      </c>
      <c r="ED65" s="78">
        <f t="shared" si="311"/>
        <v>1.0397004849824771E-2</v>
      </c>
      <c r="EE65" s="78">
        <f t="shared" si="312"/>
        <v>1.0397004849824771E-2</v>
      </c>
      <c r="EF65" s="78">
        <f t="shared" si="313"/>
        <v>9.5540590771290082E-3</v>
      </c>
      <c r="EG65" s="78">
        <f t="shared" si="314"/>
        <v>9.5540590771290082E-3</v>
      </c>
      <c r="EH65" s="78">
        <f t="shared" si="315"/>
        <v>1.9011762605359195E-2</v>
      </c>
      <c r="EI65" s="78">
        <f t="shared" si="316"/>
        <v>1.9011762605359195E-2</v>
      </c>
      <c r="EJ65" s="78">
        <f t="shared" si="317"/>
        <v>1.9011762605359195E-2</v>
      </c>
      <c r="EK65" s="78">
        <f t="shared" si="318"/>
        <v>1.0847726003670925E-2</v>
      </c>
      <c r="EL65" s="78">
        <f t="shared" si="319"/>
        <v>1.0605838723984689E-2</v>
      </c>
      <c r="EM65" s="78">
        <f t="shared" si="320"/>
        <v>9.7596316923157615E-3</v>
      </c>
      <c r="EN65" s="78">
        <f t="shared" si="321"/>
        <v>1.13572246749343E-2</v>
      </c>
      <c r="EO65" s="78">
        <f t="shared" si="322"/>
        <v>8.8156889997084709E-3</v>
      </c>
      <c r="EP65" s="78">
        <f t="shared" si="323"/>
        <v>1.0495559373631749E-2</v>
      </c>
      <c r="EQ65" s="78">
        <f t="shared" si="324"/>
        <v>1.1304547645455592E-2</v>
      </c>
      <c r="ER65" s="78">
        <f t="shared" si="325"/>
        <v>1.1899679904889533E-2</v>
      </c>
      <c r="ES65" s="78">
        <f t="shared" si="326"/>
        <v>2.0740412730307495E-2</v>
      </c>
      <c r="ET65" s="78">
        <f t="shared" si="327"/>
        <v>1.1899679904889533E-2</v>
      </c>
      <c r="EU65" s="78">
        <f t="shared" si="328"/>
        <v>1.1899679904889533E-2</v>
      </c>
      <c r="EV65" s="78">
        <f t="shared" si="329"/>
        <v>1.1899679904889533E-2</v>
      </c>
      <c r="EW65" s="78">
        <f t="shared" si="330"/>
        <v>1.1899679904889533E-2</v>
      </c>
      <c r="EX65" s="78">
        <f t="shared" si="331"/>
        <v>1.1899679904889533E-2</v>
      </c>
      <c r="EY65" s="78">
        <f t="shared" si="332"/>
        <v>1.1899679904889533E-2</v>
      </c>
      <c r="EZ65" s="78">
        <f t="shared" si="333"/>
        <v>1.1899679904889533E-2</v>
      </c>
      <c r="FA65" s="78">
        <f t="shared" si="334"/>
        <v>1.366118176655759E-2</v>
      </c>
      <c r="FB65" s="78">
        <f t="shared" si="335"/>
        <v>9.7354115083774402E-3</v>
      </c>
      <c r="FC65" s="78">
        <f t="shared" si="336"/>
        <v>1.2284295289504915E-2</v>
      </c>
      <c r="FD65" s="78">
        <f t="shared" si="337"/>
        <v>2.1569597756038214E-2</v>
      </c>
      <c r="FE65" s="78">
        <f t="shared" si="338"/>
        <v>1.2284295289504915E-2</v>
      </c>
      <c r="FF65" s="78">
        <f t="shared" si="339"/>
        <v>2.1569597756038214E-2</v>
      </c>
      <c r="FG65" s="78">
        <f t="shared" si="340"/>
        <v>1.2284295289504915E-2</v>
      </c>
      <c r="FH65" s="78">
        <f t="shared" si="341"/>
        <v>1.6239786232560904E-2</v>
      </c>
      <c r="FI65" s="78">
        <f t="shared" si="342"/>
        <v>1.2702355490173812E-2</v>
      </c>
      <c r="FJ65" s="78">
        <f t="shared" si="343"/>
        <v>2.2127011356930074E-2</v>
      </c>
      <c r="FK65" s="78">
        <f t="shared" si="344"/>
        <v>2.0008780308184114E-2</v>
      </c>
      <c r="FL65" s="78">
        <f t="shared" si="345"/>
        <v>2.0008780308184114E-2</v>
      </c>
      <c r="FM65" s="78">
        <f t="shared" si="346"/>
        <v>2.2127011356930074E-2</v>
      </c>
      <c r="FN65" s="78">
        <f t="shared" si="347"/>
        <v>1.8164111914582538E-2</v>
      </c>
      <c r="FO65" s="78">
        <f t="shared" si="348"/>
        <v>1.1539831142548102E-2</v>
      </c>
      <c r="FP65" s="78">
        <f t="shared" si="349"/>
        <v>1.0978116024043848E-2</v>
      </c>
      <c r="FQ65" s="79">
        <f t="shared" si="350"/>
        <v>0.72967006830372316</v>
      </c>
      <c r="FR65" s="24">
        <f t="shared" si="351"/>
        <v>1.3445024598718731E-2</v>
      </c>
      <c r="FS65" s="26">
        <f t="shared" si="352"/>
        <v>54.270638402049372</v>
      </c>
      <c r="FY65" s="30" t="s">
        <v>103</v>
      </c>
      <c r="FZ65" s="23">
        <f>FZ63-1</f>
        <v>51</v>
      </c>
      <c r="GE65" s="31" t="s">
        <v>105</v>
      </c>
      <c r="GF65" s="31">
        <f>GF63/GF64</f>
        <v>0.91764705882352948</v>
      </c>
    </row>
    <row r="66" spans="1:188" ht="15" thickBot="1" x14ac:dyDescent="0.35">
      <c r="A66" s="35"/>
      <c r="B66" s="35"/>
      <c r="C66" s="35"/>
      <c r="D66" s="35"/>
      <c r="E66" s="35"/>
      <c r="F66" s="35"/>
      <c r="G66" s="35"/>
      <c r="H66" s="35"/>
      <c r="I66" s="35"/>
      <c r="J66" s="35"/>
      <c r="DP66" s="90" t="str">
        <f t="shared" si="297"/>
        <v>ECC07</v>
      </c>
      <c r="DQ66" s="77">
        <f t="shared" si="298"/>
        <v>1.8473868565501254E-2</v>
      </c>
      <c r="DR66" s="78">
        <f t="shared" si="299"/>
        <v>1.8473868565501254E-2</v>
      </c>
      <c r="DS66" s="78">
        <f t="shared" si="300"/>
        <v>6.173714851630074E-3</v>
      </c>
      <c r="DT66" s="78">
        <f t="shared" si="301"/>
        <v>9.774024815967253E-3</v>
      </c>
      <c r="DU66" s="78">
        <f t="shared" si="302"/>
        <v>7.4889648255969657E-3</v>
      </c>
      <c r="DV66" s="78">
        <f t="shared" si="303"/>
        <v>1.3445024598718731E-2</v>
      </c>
      <c r="DW66" s="78">
        <f t="shared" si="304"/>
        <v>7.6141108292679159E-3</v>
      </c>
      <c r="DX66" s="78">
        <f t="shared" si="305"/>
        <v>5.0691474749296334E-3</v>
      </c>
      <c r="DY66" s="78">
        <f t="shared" si="306"/>
        <v>5.0691474749296334E-3</v>
      </c>
      <c r="DZ66" s="78">
        <f t="shared" si="307"/>
        <v>6.1369336889658859E-3</v>
      </c>
      <c r="EA66" s="78">
        <f t="shared" si="308"/>
        <v>6.1369336889658859E-3</v>
      </c>
      <c r="EB66" s="78">
        <f t="shared" si="309"/>
        <v>6.9864902865986785E-3</v>
      </c>
      <c r="EC66" s="78">
        <f t="shared" si="310"/>
        <v>6.9864902865986785E-3</v>
      </c>
      <c r="ED66" s="78">
        <f t="shared" si="311"/>
        <v>5.1985024249123855E-3</v>
      </c>
      <c r="EE66" s="78">
        <f t="shared" si="312"/>
        <v>5.1985024249123855E-3</v>
      </c>
      <c r="EF66" s="78">
        <f t="shared" si="313"/>
        <v>9.5540590771290082E-3</v>
      </c>
      <c r="EG66" s="78">
        <f t="shared" si="314"/>
        <v>9.5540590771290082E-3</v>
      </c>
      <c r="EH66" s="78">
        <f t="shared" si="315"/>
        <v>6.337254201786398E-3</v>
      </c>
      <c r="EI66" s="78">
        <f t="shared" si="316"/>
        <v>6.337254201786398E-3</v>
      </c>
      <c r="EJ66" s="78">
        <f t="shared" si="317"/>
        <v>6.337254201786398E-3</v>
      </c>
      <c r="EK66" s="78">
        <f t="shared" si="318"/>
        <v>5.4238630018354625E-3</v>
      </c>
      <c r="EL66" s="78">
        <f t="shared" si="319"/>
        <v>1.0605838723984689E-2</v>
      </c>
      <c r="EM66" s="78">
        <f t="shared" si="320"/>
        <v>9.7596316923157615E-3</v>
      </c>
      <c r="EN66" s="78">
        <f t="shared" si="321"/>
        <v>5.6786123374671501E-3</v>
      </c>
      <c r="EO66" s="78">
        <f t="shared" si="322"/>
        <v>5.2894133998250825E-3</v>
      </c>
      <c r="EP66" s="78">
        <f t="shared" si="323"/>
        <v>1.0495559373631749E-2</v>
      </c>
      <c r="EQ66" s="78">
        <f t="shared" si="324"/>
        <v>1.1304547645455592E-2</v>
      </c>
      <c r="ER66" s="78">
        <f t="shared" si="325"/>
        <v>5.9498399524447665E-3</v>
      </c>
      <c r="ES66" s="78">
        <f t="shared" si="326"/>
        <v>6.9134709101024983E-3</v>
      </c>
      <c r="ET66" s="78">
        <f t="shared" si="327"/>
        <v>5.9498399524447665E-3</v>
      </c>
      <c r="EU66" s="78">
        <f t="shared" si="328"/>
        <v>5.9498399524447665E-3</v>
      </c>
      <c r="EV66" s="78">
        <f t="shared" si="329"/>
        <v>5.9498399524447665E-3</v>
      </c>
      <c r="EW66" s="78">
        <f t="shared" si="330"/>
        <v>5.9498399524447665E-3</v>
      </c>
      <c r="EX66" s="78">
        <f t="shared" si="331"/>
        <v>5.9498399524447665E-3</v>
      </c>
      <c r="EY66" s="78">
        <f t="shared" si="332"/>
        <v>5.9498399524447665E-3</v>
      </c>
      <c r="EZ66" s="78">
        <f t="shared" si="333"/>
        <v>5.9498399524447665E-3</v>
      </c>
      <c r="FA66" s="78">
        <f t="shared" si="334"/>
        <v>1.366118176655759E-2</v>
      </c>
      <c r="FB66" s="78">
        <f t="shared" si="335"/>
        <v>5.8412469050264648E-3</v>
      </c>
      <c r="FC66" s="78">
        <f t="shared" si="336"/>
        <v>6.1421476447524577E-3</v>
      </c>
      <c r="FD66" s="78">
        <f t="shared" si="337"/>
        <v>7.1898659186794044E-3</v>
      </c>
      <c r="FE66" s="78">
        <f t="shared" si="338"/>
        <v>6.1421476447524577E-3</v>
      </c>
      <c r="FF66" s="78">
        <f t="shared" si="339"/>
        <v>7.1898659186794044E-3</v>
      </c>
      <c r="FG66" s="78">
        <f t="shared" si="340"/>
        <v>6.1421476447524577E-3</v>
      </c>
      <c r="FH66" s="78">
        <f t="shared" si="341"/>
        <v>1.6239786232560904E-2</v>
      </c>
      <c r="FI66" s="78">
        <f t="shared" si="342"/>
        <v>6.3511777450869058E-3</v>
      </c>
      <c r="FJ66" s="78">
        <f t="shared" si="343"/>
        <v>7.3756704523100245E-3</v>
      </c>
      <c r="FK66" s="78">
        <f t="shared" si="344"/>
        <v>1.0004390154092057E-2</v>
      </c>
      <c r="FL66" s="78">
        <f t="shared" si="345"/>
        <v>1.0004390154092057E-2</v>
      </c>
      <c r="FM66" s="78">
        <f t="shared" si="346"/>
        <v>7.3756704523100245E-3</v>
      </c>
      <c r="FN66" s="78">
        <f t="shared" si="347"/>
        <v>1.8164111914582538E-2</v>
      </c>
      <c r="FO66" s="78">
        <f t="shared" si="348"/>
        <v>6.9238986855288624E-3</v>
      </c>
      <c r="FP66" s="78">
        <f t="shared" si="349"/>
        <v>6.5868696144263097E-3</v>
      </c>
      <c r="FQ66" s="79">
        <f t="shared" si="350"/>
        <v>0.42074983111497977</v>
      </c>
      <c r="FR66" s="24">
        <f t="shared" si="351"/>
        <v>7.6141108292679159E-3</v>
      </c>
      <c r="FS66" s="26">
        <f t="shared" si="352"/>
        <v>55.259220748095437</v>
      </c>
      <c r="FY66" s="33" t="s">
        <v>108</v>
      </c>
      <c r="FZ66" s="33">
        <f>FZ64/FZ65</f>
        <v>6.2644097039703125E-2</v>
      </c>
    </row>
    <row r="67" spans="1:188" ht="15" thickBot="1" x14ac:dyDescent="0.35">
      <c r="A67" s="35"/>
      <c r="B67" s="35"/>
      <c r="C67" s="35"/>
      <c r="D67" s="35"/>
      <c r="E67" s="35"/>
      <c r="F67" s="35"/>
      <c r="G67" s="35"/>
      <c r="H67" s="35"/>
      <c r="I67" s="35"/>
      <c r="J67" s="35"/>
      <c r="DP67" s="90" t="str">
        <f t="shared" si="297"/>
        <v>ECC08</v>
      </c>
      <c r="DQ67" s="77">
        <f t="shared" si="298"/>
        <v>1.8473868565501254E-2</v>
      </c>
      <c r="DR67" s="78">
        <f t="shared" si="299"/>
        <v>1.8473868565501254E-2</v>
      </c>
      <c r="DS67" s="78">
        <f t="shared" si="300"/>
        <v>3.0868574258150372E-2</v>
      </c>
      <c r="DT67" s="78">
        <f t="shared" si="301"/>
        <v>2.9322074447901761E-2</v>
      </c>
      <c r="DU67" s="78">
        <f t="shared" si="302"/>
        <v>2.9955859302387863E-2</v>
      </c>
      <c r="DV67" s="78">
        <f t="shared" si="303"/>
        <v>2.6890049197437461E-2</v>
      </c>
      <c r="DW67" s="78">
        <f t="shared" si="304"/>
        <v>3.0456443317071664E-2</v>
      </c>
      <c r="DX67" s="78">
        <f t="shared" si="305"/>
        <v>2.0276589899718533E-2</v>
      </c>
      <c r="DY67" s="78">
        <f t="shared" si="306"/>
        <v>2.0276589899718533E-2</v>
      </c>
      <c r="DZ67" s="78">
        <f t="shared" si="307"/>
        <v>1.8410801066897658E-2</v>
      </c>
      <c r="EA67" s="78">
        <f t="shared" si="308"/>
        <v>1.8410801066897658E-2</v>
      </c>
      <c r="EB67" s="78">
        <f t="shared" si="309"/>
        <v>1.3972980573197357E-2</v>
      </c>
      <c r="EC67" s="78">
        <f t="shared" si="310"/>
        <v>1.3972980573197357E-2</v>
      </c>
      <c r="ED67" s="78">
        <f t="shared" si="311"/>
        <v>2.0794009699649542E-2</v>
      </c>
      <c r="EE67" s="78">
        <f t="shared" si="312"/>
        <v>2.0794009699649542E-2</v>
      </c>
      <c r="EF67" s="78">
        <f t="shared" si="313"/>
        <v>9.5540590771290082E-3</v>
      </c>
      <c r="EG67" s="78">
        <f t="shared" si="314"/>
        <v>9.5540590771290082E-3</v>
      </c>
      <c r="EH67" s="78">
        <f t="shared" si="315"/>
        <v>1.9011762605359195E-2</v>
      </c>
      <c r="EI67" s="78">
        <f t="shared" si="316"/>
        <v>1.9011762605359195E-2</v>
      </c>
      <c r="EJ67" s="78">
        <f t="shared" si="317"/>
        <v>1.9011762605359195E-2</v>
      </c>
      <c r="EK67" s="78">
        <f t="shared" si="318"/>
        <v>2.169545200734185E-2</v>
      </c>
      <c r="EL67" s="78">
        <f t="shared" si="319"/>
        <v>1.0605838723984689E-2</v>
      </c>
      <c r="EM67" s="78">
        <f t="shared" si="320"/>
        <v>9.7596316923157615E-3</v>
      </c>
      <c r="EN67" s="78">
        <f t="shared" si="321"/>
        <v>2.2714449349868601E-2</v>
      </c>
      <c r="EO67" s="78">
        <f t="shared" si="322"/>
        <v>2.6447066999125413E-2</v>
      </c>
      <c r="EP67" s="78">
        <f t="shared" si="323"/>
        <v>1.0495559373631749E-2</v>
      </c>
      <c r="EQ67" s="78">
        <f t="shared" si="324"/>
        <v>1.1304547645455592E-2</v>
      </c>
      <c r="ER67" s="78">
        <f t="shared" si="325"/>
        <v>2.3799359809779066E-2</v>
      </c>
      <c r="ES67" s="78">
        <f t="shared" si="326"/>
        <v>2.0740412730307495E-2</v>
      </c>
      <c r="ET67" s="78">
        <f t="shared" si="327"/>
        <v>2.3799359809779066E-2</v>
      </c>
      <c r="EU67" s="78">
        <f t="shared" si="328"/>
        <v>2.3799359809779066E-2</v>
      </c>
      <c r="EV67" s="78">
        <f t="shared" si="329"/>
        <v>2.3799359809779066E-2</v>
      </c>
      <c r="EW67" s="78">
        <f t="shared" si="330"/>
        <v>2.3799359809779066E-2</v>
      </c>
      <c r="EX67" s="78">
        <f t="shared" si="331"/>
        <v>2.3799359809779066E-2</v>
      </c>
      <c r="EY67" s="78">
        <f t="shared" si="332"/>
        <v>2.3799359809779066E-2</v>
      </c>
      <c r="EZ67" s="78">
        <f t="shared" si="333"/>
        <v>2.3799359809779066E-2</v>
      </c>
      <c r="FA67" s="78">
        <f t="shared" si="334"/>
        <v>1.366118176655759E-2</v>
      </c>
      <c r="FB67" s="78">
        <f t="shared" si="335"/>
        <v>2.9206234525132324E-2</v>
      </c>
      <c r="FC67" s="78">
        <f t="shared" si="336"/>
        <v>2.4568590579009831E-2</v>
      </c>
      <c r="FD67" s="78">
        <f t="shared" si="337"/>
        <v>2.1569597756038214E-2</v>
      </c>
      <c r="FE67" s="78">
        <f t="shared" si="338"/>
        <v>2.4568590579009831E-2</v>
      </c>
      <c r="FF67" s="78">
        <f t="shared" si="339"/>
        <v>2.1569597756038214E-2</v>
      </c>
      <c r="FG67" s="78">
        <f t="shared" si="340"/>
        <v>2.4568590579009831E-2</v>
      </c>
      <c r="FH67" s="78">
        <f t="shared" si="341"/>
        <v>1.6239786232560904E-2</v>
      </c>
      <c r="FI67" s="78">
        <f t="shared" si="342"/>
        <v>2.5404710980347623E-2</v>
      </c>
      <c r="FJ67" s="78">
        <f t="shared" si="343"/>
        <v>2.2127011356930074E-2</v>
      </c>
      <c r="FK67" s="78">
        <f t="shared" si="344"/>
        <v>2.0008780308184114E-2</v>
      </c>
      <c r="FL67" s="78">
        <f t="shared" si="345"/>
        <v>2.0008780308184114E-2</v>
      </c>
      <c r="FM67" s="78">
        <f t="shared" si="346"/>
        <v>2.2127011356930074E-2</v>
      </c>
      <c r="FN67" s="78">
        <f t="shared" si="347"/>
        <v>1.8164111914582538E-2</v>
      </c>
      <c r="FO67" s="78">
        <f t="shared" si="348"/>
        <v>3.461949342764431E-2</v>
      </c>
      <c r="FP67" s="78">
        <f t="shared" si="349"/>
        <v>3.2934348072131546E-2</v>
      </c>
      <c r="FQ67" s="79">
        <f t="shared" si="350"/>
        <v>1.1029971606017686</v>
      </c>
      <c r="FR67" s="24">
        <f t="shared" si="351"/>
        <v>2.0276589899718533E-2</v>
      </c>
      <c r="FS67" s="26">
        <f t="shared" si="352"/>
        <v>54.397567147968978</v>
      </c>
    </row>
    <row r="68" spans="1:188" ht="15" thickBot="1" x14ac:dyDescent="0.35">
      <c r="A68" s="35"/>
      <c r="B68" s="35"/>
      <c r="C68" s="35"/>
      <c r="D68" s="35"/>
      <c r="E68" s="35"/>
      <c r="F68" s="35"/>
      <c r="G68" s="35"/>
      <c r="H68" s="35"/>
      <c r="I68" s="35"/>
      <c r="J68" s="35"/>
      <c r="DP68" s="91" t="str">
        <f t="shared" si="297"/>
        <v>POC01</v>
      </c>
      <c r="DQ68" s="77">
        <f t="shared" si="298"/>
        <v>1.8473868565501254E-2</v>
      </c>
      <c r="DR68" s="78">
        <f t="shared" si="299"/>
        <v>1.8473868565501254E-2</v>
      </c>
      <c r="DS68" s="78">
        <f t="shared" si="300"/>
        <v>3.0868574258150372E-2</v>
      </c>
      <c r="DT68" s="78">
        <f t="shared" si="301"/>
        <v>2.9322074447901761E-2</v>
      </c>
      <c r="DU68" s="78">
        <f t="shared" si="302"/>
        <v>2.9955859302387863E-2</v>
      </c>
      <c r="DV68" s="78">
        <f t="shared" si="303"/>
        <v>2.6890049197437461E-2</v>
      </c>
      <c r="DW68" s="78">
        <f t="shared" si="304"/>
        <v>3.0456443317071664E-2</v>
      </c>
      <c r="DX68" s="78">
        <f t="shared" si="305"/>
        <v>2.0276589899718533E-2</v>
      </c>
      <c r="DY68" s="78">
        <f t="shared" si="306"/>
        <v>2.0276589899718533E-2</v>
      </c>
      <c r="DZ68" s="78">
        <f t="shared" si="307"/>
        <v>1.8410801066897658E-2</v>
      </c>
      <c r="EA68" s="78">
        <f t="shared" si="308"/>
        <v>1.8410801066897658E-2</v>
      </c>
      <c r="EB68" s="78">
        <f t="shared" si="309"/>
        <v>1.3972980573197357E-2</v>
      </c>
      <c r="EC68" s="78">
        <f t="shared" si="310"/>
        <v>1.3972980573197357E-2</v>
      </c>
      <c r="ED68" s="78">
        <f t="shared" si="311"/>
        <v>2.0794009699649542E-2</v>
      </c>
      <c r="EE68" s="78">
        <f t="shared" si="312"/>
        <v>2.0794009699649542E-2</v>
      </c>
      <c r="EF68" s="78">
        <f t="shared" si="313"/>
        <v>9.5540590771290082E-3</v>
      </c>
      <c r="EG68" s="78">
        <f t="shared" si="314"/>
        <v>9.5540590771290082E-3</v>
      </c>
      <c r="EH68" s="78">
        <f t="shared" si="315"/>
        <v>1.9011762605359195E-2</v>
      </c>
      <c r="EI68" s="78">
        <f t="shared" si="316"/>
        <v>1.9011762605359195E-2</v>
      </c>
      <c r="EJ68" s="78">
        <f t="shared" si="317"/>
        <v>1.9011762605359195E-2</v>
      </c>
      <c r="EK68" s="78">
        <f t="shared" si="318"/>
        <v>2.169545200734185E-2</v>
      </c>
      <c r="EL68" s="78">
        <f t="shared" si="319"/>
        <v>1.0605838723984689E-2</v>
      </c>
      <c r="EM68" s="78">
        <f t="shared" si="320"/>
        <v>9.7596316923157615E-3</v>
      </c>
      <c r="EN68" s="78">
        <f t="shared" si="321"/>
        <v>2.2714449349868601E-2</v>
      </c>
      <c r="EO68" s="78">
        <f t="shared" si="322"/>
        <v>2.6447066999125413E-2</v>
      </c>
      <c r="EP68" s="78">
        <f t="shared" si="323"/>
        <v>1.0495559373631749E-2</v>
      </c>
      <c r="EQ68" s="78">
        <f t="shared" si="324"/>
        <v>1.1304547645455592E-2</v>
      </c>
      <c r="ER68" s="78">
        <f t="shared" si="325"/>
        <v>2.3799359809779066E-2</v>
      </c>
      <c r="ES68" s="78">
        <f t="shared" si="326"/>
        <v>2.0740412730307495E-2</v>
      </c>
      <c r="ET68" s="78">
        <f t="shared" si="327"/>
        <v>2.3799359809779066E-2</v>
      </c>
      <c r="EU68" s="78">
        <f t="shared" si="328"/>
        <v>2.3799359809779066E-2</v>
      </c>
      <c r="EV68" s="78">
        <f t="shared" si="329"/>
        <v>2.3799359809779066E-2</v>
      </c>
      <c r="EW68" s="78">
        <f t="shared" si="330"/>
        <v>2.3799359809779066E-2</v>
      </c>
      <c r="EX68" s="78">
        <f t="shared" si="331"/>
        <v>2.3799359809779066E-2</v>
      </c>
      <c r="EY68" s="78">
        <f t="shared" si="332"/>
        <v>2.3799359809779066E-2</v>
      </c>
      <c r="EZ68" s="78">
        <f t="shared" si="333"/>
        <v>2.3799359809779066E-2</v>
      </c>
      <c r="FA68" s="78">
        <f t="shared" si="334"/>
        <v>1.366118176655759E-2</v>
      </c>
      <c r="FB68" s="78">
        <f t="shared" si="335"/>
        <v>2.9206234525132324E-2</v>
      </c>
      <c r="FC68" s="78">
        <f t="shared" si="336"/>
        <v>2.4568590579009831E-2</v>
      </c>
      <c r="FD68" s="78">
        <f t="shared" si="337"/>
        <v>2.1569597756038214E-2</v>
      </c>
      <c r="FE68" s="78">
        <f t="shared" si="338"/>
        <v>2.4568590579009831E-2</v>
      </c>
      <c r="FF68" s="78">
        <f t="shared" si="339"/>
        <v>2.1569597756038214E-2</v>
      </c>
      <c r="FG68" s="78">
        <f t="shared" si="340"/>
        <v>2.4568590579009831E-2</v>
      </c>
      <c r="FH68" s="78">
        <f t="shared" si="341"/>
        <v>1.6239786232560904E-2</v>
      </c>
      <c r="FI68" s="78">
        <f t="shared" si="342"/>
        <v>2.5404710980347623E-2</v>
      </c>
      <c r="FJ68" s="78">
        <f t="shared" si="343"/>
        <v>2.2127011356930074E-2</v>
      </c>
      <c r="FK68" s="78">
        <f t="shared" si="344"/>
        <v>2.0008780308184114E-2</v>
      </c>
      <c r="FL68" s="78">
        <f t="shared" si="345"/>
        <v>2.0008780308184114E-2</v>
      </c>
      <c r="FM68" s="78">
        <f t="shared" si="346"/>
        <v>2.2127011356930074E-2</v>
      </c>
      <c r="FN68" s="78">
        <f t="shared" si="347"/>
        <v>1.8164111914582538E-2</v>
      </c>
      <c r="FO68" s="78">
        <f t="shared" si="348"/>
        <v>3.461949342764431E-2</v>
      </c>
      <c r="FP68" s="78">
        <f t="shared" si="349"/>
        <v>3.2934348072131546E-2</v>
      </c>
      <c r="FQ68" s="79">
        <f t="shared" si="350"/>
        <v>1.1029971606017686</v>
      </c>
      <c r="FR68" s="24">
        <f t="shared" si="351"/>
        <v>2.0276589899718533E-2</v>
      </c>
      <c r="FS68" s="26">
        <f t="shared" si="352"/>
        <v>54.397567147968978</v>
      </c>
    </row>
    <row r="69" spans="1:188" ht="15" thickBot="1" x14ac:dyDescent="0.35">
      <c r="A69" s="35"/>
      <c r="B69" s="35"/>
      <c r="C69" s="35"/>
      <c r="D69" s="35"/>
      <c r="E69" s="35"/>
      <c r="F69" s="35"/>
      <c r="G69" s="35"/>
      <c r="H69" s="35"/>
      <c r="I69" s="35"/>
      <c r="J69" s="35"/>
      <c r="DP69" s="91" t="str">
        <f t="shared" si="297"/>
        <v>POC02</v>
      </c>
      <c r="DQ69" s="77">
        <f t="shared" si="298"/>
        <v>1.8473868565501254E-2</v>
      </c>
      <c r="DR69" s="78">
        <f t="shared" si="299"/>
        <v>1.8473868565501254E-2</v>
      </c>
      <c r="DS69" s="78">
        <f t="shared" si="300"/>
        <v>2.4694859406520296E-2</v>
      </c>
      <c r="DT69" s="78">
        <f t="shared" si="301"/>
        <v>1.9548049631934506E-2</v>
      </c>
      <c r="DU69" s="78">
        <f t="shared" si="302"/>
        <v>2.2466894476790896E-2</v>
      </c>
      <c r="DV69" s="78">
        <f t="shared" si="303"/>
        <v>1.3445024598718731E-2</v>
      </c>
      <c r="DW69" s="78">
        <f t="shared" si="304"/>
        <v>2.2842332487803749E-2</v>
      </c>
      <c r="DX69" s="78">
        <f t="shared" si="305"/>
        <v>2.0276589899718533E-2</v>
      </c>
      <c r="DY69" s="78">
        <f t="shared" si="306"/>
        <v>2.0276589899718533E-2</v>
      </c>
      <c r="DZ69" s="78">
        <f t="shared" si="307"/>
        <v>1.8410801066897658E-2</v>
      </c>
      <c r="EA69" s="78">
        <f t="shared" si="308"/>
        <v>1.8410801066897658E-2</v>
      </c>
      <c r="EB69" s="78">
        <f t="shared" si="309"/>
        <v>1.3972980573197357E-2</v>
      </c>
      <c r="EC69" s="78">
        <f t="shared" si="310"/>
        <v>1.3972980573197357E-2</v>
      </c>
      <c r="ED69" s="78">
        <f t="shared" si="311"/>
        <v>2.0794009699649542E-2</v>
      </c>
      <c r="EE69" s="78">
        <f t="shared" si="312"/>
        <v>2.0794009699649542E-2</v>
      </c>
      <c r="EF69" s="78">
        <f t="shared" si="313"/>
        <v>9.5540590771290082E-3</v>
      </c>
      <c r="EG69" s="78">
        <f t="shared" si="314"/>
        <v>9.5540590771290082E-3</v>
      </c>
      <c r="EH69" s="78">
        <f t="shared" si="315"/>
        <v>1.9011762605359195E-2</v>
      </c>
      <c r="EI69" s="78">
        <f t="shared" si="316"/>
        <v>1.9011762605359195E-2</v>
      </c>
      <c r="EJ69" s="78">
        <f t="shared" si="317"/>
        <v>1.9011762605359195E-2</v>
      </c>
      <c r="EK69" s="78">
        <f t="shared" si="318"/>
        <v>2.169545200734185E-2</v>
      </c>
      <c r="EL69" s="78">
        <f t="shared" si="319"/>
        <v>1.0605838723984689E-2</v>
      </c>
      <c r="EM69" s="78">
        <f t="shared" si="320"/>
        <v>9.7596316923157615E-3</v>
      </c>
      <c r="EN69" s="78">
        <f t="shared" si="321"/>
        <v>2.2714449349868601E-2</v>
      </c>
      <c r="EO69" s="78">
        <f t="shared" si="322"/>
        <v>1.3223533499562706E-2</v>
      </c>
      <c r="EP69" s="78">
        <f t="shared" si="323"/>
        <v>1.0495559373631749E-2</v>
      </c>
      <c r="EQ69" s="78">
        <f t="shared" si="324"/>
        <v>1.1304547645455592E-2</v>
      </c>
      <c r="ER69" s="78">
        <f t="shared" si="325"/>
        <v>2.3799359809779066E-2</v>
      </c>
      <c r="ES69" s="78">
        <f t="shared" si="326"/>
        <v>2.0740412730307495E-2</v>
      </c>
      <c r="ET69" s="78">
        <f t="shared" si="327"/>
        <v>2.3799359809779066E-2</v>
      </c>
      <c r="EU69" s="78">
        <f t="shared" si="328"/>
        <v>2.3799359809779066E-2</v>
      </c>
      <c r="EV69" s="78">
        <f t="shared" si="329"/>
        <v>2.3799359809779066E-2</v>
      </c>
      <c r="EW69" s="78">
        <f t="shared" si="330"/>
        <v>2.3799359809779066E-2</v>
      </c>
      <c r="EX69" s="78">
        <f t="shared" si="331"/>
        <v>2.3799359809779066E-2</v>
      </c>
      <c r="EY69" s="78">
        <f t="shared" si="332"/>
        <v>2.3799359809779066E-2</v>
      </c>
      <c r="EZ69" s="78">
        <f t="shared" si="333"/>
        <v>2.3799359809779066E-2</v>
      </c>
      <c r="FA69" s="78">
        <f t="shared" si="334"/>
        <v>1.366118176655759E-2</v>
      </c>
      <c r="FB69" s="78">
        <f t="shared" si="335"/>
        <v>1.4603117262566162E-2</v>
      </c>
      <c r="FC69" s="78">
        <f t="shared" si="336"/>
        <v>2.4568590579009831E-2</v>
      </c>
      <c r="FD69" s="78">
        <f t="shared" si="337"/>
        <v>2.1569597756038214E-2</v>
      </c>
      <c r="FE69" s="78">
        <f t="shared" si="338"/>
        <v>2.4568590579009831E-2</v>
      </c>
      <c r="FF69" s="78">
        <f t="shared" si="339"/>
        <v>2.1569597756038214E-2</v>
      </c>
      <c r="FG69" s="78">
        <f t="shared" si="340"/>
        <v>2.4568590579009831E-2</v>
      </c>
      <c r="FH69" s="78">
        <f t="shared" si="341"/>
        <v>1.6239786232560904E-2</v>
      </c>
      <c r="FI69" s="78">
        <f t="shared" si="342"/>
        <v>2.5404710980347623E-2</v>
      </c>
      <c r="FJ69" s="78">
        <f t="shared" si="343"/>
        <v>2.2127011356930074E-2</v>
      </c>
      <c r="FK69" s="78">
        <f t="shared" si="344"/>
        <v>2.0008780308184114E-2</v>
      </c>
      <c r="FL69" s="78">
        <f t="shared" si="345"/>
        <v>2.0008780308184114E-2</v>
      </c>
      <c r="FM69" s="78">
        <f t="shared" si="346"/>
        <v>2.2127011356930074E-2</v>
      </c>
      <c r="FN69" s="78">
        <f t="shared" si="347"/>
        <v>1.8164111914582538E-2</v>
      </c>
      <c r="FO69" s="78">
        <f t="shared" si="348"/>
        <v>1.7309746713822155E-2</v>
      </c>
      <c r="FP69" s="78">
        <f t="shared" si="349"/>
        <v>1.6467174036065773E-2</v>
      </c>
      <c r="FQ69" s="79">
        <f t="shared" si="350"/>
        <v>0.99689774916857066</v>
      </c>
      <c r="FR69" s="24">
        <f t="shared" si="351"/>
        <v>1.8410801066897658E-2</v>
      </c>
      <c r="FS69" s="26">
        <f t="shared" si="352"/>
        <v>54.147440165489471</v>
      </c>
      <c r="FY69" s="31" t="s">
        <v>104</v>
      </c>
      <c r="FZ69" s="31">
        <f>FZ66</f>
        <v>6.2644097039703125E-2</v>
      </c>
    </row>
    <row r="70" spans="1:188" ht="15" thickBot="1" x14ac:dyDescent="0.35">
      <c r="A70" s="35"/>
      <c r="B70" s="35"/>
      <c r="C70" s="35"/>
      <c r="D70" s="35"/>
      <c r="E70" s="35"/>
      <c r="F70" s="35"/>
      <c r="G70" s="35"/>
      <c r="H70" s="35"/>
      <c r="I70" s="35"/>
      <c r="J70" s="35"/>
      <c r="DP70" s="91" t="str">
        <f t="shared" si="297"/>
        <v>POC03</v>
      </c>
      <c r="DQ70" s="77">
        <f t="shared" si="298"/>
        <v>1.8473868565501254E-2</v>
      </c>
      <c r="DR70" s="78">
        <f t="shared" si="299"/>
        <v>1.8473868565501254E-2</v>
      </c>
      <c r="DS70" s="78">
        <f t="shared" si="300"/>
        <v>2.4694859406520296E-2</v>
      </c>
      <c r="DT70" s="78">
        <f t="shared" si="301"/>
        <v>1.9548049631934506E-2</v>
      </c>
      <c r="DU70" s="78">
        <f t="shared" si="302"/>
        <v>2.2466894476790896E-2</v>
      </c>
      <c r="DV70" s="78">
        <f t="shared" si="303"/>
        <v>1.3445024598718731E-2</v>
      </c>
      <c r="DW70" s="78">
        <f t="shared" si="304"/>
        <v>2.2842332487803749E-2</v>
      </c>
      <c r="DX70" s="78">
        <f t="shared" si="305"/>
        <v>2.0276589899718533E-2</v>
      </c>
      <c r="DY70" s="78">
        <f t="shared" si="306"/>
        <v>2.0276589899718533E-2</v>
      </c>
      <c r="DZ70" s="78">
        <f t="shared" si="307"/>
        <v>1.8410801066897658E-2</v>
      </c>
      <c r="EA70" s="78">
        <f t="shared" si="308"/>
        <v>1.8410801066897658E-2</v>
      </c>
      <c r="EB70" s="78">
        <f t="shared" si="309"/>
        <v>1.3972980573197357E-2</v>
      </c>
      <c r="EC70" s="78">
        <f t="shared" si="310"/>
        <v>1.3972980573197357E-2</v>
      </c>
      <c r="ED70" s="78">
        <f t="shared" si="311"/>
        <v>2.0794009699649542E-2</v>
      </c>
      <c r="EE70" s="78">
        <f t="shared" si="312"/>
        <v>2.0794009699649542E-2</v>
      </c>
      <c r="EF70" s="78">
        <f t="shared" si="313"/>
        <v>9.5540590771290082E-3</v>
      </c>
      <c r="EG70" s="78">
        <f t="shared" si="314"/>
        <v>9.5540590771290082E-3</v>
      </c>
      <c r="EH70" s="78">
        <f t="shared" si="315"/>
        <v>1.9011762605359195E-2</v>
      </c>
      <c r="EI70" s="78">
        <f t="shared" si="316"/>
        <v>1.9011762605359195E-2</v>
      </c>
      <c r="EJ70" s="78">
        <f t="shared" si="317"/>
        <v>1.9011762605359195E-2</v>
      </c>
      <c r="EK70" s="78">
        <f t="shared" si="318"/>
        <v>2.169545200734185E-2</v>
      </c>
      <c r="EL70" s="78">
        <f t="shared" si="319"/>
        <v>1.0605838723984689E-2</v>
      </c>
      <c r="EM70" s="78">
        <f t="shared" si="320"/>
        <v>9.7596316923157615E-3</v>
      </c>
      <c r="EN70" s="78">
        <f t="shared" si="321"/>
        <v>2.2714449349868601E-2</v>
      </c>
      <c r="EO70" s="78">
        <f t="shared" si="322"/>
        <v>1.3223533499562706E-2</v>
      </c>
      <c r="EP70" s="78">
        <f t="shared" si="323"/>
        <v>1.0495559373631749E-2</v>
      </c>
      <c r="EQ70" s="78">
        <f t="shared" si="324"/>
        <v>1.1304547645455592E-2</v>
      </c>
      <c r="ER70" s="78">
        <f t="shared" si="325"/>
        <v>2.3799359809779066E-2</v>
      </c>
      <c r="ES70" s="78">
        <f t="shared" si="326"/>
        <v>2.0740412730307495E-2</v>
      </c>
      <c r="ET70" s="78">
        <f t="shared" si="327"/>
        <v>2.3799359809779066E-2</v>
      </c>
      <c r="EU70" s="78">
        <f t="shared" si="328"/>
        <v>2.3799359809779066E-2</v>
      </c>
      <c r="EV70" s="78">
        <f t="shared" si="329"/>
        <v>2.3799359809779066E-2</v>
      </c>
      <c r="EW70" s="78">
        <f t="shared" si="330"/>
        <v>2.3799359809779066E-2</v>
      </c>
      <c r="EX70" s="78">
        <f t="shared" si="331"/>
        <v>2.3799359809779066E-2</v>
      </c>
      <c r="EY70" s="78">
        <f t="shared" si="332"/>
        <v>2.3799359809779066E-2</v>
      </c>
      <c r="EZ70" s="78">
        <f t="shared" si="333"/>
        <v>2.3799359809779066E-2</v>
      </c>
      <c r="FA70" s="78">
        <f t="shared" si="334"/>
        <v>1.366118176655759E-2</v>
      </c>
      <c r="FB70" s="78">
        <f t="shared" si="335"/>
        <v>1.4603117262566162E-2</v>
      </c>
      <c r="FC70" s="78">
        <f t="shared" si="336"/>
        <v>2.4568590579009831E-2</v>
      </c>
      <c r="FD70" s="78">
        <f t="shared" si="337"/>
        <v>2.1569597756038214E-2</v>
      </c>
      <c r="FE70" s="78">
        <f t="shared" si="338"/>
        <v>2.4568590579009831E-2</v>
      </c>
      <c r="FF70" s="78">
        <f t="shared" si="339"/>
        <v>2.1569597756038214E-2</v>
      </c>
      <c r="FG70" s="78">
        <f t="shared" si="340"/>
        <v>2.4568590579009831E-2</v>
      </c>
      <c r="FH70" s="78">
        <f t="shared" si="341"/>
        <v>1.6239786232560904E-2</v>
      </c>
      <c r="FI70" s="78">
        <f t="shared" si="342"/>
        <v>2.5404710980347623E-2</v>
      </c>
      <c r="FJ70" s="78">
        <f t="shared" si="343"/>
        <v>2.2127011356930074E-2</v>
      </c>
      <c r="FK70" s="78">
        <f t="shared" si="344"/>
        <v>2.0008780308184114E-2</v>
      </c>
      <c r="FL70" s="78">
        <f t="shared" si="345"/>
        <v>2.0008780308184114E-2</v>
      </c>
      <c r="FM70" s="78">
        <f t="shared" si="346"/>
        <v>2.2127011356930074E-2</v>
      </c>
      <c r="FN70" s="78">
        <f t="shared" si="347"/>
        <v>1.8164111914582538E-2</v>
      </c>
      <c r="FO70" s="78">
        <f t="shared" si="348"/>
        <v>1.7309746713822155E-2</v>
      </c>
      <c r="FP70" s="78">
        <f t="shared" si="349"/>
        <v>1.6467174036065773E-2</v>
      </c>
      <c r="FQ70" s="79">
        <f t="shared" si="350"/>
        <v>0.99689774916857066</v>
      </c>
      <c r="FR70" s="24">
        <f t="shared" si="351"/>
        <v>1.8410801066897658E-2</v>
      </c>
      <c r="FS70" s="26">
        <f t="shared" si="352"/>
        <v>54.147440165489471</v>
      </c>
      <c r="FY70" s="31" t="s">
        <v>105</v>
      </c>
      <c r="FZ70" s="31">
        <f>GF65</f>
        <v>0.91764705882352948</v>
      </c>
    </row>
    <row r="71" spans="1:188" ht="15" thickBot="1" x14ac:dyDescent="0.35">
      <c r="A71" s="35"/>
      <c r="B71" s="35"/>
      <c r="C71" s="35"/>
      <c r="D71" s="35"/>
      <c r="E71" s="35"/>
      <c r="F71" s="35"/>
      <c r="G71" s="35"/>
      <c r="H71" s="35"/>
      <c r="I71" s="35"/>
      <c r="J71" s="35"/>
      <c r="DP71" s="91" t="str">
        <f t="shared" si="297"/>
        <v>POC04</v>
      </c>
      <c r="DQ71" s="77">
        <f t="shared" si="298"/>
        <v>1.8473868565501254E-2</v>
      </c>
      <c r="DR71" s="78">
        <f t="shared" si="299"/>
        <v>1.8473868565501254E-2</v>
      </c>
      <c r="DS71" s="78">
        <f t="shared" si="300"/>
        <v>1.852114455489022E-2</v>
      </c>
      <c r="DT71" s="78">
        <f t="shared" si="301"/>
        <v>9.774024815967253E-3</v>
      </c>
      <c r="DU71" s="78">
        <f t="shared" si="302"/>
        <v>1.4977929651193931E-2</v>
      </c>
      <c r="DV71" s="78">
        <f t="shared" si="303"/>
        <v>1.3445024598718731E-2</v>
      </c>
      <c r="DW71" s="78">
        <f t="shared" si="304"/>
        <v>1.5228221658535832E-2</v>
      </c>
      <c r="DX71" s="78">
        <f t="shared" si="305"/>
        <v>2.0276589899718533E-2</v>
      </c>
      <c r="DY71" s="78">
        <f t="shared" si="306"/>
        <v>2.0276589899718533E-2</v>
      </c>
      <c r="DZ71" s="78">
        <f t="shared" si="307"/>
        <v>1.8410801066897658E-2</v>
      </c>
      <c r="EA71" s="78">
        <f t="shared" si="308"/>
        <v>1.8410801066897658E-2</v>
      </c>
      <c r="EB71" s="78">
        <f t="shared" si="309"/>
        <v>1.3972980573197357E-2</v>
      </c>
      <c r="EC71" s="78">
        <f t="shared" si="310"/>
        <v>1.3972980573197357E-2</v>
      </c>
      <c r="ED71" s="78">
        <f t="shared" si="311"/>
        <v>1.0397004849824771E-2</v>
      </c>
      <c r="EE71" s="78">
        <f t="shared" si="312"/>
        <v>1.0397004849824771E-2</v>
      </c>
      <c r="EF71" s="78">
        <f t="shared" si="313"/>
        <v>9.5540590771290082E-3</v>
      </c>
      <c r="EG71" s="78">
        <f t="shared" si="314"/>
        <v>9.5540590771290082E-3</v>
      </c>
      <c r="EH71" s="78">
        <f t="shared" si="315"/>
        <v>1.9011762605359195E-2</v>
      </c>
      <c r="EI71" s="78">
        <f t="shared" si="316"/>
        <v>1.9011762605359195E-2</v>
      </c>
      <c r="EJ71" s="78">
        <f t="shared" si="317"/>
        <v>1.9011762605359195E-2</v>
      </c>
      <c r="EK71" s="78">
        <f t="shared" si="318"/>
        <v>1.0847726003670925E-2</v>
      </c>
      <c r="EL71" s="78">
        <f t="shared" si="319"/>
        <v>1.0605838723984689E-2</v>
      </c>
      <c r="EM71" s="78">
        <f t="shared" si="320"/>
        <v>9.7596316923157615E-3</v>
      </c>
      <c r="EN71" s="78">
        <f t="shared" si="321"/>
        <v>1.13572246749343E-2</v>
      </c>
      <c r="EO71" s="78">
        <f t="shared" si="322"/>
        <v>8.8156889997084709E-3</v>
      </c>
      <c r="EP71" s="78">
        <f t="shared" si="323"/>
        <v>1.0495559373631749E-2</v>
      </c>
      <c r="EQ71" s="78">
        <f t="shared" si="324"/>
        <v>1.1304547645455592E-2</v>
      </c>
      <c r="ER71" s="78">
        <f t="shared" si="325"/>
        <v>1.1899679904889533E-2</v>
      </c>
      <c r="ES71" s="78">
        <f t="shared" si="326"/>
        <v>2.0740412730307495E-2</v>
      </c>
      <c r="ET71" s="78">
        <f t="shared" si="327"/>
        <v>1.1899679904889533E-2</v>
      </c>
      <c r="EU71" s="78">
        <f t="shared" si="328"/>
        <v>1.1899679904889533E-2</v>
      </c>
      <c r="EV71" s="78">
        <f t="shared" si="329"/>
        <v>1.1899679904889533E-2</v>
      </c>
      <c r="EW71" s="78">
        <f t="shared" si="330"/>
        <v>1.1899679904889533E-2</v>
      </c>
      <c r="EX71" s="78">
        <f t="shared" si="331"/>
        <v>1.1899679904889533E-2</v>
      </c>
      <c r="EY71" s="78">
        <f t="shared" si="332"/>
        <v>1.1899679904889533E-2</v>
      </c>
      <c r="EZ71" s="78">
        <f t="shared" si="333"/>
        <v>1.1899679904889533E-2</v>
      </c>
      <c r="FA71" s="78">
        <f t="shared" si="334"/>
        <v>1.366118176655759E-2</v>
      </c>
      <c r="FB71" s="78">
        <f t="shared" si="335"/>
        <v>9.7354115083774402E-3</v>
      </c>
      <c r="FC71" s="78">
        <f t="shared" si="336"/>
        <v>1.2284295289504915E-2</v>
      </c>
      <c r="FD71" s="78">
        <f t="shared" si="337"/>
        <v>2.1569597756038214E-2</v>
      </c>
      <c r="FE71" s="78">
        <f t="shared" si="338"/>
        <v>1.2284295289504915E-2</v>
      </c>
      <c r="FF71" s="78">
        <f t="shared" si="339"/>
        <v>2.1569597756038214E-2</v>
      </c>
      <c r="FG71" s="78">
        <f t="shared" si="340"/>
        <v>1.2284295289504915E-2</v>
      </c>
      <c r="FH71" s="78">
        <f t="shared" si="341"/>
        <v>1.6239786232560904E-2</v>
      </c>
      <c r="FI71" s="78">
        <f t="shared" si="342"/>
        <v>1.2702355490173812E-2</v>
      </c>
      <c r="FJ71" s="78">
        <f t="shared" si="343"/>
        <v>2.2127011356930074E-2</v>
      </c>
      <c r="FK71" s="78">
        <f t="shared" si="344"/>
        <v>2.0008780308184114E-2</v>
      </c>
      <c r="FL71" s="78">
        <f t="shared" si="345"/>
        <v>2.0008780308184114E-2</v>
      </c>
      <c r="FM71" s="78">
        <f t="shared" si="346"/>
        <v>2.2127011356930074E-2</v>
      </c>
      <c r="FN71" s="78">
        <f t="shared" si="347"/>
        <v>1.8164111914582538E-2</v>
      </c>
      <c r="FO71" s="78">
        <f t="shared" si="348"/>
        <v>1.1539831142548102E-2</v>
      </c>
      <c r="FP71" s="78">
        <f t="shared" si="349"/>
        <v>1.0978116024043848E-2</v>
      </c>
      <c r="FQ71" s="79">
        <f t="shared" si="350"/>
        <v>0.75756076903270975</v>
      </c>
      <c r="FR71" s="24">
        <f t="shared" si="351"/>
        <v>1.3972980573197357E-2</v>
      </c>
      <c r="FS71" s="26">
        <f t="shared" si="352"/>
        <v>54.216118391078638</v>
      </c>
      <c r="FY71" s="32" t="s">
        <v>106</v>
      </c>
      <c r="FZ71" s="32">
        <f>FZ69/FZ70</f>
        <v>6.8266003184291865E-2</v>
      </c>
    </row>
    <row r="72" spans="1:188" ht="15" thickBot="1" x14ac:dyDescent="0.35">
      <c r="A72" s="35"/>
      <c r="B72" s="35"/>
      <c r="C72" s="35"/>
      <c r="D72" s="35"/>
      <c r="E72" s="35"/>
      <c r="F72" s="35"/>
      <c r="G72" s="35"/>
      <c r="H72" s="35"/>
      <c r="I72" s="35"/>
      <c r="J72" s="35"/>
      <c r="DP72" s="91" t="str">
        <f t="shared" si="297"/>
        <v>POC05</v>
      </c>
      <c r="DQ72" s="77">
        <f t="shared" si="298"/>
        <v>1.8473868565501254E-2</v>
      </c>
      <c r="DR72" s="78">
        <f t="shared" si="299"/>
        <v>1.8473868565501254E-2</v>
      </c>
      <c r="DS72" s="78">
        <f t="shared" si="300"/>
        <v>1.852114455489022E-2</v>
      </c>
      <c r="DT72" s="78">
        <f t="shared" si="301"/>
        <v>9.774024815967253E-3</v>
      </c>
      <c r="DU72" s="78">
        <f t="shared" si="302"/>
        <v>1.4977929651193931E-2</v>
      </c>
      <c r="DV72" s="78">
        <f t="shared" si="303"/>
        <v>1.3445024598718731E-2</v>
      </c>
      <c r="DW72" s="78">
        <f t="shared" si="304"/>
        <v>1.5228221658535832E-2</v>
      </c>
      <c r="DX72" s="78">
        <f t="shared" si="305"/>
        <v>2.0276589899718533E-2</v>
      </c>
      <c r="DY72" s="78">
        <f t="shared" si="306"/>
        <v>2.0276589899718533E-2</v>
      </c>
      <c r="DZ72" s="78">
        <f t="shared" si="307"/>
        <v>1.8410801066897658E-2</v>
      </c>
      <c r="EA72" s="78">
        <f t="shared" si="308"/>
        <v>1.8410801066897658E-2</v>
      </c>
      <c r="EB72" s="78">
        <f t="shared" si="309"/>
        <v>1.3972980573197357E-2</v>
      </c>
      <c r="EC72" s="78">
        <f t="shared" si="310"/>
        <v>1.3972980573197357E-2</v>
      </c>
      <c r="ED72" s="78">
        <f t="shared" si="311"/>
        <v>1.0397004849824771E-2</v>
      </c>
      <c r="EE72" s="78">
        <f t="shared" si="312"/>
        <v>1.0397004849824771E-2</v>
      </c>
      <c r="EF72" s="78">
        <f t="shared" si="313"/>
        <v>9.5540590771290082E-3</v>
      </c>
      <c r="EG72" s="78">
        <f t="shared" si="314"/>
        <v>9.5540590771290082E-3</v>
      </c>
      <c r="EH72" s="78">
        <f t="shared" si="315"/>
        <v>1.9011762605359195E-2</v>
      </c>
      <c r="EI72" s="78">
        <f t="shared" si="316"/>
        <v>1.9011762605359195E-2</v>
      </c>
      <c r="EJ72" s="78">
        <f t="shared" si="317"/>
        <v>1.9011762605359195E-2</v>
      </c>
      <c r="EK72" s="78">
        <f t="shared" si="318"/>
        <v>1.0847726003670925E-2</v>
      </c>
      <c r="EL72" s="78">
        <f t="shared" si="319"/>
        <v>1.0605838723984689E-2</v>
      </c>
      <c r="EM72" s="78">
        <f t="shared" si="320"/>
        <v>9.7596316923157615E-3</v>
      </c>
      <c r="EN72" s="78">
        <f t="shared" si="321"/>
        <v>1.13572246749343E-2</v>
      </c>
      <c r="EO72" s="78">
        <f t="shared" si="322"/>
        <v>8.8156889997084709E-3</v>
      </c>
      <c r="EP72" s="78">
        <f t="shared" si="323"/>
        <v>1.0495559373631749E-2</v>
      </c>
      <c r="EQ72" s="78">
        <f t="shared" si="324"/>
        <v>1.1304547645455592E-2</v>
      </c>
      <c r="ER72" s="78">
        <f t="shared" si="325"/>
        <v>1.1899679904889533E-2</v>
      </c>
      <c r="ES72" s="78">
        <f t="shared" si="326"/>
        <v>2.0740412730307495E-2</v>
      </c>
      <c r="ET72" s="78">
        <f t="shared" si="327"/>
        <v>1.1899679904889533E-2</v>
      </c>
      <c r="EU72" s="78">
        <f t="shared" si="328"/>
        <v>1.1899679904889533E-2</v>
      </c>
      <c r="EV72" s="78">
        <f t="shared" si="329"/>
        <v>1.1899679904889533E-2</v>
      </c>
      <c r="EW72" s="78">
        <f t="shared" si="330"/>
        <v>1.1899679904889533E-2</v>
      </c>
      <c r="EX72" s="78">
        <f t="shared" si="331"/>
        <v>1.1899679904889533E-2</v>
      </c>
      <c r="EY72" s="78">
        <f t="shared" si="332"/>
        <v>1.1899679904889533E-2</v>
      </c>
      <c r="EZ72" s="78">
        <f t="shared" si="333"/>
        <v>1.1899679904889533E-2</v>
      </c>
      <c r="FA72" s="78">
        <f t="shared" si="334"/>
        <v>1.366118176655759E-2</v>
      </c>
      <c r="FB72" s="78">
        <f t="shared" si="335"/>
        <v>9.7354115083774402E-3</v>
      </c>
      <c r="FC72" s="78">
        <f t="shared" si="336"/>
        <v>1.2284295289504915E-2</v>
      </c>
      <c r="FD72" s="78">
        <f t="shared" si="337"/>
        <v>2.1569597756038214E-2</v>
      </c>
      <c r="FE72" s="78">
        <f t="shared" si="338"/>
        <v>1.2284295289504915E-2</v>
      </c>
      <c r="FF72" s="78">
        <f t="shared" si="339"/>
        <v>2.1569597756038214E-2</v>
      </c>
      <c r="FG72" s="78">
        <f t="shared" si="340"/>
        <v>1.2284295289504915E-2</v>
      </c>
      <c r="FH72" s="78">
        <f t="shared" si="341"/>
        <v>1.6239786232560904E-2</v>
      </c>
      <c r="FI72" s="78">
        <f t="shared" si="342"/>
        <v>1.2702355490173812E-2</v>
      </c>
      <c r="FJ72" s="78">
        <f t="shared" si="343"/>
        <v>2.2127011356930074E-2</v>
      </c>
      <c r="FK72" s="78">
        <f t="shared" si="344"/>
        <v>2.0008780308184114E-2</v>
      </c>
      <c r="FL72" s="78">
        <f t="shared" si="345"/>
        <v>2.0008780308184114E-2</v>
      </c>
      <c r="FM72" s="78">
        <f t="shared" si="346"/>
        <v>2.2127011356930074E-2</v>
      </c>
      <c r="FN72" s="78">
        <f t="shared" si="347"/>
        <v>1.8164111914582538E-2</v>
      </c>
      <c r="FO72" s="78">
        <f t="shared" si="348"/>
        <v>1.1539831142548102E-2</v>
      </c>
      <c r="FP72" s="78">
        <f t="shared" si="349"/>
        <v>1.0978116024043848E-2</v>
      </c>
      <c r="FQ72" s="79">
        <f t="shared" si="350"/>
        <v>0.75756076903270975</v>
      </c>
      <c r="FR72" s="24">
        <f t="shared" si="351"/>
        <v>1.3972980573197357E-2</v>
      </c>
      <c r="FS72" s="26">
        <f t="shared" si="352"/>
        <v>54.216118391078638</v>
      </c>
    </row>
    <row r="73" spans="1:188" ht="15" thickBot="1" x14ac:dyDescent="0.35">
      <c r="A73" s="35"/>
      <c r="B73" s="35"/>
      <c r="C73" s="35"/>
      <c r="D73" s="35"/>
      <c r="E73" s="35"/>
      <c r="F73" s="35"/>
      <c r="G73" s="35"/>
      <c r="H73" s="35"/>
      <c r="I73" s="35"/>
      <c r="J73" s="35"/>
      <c r="DP73" s="92" t="str">
        <f t="shared" si="297"/>
        <v>SOC01</v>
      </c>
      <c r="DQ73" s="77">
        <f t="shared" si="298"/>
        <v>1.8473868565501254E-2</v>
      </c>
      <c r="DR73" s="78">
        <f t="shared" si="299"/>
        <v>1.8473868565501254E-2</v>
      </c>
      <c r="DS73" s="78">
        <f t="shared" si="300"/>
        <v>3.0868574258150372E-2</v>
      </c>
      <c r="DT73" s="78">
        <f t="shared" si="301"/>
        <v>2.9322074447901761E-2</v>
      </c>
      <c r="DU73" s="78">
        <f t="shared" si="302"/>
        <v>2.9955859302387863E-2</v>
      </c>
      <c r="DV73" s="78">
        <f t="shared" si="303"/>
        <v>2.6890049197437461E-2</v>
      </c>
      <c r="DW73" s="78">
        <f t="shared" si="304"/>
        <v>3.0456443317071664E-2</v>
      </c>
      <c r="DX73" s="78">
        <f t="shared" si="305"/>
        <v>2.0276589899718533E-2</v>
      </c>
      <c r="DY73" s="78">
        <f t="shared" si="306"/>
        <v>2.0276589899718533E-2</v>
      </c>
      <c r="DZ73" s="78">
        <f t="shared" si="307"/>
        <v>1.8410801066897658E-2</v>
      </c>
      <c r="EA73" s="78">
        <f t="shared" si="308"/>
        <v>1.8410801066897658E-2</v>
      </c>
      <c r="EB73" s="78">
        <f t="shared" si="309"/>
        <v>2.7945961146394714E-2</v>
      </c>
      <c r="EC73" s="78">
        <f t="shared" si="310"/>
        <v>2.7945961146394714E-2</v>
      </c>
      <c r="ED73" s="78">
        <f t="shared" si="311"/>
        <v>2.0794009699649542E-2</v>
      </c>
      <c r="EE73" s="78">
        <f t="shared" si="312"/>
        <v>2.0794009699649542E-2</v>
      </c>
      <c r="EF73" s="78">
        <f t="shared" si="313"/>
        <v>9.5540590771290082E-3</v>
      </c>
      <c r="EG73" s="78">
        <f t="shared" si="314"/>
        <v>9.5540590771290082E-3</v>
      </c>
      <c r="EH73" s="78">
        <f t="shared" si="315"/>
        <v>1.9011762605359195E-2</v>
      </c>
      <c r="EI73" s="78">
        <f t="shared" si="316"/>
        <v>1.9011762605359195E-2</v>
      </c>
      <c r="EJ73" s="78">
        <f t="shared" si="317"/>
        <v>1.9011762605359195E-2</v>
      </c>
      <c r="EK73" s="78">
        <f t="shared" si="318"/>
        <v>2.169545200734185E-2</v>
      </c>
      <c r="EL73" s="78">
        <f t="shared" si="319"/>
        <v>1.0605838723984689E-2</v>
      </c>
      <c r="EM73" s="78">
        <f t="shared" si="320"/>
        <v>9.7596316923157615E-3</v>
      </c>
      <c r="EN73" s="78">
        <f t="shared" si="321"/>
        <v>2.2714449349868601E-2</v>
      </c>
      <c r="EO73" s="78">
        <f t="shared" si="322"/>
        <v>2.6447066999125413E-2</v>
      </c>
      <c r="EP73" s="78">
        <f t="shared" si="323"/>
        <v>1.0495559373631749E-2</v>
      </c>
      <c r="EQ73" s="78">
        <f t="shared" si="324"/>
        <v>1.1304547645455592E-2</v>
      </c>
      <c r="ER73" s="78">
        <f t="shared" si="325"/>
        <v>2.3799359809779066E-2</v>
      </c>
      <c r="ES73" s="78">
        <f t="shared" si="326"/>
        <v>2.0740412730307495E-2</v>
      </c>
      <c r="ET73" s="78">
        <f t="shared" si="327"/>
        <v>2.3799359809779066E-2</v>
      </c>
      <c r="EU73" s="78">
        <f t="shared" si="328"/>
        <v>2.3799359809779066E-2</v>
      </c>
      <c r="EV73" s="78">
        <f t="shared" si="329"/>
        <v>2.3799359809779066E-2</v>
      </c>
      <c r="EW73" s="78">
        <f t="shared" si="330"/>
        <v>2.3799359809779066E-2</v>
      </c>
      <c r="EX73" s="78">
        <f t="shared" si="331"/>
        <v>2.3799359809779066E-2</v>
      </c>
      <c r="EY73" s="78">
        <f t="shared" si="332"/>
        <v>2.3799359809779066E-2</v>
      </c>
      <c r="EZ73" s="78">
        <f t="shared" si="333"/>
        <v>2.3799359809779066E-2</v>
      </c>
      <c r="FA73" s="78">
        <f t="shared" si="334"/>
        <v>1.366118176655759E-2</v>
      </c>
      <c r="FB73" s="78">
        <f t="shared" si="335"/>
        <v>2.9206234525132324E-2</v>
      </c>
      <c r="FC73" s="78">
        <f t="shared" si="336"/>
        <v>2.4568590579009831E-2</v>
      </c>
      <c r="FD73" s="78">
        <f t="shared" si="337"/>
        <v>2.1569597756038214E-2</v>
      </c>
      <c r="FE73" s="78">
        <f t="shared" si="338"/>
        <v>2.4568590579009831E-2</v>
      </c>
      <c r="FF73" s="78">
        <f t="shared" si="339"/>
        <v>2.1569597756038214E-2</v>
      </c>
      <c r="FG73" s="78">
        <f t="shared" si="340"/>
        <v>2.4568590579009831E-2</v>
      </c>
      <c r="FH73" s="78">
        <f t="shared" si="341"/>
        <v>1.6239786232560904E-2</v>
      </c>
      <c r="FI73" s="78">
        <f t="shared" si="342"/>
        <v>2.5404710980347623E-2</v>
      </c>
      <c r="FJ73" s="78">
        <f t="shared" si="343"/>
        <v>2.2127011356930074E-2</v>
      </c>
      <c r="FK73" s="78">
        <f t="shared" si="344"/>
        <v>2.0008780308184114E-2</v>
      </c>
      <c r="FL73" s="78">
        <f t="shared" si="345"/>
        <v>2.0008780308184114E-2</v>
      </c>
      <c r="FM73" s="78">
        <f t="shared" si="346"/>
        <v>2.2127011356930074E-2</v>
      </c>
      <c r="FN73" s="78">
        <f t="shared" si="347"/>
        <v>1.8164111914582538E-2</v>
      </c>
      <c r="FO73" s="78">
        <f t="shared" si="348"/>
        <v>3.461949342764431E-2</v>
      </c>
      <c r="FP73" s="78">
        <f t="shared" si="349"/>
        <v>3.2934348072131546E-2</v>
      </c>
      <c r="FQ73" s="79">
        <f t="shared" si="350"/>
        <v>1.1309431217481634</v>
      </c>
      <c r="FR73" s="24">
        <f t="shared" si="351"/>
        <v>2.0794009699649542E-2</v>
      </c>
      <c r="FS73" s="26">
        <f t="shared" si="352"/>
        <v>54.387928931629965</v>
      </c>
      <c r="FU73" s="104" t="s">
        <v>327</v>
      </c>
      <c r="FV73" s="103" t="str">
        <f>IF(FV62=FV63,"Yes","No")</f>
        <v>Yes</v>
      </c>
      <c r="FY73" s="105" t="s">
        <v>106</v>
      </c>
      <c r="FZ73" s="76" t="str">
        <f>IF(FZ71 &gt;= 0.1, "Unacceptable", IF(FZ71 &lt;0.1, "Acceptable"))</f>
        <v>Acceptable</v>
      </c>
    </row>
    <row r="74" spans="1:188" ht="15" thickBot="1" x14ac:dyDescent="0.35">
      <c r="A74" s="35"/>
      <c r="B74" s="35"/>
      <c r="C74" s="35"/>
      <c r="D74" s="35"/>
      <c r="E74" s="35"/>
      <c r="F74" s="35"/>
      <c r="G74" s="35"/>
      <c r="H74" s="35"/>
      <c r="I74" s="35"/>
      <c r="J74" s="35"/>
      <c r="DP74" s="92" t="str">
        <f t="shared" si="297"/>
        <v>SOC02</v>
      </c>
      <c r="DQ74" s="77">
        <f t="shared" si="298"/>
        <v>1.8473868565501254E-2</v>
      </c>
      <c r="DR74" s="78">
        <f t="shared" si="299"/>
        <v>1.8473868565501254E-2</v>
      </c>
      <c r="DS74" s="78">
        <f t="shared" si="300"/>
        <v>3.0868574258150372E-2</v>
      </c>
      <c r="DT74" s="78">
        <f t="shared" si="301"/>
        <v>2.9322074447901761E-2</v>
      </c>
      <c r="DU74" s="78">
        <f t="shared" si="302"/>
        <v>2.9955859302387863E-2</v>
      </c>
      <c r="DV74" s="78">
        <f t="shared" si="303"/>
        <v>2.6890049197437461E-2</v>
      </c>
      <c r="DW74" s="78">
        <f t="shared" si="304"/>
        <v>3.0456443317071664E-2</v>
      </c>
      <c r="DX74" s="78">
        <f t="shared" si="305"/>
        <v>2.0276589899718533E-2</v>
      </c>
      <c r="DY74" s="78">
        <f t="shared" si="306"/>
        <v>2.0276589899718533E-2</v>
      </c>
      <c r="DZ74" s="78">
        <f t="shared" si="307"/>
        <v>1.8410801066897658E-2</v>
      </c>
      <c r="EA74" s="78">
        <f t="shared" si="308"/>
        <v>1.8410801066897658E-2</v>
      </c>
      <c r="EB74" s="78">
        <f t="shared" si="309"/>
        <v>2.7945961146394714E-2</v>
      </c>
      <c r="EC74" s="78">
        <f t="shared" si="310"/>
        <v>2.7945961146394714E-2</v>
      </c>
      <c r="ED74" s="78">
        <f t="shared" si="311"/>
        <v>2.0794009699649542E-2</v>
      </c>
      <c r="EE74" s="78">
        <f t="shared" si="312"/>
        <v>2.0794009699649542E-2</v>
      </c>
      <c r="EF74" s="78">
        <f t="shared" si="313"/>
        <v>9.5540590771290082E-3</v>
      </c>
      <c r="EG74" s="78">
        <f t="shared" si="314"/>
        <v>9.5540590771290082E-3</v>
      </c>
      <c r="EH74" s="78">
        <f t="shared" si="315"/>
        <v>1.9011762605359195E-2</v>
      </c>
      <c r="EI74" s="78">
        <f t="shared" si="316"/>
        <v>1.9011762605359195E-2</v>
      </c>
      <c r="EJ74" s="78">
        <f t="shared" si="317"/>
        <v>1.9011762605359195E-2</v>
      </c>
      <c r="EK74" s="78">
        <f t="shared" si="318"/>
        <v>2.169545200734185E-2</v>
      </c>
      <c r="EL74" s="78">
        <f t="shared" si="319"/>
        <v>1.0605838723984689E-2</v>
      </c>
      <c r="EM74" s="78">
        <f t="shared" si="320"/>
        <v>9.7596316923157615E-3</v>
      </c>
      <c r="EN74" s="78">
        <f t="shared" si="321"/>
        <v>2.2714449349868601E-2</v>
      </c>
      <c r="EO74" s="78">
        <f t="shared" si="322"/>
        <v>2.6447066999125413E-2</v>
      </c>
      <c r="EP74" s="78">
        <f t="shared" si="323"/>
        <v>1.0495559373631749E-2</v>
      </c>
      <c r="EQ74" s="78">
        <f t="shared" si="324"/>
        <v>1.1304547645455592E-2</v>
      </c>
      <c r="ER74" s="78">
        <f t="shared" si="325"/>
        <v>2.3799359809779066E-2</v>
      </c>
      <c r="ES74" s="78">
        <f t="shared" si="326"/>
        <v>2.0740412730307495E-2</v>
      </c>
      <c r="ET74" s="78">
        <f t="shared" si="327"/>
        <v>2.3799359809779066E-2</v>
      </c>
      <c r="EU74" s="78">
        <f t="shared" si="328"/>
        <v>2.3799359809779066E-2</v>
      </c>
      <c r="EV74" s="78">
        <f t="shared" si="329"/>
        <v>2.3799359809779066E-2</v>
      </c>
      <c r="EW74" s="78">
        <f t="shared" si="330"/>
        <v>2.3799359809779066E-2</v>
      </c>
      <c r="EX74" s="78">
        <f t="shared" si="331"/>
        <v>2.3799359809779066E-2</v>
      </c>
      <c r="EY74" s="78">
        <f t="shared" si="332"/>
        <v>2.3799359809779066E-2</v>
      </c>
      <c r="EZ74" s="78">
        <f t="shared" si="333"/>
        <v>2.3799359809779066E-2</v>
      </c>
      <c r="FA74" s="78">
        <f t="shared" si="334"/>
        <v>1.366118176655759E-2</v>
      </c>
      <c r="FB74" s="78">
        <f t="shared" si="335"/>
        <v>2.9206234525132324E-2</v>
      </c>
      <c r="FC74" s="78">
        <f t="shared" si="336"/>
        <v>2.4568590579009831E-2</v>
      </c>
      <c r="FD74" s="78">
        <f t="shared" si="337"/>
        <v>2.1569597756038214E-2</v>
      </c>
      <c r="FE74" s="78">
        <f t="shared" si="338"/>
        <v>2.4568590579009831E-2</v>
      </c>
      <c r="FF74" s="78">
        <f t="shared" si="339"/>
        <v>2.1569597756038214E-2</v>
      </c>
      <c r="FG74" s="78">
        <f t="shared" si="340"/>
        <v>2.4568590579009831E-2</v>
      </c>
      <c r="FH74" s="78">
        <f t="shared" si="341"/>
        <v>1.6239786232560904E-2</v>
      </c>
      <c r="FI74" s="78">
        <f t="shared" si="342"/>
        <v>2.5404710980347623E-2</v>
      </c>
      <c r="FJ74" s="78">
        <f t="shared" si="343"/>
        <v>2.2127011356930074E-2</v>
      </c>
      <c r="FK74" s="78">
        <f t="shared" si="344"/>
        <v>2.0008780308184114E-2</v>
      </c>
      <c r="FL74" s="78">
        <f t="shared" si="345"/>
        <v>2.0008780308184114E-2</v>
      </c>
      <c r="FM74" s="78">
        <f t="shared" si="346"/>
        <v>2.2127011356930074E-2</v>
      </c>
      <c r="FN74" s="78">
        <f t="shared" si="347"/>
        <v>1.8164111914582538E-2</v>
      </c>
      <c r="FO74" s="78">
        <f t="shared" si="348"/>
        <v>3.461949342764431E-2</v>
      </c>
      <c r="FP74" s="78">
        <f t="shared" si="349"/>
        <v>3.2934348072131546E-2</v>
      </c>
      <c r="FQ74" s="79">
        <f t="shared" si="350"/>
        <v>1.1309431217481634</v>
      </c>
      <c r="FR74" s="24">
        <f t="shared" si="351"/>
        <v>2.0794009699649542E-2</v>
      </c>
      <c r="FS74" s="26">
        <f t="shared" si="352"/>
        <v>54.387928931629965</v>
      </c>
    </row>
    <row r="75" spans="1:188" ht="15" thickBot="1" x14ac:dyDescent="0.35">
      <c r="A75" s="35"/>
      <c r="B75" s="35"/>
      <c r="C75" s="35"/>
      <c r="D75" s="35"/>
      <c r="E75" s="35"/>
      <c r="F75" s="35"/>
      <c r="G75" s="35"/>
      <c r="H75" s="35"/>
      <c r="I75" s="35"/>
      <c r="J75" s="35"/>
      <c r="DP75" s="92" t="str">
        <f t="shared" si="297"/>
        <v>SOC03</v>
      </c>
      <c r="DQ75" s="77">
        <f t="shared" si="298"/>
        <v>1.8473868565501254E-2</v>
      </c>
      <c r="DR75" s="78">
        <f t="shared" si="299"/>
        <v>1.8473868565501254E-2</v>
      </c>
      <c r="DS75" s="78">
        <f t="shared" si="300"/>
        <v>6.173714851630074E-3</v>
      </c>
      <c r="DT75" s="78">
        <f t="shared" si="301"/>
        <v>9.774024815967253E-3</v>
      </c>
      <c r="DU75" s="78">
        <f t="shared" si="302"/>
        <v>7.4889648255969657E-3</v>
      </c>
      <c r="DV75" s="78">
        <f t="shared" si="303"/>
        <v>1.3445024598718731E-2</v>
      </c>
      <c r="DW75" s="78">
        <f t="shared" si="304"/>
        <v>7.6141108292679159E-3</v>
      </c>
      <c r="DX75" s="78">
        <f t="shared" si="305"/>
        <v>2.0276589899718533E-2</v>
      </c>
      <c r="DY75" s="78">
        <f t="shared" si="306"/>
        <v>2.0276589899718533E-2</v>
      </c>
      <c r="DZ75" s="78">
        <f t="shared" si="307"/>
        <v>1.8410801066897658E-2</v>
      </c>
      <c r="EA75" s="78">
        <f t="shared" si="308"/>
        <v>1.8410801066897658E-2</v>
      </c>
      <c r="EB75" s="78">
        <f t="shared" si="309"/>
        <v>1.3972980573197357E-2</v>
      </c>
      <c r="EC75" s="78">
        <f t="shared" si="310"/>
        <v>1.3972980573197357E-2</v>
      </c>
      <c r="ED75" s="78">
        <f t="shared" si="311"/>
        <v>2.0794009699649542E-2</v>
      </c>
      <c r="EE75" s="78">
        <f t="shared" si="312"/>
        <v>2.0794009699649542E-2</v>
      </c>
      <c r="EF75" s="78">
        <f t="shared" si="313"/>
        <v>9.5540590771290082E-3</v>
      </c>
      <c r="EG75" s="78">
        <f t="shared" si="314"/>
        <v>9.5540590771290082E-3</v>
      </c>
      <c r="EH75" s="78">
        <f t="shared" si="315"/>
        <v>6.337254201786398E-3</v>
      </c>
      <c r="EI75" s="78">
        <f t="shared" si="316"/>
        <v>6.337254201786398E-3</v>
      </c>
      <c r="EJ75" s="78">
        <f t="shared" si="317"/>
        <v>6.337254201786398E-3</v>
      </c>
      <c r="EK75" s="78">
        <f t="shared" si="318"/>
        <v>5.4238630018354625E-3</v>
      </c>
      <c r="EL75" s="78">
        <f t="shared" si="319"/>
        <v>1.0605838723984689E-2</v>
      </c>
      <c r="EM75" s="78">
        <f t="shared" si="320"/>
        <v>9.7596316923157615E-3</v>
      </c>
      <c r="EN75" s="78">
        <f t="shared" si="321"/>
        <v>5.6786123374671501E-3</v>
      </c>
      <c r="EO75" s="78">
        <f t="shared" si="322"/>
        <v>5.2894133998250825E-3</v>
      </c>
      <c r="EP75" s="78">
        <f t="shared" si="323"/>
        <v>1.0495559373631749E-2</v>
      </c>
      <c r="EQ75" s="78">
        <f t="shared" si="324"/>
        <v>1.1304547645455592E-2</v>
      </c>
      <c r="ER75" s="78">
        <f t="shared" si="325"/>
        <v>5.9498399524447665E-3</v>
      </c>
      <c r="ES75" s="78">
        <f t="shared" si="326"/>
        <v>6.9134709101024983E-3</v>
      </c>
      <c r="ET75" s="78">
        <f t="shared" si="327"/>
        <v>5.9498399524447665E-3</v>
      </c>
      <c r="EU75" s="78">
        <f t="shared" si="328"/>
        <v>5.9498399524447665E-3</v>
      </c>
      <c r="EV75" s="78">
        <f t="shared" si="329"/>
        <v>5.9498399524447665E-3</v>
      </c>
      <c r="EW75" s="78">
        <f t="shared" si="330"/>
        <v>5.9498399524447665E-3</v>
      </c>
      <c r="EX75" s="78">
        <f t="shared" si="331"/>
        <v>5.9498399524447665E-3</v>
      </c>
      <c r="EY75" s="78">
        <f t="shared" si="332"/>
        <v>5.9498399524447665E-3</v>
      </c>
      <c r="EZ75" s="78">
        <f t="shared" si="333"/>
        <v>5.9498399524447665E-3</v>
      </c>
      <c r="FA75" s="78">
        <f t="shared" si="334"/>
        <v>1.366118176655759E-2</v>
      </c>
      <c r="FB75" s="78">
        <f t="shared" si="335"/>
        <v>5.8412469050264648E-3</v>
      </c>
      <c r="FC75" s="78">
        <f t="shared" si="336"/>
        <v>6.1421476447524577E-3</v>
      </c>
      <c r="FD75" s="78">
        <f t="shared" si="337"/>
        <v>7.1898659186794044E-3</v>
      </c>
      <c r="FE75" s="78">
        <f t="shared" si="338"/>
        <v>6.1421476447524577E-3</v>
      </c>
      <c r="FF75" s="78">
        <f t="shared" si="339"/>
        <v>7.1898659186794044E-3</v>
      </c>
      <c r="FG75" s="78">
        <f t="shared" si="340"/>
        <v>6.1421476447524577E-3</v>
      </c>
      <c r="FH75" s="78">
        <f t="shared" si="341"/>
        <v>1.6239786232560904E-2</v>
      </c>
      <c r="FI75" s="78">
        <f t="shared" si="342"/>
        <v>6.3511777450869058E-3</v>
      </c>
      <c r="FJ75" s="78">
        <f t="shared" si="343"/>
        <v>7.3756704523100245E-3</v>
      </c>
      <c r="FK75" s="78">
        <f t="shared" si="344"/>
        <v>1.0004390154092057E-2</v>
      </c>
      <c r="FL75" s="78">
        <f t="shared" si="345"/>
        <v>1.0004390154092057E-2</v>
      </c>
      <c r="FM75" s="78">
        <f t="shared" si="346"/>
        <v>7.3756704523100245E-3</v>
      </c>
      <c r="FN75" s="78">
        <f t="shared" si="347"/>
        <v>1.8164111914582538E-2</v>
      </c>
      <c r="FO75" s="78">
        <f t="shared" si="348"/>
        <v>6.9238986855288624E-3</v>
      </c>
      <c r="FP75" s="78">
        <f t="shared" si="349"/>
        <v>6.5868696144263097E-3</v>
      </c>
      <c r="FQ75" s="79">
        <f t="shared" si="350"/>
        <v>0.52087644584309267</v>
      </c>
      <c r="FR75" s="24">
        <f t="shared" si="351"/>
        <v>9.5540590771290082E-3</v>
      </c>
      <c r="FS75" s="26">
        <f t="shared" si="352"/>
        <v>54.518863829300905</v>
      </c>
    </row>
    <row r="76" spans="1:188" ht="15" thickBot="1" x14ac:dyDescent="0.35">
      <c r="A76" s="35"/>
      <c r="B76" s="35"/>
      <c r="C76" s="35"/>
      <c r="D76" s="35"/>
      <c r="E76" s="35"/>
      <c r="F76" s="35"/>
      <c r="G76" s="35"/>
      <c r="H76" s="35"/>
      <c r="I76" s="35"/>
      <c r="J76" s="35"/>
      <c r="DP76" s="92" t="str">
        <f t="shared" si="297"/>
        <v>SOC04</v>
      </c>
      <c r="DQ76" s="77">
        <f t="shared" si="298"/>
        <v>1.8473868565501254E-2</v>
      </c>
      <c r="DR76" s="78">
        <f t="shared" si="299"/>
        <v>1.8473868565501254E-2</v>
      </c>
      <c r="DS76" s="78">
        <f t="shared" si="300"/>
        <v>6.173714851630074E-3</v>
      </c>
      <c r="DT76" s="78">
        <f t="shared" si="301"/>
        <v>9.774024815967253E-3</v>
      </c>
      <c r="DU76" s="78">
        <f t="shared" si="302"/>
        <v>7.4889648255969657E-3</v>
      </c>
      <c r="DV76" s="78">
        <f t="shared" si="303"/>
        <v>1.3445024598718731E-2</v>
      </c>
      <c r="DW76" s="78">
        <f t="shared" si="304"/>
        <v>7.6141108292679159E-3</v>
      </c>
      <c r="DX76" s="78">
        <f t="shared" si="305"/>
        <v>2.0276589899718533E-2</v>
      </c>
      <c r="DY76" s="78">
        <f t="shared" si="306"/>
        <v>2.0276589899718533E-2</v>
      </c>
      <c r="DZ76" s="78">
        <f t="shared" si="307"/>
        <v>1.8410801066897658E-2</v>
      </c>
      <c r="EA76" s="78">
        <f t="shared" si="308"/>
        <v>1.8410801066897658E-2</v>
      </c>
      <c r="EB76" s="78">
        <f t="shared" si="309"/>
        <v>1.3972980573197357E-2</v>
      </c>
      <c r="EC76" s="78">
        <f t="shared" si="310"/>
        <v>1.3972980573197357E-2</v>
      </c>
      <c r="ED76" s="78">
        <f t="shared" si="311"/>
        <v>2.0794009699649542E-2</v>
      </c>
      <c r="EE76" s="78">
        <f t="shared" si="312"/>
        <v>2.0794009699649542E-2</v>
      </c>
      <c r="EF76" s="78">
        <f t="shared" si="313"/>
        <v>9.5540590771290082E-3</v>
      </c>
      <c r="EG76" s="78">
        <f t="shared" si="314"/>
        <v>9.5540590771290082E-3</v>
      </c>
      <c r="EH76" s="78">
        <f t="shared" si="315"/>
        <v>6.337254201786398E-3</v>
      </c>
      <c r="EI76" s="78">
        <f t="shared" si="316"/>
        <v>6.337254201786398E-3</v>
      </c>
      <c r="EJ76" s="78">
        <f t="shared" si="317"/>
        <v>6.337254201786398E-3</v>
      </c>
      <c r="EK76" s="78">
        <f t="shared" si="318"/>
        <v>5.4238630018354625E-3</v>
      </c>
      <c r="EL76" s="78">
        <f t="shared" si="319"/>
        <v>1.0605838723984689E-2</v>
      </c>
      <c r="EM76" s="78">
        <f t="shared" si="320"/>
        <v>9.7596316923157615E-3</v>
      </c>
      <c r="EN76" s="78">
        <f t="shared" si="321"/>
        <v>5.6786123374671501E-3</v>
      </c>
      <c r="EO76" s="78">
        <f t="shared" si="322"/>
        <v>5.2894133998250825E-3</v>
      </c>
      <c r="EP76" s="78">
        <f t="shared" si="323"/>
        <v>1.0495559373631749E-2</v>
      </c>
      <c r="EQ76" s="78">
        <f t="shared" si="324"/>
        <v>1.1304547645455592E-2</v>
      </c>
      <c r="ER76" s="78">
        <f t="shared" si="325"/>
        <v>5.9498399524447665E-3</v>
      </c>
      <c r="ES76" s="78">
        <f t="shared" si="326"/>
        <v>6.9134709101024983E-3</v>
      </c>
      <c r="ET76" s="78">
        <f t="shared" si="327"/>
        <v>5.9498399524447665E-3</v>
      </c>
      <c r="EU76" s="78">
        <f t="shared" si="328"/>
        <v>5.9498399524447665E-3</v>
      </c>
      <c r="EV76" s="78">
        <f t="shared" si="329"/>
        <v>5.9498399524447665E-3</v>
      </c>
      <c r="EW76" s="78">
        <f t="shared" si="330"/>
        <v>5.9498399524447665E-3</v>
      </c>
      <c r="EX76" s="78">
        <f t="shared" si="331"/>
        <v>5.9498399524447665E-3</v>
      </c>
      <c r="EY76" s="78">
        <f t="shared" si="332"/>
        <v>5.9498399524447665E-3</v>
      </c>
      <c r="EZ76" s="78">
        <f t="shared" si="333"/>
        <v>5.9498399524447665E-3</v>
      </c>
      <c r="FA76" s="78">
        <f t="shared" si="334"/>
        <v>1.366118176655759E-2</v>
      </c>
      <c r="FB76" s="78">
        <f t="shared" si="335"/>
        <v>5.8412469050264648E-3</v>
      </c>
      <c r="FC76" s="78">
        <f t="shared" si="336"/>
        <v>6.1421476447524577E-3</v>
      </c>
      <c r="FD76" s="78">
        <f t="shared" si="337"/>
        <v>7.1898659186794044E-3</v>
      </c>
      <c r="FE76" s="78">
        <f t="shared" si="338"/>
        <v>6.1421476447524577E-3</v>
      </c>
      <c r="FF76" s="78">
        <f t="shared" si="339"/>
        <v>7.1898659186794044E-3</v>
      </c>
      <c r="FG76" s="78">
        <f t="shared" si="340"/>
        <v>6.1421476447524577E-3</v>
      </c>
      <c r="FH76" s="78">
        <f t="shared" si="341"/>
        <v>1.6239786232560904E-2</v>
      </c>
      <c r="FI76" s="78">
        <f t="shared" si="342"/>
        <v>6.3511777450869058E-3</v>
      </c>
      <c r="FJ76" s="78">
        <f t="shared" si="343"/>
        <v>7.3756704523100245E-3</v>
      </c>
      <c r="FK76" s="78">
        <f t="shared" si="344"/>
        <v>1.0004390154092057E-2</v>
      </c>
      <c r="FL76" s="78">
        <f t="shared" si="345"/>
        <v>1.0004390154092057E-2</v>
      </c>
      <c r="FM76" s="78">
        <f t="shared" si="346"/>
        <v>7.3756704523100245E-3</v>
      </c>
      <c r="FN76" s="78">
        <f t="shared" si="347"/>
        <v>1.8164111914582538E-2</v>
      </c>
      <c r="FO76" s="78">
        <f t="shared" si="348"/>
        <v>6.9238986855288624E-3</v>
      </c>
      <c r="FP76" s="78">
        <f t="shared" si="349"/>
        <v>6.5868696144263097E-3</v>
      </c>
      <c r="FQ76" s="79">
        <f t="shared" si="350"/>
        <v>0.52087644584309267</v>
      </c>
      <c r="FR76" s="24">
        <f t="shared" si="351"/>
        <v>9.5540590771290082E-3</v>
      </c>
      <c r="FS76" s="26">
        <f t="shared" si="352"/>
        <v>54.518863829300905</v>
      </c>
    </row>
    <row r="77" spans="1:188" ht="15" thickBot="1" x14ac:dyDescent="0.35">
      <c r="A77" s="35"/>
      <c r="B77" s="35"/>
      <c r="C77" s="35"/>
      <c r="D77" s="35"/>
      <c r="E77" s="35"/>
      <c r="F77" s="35"/>
      <c r="G77" s="35"/>
      <c r="H77" s="35"/>
      <c r="I77" s="35"/>
      <c r="J77" s="35"/>
      <c r="DP77" s="92" t="str">
        <f t="shared" si="297"/>
        <v>SOC05</v>
      </c>
      <c r="DQ77" s="77">
        <f t="shared" si="298"/>
        <v>1.8473868565501254E-2</v>
      </c>
      <c r="DR77" s="78">
        <f t="shared" si="299"/>
        <v>1.8473868565501254E-2</v>
      </c>
      <c r="DS77" s="78">
        <f t="shared" si="300"/>
        <v>2.4694859406520296E-2</v>
      </c>
      <c r="DT77" s="78">
        <f t="shared" si="301"/>
        <v>1.9548049631934506E-2</v>
      </c>
      <c r="DU77" s="78">
        <f t="shared" si="302"/>
        <v>2.2466894476790896E-2</v>
      </c>
      <c r="DV77" s="78">
        <f t="shared" si="303"/>
        <v>1.3445024598718731E-2</v>
      </c>
      <c r="DW77" s="78">
        <f t="shared" si="304"/>
        <v>2.2842332487803749E-2</v>
      </c>
      <c r="DX77" s="78">
        <f t="shared" si="305"/>
        <v>2.0276589899718533E-2</v>
      </c>
      <c r="DY77" s="78">
        <f t="shared" si="306"/>
        <v>2.0276589899718533E-2</v>
      </c>
      <c r="DZ77" s="78">
        <f t="shared" si="307"/>
        <v>1.8410801066897658E-2</v>
      </c>
      <c r="EA77" s="78">
        <f t="shared" si="308"/>
        <v>1.8410801066897658E-2</v>
      </c>
      <c r="EB77" s="78">
        <f t="shared" si="309"/>
        <v>1.3972980573197357E-2</v>
      </c>
      <c r="EC77" s="78">
        <f t="shared" si="310"/>
        <v>1.3972980573197357E-2</v>
      </c>
      <c r="ED77" s="78">
        <f t="shared" si="311"/>
        <v>2.0794009699649542E-2</v>
      </c>
      <c r="EE77" s="78">
        <f t="shared" si="312"/>
        <v>2.0794009699649542E-2</v>
      </c>
      <c r="EF77" s="78">
        <f t="shared" si="313"/>
        <v>2.8662177231387025E-2</v>
      </c>
      <c r="EG77" s="78">
        <f t="shared" si="314"/>
        <v>2.8662177231387025E-2</v>
      </c>
      <c r="EH77" s="78">
        <f t="shared" si="315"/>
        <v>1.9011762605359195E-2</v>
      </c>
      <c r="EI77" s="78">
        <f t="shared" si="316"/>
        <v>1.9011762605359195E-2</v>
      </c>
      <c r="EJ77" s="78">
        <f t="shared" si="317"/>
        <v>1.9011762605359195E-2</v>
      </c>
      <c r="EK77" s="78">
        <f t="shared" si="318"/>
        <v>2.169545200734185E-2</v>
      </c>
      <c r="EL77" s="78">
        <f t="shared" si="319"/>
        <v>1.0605838723984689E-2</v>
      </c>
      <c r="EM77" s="78">
        <f t="shared" si="320"/>
        <v>9.7596316923157615E-3</v>
      </c>
      <c r="EN77" s="78">
        <f t="shared" si="321"/>
        <v>2.2714449349868601E-2</v>
      </c>
      <c r="EO77" s="78">
        <f t="shared" si="322"/>
        <v>1.3223533499562706E-2</v>
      </c>
      <c r="EP77" s="78">
        <f t="shared" si="323"/>
        <v>1.0495559373631749E-2</v>
      </c>
      <c r="EQ77" s="78">
        <f t="shared" si="324"/>
        <v>1.1304547645455592E-2</v>
      </c>
      <c r="ER77" s="78">
        <f t="shared" si="325"/>
        <v>2.3799359809779066E-2</v>
      </c>
      <c r="ES77" s="78">
        <f t="shared" si="326"/>
        <v>2.0740412730307495E-2</v>
      </c>
      <c r="ET77" s="78">
        <f t="shared" si="327"/>
        <v>2.3799359809779066E-2</v>
      </c>
      <c r="EU77" s="78">
        <f t="shared" si="328"/>
        <v>2.3799359809779066E-2</v>
      </c>
      <c r="EV77" s="78">
        <f t="shared" si="329"/>
        <v>2.3799359809779066E-2</v>
      </c>
      <c r="EW77" s="78">
        <f t="shared" si="330"/>
        <v>2.3799359809779066E-2</v>
      </c>
      <c r="EX77" s="78">
        <f t="shared" si="331"/>
        <v>2.3799359809779066E-2</v>
      </c>
      <c r="EY77" s="78">
        <f t="shared" si="332"/>
        <v>2.3799359809779066E-2</v>
      </c>
      <c r="EZ77" s="78">
        <f t="shared" si="333"/>
        <v>2.3799359809779066E-2</v>
      </c>
      <c r="FA77" s="78">
        <f t="shared" si="334"/>
        <v>1.366118176655759E-2</v>
      </c>
      <c r="FB77" s="78">
        <f t="shared" si="335"/>
        <v>1.4603117262566162E-2</v>
      </c>
      <c r="FC77" s="78">
        <f t="shared" si="336"/>
        <v>2.4568590579009831E-2</v>
      </c>
      <c r="FD77" s="78">
        <f t="shared" si="337"/>
        <v>2.1569597756038214E-2</v>
      </c>
      <c r="FE77" s="78">
        <f t="shared" si="338"/>
        <v>2.4568590579009831E-2</v>
      </c>
      <c r="FF77" s="78">
        <f t="shared" si="339"/>
        <v>2.1569597756038214E-2</v>
      </c>
      <c r="FG77" s="78">
        <f t="shared" si="340"/>
        <v>2.4568590579009831E-2</v>
      </c>
      <c r="FH77" s="78">
        <f t="shared" si="341"/>
        <v>1.6239786232560904E-2</v>
      </c>
      <c r="FI77" s="78">
        <f t="shared" si="342"/>
        <v>2.5404710980347623E-2</v>
      </c>
      <c r="FJ77" s="78">
        <f t="shared" si="343"/>
        <v>2.2127011356930074E-2</v>
      </c>
      <c r="FK77" s="78">
        <f t="shared" si="344"/>
        <v>2.0008780308184114E-2</v>
      </c>
      <c r="FL77" s="78">
        <f t="shared" si="345"/>
        <v>2.0008780308184114E-2</v>
      </c>
      <c r="FM77" s="78">
        <f t="shared" si="346"/>
        <v>2.2127011356930074E-2</v>
      </c>
      <c r="FN77" s="78">
        <f t="shared" si="347"/>
        <v>1.8164111914582538E-2</v>
      </c>
      <c r="FO77" s="78">
        <f t="shared" si="348"/>
        <v>1.7309746713822155E-2</v>
      </c>
      <c r="FP77" s="78">
        <f t="shared" si="349"/>
        <v>1.6467174036065773E-2</v>
      </c>
      <c r="FQ77" s="79">
        <f t="shared" si="350"/>
        <v>1.0351139854770866</v>
      </c>
      <c r="FR77" s="24">
        <f t="shared" si="351"/>
        <v>1.9011762605359195E-2</v>
      </c>
      <c r="FS77" s="26">
        <f t="shared" si="352"/>
        <v>54.445976786250213</v>
      </c>
    </row>
    <row r="78" spans="1:188" ht="15" thickBot="1" x14ac:dyDescent="0.35">
      <c r="A78" s="35"/>
      <c r="B78" s="35"/>
      <c r="C78" s="35"/>
      <c r="D78" s="35"/>
      <c r="E78" s="35"/>
      <c r="F78" s="35"/>
      <c r="G78" s="35"/>
      <c r="H78" s="35"/>
      <c r="I78" s="35"/>
      <c r="J78" s="35"/>
      <c r="DP78" s="84" t="str">
        <f t="shared" si="297"/>
        <v>EXC01</v>
      </c>
      <c r="DQ78" s="77">
        <f t="shared" si="298"/>
        <v>1.8473868565501254E-2</v>
      </c>
      <c r="DR78" s="78">
        <f t="shared" si="299"/>
        <v>1.8473868565501254E-2</v>
      </c>
      <c r="DS78" s="78">
        <f t="shared" si="300"/>
        <v>2.4694859406520296E-2</v>
      </c>
      <c r="DT78" s="78">
        <f t="shared" si="301"/>
        <v>1.9548049631934506E-2</v>
      </c>
      <c r="DU78" s="78">
        <f t="shared" si="302"/>
        <v>2.2466894476790896E-2</v>
      </c>
      <c r="DV78" s="78">
        <f t="shared" si="303"/>
        <v>1.3445024598718731E-2</v>
      </c>
      <c r="DW78" s="78">
        <f t="shared" si="304"/>
        <v>2.2842332487803749E-2</v>
      </c>
      <c r="DX78" s="78">
        <f t="shared" si="305"/>
        <v>2.0276589899718533E-2</v>
      </c>
      <c r="DY78" s="78">
        <f t="shared" si="306"/>
        <v>2.0276589899718533E-2</v>
      </c>
      <c r="DZ78" s="78">
        <f t="shared" si="307"/>
        <v>1.8410801066897658E-2</v>
      </c>
      <c r="EA78" s="78">
        <f t="shared" si="308"/>
        <v>1.8410801066897658E-2</v>
      </c>
      <c r="EB78" s="78">
        <f t="shared" si="309"/>
        <v>1.3972980573197357E-2</v>
      </c>
      <c r="EC78" s="78">
        <f t="shared" si="310"/>
        <v>1.3972980573197357E-2</v>
      </c>
      <c r="ED78" s="78">
        <f t="shared" si="311"/>
        <v>2.0794009699649542E-2</v>
      </c>
      <c r="EE78" s="78">
        <f t="shared" si="312"/>
        <v>2.0794009699649542E-2</v>
      </c>
      <c r="EF78" s="78">
        <f t="shared" si="313"/>
        <v>2.8662177231387025E-2</v>
      </c>
      <c r="EG78" s="78">
        <f t="shared" si="314"/>
        <v>2.8662177231387025E-2</v>
      </c>
      <c r="EH78" s="78">
        <f t="shared" si="315"/>
        <v>1.9011762605359195E-2</v>
      </c>
      <c r="EI78" s="78">
        <f t="shared" si="316"/>
        <v>1.9011762605359195E-2</v>
      </c>
      <c r="EJ78" s="78">
        <f t="shared" si="317"/>
        <v>1.9011762605359195E-2</v>
      </c>
      <c r="EK78" s="78">
        <f t="shared" si="318"/>
        <v>2.169545200734185E-2</v>
      </c>
      <c r="EL78" s="78">
        <f t="shared" si="319"/>
        <v>1.0605838723984689E-2</v>
      </c>
      <c r="EM78" s="78">
        <f t="shared" si="320"/>
        <v>9.7596316923157615E-3</v>
      </c>
      <c r="EN78" s="78">
        <f t="shared" si="321"/>
        <v>2.2714449349868601E-2</v>
      </c>
      <c r="EO78" s="78">
        <f t="shared" si="322"/>
        <v>1.3223533499562706E-2</v>
      </c>
      <c r="EP78" s="78">
        <f t="shared" si="323"/>
        <v>1.0495559373631749E-2</v>
      </c>
      <c r="EQ78" s="78">
        <f t="shared" si="324"/>
        <v>1.1304547645455592E-2</v>
      </c>
      <c r="ER78" s="78">
        <f t="shared" si="325"/>
        <v>2.3799359809779066E-2</v>
      </c>
      <c r="ES78" s="78">
        <f t="shared" si="326"/>
        <v>2.0740412730307495E-2</v>
      </c>
      <c r="ET78" s="78">
        <f t="shared" si="327"/>
        <v>2.3799359809779066E-2</v>
      </c>
      <c r="EU78" s="78">
        <f t="shared" si="328"/>
        <v>2.3799359809779066E-2</v>
      </c>
      <c r="EV78" s="78">
        <f t="shared" si="329"/>
        <v>2.3799359809779066E-2</v>
      </c>
      <c r="EW78" s="78">
        <f t="shared" si="330"/>
        <v>2.3799359809779066E-2</v>
      </c>
      <c r="EX78" s="78">
        <f t="shared" si="331"/>
        <v>2.3799359809779066E-2</v>
      </c>
      <c r="EY78" s="78">
        <f t="shared" si="332"/>
        <v>2.3799359809779066E-2</v>
      </c>
      <c r="EZ78" s="78">
        <f t="shared" si="333"/>
        <v>2.3799359809779066E-2</v>
      </c>
      <c r="FA78" s="78">
        <f t="shared" si="334"/>
        <v>1.366118176655759E-2</v>
      </c>
      <c r="FB78" s="78">
        <f t="shared" si="335"/>
        <v>1.4603117262566162E-2</v>
      </c>
      <c r="FC78" s="78">
        <f t="shared" si="336"/>
        <v>2.4568590579009831E-2</v>
      </c>
      <c r="FD78" s="78">
        <f t="shared" si="337"/>
        <v>2.1569597756038214E-2</v>
      </c>
      <c r="FE78" s="78">
        <f t="shared" si="338"/>
        <v>2.4568590579009831E-2</v>
      </c>
      <c r="FF78" s="78">
        <f t="shared" si="339"/>
        <v>2.1569597756038214E-2</v>
      </c>
      <c r="FG78" s="78">
        <f t="shared" si="340"/>
        <v>2.4568590579009831E-2</v>
      </c>
      <c r="FH78" s="78">
        <f t="shared" si="341"/>
        <v>1.6239786232560904E-2</v>
      </c>
      <c r="FI78" s="78">
        <f t="shared" si="342"/>
        <v>2.5404710980347623E-2</v>
      </c>
      <c r="FJ78" s="78">
        <f t="shared" si="343"/>
        <v>2.2127011356930074E-2</v>
      </c>
      <c r="FK78" s="78">
        <f t="shared" si="344"/>
        <v>2.0008780308184114E-2</v>
      </c>
      <c r="FL78" s="78">
        <f t="shared" si="345"/>
        <v>2.0008780308184114E-2</v>
      </c>
      <c r="FM78" s="78">
        <f t="shared" si="346"/>
        <v>2.2127011356930074E-2</v>
      </c>
      <c r="FN78" s="78">
        <f t="shared" si="347"/>
        <v>1.8164111914582538E-2</v>
      </c>
      <c r="FO78" s="78">
        <f t="shared" si="348"/>
        <v>1.7309746713822155E-2</v>
      </c>
      <c r="FP78" s="78">
        <f t="shared" si="349"/>
        <v>1.6467174036065773E-2</v>
      </c>
      <c r="FQ78" s="79">
        <f t="shared" si="350"/>
        <v>1.0351139854770866</v>
      </c>
      <c r="FR78" s="24">
        <f t="shared" si="351"/>
        <v>1.9011762605359195E-2</v>
      </c>
      <c r="FS78" s="26">
        <f t="shared" si="352"/>
        <v>54.445976786250213</v>
      </c>
    </row>
    <row r="79" spans="1:188" ht="15" thickBot="1" x14ac:dyDescent="0.35">
      <c r="A79" s="35"/>
      <c r="B79" s="35"/>
      <c r="C79" s="35"/>
      <c r="D79" s="35"/>
      <c r="E79" s="35"/>
      <c r="F79" s="35"/>
      <c r="G79" s="35"/>
      <c r="H79" s="35"/>
      <c r="I79" s="35"/>
      <c r="J79" s="35"/>
      <c r="DP79" s="84" t="str">
        <f t="shared" si="297"/>
        <v>EXC02</v>
      </c>
      <c r="DQ79" s="77">
        <f t="shared" si="298"/>
        <v>1.8473868565501254E-2</v>
      </c>
      <c r="DR79" s="78">
        <f t="shared" si="299"/>
        <v>1.8473868565501254E-2</v>
      </c>
      <c r="DS79" s="78">
        <f t="shared" si="300"/>
        <v>2.4694859406520296E-2</v>
      </c>
      <c r="DT79" s="78">
        <f t="shared" si="301"/>
        <v>1.9548049631934506E-2</v>
      </c>
      <c r="DU79" s="78">
        <f t="shared" si="302"/>
        <v>2.2466894476790896E-2</v>
      </c>
      <c r="DV79" s="78">
        <f t="shared" si="303"/>
        <v>1.3445024598718731E-2</v>
      </c>
      <c r="DW79" s="78">
        <f t="shared" si="304"/>
        <v>2.2842332487803749E-2</v>
      </c>
      <c r="DX79" s="78">
        <f t="shared" si="305"/>
        <v>2.0276589899718533E-2</v>
      </c>
      <c r="DY79" s="78">
        <f t="shared" si="306"/>
        <v>2.0276589899718533E-2</v>
      </c>
      <c r="DZ79" s="78">
        <f t="shared" si="307"/>
        <v>1.8410801066897658E-2</v>
      </c>
      <c r="EA79" s="78">
        <f t="shared" si="308"/>
        <v>1.8410801066897658E-2</v>
      </c>
      <c r="EB79" s="78">
        <f t="shared" si="309"/>
        <v>1.3972980573197357E-2</v>
      </c>
      <c r="EC79" s="78">
        <f t="shared" si="310"/>
        <v>1.3972980573197357E-2</v>
      </c>
      <c r="ED79" s="78">
        <f t="shared" si="311"/>
        <v>2.0794009699649542E-2</v>
      </c>
      <c r="EE79" s="78">
        <f t="shared" si="312"/>
        <v>2.0794009699649542E-2</v>
      </c>
      <c r="EF79" s="78">
        <f t="shared" si="313"/>
        <v>2.8662177231387025E-2</v>
      </c>
      <c r="EG79" s="78">
        <f t="shared" si="314"/>
        <v>2.8662177231387025E-2</v>
      </c>
      <c r="EH79" s="78">
        <f t="shared" si="315"/>
        <v>1.9011762605359195E-2</v>
      </c>
      <c r="EI79" s="78">
        <f t="shared" si="316"/>
        <v>1.9011762605359195E-2</v>
      </c>
      <c r="EJ79" s="78">
        <f t="shared" si="317"/>
        <v>1.9011762605359195E-2</v>
      </c>
      <c r="EK79" s="78">
        <f t="shared" si="318"/>
        <v>2.169545200734185E-2</v>
      </c>
      <c r="EL79" s="78">
        <f t="shared" si="319"/>
        <v>1.0605838723984689E-2</v>
      </c>
      <c r="EM79" s="78">
        <f t="shared" si="320"/>
        <v>9.7596316923157615E-3</v>
      </c>
      <c r="EN79" s="78">
        <f t="shared" si="321"/>
        <v>2.2714449349868601E-2</v>
      </c>
      <c r="EO79" s="78">
        <f t="shared" si="322"/>
        <v>1.3223533499562706E-2</v>
      </c>
      <c r="EP79" s="78">
        <f t="shared" si="323"/>
        <v>1.0495559373631749E-2</v>
      </c>
      <c r="EQ79" s="78">
        <f t="shared" si="324"/>
        <v>1.1304547645455592E-2</v>
      </c>
      <c r="ER79" s="78">
        <f t="shared" si="325"/>
        <v>2.3799359809779066E-2</v>
      </c>
      <c r="ES79" s="78">
        <f t="shared" si="326"/>
        <v>2.0740412730307495E-2</v>
      </c>
      <c r="ET79" s="78">
        <f t="shared" si="327"/>
        <v>2.3799359809779066E-2</v>
      </c>
      <c r="EU79" s="78">
        <f t="shared" si="328"/>
        <v>2.3799359809779066E-2</v>
      </c>
      <c r="EV79" s="78">
        <f t="shared" si="329"/>
        <v>2.3799359809779066E-2</v>
      </c>
      <c r="EW79" s="78">
        <f t="shared" si="330"/>
        <v>2.3799359809779066E-2</v>
      </c>
      <c r="EX79" s="78">
        <f t="shared" si="331"/>
        <v>2.3799359809779066E-2</v>
      </c>
      <c r="EY79" s="78">
        <f t="shared" si="332"/>
        <v>2.3799359809779066E-2</v>
      </c>
      <c r="EZ79" s="78">
        <f t="shared" si="333"/>
        <v>2.3799359809779066E-2</v>
      </c>
      <c r="FA79" s="78">
        <f t="shared" si="334"/>
        <v>1.366118176655759E-2</v>
      </c>
      <c r="FB79" s="78">
        <f t="shared" si="335"/>
        <v>1.4603117262566162E-2</v>
      </c>
      <c r="FC79" s="78">
        <f t="shared" si="336"/>
        <v>2.4568590579009831E-2</v>
      </c>
      <c r="FD79" s="78">
        <f t="shared" si="337"/>
        <v>2.1569597756038214E-2</v>
      </c>
      <c r="FE79" s="78">
        <f t="shared" si="338"/>
        <v>2.4568590579009831E-2</v>
      </c>
      <c r="FF79" s="78">
        <f t="shared" si="339"/>
        <v>2.1569597756038214E-2</v>
      </c>
      <c r="FG79" s="78">
        <f t="shared" si="340"/>
        <v>2.4568590579009831E-2</v>
      </c>
      <c r="FH79" s="78">
        <f t="shared" si="341"/>
        <v>1.6239786232560904E-2</v>
      </c>
      <c r="FI79" s="78">
        <f t="shared" si="342"/>
        <v>2.5404710980347623E-2</v>
      </c>
      <c r="FJ79" s="78">
        <f t="shared" si="343"/>
        <v>2.2127011356930074E-2</v>
      </c>
      <c r="FK79" s="78">
        <f t="shared" si="344"/>
        <v>2.0008780308184114E-2</v>
      </c>
      <c r="FL79" s="78">
        <f t="shared" si="345"/>
        <v>2.0008780308184114E-2</v>
      </c>
      <c r="FM79" s="78">
        <f t="shared" si="346"/>
        <v>2.2127011356930074E-2</v>
      </c>
      <c r="FN79" s="78">
        <f t="shared" si="347"/>
        <v>1.8164111914582538E-2</v>
      </c>
      <c r="FO79" s="78">
        <f t="shared" si="348"/>
        <v>1.7309746713822155E-2</v>
      </c>
      <c r="FP79" s="78">
        <f t="shared" si="349"/>
        <v>1.6467174036065773E-2</v>
      </c>
      <c r="FQ79" s="79">
        <f t="shared" si="350"/>
        <v>1.0351139854770866</v>
      </c>
      <c r="FR79" s="24">
        <f t="shared" si="351"/>
        <v>1.9011762605359195E-2</v>
      </c>
      <c r="FS79" s="26">
        <f t="shared" si="352"/>
        <v>54.445976786250213</v>
      </c>
    </row>
    <row r="80" spans="1:188" ht="15" thickBot="1" x14ac:dyDescent="0.35">
      <c r="A80" s="35"/>
      <c r="B80" s="35"/>
      <c r="C80" s="35"/>
      <c r="D80" s="35"/>
      <c r="E80" s="35"/>
      <c r="F80" s="35"/>
      <c r="G80" s="35"/>
      <c r="H80" s="35"/>
      <c r="I80" s="35"/>
      <c r="J80" s="35"/>
      <c r="DP80" s="84" t="str">
        <f t="shared" si="297"/>
        <v>EXC03</v>
      </c>
      <c r="DQ80" s="77">
        <f t="shared" si="298"/>
        <v>1.8473868565501254E-2</v>
      </c>
      <c r="DR80" s="78">
        <f t="shared" si="299"/>
        <v>1.8473868565501254E-2</v>
      </c>
      <c r="DS80" s="78">
        <f t="shared" si="300"/>
        <v>3.0868574258150372E-2</v>
      </c>
      <c r="DT80" s="78">
        <f t="shared" si="301"/>
        <v>2.9322074447901761E-2</v>
      </c>
      <c r="DU80" s="78">
        <f t="shared" si="302"/>
        <v>2.9955859302387863E-2</v>
      </c>
      <c r="DV80" s="78">
        <f t="shared" si="303"/>
        <v>2.6890049197437461E-2</v>
      </c>
      <c r="DW80" s="78">
        <f t="shared" si="304"/>
        <v>3.0456443317071664E-2</v>
      </c>
      <c r="DX80" s="78">
        <f t="shared" si="305"/>
        <v>2.0276589899718533E-2</v>
      </c>
      <c r="DY80" s="78">
        <f t="shared" si="306"/>
        <v>2.0276589899718533E-2</v>
      </c>
      <c r="DZ80" s="78">
        <f t="shared" si="307"/>
        <v>1.8410801066897658E-2</v>
      </c>
      <c r="EA80" s="78">
        <f t="shared" si="308"/>
        <v>1.8410801066897658E-2</v>
      </c>
      <c r="EB80" s="78">
        <f t="shared" si="309"/>
        <v>2.7945961146394714E-2</v>
      </c>
      <c r="EC80" s="78">
        <f t="shared" si="310"/>
        <v>2.7945961146394714E-2</v>
      </c>
      <c r="ED80" s="78">
        <f t="shared" si="311"/>
        <v>2.0794009699649542E-2</v>
      </c>
      <c r="EE80" s="78">
        <f t="shared" si="312"/>
        <v>2.0794009699649542E-2</v>
      </c>
      <c r="EF80" s="78">
        <f t="shared" si="313"/>
        <v>3.8216236308516033E-2</v>
      </c>
      <c r="EG80" s="78">
        <f t="shared" si="314"/>
        <v>3.8216236308516033E-2</v>
      </c>
      <c r="EH80" s="78">
        <f t="shared" si="315"/>
        <v>1.9011762605359195E-2</v>
      </c>
      <c r="EI80" s="78">
        <f t="shared" si="316"/>
        <v>1.9011762605359195E-2</v>
      </c>
      <c r="EJ80" s="78">
        <f t="shared" si="317"/>
        <v>1.9011762605359195E-2</v>
      </c>
      <c r="EK80" s="78">
        <f t="shared" si="318"/>
        <v>2.169545200734185E-2</v>
      </c>
      <c r="EL80" s="78">
        <f t="shared" si="319"/>
        <v>1.0605838723984689E-2</v>
      </c>
      <c r="EM80" s="78">
        <f t="shared" si="320"/>
        <v>9.7596316923157615E-3</v>
      </c>
      <c r="EN80" s="78">
        <f t="shared" si="321"/>
        <v>2.2714449349868601E-2</v>
      </c>
      <c r="EO80" s="78">
        <f t="shared" si="322"/>
        <v>2.6447066999125413E-2</v>
      </c>
      <c r="EP80" s="78">
        <f t="shared" si="323"/>
        <v>1.0495559373631749E-2</v>
      </c>
      <c r="EQ80" s="78">
        <f t="shared" si="324"/>
        <v>1.1304547645455592E-2</v>
      </c>
      <c r="ER80" s="78">
        <f t="shared" si="325"/>
        <v>2.3799359809779066E-2</v>
      </c>
      <c r="ES80" s="78">
        <f t="shared" si="326"/>
        <v>2.0740412730307495E-2</v>
      </c>
      <c r="ET80" s="78">
        <f t="shared" si="327"/>
        <v>2.3799359809779066E-2</v>
      </c>
      <c r="EU80" s="78">
        <f t="shared" si="328"/>
        <v>2.3799359809779066E-2</v>
      </c>
      <c r="EV80" s="78">
        <f t="shared" si="329"/>
        <v>2.3799359809779066E-2</v>
      </c>
      <c r="EW80" s="78">
        <f t="shared" si="330"/>
        <v>2.3799359809779066E-2</v>
      </c>
      <c r="EX80" s="78">
        <f t="shared" si="331"/>
        <v>2.3799359809779066E-2</v>
      </c>
      <c r="EY80" s="78">
        <f t="shared" si="332"/>
        <v>2.3799359809779066E-2</v>
      </c>
      <c r="EZ80" s="78">
        <f t="shared" si="333"/>
        <v>2.3799359809779066E-2</v>
      </c>
      <c r="FA80" s="78">
        <f t="shared" si="334"/>
        <v>1.366118176655759E-2</v>
      </c>
      <c r="FB80" s="78">
        <f t="shared" si="335"/>
        <v>2.9206234525132324E-2</v>
      </c>
      <c r="FC80" s="78">
        <f t="shared" si="336"/>
        <v>2.4568590579009831E-2</v>
      </c>
      <c r="FD80" s="78">
        <f t="shared" si="337"/>
        <v>2.1569597756038214E-2</v>
      </c>
      <c r="FE80" s="78">
        <f t="shared" si="338"/>
        <v>2.4568590579009831E-2</v>
      </c>
      <c r="FF80" s="78">
        <f t="shared" si="339"/>
        <v>2.1569597756038214E-2</v>
      </c>
      <c r="FG80" s="78">
        <f t="shared" si="340"/>
        <v>2.4568590579009831E-2</v>
      </c>
      <c r="FH80" s="78">
        <f t="shared" si="341"/>
        <v>1.6239786232560904E-2</v>
      </c>
      <c r="FI80" s="78">
        <f t="shared" si="342"/>
        <v>2.5404710980347623E-2</v>
      </c>
      <c r="FJ80" s="78">
        <f t="shared" si="343"/>
        <v>2.2127011356930074E-2</v>
      </c>
      <c r="FK80" s="78">
        <f t="shared" si="344"/>
        <v>2.0008780308184114E-2</v>
      </c>
      <c r="FL80" s="78">
        <f t="shared" si="345"/>
        <v>2.0008780308184114E-2</v>
      </c>
      <c r="FM80" s="78">
        <f t="shared" si="346"/>
        <v>2.2127011356930074E-2</v>
      </c>
      <c r="FN80" s="78">
        <f t="shared" si="347"/>
        <v>1.8164111914582538E-2</v>
      </c>
      <c r="FO80" s="78">
        <f t="shared" si="348"/>
        <v>3.461949342764431E-2</v>
      </c>
      <c r="FP80" s="78">
        <f t="shared" si="349"/>
        <v>3.2934348072131546E-2</v>
      </c>
      <c r="FQ80" s="79">
        <f t="shared" si="350"/>
        <v>1.1882674762109373</v>
      </c>
      <c r="FR80" s="24">
        <f t="shared" si="351"/>
        <v>2.169545200734185E-2</v>
      </c>
      <c r="FS80" s="26">
        <f t="shared" si="352"/>
        <v>54.770348910399363</v>
      </c>
    </row>
    <row r="81" spans="1:175" ht="15" thickBot="1" x14ac:dyDescent="0.35">
      <c r="A81" s="35"/>
      <c r="B81" s="35"/>
      <c r="C81" s="35"/>
      <c r="D81" s="35"/>
      <c r="E81" s="35"/>
      <c r="F81" s="35"/>
      <c r="G81" s="35"/>
      <c r="H81" s="35"/>
      <c r="I81" s="35"/>
      <c r="J81" s="35"/>
      <c r="DP81" s="84" t="str">
        <f t="shared" si="297"/>
        <v>EXC04</v>
      </c>
      <c r="DQ81" s="77">
        <f t="shared" si="298"/>
        <v>1.8473868565501254E-2</v>
      </c>
      <c r="DR81" s="78">
        <f t="shared" si="299"/>
        <v>1.8473868565501254E-2</v>
      </c>
      <c r="DS81" s="78">
        <f t="shared" si="300"/>
        <v>6.173714851630074E-3</v>
      </c>
      <c r="DT81" s="78">
        <f t="shared" si="301"/>
        <v>9.774024815967253E-3</v>
      </c>
      <c r="DU81" s="78">
        <f t="shared" si="302"/>
        <v>7.4889648255969657E-3</v>
      </c>
      <c r="DV81" s="78">
        <f t="shared" si="303"/>
        <v>1.3445024598718731E-2</v>
      </c>
      <c r="DW81" s="78">
        <f t="shared" si="304"/>
        <v>7.6141108292679159E-3</v>
      </c>
      <c r="DX81" s="78">
        <f t="shared" si="305"/>
        <v>2.0276589899718533E-2</v>
      </c>
      <c r="DY81" s="78">
        <f t="shared" si="306"/>
        <v>2.0276589899718533E-2</v>
      </c>
      <c r="DZ81" s="78">
        <f t="shared" si="307"/>
        <v>1.8410801066897658E-2</v>
      </c>
      <c r="EA81" s="78">
        <f t="shared" si="308"/>
        <v>1.8410801066897658E-2</v>
      </c>
      <c r="EB81" s="78">
        <f t="shared" si="309"/>
        <v>1.3972980573197357E-2</v>
      </c>
      <c r="EC81" s="78">
        <f t="shared" si="310"/>
        <v>1.3972980573197357E-2</v>
      </c>
      <c r="ED81" s="78">
        <f t="shared" si="311"/>
        <v>2.0794009699649542E-2</v>
      </c>
      <c r="EE81" s="78">
        <f t="shared" si="312"/>
        <v>2.0794009699649542E-2</v>
      </c>
      <c r="EF81" s="78">
        <f t="shared" si="313"/>
        <v>9.5540590771290082E-3</v>
      </c>
      <c r="EG81" s="78">
        <f t="shared" si="314"/>
        <v>9.5540590771290082E-3</v>
      </c>
      <c r="EH81" s="78">
        <f t="shared" si="315"/>
        <v>1.9011762605359195E-2</v>
      </c>
      <c r="EI81" s="78">
        <f t="shared" si="316"/>
        <v>1.9011762605359195E-2</v>
      </c>
      <c r="EJ81" s="78">
        <f t="shared" si="317"/>
        <v>1.9011762605359195E-2</v>
      </c>
      <c r="EK81" s="78">
        <f t="shared" si="318"/>
        <v>2.169545200734185E-2</v>
      </c>
      <c r="EL81" s="78">
        <f t="shared" si="319"/>
        <v>1.0605838723984689E-2</v>
      </c>
      <c r="EM81" s="78">
        <f t="shared" si="320"/>
        <v>9.7596316923157615E-3</v>
      </c>
      <c r="EN81" s="78">
        <f t="shared" si="321"/>
        <v>5.6786123374671501E-3</v>
      </c>
      <c r="EO81" s="78">
        <f t="shared" si="322"/>
        <v>5.2894133998250825E-3</v>
      </c>
      <c r="EP81" s="78">
        <f t="shared" si="323"/>
        <v>1.0495559373631749E-2</v>
      </c>
      <c r="EQ81" s="78">
        <f t="shared" si="324"/>
        <v>1.1304547645455592E-2</v>
      </c>
      <c r="ER81" s="78">
        <f t="shared" si="325"/>
        <v>5.9498399524447665E-3</v>
      </c>
      <c r="ES81" s="78">
        <f t="shared" si="326"/>
        <v>6.9134709101024983E-3</v>
      </c>
      <c r="ET81" s="78">
        <f t="shared" si="327"/>
        <v>5.9498399524447665E-3</v>
      </c>
      <c r="EU81" s="78">
        <f t="shared" si="328"/>
        <v>5.9498399524447665E-3</v>
      </c>
      <c r="EV81" s="78">
        <f t="shared" si="329"/>
        <v>5.9498399524447665E-3</v>
      </c>
      <c r="EW81" s="78">
        <f t="shared" si="330"/>
        <v>5.9498399524447665E-3</v>
      </c>
      <c r="EX81" s="78">
        <f t="shared" si="331"/>
        <v>5.9498399524447665E-3</v>
      </c>
      <c r="EY81" s="78">
        <f t="shared" si="332"/>
        <v>5.9498399524447665E-3</v>
      </c>
      <c r="EZ81" s="78">
        <f t="shared" si="333"/>
        <v>5.9498399524447665E-3</v>
      </c>
      <c r="FA81" s="78">
        <f t="shared" si="334"/>
        <v>1.366118176655759E-2</v>
      </c>
      <c r="FB81" s="78">
        <f t="shared" si="335"/>
        <v>5.8412469050264648E-3</v>
      </c>
      <c r="FC81" s="78">
        <f t="shared" si="336"/>
        <v>6.1421476447524577E-3</v>
      </c>
      <c r="FD81" s="78">
        <f t="shared" si="337"/>
        <v>7.1898659186794044E-3</v>
      </c>
      <c r="FE81" s="78">
        <f t="shared" si="338"/>
        <v>6.1421476447524577E-3</v>
      </c>
      <c r="FF81" s="78">
        <f t="shared" si="339"/>
        <v>7.1898659186794044E-3</v>
      </c>
      <c r="FG81" s="78">
        <f t="shared" si="340"/>
        <v>6.1421476447524577E-3</v>
      </c>
      <c r="FH81" s="78">
        <f t="shared" si="341"/>
        <v>1.6239786232560904E-2</v>
      </c>
      <c r="FI81" s="78">
        <f t="shared" si="342"/>
        <v>6.3511777450869058E-3</v>
      </c>
      <c r="FJ81" s="78">
        <f t="shared" si="343"/>
        <v>7.3756704523100245E-3</v>
      </c>
      <c r="FK81" s="78">
        <f t="shared" si="344"/>
        <v>1.0004390154092057E-2</v>
      </c>
      <c r="FL81" s="78">
        <f t="shared" si="345"/>
        <v>1.0004390154092057E-2</v>
      </c>
      <c r="FM81" s="78">
        <f t="shared" si="346"/>
        <v>7.3756704523100245E-3</v>
      </c>
      <c r="FN81" s="78">
        <f t="shared" si="347"/>
        <v>1.8164111914582538E-2</v>
      </c>
      <c r="FO81" s="78">
        <f t="shared" si="348"/>
        <v>6.9238986855288624E-3</v>
      </c>
      <c r="FP81" s="78">
        <f t="shared" si="349"/>
        <v>6.5868696144263097E-3</v>
      </c>
      <c r="FQ81" s="79">
        <f t="shared" si="350"/>
        <v>0.57517156005931747</v>
      </c>
      <c r="FR81" s="24">
        <f t="shared" si="351"/>
        <v>1.0605838723984689E-2</v>
      </c>
      <c r="FS81" s="26">
        <f t="shared" si="352"/>
        <v>54.231595918820588</v>
      </c>
    </row>
    <row r="82" spans="1:175" ht="15" thickBot="1" x14ac:dyDescent="0.35">
      <c r="A82" s="35"/>
      <c r="B82" s="35"/>
      <c r="C82" s="35"/>
      <c r="D82" s="35"/>
      <c r="E82" s="35"/>
      <c r="F82" s="35"/>
      <c r="G82" s="35"/>
      <c r="H82" s="35"/>
      <c r="I82" s="35"/>
      <c r="J82" s="35"/>
      <c r="DP82" s="84" t="str">
        <f t="shared" si="297"/>
        <v>EXC05</v>
      </c>
      <c r="DQ82" s="77">
        <f t="shared" si="298"/>
        <v>1.8473868565501254E-2</v>
      </c>
      <c r="DR82" s="78">
        <f t="shared" si="299"/>
        <v>1.8473868565501254E-2</v>
      </c>
      <c r="DS82" s="78">
        <f t="shared" si="300"/>
        <v>6.173714851630074E-3</v>
      </c>
      <c r="DT82" s="78">
        <f t="shared" si="301"/>
        <v>9.774024815967253E-3</v>
      </c>
      <c r="DU82" s="78">
        <f t="shared" si="302"/>
        <v>7.4889648255969657E-3</v>
      </c>
      <c r="DV82" s="78">
        <f t="shared" si="303"/>
        <v>1.3445024598718731E-2</v>
      </c>
      <c r="DW82" s="78">
        <f t="shared" si="304"/>
        <v>7.6141108292679159E-3</v>
      </c>
      <c r="DX82" s="78">
        <f t="shared" si="305"/>
        <v>2.0276589899718533E-2</v>
      </c>
      <c r="DY82" s="78">
        <f t="shared" si="306"/>
        <v>2.0276589899718533E-2</v>
      </c>
      <c r="DZ82" s="78">
        <f t="shared" si="307"/>
        <v>1.8410801066897658E-2</v>
      </c>
      <c r="EA82" s="78">
        <f t="shared" si="308"/>
        <v>1.8410801066897658E-2</v>
      </c>
      <c r="EB82" s="78">
        <f t="shared" si="309"/>
        <v>1.3972980573197357E-2</v>
      </c>
      <c r="EC82" s="78">
        <f t="shared" si="310"/>
        <v>1.3972980573197357E-2</v>
      </c>
      <c r="ED82" s="78">
        <f t="shared" si="311"/>
        <v>2.0794009699649542E-2</v>
      </c>
      <c r="EE82" s="78">
        <f t="shared" si="312"/>
        <v>2.0794009699649542E-2</v>
      </c>
      <c r="EF82" s="78">
        <f t="shared" si="313"/>
        <v>9.5540590771290082E-3</v>
      </c>
      <c r="EG82" s="78">
        <f t="shared" si="314"/>
        <v>9.5540590771290082E-3</v>
      </c>
      <c r="EH82" s="78">
        <f t="shared" si="315"/>
        <v>1.9011762605359195E-2</v>
      </c>
      <c r="EI82" s="78">
        <f t="shared" si="316"/>
        <v>1.9011762605359195E-2</v>
      </c>
      <c r="EJ82" s="78">
        <f t="shared" si="317"/>
        <v>1.9011762605359195E-2</v>
      </c>
      <c r="EK82" s="78">
        <f t="shared" si="318"/>
        <v>2.169545200734185E-2</v>
      </c>
      <c r="EL82" s="78">
        <f t="shared" si="319"/>
        <v>1.0605838723984689E-2</v>
      </c>
      <c r="EM82" s="78">
        <f t="shared" si="320"/>
        <v>9.7596316923157615E-3</v>
      </c>
      <c r="EN82" s="78">
        <f t="shared" si="321"/>
        <v>4.5428898699737203E-3</v>
      </c>
      <c r="EO82" s="78">
        <f t="shared" si="322"/>
        <v>4.4078444998542354E-3</v>
      </c>
      <c r="EP82" s="78">
        <f t="shared" si="323"/>
        <v>1.0495559373631749E-2</v>
      </c>
      <c r="EQ82" s="78">
        <f t="shared" si="324"/>
        <v>1.1304547645455592E-2</v>
      </c>
      <c r="ER82" s="78">
        <f t="shared" si="325"/>
        <v>4.7598719619558133E-3</v>
      </c>
      <c r="ES82" s="78">
        <f t="shared" si="326"/>
        <v>5.1851031825768737E-3</v>
      </c>
      <c r="ET82" s="78">
        <f t="shared" si="327"/>
        <v>4.7598719619558133E-3</v>
      </c>
      <c r="EU82" s="78">
        <f t="shared" si="328"/>
        <v>4.7598719619558133E-3</v>
      </c>
      <c r="EV82" s="78">
        <f t="shared" si="329"/>
        <v>4.7598719619558133E-3</v>
      </c>
      <c r="EW82" s="78">
        <f t="shared" si="330"/>
        <v>4.7598719619558133E-3</v>
      </c>
      <c r="EX82" s="78">
        <f t="shared" si="331"/>
        <v>4.7598719619558133E-3</v>
      </c>
      <c r="EY82" s="78">
        <f t="shared" si="332"/>
        <v>4.7598719619558133E-3</v>
      </c>
      <c r="EZ82" s="78">
        <f t="shared" si="333"/>
        <v>4.7598719619558133E-3</v>
      </c>
      <c r="FA82" s="78">
        <f t="shared" si="334"/>
        <v>1.366118176655759E-2</v>
      </c>
      <c r="FB82" s="78">
        <f t="shared" si="335"/>
        <v>4.8677057541887201E-3</v>
      </c>
      <c r="FC82" s="78">
        <f t="shared" si="336"/>
        <v>4.9137181158019662E-3</v>
      </c>
      <c r="FD82" s="78">
        <f t="shared" si="337"/>
        <v>5.3923994390095535E-3</v>
      </c>
      <c r="FE82" s="78">
        <f t="shared" si="338"/>
        <v>4.9137181158019662E-3</v>
      </c>
      <c r="FF82" s="78">
        <f t="shared" si="339"/>
        <v>5.3923994390095535E-3</v>
      </c>
      <c r="FG82" s="78">
        <f t="shared" si="340"/>
        <v>4.9137181158019662E-3</v>
      </c>
      <c r="FH82" s="78">
        <f t="shared" si="341"/>
        <v>1.6239786232560904E-2</v>
      </c>
      <c r="FI82" s="78">
        <f t="shared" si="342"/>
        <v>5.0809421960695249E-3</v>
      </c>
      <c r="FJ82" s="78">
        <f t="shared" si="343"/>
        <v>5.5317528392325186E-3</v>
      </c>
      <c r="FK82" s="78">
        <f t="shared" si="344"/>
        <v>6.6695934360613707E-3</v>
      </c>
      <c r="FL82" s="78">
        <f t="shared" si="345"/>
        <v>6.6695934360613707E-3</v>
      </c>
      <c r="FM82" s="78">
        <f t="shared" si="346"/>
        <v>5.5317528392325186E-3</v>
      </c>
      <c r="FN82" s="78">
        <f t="shared" si="347"/>
        <v>9.0820559572912692E-3</v>
      </c>
      <c r="FO82" s="78">
        <f t="shared" si="348"/>
        <v>5.7699155712740511E-3</v>
      </c>
      <c r="FP82" s="78">
        <f t="shared" si="349"/>
        <v>5.489058012021924E-3</v>
      </c>
      <c r="FQ82" s="79">
        <f t="shared" si="350"/>
        <v>0.53069087945820292</v>
      </c>
      <c r="FR82" s="24">
        <f t="shared" si="351"/>
        <v>9.7596316923157615E-3</v>
      </c>
      <c r="FS82" s="26">
        <f t="shared" si="352"/>
        <v>54.376117479519436</v>
      </c>
    </row>
    <row r="83" spans="1:175" ht="15" thickBot="1" x14ac:dyDescent="0.35">
      <c r="A83" s="35"/>
      <c r="B83" s="35"/>
      <c r="C83" s="35"/>
      <c r="D83" s="35"/>
      <c r="E83" s="35"/>
      <c r="F83" s="35"/>
      <c r="G83" s="35"/>
      <c r="H83" s="35"/>
      <c r="I83" s="35"/>
      <c r="J83" s="35"/>
      <c r="DP83" s="84" t="str">
        <f t="shared" si="297"/>
        <v>EXC06</v>
      </c>
      <c r="DQ83" s="77">
        <f t="shared" si="298"/>
        <v>1.8473868565501254E-2</v>
      </c>
      <c r="DR83" s="78">
        <f t="shared" si="299"/>
        <v>1.8473868565501254E-2</v>
      </c>
      <c r="DS83" s="78">
        <f t="shared" si="300"/>
        <v>3.0868574258150372E-2</v>
      </c>
      <c r="DT83" s="78">
        <f t="shared" si="301"/>
        <v>2.9322074447901761E-2</v>
      </c>
      <c r="DU83" s="78">
        <f t="shared" si="302"/>
        <v>2.9955859302387863E-2</v>
      </c>
      <c r="DV83" s="78">
        <f t="shared" si="303"/>
        <v>2.6890049197437461E-2</v>
      </c>
      <c r="DW83" s="78">
        <f t="shared" si="304"/>
        <v>3.0456443317071664E-2</v>
      </c>
      <c r="DX83" s="78">
        <f t="shared" si="305"/>
        <v>2.0276589899718533E-2</v>
      </c>
      <c r="DY83" s="78">
        <f t="shared" si="306"/>
        <v>2.0276589899718533E-2</v>
      </c>
      <c r="DZ83" s="78">
        <f t="shared" si="307"/>
        <v>1.8410801066897658E-2</v>
      </c>
      <c r="EA83" s="78">
        <f t="shared" si="308"/>
        <v>1.8410801066897658E-2</v>
      </c>
      <c r="EB83" s="78">
        <f t="shared" si="309"/>
        <v>2.7945961146394714E-2</v>
      </c>
      <c r="EC83" s="78">
        <f t="shared" si="310"/>
        <v>2.7945961146394714E-2</v>
      </c>
      <c r="ED83" s="78">
        <f t="shared" si="311"/>
        <v>2.0794009699649542E-2</v>
      </c>
      <c r="EE83" s="78">
        <f t="shared" si="312"/>
        <v>2.0794009699649542E-2</v>
      </c>
      <c r="EF83" s="78">
        <f t="shared" si="313"/>
        <v>3.8216236308516033E-2</v>
      </c>
      <c r="EG83" s="78">
        <f t="shared" si="314"/>
        <v>3.8216236308516033E-2</v>
      </c>
      <c r="EH83" s="78">
        <f t="shared" si="315"/>
        <v>1.9011762605359195E-2</v>
      </c>
      <c r="EI83" s="78">
        <f t="shared" si="316"/>
        <v>1.9011762605359195E-2</v>
      </c>
      <c r="EJ83" s="78">
        <f t="shared" si="317"/>
        <v>1.9011762605359195E-2</v>
      </c>
      <c r="EK83" s="78">
        <f t="shared" si="318"/>
        <v>2.169545200734185E-2</v>
      </c>
      <c r="EL83" s="78">
        <f t="shared" si="319"/>
        <v>4.2423354895938757E-2</v>
      </c>
      <c r="EM83" s="78">
        <f t="shared" si="320"/>
        <v>4.8798158461578811E-2</v>
      </c>
      <c r="EN83" s="78">
        <f t="shared" si="321"/>
        <v>2.2714449349868601E-2</v>
      </c>
      <c r="EO83" s="78">
        <f t="shared" si="322"/>
        <v>2.6447066999125413E-2</v>
      </c>
      <c r="EP83" s="78">
        <f t="shared" si="323"/>
        <v>1.0495559373631749E-2</v>
      </c>
      <c r="EQ83" s="78">
        <f t="shared" si="324"/>
        <v>1.1304547645455592E-2</v>
      </c>
      <c r="ER83" s="78">
        <f t="shared" si="325"/>
        <v>2.3799359809779066E-2</v>
      </c>
      <c r="ES83" s="78">
        <f t="shared" si="326"/>
        <v>2.0740412730307495E-2</v>
      </c>
      <c r="ET83" s="78">
        <f t="shared" si="327"/>
        <v>2.3799359809779066E-2</v>
      </c>
      <c r="EU83" s="78">
        <f t="shared" si="328"/>
        <v>2.3799359809779066E-2</v>
      </c>
      <c r="EV83" s="78">
        <f t="shared" si="329"/>
        <v>2.3799359809779066E-2</v>
      </c>
      <c r="EW83" s="78">
        <f t="shared" si="330"/>
        <v>2.3799359809779066E-2</v>
      </c>
      <c r="EX83" s="78">
        <f t="shared" si="331"/>
        <v>2.3799359809779066E-2</v>
      </c>
      <c r="EY83" s="78">
        <f t="shared" si="332"/>
        <v>2.3799359809779066E-2</v>
      </c>
      <c r="EZ83" s="78">
        <f t="shared" si="333"/>
        <v>2.3799359809779066E-2</v>
      </c>
      <c r="FA83" s="78">
        <f t="shared" si="334"/>
        <v>1.366118176655759E-2</v>
      </c>
      <c r="FB83" s="78">
        <f t="shared" si="335"/>
        <v>2.9206234525132324E-2</v>
      </c>
      <c r="FC83" s="78">
        <f t="shared" si="336"/>
        <v>2.4568590579009831E-2</v>
      </c>
      <c r="FD83" s="78">
        <f t="shared" si="337"/>
        <v>2.1569597756038214E-2</v>
      </c>
      <c r="FE83" s="78">
        <f t="shared" si="338"/>
        <v>2.4568590579009831E-2</v>
      </c>
      <c r="FF83" s="78">
        <f t="shared" si="339"/>
        <v>2.1569597756038214E-2</v>
      </c>
      <c r="FG83" s="78">
        <f t="shared" si="340"/>
        <v>2.4568590579009831E-2</v>
      </c>
      <c r="FH83" s="78">
        <f t="shared" si="341"/>
        <v>1.6239786232560904E-2</v>
      </c>
      <c r="FI83" s="78">
        <f t="shared" si="342"/>
        <v>2.5404710980347623E-2</v>
      </c>
      <c r="FJ83" s="78">
        <f t="shared" si="343"/>
        <v>2.2127011356930074E-2</v>
      </c>
      <c r="FK83" s="78">
        <f t="shared" si="344"/>
        <v>2.0008780308184114E-2</v>
      </c>
      <c r="FL83" s="78">
        <f t="shared" si="345"/>
        <v>2.0008780308184114E-2</v>
      </c>
      <c r="FM83" s="78">
        <f t="shared" si="346"/>
        <v>2.2127011356930074E-2</v>
      </c>
      <c r="FN83" s="78">
        <f t="shared" si="347"/>
        <v>1.8164111914582538E-2</v>
      </c>
      <c r="FO83" s="78">
        <f t="shared" si="348"/>
        <v>3.461949342764431E-2</v>
      </c>
      <c r="FP83" s="78">
        <f t="shared" si="349"/>
        <v>3.2934348072131546E-2</v>
      </c>
      <c r="FQ83" s="79">
        <f t="shared" si="350"/>
        <v>1.2591235191521544</v>
      </c>
      <c r="FR83" s="24">
        <f t="shared" si="351"/>
        <v>2.2714449349868601E-2</v>
      </c>
      <c r="FS83" s="26">
        <f t="shared" si="352"/>
        <v>55.432711564255385</v>
      </c>
    </row>
    <row r="84" spans="1:175" ht="15" thickBot="1" x14ac:dyDescent="0.35">
      <c r="A84" s="35"/>
      <c r="B84" s="35"/>
      <c r="C84" s="35"/>
      <c r="D84" s="35"/>
      <c r="E84" s="35"/>
      <c r="F84" s="35"/>
      <c r="G84" s="35"/>
      <c r="H84" s="35"/>
      <c r="I84" s="35"/>
      <c r="J84" s="35"/>
      <c r="DP84" s="84" t="str">
        <f t="shared" si="297"/>
        <v>EXC07</v>
      </c>
      <c r="DQ84" s="77">
        <f t="shared" si="298"/>
        <v>1.8473868565501254E-2</v>
      </c>
      <c r="DR84" s="78">
        <f t="shared" si="299"/>
        <v>1.8473868565501254E-2</v>
      </c>
      <c r="DS84" s="78">
        <f t="shared" si="300"/>
        <v>3.7042289109780441E-2</v>
      </c>
      <c r="DT84" s="78">
        <f t="shared" si="301"/>
        <v>3.9096099263869012E-2</v>
      </c>
      <c r="DU84" s="78">
        <f t="shared" si="302"/>
        <v>3.7444824127984826E-2</v>
      </c>
      <c r="DV84" s="78">
        <f t="shared" si="303"/>
        <v>4.0335073796156196E-2</v>
      </c>
      <c r="DW84" s="78">
        <f t="shared" si="304"/>
        <v>3.8070554146339579E-2</v>
      </c>
      <c r="DX84" s="78">
        <f t="shared" si="305"/>
        <v>2.0276589899718533E-2</v>
      </c>
      <c r="DY84" s="78">
        <f t="shared" si="306"/>
        <v>2.0276589899718533E-2</v>
      </c>
      <c r="DZ84" s="78">
        <f t="shared" si="307"/>
        <v>3.6821602133795317E-2</v>
      </c>
      <c r="EA84" s="78">
        <f t="shared" si="308"/>
        <v>3.6821602133795317E-2</v>
      </c>
      <c r="EB84" s="78">
        <f t="shared" si="309"/>
        <v>4.1918941719592068E-2</v>
      </c>
      <c r="EC84" s="78">
        <f t="shared" si="310"/>
        <v>4.1918941719592068E-2</v>
      </c>
      <c r="ED84" s="78">
        <f t="shared" si="311"/>
        <v>2.0794009699649542E-2</v>
      </c>
      <c r="EE84" s="78">
        <f t="shared" si="312"/>
        <v>2.0794009699649542E-2</v>
      </c>
      <c r="EF84" s="78">
        <f t="shared" si="313"/>
        <v>4.7770295385645041E-2</v>
      </c>
      <c r="EG84" s="78">
        <f t="shared" si="314"/>
        <v>4.7770295385645041E-2</v>
      </c>
      <c r="EH84" s="78">
        <f t="shared" si="315"/>
        <v>3.802352521071839E-2</v>
      </c>
      <c r="EI84" s="78">
        <f t="shared" si="316"/>
        <v>3.802352521071839E-2</v>
      </c>
      <c r="EJ84" s="78">
        <f t="shared" si="317"/>
        <v>3.802352521071839E-2</v>
      </c>
      <c r="EK84" s="78">
        <f t="shared" si="318"/>
        <v>2.169545200734185E-2</v>
      </c>
      <c r="EL84" s="78">
        <f t="shared" si="319"/>
        <v>5.3029193619923448E-2</v>
      </c>
      <c r="EM84" s="78">
        <f t="shared" si="320"/>
        <v>5.8557790153894569E-2</v>
      </c>
      <c r="EN84" s="78">
        <f t="shared" si="321"/>
        <v>2.2714449349868601E-2</v>
      </c>
      <c r="EO84" s="78">
        <f t="shared" si="322"/>
        <v>2.6447066999125413E-2</v>
      </c>
      <c r="EP84" s="78">
        <f t="shared" si="323"/>
        <v>1.0495559373631749E-2</v>
      </c>
      <c r="EQ84" s="78">
        <f t="shared" si="324"/>
        <v>1.1304547645455592E-2</v>
      </c>
      <c r="ER84" s="78">
        <f t="shared" si="325"/>
        <v>2.3799359809779066E-2</v>
      </c>
      <c r="ES84" s="78">
        <f t="shared" si="326"/>
        <v>2.0740412730307495E-2</v>
      </c>
      <c r="ET84" s="78">
        <f t="shared" si="327"/>
        <v>2.3799359809779066E-2</v>
      </c>
      <c r="EU84" s="78">
        <f t="shared" si="328"/>
        <v>2.3799359809779066E-2</v>
      </c>
      <c r="EV84" s="78">
        <f t="shared" si="329"/>
        <v>2.3799359809779066E-2</v>
      </c>
      <c r="EW84" s="78">
        <f t="shared" si="330"/>
        <v>2.3799359809779066E-2</v>
      </c>
      <c r="EX84" s="78">
        <f t="shared" si="331"/>
        <v>2.3799359809779066E-2</v>
      </c>
      <c r="EY84" s="78">
        <f t="shared" si="332"/>
        <v>2.3799359809779066E-2</v>
      </c>
      <c r="EZ84" s="78">
        <f t="shared" si="333"/>
        <v>2.3799359809779066E-2</v>
      </c>
      <c r="FA84" s="78">
        <f t="shared" si="334"/>
        <v>1.366118176655759E-2</v>
      </c>
      <c r="FB84" s="78">
        <f t="shared" si="335"/>
        <v>2.9206234525132324E-2</v>
      </c>
      <c r="FC84" s="78">
        <f t="shared" si="336"/>
        <v>2.4568590579009831E-2</v>
      </c>
      <c r="FD84" s="78">
        <f t="shared" si="337"/>
        <v>2.1569597756038214E-2</v>
      </c>
      <c r="FE84" s="78">
        <f t="shared" si="338"/>
        <v>2.4568590579009831E-2</v>
      </c>
      <c r="FF84" s="78">
        <f t="shared" si="339"/>
        <v>2.1569597756038214E-2</v>
      </c>
      <c r="FG84" s="78">
        <f t="shared" si="340"/>
        <v>2.4568590579009831E-2</v>
      </c>
      <c r="FH84" s="78">
        <f t="shared" si="341"/>
        <v>1.6239786232560904E-2</v>
      </c>
      <c r="FI84" s="78">
        <f t="shared" si="342"/>
        <v>2.5404710980347623E-2</v>
      </c>
      <c r="FJ84" s="78">
        <f t="shared" si="343"/>
        <v>2.2127011356930074E-2</v>
      </c>
      <c r="FK84" s="78">
        <f t="shared" si="344"/>
        <v>2.0008780308184114E-2</v>
      </c>
      <c r="FL84" s="78">
        <f t="shared" si="345"/>
        <v>2.0008780308184114E-2</v>
      </c>
      <c r="FM84" s="78">
        <f t="shared" si="346"/>
        <v>2.2127011356930074E-2</v>
      </c>
      <c r="FN84" s="78">
        <f t="shared" si="347"/>
        <v>1.8164111914582538E-2</v>
      </c>
      <c r="FO84" s="78">
        <f t="shared" si="348"/>
        <v>3.461949342764431E-2</v>
      </c>
      <c r="FP84" s="78">
        <f t="shared" si="349"/>
        <v>3.2934348072131546E-2</v>
      </c>
      <c r="FQ84" s="79">
        <f t="shared" si="350"/>
        <v>1.4648957987401607</v>
      </c>
      <c r="FR84" s="24">
        <f t="shared" si="351"/>
        <v>2.6447066999125413E-2</v>
      </c>
      <c r="FS84" s="26">
        <f t="shared" si="352"/>
        <v>55.389726157104825</v>
      </c>
    </row>
    <row r="85" spans="1:175" ht="15" thickBot="1" x14ac:dyDescent="0.35">
      <c r="A85" s="35"/>
      <c r="B85" s="35"/>
      <c r="C85" s="35"/>
      <c r="D85" s="35"/>
      <c r="E85" s="35"/>
      <c r="F85" s="35"/>
      <c r="G85" s="35"/>
      <c r="H85" s="35"/>
      <c r="I85" s="35"/>
      <c r="J85" s="35"/>
      <c r="DP85" s="84" t="str">
        <f t="shared" si="297"/>
        <v>EXC08</v>
      </c>
      <c r="DQ85" s="77">
        <f t="shared" si="298"/>
        <v>1.8473868565501254E-2</v>
      </c>
      <c r="DR85" s="78">
        <f t="shared" si="299"/>
        <v>1.8473868565501254E-2</v>
      </c>
      <c r="DS85" s="78">
        <f t="shared" si="300"/>
        <v>6.173714851630074E-3</v>
      </c>
      <c r="DT85" s="78">
        <f t="shared" si="301"/>
        <v>9.774024815967253E-3</v>
      </c>
      <c r="DU85" s="78">
        <f t="shared" si="302"/>
        <v>7.4889648255969657E-3</v>
      </c>
      <c r="DV85" s="78">
        <f t="shared" si="303"/>
        <v>1.3445024598718731E-2</v>
      </c>
      <c r="DW85" s="78">
        <f t="shared" si="304"/>
        <v>7.6141108292679159E-3</v>
      </c>
      <c r="DX85" s="78">
        <f t="shared" si="305"/>
        <v>2.0276589899718533E-2</v>
      </c>
      <c r="DY85" s="78">
        <f t="shared" si="306"/>
        <v>2.0276589899718533E-2</v>
      </c>
      <c r="DZ85" s="78">
        <f t="shared" si="307"/>
        <v>1.8410801066897658E-2</v>
      </c>
      <c r="EA85" s="78">
        <f t="shared" si="308"/>
        <v>1.8410801066897658E-2</v>
      </c>
      <c r="EB85" s="78">
        <f t="shared" si="309"/>
        <v>1.3972980573197357E-2</v>
      </c>
      <c r="EC85" s="78">
        <f t="shared" si="310"/>
        <v>1.3972980573197357E-2</v>
      </c>
      <c r="ED85" s="78">
        <f t="shared" si="311"/>
        <v>2.0794009699649542E-2</v>
      </c>
      <c r="EE85" s="78">
        <f t="shared" si="312"/>
        <v>2.0794009699649542E-2</v>
      </c>
      <c r="EF85" s="78">
        <f t="shared" si="313"/>
        <v>9.5540590771290082E-3</v>
      </c>
      <c r="EG85" s="78">
        <f t="shared" si="314"/>
        <v>9.5540590771290082E-3</v>
      </c>
      <c r="EH85" s="78">
        <f t="shared" si="315"/>
        <v>1.9011762605359195E-2</v>
      </c>
      <c r="EI85" s="78">
        <f t="shared" si="316"/>
        <v>1.9011762605359195E-2</v>
      </c>
      <c r="EJ85" s="78">
        <f t="shared" si="317"/>
        <v>1.9011762605359195E-2</v>
      </c>
      <c r="EK85" s="78">
        <f t="shared" si="318"/>
        <v>2.169545200734185E-2</v>
      </c>
      <c r="EL85" s="78">
        <f t="shared" si="319"/>
        <v>1.0605838723984689E-2</v>
      </c>
      <c r="EM85" s="78">
        <f t="shared" si="320"/>
        <v>9.7596316923157615E-3</v>
      </c>
      <c r="EN85" s="78">
        <f t="shared" si="321"/>
        <v>2.2714449349868601E-2</v>
      </c>
      <c r="EO85" s="78">
        <f t="shared" si="322"/>
        <v>2.6447066999125413E-2</v>
      </c>
      <c r="EP85" s="78">
        <f t="shared" si="323"/>
        <v>1.0495559373631749E-2</v>
      </c>
      <c r="EQ85" s="78">
        <f t="shared" si="324"/>
        <v>1.1304547645455592E-2</v>
      </c>
      <c r="ER85" s="78">
        <f t="shared" si="325"/>
        <v>4.7598719619558133E-3</v>
      </c>
      <c r="ES85" s="78">
        <f t="shared" si="326"/>
        <v>5.1851031825768737E-3</v>
      </c>
      <c r="ET85" s="78">
        <f t="shared" si="327"/>
        <v>4.7598719619558133E-3</v>
      </c>
      <c r="EU85" s="78">
        <f t="shared" si="328"/>
        <v>4.7598719619558133E-3</v>
      </c>
      <c r="EV85" s="78">
        <f t="shared" si="329"/>
        <v>4.7598719619558133E-3</v>
      </c>
      <c r="EW85" s="78">
        <f t="shared" si="330"/>
        <v>4.7598719619558133E-3</v>
      </c>
      <c r="EX85" s="78">
        <f t="shared" si="331"/>
        <v>4.7598719619558133E-3</v>
      </c>
      <c r="EY85" s="78">
        <f t="shared" si="332"/>
        <v>4.7598719619558133E-3</v>
      </c>
      <c r="EZ85" s="78">
        <f t="shared" si="333"/>
        <v>4.7598719619558133E-3</v>
      </c>
      <c r="FA85" s="78">
        <f t="shared" si="334"/>
        <v>1.366118176655759E-2</v>
      </c>
      <c r="FB85" s="78">
        <f t="shared" si="335"/>
        <v>4.8677057541887201E-3</v>
      </c>
      <c r="FC85" s="78">
        <f t="shared" si="336"/>
        <v>4.9137181158019662E-3</v>
      </c>
      <c r="FD85" s="78">
        <f t="shared" si="337"/>
        <v>5.3923994390095535E-3</v>
      </c>
      <c r="FE85" s="78">
        <f t="shared" si="338"/>
        <v>4.9137181158019662E-3</v>
      </c>
      <c r="FF85" s="78">
        <f t="shared" si="339"/>
        <v>5.3923994390095535E-3</v>
      </c>
      <c r="FG85" s="78">
        <f t="shared" si="340"/>
        <v>4.9137181158019662E-3</v>
      </c>
      <c r="FH85" s="78">
        <f t="shared" si="341"/>
        <v>1.6239786232560904E-2</v>
      </c>
      <c r="FI85" s="78">
        <f t="shared" si="342"/>
        <v>5.0809421960695249E-3</v>
      </c>
      <c r="FJ85" s="78">
        <f t="shared" si="343"/>
        <v>5.5317528392325186E-3</v>
      </c>
      <c r="FK85" s="78">
        <f t="shared" si="344"/>
        <v>6.6695934360613707E-3</v>
      </c>
      <c r="FL85" s="78">
        <f t="shared" si="345"/>
        <v>6.6695934360613707E-3</v>
      </c>
      <c r="FM85" s="78">
        <f t="shared" si="346"/>
        <v>5.5317528392325186E-3</v>
      </c>
      <c r="FN85" s="78">
        <f t="shared" si="347"/>
        <v>9.0820559572912692E-3</v>
      </c>
      <c r="FO85" s="78">
        <f t="shared" si="348"/>
        <v>5.7699155712740511E-3</v>
      </c>
      <c r="FP85" s="78">
        <f t="shared" si="349"/>
        <v>5.489058012021924E-3</v>
      </c>
      <c r="FQ85" s="79">
        <f t="shared" si="350"/>
        <v>0.57090166143736909</v>
      </c>
      <c r="FR85" s="24">
        <f t="shared" si="351"/>
        <v>1.0495559373631749E-2</v>
      </c>
      <c r="FS85" s="26">
        <f t="shared" si="352"/>
        <v>54.394591189837804</v>
      </c>
    </row>
    <row r="86" spans="1:175" ht="15" thickBot="1" x14ac:dyDescent="0.35">
      <c r="A86" s="35"/>
      <c r="B86" s="35"/>
      <c r="C86" s="35"/>
      <c r="D86" s="35"/>
      <c r="E86" s="35"/>
      <c r="F86" s="35"/>
      <c r="G86" s="35"/>
      <c r="H86" s="35"/>
      <c r="I86" s="35"/>
      <c r="J86" s="35"/>
      <c r="DP86" s="84" t="str">
        <f t="shared" si="297"/>
        <v>EXC09</v>
      </c>
      <c r="DQ86" s="77">
        <f t="shared" si="298"/>
        <v>1.8473868565501254E-2</v>
      </c>
      <c r="DR86" s="78">
        <f t="shared" si="299"/>
        <v>1.8473868565501254E-2</v>
      </c>
      <c r="DS86" s="78">
        <f t="shared" si="300"/>
        <v>6.173714851630074E-3</v>
      </c>
      <c r="DT86" s="78">
        <f t="shared" si="301"/>
        <v>9.774024815967253E-3</v>
      </c>
      <c r="DU86" s="78">
        <f t="shared" si="302"/>
        <v>7.4889648255969657E-3</v>
      </c>
      <c r="DV86" s="78">
        <f t="shared" si="303"/>
        <v>1.3445024598718731E-2</v>
      </c>
      <c r="DW86" s="78">
        <f t="shared" si="304"/>
        <v>7.6141108292679159E-3</v>
      </c>
      <c r="DX86" s="78">
        <f t="shared" si="305"/>
        <v>2.0276589899718533E-2</v>
      </c>
      <c r="DY86" s="78">
        <f t="shared" si="306"/>
        <v>2.0276589899718533E-2</v>
      </c>
      <c r="DZ86" s="78">
        <f t="shared" si="307"/>
        <v>1.8410801066897658E-2</v>
      </c>
      <c r="EA86" s="78">
        <f t="shared" si="308"/>
        <v>1.8410801066897658E-2</v>
      </c>
      <c r="EB86" s="78">
        <f t="shared" si="309"/>
        <v>1.3972980573197357E-2</v>
      </c>
      <c r="EC86" s="78">
        <f t="shared" si="310"/>
        <v>1.3972980573197357E-2</v>
      </c>
      <c r="ED86" s="78">
        <f t="shared" si="311"/>
        <v>2.0794009699649542E-2</v>
      </c>
      <c r="EE86" s="78">
        <f t="shared" si="312"/>
        <v>2.0794009699649542E-2</v>
      </c>
      <c r="EF86" s="78">
        <f t="shared" si="313"/>
        <v>9.5540590771290082E-3</v>
      </c>
      <c r="EG86" s="78">
        <f t="shared" si="314"/>
        <v>9.5540590771290082E-3</v>
      </c>
      <c r="EH86" s="78">
        <f t="shared" si="315"/>
        <v>1.9011762605359195E-2</v>
      </c>
      <c r="EI86" s="78">
        <f t="shared" si="316"/>
        <v>1.9011762605359195E-2</v>
      </c>
      <c r="EJ86" s="78">
        <f t="shared" si="317"/>
        <v>1.9011762605359195E-2</v>
      </c>
      <c r="EK86" s="78">
        <f t="shared" si="318"/>
        <v>2.169545200734185E-2</v>
      </c>
      <c r="EL86" s="78">
        <f t="shared" si="319"/>
        <v>1.0605838723984689E-2</v>
      </c>
      <c r="EM86" s="78">
        <f t="shared" si="320"/>
        <v>9.7596316923157615E-3</v>
      </c>
      <c r="EN86" s="78">
        <f t="shared" si="321"/>
        <v>2.2714449349868601E-2</v>
      </c>
      <c r="EO86" s="78">
        <f t="shared" si="322"/>
        <v>2.6447066999125413E-2</v>
      </c>
      <c r="EP86" s="78">
        <f t="shared" si="323"/>
        <v>1.0495559373631749E-2</v>
      </c>
      <c r="EQ86" s="78">
        <f t="shared" si="324"/>
        <v>1.1304547645455592E-2</v>
      </c>
      <c r="ER86" s="78">
        <f t="shared" si="325"/>
        <v>5.9498399524447665E-3</v>
      </c>
      <c r="ES86" s="78">
        <f t="shared" si="326"/>
        <v>6.9134709101024983E-3</v>
      </c>
      <c r="ET86" s="78">
        <f t="shared" si="327"/>
        <v>5.9498399524447665E-3</v>
      </c>
      <c r="EU86" s="78">
        <f t="shared" si="328"/>
        <v>5.9498399524447665E-3</v>
      </c>
      <c r="EV86" s="78">
        <f t="shared" si="329"/>
        <v>5.9498399524447665E-3</v>
      </c>
      <c r="EW86" s="78">
        <f t="shared" si="330"/>
        <v>5.9498399524447665E-3</v>
      </c>
      <c r="EX86" s="78">
        <f t="shared" si="331"/>
        <v>5.9498399524447665E-3</v>
      </c>
      <c r="EY86" s="78">
        <f t="shared" si="332"/>
        <v>5.9498399524447665E-3</v>
      </c>
      <c r="EZ86" s="78">
        <f t="shared" si="333"/>
        <v>5.9498399524447665E-3</v>
      </c>
      <c r="FA86" s="78">
        <f t="shared" si="334"/>
        <v>1.366118176655759E-2</v>
      </c>
      <c r="FB86" s="78">
        <f t="shared" si="335"/>
        <v>5.8412469050264648E-3</v>
      </c>
      <c r="FC86" s="78">
        <f t="shared" si="336"/>
        <v>6.1421476447524577E-3</v>
      </c>
      <c r="FD86" s="78">
        <f t="shared" si="337"/>
        <v>7.1898659186794044E-3</v>
      </c>
      <c r="FE86" s="78">
        <f t="shared" si="338"/>
        <v>6.1421476447524577E-3</v>
      </c>
      <c r="FF86" s="78">
        <f t="shared" si="339"/>
        <v>7.1898659186794044E-3</v>
      </c>
      <c r="FG86" s="78">
        <f t="shared" si="340"/>
        <v>6.1421476447524577E-3</v>
      </c>
      <c r="FH86" s="78">
        <f t="shared" si="341"/>
        <v>1.6239786232560904E-2</v>
      </c>
      <c r="FI86" s="78">
        <f t="shared" si="342"/>
        <v>6.3511777450869058E-3</v>
      </c>
      <c r="FJ86" s="78">
        <f t="shared" si="343"/>
        <v>7.3756704523100245E-3</v>
      </c>
      <c r="FK86" s="78">
        <f t="shared" si="344"/>
        <v>1.0004390154092057E-2</v>
      </c>
      <c r="FL86" s="78">
        <f t="shared" si="345"/>
        <v>1.0004390154092057E-2</v>
      </c>
      <c r="FM86" s="78">
        <f t="shared" si="346"/>
        <v>7.3756704523100245E-3</v>
      </c>
      <c r="FN86" s="78">
        <f t="shared" si="347"/>
        <v>1.8164111914582538E-2</v>
      </c>
      <c r="FO86" s="78">
        <f t="shared" si="348"/>
        <v>6.9238986855288624E-3</v>
      </c>
      <c r="FP86" s="78">
        <f t="shared" si="349"/>
        <v>6.5868696144263097E-3</v>
      </c>
      <c r="FQ86" s="79">
        <f t="shared" si="350"/>
        <v>0.61336505067101921</v>
      </c>
      <c r="FR86" s="24">
        <f t="shared" si="351"/>
        <v>1.1304547645455592E-2</v>
      </c>
      <c r="FS86" s="26">
        <f t="shared" si="352"/>
        <v>54.258256934110129</v>
      </c>
    </row>
    <row r="87" spans="1:175" ht="15" thickBot="1" x14ac:dyDescent="0.35">
      <c r="A87" s="35"/>
      <c r="B87" s="35"/>
      <c r="C87" s="35"/>
      <c r="D87" s="35"/>
      <c r="E87" s="35"/>
      <c r="F87" s="35"/>
      <c r="G87" s="35"/>
      <c r="H87" s="35"/>
      <c r="I87" s="35"/>
      <c r="J87" s="35"/>
      <c r="DP87" s="84" t="str">
        <f t="shared" si="297"/>
        <v>EXC10</v>
      </c>
      <c r="DQ87" s="77">
        <f t="shared" si="298"/>
        <v>1.8473868565501254E-2</v>
      </c>
      <c r="DR87" s="78">
        <f t="shared" si="299"/>
        <v>1.8473868565501254E-2</v>
      </c>
      <c r="DS87" s="78">
        <f t="shared" si="300"/>
        <v>3.0868574258150372E-2</v>
      </c>
      <c r="DT87" s="78">
        <f t="shared" si="301"/>
        <v>2.9322074447901761E-2</v>
      </c>
      <c r="DU87" s="78">
        <f t="shared" si="302"/>
        <v>2.9955859302387863E-2</v>
      </c>
      <c r="DV87" s="78">
        <f t="shared" si="303"/>
        <v>2.6890049197437461E-2</v>
      </c>
      <c r="DW87" s="78">
        <f t="shared" si="304"/>
        <v>3.0456443317071664E-2</v>
      </c>
      <c r="DX87" s="78">
        <f t="shared" si="305"/>
        <v>2.0276589899718533E-2</v>
      </c>
      <c r="DY87" s="78">
        <f t="shared" si="306"/>
        <v>2.0276589899718533E-2</v>
      </c>
      <c r="DZ87" s="78">
        <f t="shared" si="307"/>
        <v>1.8410801066897658E-2</v>
      </c>
      <c r="EA87" s="78">
        <f t="shared" si="308"/>
        <v>1.8410801066897658E-2</v>
      </c>
      <c r="EB87" s="78">
        <f t="shared" si="309"/>
        <v>2.7945961146394714E-2</v>
      </c>
      <c r="EC87" s="78">
        <f t="shared" si="310"/>
        <v>2.7945961146394714E-2</v>
      </c>
      <c r="ED87" s="78">
        <f t="shared" si="311"/>
        <v>2.0794009699649542E-2</v>
      </c>
      <c r="EE87" s="78">
        <f t="shared" si="312"/>
        <v>2.0794009699649542E-2</v>
      </c>
      <c r="EF87" s="78">
        <f t="shared" si="313"/>
        <v>3.8216236308516033E-2</v>
      </c>
      <c r="EG87" s="78">
        <f t="shared" si="314"/>
        <v>3.8216236308516033E-2</v>
      </c>
      <c r="EH87" s="78">
        <f t="shared" si="315"/>
        <v>1.9011762605359195E-2</v>
      </c>
      <c r="EI87" s="78">
        <f t="shared" si="316"/>
        <v>1.9011762605359195E-2</v>
      </c>
      <c r="EJ87" s="78">
        <f t="shared" si="317"/>
        <v>1.9011762605359195E-2</v>
      </c>
      <c r="EK87" s="78">
        <f t="shared" si="318"/>
        <v>2.169545200734185E-2</v>
      </c>
      <c r="EL87" s="78">
        <f t="shared" si="319"/>
        <v>4.2423354895938757E-2</v>
      </c>
      <c r="EM87" s="78">
        <f t="shared" si="320"/>
        <v>4.8798158461578811E-2</v>
      </c>
      <c r="EN87" s="78">
        <f t="shared" si="321"/>
        <v>2.2714449349868601E-2</v>
      </c>
      <c r="EO87" s="78">
        <f t="shared" si="322"/>
        <v>2.6447066999125413E-2</v>
      </c>
      <c r="EP87" s="78">
        <f t="shared" si="323"/>
        <v>5.2477796868158746E-2</v>
      </c>
      <c r="EQ87" s="78">
        <f t="shared" si="324"/>
        <v>4.5218190581822366E-2</v>
      </c>
      <c r="ER87" s="78">
        <f t="shared" si="325"/>
        <v>2.3799359809779066E-2</v>
      </c>
      <c r="ES87" s="78">
        <f t="shared" si="326"/>
        <v>2.0740412730307495E-2</v>
      </c>
      <c r="ET87" s="78">
        <f t="shared" si="327"/>
        <v>2.3799359809779066E-2</v>
      </c>
      <c r="EU87" s="78">
        <f t="shared" si="328"/>
        <v>2.3799359809779066E-2</v>
      </c>
      <c r="EV87" s="78">
        <f t="shared" si="329"/>
        <v>2.3799359809779066E-2</v>
      </c>
      <c r="EW87" s="78">
        <f t="shared" si="330"/>
        <v>2.3799359809779066E-2</v>
      </c>
      <c r="EX87" s="78">
        <f t="shared" si="331"/>
        <v>2.3799359809779066E-2</v>
      </c>
      <c r="EY87" s="78">
        <f t="shared" si="332"/>
        <v>2.3799359809779066E-2</v>
      </c>
      <c r="EZ87" s="78">
        <f t="shared" si="333"/>
        <v>2.3799359809779066E-2</v>
      </c>
      <c r="FA87" s="78">
        <f t="shared" si="334"/>
        <v>1.366118176655759E-2</v>
      </c>
      <c r="FB87" s="78">
        <f t="shared" si="335"/>
        <v>2.9206234525132324E-2</v>
      </c>
      <c r="FC87" s="78">
        <f t="shared" si="336"/>
        <v>2.4568590579009831E-2</v>
      </c>
      <c r="FD87" s="78">
        <f t="shared" si="337"/>
        <v>2.1569597756038214E-2</v>
      </c>
      <c r="FE87" s="78">
        <f t="shared" si="338"/>
        <v>2.4568590579009831E-2</v>
      </c>
      <c r="FF87" s="78">
        <f t="shared" si="339"/>
        <v>2.1569597756038214E-2</v>
      </c>
      <c r="FG87" s="78">
        <f t="shared" si="340"/>
        <v>2.4568590579009831E-2</v>
      </c>
      <c r="FH87" s="78">
        <f t="shared" si="341"/>
        <v>1.6239786232560904E-2</v>
      </c>
      <c r="FI87" s="78">
        <f t="shared" si="342"/>
        <v>2.5404710980347623E-2</v>
      </c>
      <c r="FJ87" s="78">
        <f t="shared" si="343"/>
        <v>2.2127011356930074E-2</v>
      </c>
      <c r="FK87" s="78">
        <f t="shared" si="344"/>
        <v>2.0008780308184114E-2</v>
      </c>
      <c r="FL87" s="78">
        <f t="shared" si="345"/>
        <v>2.0008780308184114E-2</v>
      </c>
      <c r="FM87" s="78">
        <f t="shared" si="346"/>
        <v>2.2127011356930074E-2</v>
      </c>
      <c r="FN87" s="78">
        <f t="shared" si="347"/>
        <v>1.8164111914582538E-2</v>
      </c>
      <c r="FO87" s="78">
        <f t="shared" si="348"/>
        <v>3.461949342764431E-2</v>
      </c>
      <c r="FP87" s="78">
        <f t="shared" si="349"/>
        <v>3.2934348072131546E-2</v>
      </c>
      <c r="FQ87" s="79">
        <f t="shared" si="350"/>
        <v>1.3350193995830482</v>
      </c>
      <c r="FR87" s="24">
        <f t="shared" si="351"/>
        <v>2.3799359809779066E-2</v>
      </c>
      <c r="FS87" s="26">
        <f t="shared" si="352"/>
        <v>56.094760962204276</v>
      </c>
    </row>
    <row r="88" spans="1:175" ht="15" thickBot="1" x14ac:dyDescent="0.35">
      <c r="A88" s="35"/>
      <c r="B88" s="35"/>
      <c r="C88" s="35"/>
      <c r="D88" s="35"/>
      <c r="E88" s="35"/>
      <c r="F88" s="35"/>
      <c r="G88" s="35"/>
      <c r="H88" s="35"/>
      <c r="I88" s="35"/>
      <c r="J88" s="35"/>
      <c r="DP88" s="84" t="str">
        <f t="shared" si="297"/>
        <v>EXC11</v>
      </c>
      <c r="DQ88" s="77">
        <f t="shared" si="298"/>
        <v>1.8473868565501254E-2</v>
      </c>
      <c r="DR88" s="78">
        <f t="shared" si="299"/>
        <v>1.8473868565501254E-2</v>
      </c>
      <c r="DS88" s="78">
        <f t="shared" si="300"/>
        <v>2.4694859406520296E-2</v>
      </c>
      <c r="DT88" s="78">
        <f t="shared" si="301"/>
        <v>1.9548049631934506E-2</v>
      </c>
      <c r="DU88" s="78">
        <f t="shared" si="302"/>
        <v>2.2466894476790896E-2</v>
      </c>
      <c r="DV88" s="78">
        <f t="shared" si="303"/>
        <v>1.3445024598718731E-2</v>
      </c>
      <c r="DW88" s="78">
        <f t="shared" si="304"/>
        <v>2.2842332487803749E-2</v>
      </c>
      <c r="DX88" s="78">
        <f t="shared" si="305"/>
        <v>2.0276589899718533E-2</v>
      </c>
      <c r="DY88" s="78">
        <f t="shared" si="306"/>
        <v>2.0276589899718533E-2</v>
      </c>
      <c r="DZ88" s="78">
        <f t="shared" si="307"/>
        <v>1.8410801066897658E-2</v>
      </c>
      <c r="EA88" s="78">
        <f t="shared" si="308"/>
        <v>1.8410801066897658E-2</v>
      </c>
      <c r="EB88" s="78">
        <f t="shared" si="309"/>
        <v>1.3972980573197357E-2</v>
      </c>
      <c r="EC88" s="78">
        <f t="shared" si="310"/>
        <v>1.3972980573197357E-2</v>
      </c>
      <c r="ED88" s="78">
        <f t="shared" si="311"/>
        <v>2.0794009699649542E-2</v>
      </c>
      <c r="EE88" s="78">
        <f t="shared" si="312"/>
        <v>2.0794009699649542E-2</v>
      </c>
      <c r="EF88" s="78">
        <f t="shared" si="313"/>
        <v>2.8662177231387025E-2</v>
      </c>
      <c r="EG88" s="78">
        <f t="shared" si="314"/>
        <v>2.8662177231387025E-2</v>
      </c>
      <c r="EH88" s="78">
        <f t="shared" si="315"/>
        <v>1.9011762605359195E-2</v>
      </c>
      <c r="EI88" s="78">
        <f t="shared" si="316"/>
        <v>1.9011762605359195E-2</v>
      </c>
      <c r="EJ88" s="78">
        <f t="shared" si="317"/>
        <v>1.9011762605359195E-2</v>
      </c>
      <c r="EK88" s="78">
        <f t="shared" si="318"/>
        <v>2.169545200734185E-2</v>
      </c>
      <c r="EL88" s="78">
        <f t="shared" si="319"/>
        <v>3.1817516171954066E-2</v>
      </c>
      <c r="EM88" s="78">
        <f t="shared" si="320"/>
        <v>3.9038526769263046E-2</v>
      </c>
      <c r="EN88" s="78">
        <f t="shared" si="321"/>
        <v>2.2714449349868601E-2</v>
      </c>
      <c r="EO88" s="78">
        <f t="shared" si="322"/>
        <v>2.6447066999125413E-2</v>
      </c>
      <c r="EP88" s="78">
        <f t="shared" si="323"/>
        <v>4.1982237494526994E-2</v>
      </c>
      <c r="EQ88" s="78">
        <f t="shared" si="324"/>
        <v>3.3913642936366777E-2</v>
      </c>
      <c r="ER88" s="78">
        <f t="shared" si="325"/>
        <v>2.3799359809779066E-2</v>
      </c>
      <c r="ES88" s="78">
        <f t="shared" si="326"/>
        <v>2.0740412730307495E-2</v>
      </c>
      <c r="ET88" s="78">
        <f t="shared" si="327"/>
        <v>2.3799359809779066E-2</v>
      </c>
      <c r="EU88" s="78">
        <f t="shared" si="328"/>
        <v>2.3799359809779066E-2</v>
      </c>
      <c r="EV88" s="78">
        <f t="shared" si="329"/>
        <v>2.3799359809779066E-2</v>
      </c>
      <c r="EW88" s="78">
        <f t="shared" si="330"/>
        <v>2.3799359809779066E-2</v>
      </c>
      <c r="EX88" s="78">
        <f t="shared" si="331"/>
        <v>2.3799359809779066E-2</v>
      </c>
      <c r="EY88" s="78">
        <f t="shared" si="332"/>
        <v>2.3799359809779066E-2</v>
      </c>
      <c r="EZ88" s="78">
        <f t="shared" si="333"/>
        <v>2.3799359809779066E-2</v>
      </c>
      <c r="FA88" s="78">
        <f t="shared" si="334"/>
        <v>1.366118176655759E-2</v>
      </c>
      <c r="FB88" s="78">
        <f t="shared" si="335"/>
        <v>1.4603117262566162E-2</v>
      </c>
      <c r="FC88" s="78">
        <f t="shared" si="336"/>
        <v>2.4568590579009831E-2</v>
      </c>
      <c r="FD88" s="78">
        <f t="shared" si="337"/>
        <v>2.1569597756038214E-2</v>
      </c>
      <c r="FE88" s="78">
        <f t="shared" si="338"/>
        <v>2.4568590579009831E-2</v>
      </c>
      <c r="FF88" s="78">
        <f t="shared" si="339"/>
        <v>2.1569597756038214E-2</v>
      </c>
      <c r="FG88" s="78">
        <f t="shared" si="340"/>
        <v>2.4568590579009831E-2</v>
      </c>
      <c r="FH88" s="78">
        <f t="shared" si="341"/>
        <v>1.6239786232560904E-2</v>
      </c>
      <c r="FI88" s="78">
        <f t="shared" si="342"/>
        <v>2.5404710980347623E-2</v>
      </c>
      <c r="FJ88" s="78">
        <f t="shared" si="343"/>
        <v>2.2127011356930074E-2</v>
      </c>
      <c r="FK88" s="78">
        <f t="shared" si="344"/>
        <v>2.0008780308184114E-2</v>
      </c>
      <c r="FL88" s="78">
        <f t="shared" si="345"/>
        <v>2.0008780308184114E-2</v>
      </c>
      <c r="FM88" s="78">
        <f t="shared" si="346"/>
        <v>2.2127011356930074E-2</v>
      </c>
      <c r="FN88" s="78">
        <f t="shared" si="347"/>
        <v>1.8164111914582538E-2</v>
      </c>
      <c r="FO88" s="78">
        <f t="shared" si="348"/>
        <v>1.7309746713822155E-2</v>
      </c>
      <c r="FP88" s="78">
        <f t="shared" si="349"/>
        <v>1.6467174036065773E-2</v>
      </c>
      <c r="FQ88" s="79">
        <f t="shared" si="350"/>
        <v>1.1529238649133726</v>
      </c>
      <c r="FR88" s="24">
        <f t="shared" si="351"/>
        <v>2.0740412730307495E-2</v>
      </c>
      <c r="FS88" s="26">
        <f t="shared" si="352"/>
        <v>55.58827974665283</v>
      </c>
    </row>
    <row r="89" spans="1:175" ht="15" thickBot="1" x14ac:dyDescent="0.35">
      <c r="A89" s="35"/>
      <c r="B89" s="35"/>
      <c r="C89" s="35"/>
      <c r="D89" s="35"/>
      <c r="E89" s="35"/>
      <c r="F89" s="35"/>
      <c r="G89" s="35"/>
      <c r="H89" s="35"/>
      <c r="I89" s="35"/>
      <c r="J89" s="35"/>
      <c r="DP89" s="84" t="str">
        <f t="shared" si="297"/>
        <v>EXC12</v>
      </c>
      <c r="DQ89" s="77">
        <f t="shared" si="298"/>
        <v>1.8473868565501254E-2</v>
      </c>
      <c r="DR89" s="78">
        <f t="shared" si="299"/>
        <v>1.8473868565501254E-2</v>
      </c>
      <c r="DS89" s="78">
        <f t="shared" si="300"/>
        <v>3.0868574258150372E-2</v>
      </c>
      <c r="DT89" s="78">
        <f t="shared" si="301"/>
        <v>2.9322074447901761E-2</v>
      </c>
      <c r="DU89" s="78">
        <f t="shared" si="302"/>
        <v>2.9955859302387863E-2</v>
      </c>
      <c r="DV89" s="78">
        <f t="shared" si="303"/>
        <v>2.6890049197437461E-2</v>
      </c>
      <c r="DW89" s="78">
        <f t="shared" si="304"/>
        <v>3.0456443317071664E-2</v>
      </c>
      <c r="DX89" s="78">
        <f t="shared" si="305"/>
        <v>2.0276589899718533E-2</v>
      </c>
      <c r="DY89" s="78">
        <f t="shared" si="306"/>
        <v>2.0276589899718533E-2</v>
      </c>
      <c r="DZ89" s="78">
        <f t="shared" si="307"/>
        <v>1.8410801066897658E-2</v>
      </c>
      <c r="EA89" s="78">
        <f t="shared" si="308"/>
        <v>1.8410801066897658E-2</v>
      </c>
      <c r="EB89" s="78">
        <f t="shared" si="309"/>
        <v>2.7945961146394714E-2</v>
      </c>
      <c r="EC89" s="78">
        <f t="shared" si="310"/>
        <v>2.7945961146394714E-2</v>
      </c>
      <c r="ED89" s="78">
        <f t="shared" si="311"/>
        <v>2.0794009699649542E-2</v>
      </c>
      <c r="EE89" s="78">
        <f t="shared" si="312"/>
        <v>2.0794009699649542E-2</v>
      </c>
      <c r="EF89" s="78">
        <f t="shared" si="313"/>
        <v>3.8216236308516033E-2</v>
      </c>
      <c r="EG89" s="78">
        <f t="shared" si="314"/>
        <v>3.8216236308516033E-2</v>
      </c>
      <c r="EH89" s="78">
        <f t="shared" si="315"/>
        <v>1.9011762605359195E-2</v>
      </c>
      <c r="EI89" s="78">
        <f t="shared" si="316"/>
        <v>1.9011762605359195E-2</v>
      </c>
      <c r="EJ89" s="78">
        <f t="shared" si="317"/>
        <v>1.9011762605359195E-2</v>
      </c>
      <c r="EK89" s="78">
        <f t="shared" si="318"/>
        <v>2.169545200734185E-2</v>
      </c>
      <c r="EL89" s="78">
        <f t="shared" si="319"/>
        <v>4.2423354895938757E-2</v>
      </c>
      <c r="EM89" s="78">
        <f t="shared" si="320"/>
        <v>4.8798158461578811E-2</v>
      </c>
      <c r="EN89" s="78">
        <f t="shared" si="321"/>
        <v>2.2714449349868601E-2</v>
      </c>
      <c r="EO89" s="78">
        <f t="shared" si="322"/>
        <v>2.6447066999125413E-2</v>
      </c>
      <c r="EP89" s="78">
        <f t="shared" si="323"/>
        <v>5.2477796868158746E-2</v>
      </c>
      <c r="EQ89" s="78">
        <f t="shared" si="324"/>
        <v>4.5218190581822366E-2</v>
      </c>
      <c r="ER89" s="78">
        <f t="shared" si="325"/>
        <v>2.3799359809779066E-2</v>
      </c>
      <c r="ES89" s="78">
        <f t="shared" si="326"/>
        <v>2.0740412730307495E-2</v>
      </c>
      <c r="ET89" s="78">
        <f t="shared" si="327"/>
        <v>2.3799359809779066E-2</v>
      </c>
      <c r="EU89" s="78">
        <f t="shared" si="328"/>
        <v>2.3799359809779066E-2</v>
      </c>
      <c r="EV89" s="78">
        <f t="shared" si="329"/>
        <v>2.3799359809779066E-2</v>
      </c>
      <c r="EW89" s="78">
        <f t="shared" si="330"/>
        <v>2.3799359809779066E-2</v>
      </c>
      <c r="EX89" s="78">
        <f t="shared" si="331"/>
        <v>2.3799359809779066E-2</v>
      </c>
      <c r="EY89" s="78">
        <f t="shared" si="332"/>
        <v>2.3799359809779066E-2</v>
      </c>
      <c r="EZ89" s="78">
        <f t="shared" si="333"/>
        <v>2.3799359809779066E-2</v>
      </c>
      <c r="FA89" s="78">
        <f t="shared" si="334"/>
        <v>1.366118176655759E-2</v>
      </c>
      <c r="FB89" s="78">
        <f t="shared" si="335"/>
        <v>2.9206234525132324E-2</v>
      </c>
      <c r="FC89" s="78">
        <f t="shared" si="336"/>
        <v>2.4568590579009831E-2</v>
      </c>
      <c r="FD89" s="78">
        <f t="shared" si="337"/>
        <v>2.1569597756038214E-2</v>
      </c>
      <c r="FE89" s="78">
        <f t="shared" si="338"/>
        <v>2.4568590579009831E-2</v>
      </c>
      <c r="FF89" s="78">
        <f t="shared" si="339"/>
        <v>2.1569597756038214E-2</v>
      </c>
      <c r="FG89" s="78">
        <f t="shared" si="340"/>
        <v>2.4568590579009831E-2</v>
      </c>
      <c r="FH89" s="78">
        <f t="shared" si="341"/>
        <v>1.6239786232560904E-2</v>
      </c>
      <c r="FI89" s="78">
        <f t="shared" si="342"/>
        <v>2.5404710980347623E-2</v>
      </c>
      <c r="FJ89" s="78">
        <f t="shared" si="343"/>
        <v>2.2127011356930074E-2</v>
      </c>
      <c r="FK89" s="78">
        <f t="shared" si="344"/>
        <v>2.0008780308184114E-2</v>
      </c>
      <c r="FL89" s="78">
        <f t="shared" si="345"/>
        <v>2.0008780308184114E-2</v>
      </c>
      <c r="FM89" s="78">
        <f t="shared" si="346"/>
        <v>2.2127011356930074E-2</v>
      </c>
      <c r="FN89" s="78">
        <f t="shared" si="347"/>
        <v>1.8164111914582538E-2</v>
      </c>
      <c r="FO89" s="78">
        <f t="shared" si="348"/>
        <v>3.461949342764431E-2</v>
      </c>
      <c r="FP89" s="78">
        <f t="shared" si="349"/>
        <v>3.2934348072131546E-2</v>
      </c>
      <c r="FQ89" s="79">
        <f t="shared" si="350"/>
        <v>1.3350193995830482</v>
      </c>
      <c r="FR89" s="24">
        <f t="shared" si="351"/>
        <v>2.3799359809779066E-2</v>
      </c>
      <c r="FS89" s="26">
        <f t="shared" si="352"/>
        <v>56.094760962204276</v>
      </c>
    </row>
    <row r="90" spans="1:175" ht="15" thickBot="1" x14ac:dyDescent="0.35">
      <c r="A90" s="35"/>
      <c r="B90" s="35"/>
      <c r="C90" s="35"/>
      <c r="D90" s="35"/>
      <c r="E90" s="35"/>
      <c r="F90" s="35"/>
      <c r="G90" s="35"/>
      <c r="H90" s="35"/>
      <c r="I90" s="35"/>
      <c r="J90" s="35"/>
      <c r="DP90" s="84" t="str">
        <f t="shared" si="297"/>
        <v>EXC14</v>
      </c>
      <c r="DQ90" s="77">
        <f t="shared" si="298"/>
        <v>1.8473868565501254E-2</v>
      </c>
      <c r="DR90" s="78">
        <f t="shared" si="299"/>
        <v>1.8473868565501254E-2</v>
      </c>
      <c r="DS90" s="78">
        <f t="shared" si="300"/>
        <v>3.0868574258150372E-2</v>
      </c>
      <c r="DT90" s="78">
        <f t="shared" si="301"/>
        <v>2.9322074447901761E-2</v>
      </c>
      <c r="DU90" s="78">
        <f t="shared" si="302"/>
        <v>2.9955859302387863E-2</v>
      </c>
      <c r="DV90" s="78">
        <f t="shared" si="303"/>
        <v>2.6890049197437461E-2</v>
      </c>
      <c r="DW90" s="78">
        <f t="shared" si="304"/>
        <v>3.0456443317071664E-2</v>
      </c>
      <c r="DX90" s="78">
        <f t="shared" si="305"/>
        <v>2.0276589899718533E-2</v>
      </c>
      <c r="DY90" s="78">
        <f t="shared" si="306"/>
        <v>2.0276589899718533E-2</v>
      </c>
      <c r="DZ90" s="78">
        <f t="shared" si="307"/>
        <v>1.8410801066897658E-2</v>
      </c>
      <c r="EA90" s="78">
        <f t="shared" si="308"/>
        <v>1.8410801066897658E-2</v>
      </c>
      <c r="EB90" s="78">
        <f t="shared" si="309"/>
        <v>2.7945961146394714E-2</v>
      </c>
      <c r="EC90" s="78">
        <f t="shared" si="310"/>
        <v>2.7945961146394714E-2</v>
      </c>
      <c r="ED90" s="78">
        <f t="shared" si="311"/>
        <v>2.0794009699649542E-2</v>
      </c>
      <c r="EE90" s="78">
        <f t="shared" si="312"/>
        <v>2.0794009699649542E-2</v>
      </c>
      <c r="EF90" s="78">
        <f t="shared" si="313"/>
        <v>3.8216236308516033E-2</v>
      </c>
      <c r="EG90" s="78">
        <f t="shared" si="314"/>
        <v>3.8216236308516033E-2</v>
      </c>
      <c r="EH90" s="78">
        <f t="shared" si="315"/>
        <v>1.9011762605359195E-2</v>
      </c>
      <c r="EI90" s="78">
        <f t="shared" si="316"/>
        <v>1.9011762605359195E-2</v>
      </c>
      <c r="EJ90" s="78">
        <f t="shared" si="317"/>
        <v>1.9011762605359195E-2</v>
      </c>
      <c r="EK90" s="78">
        <f t="shared" si="318"/>
        <v>2.169545200734185E-2</v>
      </c>
      <c r="EL90" s="78">
        <f t="shared" si="319"/>
        <v>4.2423354895938757E-2</v>
      </c>
      <c r="EM90" s="78">
        <f t="shared" si="320"/>
        <v>4.8798158461578811E-2</v>
      </c>
      <c r="EN90" s="78">
        <f t="shared" si="321"/>
        <v>2.2714449349868601E-2</v>
      </c>
      <c r="EO90" s="78">
        <f t="shared" si="322"/>
        <v>2.6447066999125413E-2</v>
      </c>
      <c r="EP90" s="78">
        <f t="shared" si="323"/>
        <v>5.2477796868158746E-2</v>
      </c>
      <c r="EQ90" s="78">
        <f t="shared" si="324"/>
        <v>4.5218190581822366E-2</v>
      </c>
      <c r="ER90" s="78">
        <f t="shared" si="325"/>
        <v>2.3799359809779066E-2</v>
      </c>
      <c r="ES90" s="78">
        <f t="shared" si="326"/>
        <v>2.0740412730307495E-2</v>
      </c>
      <c r="ET90" s="78">
        <f t="shared" si="327"/>
        <v>2.3799359809779066E-2</v>
      </c>
      <c r="EU90" s="78">
        <f t="shared" si="328"/>
        <v>2.3799359809779066E-2</v>
      </c>
      <c r="EV90" s="78">
        <f t="shared" si="329"/>
        <v>2.3799359809779066E-2</v>
      </c>
      <c r="EW90" s="78">
        <f t="shared" si="330"/>
        <v>2.3799359809779066E-2</v>
      </c>
      <c r="EX90" s="78">
        <f t="shared" si="331"/>
        <v>2.3799359809779066E-2</v>
      </c>
      <c r="EY90" s="78">
        <f t="shared" si="332"/>
        <v>2.3799359809779066E-2</v>
      </c>
      <c r="EZ90" s="78">
        <f t="shared" si="333"/>
        <v>2.3799359809779066E-2</v>
      </c>
      <c r="FA90" s="78">
        <f t="shared" si="334"/>
        <v>1.366118176655759E-2</v>
      </c>
      <c r="FB90" s="78">
        <f t="shared" si="335"/>
        <v>2.9206234525132324E-2</v>
      </c>
      <c r="FC90" s="78">
        <f t="shared" si="336"/>
        <v>2.4568590579009831E-2</v>
      </c>
      <c r="FD90" s="78">
        <f t="shared" si="337"/>
        <v>2.1569597756038214E-2</v>
      </c>
      <c r="FE90" s="78">
        <f t="shared" si="338"/>
        <v>2.4568590579009831E-2</v>
      </c>
      <c r="FF90" s="78">
        <f t="shared" si="339"/>
        <v>2.1569597756038214E-2</v>
      </c>
      <c r="FG90" s="78">
        <f t="shared" si="340"/>
        <v>2.4568590579009831E-2</v>
      </c>
      <c r="FH90" s="78">
        <f t="shared" si="341"/>
        <v>1.6239786232560904E-2</v>
      </c>
      <c r="FI90" s="78">
        <f t="shared" si="342"/>
        <v>2.5404710980347623E-2</v>
      </c>
      <c r="FJ90" s="78">
        <f t="shared" si="343"/>
        <v>2.2127011356930074E-2</v>
      </c>
      <c r="FK90" s="78">
        <f t="shared" si="344"/>
        <v>2.0008780308184114E-2</v>
      </c>
      <c r="FL90" s="78">
        <f t="shared" si="345"/>
        <v>2.0008780308184114E-2</v>
      </c>
      <c r="FM90" s="78">
        <f t="shared" si="346"/>
        <v>2.2127011356930074E-2</v>
      </c>
      <c r="FN90" s="78">
        <f t="shared" si="347"/>
        <v>1.8164111914582538E-2</v>
      </c>
      <c r="FO90" s="78">
        <f t="shared" si="348"/>
        <v>3.461949342764431E-2</v>
      </c>
      <c r="FP90" s="78">
        <f t="shared" si="349"/>
        <v>3.2934348072131546E-2</v>
      </c>
      <c r="FQ90" s="79">
        <f t="shared" si="350"/>
        <v>1.3350193995830482</v>
      </c>
      <c r="FR90" s="24">
        <f t="shared" si="351"/>
        <v>2.3799359809779066E-2</v>
      </c>
      <c r="FS90" s="26">
        <f t="shared" si="352"/>
        <v>56.094760962204276</v>
      </c>
    </row>
    <row r="91" spans="1:175" ht="15" thickBot="1" x14ac:dyDescent="0.35">
      <c r="A91" s="35"/>
      <c r="B91" s="35"/>
      <c r="C91" s="35"/>
      <c r="D91" s="35"/>
      <c r="E91" s="35"/>
      <c r="F91" s="35"/>
      <c r="G91" s="35"/>
      <c r="H91" s="35"/>
      <c r="I91" s="35"/>
      <c r="J91" s="35"/>
      <c r="DP91" s="84" t="str">
        <f t="shared" si="297"/>
        <v>EXC15</v>
      </c>
      <c r="DQ91" s="77">
        <f t="shared" si="298"/>
        <v>1.8473868565501254E-2</v>
      </c>
      <c r="DR91" s="78">
        <f t="shared" si="299"/>
        <v>1.8473868565501254E-2</v>
      </c>
      <c r="DS91" s="78">
        <f t="shared" si="300"/>
        <v>3.0868574258150372E-2</v>
      </c>
      <c r="DT91" s="78">
        <f t="shared" si="301"/>
        <v>2.9322074447901761E-2</v>
      </c>
      <c r="DU91" s="78">
        <f t="shared" si="302"/>
        <v>2.9955859302387863E-2</v>
      </c>
      <c r="DV91" s="78">
        <f t="shared" si="303"/>
        <v>2.6890049197437461E-2</v>
      </c>
      <c r="DW91" s="78">
        <f t="shared" si="304"/>
        <v>3.0456443317071664E-2</v>
      </c>
      <c r="DX91" s="78">
        <f t="shared" si="305"/>
        <v>2.0276589899718533E-2</v>
      </c>
      <c r="DY91" s="78">
        <f t="shared" si="306"/>
        <v>2.0276589899718533E-2</v>
      </c>
      <c r="DZ91" s="78">
        <f t="shared" si="307"/>
        <v>1.8410801066897658E-2</v>
      </c>
      <c r="EA91" s="78">
        <f t="shared" si="308"/>
        <v>1.8410801066897658E-2</v>
      </c>
      <c r="EB91" s="78">
        <f t="shared" si="309"/>
        <v>2.7945961146394714E-2</v>
      </c>
      <c r="EC91" s="78">
        <f t="shared" si="310"/>
        <v>2.7945961146394714E-2</v>
      </c>
      <c r="ED91" s="78">
        <f t="shared" si="311"/>
        <v>2.0794009699649542E-2</v>
      </c>
      <c r="EE91" s="78">
        <f t="shared" si="312"/>
        <v>2.0794009699649542E-2</v>
      </c>
      <c r="EF91" s="78">
        <f t="shared" si="313"/>
        <v>3.8216236308516033E-2</v>
      </c>
      <c r="EG91" s="78">
        <f t="shared" si="314"/>
        <v>3.8216236308516033E-2</v>
      </c>
      <c r="EH91" s="78">
        <f t="shared" si="315"/>
        <v>1.9011762605359195E-2</v>
      </c>
      <c r="EI91" s="78">
        <f t="shared" si="316"/>
        <v>1.9011762605359195E-2</v>
      </c>
      <c r="EJ91" s="78">
        <f t="shared" si="317"/>
        <v>1.9011762605359195E-2</v>
      </c>
      <c r="EK91" s="78">
        <f t="shared" si="318"/>
        <v>2.169545200734185E-2</v>
      </c>
      <c r="EL91" s="78">
        <f t="shared" si="319"/>
        <v>4.2423354895938757E-2</v>
      </c>
      <c r="EM91" s="78">
        <f t="shared" si="320"/>
        <v>4.8798158461578811E-2</v>
      </c>
      <c r="EN91" s="78">
        <f t="shared" si="321"/>
        <v>2.2714449349868601E-2</v>
      </c>
      <c r="EO91" s="78">
        <f t="shared" si="322"/>
        <v>2.6447066999125413E-2</v>
      </c>
      <c r="EP91" s="78">
        <f t="shared" si="323"/>
        <v>5.2477796868158746E-2</v>
      </c>
      <c r="EQ91" s="78">
        <f t="shared" si="324"/>
        <v>4.5218190581822366E-2</v>
      </c>
      <c r="ER91" s="78">
        <f t="shared" si="325"/>
        <v>2.3799359809779066E-2</v>
      </c>
      <c r="ES91" s="78">
        <f t="shared" si="326"/>
        <v>2.0740412730307495E-2</v>
      </c>
      <c r="ET91" s="78">
        <f t="shared" si="327"/>
        <v>2.3799359809779066E-2</v>
      </c>
      <c r="EU91" s="78">
        <f t="shared" si="328"/>
        <v>2.3799359809779066E-2</v>
      </c>
      <c r="EV91" s="78">
        <f t="shared" si="329"/>
        <v>2.3799359809779066E-2</v>
      </c>
      <c r="EW91" s="78">
        <f t="shared" si="330"/>
        <v>2.3799359809779066E-2</v>
      </c>
      <c r="EX91" s="78">
        <f t="shared" si="331"/>
        <v>2.3799359809779066E-2</v>
      </c>
      <c r="EY91" s="78">
        <f t="shared" si="332"/>
        <v>2.3799359809779066E-2</v>
      </c>
      <c r="EZ91" s="78">
        <f t="shared" si="333"/>
        <v>2.3799359809779066E-2</v>
      </c>
      <c r="FA91" s="78">
        <f t="shared" si="334"/>
        <v>1.366118176655759E-2</v>
      </c>
      <c r="FB91" s="78">
        <f t="shared" si="335"/>
        <v>2.9206234525132324E-2</v>
      </c>
      <c r="FC91" s="78">
        <f t="shared" si="336"/>
        <v>2.4568590579009831E-2</v>
      </c>
      <c r="FD91" s="78">
        <f t="shared" si="337"/>
        <v>2.1569597756038214E-2</v>
      </c>
      <c r="FE91" s="78">
        <f t="shared" si="338"/>
        <v>2.4568590579009831E-2</v>
      </c>
      <c r="FF91" s="78">
        <f t="shared" si="339"/>
        <v>2.1569597756038214E-2</v>
      </c>
      <c r="FG91" s="78">
        <f t="shared" si="340"/>
        <v>2.4568590579009831E-2</v>
      </c>
      <c r="FH91" s="78">
        <f t="shared" si="341"/>
        <v>1.6239786232560904E-2</v>
      </c>
      <c r="FI91" s="78">
        <f t="shared" si="342"/>
        <v>2.5404710980347623E-2</v>
      </c>
      <c r="FJ91" s="78">
        <f t="shared" si="343"/>
        <v>2.2127011356930074E-2</v>
      </c>
      <c r="FK91" s="78">
        <f t="shared" si="344"/>
        <v>2.0008780308184114E-2</v>
      </c>
      <c r="FL91" s="78">
        <f t="shared" si="345"/>
        <v>2.0008780308184114E-2</v>
      </c>
      <c r="FM91" s="78">
        <f t="shared" si="346"/>
        <v>2.2127011356930074E-2</v>
      </c>
      <c r="FN91" s="78">
        <f t="shared" si="347"/>
        <v>1.8164111914582538E-2</v>
      </c>
      <c r="FO91" s="78">
        <f t="shared" si="348"/>
        <v>3.461949342764431E-2</v>
      </c>
      <c r="FP91" s="78">
        <f t="shared" si="349"/>
        <v>3.2934348072131546E-2</v>
      </c>
      <c r="FQ91" s="79">
        <f t="shared" si="350"/>
        <v>1.3350193995830482</v>
      </c>
      <c r="FR91" s="24">
        <f t="shared" si="351"/>
        <v>2.3799359809779066E-2</v>
      </c>
      <c r="FS91" s="26">
        <f t="shared" si="352"/>
        <v>56.094760962204276</v>
      </c>
    </row>
    <row r="92" spans="1:175" ht="15" thickBot="1" x14ac:dyDescent="0.35">
      <c r="A92" s="35"/>
      <c r="B92" s="35"/>
      <c r="C92" s="35"/>
      <c r="D92" s="35"/>
      <c r="E92" s="35"/>
      <c r="F92" s="35"/>
      <c r="G92" s="35"/>
      <c r="H92" s="35"/>
      <c r="I92" s="35"/>
      <c r="J92" s="35"/>
      <c r="DP92" s="84" t="str">
        <f t="shared" ref="DP92:DP111" si="353">DP34</f>
        <v>EXC16</v>
      </c>
      <c r="DQ92" s="77">
        <f t="shared" ref="DQ92:DQ111" si="354">DQ34*$DQ$58</f>
        <v>1.8473868565501254E-2</v>
      </c>
      <c r="DR92" s="78">
        <f t="shared" ref="DR92:DR111" si="355">DR34*$DR$58</f>
        <v>1.8473868565501254E-2</v>
      </c>
      <c r="DS92" s="78">
        <f t="shared" ref="DS92:DS111" si="356">DS34*$DS$58</f>
        <v>3.0868574258150372E-2</v>
      </c>
      <c r="DT92" s="78">
        <f t="shared" ref="DT92:DT111" si="357">DT34*$DT$58</f>
        <v>2.9322074447901761E-2</v>
      </c>
      <c r="DU92" s="78">
        <f t="shared" ref="DU92:DU111" si="358">DU34*$DU$58</f>
        <v>2.9955859302387863E-2</v>
      </c>
      <c r="DV92" s="78">
        <f t="shared" ref="DV92:DV111" si="359">DV34*$DV$58</f>
        <v>2.6890049197437461E-2</v>
      </c>
      <c r="DW92" s="78">
        <f t="shared" ref="DW92:DW111" si="360">DW34*$DW$58</f>
        <v>3.0456443317071664E-2</v>
      </c>
      <c r="DX92" s="78">
        <f t="shared" ref="DX92:DX111" si="361">DX34*$DX$58</f>
        <v>2.0276589899718533E-2</v>
      </c>
      <c r="DY92" s="78">
        <f t="shared" ref="DY92:DY111" si="362">DY34*$DY$58</f>
        <v>2.0276589899718533E-2</v>
      </c>
      <c r="DZ92" s="78">
        <f t="shared" ref="DZ92:DZ111" si="363">DZ34*$DZ$58</f>
        <v>1.8410801066897658E-2</v>
      </c>
      <c r="EA92" s="78">
        <f t="shared" ref="EA92:EA111" si="364">EA34*$EA$58</f>
        <v>1.8410801066897658E-2</v>
      </c>
      <c r="EB92" s="78">
        <f t="shared" ref="EB92:EB111" si="365">EB34*$EB$58</f>
        <v>2.7945961146394714E-2</v>
      </c>
      <c r="EC92" s="78">
        <f t="shared" ref="EC92:EC111" si="366">EC34*$EC$58</f>
        <v>2.7945961146394714E-2</v>
      </c>
      <c r="ED92" s="78">
        <f t="shared" ref="ED92:ED111" si="367">ED34*$ED$58</f>
        <v>2.0794009699649542E-2</v>
      </c>
      <c r="EE92" s="78">
        <f t="shared" ref="EE92:EE111" si="368">EE34*$EE$58</f>
        <v>2.0794009699649542E-2</v>
      </c>
      <c r="EF92" s="78">
        <f t="shared" ref="EF92:EF111" si="369">EF34*$EF$58</f>
        <v>3.8216236308516033E-2</v>
      </c>
      <c r="EG92" s="78">
        <f t="shared" ref="EG92:EG111" si="370">EG34*$EG$58</f>
        <v>3.8216236308516033E-2</v>
      </c>
      <c r="EH92" s="78">
        <f t="shared" ref="EH92:EH111" si="371">EH34*$EH$58</f>
        <v>1.9011762605359195E-2</v>
      </c>
      <c r="EI92" s="78">
        <f t="shared" ref="EI92:EI111" si="372">EI34*$EI$58</f>
        <v>1.9011762605359195E-2</v>
      </c>
      <c r="EJ92" s="78">
        <f t="shared" ref="EJ92:EJ111" si="373">EJ34*$EJ$58</f>
        <v>1.9011762605359195E-2</v>
      </c>
      <c r="EK92" s="78">
        <f t="shared" ref="EK92:EK111" si="374">EK34*$EK$58</f>
        <v>2.169545200734185E-2</v>
      </c>
      <c r="EL92" s="78">
        <f t="shared" ref="EL92:EL111" si="375">EL34*$EL$58</f>
        <v>4.2423354895938757E-2</v>
      </c>
      <c r="EM92" s="78">
        <f t="shared" ref="EM92:EM111" si="376">EM34*$EM$58</f>
        <v>4.8798158461578811E-2</v>
      </c>
      <c r="EN92" s="78">
        <f t="shared" ref="EN92:EN111" si="377">EN34*$EN$58</f>
        <v>2.2714449349868601E-2</v>
      </c>
      <c r="EO92" s="78">
        <f t="shared" ref="EO92:EO111" si="378">EO34*$EO$58</f>
        <v>2.6447066999125413E-2</v>
      </c>
      <c r="EP92" s="78">
        <f t="shared" ref="EP92:EP111" si="379">EP34*$EP$58</f>
        <v>5.2477796868158746E-2</v>
      </c>
      <c r="EQ92" s="78">
        <f t="shared" ref="EQ92:EQ111" si="380">EQ34*$EQ$58</f>
        <v>4.5218190581822366E-2</v>
      </c>
      <c r="ER92" s="78">
        <f t="shared" ref="ER92:ER111" si="381">ER34*$ER$58</f>
        <v>2.3799359809779066E-2</v>
      </c>
      <c r="ES92" s="78">
        <f t="shared" ref="ES92:ES111" si="382">ES34*$ES$58</f>
        <v>2.0740412730307495E-2</v>
      </c>
      <c r="ET92" s="78">
        <f t="shared" ref="ET92:ET111" si="383">ET34*$ET$58</f>
        <v>2.3799359809779066E-2</v>
      </c>
      <c r="EU92" s="78">
        <f t="shared" ref="EU92:EU111" si="384">EU34*$EU$58</f>
        <v>2.3799359809779066E-2</v>
      </c>
      <c r="EV92" s="78">
        <f t="shared" ref="EV92:EV111" si="385">EV34*$EV$58</f>
        <v>2.3799359809779066E-2</v>
      </c>
      <c r="EW92" s="78">
        <f t="shared" ref="EW92:EW111" si="386">EW34*$EW$58</f>
        <v>2.3799359809779066E-2</v>
      </c>
      <c r="EX92" s="78">
        <f t="shared" ref="EX92:EX111" si="387">EX34*$EX$58</f>
        <v>2.3799359809779066E-2</v>
      </c>
      <c r="EY92" s="78">
        <f t="shared" ref="EY92:EY111" si="388">EY34*$EY$58</f>
        <v>2.3799359809779066E-2</v>
      </c>
      <c r="EZ92" s="78">
        <f t="shared" ref="EZ92:EZ111" si="389">EZ34*$EZ$58</f>
        <v>2.3799359809779066E-2</v>
      </c>
      <c r="FA92" s="78">
        <f t="shared" ref="FA92:FA111" si="390">FA34*$FA$58</f>
        <v>1.366118176655759E-2</v>
      </c>
      <c r="FB92" s="78">
        <f t="shared" ref="FB92:FB111" si="391">FB34*$FB$58</f>
        <v>2.9206234525132324E-2</v>
      </c>
      <c r="FC92" s="78">
        <f t="shared" ref="FC92:FC111" si="392">FC34*$FC$58</f>
        <v>2.4568590579009831E-2</v>
      </c>
      <c r="FD92" s="78">
        <f t="shared" ref="FD92:FD111" si="393">FD34*$FD$58</f>
        <v>2.1569597756038214E-2</v>
      </c>
      <c r="FE92" s="78">
        <f t="shared" ref="FE92:FE111" si="394">FE34*$FE$58</f>
        <v>2.4568590579009831E-2</v>
      </c>
      <c r="FF92" s="78">
        <f t="shared" ref="FF92:FF111" si="395">FF34*$FF$58</f>
        <v>2.1569597756038214E-2</v>
      </c>
      <c r="FG92" s="78">
        <f t="shared" ref="FG92:FG111" si="396">FG34*$FG$58</f>
        <v>2.4568590579009831E-2</v>
      </c>
      <c r="FH92" s="78">
        <f t="shared" ref="FH92:FH111" si="397">FH34*$FH$58</f>
        <v>1.6239786232560904E-2</v>
      </c>
      <c r="FI92" s="78">
        <f t="shared" ref="FI92:FI111" si="398">FI34*$FI$58</f>
        <v>2.5404710980347623E-2</v>
      </c>
      <c r="FJ92" s="78">
        <f t="shared" ref="FJ92:FJ111" si="399">FJ34*$FJ$58</f>
        <v>2.2127011356930074E-2</v>
      </c>
      <c r="FK92" s="78">
        <f t="shared" ref="FK92:FK111" si="400">FK34*$FK$58</f>
        <v>2.0008780308184114E-2</v>
      </c>
      <c r="FL92" s="78">
        <f t="shared" ref="FL92:FL111" si="401">FL34*$FL$58</f>
        <v>2.0008780308184114E-2</v>
      </c>
      <c r="FM92" s="78">
        <f t="shared" ref="FM92:FM111" si="402">FM34*$FM$58</f>
        <v>2.2127011356930074E-2</v>
      </c>
      <c r="FN92" s="78">
        <f t="shared" ref="FN92:FN111" si="403">FN34*$FN$58</f>
        <v>1.8164111914582538E-2</v>
      </c>
      <c r="FO92" s="78">
        <f t="shared" ref="FO92:FO111" si="404">FO34*$FO$58</f>
        <v>3.461949342764431E-2</v>
      </c>
      <c r="FP92" s="78">
        <f t="shared" ref="FP92:FP111" si="405">FP34*$FP$58</f>
        <v>3.2934348072131546E-2</v>
      </c>
      <c r="FQ92" s="79">
        <f t="shared" ref="FQ92:FQ111" si="406">SUM(DQ92:FP92)</f>
        <v>1.3350193995830482</v>
      </c>
      <c r="FR92" s="24">
        <f t="shared" ref="FR92:FR111" si="407">HU34</f>
        <v>2.3799359809779066E-2</v>
      </c>
      <c r="FS92" s="26">
        <f t="shared" si="352"/>
        <v>56.094760962204276</v>
      </c>
    </row>
    <row r="93" spans="1:175" ht="15" thickBot="1" x14ac:dyDescent="0.35">
      <c r="A93" s="35"/>
      <c r="B93" s="35"/>
      <c r="C93" s="35"/>
      <c r="D93" s="35"/>
      <c r="E93" s="35"/>
      <c r="F93" s="35"/>
      <c r="G93" s="35"/>
      <c r="H93" s="35"/>
      <c r="I93" s="35"/>
      <c r="J93" s="35"/>
      <c r="DP93" s="84" t="str">
        <f t="shared" si="353"/>
        <v>EXC18</v>
      </c>
      <c r="DQ93" s="77">
        <f t="shared" si="354"/>
        <v>1.8473868565501254E-2</v>
      </c>
      <c r="DR93" s="78">
        <f t="shared" si="355"/>
        <v>1.8473868565501254E-2</v>
      </c>
      <c r="DS93" s="78">
        <f t="shared" si="356"/>
        <v>3.0868574258150372E-2</v>
      </c>
      <c r="DT93" s="78">
        <f t="shared" si="357"/>
        <v>2.9322074447901761E-2</v>
      </c>
      <c r="DU93" s="78">
        <f t="shared" si="358"/>
        <v>2.9955859302387863E-2</v>
      </c>
      <c r="DV93" s="78">
        <f t="shared" si="359"/>
        <v>2.6890049197437461E-2</v>
      </c>
      <c r="DW93" s="78">
        <f t="shared" si="360"/>
        <v>3.0456443317071664E-2</v>
      </c>
      <c r="DX93" s="78">
        <f t="shared" si="361"/>
        <v>2.0276589899718533E-2</v>
      </c>
      <c r="DY93" s="78">
        <f t="shared" si="362"/>
        <v>2.0276589899718533E-2</v>
      </c>
      <c r="DZ93" s="78">
        <f t="shared" si="363"/>
        <v>1.8410801066897658E-2</v>
      </c>
      <c r="EA93" s="78">
        <f t="shared" si="364"/>
        <v>1.8410801066897658E-2</v>
      </c>
      <c r="EB93" s="78">
        <f t="shared" si="365"/>
        <v>2.7945961146394714E-2</v>
      </c>
      <c r="EC93" s="78">
        <f t="shared" si="366"/>
        <v>2.7945961146394714E-2</v>
      </c>
      <c r="ED93" s="78">
        <f t="shared" si="367"/>
        <v>2.0794009699649542E-2</v>
      </c>
      <c r="EE93" s="78">
        <f t="shared" si="368"/>
        <v>2.0794009699649542E-2</v>
      </c>
      <c r="EF93" s="78">
        <f t="shared" si="369"/>
        <v>3.8216236308516033E-2</v>
      </c>
      <c r="EG93" s="78">
        <f t="shared" si="370"/>
        <v>3.8216236308516033E-2</v>
      </c>
      <c r="EH93" s="78">
        <f t="shared" si="371"/>
        <v>1.9011762605359195E-2</v>
      </c>
      <c r="EI93" s="78">
        <f t="shared" si="372"/>
        <v>1.9011762605359195E-2</v>
      </c>
      <c r="EJ93" s="78">
        <f t="shared" si="373"/>
        <v>1.9011762605359195E-2</v>
      </c>
      <c r="EK93" s="78">
        <f t="shared" si="374"/>
        <v>2.169545200734185E-2</v>
      </c>
      <c r="EL93" s="78">
        <f t="shared" si="375"/>
        <v>4.2423354895938757E-2</v>
      </c>
      <c r="EM93" s="78">
        <f t="shared" si="376"/>
        <v>4.8798158461578811E-2</v>
      </c>
      <c r="EN93" s="78">
        <f t="shared" si="377"/>
        <v>2.2714449349868601E-2</v>
      </c>
      <c r="EO93" s="78">
        <f t="shared" si="378"/>
        <v>2.6447066999125413E-2</v>
      </c>
      <c r="EP93" s="78">
        <f t="shared" si="379"/>
        <v>5.2477796868158746E-2</v>
      </c>
      <c r="EQ93" s="78">
        <f t="shared" si="380"/>
        <v>4.5218190581822366E-2</v>
      </c>
      <c r="ER93" s="78">
        <f t="shared" si="381"/>
        <v>2.3799359809779066E-2</v>
      </c>
      <c r="ES93" s="78">
        <f t="shared" si="382"/>
        <v>2.0740412730307495E-2</v>
      </c>
      <c r="ET93" s="78">
        <f t="shared" si="383"/>
        <v>2.3799359809779066E-2</v>
      </c>
      <c r="EU93" s="78">
        <f t="shared" si="384"/>
        <v>2.3799359809779066E-2</v>
      </c>
      <c r="EV93" s="78">
        <f t="shared" si="385"/>
        <v>2.3799359809779066E-2</v>
      </c>
      <c r="EW93" s="78">
        <f t="shared" si="386"/>
        <v>2.3799359809779066E-2</v>
      </c>
      <c r="EX93" s="78">
        <f t="shared" si="387"/>
        <v>2.3799359809779066E-2</v>
      </c>
      <c r="EY93" s="78">
        <f t="shared" si="388"/>
        <v>2.3799359809779066E-2</v>
      </c>
      <c r="EZ93" s="78">
        <f t="shared" si="389"/>
        <v>2.3799359809779066E-2</v>
      </c>
      <c r="FA93" s="78">
        <f t="shared" si="390"/>
        <v>1.366118176655759E-2</v>
      </c>
      <c r="FB93" s="78">
        <f t="shared" si="391"/>
        <v>2.9206234525132324E-2</v>
      </c>
      <c r="FC93" s="78">
        <f t="shared" si="392"/>
        <v>2.4568590579009831E-2</v>
      </c>
      <c r="FD93" s="78">
        <f t="shared" si="393"/>
        <v>2.1569597756038214E-2</v>
      </c>
      <c r="FE93" s="78">
        <f t="shared" si="394"/>
        <v>2.4568590579009831E-2</v>
      </c>
      <c r="FF93" s="78">
        <f t="shared" si="395"/>
        <v>2.1569597756038214E-2</v>
      </c>
      <c r="FG93" s="78">
        <f t="shared" si="396"/>
        <v>2.4568590579009831E-2</v>
      </c>
      <c r="FH93" s="78">
        <f t="shared" si="397"/>
        <v>1.6239786232560904E-2</v>
      </c>
      <c r="FI93" s="78">
        <f t="shared" si="398"/>
        <v>2.5404710980347623E-2</v>
      </c>
      <c r="FJ93" s="78">
        <f t="shared" si="399"/>
        <v>2.2127011356930074E-2</v>
      </c>
      <c r="FK93" s="78">
        <f t="shared" si="400"/>
        <v>2.0008780308184114E-2</v>
      </c>
      <c r="FL93" s="78">
        <f t="shared" si="401"/>
        <v>2.0008780308184114E-2</v>
      </c>
      <c r="FM93" s="78">
        <f t="shared" si="402"/>
        <v>2.2127011356930074E-2</v>
      </c>
      <c r="FN93" s="78">
        <f t="shared" si="403"/>
        <v>1.8164111914582538E-2</v>
      </c>
      <c r="FO93" s="78">
        <f t="shared" si="404"/>
        <v>3.461949342764431E-2</v>
      </c>
      <c r="FP93" s="78">
        <f t="shared" si="405"/>
        <v>3.2934348072131546E-2</v>
      </c>
      <c r="FQ93" s="79">
        <f t="shared" si="406"/>
        <v>1.3350193995830482</v>
      </c>
      <c r="FR93" s="24">
        <f t="shared" si="407"/>
        <v>2.3799359809779066E-2</v>
      </c>
      <c r="FS93" s="26">
        <f t="shared" si="352"/>
        <v>56.094760962204276</v>
      </c>
    </row>
    <row r="94" spans="1:175" ht="15" thickBot="1" x14ac:dyDescent="0.35">
      <c r="A94" s="35"/>
      <c r="B94" s="35"/>
      <c r="C94" s="35"/>
      <c r="D94" s="35"/>
      <c r="E94" s="35"/>
      <c r="F94" s="35"/>
      <c r="G94" s="35"/>
      <c r="H94" s="35"/>
      <c r="I94" s="35"/>
      <c r="J94" s="35"/>
      <c r="DP94" s="84" t="str">
        <f t="shared" si="353"/>
        <v>EXC19</v>
      </c>
      <c r="DQ94" s="77">
        <f t="shared" si="354"/>
        <v>1.8473868565501254E-2</v>
      </c>
      <c r="DR94" s="78">
        <f t="shared" si="355"/>
        <v>1.8473868565501254E-2</v>
      </c>
      <c r="DS94" s="78">
        <f t="shared" si="356"/>
        <v>3.0868574258150372E-2</v>
      </c>
      <c r="DT94" s="78">
        <f t="shared" si="357"/>
        <v>2.9322074447901761E-2</v>
      </c>
      <c r="DU94" s="78">
        <f t="shared" si="358"/>
        <v>2.9955859302387863E-2</v>
      </c>
      <c r="DV94" s="78">
        <f t="shared" si="359"/>
        <v>2.6890049197437461E-2</v>
      </c>
      <c r="DW94" s="78">
        <f t="shared" si="360"/>
        <v>3.0456443317071664E-2</v>
      </c>
      <c r="DX94" s="78">
        <f t="shared" si="361"/>
        <v>2.0276589899718533E-2</v>
      </c>
      <c r="DY94" s="78">
        <f t="shared" si="362"/>
        <v>2.0276589899718533E-2</v>
      </c>
      <c r="DZ94" s="78">
        <f t="shared" si="363"/>
        <v>1.8410801066897658E-2</v>
      </c>
      <c r="EA94" s="78">
        <f t="shared" si="364"/>
        <v>1.8410801066897658E-2</v>
      </c>
      <c r="EB94" s="78">
        <f t="shared" si="365"/>
        <v>2.7945961146394714E-2</v>
      </c>
      <c r="EC94" s="78">
        <f t="shared" si="366"/>
        <v>2.7945961146394714E-2</v>
      </c>
      <c r="ED94" s="78">
        <f t="shared" si="367"/>
        <v>2.0794009699649542E-2</v>
      </c>
      <c r="EE94" s="78">
        <f t="shared" si="368"/>
        <v>2.0794009699649542E-2</v>
      </c>
      <c r="EF94" s="78">
        <f t="shared" si="369"/>
        <v>3.8216236308516033E-2</v>
      </c>
      <c r="EG94" s="78">
        <f t="shared" si="370"/>
        <v>3.8216236308516033E-2</v>
      </c>
      <c r="EH94" s="78">
        <f t="shared" si="371"/>
        <v>1.9011762605359195E-2</v>
      </c>
      <c r="EI94" s="78">
        <f t="shared" si="372"/>
        <v>1.9011762605359195E-2</v>
      </c>
      <c r="EJ94" s="78">
        <f t="shared" si="373"/>
        <v>1.9011762605359195E-2</v>
      </c>
      <c r="EK94" s="78">
        <f t="shared" si="374"/>
        <v>2.169545200734185E-2</v>
      </c>
      <c r="EL94" s="78">
        <f t="shared" si="375"/>
        <v>4.2423354895938757E-2</v>
      </c>
      <c r="EM94" s="78">
        <f t="shared" si="376"/>
        <v>4.8798158461578811E-2</v>
      </c>
      <c r="EN94" s="78">
        <f t="shared" si="377"/>
        <v>2.2714449349868601E-2</v>
      </c>
      <c r="EO94" s="78">
        <f t="shared" si="378"/>
        <v>2.6447066999125413E-2</v>
      </c>
      <c r="EP94" s="78">
        <f t="shared" si="379"/>
        <v>5.2477796868158746E-2</v>
      </c>
      <c r="EQ94" s="78">
        <f t="shared" si="380"/>
        <v>4.5218190581822366E-2</v>
      </c>
      <c r="ER94" s="78">
        <f t="shared" si="381"/>
        <v>2.3799359809779066E-2</v>
      </c>
      <c r="ES94" s="78">
        <f t="shared" si="382"/>
        <v>2.0740412730307495E-2</v>
      </c>
      <c r="ET94" s="78">
        <f t="shared" si="383"/>
        <v>2.3799359809779066E-2</v>
      </c>
      <c r="EU94" s="78">
        <f t="shared" si="384"/>
        <v>2.3799359809779066E-2</v>
      </c>
      <c r="EV94" s="78">
        <f t="shared" si="385"/>
        <v>2.3799359809779066E-2</v>
      </c>
      <c r="EW94" s="78">
        <f t="shared" si="386"/>
        <v>2.3799359809779066E-2</v>
      </c>
      <c r="EX94" s="78">
        <f t="shared" si="387"/>
        <v>2.3799359809779066E-2</v>
      </c>
      <c r="EY94" s="78">
        <f t="shared" si="388"/>
        <v>2.3799359809779066E-2</v>
      </c>
      <c r="EZ94" s="78">
        <f t="shared" si="389"/>
        <v>2.3799359809779066E-2</v>
      </c>
      <c r="FA94" s="78">
        <f t="shared" si="390"/>
        <v>1.366118176655759E-2</v>
      </c>
      <c r="FB94" s="78">
        <f t="shared" si="391"/>
        <v>2.9206234525132324E-2</v>
      </c>
      <c r="FC94" s="78">
        <f t="shared" si="392"/>
        <v>2.4568590579009831E-2</v>
      </c>
      <c r="FD94" s="78">
        <f t="shared" si="393"/>
        <v>2.1569597756038214E-2</v>
      </c>
      <c r="FE94" s="78">
        <f t="shared" si="394"/>
        <v>2.4568590579009831E-2</v>
      </c>
      <c r="FF94" s="78">
        <f t="shared" si="395"/>
        <v>2.1569597756038214E-2</v>
      </c>
      <c r="FG94" s="78">
        <f t="shared" si="396"/>
        <v>2.4568590579009831E-2</v>
      </c>
      <c r="FH94" s="78">
        <f t="shared" si="397"/>
        <v>1.6239786232560904E-2</v>
      </c>
      <c r="FI94" s="78">
        <f t="shared" si="398"/>
        <v>2.5404710980347623E-2</v>
      </c>
      <c r="FJ94" s="78">
        <f t="shared" si="399"/>
        <v>2.2127011356930074E-2</v>
      </c>
      <c r="FK94" s="78">
        <f t="shared" si="400"/>
        <v>2.0008780308184114E-2</v>
      </c>
      <c r="FL94" s="78">
        <f t="shared" si="401"/>
        <v>2.0008780308184114E-2</v>
      </c>
      <c r="FM94" s="78">
        <f t="shared" si="402"/>
        <v>2.2127011356930074E-2</v>
      </c>
      <c r="FN94" s="78">
        <f t="shared" si="403"/>
        <v>1.8164111914582538E-2</v>
      </c>
      <c r="FO94" s="78">
        <f t="shared" si="404"/>
        <v>3.461949342764431E-2</v>
      </c>
      <c r="FP94" s="78">
        <f t="shared" si="405"/>
        <v>3.2934348072131546E-2</v>
      </c>
      <c r="FQ94" s="79">
        <f t="shared" si="406"/>
        <v>1.3350193995830482</v>
      </c>
      <c r="FR94" s="24">
        <f t="shared" si="407"/>
        <v>2.3799359809779066E-2</v>
      </c>
      <c r="FS94" s="26">
        <f t="shared" si="352"/>
        <v>56.094760962204276</v>
      </c>
    </row>
    <row r="95" spans="1:175" ht="15" thickBot="1" x14ac:dyDescent="0.35">
      <c r="A95" s="35"/>
      <c r="B95" s="35"/>
      <c r="C95" s="35"/>
      <c r="D95" s="35"/>
      <c r="E95" s="35"/>
      <c r="F95" s="35"/>
      <c r="G95" s="35"/>
      <c r="H95" s="35"/>
      <c r="I95" s="35"/>
      <c r="J95" s="35"/>
      <c r="DP95" s="84" t="str">
        <f t="shared" si="353"/>
        <v>EXC20</v>
      </c>
      <c r="DQ95" s="77">
        <f t="shared" si="354"/>
        <v>1.8473868565501254E-2</v>
      </c>
      <c r="DR95" s="78">
        <f t="shared" si="355"/>
        <v>1.8473868565501254E-2</v>
      </c>
      <c r="DS95" s="78">
        <f t="shared" si="356"/>
        <v>3.0868574258150372E-2</v>
      </c>
      <c r="DT95" s="78">
        <f t="shared" si="357"/>
        <v>2.9322074447901761E-2</v>
      </c>
      <c r="DU95" s="78">
        <f t="shared" si="358"/>
        <v>2.9955859302387863E-2</v>
      </c>
      <c r="DV95" s="78">
        <f t="shared" si="359"/>
        <v>2.6890049197437461E-2</v>
      </c>
      <c r="DW95" s="78">
        <f t="shared" si="360"/>
        <v>3.0456443317071664E-2</v>
      </c>
      <c r="DX95" s="78">
        <f t="shared" si="361"/>
        <v>2.0276589899718533E-2</v>
      </c>
      <c r="DY95" s="78">
        <f t="shared" si="362"/>
        <v>2.0276589899718533E-2</v>
      </c>
      <c r="DZ95" s="78">
        <f t="shared" si="363"/>
        <v>1.8410801066897658E-2</v>
      </c>
      <c r="EA95" s="78">
        <f t="shared" si="364"/>
        <v>1.8410801066897658E-2</v>
      </c>
      <c r="EB95" s="78">
        <f t="shared" si="365"/>
        <v>2.7945961146394714E-2</v>
      </c>
      <c r="EC95" s="78">
        <f t="shared" si="366"/>
        <v>2.7945961146394714E-2</v>
      </c>
      <c r="ED95" s="78">
        <f t="shared" si="367"/>
        <v>2.0794009699649542E-2</v>
      </c>
      <c r="EE95" s="78">
        <f t="shared" si="368"/>
        <v>2.0794009699649542E-2</v>
      </c>
      <c r="EF95" s="78">
        <f t="shared" si="369"/>
        <v>3.8216236308516033E-2</v>
      </c>
      <c r="EG95" s="78">
        <f t="shared" si="370"/>
        <v>3.8216236308516033E-2</v>
      </c>
      <c r="EH95" s="78">
        <f t="shared" si="371"/>
        <v>1.9011762605359195E-2</v>
      </c>
      <c r="EI95" s="78">
        <f t="shared" si="372"/>
        <v>1.9011762605359195E-2</v>
      </c>
      <c r="EJ95" s="78">
        <f t="shared" si="373"/>
        <v>1.9011762605359195E-2</v>
      </c>
      <c r="EK95" s="78">
        <f t="shared" si="374"/>
        <v>2.169545200734185E-2</v>
      </c>
      <c r="EL95" s="78">
        <f t="shared" si="375"/>
        <v>4.2423354895938757E-2</v>
      </c>
      <c r="EM95" s="78">
        <f t="shared" si="376"/>
        <v>4.8798158461578811E-2</v>
      </c>
      <c r="EN95" s="78">
        <f t="shared" si="377"/>
        <v>2.2714449349868601E-2</v>
      </c>
      <c r="EO95" s="78">
        <f t="shared" si="378"/>
        <v>2.6447066999125413E-2</v>
      </c>
      <c r="EP95" s="78">
        <f t="shared" si="379"/>
        <v>5.2477796868158746E-2</v>
      </c>
      <c r="EQ95" s="78">
        <f t="shared" si="380"/>
        <v>4.5218190581822366E-2</v>
      </c>
      <c r="ER95" s="78">
        <f t="shared" si="381"/>
        <v>2.3799359809779066E-2</v>
      </c>
      <c r="ES95" s="78">
        <f t="shared" si="382"/>
        <v>2.0740412730307495E-2</v>
      </c>
      <c r="ET95" s="78">
        <f t="shared" si="383"/>
        <v>2.3799359809779066E-2</v>
      </c>
      <c r="EU95" s="78">
        <f t="shared" si="384"/>
        <v>2.3799359809779066E-2</v>
      </c>
      <c r="EV95" s="78">
        <f t="shared" si="385"/>
        <v>2.3799359809779066E-2</v>
      </c>
      <c r="EW95" s="78">
        <f t="shared" si="386"/>
        <v>2.3799359809779066E-2</v>
      </c>
      <c r="EX95" s="78">
        <f t="shared" si="387"/>
        <v>2.3799359809779066E-2</v>
      </c>
      <c r="EY95" s="78">
        <f t="shared" si="388"/>
        <v>2.3799359809779066E-2</v>
      </c>
      <c r="EZ95" s="78">
        <f t="shared" si="389"/>
        <v>2.3799359809779066E-2</v>
      </c>
      <c r="FA95" s="78">
        <f t="shared" si="390"/>
        <v>1.366118176655759E-2</v>
      </c>
      <c r="FB95" s="78">
        <f t="shared" si="391"/>
        <v>2.9206234525132324E-2</v>
      </c>
      <c r="FC95" s="78">
        <f t="shared" si="392"/>
        <v>2.4568590579009831E-2</v>
      </c>
      <c r="FD95" s="78">
        <f t="shared" si="393"/>
        <v>2.1569597756038214E-2</v>
      </c>
      <c r="FE95" s="78">
        <f t="shared" si="394"/>
        <v>2.4568590579009831E-2</v>
      </c>
      <c r="FF95" s="78">
        <f t="shared" si="395"/>
        <v>2.1569597756038214E-2</v>
      </c>
      <c r="FG95" s="78">
        <f t="shared" si="396"/>
        <v>2.4568590579009831E-2</v>
      </c>
      <c r="FH95" s="78">
        <f t="shared" si="397"/>
        <v>1.6239786232560904E-2</v>
      </c>
      <c r="FI95" s="78">
        <f t="shared" si="398"/>
        <v>2.5404710980347623E-2</v>
      </c>
      <c r="FJ95" s="78">
        <f t="shared" si="399"/>
        <v>2.2127011356930074E-2</v>
      </c>
      <c r="FK95" s="78">
        <f t="shared" si="400"/>
        <v>2.0008780308184114E-2</v>
      </c>
      <c r="FL95" s="78">
        <f t="shared" si="401"/>
        <v>2.0008780308184114E-2</v>
      </c>
      <c r="FM95" s="78">
        <f t="shared" si="402"/>
        <v>2.2127011356930074E-2</v>
      </c>
      <c r="FN95" s="78">
        <f t="shared" si="403"/>
        <v>1.8164111914582538E-2</v>
      </c>
      <c r="FO95" s="78">
        <f t="shared" si="404"/>
        <v>3.461949342764431E-2</v>
      </c>
      <c r="FP95" s="78">
        <f t="shared" si="405"/>
        <v>3.2934348072131546E-2</v>
      </c>
      <c r="FQ95" s="79">
        <f t="shared" si="406"/>
        <v>1.3350193995830482</v>
      </c>
      <c r="FR95" s="24">
        <f t="shared" si="407"/>
        <v>2.3799359809779066E-2</v>
      </c>
      <c r="FS95" s="26">
        <f t="shared" si="352"/>
        <v>56.094760962204276</v>
      </c>
    </row>
    <row r="96" spans="1:175" ht="15" thickBot="1" x14ac:dyDescent="0.35">
      <c r="A96" s="35"/>
      <c r="B96" s="35"/>
      <c r="C96" s="35"/>
      <c r="D96" s="35"/>
      <c r="E96" s="35"/>
      <c r="F96" s="35"/>
      <c r="G96" s="35"/>
      <c r="H96" s="35"/>
      <c r="I96" s="35"/>
      <c r="J96" s="35"/>
      <c r="DP96" s="84" t="str">
        <f t="shared" si="353"/>
        <v>EXC21</v>
      </c>
      <c r="DQ96" s="77">
        <f t="shared" si="354"/>
        <v>1.8473868565501254E-2</v>
      </c>
      <c r="DR96" s="78">
        <f t="shared" si="355"/>
        <v>1.8473868565501254E-2</v>
      </c>
      <c r="DS96" s="78">
        <f t="shared" si="356"/>
        <v>6.173714851630074E-3</v>
      </c>
      <c r="DT96" s="78">
        <f t="shared" si="357"/>
        <v>9.774024815967253E-3</v>
      </c>
      <c r="DU96" s="78">
        <f t="shared" si="358"/>
        <v>7.4889648255969657E-3</v>
      </c>
      <c r="DV96" s="78">
        <f t="shared" si="359"/>
        <v>1.3445024598718731E-2</v>
      </c>
      <c r="DW96" s="78">
        <f t="shared" si="360"/>
        <v>7.6141108292679159E-3</v>
      </c>
      <c r="DX96" s="78">
        <f t="shared" si="361"/>
        <v>2.0276589899718533E-2</v>
      </c>
      <c r="DY96" s="78">
        <f t="shared" si="362"/>
        <v>2.0276589899718533E-2</v>
      </c>
      <c r="DZ96" s="78">
        <f t="shared" si="363"/>
        <v>1.8410801066897658E-2</v>
      </c>
      <c r="EA96" s="78">
        <f t="shared" si="364"/>
        <v>1.8410801066897658E-2</v>
      </c>
      <c r="EB96" s="78">
        <f t="shared" si="365"/>
        <v>1.3972980573197357E-2</v>
      </c>
      <c r="EC96" s="78">
        <f t="shared" si="366"/>
        <v>1.3972980573197357E-2</v>
      </c>
      <c r="ED96" s="78">
        <f t="shared" si="367"/>
        <v>2.0794009699649542E-2</v>
      </c>
      <c r="EE96" s="78">
        <f t="shared" si="368"/>
        <v>2.0794009699649542E-2</v>
      </c>
      <c r="EF96" s="78">
        <f t="shared" si="369"/>
        <v>9.5540590771290082E-3</v>
      </c>
      <c r="EG96" s="78">
        <f t="shared" si="370"/>
        <v>9.5540590771290082E-3</v>
      </c>
      <c r="EH96" s="78">
        <f t="shared" si="371"/>
        <v>1.9011762605359195E-2</v>
      </c>
      <c r="EI96" s="78">
        <f t="shared" si="372"/>
        <v>1.9011762605359195E-2</v>
      </c>
      <c r="EJ96" s="78">
        <f t="shared" si="373"/>
        <v>1.9011762605359195E-2</v>
      </c>
      <c r="EK96" s="78">
        <f t="shared" si="374"/>
        <v>2.169545200734185E-2</v>
      </c>
      <c r="EL96" s="78">
        <f t="shared" si="375"/>
        <v>1.0605838723984689E-2</v>
      </c>
      <c r="EM96" s="78">
        <f t="shared" si="376"/>
        <v>9.7596316923157615E-3</v>
      </c>
      <c r="EN96" s="78">
        <f t="shared" si="377"/>
        <v>2.2714449349868601E-2</v>
      </c>
      <c r="EO96" s="78">
        <f t="shared" si="378"/>
        <v>2.6447066999125413E-2</v>
      </c>
      <c r="EP96" s="78">
        <f t="shared" si="379"/>
        <v>1.0495559373631749E-2</v>
      </c>
      <c r="EQ96" s="78">
        <f t="shared" si="380"/>
        <v>1.1304547645455592E-2</v>
      </c>
      <c r="ER96" s="78">
        <f t="shared" si="381"/>
        <v>2.3799359809779066E-2</v>
      </c>
      <c r="ES96" s="78">
        <f t="shared" si="382"/>
        <v>2.0740412730307495E-2</v>
      </c>
      <c r="ET96" s="78">
        <f t="shared" si="383"/>
        <v>2.3799359809779066E-2</v>
      </c>
      <c r="EU96" s="78">
        <f t="shared" si="384"/>
        <v>2.3799359809779066E-2</v>
      </c>
      <c r="EV96" s="78">
        <f t="shared" si="385"/>
        <v>2.3799359809779066E-2</v>
      </c>
      <c r="EW96" s="78">
        <f t="shared" si="386"/>
        <v>2.3799359809779066E-2</v>
      </c>
      <c r="EX96" s="78">
        <f t="shared" si="387"/>
        <v>2.3799359809779066E-2</v>
      </c>
      <c r="EY96" s="78">
        <f t="shared" si="388"/>
        <v>2.3799359809779066E-2</v>
      </c>
      <c r="EZ96" s="78">
        <f t="shared" si="389"/>
        <v>2.3799359809779066E-2</v>
      </c>
      <c r="FA96" s="78">
        <f t="shared" si="390"/>
        <v>1.366118176655759E-2</v>
      </c>
      <c r="FB96" s="78">
        <f t="shared" si="391"/>
        <v>4.8677057541887201E-3</v>
      </c>
      <c r="FC96" s="78">
        <f t="shared" si="392"/>
        <v>4.9137181158019662E-3</v>
      </c>
      <c r="FD96" s="78">
        <f t="shared" si="393"/>
        <v>5.3923994390095535E-3</v>
      </c>
      <c r="FE96" s="78">
        <f t="shared" si="394"/>
        <v>4.9137181158019662E-3</v>
      </c>
      <c r="FF96" s="78">
        <f t="shared" si="395"/>
        <v>5.3923994390095535E-3</v>
      </c>
      <c r="FG96" s="78">
        <f t="shared" si="396"/>
        <v>4.9137181158019662E-3</v>
      </c>
      <c r="FH96" s="78">
        <f t="shared" si="397"/>
        <v>1.6239786232560904E-2</v>
      </c>
      <c r="FI96" s="78">
        <f t="shared" si="398"/>
        <v>5.0809421960695249E-3</v>
      </c>
      <c r="FJ96" s="78">
        <f t="shared" si="399"/>
        <v>5.5317528392325186E-3</v>
      </c>
      <c r="FK96" s="78">
        <f t="shared" si="400"/>
        <v>6.6695934360613707E-3</v>
      </c>
      <c r="FL96" s="78">
        <f t="shared" si="401"/>
        <v>6.6695934360613707E-3</v>
      </c>
      <c r="FM96" s="78">
        <f t="shared" si="402"/>
        <v>5.5317528392325186E-3</v>
      </c>
      <c r="FN96" s="78">
        <f t="shared" si="403"/>
        <v>9.0820559572912692E-3</v>
      </c>
      <c r="FO96" s="78">
        <f t="shared" si="404"/>
        <v>5.7699155712740511E-3</v>
      </c>
      <c r="FP96" s="78">
        <f t="shared" si="405"/>
        <v>5.489058012021924E-3</v>
      </c>
      <c r="FQ96" s="79">
        <f t="shared" si="406"/>
        <v>0.73877287376768586</v>
      </c>
      <c r="FR96" s="24">
        <f t="shared" si="407"/>
        <v>1.366118176655759E-2</v>
      </c>
      <c r="FS96" s="26">
        <f t="shared" si="352"/>
        <v>54.078255189912859</v>
      </c>
    </row>
    <row r="97" spans="1:175" ht="15" thickBot="1" x14ac:dyDescent="0.35">
      <c r="A97" s="35"/>
      <c r="B97" s="35"/>
      <c r="C97" s="35"/>
      <c r="D97" s="35"/>
      <c r="E97" s="35"/>
      <c r="F97" s="35"/>
      <c r="G97" s="35"/>
      <c r="H97" s="35"/>
      <c r="I97" s="35"/>
      <c r="J97" s="35"/>
      <c r="DP97" s="84" t="str">
        <f t="shared" si="353"/>
        <v>EXC22</v>
      </c>
      <c r="DQ97" s="77">
        <f t="shared" si="354"/>
        <v>1.8473868565501254E-2</v>
      </c>
      <c r="DR97" s="78">
        <f t="shared" si="355"/>
        <v>1.8473868565501254E-2</v>
      </c>
      <c r="DS97" s="78">
        <f t="shared" si="356"/>
        <v>3.7042289109780441E-2</v>
      </c>
      <c r="DT97" s="78">
        <f t="shared" si="357"/>
        <v>3.9096099263869012E-2</v>
      </c>
      <c r="DU97" s="78">
        <f t="shared" si="358"/>
        <v>3.7444824127984826E-2</v>
      </c>
      <c r="DV97" s="78">
        <f t="shared" si="359"/>
        <v>4.0335073796156196E-2</v>
      </c>
      <c r="DW97" s="78">
        <f t="shared" si="360"/>
        <v>3.8070554146339579E-2</v>
      </c>
      <c r="DX97" s="78">
        <f t="shared" si="361"/>
        <v>2.0276589899718533E-2</v>
      </c>
      <c r="DY97" s="78">
        <f t="shared" si="362"/>
        <v>2.0276589899718533E-2</v>
      </c>
      <c r="DZ97" s="78">
        <f t="shared" si="363"/>
        <v>3.6821602133795317E-2</v>
      </c>
      <c r="EA97" s="78">
        <f t="shared" si="364"/>
        <v>3.6821602133795317E-2</v>
      </c>
      <c r="EB97" s="78">
        <f t="shared" si="365"/>
        <v>4.1918941719592068E-2</v>
      </c>
      <c r="EC97" s="78">
        <f t="shared" si="366"/>
        <v>4.1918941719592068E-2</v>
      </c>
      <c r="ED97" s="78">
        <f t="shared" si="367"/>
        <v>2.0794009699649542E-2</v>
      </c>
      <c r="EE97" s="78">
        <f t="shared" si="368"/>
        <v>2.0794009699649542E-2</v>
      </c>
      <c r="EF97" s="78">
        <f t="shared" si="369"/>
        <v>4.7770295385645041E-2</v>
      </c>
      <c r="EG97" s="78">
        <f t="shared" si="370"/>
        <v>4.7770295385645041E-2</v>
      </c>
      <c r="EH97" s="78">
        <f t="shared" si="371"/>
        <v>3.802352521071839E-2</v>
      </c>
      <c r="EI97" s="78">
        <f t="shared" si="372"/>
        <v>3.802352521071839E-2</v>
      </c>
      <c r="EJ97" s="78">
        <f t="shared" si="373"/>
        <v>3.802352521071839E-2</v>
      </c>
      <c r="EK97" s="78">
        <f t="shared" si="374"/>
        <v>2.169545200734185E-2</v>
      </c>
      <c r="EL97" s="78">
        <f t="shared" si="375"/>
        <v>5.3029193619923448E-2</v>
      </c>
      <c r="EM97" s="78">
        <f t="shared" si="376"/>
        <v>5.8557790153894569E-2</v>
      </c>
      <c r="EN97" s="78">
        <f t="shared" si="377"/>
        <v>2.2714449349868601E-2</v>
      </c>
      <c r="EO97" s="78">
        <f t="shared" si="378"/>
        <v>2.6447066999125413E-2</v>
      </c>
      <c r="EP97" s="78">
        <f t="shared" si="379"/>
        <v>6.2973356241790485E-2</v>
      </c>
      <c r="EQ97" s="78">
        <f t="shared" si="380"/>
        <v>5.6522738227277956E-2</v>
      </c>
      <c r="ER97" s="78">
        <f t="shared" si="381"/>
        <v>2.3799359809779066E-2</v>
      </c>
      <c r="ES97" s="78">
        <f t="shared" si="382"/>
        <v>4.148082546061499E-2</v>
      </c>
      <c r="ET97" s="78">
        <f t="shared" si="383"/>
        <v>2.3799359809779066E-2</v>
      </c>
      <c r="EU97" s="78">
        <f t="shared" si="384"/>
        <v>2.3799359809779066E-2</v>
      </c>
      <c r="EV97" s="78">
        <f t="shared" si="385"/>
        <v>2.3799359809779066E-2</v>
      </c>
      <c r="EW97" s="78">
        <f t="shared" si="386"/>
        <v>2.3799359809779066E-2</v>
      </c>
      <c r="EX97" s="78">
        <f t="shared" si="387"/>
        <v>2.3799359809779066E-2</v>
      </c>
      <c r="EY97" s="78">
        <f t="shared" si="388"/>
        <v>2.3799359809779066E-2</v>
      </c>
      <c r="EZ97" s="78">
        <f t="shared" si="389"/>
        <v>2.3799359809779066E-2</v>
      </c>
      <c r="FA97" s="78">
        <f t="shared" si="390"/>
        <v>8.1967090599345538E-2</v>
      </c>
      <c r="FB97" s="78">
        <f t="shared" si="391"/>
        <v>2.9206234525132324E-2</v>
      </c>
      <c r="FC97" s="78">
        <f t="shared" si="392"/>
        <v>2.4568590579009831E-2</v>
      </c>
      <c r="FD97" s="78">
        <f t="shared" si="393"/>
        <v>2.1569597756038214E-2</v>
      </c>
      <c r="FE97" s="78">
        <f t="shared" si="394"/>
        <v>2.4568590579009831E-2</v>
      </c>
      <c r="FF97" s="78">
        <f t="shared" si="395"/>
        <v>2.1569597756038214E-2</v>
      </c>
      <c r="FG97" s="78">
        <f t="shared" si="396"/>
        <v>2.4568590579009831E-2</v>
      </c>
      <c r="FH97" s="78">
        <f t="shared" si="397"/>
        <v>1.6239786232560904E-2</v>
      </c>
      <c r="FI97" s="78">
        <f t="shared" si="398"/>
        <v>2.5404710980347623E-2</v>
      </c>
      <c r="FJ97" s="78">
        <f t="shared" si="399"/>
        <v>2.2127011356930074E-2</v>
      </c>
      <c r="FK97" s="78">
        <f t="shared" si="400"/>
        <v>2.0008780308184114E-2</v>
      </c>
      <c r="FL97" s="78">
        <f t="shared" si="401"/>
        <v>2.0008780308184114E-2</v>
      </c>
      <c r="FM97" s="78">
        <f t="shared" si="402"/>
        <v>2.2127011356930074E-2</v>
      </c>
      <c r="FN97" s="78">
        <f t="shared" si="403"/>
        <v>1.8164111914582538E-2</v>
      </c>
      <c r="FO97" s="78">
        <f t="shared" si="404"/>
        <v>3.461949342764431E-2</v>
      </c>
      <c r="FP97" s="78">
        <f t="shared" si="405"/>
        <v>3.2934348072131546E-2</v>
      </c>
      <c r="FQ97" s="79">
        <f t="shared" si="406"/>
        <v>1.6516381077532367</v>
      </c>
      <c r="FR97" s="24">
        <f t="shared" si="407"/>
        <v>2.9206234525132324E-2</v>
      </c>
      <c r="FS97" s="26">
        <f t="shared" si="352"/>
        <v>56.550874654244858</v>
      </c>
    </row>
    <row r="98" spans="1:175" ht="15" thickBot="1" x14ac:dyDescent="0.35">
      <c r="A98" s="35"/>
      <c r="B98" s="35"/>
      <c r="C98" s="35"/>
      <c r="D98" s="35"/>
      <c r="E98" s="35"/>
      <c r="F98" s="35"/>
      <c r="G98" s="35"/>
      <c r="H98" s="35"/>
      <c r="I98" s="35"/>
      <c r="J98" s="35"/>
      <c r="DP98" s="84" t="str">
        <f t="shared" si="353"/>
        <v>EXC23</v>
      </c>
      <c r="DQ98" s="77">
        <f t="shared" si="354"/>
        <v>1.8473868565501254E-2</v>
      </c>
      <c r="DR98" s="78">
        <f t="shared" si="355"/>
        <v>1.8473868565501254E-2</v>
      </c>
      <c r="DS98" s="78">
        <f t="shared" si="356"/>
        <v>3.0868574258150372E-2</v>
      </c>
      <c r="DT98" s="78">
        <f t="shared" si="357"/>
        <v>2.9322074447901761E-2</v>
      </c>
      <c r="DU98" s="78">
        <f t="shared" si="358"/>
        <v>2.9955859302387863E-2</v>
      </c>
      <c r="DV98" s="78">
        <f t="shared" si="359"/>
        <v>2.6890049197437461E-2</v>
      </c>
      <c r="DW98" s="78">
        <f t="shared" si="360"/>
        <v>3.0456443317071664E-2</v>
      </c>
      <c r="DX98" s="78">
        <f t="shared" si="361"/>
        <v>2.0276589899718533E-2</v>
      </c>
      <c r="DY98" s="78">
        <f t="shared" si="362"/>
        <v>2.0276589899718533E-2</v>
      </c>
      <c r="DZ98" s="78">
        <f t="shared" si="363"/>
        <v>1.8410801066897658E-2</v>
      </c>
      <c r="EA98" s="78">
        <f t="shared" si="364"/>
        <v>1.8410801066897658E-2</v>
      </c>
      <c r="EB98" s="78">
        <f t="shared" si="365"/>
        <v>2.7945961146394714E-2</v>
      </c>
      <c r="EC98" s="78">
        <f t="shared" si="366"/>
        <v>2.7945961146394714E-2</v>
      </c>
      <c r="ED98" s="78">
        <f t="shared" si="367"/>
        <v>2.0794009699649542E-2</v>
      </c>
      <c r="EE98" s="78">
        <f t="shared" si="368"/>
        <v>2.0794009699649542E-2</v>
      </c>
      <c r="EF98" s="78">
        <f t="shared" si="369"/>
        <v>3.8216236308516033E-2</v>
      </c>
      <c r="EG98" s="78">
        <f t="shared" si="370"/>
        <v>3.8216236308516033E-2</v>
      </c>
      <c r="EH98" s="78">
        <f t="shared" si="371"/>
        <v>1.9011762605359195E-2</v>
      </c>
      <c r="EI98" s="78">
        <f t="shared" si="372"/>
        <v>1.9011762605359195E-2</v>
      </c>
      <c r="EJ98" s="78">
        <f t="shared" si="373"/>
        <v>1.9011762605359195E-2</v>
      </c>
      <c r="EK98" s="78">
        <f t="shared" si="374"/>
        <v>2.169545200734185E-2</v>
      </c>
      <c r="EL98" s="78">
        <f t="shared" si="375"/>
        <v>4.2423354895938757E-2</v>
      </c>
      <c r="EM98" s="78">
        <f t="shared" si="376"/>
        <v>4.8798158461578811E-2</v>
      </c>
      <c r="EN98" s="78">
        <f t="shared" si="377"/>
        <v>2.2714449349868601E-2</v>
      </c>
      <c r="EO98" s="78">
        <f t="shared" si="378"/>
        <v>2.6447066999125413E-2</v>
      </c>
      <c r="EP98" s="78">
        <f t="shared" si="379"/>
        <v>5.2477796868158746E-2</v>
      </c>
      <c r="EQ98" s="78">
        <f t="shared" si="380"/>
        <v>4.5218190581822366E-2</v>
      </c>
      <c r="ER98" s="78">
        <f t="shared" si="381"/>
        <v>2.3799359809779066E-2</v>
      </c>
      <c r="ES98" s="78">
        <f t="shared" si="382"/>
        <v>2.0740412730307495E-2</v>
      </c>
      <c r="ET98" s="78">
        <f t="shared" si="383"/>
        <v>2.3799359809779066E-2</v>
      </c>
      <c r="EU98" s="78">
        <f t="shared" si="384"/>
        <v>2.3799359809779066E-2</v>
      </c>
      <c r="EV98" s="78">
        <f t="shared" si="385"/>
        <v>2.3799359809779066E-2</v>
      </c>
      <c r="EW98" s="78">
        <f t="shared" si="386"/>
        <v>2.3799359809779066E-2</v>
      </c>
      <c r="EX98" s="78">
        <f t="shared" si="387"/>
        <v>2.3799359809779066E-2</v>
      </c>
      <c r="EY98" s="78">
        <f t="shared" si="388"/>
        <v>2.3799359809779066E-2</v>
      </c>
      <c r="EZ98" s="78">
        <f t="shared" si="389"/>
        <v>2.3799359809779066E-2</v>
      </c>
      <c r="FA98" s="78">
        <f t="shared" si="390"/>
        <v>6.8305908832787948E-2</v>
      </c>
      <c r="FB98" s="78">
        <f t="shared" si="391"/>
        <v>2.9206234525132324E-2</v>
      </c>
      <c r="FC98" s="78">
        <f t="shared" si="392"/>
        <v>2.4568590579009831E-2</v>
      </c>
      <c r="FD98" s="78">
        <f t="shared" si="393"/>
        <v>2.1569597756038214E-2</v>
      </c>
      <c r="FE98" s="78">
        <f t="shared" si="394"/>
        <v>2.4568590579009831E-2</v>
      </c>
      <c r="FF98" s="78">
        <f t="shared" si="395"/>
        <v>2.1569597756038214E-2</v>
      </c>
      <c r="FG98" s="78">
        <f t="shared" si="396"/>
        <v>2.4568590579009831E-2</v>
      </c>
      <c r="FH98" s="78">
        <f t="shared" si="397"/>
        <v>1.6239786232560904E-2</v>
      </c>
      <c r="FI98" s="78">
        <f t="shared" si="398"/>
        <v>2.5404710980347623E-2</v>
      </c>
      <c r="FJ98" s="78">
        <f t="shared" si="399"/>
        <v>2.2127011356930074E-2</v>
      </c>
      <c r="FK98" s="78">
        <f t="shared" si="400"/>
        <v>2.0008780308184114E-2</v>
      </c>
      <c r="FL98" s="78">
        <f t="shared" si="401"/>
        <v>2.0008780308184114E-2</v>
      </c>
      <c r="FM98" s="78">
        <f t="shared" si="402"/>
        <v>2.2127011356930074E-2</v>
      </c>
      <c r="FN98" s="78">
        <f t="shared" si="403"/>
        <v>1.8164111914582538E-2</v>
      </c>
      <c r="FO98" s="78">
        <f t="shared" si="404"/>
        <v>3.461949342764431E-2</v>
      </c>
      <c r="FP98" s="78">
        <f t="shared" si="405"/>
        <v>3.2934348072131546E-2</v>
      </c>
      <c r="FQ98" s="79">
        <f t="shared" si="406"/>
        <v>1.3896641266492784</v>
      </c>
      <c r="FR98" s="24">
        <f t="shared" si="407"/>
        <v>2.4568590579009831E-2</v>
      </c>
      <c r="FS98" s="26">
        <f t="shared" si="352"/>
        <v>56.562631144032231</v>
      </c>
    </row>
    <row r="99" spans="1:175" ht="15" thickBot="1" x14ac:dyDescent="0.35">
      <c r="A99" s="35"/>
      <c r="B99" s="35"/>
      <c r="C99" s="35"/>
      <c r="D99" s="35"/>
      <c r="E99" s="35"/>
      <c r="F99" s="35"/>
      <c r="G99" s="35"/>
      <c r="H99" s="35"/>
      <c r="I99" s="35"/>
      <c r="J99" s="35"/>
      <c r="DP99" s="84" t="str">
        <f t="shared" si="353"/>
        <v>EXC24</v>
      </c>
      <c r="DQ99" s="77">
        <f t="shared" si="354"/>
        <v>1.8473868565501254E-2</v>
      </c>
      <c r="DR99" s="78">
        <f t="shared" si="355"/>
        <v>1.8473868565501254E-2</v>
      </c>
      <c r="DS99" s="78">
        <f t="shared" si="356"/>
        <v>2.4694859406520296E-2</v>
      </c>
      <c r="DT99" s="78">
        <f t="shared" si="357"/>
        <v>1.9548049631934506E-2</v>
      </c>
      <c r="DU99" s="78">
        <f t="shared" si="358"/>
        <v>2.2466894476790896E-2</v>
      </c>
      <c r="DV99" s="78">
        <f t="shared" si="359"/>
        <v>1.3445024598718731E-2</v>
      </c>
      <c r="DW99" s="78">
        <f t="shared" si="360"/>
        <v>2.2842332487803749E-2</v>
      </c>
      <c r="DX99" s="78">
        <f t="shared" si="361"/>
        <v>2.0276589899718533E-2</v>
      </c>
      <c r="DY99" s="78">
        <f t="shared" si="362"/>
        <v>2.0276589899718533E-2</v>
      </c>
      <c r="DZ99" s="78">
        <f t="shared" si="363"/>
        <v>1.8410801066897658E-2</v>
      </c>
      <c r="EA99" s="78">
        <f t="shared" si="364"/>
        <v>1.8410801066897658E-2</v>
      </c>
      <c r="EB99" s="78">
        <f t="shared" si="365"/>
        <v>1.3972980573197357E-2</v>
      </c>
      <c r="EC99" s="78">
        <f t="shared" si="366"/>
        <v>1.3972980573197357E-2</v>
      </c>
      <c r="ED99" s="78">
        <f t="shared" si="367"/>
        <v>2.0794009699649542E-2</v>
      </c>
      <c r="EE99" s="78">
        <f t="shared" si="368"/>
        <v>2.0794009699649542E-2</v>
      </c>
      <c r="EF99" s="78">
        <f t="shared" si="369"/>
        <v>2.8662177231387025E-2</v>
      </c>
      <c r="EG99" s="78">
        <f t="shared" si="370"/>
        <v>2.8662177231387025E-2</v>
      </c>
      <c r="EH99" s="78">
        <f t="shared" si="371"/>
        <v>1.9011762605359195E-2</v>
      </c>
      <c r="EI99" s="78">
        <f t="shared" si="372"/>
        <v>1.9011762605359195E-2</v>
      </c>
      <c r="EJ99" s="78">
        <f t="shared" si="373"/>
        <v>1.9011762605359195E-2</v>
      </c>
      <c r="EK99" s="78">
        <f t="shared" si="374"/>
        <v>2.169545200734185E-2</v>
      </c>
      <c r="EL99" s="78">
        <f t="shared" si="375"/>
        <v>3.1817516171954066E-2</v>
      </c>
      <c r="EM99" s="78">
        <f t="shared" si="376"/>
        <v>3.9038526769263046E-2</v>
      </c>
      <c r="EN99" s="78">
        <f t="shared" si="377"/>
        <v>2.2714449349868601E-2</v>
      </c>
      <c r="EO99" s="78">
        <f t="shared" si="378"/>
        <v>2.6447066999125413E-2</v>
      </c>
      <c r="EP99" s="78">
        <f t="shared" si="379"/>
        <v>4.1982237494526994E-2</v>
      </c>
      <c r="EQ99" s="78">
        <f t="shared" si="380"/>
        <v>3.3913642936366777E-2</v>
      </c>
      <c r="ER99" s="78">
        <f t="shared" si="381"/>
        <v>2.3799359809779066E-2</v>
      </c>
      <c r="ES99" s="78">
        <f t="shared" si="382"/>
        <v>2.0740412730307495E-2</v>
      </c>
      <c r="ET99" s="78">
        <f t="shared" si="383"/>
        <v>2.3799359809779066E-2</v>
      </c>
      <c r="EU99" s="78">
        <f t="shared" si="384"/>
        <v>2.3799359809779066E-2</v>
      </c>
      <c r="EV99" s="78">
        <f t="shared" si="385"/>
        <v>2.3799359809779066E-2</v>
      </c>
      <c r="EW99" s="78">
        <f t="shared" si="386"/>
        <v>2.3799359809779066E-2</v>
      </c>
      <c r="EX99" s="78">
        <f t="shared" si="387"/>
        <v>2.3799359809779066E-2</v>
      </c>
      <c r="EY99" s="78">
        <f t="shared" si="388"/>
        <v>2.3799359809779066E-2</v>
      </c>
      <c r="EZ99" s="78">
        <f t="shared" si="389"/>
        <v>2.3799359809779066E-2</v>
      </c>
      <c r="FA99" s="78">
        <f t="shared" si="390"/>
        <v>5.4644727066230359E-2</v>
      </c>
      <c r="FB99" s="78">
        <f t="shared" si="391"/>
        <v>2.9206234525132324E-2</v>
      </c>
      <c r="FC99" s="78">
        <f t="shared" si="392"/>
        <v>2.4568590579009831E-2</v>
      </c>
      <c r="FD99" s="78">
        <f t="shared" si="393"/>
        <v>2.1569597756038214E-2</v>
      </c>
      <c r="FE99" s="78">
        <f t="shared" si="394"/>
        <v>2.4568590579009831E-2</v>
      </c>
      <c r="FF99" s="78">
        <f t="shared" si="395"/>
        <v>2.1569597756038214E-2</v>
      </c>
      <c r="FG99" s="78">
        <f t="shared" si="396"/>
        <v>2.4568590579009831E-2</v>
      </c>
      <c r="FH99" s="78">
        <f t="shared" si="397"/>
        <v>1.6239786232560904E-2</v>
      </c>
      <c r="FI99" s="78">
        <f t="shared" si="398"/>
        <v>2.5404710980347623E-2</v>
      </c>
      <c r="FJ99" s="78">
        <f t="shared" si="399"/>
        <v>2.2127011356930074E-2</v>
      </c>
      <c r="FK99" s="78">
        <f t="shared" si="400"/>
        <v>2.0008780308184114E-2</v>
      </c>
      <c r="FL99" s="78">
        <f t="shared" si="401"/>
        <v>2.0008780308184114E-2</v>
      </c>
      <c r="FM99" s="78">
        <f t="shared" si="402"/>
        <v>2.2127011356930074E-2</v>
      </c>
      <c r="FN99" s="78">
        <f t="shared" si="403"/>
        <v>1.8164111914582538E-2</v>
      </c>
      <c r="FO99" s="78">
        <f t="shared" si="404"/>
        <v>1.7309746713822155E-2</v>
      </c>
      <c r="FP99" s="78">
        <f t="shared" si="405"/>
        <v>1.6467174036065773E-2</v>
      </c>
      <c r="FQ99" s="79">
        <f t="shared" si="406"/>
        <v>1.2085105274756116</v>
      </c>
      <c r="FR99" s="24">
        <f t="shared" si="407"/>
        <v>2.1569597756038214E-2</v>
      </c>
      <c r="FS99" s="26">
        <f t="shared" si="352"/>
        <v>56.028422094116245</v>
      </c>
    </row>
    <row r="100" spans="1:175" ht="15" thickBot="1" x14ac:dyDescent="0.35">
      <c r="A100" s="35"/>
      <c r="B100" s="35"/>
      <c r="C100" s="35"/>
      <c r="D100" s="35"/>
      <c r="E100" s="35"/>
      <c r="F100" s="35"/>
      <c r="G100" s="35"/>
      <c r="H100" s="35"/>
      <c r="I100" s="35"/>
      <c r="J100" s="35"/>
      <c r="DP100" s="84" t="str">
        <f t="shared" si="353"/>
        <v>EXC26</v>
      </c>
      <c r="DQ100" s="77">
        <f t="shared" si="354"/>
        <v>1.8473868565501254E-2</v>
      </c>
      <c r="DR100" s="78">
        <f t="shared" si="355"/>
        <v>1.8473868565501254E-2</v>
      </c>
      <c r="DS100" s="78">
        <f t="shared" si="356"/>
        <v>3.0868574258150372E-2</v>
      </c>
      <c r="DT100" s="78">
        <f t="shared" si="357"/>
        <v>2.9322074447901761E-2</v>
      </c>
      <c r="DU100" s="78">
        <f t="shared" si="358"/>
        <v>2.9955859302387863E-2</v>
      </c>
      <c r="DV100" s="78">
        <f t="shared" si="359"/>
        <v>2.6890049197437461E-2</v>
      </c>
      <c r="DW100" s="78">
        <f t="shared" si="360"/>
        <v>3.0456443317071664E-2</v>
      </c>
      <c r="DX100" s="78">
        <f t="shared" si="361"/>
        <v>2.0276589899718533E-2</v>
      </c>
      <c r="DY100" s="78">
        <f t="shared" si="362"/>
        <v>2.0276589899718533E-2</v>
      </c>
      <c r="DZ100" s="78">
        <f t="shared" si="363"/>
        <v>1.8410801066897658E-2</v>
      </c>
      <c r="EA100" s="78">
        <f t="shared" si="364"/>
        <v>1.8410801066897658E-2</v>
      </c>
      <c r="EB100" s="78">
        <f t="shared" si="365"/>
        <v>2.7945961146394714E-2</v>
      </c>
      <c r="EC100" s="78">
        <f t="shared" si="366"/>
        <v>2.7945961146394714E-2</v>
      </c>
      <c r="ED100" s="78">
        <f t="shared" si="367"/>
        <v>2.0794009699649542E-2</v>
      </c>
      <c r="EE100" s="78">
        <f t="shared" si="368"/>
        <v>2.0794009699649542E-2</v>
      </c>
      <c r="EF100" s="78">
        <f t="shared" si="369"/>
        <v>3.8216236308516033E-2</v>
      </c>
      <c r="EG100" s="78">
        <f t="shared" si="370"/>
        <v>3.8216236308516033E-2</v>
      </c>
      <c r="EH100" s="78">
        <f t="shared" si="371"/>
        <v>1.9011762605359195E-2</v>
      </c>
      <c r="EI100" s="78">
        <f t="shared" si="372"/>
        <v>1.9011762605359195E-2</v>
      </c>
      <c r="EJ100" s="78">
        <f t="shared" si="373"/>
        <v>1.9011762605359195E-2</v>
      </c>
      <c r="EK100" s="78">
        <f t="shared" si="374"/>
        <v>2.169545200734185E-2</v>
      </c>
      <c r="EL100" s="78">
        <f t="shared" si="375"/>
        <v>4.2423354895938757E-2</v>
      </c>
      <c r="EM100" s="78">
        <f t="shared" si="376"/>
        <v>4.8798158461578811E-2</v>
      </c>
      <c r="EN100" s="78">
        <f t="shared" si="377"/>
        <v>2.2714449349868601E-2</v>
      </c>
      <c r="EO100" s="78">
        <f t="shared" si="378"/>
        <v>2.6447066999125413E-2</v>
      </c>
      <c r="EP100" s="78">
        <f t="shared" si="379"/>
        <v>5.2477796868158746E-2</v>
      </c>
      <c r="EQ100" s="78">
        <f t="shared" si="380"/>
        <v>4.5218190581822366E-2</v>
      </c>
      <c r="ER100" s="78">
        <f t="shared" si="381"/>
        <v>2.3799359809779066E-2</v>
      </c>
      <c r="ES100" s="78">
        <f t="shared" si="382"/>
        <v>2.0740412730307495E-2</v>
      </c>
      <c r="ET100" s="78">
        <f t="shared" si="383"/>
        <v>2.3799359809779066E-2</v>
      </c>
      <c r="EU100" s="78">
        <f t="shared" si="384"/>
        <v>2.3799359809779066E-2</v>
      </c>
      <c r="EV100" s="78">
        <f t="shared" si="385"/>
        <v>2.3799359809779066E-2</v>
      </c>
      <c r="EW100" s="78">
        <f t="shared" si="386"/>
        <v>2.3799359809779066E-2</v>
      </c>
      <c r="EX100" s="78">
        <f t="shared" si="387"/>
        <v>2.3799359809779066E-2</v>
      </c>
      <c r="EY100" s="78">
        <f t="shared" si="388"/>
        <v>2.3799359809779066E-2</v>
      </c>
      <c r="EZ100" s="78">
        <f t="shared" si="389"/>
        <v>2.3799359809779066E-2</v>
      </c>
      <c r="FA100" s="78">
        <f t="shared" si="390"/>
        <v>6.8305908832787948E-2</v>
      </c>
      <c r="FB100" s="78">
        <f t="shared" si="391"/>
        <v>2.9206234525132324E-2</v>
      </c>
      <c r="FC100" s="78">
        <f t="shared" si="392"/>
        <v>2.4568590579009831E-2</v>
      </c>
      <c r="FD100" s="78">
        <f t="shared" si="393"/>
        <v>2.1569597756038214E-2</v>
      </c>
      <c r="FE100" s="78">
        <f t="shared" si="394"/>
        <v>2.4568590579009831E-2</v>
      </c>
      <c r="FF100" s="78">
        <f t="shared" si="395"/>
        <v>2.1569597756038214E-2</v>
      </c>
      <c r="FG100" s="78">
        <f t="shared" si="396"/>
        <v>2.4568590579009831E-2</v>
      </c>
      <c r="FH100" s="78">
        <f t="shared" si="397"/>
        <v>1.6239786232560904E-2</v>
      </c>
      <c r="FI100" s="78">
        <f t="shared" si="398"/>
        <v>2.5404710980347623E-2</v>
      </c>
      <c r="FJ100" s="78">
        <f t="shared" si="399"/>
        <v>2.2127011356930074E-2</v>
      </c>
      <c r="FK100" s="78">
        <f t="shared" si="400"/>
        <v>2.0008780308184114E-2</v>
      </c>
      <c r="FL100" s="78">
        <f t="shared" si="401"/>
        <v>2.0008780308184114E-2</v>
      </c>
      <c r="FM100" s="78">
        <f t="shared" si="402"/>
        <v>2.2127011356930074E-2</v>
      </c>
      <c r="FN100" s="78">
        <f t="shared" si="403"/>
        <v>1.8164111914582538E-2</v>
      </c>
      <c r="FO100" s="78">
        <f t="shared" si="404"/>
        <v>3.461949342764431E-2</v>
      </c>
      <c r="FP100" s="78">
        <f t="shared" si="405"/>
        <v>3.2934348072131546E-2</v>
      </c>
      <c r="FQ100" s="79">
        <f t="shared" si="406"/>
        <v>1.3896641266492784</v>
      </c>
      <c r="FR100" s="24">
        <f t="shared" si="407"/>
        <v>2.4568590579009831E-2</v>
      </c>
      <c r="FS100" s="26">
        <f t="shared" si="352"/>
        <v>56.562631144032231</v>
      </c>
    </row>
    <row r="101" spans="1:175" ht="15" thickBot="1" x14ac:dyDescent="0.35">
      <c r="A101" s="35"/>
      <c r="B101" s="35"/>
      <c r="C101" s="35"/>
      <c r="D101" s="35"/>
      <c r="E101" s="35"/>
      <c r="F101" s="35"/>
      <c r="G101" s="35"/>
      <c r="H101" s="35"/>
      <c r="I101" s="35"/>
      <c r="J101" s="35"/>
      <c r="DP101" s="80" t="str">
        <f t="shared" si="353"/>
        <v>TEC01</v>
      </c>
      <c r="DQ101" s="77">
        <f t="shared" si="354"/>
        <v>1.8473868565501254E-2</v>
      </c>
      <c r="DR101" s="78">
        <f t="shared" si="355"/>
        <v>1.8473868565501254E-2</v>
      </c>
      <c r="DS101" s="78">
        <f t="shared" si="356"/>
        <v>2.4694859406520296E-2</v>
      </c>
      <c r="DT101" s="78">
        <f t="shared" si="357"/>
        <v>1.9548049631934506E-2</v>
      </c>
      <c r="DU101" s="78">
        <f t="shared" si="358"/>
        <v>2.2466894476790896E-2</v>
      </c>
      <c r="DV101" s="78">
        <f t="shared" si="359"/>
        <v>1.3445024598718731E-2</v>
      </c>
      <c r="DW101" s="78">
        <f t="shared" si="360"/>
        <v>2.2842332487803749E-2</v>
      </c>
      <c r="DX101" s="78">
        <f t="shared" si="361"/>
        <v>2.0276589899718533E-2</v>
      </c>
      <c r="DY101" s="78">
        <f t="shared" si="362"/>
        <v>2.0276589899718533E-2</v>
      </c>
      <c r="DZ101" s="78">
        <f t="shared" si="363"/>
        <v>1.8410801066897658E-2</v>
      </c>
      <c r="EA101" s="78">
        <f t="shared" si="364"/>
        <v>1.8410801066897658E-2</v>
      </c>
      <c r="EB101" s="78">
        <f t="shared" si="365"/>
        <v>1.3972980573197357E-2</v>
      </c>
      <c r="EC101" s="78">
        <f t="shared" si="366"/>
        <v>1.3972980573197357E-2</v>
      </c>
      <c r="ED101" s="78">
        <f t="shared" si="367"/>
        <v>2.0794009699649542E-2</v>
      </c>
      <c r="EE101" s="78">
        <f t="shared" si="368"/>
        <v>2.0794009699649542E-2</v>
      </c>
      <c r="EF101" s="78">
        <f t="shared" si="369"/>
        <v>2.8662177231387025E-2</v>
      </c>
      <c r="EG101" s="78">
        <f t="shared" si="370"/>
        <v>2.8662177231387025E-2</v>
      </c>
      <c r="EH101" s="78">
        <f t="shared" si="371"/>
        <v>1.9011762605359195E-2</v>
      </c>
      <c r="EI101" s="78">
        <f t="shared" si="372"/>
        <v>1.9011762605359195E-2</v>
      </c>
      <c r="EJ101" s="78">
        <f t="shared" si="373"/>
        <v>1.9011762605359195E-2</v>
      </c>
      <c r="EK101" s="78">
        <f t="shared" si="374"/>
        <v>2.169545200734185E-2</v>
      </c>
      <c r="EL101" s="78">
        <f t="shared" si="375"/>
        <v>3.1817516171954066E-2</v>
      </c>
      <c r="EM101" s="78">
        <f t="shared" si="376"/>
        <v>3.9038526769263046E-2</v>
      </c>
      <c r="EN101" s="78">
        <f t="shared" si="377"/>
        <v>2.2714449349868601E-2</v>
      </c>
      <c r="EO101" s="78">
        <f t="shared" si="378"/>
        <v>2.6447066999125413E-2</v>
      </c>
      <c r="EP101" s="78">
        <f t="shared" si="379"/>
        <v>4.1982237494526994E-2</v>
      </c>
      <c r="EQ101" s="78">
        <f t="shared" si="380"/>
        <v>3.3913642936366777E-2</v>
      </c>
      <c r="ER101" s="78">
        <f t="shared" si="381"/>
        <v>2.3799359809779066E-2</v>
      </c>
      <c r="ES101" s="78">
        <f t="shared" si="382"/>
        <v>2.0740412730307495E-2</v>
      </c>
      <c r="ET101" s="78">
        <f t="shared" si="383"/>
        <v>2.3799359809779066E-2</v>
      </c>
      <c r="EU101" s="78">
        <f t="shared" si="384"/>
        <v>2.3799359809779066E-2</v>
      </c>
      <c r="EV101" s="78">
        <f t="shared" si="385"/>
        <v>2.3799359809779066E-2</v>
      </c>
      <c r="EW101" s="78">
        <f t="shared" si="386"/>
        <v>2.3799359809779066E-2</v>
      </c>
      <c r="EX101" s="78">
        <f t="shared" si="387"/>
        <v>2.3799359809779066E-2</v>
      </c>
      <c r="EY101" s="78">
        <f t="shared" si="388"/>
        <v>2.3799359809779066E-2</v>
      </c>
      <c r="EZ101" s="78">
        <f t="shared" si="389"/>
        <v>2.3799359809779066E-2</v>
      </c>
      <c r="FA101" s="78">
        <f t="shared" si="390"/>
        <v>5.4644727066230359E-2</v>
      </c>
      <c r="FB101" s="78">
        <f t="shared" si="391"/>
        <v>2.9206234525132324E-2</v>
      </c>
      <c r="FC101" s="78">
        <f t="shared" si="392"/>
        <v>2.4568590579009831E-2</v>
      </c>
      <c r="FD101" s="78">
        <f t="shared" si="393"/>
        <v>2.1569597756038214E-2</v>
      </c>
      <c r="FE101" s="78">
        <f t="shared" si="394"/>
        <v>2.4568590579009831E-2</v>
      </c>
      <c r="FF101" s="78">
        <f t="shared" si="395"/>
        <v>2.1569597756038214E-2</v>
      </c>
      <c r="FG101" s="78">
        <f t="shared" si="396"/>
        <v>2.4568590579009831E-2</v>
      </c>
      <c r="FH101" s="78">
        <f t="shared" si="397"/>
        <v>1.6239786232560904E-2</v>
      </c>
      <c r="FI101" s="78">
        <f t="shared" si="398"/>
        <v>2.5404710980347623E-2</v>
      </c>
      <c r="FJ101" s="78">
        <f t="shared" si="399"/>
        <v>2.2127011356930074E-2</v>
      </c>
      <c r="FK101" s="78">
        <f t="shared" si="400"/>
        <v>2.0008780308184114E-2</v>
      </c>
      <c r="FL101" s="78">
        <f t="shared" si="401"/>
        <v>2.0008780308184114E-2</v>
      </c>
      <c r="FM101" s="78">
        <f t="shared" si="402"/>
        <v>2.2127011356930074E-2</v>
      </c>
      <c r="FN101" s="78">
        <f t="shared" si="403"/>
        <v>1.8164111914582538E-2</v>
      </c>
      <c r="FO101" s="78">
        <f t="shared" si="404"/>
        <v>1.7309746713822155E-2</v>
      </c>
      <c r="FP101" s="78">
        <f t="shared" si="405"/>
        <v>1.6467174036065773E-2</v>
      </c>
      <c r="FQ101" s="79">
        <f t="shared" si="406"/>
        <v>1.2085105274756116</v>
      </c>
      <c r="FR101" s="24">
        <f t="shared" si="407"/>
        <v>2.1569597756038214E-2</v>
      </c>
      <c r="FS101" s="26">
        <f t="shared" si="352"/>
        <v>56.028422094116245</v>
      </c>
    </row>
    <row r="102" spans="1:175" ht="15" thickBot="1" x14ac:dyDescent="0.35">
      <c r="A102" s="35"/>
      <c r="B102" s="35"/>
      <c r="C102" s="35"/>
      <c r="D102" s="35"/>
      <c r="E102" s="35"/>
      <c r="F102" s="35"/>
      <c r="G102" s="35"/>
      <c r="H102" s="35"/>
      <c r="I102" s="35"/>
      <c r="J102" s="35"/>
      <c r="DP102" s="80" t="str">
        <f t="shared" si="353"/>
        <v>TEC02</v>
      </c>
      <c r="DQ102" s="77">
        <f t="shared" si="354"/>
        <v>1.8473868565501254E-2</v>
      </c>
      <c r="DR102" s="78">
        <f t="shared" si="355"/>
        <v>1.8473868565501254E-2</v>
      </c>
      <c r="DS102" s="78">
        <f t="shared" si="356"/>
        <v>3.0868574258150372E-2</v>
      </c>
      <c r="DT102" s="78">
        <f t="shared" si="357"/>
        <v>2.9322074447901761E-2</v>
      </c>
      <c r="DU102" s="78">
        <f t="shared" si="358"/>
        <v>2.9955859302387863E-2</v>
      </c>
      <c r="DV102" s="78">
        <f t="shared" si="359"/>
        <v>2.6890049197437461E-2</v>
      </c>
      <c r="DW102" s="78">
        <f t="shared" si="360"/>
        <v>3.0456443317071664E-2</v>
      </c>
      <c r="DX102" s="78">
        <f t="shared" si="361"/>
        <v>2.0276589899718533E-2</v>
      </c>
      <c r="DY102" s="78">
        <f t="shared" si="362"/>
        <v>2.0276589899718533E-2</v>
      </c>
      <c r="DZ102" s="78">
        <f t="shared" si="363"/>
        <v>1.8410801066897658E-2</v>
      </c>
      <c r="EA102" s="78">
        <f t="shared" si="364"/>
        <v>1.8410801066897658E-2</v>
      </c>
      <c r="EB102" s="78">
        <f t="shared" si="365"/>
        <v>2.7945961146394714E-2</v>
      </c>
      <c r="EC102" s="78">
        <f t="shared" si="366"/>
        <v>2.7945961146394714E-2</v>
      </c>
      <c r="ED102" s="78">
        <f t="shared" si="367"/>
        <v>2.0794009699649542E-2</v>
      </c>
      <c r="EE102" s="78">
        <f t="shared" si="368"/>
        <v>2.0794009699649542E-2</v>
      </c>
      <c r="EF102" s="78">
        <f t="shared" si="369"/>
        <v>3.8216236308516033E-2</v>
      </c>
      <c r="EG102" s="78">
        <f t="shared" si="370"/>
        <v>3.8216236308516033E-2</v>
      </c>
      <c r="EH102" s="78">
        <f t="shared" si="371"/>
        <v>1.9011762605359195E-2</v>
      </c>
      <c r="EI102" s="78">
        <f t="shared" si="372"/>
        <v>1.9011762605359195E-2</v>
      </c>
      <c r="EJ102" s="78">
        <f t="shared" si="373"/>
        <v>1.9011762605359195E-2</v>
      </c>
      <c r="EK102" s="78">
        <f t="shared" si="374"/>
        <v>2.169545200734185E-2</v>
      </c>
      <c r="EL102" s="78">
        <f t="shared" si="375"/>
        <v>4.2423354895938757E-2</v>
      </c>
      <c r="EM102" s="78">
        <f t="shared" si="376"/>
        <v>4.8798158461578811E-2</v>
      </c>
      <c r="EN102" s="78">
        <f t="shared" si="377"/>
        <v>2.2714449349868601E-2</v>
      </c>
      <c r="EO102" s="78">
        <f t="shared" si="378"/>
        <v>2.6447066999125413E-2</v>
      </c>
      <c r="EP102" s="78">
        <f t="shared" si="379"/>
        <v>5.2477796868158746E-2</v>
      </c>
      <c r="EQ102" s="78">
        <f t="shared" si="380"/>
        <v>4.5218190581822366E-2</v>
      </c>
      <c r="ER102" s="78">
        <f t="shared" si="381"/>
        <v>2.3799359809779066E-2</v>
      </c>
      <c r="ES102" s="78">
        <f t="shared" si="382"/>
        <v>2.0740412730307495E-2</v>
      </c>
      <c r="ET102" s="78">
        <f t="shared" si="383"/>
        <v>2.3799359809779066E-2</v>
      </c>
      <c r="EU102" s="78">
        <f t="shared" si="384"/>
        <v>2.3799359809779066E-2</v>
      </c>
      <c r="EV102" s="78">
        <f t="shared" si="385"/>
        <v>2.3799359809779066E-2</v>
      </c>
      <c r="EW102" s="78">
        <f t="shared" si="386"/>
        <v>2.3799359809779066E-2</v>
      </c>
      <c r="EX102" s="78">
        <f t="shared" si="387"/>
        <v>2.3799359809779066E-2</v>
      </c>
      <c r="EY102" s="78">
        <f t="shared" si="388"/>
        <v>2.3799359809779066E-2</v>
      </c>
      <c r="EZ102" s="78">
        <f t="shared" si="389"/>
        <v>2.3799359809779066E-2</v>
      </c>
      <c r="FA102" s="78">
        <f t="shared" si="390"/>
        <v>6.8305908832787948E-2</v>
      </c>
      <c r="FB102" s="78">
        <f t="shared" si="391"/>
        <v>2.9206234525132324E-2</v>
      </c>
      <c r="FC102" s="78">
        <f t="shared" si="392"/>
        <v>2.4568590579009831E-2</v>
      </c>
      <c r="FD102" s="78">
        <f t="shared" si="393"/>
        <v>2.1569597756038214E-2</v>
      </c>
      <c r="FE102" s="78">
        <f t="shared" si="394"/>
        <v>2.4568590579009831E-2</v>
      </c>
      <c r="FF102" s="78">
        <f t="shared" si="395"/>
        <v>2.1569597756038214E-2</v>
      </c>
      <c r="FG102" s="78">
        <f t="shared" si="396"/>
        <v>2.4568590579009831E-2</v>
      </c>
      <c r="FH102" s="78">
        <f t="shared" si="397"/>
        <v>1.6239786232560904E-2</v>
      </c>
      <c r="FI102" s="78">
        <f t="shared" si="398"/>
        <v>2.5404710980347623E-2</v>
      </c>
      <c r="FJ102" s="78">
        <f t="shared" si="399"/>
        <v>2.2127011356930074E-2</v>
      </c>
      <c r="FK102" s="78">
        <f t="shared" si="400"/>
        <v>2.0008780308184114E-2</v>
      </c>
      <c r="FL102" s="78">
        <f t="shared" si="401"/>
        <v>2.0008780308184114E-2</v>
      </c>
      <c r="FM102" s="78">
        <f t="shared" si="402"/>
        <v>2.2127011356930074E-2</v>
      </c>
      <c r="FN102" s="78">
        <f t="shared" si="403"/>
        <v>1.8164111914582538E-2</v>
      </c>
      <c r="FO102" s="78">
        <f t="shared" si="404"/>
        <v>3.461949342764431E-2</v>
      </c>
      <c r="FP102" s="78">
        <f t="shared" si="405"/>
        <v>3.2934348072131546E-2</v>
      </c>
      <c r="FQ102" s="79">
        <f t="shared" si="406"/>
        <v>1.3896641266492784</v>
      </c>
      <c r="FR102" s="24">
        <f t="shared" si="407"/>
        <v>2.4568590579009831E-2</v>
      </c>
      <c r="FS102" s="26">
        <f t="shared" si="352"/>
        <v>56.562631144032231</v>
      </c>
    </row>
    <row r="103" spans="1:175" ht="15" thickBot="1" x14ac:dyDescent="0.35">
      <c r="A103" s="35"/>
      <c r="B103" s="35"/>
      <c r="C103" s="35"/>
      <c r="D103" s="35"/>
      <c r="E103" s="35"/>
      <c r="F103" s="35"/>
      <c r="G103" s="35"/>
      <c r="H103" s="35"/>
      <c r="I103" s="35"/>
      <c r="J103" s="35"/>
      <c r="DP103" s="80" t="str">
        <f t="shared" si="353"/>
        <v>TEC03</v>
      </c>
      <c r="DQ103" s="77">
        <f t="shared" si="354"/>
        <v>1.8473868565501254E-2</v>
      </c>
      <c r="DR103" s="78">
        <f t="shared" si="355"/>
        <v>1.8473868565501254E-2</v>
      </c>
      <c r="DS103" s="78">
        <f t="shared" si="356"/>
        <v>6.173714851630074E-3</v>
      </c>
      <c r="DT103" s="78">
        <f t="shared" si="357"/>
        <v>9.774024815967253E-3</v>
      </c>
      <c r="DU103" s="78">
        <f t="shared" si="358"/>
        <v>7.4889648255969657E-3</v>
      </c>
      <c r="DV103" s="78">
        <f t="shared" si="359"/>
        <v>1.3445024598718731E-2</v>
      </c>
      <c r="DW103" s="78">
        <f t="shared" si="360"/>
        <v>7.6141108292679159E-3</v>
      </c>
      <c r="DX103" s="78">
        <f t="shared" si="361"/>
        <v>2.0276589899718533E-2</v>
      </c>
      <c r="DY103" s="78">
        <f t="shared" si="362"/>
        <v>2.0276589899718533E-2</v>
      </c>
      <c r="DZ103" s="78">
        <f t="shared" si="363"/>
        <v>1.8410801066897658E-2</v>
      </c>
      <c r="EA103" s="78">
        <f t="shared" si="364"/>
        <v>1.8410801066897658E-2</v>
      </c>
      <c r="EB103" s="78">
        <f t="shared" si="365"/>
        <v>1.3972980573197357E-2</v>
      </c>
      <c r="EC103" s="78">
        <f t="shared" si="366"/>
        <v>1.3972980573197357E-2</v>
      </c>
      <c r="ED103" s="78">
        <f t="shared" si="367"/>
        <v>2.0794009699649542E-2</v>
      </c>
      <c r="EE103" s="78">
        <f t="shared" si="368"/>
        <v>2.0794009699649542E-2</v>
      </c>
      <c r="EF103" s="78">
        <f t="shared" si="369"/>
        <v>9.5540590771290082E-3</v>
      </c>
      <c r="EG103" s="78">
        <f t="shared" si="370"/>
        <v>9.5540590771290082E-3</v>
      </c>
      <c r="EH103" s="78">
        <f t="shared" si="371"/>
        <v>1.9011762605359195E-2</v>
      </c>
      <c r="EI103" s="78">
        <f t="shared" si="372"/>
        <v>1.9011762605359195E-2</v>
      </c>
      <c r="EJ103" s="78">
        <f t="shared" si="373"/>
        <v>1.9011762605359195E-2</v>
      </c>
      <c r="EK103" s="78">
        <f t="shared" si="374"/>
        <v>2.169545200734185E-2</v>
      </c>
      <c r="EL103" s="78">
        <f t="shared" si="375"/>
        <v>1.0605838723984689E-2</v>
      </c>
      <c r="EM103" s="78">
        <f t="shared" si="376"/>
        <v>9.7596316923157615E-3</v>
      </c>
      <c r="EN103" s="78">
        <f t="shared" si="377"/>
        <v>2.2714449349868601E-2</v>
      </c>
      <c r="EO103" s="78">
        <f t="shared" si="378"/>
        <v>2.6447066999125413E-2</v>
      </c>
      <c r="EP103" s="78">
        <f t="shared" si="379"/>
        <v>1.0495559373631749E-2</v>
      </c>
      <c r="EQ103" s="78">
        <f t="shared" si="380"/>
        <v>1.1304547645455592E-2</v>
      </c>
      <c r="ER103" s="78">
        <f t="shared" si="381"/>
        <v>2.3799359809779066E-2</v>
      </c>
      <c r="ES103" s="78">
        <f t="shared" si="382"/>
        <v>2.0740412730307495E-2</v>
      </c>
      <c r="ET103" s="78">
        <f t="shared" si="383"/>
        <v>2.3799359809779066E-2</v>
      </c>
      <c r="EU103" s="78">
        <f t="shared" si="384"/>
        <v>2.3799359809779066E-2</v>
      </c>
      <c r="EV103" s="78">
        <f t="shared" si="385"/>
        <v>2.3799359809779066E-2</v>
      </c>
      <c r="EW103" s="78">
        <f t="shared" si="386"/>
        <v>2.3799359809779066E-2</v>
      </c>
      <c r="EX103" s="78">
        <f t="shared" si="387"/>
        <v>2.3799359809779066E-2</v>
      </c>
      <c r="EY103" s="78">
        <f t="shared" si="388"/>
        <v>2.3799359809779066E-2</v>
      </c>
      <c r="EZ103" s="78">
        <f t="shared" si="389"/>
        <v>2.3799359809779066E-2</v>
      </c>
      <c r="FA103" s="78">
        <f t="shared" si="390"/>
        <v>1.366118176655759E-2</v>
      </c>
      <c r="FB103" s="78">
        <f t="shared" si="391"/>
        <v>2.9206234525132324E-2</v>
      </c>
      <c r="FC103" s="78">
        <f t="shared" si="392"/>
        <v>2.4568590579009831E-2</v>
      </c>
      <c r="FD103" s="78">
        <f t="shared" si="393"/>
        <v>2.1569597756038214E-2</v>
      </c>
      <c r="FE103" s="78">
        <f t="shared" si="394"/>
        <v>2.4568590579009831E-2</v>
      </c>
      <c r="FF103" s="78">
        <f t="shared" si="395"/>
        <v>2.1569597756038214E-2</v>
      </c>
      <c r="FG103" s="78">
        <f t="shared" si="396"/>
        <v>2.4568590579009831E-2</v>
      </c>
      <c r="FH103" s="78">
        <f t="shared" si="397"/>
        <v>1.6239786232560904E-2</v>
      </c>
      <c r="FI103" s="78">
        <f t="shared" si="398"/>
        <v>6.3511777450869058E-3</v>
      </c>
      <c r="FJ103" s="78">
        <f t="shared" si="399"/>
        <v>7.3756704523100245E-3</v>
      </c>
      <c r="FK103" s="78">
        <f t="shared" si="400"/>
        <v>1.0004390154092057E-2</v>
      </c>
      <c r="FL103" s="78">
        <f t="shared" si="401"/>
        <v>1.0004390154092057E-2</v>
      </c>
      <c r="FM103" s="78">
        <f t="shared" si="402"/>
        <v>7.3756704523100245E-3</v>
      </c>
      <c r="FN103" s="78">
        <f t="shared" si="403"/>
        <v>1.8164111914582538E-2</v>
      </c>
      <c r="FO103" s="78">
        <f t="shared" si="404"/>
        <v>6.9238986855288624E-3</v>
      </c>
      <c r="FP103" s="78">
        <f t="shared" si="405"/>
        <v>6.5868696144263097E-3</v>
      </c>
      <c r="FQ103" s="79">
        <f t="shared" si="406"/>
        <v>0.87739193144749439</v>
      </c>
      <c r="FR103" s="24">
        <f t="shared" si="407"/>
        <v>1.6239786232560904E-2</v>
      </c>
      <c r="FS103" s="26">
        <f t="shared" si="352"/>
        <v>54.027307926524081</v>
      </c>
    </row>
    <row r="104" spans="1:175" ht="15" thickBot="1" x14ac:dyDescent="0.35">
      <c r="A104" s="35"/>
      <c r="B104" s="35"/>
      <c r="C104" s="35"/>
      <c r="D104" s="35"/>
      <c r="E104" s="35"/>
      <c r="F104" s="35"/>
      <c r="G104" s="35"/>
      <c r="H104" s="35"/>
      <c r="I104" s="35"/>
      <c r="J104" s="35"/>
      <c r="DP104" s="80" t="str">
        <f t="shared" si="353"/>
        <v>TEC04</v>
      </c>
      <c r="DQ104" s="77">
        <f t="shared" si="354"/>
        <v>1.8473868565501254E-2</v>
      </c>
      <c r="DR104" s="78">
        <f t="shared" si="355"/>
        <v>1.8473868565501254E-2</v>
      </c>
      <c r="DS104" s="78">
        <f t="shared" si="356"/>
        <v>3.0868574258150372E-2</v>
      </c>
      <c r="DT104" s="78">
        <f t="shared" si="357"/>
        <v>2.9322074447901761E-2</v>
      </c>
      <c r="DU104" s="78">
        <f t="shared" si="358"/>
        <v>2.9955859302387863E-2</v>
      </c>
      <c r="DV104" s="78">
        <f t="shared" si="359"/>
        <v>2.6890049197437461E-2</v>
      </c>
      <c r="DW104" s="78">
        <f t="shared" si="360"/>
        <v>3.0456443317071664E-2</v>
      </c>
      <c r="DX104" s="78">
        <f t="shared" si="361"/>
        <v>2.0276589899718533E-2</v>
      </c>
      <c r="DY104" s="78">
        <f t="shared" si="362"/>
        <v>2.0276589899718533E-2</v>
      </c>
      <c r="DZ104" s="78">
        <f t="shared" si="363"/>
        <v>1.8410801066897658E-2</v>
      </c>
      <c r="EA104" s="78">
        <f t="shared" si="364"/>
        <v>1.8410801066897658E-2</v>
      </c>
      <c r="EB104" s="78">
        <f t="shared" si="365"/>
        <v>2.7945961146394714E-2</v>
      </c>
      <c r="EC104" s="78">
        <f t="shared" si="366"/>
        <v>2.7945961146394714E-2</v>
      </c>
      <c r="ED104" s="78">
        <f t="shared" si="367"/>
        <v>2.0794009699649542E-2</v>
      </c>
      <c r="EE104" s="78">
        <f t="shared" si="368"/>
        <v>2.0794009699649542E-2</v>
      </c>
      <c r="EF104" s="78">
        <f t="shared" si="369"/>
        <v>3.8216236308516033E-2</v>
      </c>
      <c r="EG104" s="78">
        <f t="shared" si="370"/>
        <v>3.8216236308516033E-2</v>
      </c>
      <c r="EH104" s="78">
        <f t="shared" si="371"/>
        <v>1.9011762605359195E-2</v>
      </c>
      <c r="EI104" s="78">
        <f t="shared" si="372"/>
        <v>1.9011762605359195E-2</v>
      </c>
      <c r="EJ104" s="78">
        <f t="shared" si="373"/>
        <v>1.9011762605359195E-2</v>
      </c>
      <c r="EK104" s="78">
        <f t="shared" si="374"/>
        <v>2.169545200734185E-2</v>
      </c>
      <c r="EL104" s="78">
        <f t="shared" si="375"/>
        <v>4.2423354895938757E-2</v>
      </c>
      <c r="EM104" s="78">
        <f t="shared" si="376"/>
        <v>4.8798158461578811E-2</v>
      </c>
      <c r="EN104" s="78">
        <f t="shared" si="377"/>
        <v>2.2714449349868601E-2</v>
      </c>
      <c r="EO104" s="78">
        <f t="shared" si="378"/>
        <v>2.6447066999125413E-2</v>
      </c>
      <c r="EP104" s="78">
        <f t="shared" si="379"/>
        <v>5.2477796868158746E-2</v>
      </c>
      <c r="EQ104" s="78">
        <f t="shared" si="380"/>
        <v>4.5218190581822366E-2</v>
      </c>
      <c r="ER104" s="78">
        <f t="shared" si="381"/>
        <v>2.3799359809779066E-2</v>
      </c>
      <c r="ES104" s="78">
        <f t="shared" si="382"/>
        <v>2.0740412730307495E-2</v>
      </c>
      <c r="ET104" s="78">
        <f t="shared" si="383"/>
        <v>2.3799359809779066E-2</v>
      </c>
      <c r="EU104" s="78">
        <f t="shared" si="384"/>
        <v>2.3799359809779066E-2</v>
      </c>
      <c r="EV104" s="78">
        <f t="shared" si="385"/>
        <v>2.3799359809779066E-2</v>
      </c>
      <c r="EW104" s="78">
        <f t="shared" si="386"/>
        <v>2.3799359809779066E-2</v>
      </c>
      <c r="EX104" s="78">
        <f t="shared" si="387"/>
        <v>2.3799359809779066E-2</v>
      </c>
      <c r="EY104" s="78">
        <f t="shared" si="388"/>
        <v>2.3799359809779066E-2</v>
      </c>
      <c r="EZ104" s="78">
        <f t="shared" si="389"/>
        <v>2.3799359809779066E-2</v>
      </c>
      <c r="FA104" s="78">
        <f t="shared" si="390"/>
        <v>6.8305908832787948E-2</v>
      </c>
      <c r="FB104" s="78">
        <f t="shared" si="391"/>
        <v>2.9206234525132324E-2</v>
      </c>
      <c r="FC104" s="78">
        <f t="shared" si="392"/>
        <v>2.4568590579009831E-2</v>
      </c>
      <c r="FD104" s="78">
        <f t="shared" si="393"/>
        <v>2.1569597756038214E-2</v>
      </c>
      <c r="FE104" s="78">
        <f t="shared" si="394"/>
        <v>2.4568590579009831E-2</v>
      </c>
      <c r="FF104" s="78">
        <f t="shared" si="395"/>
        <v>2.1569597756038214E-2</v>
      </c>
      <c r="FG104" s="78">
        <f t="shared" si="396"/>
        <v>2.4568590579009831E-2</v>
      </c>
      <c r="FH104" s="78">
        <f t="shared" si="397"/>
        <v>6.4959144930243615E-2</v>
      </c>
      <c r="FI104" s="78">
        <f t="shared" si="398"/>
        <v>2.5404710980347623E-2</v>
      </c>
      <c r="FJ104" s="78">
        <f t="shared" si="399"/>
        <v>2.2127011356930074E-2</v>
      </c>
      <c r="FK104" s="78">
        <f t="shared" si="400"/>
        <v>2.0008780308184114E-2</v>
      </c>
      <c r="FL104" s="78">
        <f t="shared" si="401"/>
        <v>2.0008780308184114E-2</v>
      </c>
      <c r="FM104" s="78">
        <f t="shared" si="402"/>
        <v>2.2127011356930074E-2</v>
      </c>
      <c r="FN104" s="78">
        <f t="shared" si="403"/>
        <v>1.8164111914582538E-2</v>
      </c>
      <c r="FO104" s="78">
        <f t="shared" si="404"/>
        <v>3.461949342764431E-2</v>
      </c>
      <c r="FP104" s="78">
        <f t="shared" si="405"/>
        <v>3.2934348072131546E-2</v>
      </c>
      <c r="FQ104" s="79">
        <f t="shared" si="406"/>
        <v>1.438383485346961</v>
      </c>
      <c r="FR104" s="24">
        <f t="shared" si="407"/>
        <v>2.5404710980347623E-2</v>
      </c>
      <c r="FS104" s="26">
        <f t="shared" si="352"/>
        <v>56.618769899002373</v>
      </c>
    </row>
    <row r="105" spans="1:175" ht="15" thickBot="1" x14ac:dyDescent="0.35">
      <c r="A105" s="35"/>
      <c r="B105" s="35"/>
      <c r="C105" s="35"/>
      <c r="D105" s="35"/>
      <c r="E105" s="35"/>
      <c r="F105" s="35"/>
      <c r="G105" s="35"/>
      <c r="H105" s="35"/>
      <c r="I105" s="35"/>
      <c r="J105" s="35"/>
      <c r="DP105" s="80" t="str">
        <f t="shared" si="353"/>
        <v>TEC05</v>
      </c>
      <c r="DQ105" s="77">
        <f t="shared" si="354"/>
        <v>1.8473868565501254E-2</v>
      </c>
      <c r="DR105" s="78">
        <f t="shared" si="355"/>
        <v>1.8473868565501254E-2</v>
      </c>
      <c r="DS105" s="78">
        <f t="shared" si="356"/>
        <v>2.4694859406520296E-2</v>
      </c>
      <c r="DT105" s="78">
        <f t="shared" si="357"/>
        <v>1.9548049631934506E-2</v>
      </c>
      <c r="DU105" s="78">
        <f t="shared" si="358"/>
        <v>2.2466894476790896E-2</v>
      </c>
      <c r="DV105" s="78">
        <f t="shared" si="359"/>
        <v>1.3445024598718731E-2</v>
      </c>
      <c r="DW105" s="78">
        <f t="shared" si="360"/>
        <v>2.2842332487803749E-2</v>
      </c>
      <c r="DX105" s="78">
        <f t="shared" si="361"/>
        <v>2.0276589899718533E-2</v>
      </c>
      <c r="DY105" s="78">
        <f t="shared" si="362"/>
        <v>2.0276589899718533E-2</v>
      </c>
      <c r="DZ105" s="78">
        <f t="shared" si="363"/>
        <v>1.8410801066897658E-2</v>
      </c>
      <c r="EA105" s="78">
        <f t="shared" si="364"/>
        <v>1.8410801066897658E-2</v>
      </c>
      <c r="EB105" s="78">
        <f t="shared" si="365"/>
        <v>1.3972980573197357E-2</v>
      </c>
      <c r="EC105" s="78">
        <f t="shared" si="366"/>
        <v>1.3972980573197357E-2</v>
      </c>
      <c r="ED105" s="78">
        <f t="shared" si="367"/>
        <v>2.0794009699649542E-2</v>
      </c>
      <c r="EE105" s="78">
        <f t="shared" si="368"/>
        <v>2.0794009699649542E-2</v>
      </c>
      <c r="EF105" s="78">
        <f t="shared" si="369"/>
        <v>2.8662177231387025E-2</v>
      </c>
      <c r="EG105" s="78">
        <f t="shared" si="370"/>
        <v>2.8662177231387025E-2</v>
      </c>
      <c r="EH105" s="78">
        <f t="shared" si="371"/>
        <v>1.9011762605359195E-2</v>
      </c>
      <c r="EI105" s="78">
        <f t="shared" si="372"/>
        <v>1.9011762605359195E-2</v>
      </c>
      <c r="EJ105" s="78">
        <f t="shared" si="373"/>
        <v>1.9011762605359195E-2</v>
      </c>
      <c r="EK105" s="78">
        <f t="shared" si="374"/>
        <v>2.169545200734185E-2</v>
      </c>
      <c r="EL105" s="78">
        <f t="shared" si="375"/>
        <v>3.1817516171954066E-2</v>
      </c>
      <c r="EM105" s="78">
        <f t="shared" si="376"/>
        <v>3.9038526769263046E-2</v>
      </c>
      <c r="EN105" s="78">
        <f t="shared" si="377"/>
        <v>2.2714449349868601E-2</v>
      </c>
      <c r="EO105" s="78">
        <f t="shared" si="378"/>
        <v>2.6447066999125413E-2</v>
      </c>
      <c r="EP105" s="78">
        <f t="shared" si="379"/>
        <v>4.1982237494526994E-2</v>
      </c>
      <c r="EQ105" s="78">
        <f t="shared" si="380"/>
        <v>3.3913642936366777E-2</v>
      </c>
      <c r="ER105" s="78">
        <f t="shared" si="381"/>
        <v>2.3799359809779066E-2</v>
      </c>
      <c r="ES105" s="78">
        <f t="shared" si="382"/>
        <v>2.0740412730307495E-2</v>
      </c>
      <c r="ET105" s="78">
        <f t="shared" si="383"/>
        <v>2.3799359809779066E-2</v>
      </c>
      <c r="EU105" s="78">
        <f t="shared" si="384"/>
        <v>2.3799359809779066E-2</v>
      </c>
      <c r="EV105" s="78">
        <f t="shared" si="385"/>
        <v>2.3799359809779066E-2</v>
      </c>
      <c r="EW105" s="78">
        <f t="shared" si="386"/>
        <v>2.3799359809779066E-2</v>
      </c>
      <c r="EX105" s="78">
        <f t="shared" si="387"/>
        <v>2.3799359809779066E-2</v>
      </c>
      <c r="EY105" s="78">
        <f t="shared" si="388"/>
        <v>2.3799359809779066E-2</v>
      </c>
      <c r="EZ105" s="78">
        <f t="shared" si="389"/>
        <v>2.3799359809779066E-2</v>
      </c>
      <c r="FA105" s="78">
        <f t="shared" si="390"/>
        <v>5.4644727066230359E-2</v>
      </c>
      <c r="FB105" s="78">
        <f t="shared" si="391"/>
        <v>2.9206234525132324E-2</v>
      </c>
      <c r="FC105" s="78">
        <f t="shared" si="392"/>
        <v>2.4568590579009831E-2</v>
      </c>
      <c r="FD105" s="78">
        <f t="shared" si="393"/>
        <v>2.1569597756038214E-2</v>
      </c>
      <c r="FE105" s="78">
        <f t="shared" si="394"/>
        <v>2.4568590579009831E-2</v>
      </c>
      <c r="FF105" s="78">
        <f t="shared" si="395"/>
        <v>2.1569597756038214E-2</v>
      </c>
      <c r="FG105" s="78">
        <f t="shared" si="396"/>
        <v>2.4568590579009831E-2</v>
      </c>
      <c r="FH105" s="78">
        <f t="shared" si="397"/>
        <v>4.8719358697682708E-2</v>
      </c>
      <c r="FI105" s="78">
        <f t="shared" si="398"/>
        <v>2.5404710980347623E-2</v>
      </c>
      <c r="FJ105" s="78">
        <f t="shared" si="399"/>
        <v>2.2127011356930074E-2</v>
      </c>
      <c r="FK105" s="78">
        <f t="shared" si="400"/>
        <v>2.0008780308184114E-2</v>
      </c>
      <c r="FL105" s="78">
        <f t="shared" si="401"/>
        <v>2.0008780308184114E-2</v>
      </c>
      <c r="FM105" s="78">
        <f t="shared" si="402"/>
        <v>2.2127011356930074E-2</v>
      </c>
      <c r="FN105" s="78">
        <f t="shared" si="403"/>
        <v>1.8164111914582538E-2</v>
      </c>
      <c r="FO105" s="78">
        <f t="shared" si="404"/>
        <v>1.7309746713822155E-2</v>
      </c>
      <c r="FP105" s="78">
        <f t="shared" si="405"/>
        <v>1.6467174036065773E-2</v>
      </c>
      <c r="FQ105" s="79">
        <f t="shared" si="406"/>
        <v>1.2409900999407333</v>
      </c>
      <c r="FR105" s="24">
        <f t="shared" si="407"/>
        <v>2.2127011356930074E-2</v>
      </c>
      <c r="FS105" s="26">
        <f t="shared" si="352"/>
        <v>56.084849414245959</v>
      </c>
    </row>
    <row r="106" spans="1:175" ht="15" thickBot="1" x14ac:dyDescent="0.35">
      <c r="A106" s="35"/>
      <c r="B106" s="35"/>
      <c r="C106" s="35"/>
      <c r="D106" s="35"/>
      <c r="E106" s="35"/>
      <c r="F106" s="35"/>
      <c r="G106" s="35"/>
      <c r="H106" s="35"/>
      <c r="I106" s="35"/>
      <c r="J106" s="35"/>
      <c r="DP106" s="80" t="str">
        <f t="shared" si="353"/>
        <v>TEC06</v>
      </c>
      <c r="DQ106" s="77">
        <f t="shared" si="354"/>
        <v>1.8473868565501254E-2</v>
      </c>
      <c r="DR106" s="78">
        <f t="shared" si="355"/>
        <v>1.8473868565501254E-2</v>
      </c>
      <c r="DS106" s="78">
        <f t="shared" si="356"/>
        <v>1.852114455489022E-2</v>
      </c>
      <c r="DT106" s="78">
        <f t="shared" si="357"/>
        <v>9.774024815967253E-3</v>
      </c>
      <c r="DU106" s="78">
        <f t="shared" si="358"/>
        <v>1.4977929651193931E-2</v>
      </c>
      <c r="DV106" s="78">
        <f t="shared" si="359"/>
        <v>1.3445024598718731E-2</v>
      </c>
      <c r="DW106" s="78">
        <f t="shared" si="360"/>
        <v>1.5228221658535832E-2</v>
      </c>
      <c r="DX106" s="78">
        <f t="shared" si="361"/>
        <v>2.0276589899718533E-2</v>
      </c>
      <c r="DY106" s="78">
        <f t="shared" si="362"/>
        <v>2.0276589899718533E-2</v>
      </c>
      <c r="DZ106" s="78">
        <f t="shared" si="363"/>
        <v>1.8410801066897658E-2</v>
      </c>
      <c r="EA106" s="78">
        <f t="shared" si="364"/>
        <v>1.8410801066897658E-2</v>
      </c>
      <c r="EB106" s="78">
        <f t="shared" si="365"/>
        <v>1.3972980573197357E-2</v>
      </c>
      <c r="EC106" s="78">
        <f t="shared" si="366"/>
        <v>1.3972980573197357E-2</v>
      </c>
      <c r="ED106" s="78">
        <f t="shared" si="367"/>
        <v>2.0794009699649542E-2</v>
      </c>
      <c r="EE106" s="78">
        <f t="shared" si="368"/>
        <v>2.0794009699649542E-2</v>
      </c>
      <c r="EF106" s="78">
        <f t="shared" si="369"/>
        <v>1.9108118154258016E-2</v>
      </c>
      <c r="EG106" s="78">
        <f t="shared" si="370"/>
        <v>1.9108118154258016E-2</v>
      </c>
      <c r="EH106" s="78">
        <f t="shared" si="371"/>
        <v>1.9011762605359195E-2</v>
      </c>
      <c r="EI106" s="78">
        <f t="shared" si="372"/>
        <v>1.9011762605359195E-2</v>
      </c>
      <c r="EJ106" s="78">
        <f t="shared" si="373"/>
        <v>1.9011762605359195E-2</v>
      </c>
      <c r="EK106" s="78">
        <f t="shared" si="374"/>
        <v>2.169545200734185E-2</v>
      </c>
      <c r="EL106" s="78">
        <f t="shared" si="375"/>
        <v>2.1211677447969379E-2</v>
      </c>
      <c r="EM106" s="78">
        <f t="shared" si="376"/>
        <v>2.9278895076947285E-2</v>
      </c>
      <c r="EN106" s="78">
        <f t="shared" si="377"/>
        <v>2.2714449349868601E-2</v>
      </c>
      <c r="EO106" s="78">
        <f t="shared" si="378"/>
        <v>2.6447066999125413E-2</v>
      </c>
      <c r="EP106" s="78">
        <f t="shared" si="379"/>
        <v>3.1486678120895242E-2</v>
      </c>
      <c r="EQ106" s="78">
        <f t="shared" si="380"/>
        <v>2.2609095290911183E-2</v>
      </c>
      <c r="ER106" s="78">
        <f t="shared" si="381"/>
        <v>2.3799359809779066E-2</v>
      </c>
      <c r="ES106" s="78">
        <f t="shared" si="382"/>
        <v>2.0740412730307495E-2</v>
      </c>
      <c r="ET106" s="78">
        <f t="shared" si="383"/>
        <v>2.3799359809779066E-2</v>
      </c>
      <c r="EU106" s="78">
        <f t="shared" si="384"/>
        <v>2.3799359809779066E-2</v>
      </c>
      <c r="EV106" s="78">
        <f t="shared" si="385"/>
        <v>2.3799359809779066E-2</v>
      </c>
      <c r="EW106" s="78">
        <f t="shared" si="386"/>
        <v>2.3799359809779066E-2</v>
      </c>
      <c r="EX106" s="78">
        <f t="shared" si="387"/>
        <v>2.3799359809779066E-2</v>
      </c>
      <c r="EY106" s="78">
        <f t="shared" si="388"/>
        <v>2.3799359809779066E-2</v>
      </c>
      <c r="EZ106" s="78">
        <f t="shared" si="389"/>
        <v>2.3799359809779066E-2</v>
      </c>
      <c r="FA106" s="78">
        <f t="shared" si="390"/>
        <v>4.0983545299672769E-2</v>
      </c>
      <c r="FB106" s="78">
        <f t="shared" si="391"/>
        <v>2.9206234525132324E-2</v>
      </c>
      <c r="FC106" s="78">
        <f t="shared" si="392"/>
        <v>2.4568590579009831E-2</v>
      </c>
      <c r="FD106" s="78">
        <f t="shared" si="393"/>
        <v>2.1569597756038214E-2</v>
      </c>
      <c r="FE106" s="78">
        <f t="shared" si="394"/>
        <v>2.4568590579009831E-2</v>
      </c>
      <c r="FF106" s="78">
        <f t="shared" si="395"/>
        <v>2.1569597756038214E-2</v>
      </c>
      <c r="FG106" s="78">
        <f t="shared" si="396"/>
        <v>2.4568590579009831E-2</v>
      </c>
      <c r="FH106" s="78">
        <f t="shared" si="397"/>
        <v>3.2479572465121807E-2</v>
      </c>
      <c r="FI106" s="78">
        <f t="shared" si="398"/>
        <v>2.5404710980347623E-2</v>
      </c>
      <c r="FJ106" s="78">
        <f t="shared" si="399"/>
        <v>2.2127011356930074E-2</v>
      </c>
      <c r="FK106" s="78">
        <f t="shared" si="400"/>
        <v>2.0008780308184114E-2</v>
      </c>
      <c r="FL106" s="78">
        <f t="shared" si="401"/>
        <v>2.0008780308184114E-2</v>
      </c>
      <c r="FM106" s="78">
        <f t="shared" si="402"/>
        <v>2.2127011356930074E-2</v>
      </c>
      <c r="FN106" s="78">
        <f t="shared" si="403"/>
        <v>1.8164111914582538E-2</v>
      </c>
      <c r="FO106" s="78">
        <f t="shared" si="404"/>
        <v>1.1539831142548102E-2</v>
      </c>
      <c r="FP106" s="78">
        <f t="shared" si="405"/>
        <v>1.0978116024043848E-2</v>
      </c>
      <c r="FQ106" s="79">
        <f t="shared" si="406"/>
        <v>1.1075056474462106</v>
      </c>
      <c r="FR106" s="24">
        <f t="shared" si="407"/>
        <v>2.0008780308184114E-2</v>
      </c>
      <c r="FS106" s="26">
        <f t="shared" si="352"/>
        <v>55.350982438105525</v>
      </c>
    </row>
    <row r="107" spans="1:175" ht="15" thickBot="1" x14ac:dyDescent="0.35">
      <c r="A107" s="35"/>
      <c r="B107" s="35"/>
      <c r="C107" s="35"/>
      <c r="D107" s="35"/>
      <c r="E107" s="35"/>
      <c r="F107" s="35"/>
      <c r="G107" s="35"/>
      <c r="H107" s="35"/>
      <c r="I107" s="35"/>
      <c r="J107" s="35"/>
      <c r="DP107" s="80" t="str">
        <f t="shared" si="353"/>
        <v>TEC07</v>
      </c>
      <c r="DQ107" s="77">
        <f t="shared" si="354"/>
        <v>1.8473868565501254E-2</v>
      </c>
      <c r="DR107" s="78">
        <f t="shared" si="355"/>
        <v>1.8473868565501254E-2</v>
      </c>
      <c r="DS107" s="78">
        <f t="shared" si="356"/>
        <v>1.852114455489022E-2</v>
      </c>
      <c r="DT107" s="78">
        <f t="shared" si="357"/>
        <v>9.774024815967253E-3</v>
      </c>
      <c r="DU107" s="78">
        <f t="shared" si="358"/>
        <v>1.4977929651193931E-2</v>
      </c>
      <c r="DV107" s="78">
        <f t="shared" si="359"/>
        <v>1.3445024598718731E-2</v>
      </c>
      <c r="DW107" s="78">
        <f t="shared" si="360"/>
        <v>1.5228221658535832E-2</v>
      </c>
      <c r="DX107" s="78">
        <f t="shared" si="361"/>
        <v>2.0276589899718533E-2</v>
      </c>
      <c r="DY107" s="78">
        <f t="shared" si="362"/>
        <v>2.0276589899718533E-2</v>
      </c>
      <c r="DZ107" s="78">
        <f t="shared" si="363"/>
        <v>1.8410801066897658E-2</v>
      </c>
      <c r="EA107" s="78">
        <f t="shared" si="364"/>
        <v>1.8410801066897658E-2</v>
      </c>
      <c r="EB107" s="78">
        <f t="shared" si="365"/>
        <v>1.3972980573197357E-2</v>
      </c>
      <c r="EC107" s="78">
        <f t="shared" si="366"/>
        <v>1.3972980573197357E-2</v>
      </c>
      <c r="ED107" s="78">
        <f t="shared" si="367"/>
        <v>2.0794009699649542E-2</v>
      </c>
      <c r="EE107" s="78">
        <f t="shared" si="368"/>
        <v>2.0794009699649542E-2</v>
      </c>
      <c r="EF107" s="78">
        <f t="shared" si="369"/>
        <v>1.9108118154258016E-2</v>
      </c>
      <c r="EG107" s="78">
        <f t="shared" si="370"/>
        <v>1.9108118154258016E-2</v>
      </c>
      <c r="EH107" s="78">
        <f t="shared" si="371"/>
        <v>1.9011762605359195E-2</v>
      </c>
      <c r="EI107" s="78">
        <f t="shared" si="372"/>
        <v>1.9011762605359195E-2</v>
      </c>
      <c r="EJ107" s="78">
        <f t="shared" si="373"/>
        <v>1.9011762605359195E-2</v>
      </c>
      <c r="EK107" s="78">
        <f t="shared" si="374"/>
        <v>2.169545200734185E-2</v>
      </c>
      <c r="EL107" s="78">
        <f t="shared" si="375"/>
        <v>2.1211677447969379E-2</v>
      </c>
      <c r="EM107" s="78">
        <f t="shared" si="376"/>
        <v>2.9278895076947285E-2</v>
      </c>
      <c r="EN107" s="78">
        <f t="shared" si="377"/>
        <v>2.2714449349868601E-2</v>
      </c>
      <c r="EO107" s="78">
        <f t="shared" si="378"/>
        <v>2.6447066999125413E-2</v>
      </c>
      <c r="EP107" s="78">
        <f t="shared" si="379"/>
        <v>3.1486678120895242E-2</v>
      </c>
      <c r="EQ107" s="78">
        <f t="shared" si="380"/>
        <v>2.2609095290911183E-2</v>
      </c>
      <c r="ER107" s="78">
        <f t="shared" si="381"/>
        <v>2.3799359809779066E-2</v>
      </c>
      <c r="ES107" s="78">
        <f t="shared" si="382"/>
        <v>2.0740412730307495E-2</v>
      </c>
      <c r="ET107" s="78">
        <f t="shared" si="383"/>
        <v>2.3799359809779066E-2</v>
      </c>
      <c r="EU107" s="78">
        <f t="shared" si="384"/>
        <v>2.3799359809779066E-2</v>
      </c>
      <c r="EV107" s="78">
        <f t="shared" si="385"/>
        <v>2.3799359809779066E-2</v>
      </c>
      <c r="EW107" s="78">
        <f t="shared" si="386"/>
        <v>2.3799359809779066E-2</v>
      </c>
      <c r="EX107" s="78">
        <f t="shared" si="387"/>
        <v>2.3799359809779066E-2</v>
      </c>
      <c r="EY107" s="78">
        <f t="shared" si="388"/>
        <v>2.3799359809779066E-2</v>
      </c>
      <c r="EZ107" s="78">
        <f t="shared" si="389"/>
        <v>2.3799359809779066E-2</v>
      </c>
      <c r="FA107" s="78">
        <f t="shared" si="390"/>
        <v>4.0983545299672769E-2</v>
      </c>
      <c r="FB107" s="78">
        <f t="shared" si="391"/>
        <v>2.9206234525132324E-2</v>
      </c>
      <c r="FC107" s="78">
        <f t="shared" si="392"/>
        <v>2.4568590579009831E-2</v>
      </c>
      <c r="FD107" s="78">
        <f t="shared" si="393"/>
        <v>2.1569597756038214E-2</v>
      </c>
      <c r="FE107" s="78">
        <f t="shared" si="394"/>
        <v>2.4568590579009831E-2</v>
      </c>
      <c r="FF107" s="78">
        <f t="shared" si="395"/>
        <v>2.1569597756038214E-2</v>
      </c>
      <c r="FG107" s="78">
        <f t="shared" si="396"/>
        <v>2.4568590579009831E-2</v>
      </c>
      <c r="FH107" s="78">
        <f t="shared" si="397"/>
        <v>3.2479572465121807E-2</v>
      </c>
      <c r="FI107" s="78">
        <f t="shared" si="398"/>
        <v>2.5404710980347623E-2</v>
      </c>
      <c r="FJ107" s="78">
        <f t="shared" si="399"/>
        <v>2.2127011356930074E-2</v>
      </c>
      <c r="FK107" s="78">
        <f t="shared" si="400"/>
        <v>2.0008780308184114E-2</v>
      </c>
      <c r="FL107" s="78">
        <f t="shared" si="401"/>
        <v>2.0008780308184114E-2</v>
      </c>
      <c r="FM107" s="78">
        <f t="shared" si="402"/>
        <v>2.2127011356930074E-2</v>
      </c>
      <c r="FN107" s="78">
        <f t="shared" si="403"/>
        <v>1.8164111914582538E-2</v>
      </c>
      <c r="FO107" s="78">
        <f t="shared" si="404"/>
        <v>1.1539831142548102E-2</v>
      </c>
      <c r="FP107" s="78">
        <f t="shared" si="405"/>
        <v>1.0978116024043848E-2</v>
      </c>
      <c r="FQ107" s="79">
        <f t="shared" si="406"/>
        <v>1.1075056474462106</v>
      </c>
      <c r="FR107" s="24">
        <f t="shared" si="407"/>
        <v>2.0008780308184114E-2</v>
      </c>
      <c r="FS107" s="26">
        <f t="shared" si="352"/>
        <v>55.350982438105525</v>
      </c>
    </row>
    <row r="108" spans="1:175" ht="15" thickBot="1" x14ac:dyDescent="0.35">
      <c r="A108" s="35"/>
      <c r="B108" s="35"/>
      <c r="C108" s="35"/>
      <c r="D108" s="35"/>
      <c r="E108" s="35"/>
      <c r="F108" s="35"/>
      <c r="G108" s="35"/>
      <c r="H108" s="35"/>
      <c r="I108" s="35"/>
      <c r="J108" s="35"/>
      <c r="DP108" s="80" t="str">
        <f t="shared" si="353"/>
        <v>TEC08</v>
      </c>
      <c r="DQ108" s="77">
        <f t="shared" si="354"/>
        <v>1.8473868565501254E-2</v>
      </c>
      <c r="DR108" s="78">
        <f t="shared" si="355"/>
        <v>1.8473868565501254E-2</v>
      </c>
      <c r="DS108" s="78">
        <f t="shared" si="356"/>
        <v>2.4694859406520296E-2</v>
      </c>
      <c r="DT108" s="78">
        <f t="shared" si="357"/>
        <v>1.9548049631934506E-2</v>
      </c>
      <c r="DU108" s="78">
        <f t="shared" si="358"/>
        <v>2.2466894476790896E-2</v>
      </c>
      <c r="DV108" s="78">
        <f t="shared" si="359"/>
        <v>1.3445024598718731E-2</v>
      </c>
      <c r="DW108" s="78">
        <f t="shared" si="360"/>
        <v>2.2842332487803749E-2</v>
      </c>
      <c r="DX108" s="78">
        <f t="shared" si="361"/>
        <v>2.0276589899718533E-2</v>
      </c>
      <c r="DY108" s="78">
        <f t="shared" si="362"/>
        <v>2.0276589899718533E-2</v>
      </c>
      <c r="DZ108" s="78">
        <f t="shared" si="363"/>
        <v>1.8410801066897658E-2</v>
      </c>
      <c r="EA108" s="78">
        <f t="shared" si="364"/>
        <v>1.8410801066897658E-2</v>
      </c>
      <c r="EB108" s="78">
        <f t="shared" si="365"/>
        <v>1.3972980573197357E-2</v>
      </c>
      <c r="EC108" s="78">
        <f t="shared" si="366"/>
        <v>1.3972980573197357E-2</v>
      </c>
      <c r="ED108" s="78">
        <f t="shared" si="367"/>
        <v>2.0794009699649542E-2</v>
      </c>
      <c r="EE108" s="78">
        <f t="shared" si="368"/>
        <v>2.0794009699649542E-2</v>
      </c>
      <c r="EF108" s="78">
        <f t="shared" si="369"/>
        <v>2.8662177231387025E-2</v>
      </c>
      <c r="EG108" s="78">
        <f t="shared" si="370"/>
        <v>2.8662177231387025E-2</v>
      </c>
      <c r="EH108" s="78">
        <f t="shared" si="371"/>
        <v>1.9011762605359195E-2</v>
      </c>
      <c r="EI108" s="78">
        <f t="shared" si="372"/>
        <v>1.9011762605359195E-2</v>
      </c>
      <c r="EJ108" s="78">
        <f t="shared" si="373"/>
        <v>1.9011762605359195E-2</v>
      </c>
      <c r="EK108" s="78">
        <f t="shared" si="374"/>
        <v>2.169545200734185E-2</v>
      </c>
      <c r="EL108" s="78">
        <f t="shared" si="375"/>
        <v>3.1817516171954066E-2</v>
      </c>
      <c r="EM108" s="78">
        <f t="shared" si="376"/>
        <v>3.9038526769263046E-2</v>
      </c>
      <c r="EN108" s="78">
        <f t="shared" si="377"/>
        <v>2.2714449349868601E-2</v>
      </c>
      <c r="EO108" s="78">
        <f t="shared" si="378"/>
        <v>2.6447066999125413E-2</v>
      </c>
      <c r="EP108" s="78">
        <f t="shared" si="379"/>
        <v>4.1982237494526994E-2</v>
      </c>
      <c r="EQ108" s="78">
        <f t="shared" si="380"/>
        <v>3.3913642936366777E-2</v>
      </c>
      <c r="ER108" s="78">
        <f t="shared" si="381"/>
        <v>2.3799359809779066E-2</v>
      </c>
      <c r="ES108" s="78">
        <f t="shared" si="382"/>
        <v>2.0740412730307495E-2</v>
      </c>
      <c r="ET108" s="78">
        <f t="shared" si="383"/>
        <v>2.3799359809779066E-2</v>
      </c>
      <c r="EU108" s="78">
        <f t="shared" si="384"/>
        <v>2.3799359809779066E-2</v>
      </c>
      <c r="EV108" s="78">
        <f t="shared" si="385"/>
        <v>2.3799359809779066E-2</v>
      </c>
      <c r="EW108" s="78">
        <f t="shared" si="386"/>
        <v>2.3799359809779066E-2</v>
      </c>
      <c r="EX108" s="78">
        <f t="shared" si="387"/>
        <v>2.3799359809779066E-2</v>
      </c>
      <c r="EY108" s="78">
        <f t="shared" si="388"/>
        <v>2.3799359809779066E-2</v>
      </c>
      <c r="EZ108" s="78">
        <f t="shared" si="389"/>
        <v>2.3799359809779066E-2</v>
      </c>
      <c r="FA108" s="78">
        <f t="shared" si="390"/>
        <v>5.4644727066230359E-2</v>
      </c>
      <c r="FB108" s="78">
        <f t="shared" si="391"/>
        <v>2.9206234525132324E-2</v>
      </c>
      <c r="FC108" s="78">
        <f t="shared" si="392"/>
        <v>2.4568590579009831E-2</v>
      </c>
      <c r="FD108" s="78">
        <f t="shared" si="393"/>
        <v>2.1569597756038214E-2</v>
      </c>
      <c r="FE108" s="78">
        <f t="shared" si="394"/>
        <v>2.4568590579009831E-2</v>
      </c>
      <c r="FF108" s="78">
        <f t="shared" si="395"/>
        <v>2.1569597756038214E-2</v>
      </c>
      <c r="FG108" s="78">
        <f t="shared" si="396"/>
        <v>2.4568590579009831E-2</v>
      </c>
      <c r="FH108" s="78">
        <f t="shared" si="397"/>
        <v>4.8719358697682708E-2</v>
      </c>
      <c r="FI108" s="78">
        <f t="shared" si="398"/>
        <v>2.5404710980347623E-2</v>
      </c>
      <c r="FJ108" s="78">
        <f t="shared" si="399"/>
        <v>2.2127011356930074E-2</v>
      </c>
      <c r="FK108" s="78">
        <f t="shared" si="400"/>
        <v>2.0008780308184114E-2</v>
      </c>
      <c r="FL108" s="78">
        <f t="shared" si="401"/>
        <v>2.0008780308184114E-2</v>
      </c>
      <c r="FM108" s="78">
        <f t="shared" si="402"/>
        <v>2.2127011356930074E-2</v>
      </c>
      <c r="FN108" s="78">
        <f t="shared" si="403"/>
        <v>1.8164111914582538E-2</v>
      </c>
      <c r="FO108" s="78">
        <f t="shared" si="404"/>
        <v>1.7309746713822155E-2</v>
      </c>
      <c r="FP108" s="78">
        <f t="shared" si="405"/>
        <v>1.6467174036065773E-2</v>
      </c>
      <c r="FQ108" s="79">
        <f t="shared" si="406"/>
        <v>1.2409900999407333</v>
      </c>
      <c r="FR108" s="24">
        <f t="shared" si="407"/>
        <v>2.2127011356930074E-2</v>
      </c>
      <c r="FS108" s="26">
        <f t="shared" si="352"/>
        <v>56.084849414245959</v>
      </c>
    </row>
    <row r="109" spans="1:175" ht="15" thickBot="1" x14ac:dyDescent="0.35">
      <c r="A109" s="35"/>
      <c r="B109" s="35"/>
      <c r="C109" s="35"/>
      <c r="D109" s="35"/>
      <c r="E109" s="35"/>
      <c r="F109" s="35"/>
      <c r="G109" s="35"/>
      <c r="H109" s="35"/>
      <c r="I109" s="35"/>
      <c r="J109" s="35"/>
      <c r="DP109" s="80" t="str">
        <f t="shared" si="353"/>
        <v>TEC09</v>
      </c>
      <c r="DQ109" s="77">
        <f t="shared" si="354"/>
        <v>1.8473868565501254E-2</v>
      </c>
      <c r="DR109" s="78">
        <f t="shared" si="355"/>
        <v>1.8473868565501254E-2</v>
      </c>
      <c r="DS109" s="78">
        <f t="shared" si="356"/>
        <v>1.2347429703260148E-2</v>
      </c>
      <c r="DT109" s="78">
        <f t="shared" si="357"/>
        <v>9.774024815967253E-3</v>
      </c>
      <c r="DU109" s="78">
        <f t="shared" si="358"/>
        <v>7.4889648255969657E-3</v>
      </c>
      <c r="DV109" s="78">
        <f t="shared" si="359"/>
        <v>1.3445024598718731E-2</v>
      </c>
      <c r="DW109" s="78">
        <f t="shared" si="360"/>
        <v>7.6141108292679159E-3</v>
      </c>
      <c r="DX109" s="78">
        <f t="shared" si="361"/>
        <v>2.0276589899718533E-2</v>
      </c>
      <c r="DY109" s="78">
        <f t="shared" si="362"/>
        <v>2.0276589899718533E-2</v>
      </c>
      <c r="DZ109" s="78">
        <f t="shared" si="363"/>
        <v>1.8410801066897658E-2</v>
      </c>
      <c r="EA109" s="78">
        <f t="shared" si="364"/>
        <v>1.8410801066897658E-2</v>
      </c>
      <c r="EB109" s="78">
        <f t="shared" si="365"/>
        <v>1.3972980573197357E-2</v>
      </c>
      <c r="EC109" s="78">
        <f t="shared" si="366"/>
        <v>1.3972980573197357E-2</v>
      </c>
      <c r="ED109" s="78">
        <f t="shared" si="367"/>
        <v>2.0794009699649542E-2</v>
      </c>
      <c r="EE109" s="78">
        <f t="shared" si="368"/>
        <v>2.0794009699649542E-2</v>
      </c>
      <c r="EF109" s="78">
        <f t="shared" si="369"/>
        <v>9.5540590771290082E-3</v>
      </c>
      <c r="EG109" s="78">
        <f t="shared" si="370"/>
        <v>9.5540590771290082E-3</v>
      </c>
      <c r="EH109" s="78">
        <f t="shared" si="371"/>
        <v>1.9011762605359195E-2</v>
      </c>
      <c r="EI109" s="78">
        <f t="shared" si="372"/>
        <v>1.9011762605359195E-2</v>
      </c>
      <c r="EJ109" s="78">
        <f t="shared" si="373"/>
        <v>1.9011762605359195E-2</v>
      </c>
      <c r="EK109" s="78">
        <f t="shared" si="374"/>
        <v>2.169545200734185E-2</v>
      </c>
      <c r="EL109" s="78">
        <f t="shared" si="375"/>
        <v>1.0605838723984689E-2</v>
      </c>
      <c r="EM109" s="78">
        <f t="shared" si="376"/>
        <v>1.9519263384631523E-2</v>
      </c>
      <c r="EN109" s="78">
        <f t="shared" si="377"/>
        <v>2.2714449349868601E-2</v>
      </c>
      <c r="EO109" s="78">
        <f t="shared" si="378"/>
        <v>2.6447066999125413E-2</v>
      </c>
      <c r="EP109" s="78">
        <f t="shared" si="379"/>
        <v>2.0991118747263497E-2</v>
      </c>
      <c r="EQ109" s="78">
        <f t="shared" si="380"/>
        <v>1.1304547645455592E-2</v>
      </c>
      <c r="ER109" s="78">
        <f t="shared" si="381"/>
        <v>2.3799359809779066E-2</v>
      </c>
      <c r="ES109" s="78">
        <f t="shared" si="382"/>
        <v>2.0740412730307495E-2</v>
      </c>
      <c r="ET109" s="78">
        <f t="shared" si="383"/>
        <v>2.3799359809779066E-2</v>
      </c>
      <c r="EU109" s="78">
        <f t="shared" si="384"/>
        <v>2.3799359809779066E-2</v>
      </c>
      <c r="EV109" s="78">
        <f t="shared" si="385"/>
        <v>2.3799359809779066E-2</v>
      </c>
      <c r="EW109" s="78">
        <f t="shared" si="386"/>
        <v>2.3799359809779066E-2</v>
      </c>
      <c r="EX109" s="78">
        <f t="shared" si="387"/>
        <v>2.3799359809779066E-2</v>
      </c>
      <c r="EY109" s="78">
        <f t="shared" si="388"/>
        <v>2.3799359809779066E-2</v>
      </c>
      <c r="EZ109" s="78">
        <f t="shared" si="389"/>
        <v>2.3799359809779066E-2</v>
      </c>
      <c r="FA109" s="78">
        <f t="shared" si="390"/>
        <v>2.7322363533115179E-2</v>
      </c>
      <c r="FB109" s="78">
        <f t="shared" si="391"/>
        <v>2.9206234525132324E-2</v>
      </c>
      <c r="FC109" s="78">
        <f t="shared" si="392"/>
        <v>2.4568590579009831E-2</v>
      </c>
      <c r="FD109" s="78">
        <f t="shared" si="393"/>
        <v>2.1569597756038214E-2</v>
      </c>
      <c r="FE109" s="78">
        <f t="shared" si="394"/>
        <v>2.4568590579009831E-2</v>
      </c>
      <c r="FF109" s="78">
        <f t="shared" si="395"/>
        <v>2.1569597756038214E-2</v>
      </c>
      <c r="FG109" s="78">
        <f t="shared" si="396"/>
        <v>2.4568590579009831E-2</v>
      </c>
      <c r="FH109" s="78">
        <f t="shared" si="397"/>
        <v>1.6239786232560904E-2</v>
      </c>
      <c r="FI109" s="78">
        <f t="shared" si="398"/>
        <v>2.5404710980347623E-2</v>
      </c>
      <c r="FJ109" s="78">
        <f t="shared" si="399"/>
        <v>2.2127011356930074E-2</v>
      </c>
      <c r="FK109" s="78">
        <f t="shared" si="400"/>
        <v>2.0008780308184114E-2</v>
      </c>
      <c r="FL109" s="78">
        <f t="shared" si="401"/>
        <v>2.0008780308184114E-2</v>
      </c>
      <c r="FM109" s="78">
        <f t="shared" si="402"/>
        <v>2.2127011356930074E-2</v>
      </c>
      <c r="FN109" s="78">
        <f t="shared" si="403"/>
        <v>1.8164111914582538E-2</v>
      </c>
      <c r="FO109" s="78">
        <f t="shared" si="404"/>
        <v>8.6548733569110775E-3</v>
      </c>
      <c r="FP109" s="78">
        <f t="shared" si="405"/>
        <v>8.2335870180328865E-3</v>
      </c>
      <c r="FQ109" s="79">
        <f t="shared" si="406"/>
        <v>0.98942470655930326</v>
      </c>
      <c r="FR109" s="24">
        <f t="shared" si="407"/>
        <v>1.8164111914582538E-2</v>
      </c>
      <c r="FS109" s="26">
        <f t="shared" si="352"/>
        <v>54.471405550247241</v>
      </c>
    </row>
    <row r="110" spans="1:175" ht="15" thickBot="1" x14ac:dyDescent="0.35">
      <c r="A110" s="35"/>
      <c r="B110" s="35"/>
      <c r="C110" s="35"/>
      <c r="D110" s="35"/>
      <c r="E110" s="35"/>
      <c r="F110" s="35"/>
      <c r="G110" s="35"/>
      <c r="H110" s="35"/>
      <c r="I110" s="35"/>
      <c r="J110" s="35"/>
      <c r="DP110" s="81" t="str">
        <f t="shared" si="353"/>
        <v>EVC01</v>
      </c>
      <c r="DQ110" s="77">
        <f t="shared" si="354"/>
        <v>1.8473868565501254E-2</v>
      </c>
      <c r="DR110" s="78">
        <f t="shared" si="355"/>
        <v>1.8473868565501254E-2</v>
      </c>
      <c r="DS110" s="78">
        <f t="shared" si="356"/>
        <v>3.7042289109780441E-2</v>
      </c>
      <c r="DT110" s="78">
        <f t="shared" si="357"/>
        <v>3.9096099263869012E-2</v>
      </c>
      <c r="DU110" s="78">
        <f t="shared" si="358"/>
        <v>3.7444824127984826E-2</v>
      </c>
      <c r="DV110" s="78">
        <f t="shared" si="359"/>
        <v>4.0335073796156196E-2</v>
      </c>
      <c r="DW110" s="78">
        <f t="shared" si="360"/>
        <v>3.8070554146339579E-2</v>
      </c>
      <c r="DX110" s="78">
        <f t="shared" si="361"/>
        <v>2.0276589899718533E-2</v>
      </c>
      <c r="DY110" s="78">
        <f t="shared" si="362"/>
        <v>2.0276589899718533E-2</v>
      </c>
      <c r="DZ110" s="78">
        <f t="shared" si="363"/>
        <v>3.6821602133795317E-2</v>
      </c>
      <c r="EA110" s="78">
        <f t="shared" si="364"/>
        <v>3.6821602133795317E-2</v>
      </c>
      <c r="EB110" s="78">
        <f t="shared" si="365"/>
        <v>4.1918941719592068E-2</v>
      </c>
      <c r="EC110" s="78">
        <f t="shared" si="366"/>
        <v>4.1918941719592068E-2</v>
      </c>
      <c r="ED110" s="78">
        <f t="shared" si="367"/>
        <v>2.0794009699649542E-2</v>
      </c>
      <c r="EE110" s="78">
        <f t="shared" si="368"/>
        <v>2.0794009699649542E-2</v>
      </c>
      <c r="EF110" s="78">
        <f t="shared" si="369"/>
        <v>4.7770295385645041E-2</v>
      </c>
      <c r="EG110" s="78">
        <f t="shared" si="370"/>
        <v>4.7770295385645041E-2</v>
      </c>
      <c r="EH110" s="78">
        <f t="shared" si="371"/>
        <v>3.802352521071839E-2</v>
      </c>
      <c r="EI110" s="78">
        <f t="shared" si="372"/>
        <v>3.802352521071839E-2</v>
      </c>
      <c r="EJ110" s="78">
        <f t="shared" si="373"/>
        <v>3.802352521071839E-2</v>
      </c>
      <c r="EK110" s="78">
        <f t="shared" si="374"/>
        <v>2.169545200734185E-2</v>
      </c>
      <c r="EL110" s="78">
        <f t="shared" si="375"/>
        <v>5.3029193619923448E-2</v>
      </c>
      <c r="EM110" s="78">
        <f t="shared" si="376"/>
        <v>5.8557790153894569E-2</v>
      </c>
      <c r="EN110" s="78">
        <f t="shared" si="377"/>
        <v>2.2714449349868601E-2</v>
      </c>
      <c r="EO110" s="78">
        <f t="shared" si="378"/>
        <v>2.6447066999125413E-2</v>
      </c>
      <c r="EP110" s="78">
        <f t="shared" si="379"/>
        <v>6.2973356241790485E-2</v>
      </c>
      <c r="EQ110" s="78">
        <f t="shared" si="380"/>
        <v>5.6522738227277956E-2</v>
      </c>
      <c r="ER110" s="78">
        <f t="shared" si="381"/>
        <v>2.3799359809779066E-2</v>
      </c>
      <c r="ES110" s="78">
        <f t="shared" si="382"/>
        <v>4.148082546061499E-2</v>
      </c>
      <c r="ET110" s="78">
        <f t="shared" si="383"/>
        <v>2.3799359809779066E-2</v>
      </c>
      <c r="EU110" s="78">
        <f t="shared" si="384"/>
        <v>2.3799359809779066E-2</v>
      </c>
      <c r="EV110" s="78">
        <f t="shared" si="385"/>
        <v>2.3799359809779066E-2</v>
      </c>
      <c r="EW110" s="78">
        <f t="shared" si="386"/>
        <v>2.3799359809779066E-2</v>
      </c>
      <c r="EX110" s="78">
        <f t="shared" si="387"/>
        <v>2.3799359809779066E-2</v>
      </c>
      <c r="EY110" s="78">
        <f t="shared" si="388"/>
        <v>2.3799359809779066E-2</v>
      </c>
      <c r="EZ110" s="78">
        <f t="shared" si="389"/>
        <v>2.3799359809779066E-2</v>
      </c>
      <c r="FA110" s="78">
        <f t="shared" si="390"/>
        <v>8.1967090599345538E-2</v>
      </c>
      <c r="FB110" s="78">
        <f t="shared" si="391"/>
        <v>2.9206234525132324E-2</v>
      </c>
      <c r="FC110" s="78">
        <f t="shared" si="392"/>
        <v>2.4568590579009831E-2</v>
      </c>
      <c r="FD110" s="78">
        <f t="shared" si="393"/>
        <v>4.3139195512076428E-2</v>
      </c>
      <c r="FE110" s="78">
        <f t="shared" si="394"/>
        <v>2.4568590579009831E-2</v>
      </c>
      <c r="FF110" s="78">
        <f t="shared" si="395"/>
        <v>4.3139195512076428E-2</v>
      </c>
      <c r="FG110" s="78">
        <f t="shared" si="396"/>
        <v>2.4568590579009831E-2</v>
      </c>
      <c r="FH110" s="78">
        <f t="shared" si="397"/>
        <v>8.1198931162804522E-2</v>
      </c>
      <c r="FI110" s="78">
        <f t="shared" si="398"/>
        <v>2.5404710980347623E-2</v>
      </c>
      <c r="FJ110" s="78">
        <f t="shared" si="399"/>
        <v>4.4254022713860149E-2</v>
      </c>
      <c r="FK110" s="78">
        <f t="shared" si="400"/>
        <v>6.0026340924552342E-2</v>
      </c>
      <c r="FL110" s="78">
        <f t="shared" si="401"/>
        <v>6.0026340924552342E-2</v>
      </c>
      <c r="FM110" s="78">
        <f t="shared" si="402"/>
        <v>4.4254022713860149E-2</v>
      </c>
      <c r="FN110" s="78">
        <f t="shared" si="403"/>
        <v>7.2656447658330153E-2</v>
      </c>
      <c r="FO110" s="78">
        <f t="shared" si="404"/>
        <v>3.461949342764431E-2</v>
      </c>
      <c r="FP110" s="78">
        <f t="shared" si="405"/>
        <v>3.2934348072131546E-2</v>
      </c>
      <c r="FQ110" s="79">
        <f t="shared" si="406"/>
        <v>1.9385179278859008</v>
      </c>
      <c r="FR110" s="24">
        <f t="shared" si="407"/>
        <v>3.461949342764431E-2</v>
      </c>
      <c r="FS110" s="26">
        <f t="shared" si="352"/>
        <v>55.994982478223037</v>
      </c>
    </row>
    <row r="111" spans="1:175" ht="15" thickBot="1" x14ac:dyDescent="0.35">
      <c r="A111" s="35"/>
      <c r="B111" s="35"/>
      <c r="C111" s="35"/>
      <c r="D111" s="35"/>
      <c r="E111" s="35"/>
      <c r="F111" s="35"/>
      <c r="G111" s="35"/>
      <c r="H111" s="35"/>
      <c r="I111" s="35"/>
      <c r="J111" s="35"/>
      <c r="DP111" s="81" t="str">
        <f t="shared" si="353"/>
        <v>EVC02</v>
      </c>
      <c r="DQ111" s="77">
        <f t="shared" si="354"/>
        <v>1.8473868565501254E-2</v>
      </c>
      <c r="DR111" s="78">
        <f t="shared" si="355"/>
        <v>1.8473868565501254E-2</v>
      </c>
      <c r="DS111" s="78">
        <f t="shared" si="356"/>
        <v>3.7042289109780441E-2</v>
      </c>
      <c r="DT111" s="78">
        <f t="shared" si="357"/>
        <v>3.9096099263869012E-2</v>
      </c>
      <c r="DU111" s="78">
        <f t="shared" si="358"/>
        <v>3.7444824127984826E-2</v>
      </c>
      <c r="DV111" s="78">
        <f t="shared" si="359"/>
        <v>4.0335073796156196E-2</v>
      </c>
      <c r="DW111" s="78">
        <f t="shared" si="360"/>
        <v>3.8070554146339579E-2</v>
      </c>
      <c r="DX111" s="78">
        <f t="shared" si="361"/>
        <v>2.0276589899718533E-2</v>
      </c>
      <c r="DY111" s="78">
        <f t="shared" si="362"/>
        <v>2.0276589899718533E-2</v>
      </c>
      <c r="DZ111" s="78">
        <f t="shared" si="363"/>
        <v>3.6821602133795317E-2</v>
      </c>
      <c r="EA111" s="78">
        <f t="shared" si="364"/>
        <v>3.6821602133795317E-2</v>
      </c>
      <c r="EB111" s="78">
        <f t="shared" si="365"/>
        <v>4.1918941719592068E-2</v>
      </c>
      <c r="EC111" s="78">
        <f t="shared" si="366"/>
        <v>4.1918941719592068E-2</v>
      </c>
      <c r="ED111" s="78">
        <f t="shared" si="367"/>
        <v>2.0794009699649542E-2</v>
      </c>
      <c r="EE111" s="78">
        <f t="shared" si="368"/>
        <v>2.0794009699649542E-2</v>
      </c>
      <c r="EF111" s="78">
        <f t="shared" si="369"/>
        <v>4.7770295385645041E-2</v>
      </c>
      <c r="EG111" s="78">
        <f t="shared" si="370"/>
        <v>4.7770295385645041E-2</v>
      </c>
      <c r="EH111" s="78">
        <f t="shared" si="371"/>
        <v>3.802352521071839E-2</v>
      </c>
      <c r="EI111" s="78">
        <f t="shared" si="372"/>
        <v>3.802352521071839E-2</v>
      </c>
      <c r="EJ111" s="78">
        <f t="shared" si="373"/>
        <v>3.802352521071839E-2</v>
      </c>
      <c r="EK111" s="78">
        <f t="shared" si="374"/>
        <v>2.169545200734185E-2</v>
      </c>
      <c r="EL111" s="78">
        <f t="shared" si="375"/>
        <v>5.3029193619923448E-2</v>
      </c>
      <c r="EM111" s="78">
        <f t="shared" si="376"/>
        <v>5.8557790153894569E-2</v>
      </c>
      <c r="EN111" s="78">
        <f t="shared" si="377"/>
        <v>2.2714449349868601E-2</v>
      </c>
      <c r="EO111" s="78">
        <f t="shared" si="378"/>
        <v>2.6447066999125413E-2</v>
      </c>
      <c r="EP111" s="78">
        <f t="shared" si="379"/>
        <v>6.2973356241790485E-2</v>
      </c>
      <c r="EQ111" s="78">
        <f t="shared" si="380"/>
        <v>5.6522738227277956E-2</v>
      </c>
      <c r="ER111" s="78">
        <f t="shared" si="381"/>
        <v>2.3799359809779066E-2</v>
      </c>
      <c r="ES111" s="78">
        <f t="shared" si="382"/>
        <v>4.148082546061499E-2</v>
      </c>
      <c r="ET111" s="78">
        <f t="shared" si="383"/>
        <v>2.3799359809779066E-2</v>
      </c>
      <c r="EU111" s="78">
        <f t="shared" si="384"/>
        <v>2.3799359809779066E-2</v>
      </c>
      <c r="EV111" s="78">
        <f t="shared" si="385"/>
        <v>2.3799359809779066E-2</v>
      </c>
      <c r="EW111" s="78">
        <f t="shared" si="386"/>
        <v>2.3799359809779066E-2</v>
      </c>
      <c r="EX111" s="78">
        <f t="shared" si="387"/>
        <v>2.3799359809779066E-2</v>
      </c>
      <c r="EY111" s="78">
        <f t="shared" si="388"/>
        <v>2.3799359809779066E-2</v>
      </c>
      <c r="EZ111" s="78">
        <f t="shared" si="389"/>
        <v>2.3799359809779066E-2</v>
      </c>
      <c r="FA111" s="78">
        <f t="shared" si="390"/>
        <v>8.1967090599345538E-2</v>
      </c>
      <c r="FB111" s="78">
        <f t="shared" si="391"/>
        <v>2.9206234525132324E-2</v>
      </c>
      <c r="FC111" s="78">
        <f t="shared" si="392"/>
        <v>2.4568590579009831E-2</v>
      </c>
      <c r="FD111" s="78">
        <f t="shared" si="393"/>
        <v>4.3139195512076428E-2</v>
      </c>
      <c r="FE111" s="78">
        <f t="shared" si="394"/>
        <v>2.4568590579009831E-2</v>
      </c>
      <c r="FF111" s="78">
        <f t="shared" si="395"/>
        <v>4.3139195512076428E-2</v>
      </c>
      <c r="FG111" s="78">
        <f t="shared" si="396"/>
        <v>2.4568590579009831E-2</v>
      </c>
      <c r="FH111" s="78">
        <f t="shared" si="397"/>
        <v>8.1198931162804522E-2</v>
      </c>
      <c r="FI111" s="78">
        <f t="shared" si="398"/>
        <v>2.5404710980347623E-2</v>
      </c>
      <c r="FJ111" s="78">
        <f t="shared" si="399"/>
        <v>4.4254022713860149E-2</v>
      </c>
      <c r="FK111" s="78">
        <f t="shared" si="400"/>
        <v>6.0026340924552342E-2</v>
      </c>
      <c r="FL111" s="78">
        <f t="shared" si="401"/>
        <v>6.0026340924552342E-2</v>
      </c>
      <c r="FM111" s="78">
        <f t="shared" si="402"/>
        <v>4.4254022713860149E-2</v>
      </c>
      <c r="FN111" s="78">
        <f t="shared" si="403"/>
        <v>1.8164111914582538E-2</v>
      </c>
      <c r="FO111" s="78">
        <f t="shared" si="404"/>
        <v>3.461949342764431E-2</v>
      </c>
      <c r="FP111" s="78">
        <f t="shared" si="405"/>
        <v>0</v>
      </c>
      <c r="FQ111" s="79">
        <f t="shared" si="406"/>
        <v>1.8510912440700216</v>
      </c>
      <c r="FR111" s="24">
        <f t="shared" si="407"/>
        <v>3.2934348072131546E-2</v>
      </c>
      <c r="FS111" s="26">
        <f t="shared" si="352"/>
        <v>56.205492211834056</v>
      </c>
    </row>
    <row r="112" spans="1:175" ht="16.2" thickBot="1" x14ac:dyDescent="0.35">
      <c r="A112" s="35"/>
      <c r="B112" s="35"/>
      <c r="C112" s="35"/>
      <c r="D112" s="35"/>
      <c r="E112" s="35"/>
      <c r="F112" s="35"/>
      <c r="G112" s="35"/>
      <c r="H112" s="35"/>
      <c r="I112" s="35"/>
      <c r="J112" s="35"/>
      <c r="FR112" s="27" t="s">
        <v>100</v>
      </c>
      <c r="FS112" s="28">
        <f>AVERAGE(FS60:FS111)</f>
        <v>55.194848949024859</v>
      </c>
    </row>
    <row r="113" spans="1:10" x14ac:dyDescent="0.3">
      <c r="A113" s="35"/>
      <c r="B113" s="35"/>
      <c r="C113" s="35"/>
      <c r="D113" s="35"/>
      <c r="E113" s="35"/>
      <c r="F113" s="35"/>
      <c r="G113" s="35"/>
      <c r="H113" s="35"/>
      <c r="I113" s="35"/>
      <c r="J113" s="35"/>
    </row>
    <row r="114" spans="1:10" x14ac:dyDescent="0.3">
      <c r="A114" s="35"/>
      <c r="B114" s="35"/>
      <c r="C114" s="35"/>
      <c r="D114" s="35"/>
      <c r="E114" s="35"/>
      <c r="F114" s="35"/>
      <c r="G114" s="35"/>
      <c r="H114" s="35"/>
      <c r="I114" s="35"/>
      <c r="J114" s="35"/>
    </row>
    <row r="115" spans="1:10" x14ac:dyDescent="0.3">
      <c r="A115" s="35"/>
      <c r="B115" s="35"/>
      <c r="C115" s="35"/>
      <c r="D115" s="35"/>
      <c r="E115" s="35"/>
      <c r="F115" s="35"/>
      <c r="G115" s="35"/>
      <c r="H115" s="35"/>
      <c r="I115" s="35"/>
      <c r="J115" s="35"/>
    </row>
    <row r="116" spans="1:10" x14ac:dyDescent="0.3">
      <c r="A116" s="35"/>
      <c r="B116" s="35"/>
      <c r="C116" s="35"/>
      <c r="D116" s="35"/>
      <c r="E116" s="35"/>
      <c r="F116" s="35"/>
      <c r="G116" s="35"/>
      <c r="H116" s="35"/>
      <c r="I116" s="35"/>
      <c r="J116" s="35"/>
    </row>
  </sheetData>
  <mergeCells count="1">
    <mergeCell ref="GF59:GL59"/>
  </mergeCells>
  <phoneticPr fontId="10" type="noConversion"/>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2568D7-8A07-4094-A5C4-E228C32FE89C}">
  <dimension ref="A1:HN112"/>
  <sheetViews>
    <sheetView tabSelected="1" topLeftCell="FK56" zoomScale="90" zoomScaleNormal="90" workbookViewId="0">
      <selection activeCell="FZ60" sqref="FZ60"/>
    </sheetView>
  </sheetViews>
  <sheetFormatPr defaultRowHeight="14.4" x14ac:dyDescent="0.3"/>
  <cols>
    <col min="1" max="1" width="16.21875" customWidth="1"/>
    <col min="3" max="3" width="28.5546875" customWidth="1"/>
    <col min="7" max="7" width="13.21875" customWidth="1"/>
    <col min="12" max="12" width="12.21875" style="35" customWidth="1"/>
    <col min="13" max="20" width="6.21875" style="35" customWidth="1"/>
    <col min="21" max="25" width="6.44140625" style="35" customWidth="1"/>
    <col min="26" max="30" width="6.33203125" style="35" customWidth="1"/>
    <col min="31" max="61" width="6.109375" style="35" customWidth="1"/>
    <col min="62" max="62" width="6.21875" style="35" customWidth="1"/>
    <col min="63" max="63" width="8.88671875" customWidth="1"/>
    <col min="64" max="64" width="12.44140625" customWidth="1"/>
    <col min="65" max="72" width="6.21875" customWidth="1"/>
    <col min="73" max="77" width="6.44140625" customWidth="1"/>
    <col min="78" max="82" width="6.33203125" customWidth="1"/>
    <col min="83" max="113" width="6.109375" customWidth="1"/>
    <col min="114" max="114" width="6.21875" customWidth="1"/>
    <col min="117" max="124" width="6.21875" bestFit="1" customWidth="1"/>
    <col min="125" max="129" width="6.44140625" bestFit="1" customWidth="1"/>
    <col min="130" max="134" width="6.33203125" bestFit="1" customWidth="1"/>
    <col min="135" max="148" width="6.109375" bestFit="1" customWidth="1"/>
    <col min="149" max="149" width="6.109375" customWidth="1"/>
    <col min="150" max="165" width="6.109375" bestFit="1" customWidth="1"/>
    <col min="166" max="166" width="6.21875" bestFit="1" customWidth="1"/>
    <col min="167" max="167" width="8.77734375" bestFit="1" customWidth="1"/>
    <col min="168" max="168" width="14.33203125" bestFit="1" customWidth="1"/>
    <col min="169" max="170" width="6.21875" bestFit="1" customWidth="1"/>
    <col min="171" max="171" width="9.21875" bestFit="1" customWidth="1"/>
    <col min="172" max="172" width="7.109375" bestFit="1" customWidth="1"/>
    <col min="173" max="175" width="6.21875" bestFit="1" customWidth="1"/>
    <col min="176" max="176" width="12" bestFit="1" customWidth="1"/>
    <col min="177" max="181" width="6.44140625" bestFit="1" customWidth="1"/>
    <col min="182" max="182" width="13.33203125" bestFit="1" customWidth="1"/>
    <col min="183" max="186" width="6.33203125" bestFit="1" customWidth="1"/>
    <col min="187" max="217" width="6.109375" bestFit="1" customWidth="1"/>
    <col min="218" max="218" width="6.21875" bestFit="1" customWidth="1"/>
    <col min="220" max="220" width="7.109375" bestFit="1" customWidth="1"/>
    <col min="221" max="221" width="8.5546875" bestFit="1" customWidth="1"/>
    <col min="222" max="222" width="11.5546875" bestFit="1" customWidth="1"/>
  </cols>
  <sheetData>
    <row r="1" spans="1:222" ht="15" customHeight="1" thickBot="1" x14ac:dyDescent="0.35">
      <c r="A1" s="6" t="s">
        <v>11</v>
      </c>
      <c r="B1" s="6" t="s">
        <v>51</v>
      </c>
      <c r="C1" s="6" t="s">
        <v>22</v>
      </c>
      <c r="D1" s="6" t="s">
        <v>7</v>
      </c>
      <c r="E1" s="6" t="s">
        <v>8</v>
      </c>
      <c r="F1" s="6" t="s">
        <v>9</v>
      </c>
      <c r="G1" s="6" t="s">
        <v>10</v>
      </c>
      <c r="H1" s="6" t="s">
        <v>110</v>
      </c>
      <c r="I1" s="6" t="s">
        <v>111</v>
      </c>
      <c r="J1" s="6" t="s">
        <v>95</v>
      </c>
      <c r="L1" s="6" t="s">
        <v>182</v>
      </c>
      <c r="M1" s="90" t="str" cm="1">
        <f t="array" ref="M1:BJ1">TRANSPOSE(L2:L51)</f>
        <v>ECC01</v>
      </c>
      <c r="N1" s="90" t="str">
        <v>ECC02</v>
      </c>
      <c r="O1" s="90" t="str">
        <v>ECC03</v>
      </c>
      <c r="P1" s="90" t="str">
        <v>ECC04</v>
      </c>
      <c r="Q1" s="90" t="str">
        <v>ECC05</v>
      </c>
      <c r="R1" s="90" t="str">
        <v>ECC06</v>
      </c>
      <c r="S1" s="90" t="str">
        <v>ECC07</v>
      </c>
      <c r="T1" s="90" t="str">
        <v>ECC08</v>
      </c>
      <c r="U1" s="80" t="str">
        <v>POC01</v>
      </c>
      <c r="V1" s="81" t="str">
        <v>POC02</v>
      </c>
      <c r="W1" s="81" t="str">
        <v>POC03</v>
      </c>
      <c r="X1" s="84" t="str">
        <v>POC04</v>
      </c>
      <c r="Y1" s="84" t="str">
        <v>POC05</v>
      </c>
      <c r="Z1" s="84" t="str">
        <v>SOC01</v>
      </c>
      <c r="AA1" s="84" t="str">
        <v>SOC02</v>
      </c>
      <c r="AB1" s="84" t="str">
        <v>SOC03</v>
      </c>
      <c r="AC1" s="84" t="str">
        <v>SOC04</v>
      </c>
      <c r="AD1" s="84" t="str">
        <v>SOC05</v>
      </c>
      <c r="AE1" s="84" t="str">
        <v>EXC01</v>
      </c>
      <c r="AF1" s="84" t="str">
        <v>EXC02</v>
      </c>
      <c r="AG1" s="84" t="str">
        <v>EXC03</v>
      </c>
      <c r="AH1" s="84" t="str">
        <v>EXC04</v>
      </c>
      <c r="AI1" s="84" t="str">
        <v>EXC05</v>
      </c>
      <c r="AJ1" s="84" t="str">
        <v>EXC06</v>
      </c>
      <c r="AK1" s="84" t="str">
        <v>EXC07</v>
      </c>
      <c r="AL1" s="84" t="str">
        <v>EXC08</v>
      </c>
      <c r="AM1" s="84" t="str">
        <v>EXC09</v>
      </c>
      <c r="AN1" s="84" t="str">
        <v>EXC10</v>
      </c>
      <c r="AO1" s="84" t="str">
        <v>EXC11</v>
      </c>
      <c r="AP1" s="84" t="str">
        <v>EXC12</v>
      </c>
      <c r="AQ1" s="84" t="str">
        <v>EXC14</v>
      </c>
      <c r="AR1" s="84" t="str">
        <v>EXC15</v>
      </c>
      <c r="AS1" s="84" t="str">
        <v>EXC16</v>
      </c>
      <c r="AT1" s="84" t="str">
        <v>EXC18</v>
      </c>
      <c r="AU1" s="90" t="str">
        <v>EXC20</v>
      </c>
      <c r="AV1" s="90" t="str">
        <v>EXC21</v>
      </c>
      <c r="AW1" s="90" t="str">
        <v>EXC22</v>
      </c>
      <c r="AX1" s="90" t="str">
        <v>EXC23</v>
      </c>
      <c r="AY1" s="90" t="str">
        <v>EXC24</v>
      </c>
      <c r="AZ1" s="90" t="str">
        <v>EXC26</v>
      </c>
      <c r="BA1" s="90" t="str">
        <v>TEC01</v>
      </c>
      <c r="BB1" s="39" t="str">
        <v>TEC02</v>
      </c>
      <c r="BC1" s="39" t="str">
        <v>TEC03</v>
      </c>
      <c r="BD1" s="39" t="str">
        <v>TEC04</v>
      </c>
      <c r="BE1" s="39" t="str">
        <v>TEC05</v>
      </c>
      <c r="BF1" s="39" t="str">
        <v>TEC06</v>
      </c>
      <c r="BG1" s="40" t="str">
        <v>TEC07</v>
      </c>
      <c r="BH1" s="40" t="str">
        <v>TEC08</v>
      </c>
      <c r="BI1" s="40" t="str">
        <v>TEC09</v>
      </c>
      <c r="BJ1" s="40" t="str">
        <v>EVC01</v>
      </c>
      <c r="BL1" s="49" t="s">
        <v>182</v>
      </c>
      <c r="BM1" s="36" t="str" cm="1">
        <f t="array" ref="BM1:DJ1">TRANSPOSE(BL2:BL51)</f>
        <v>ECC01</v>
      </c>
      <c r="BN1" s="36" t="str">
        <v>ECC02</v>
      </c>
      <c r="BO1" s="36" t="str">
        <v>ECC03</v>
      </c>
      <c r="BP1" s="36" t="str">
        <v>ECC04</v>
      </c>
      <c r="BQ1" s="36" t="str">
        <v>ECC05</v>
      </c>
      <c r="BR1" s="36" t="str">
        <v>ECC06</v>
      </c>
      <c r="BS1" s="36" t="str">
        <v>ECC07</v>
      </c>
      <c r="BT1" s="36" t="str">
        <v>ECC08</v>
      </c>
      <c r="BU1" s="36" t="str">
        <v>POC01</v>
      </c>
      <c r="BV1" s="37" t="str">
        <v>POC02</v>
      </c>
      <c r="BW1" s="37" t="str">
        <v>POC03</v>
      </c>
      <c r="BX1" s="37" t="str">
        <v>POC04</v>
      </c>
      <c r="BY1" s="37" t="str">
        <v>POC05</v>
      </c>
      <c r="BZ1" s="37" t="str">
        <v>SOC01</v>
      </c>
      <c r="CA1" s="37" t="str">
        <v>SOC02</v>
      </c>
      <c r="CB1" s="37" t="str">
        <v>SOC03</v>
      </c>
      <c r="CC1" s="37" t="str">
        <v>SOC04</v>
      </c>
      <c r="CD1" s="38" t="str">
        <v>SOC05</v>
      </c>
      <c r="CE1" s="38" t="str">
        <v>EXC01</v>
      </c>
      <c r="CF1" s="38" t="str">
        <v>EXC02</v>
      </c>
      <c r="CG1" s="38" t="str">
        <v>EXC03</v>
      </c>
      <c r="CH1" s="38" t="str">
        <v>EXC04</v>
      </c>
      <c r="CI1" s="39" t="str">
        <v>EXC05</v>
      </c>
      <c r="CJ1" s="39" t="str">
        <v>EXC06</v>
      </c>
      <c r="CK1" s="39" t="str">
        <v>EXC07</v>
      </c>
      <c r="CL1" s="39" t="str">
        <v>EXC08</v>
      </c>
      <c r="CM1" s="39" t="str">
        <v>EXC09</v>
      </c>
      <c r="CN1" s="39" t="str">
        <v>EXC10</v>
      </c>
      <c r="CO1" s="39" t="str">
        <v>EXC11</v>
      </c>
      <c r="CP1" s="39" t="str">
        <v>EXC12</v>
      </c>
      <c r="CQ1" s="39" t="str">
        <v>EXC14</v>
      </c>
      <c r="CR1" s="39" t="str">
        <v>EXC15</v>
      </c>
      <c r="CS1" s="39" t="str">
        <v>EXC16</v>
      </c>
      <c r="CT1" s="39" t="str">
        <v>EXC18</v>
      </c>
      <c r="CU1" s="39" t="str">
        <v>EXC20</v>
      </c>
      <c r="CV1" s="39" t="str">
        <v>EXC21</v>
      </c>
      <c r="CW1" s="39" t="str">
        <v>EXC22</v>
      </c>
      <c r="CX1" s="39" t="str">
        <v>EXC23</v>
      </c>
      <c r="CY1" s="39" t="str">
        <v>EXC24</v>
      </c>
      <c r="CZ1" s="39" t="str">
        <v>EXC26</v>
      </c>
      <c r="DA1" s="39" t="str">
        <v>TEC01</v>
      </c>
      <c r="DB1" s="39" t="str">
        <v>TEC02</v>
      </c>
      <c r="DC1" s="39" t="str">
        <v>TEC03</v>
      </c>
      <c r="DD1" s="39" t="str">
        <v>TEC04</v>
      </c>
      <c r="DE1" s="39" t="str">
        <v>TEC05</v>
      </c>
      <c r="DF1" s="39" t="str">
        <v>TEC06</v>
      </c>
      <c r="DG1" s="40" t="str">
        <v>TEC07</v>
      </c>
      <c r="DH1" s="40" t="str">
        <v>TEC08</v>
      </c>
      <c r="DI1" s="40" t="str">
        <v>TEC09</v>
      </c>
      <c r="DJ1" s="40" t="str">
        <v>EVC01</v>
      </c>
      <c r="DL1" s="49" t="s">
        <v>183</v>
      </c>
      <c r="DM1" s="54" t="str" cm="1">
        <f t="array" ref="DM1:FJ1">TRANSPOSE(DL2:DL51)</f>
        <v>ECC01</v>
      </c>
      <c r="DN1" s="54" t="str">
        <v>ECC02</v>
      </c>
      <c r="DO1" s="54" t="str">
        <v>ECC03</v>
      </c>
      <c r="DP1" s="54" t="str">
        <v>ECC04</v>
      </c>
      <c r="DQ1" s="54" t="str">
        <v>ECC05</v>
      </c>
      <c r="DR1" s="54" t="str">
        <v>ECC06</v>
      </c>
      <c r="DS1" s="54" t="str">
        <v>ECC07</v>
      </c>
      <c r="DT1" s="54" t="str">
        <v>ECC08</v>
      </c>
      <c r="DU1" s="54" t="str">
        <v>POC01</v>
      </c>
      <c r="DV1" s="55" t="str">
        <v>POC02</v>
      </c>
      <c r="DW1" s="55" t="str">
        <v>POC03</v>
      </c>
      <c r="DX1" s="55" t="str">
        <v>POC04</v>
      </c>
      <c r="DY1" s="55" t="str">
        <v>POC05</v>
      </c>
      <c r="DZ1" s="55" t="str">
        <v>SOC01</v>
      </c>
      <c r="EA1" s="55" t="str">
        <v>SOC02</v>
      </c>
      <c r="EB1" s="55" t="str">
        <v>SOC03</v>
      </c>
      <c r="EC1" s="55" t="str">
        <v>SOC04</v>
      </c>
      <c r="ED1" s="56" t="str">
        <v>SOC05</v>
      </c>
      <c r="EE1" s="56" t="str">
        <v>EXC01</v>
      </c>
      <c r="EF1" s="56" t="str">
        <v>EXC02</v>
      </c>
      <c r="EG1" s="56" t="str">
        <v>EXC03</v>
      </c>
      <c r="EH1" s="56" t="str">
        <v>EXC04</v>
      </c>
      <c r="EI1" s="57" t="str">
        <v>EXC05</v>
      </c>
      <c r="EJ1" s="57" t="str">
        <v>EXC06</v>
      </c>
      <c r="EK1" s="57" t="str">
        <v>EXC07</v>
      </c>
      <c r="EL1" s="57" t="str">
        <v>EXC08</v>
      </c>
      <c r="EM1" s="57" t="str">
        <v>EXC09</v>
      </c>
      <c r="EN1" s="57" t="str">
        <v>EXC10</v>
      </c>
      <c r="EO1" s="57" t="str">
        <v>EXC11</v>
      </c>
      <c r="EP1" s="57" t="str">
        <v>EXC12</v>
      </c>
      <c r="EQ1" s="57" t="str">
        <v>EXC14</v>
      </c>
      <c r="ER1" s="57" t="str">
        <v>EXC15</v>
      </c>
      <c r="ES1" s="57" t="str">
        <v>EXC16</v>
      </c>
      <c r="ET1" s="57" t="str">
        <v>EXC18</v>
      </c>
      <c r="EU1" s="57" t="str">
        <v>EXC20</v>
      </c>
      <c r="EV1" s="57" t="str">
        <v>EXC21</v>
      </c>
      <c r="EW1" s="57" t="str">
        <v>EXC22</v>
      </c>
      <c r="EX1" s="57" t="str">
        <v>EXC23</v>
      </c>
      <c r="EY1" s="57" t="str">
        <v>EXC24</v>
      </c>
      <c r="EZ1" s="57" t="str">
        <v>EXC26</v>
      </c>
      <c r="FA1" s="57" t="str">
        <v>TEC01</v>
      </c>
      <c r="FB1" s="57" t="str">
        <v>TEC02</v>
      </c>
      <c r="FC1" s="57" t="str">
        <v>TEC03</v>
      </c>
      <c r="FD1" s="57" t="str">
        <v>TEC04</v>
      </c>
      <c r="FE1" s="57" t="str">
        <v>TEC05</v>
      </c>
      <c r="FF1" s="57" t="str">
        <v>TEC06</v>
      </c>
      <c r="FG1" s="58" t="str">
        <v>TEC07</v>
      </c>
      <c r="FH1" s="58" t="str">
        <v>TEC08</v>
      </c>
      <c r="FI1" s="58" t="str">
        <v>TEC09</v>
      </c>
      <c r="FJ1" s="58" t="str">
        <v>EVC01</v>
      </c>
      <c r="FL1" s="49" t="s">
        <v>184</v>
      </c>
      <c r="FM1" s="54" t="str" cm="1">
        <f t="array" ref="FM1:HJ1">TRANSPOSE(FL2:FL51)</f>
        <v>ECC01</v>
      </c>
      <c r="FN1" s="54" t="str">
        <v>ECC02</v>
      </c>
      <c r="FO1" s="54" t="str">
        <v>ECC03</v>
      </c>
      <c r="FP1" s="54" t="str">
        <v>ECC04</v>
      </c>
      <c r="FQ1" s="54" t="str">
        <v>ECC05</v>
      </c>
      <c r="FR1" s="54" t="str">
        <v>ECC06</v>
      </c>
      <c r="FS1" s="54" t="str">
        <v>ECC07</v>
      </c>
      <c r="FT1" s="54" t="str">
        <v>ECC08</v>
      </c>
      <c r="FU1" s="54" t="str">
        <v>POC01</v>
      </c>
      <c r="FV1" s="55" t="str">
        <v>POC02</v>
      </c>
      <c r="FW1" s="55" t="str">
        <v>POC03</v>
      </c>
      <c r="FX1" s="55" t="str">
        <v>POC04</v>
      </c>
      <c r="FY1" s="55" t="str">
        <v>POC05</v>
      </c>
      <c r="FZ1" s="55" t="str">
        <v>SOC01</v>
      </c>
      <c r="GA1" s="55" t="str">
        <v>SOC02</v>
      </c>
      <c r="GB1" s="55" t="str">
        <v>SOC03</v>
      </c>
      <c r="GC1" s="55" t="str">
        <v>SOC04</v>
      </c>
      <c r="GD1" s="56" t="str">
        <v>SOC05</v>
      </c>
      <c r="GE1" s="56" t="str">
        <v>EXC01</v>
      </c>
      <c r="GF1" s="56" t="str">
        <v>EXC02</v>
      </c>
      <c r="GG1" s="56" t="str">
        <v>EXC03</v>
      </c>
      <c r="GH1" s="56" t="str">
        <v>EXC04</v>
      </c>
      <c r="GI1" s="57" t="str">
        <v>EXC05</v>
      </c>
      <c r="GJ1" s="57" t="str">
        <v>EXC06</v>
      </c>
      <c r="GK1" s="57" t="str">
        <v>EXC07</v>
      </c>
      <c r="GL1" s="57" t="str">
        <v>EXC08</v>
      </c>
      <c r="GM1" s="57" t="str">
        <v>EXC09</v>
      </c>
      <c r="GN1" s="57" t="str">
        <v>EXC10</v>
      </c>
      <c r="GO1" s="57" t="str">
        <v>EXC11</v>
      </c>
      <c r="GP1" s="57" t="str">
        <v>EXC12</v>
      </c>
      <c r="GQ1" s="57" t="str">
        <v>EXC14</v>
      </c>
      <c r="GR1" s="57" t="str">
        <v>EXC15</v>
      </c>
      <c r="GS1" s="57" t="str">
        <v>EXC16</v>
      </c>
      <c r="GT1" s="57" t="str">
        <v>EXC18</v>
      </c>
      <c r="GU1" s="57" t="str">
        <v>EXC20</v>
      </c>
      <c r="GV1" s="57" t="str">
        <v>EXC21</v>
      </c>
      <c r="GW1" s="57" t="str">
        <v>EXC22</v>
      </c>
      <c r="GX1" s="57" t="str">
        <v>EXC23</v>
      </c>
      <c r="GY1" s="57" t="str">
        <v>EXC24</v>
      </c>
      <c r="GZ1" s="57" t="str">
        <v>EXC26</v>
      </c>
      <c r="HA1" s="57" t="str">
        <v>TEC01</v>
      </c>
      <c r="HB1" s="57" t="str">
        <v>TEC02</v>
      </c>
      <c r="HC1" s="57" t="str">
        <v>TEC03</v>
      </c>
      <c r="HD1" s="57" t="str">
        <v>TEC04</v>
      </c>
      <c r="HE1" s="57" t="str">
        <v>TEC05</v>
      </c>
      <c r="HF1" s="57" t="str">
        <v>TEC06</v>
      </c>
      <c r="HG1" s="58" t="str">
        <v>TEC07</v>
      </c>
      <c r="HH1" s="58" t="str">
        <v>TEC08</v>
      </c>
      <c r="HI1" s="58" t="str">
        <v>TEC09</v>
      </c>
      <c r="HJ1" s="58" t="str">
        <v>EVC01</v>
      </c>
      <c r="HL1" s="6" t="s">
        <v>94</v>
      </c>
      <c r="HM1" s="6" t="s">
        <v>95</v>
      </c>
      <c r="HN1" s="6" t="s">
        <v>96</v>
      </c>
    </row>
    <row r="2" spans="1:222" ht="15" customHeight="1" thickBot="1" x14ac:dyDescent="0.35">
      <c r="A2" s="90" t="s">
        <v>35</v>
      </c>
      <c r="B2" s="90" t="s">
        <v>219</v>
      </c>
      <c r="C2" s="90" t="s">
        <v>24</v>
      </c>
      <c r="D2" s="90" t="s">
        <v>25</v>
      </c>
      <c r="E2" s="90" t="str">
        <f>PV_W!E2</f>
        <v>Cost</v>
      </c>
      <c r="F2" s="90" t="str">
        <f>PV_W!F2</f>
        <v>QL</v>
      </c>
      <c r="G2" s="90"/>
      <c r="H2" s="90">
        <v>2</v>
      </c>
      <c r="I2" s="90">
        <f t="shared" ref="I2:I33" si="0">ROUNDUP(((H2-MIN(H:H))/(MAX(H:H)-MIN(H:H)))*(7-1)+1,0)</f>
        <v>2</v>
      </c>
      <c r="J2" s="24">
        <f>HM2</f>
        <v>1.9189267427603462E-2</v>
      </c>
      <c r="L2" s="90" t="str">
        <f>B2</f>
        <v>ECC01</v>
      </c>
      <c r="M2" s="41">
        <f>MAX($I$2 - I2, 1)</f>
        <v>1</v>
      </c>
      <c r="N2" s="41">
        <f>MAX($I$3 - I2, 1)</f>
        <v>1</v>
      </c>
      <c r="O2" s="41">
        <f>MAX($I$4 - I2, 1)</f>
        <v>4</v>
      </c>
      <c r="P2" s="41">
        <f>MAX($I$5 - I2, 1)</f>
        <v>4</v>
      </c>
      <c r="Q2" s="41">
        <f>MAX($I$6 - I2, 1)</f>
        <v>3</v>
      </c>
      <c r="R2" s="41">
        <f>MAX($I$7 - I2, 1)</f>
        <v>3</v>
      </c>
      <c r="S2" s="41">
        <f>MAX($I$8 - I2, 1)</f>
        <v>3</v>
      </c>
      <c r="T2" s="41">
        <f>MAX($I$9 - I2, 1)</f>
        <v>1</v>
      </c>
      <c r="U2" s="41">
        <f>MAX($I$10 - I2, 1)</f>
        <v>1</v>
      </c>
      <c r="V2" s="41">
        <f>MAX($I$11 - I2, 1)</f>
        <v>1</v>
      </c>
      <c r="W2" s="41">
        <f>MAX($I$12 - I2, 1)</f>
        <v>1</v>
      </c>
      <c r="X2" s="41">
        <f>MAX($I$13 - I2, 1)</f>
        <v>2</v>
      </c>
      <c r="Y2" s="41">
        <f>MAX($I$14 - I2, 1)</f>
        <v>1</v>
      </c>
      <c r="Z2" s="41">
        <f>MAX($I$15 - I2, 1)</f>
        <v>1</v>
      </c>
      <c r="AA2" s="41">
        <f>MAX($I$16 - I2, 1)</f>
        <v>1</v>
      </c>
      <c r="AB2" s="41">
        <f>MAX($I$17 - I2, 1)</f>
        <v>4</v>
      </c>
      <c r="AC2" s="41">
        <f>MAX($I$18 - I2, 1)</f>
        <v>3</v>
      </c>
      <c r="AD2" s="41">
        <f>MAX($I$19 - I2, 1)</f>
        <v>1</v>
      </c>
      <c r="AE2" s="41">
        <f>MAX($I$20 - I2, 1)</f>
        <v>1</v>
      </c>
      <c r="AF2" s="41">
        <f>MAX($I$21 - I2, 1)</f>
        <v>1</v>
      </c>
      <c r="AG2" s="41">
        <f>MAX($I$22 - I2, 1)</f>
        <v>1</v>
      </c>
      <c r="AH2" s="41">
        <f>MAX($I$23- I2, 1)</f>
        <v>3</v>
      </c>
      <c r="AI2" s="41">
        <f>MAX($I$24- I2, 1)</f>
        <v>5</v>
      </c>
      <c r="AJ2" s="41">
        <f>MAX($I$25- I2, 1)</f>
        <v>1</v>
      </c>
      <c r="AK2" s="41">
        <f>MAX($I$26- I2, 1)</f>
        <v>1</v>
      </c>
      <c r="AL2" s="41">
        <f>MAX($I$27- I2, 1)</f>
        <v>5</v>
      </c>
      <c r="AM2" s="41">
        <f>MAX($I$28- I2, 1)</f>
        <v>4</v>
      </c>
      <c r="AN2" s="41">
        <f>MAX($I$29- I2, 1)</f>
        <v>1</v>
      </c>
      <c r="AO2" s="41">
        <f>MAX($I$30- I2, 1)</f>
        <v>1</v>
      </c>
      <c r="AP2" s="41">
        <f>MAX($I$31- I2, 1)</f>
        <v>1</v>
      </c>
      <c r="AQ2" s="41">
        <f t="shared" ref="AQ2:AQ33" si="1">MAX($I$32- I2, 1)</f>
        <v>1</v>
      </c>
      <c r="AR2" s="41">
        <f t="shared" ref="AR2:AR33" si="2">MAX($I$33- I2, 1)</f>
        <v>1</v>
      </c>
      <c r="AS2" s="41">
        <f t="shared" ref="AS2:AS33" si="3">MAX($I$34- I2, 1)</f>
        <v>1</v>
      </c>
      <c r="AT2" s="41">
        <f t="shared" ref="AT2:AT33" si="4">MAX($I$35- I2, 1)</f>
        <v>1</v>
      </c>
      <c r="AU2" s="41">
        <f t="shared" ref="AU2:AU33" si="5">MAX($I$36 - I2, 1)</f>
        <v>1</v>
      </c>
      <c r="AV2" s="41">
        <f t="shared" ref="AV2:AV33" si="6">MAX($I$37 - I2, 1)</f>
        <v>5</v>
      </c>
      <c r="AW2" s="41">
        <f t="shared" ref="AW2:AW33" si="7">MAX($I$38 - I2, 1)</f>
        <v>1</v>
      </c>
      <c r="AX2" s="41">
        <f t="shared" ref="AX2:AX33" si="8">MAX($I$39 - I2, 1)</f>
        <v>1</v>
      </c>
      <c r="AY2" s="41">
        <f t="shared" ref="AY2:AY33" si="9">MAX($I$40 - I2, 1)</f>
        <v>1</v>
      </c>
      <c r="AZ2" s="41">
        <f t="shared" ref="AZ2:AZ33" si="10">MAX($I$41 - I2, 1)</f>
        <v>1</v>
      </c>
      <c r="BA2" s="41">
        <f t="shared" ref="BA2:BA33" si="11">MAX($I$42 - I2, 1)</f>
        <v>1</v>
      </c>
      <c r="BB2" s="41">
        <f t="shared" ref="BB2:BB33" si="12">MAX($I$43 - I2, 1)</f>
        <v>1</v>
      </c>
      <c r="BC2" s="41">
        <f t="shared" ref="BC2:BC33" si="13">MAX($I$44 - I2, 1)</f>
        <v>3</v>
      </c>
      <c r="BD2" s="41">
        <f t="shared" ref="BD2:BD33" si="14">MAX($I$45 - I2, 1)</f>
        <v>1</v>
      </c>
      <c r="BE2" s="41">
        <f t="shared" ref="BE2:BE33" si="15">MAX($I$46 - I2, 1)</f>
        <v>1</v>
      </c>
      <c r="BF2" s="41">
        <f t="shared" ref="BF2:BF33" si="16">MAX($I$47 - I2, 1)</f>
        <v>2</v>
      </c>
      <c r="BG2" s="41">
        <f t="shared" ref="BG2:BG33" si="17">MAX($I$48 - I2, 1)</f>
        <v>2</v>
      </c>
      <c r="BH2" s="41">
        <f t="shared" ref="BH2:BH33" si="18">MAX($I$49 - I2, 1)</f>
        <v>1</v>
      </c>
      <c r="BI2" s="41">
        <f t="shared" ref="BI2:BI33" si="19">MAX($I$50 - I2, 1)</f>
        <v>3</v>
      </c>
      <c r="BJ2" s="41">
        <f t="shared" ref="BJ2:BJ33" si="20">MAX($I$51 - I2, 1)</f>
        <v>1</v>
      </c>
      <c r="BL2" s="90" t="str">
        <f t="shared" ref="BL2:BL33" si="21">L2</f>
        <v>ECC01</v>
      </c>
      <c r="BM2" s="43" cm="1">
        <f t="array" ref="BM2:DJ2">TRANSPOSE(M2:M51)</f>
        <v>1</v>
      </c>
      <c r="BN2" s="41">
        <v>1</v>
      </c>
      <c r="BO2" s="41">
        <v>1</v>
      </c>
      <c r="BP2" s="41">
        <v>1</v>
      </c>
      <c r="BQ2" s="41">
        <v>1</v>
      </c>
      <c r="BR2" s="41">
        <v>1</v>
      </c>
      <c r="BS2" s="41">
        <v>1</v>
      </c>
      <c r="BT2" s="41">
        <v>1</v>
      </c>
      <c r="BU2" s="41">
        <v>1</v>
      </c>
      <c r="BV2" s="41">
        <v>1</v>
      </c>
      <c r="BW2" s="41">
        <v>1</v>
      </c>
      <c r="BX2" s="41">
        <v>1</v>
      </c>
      <c r="BY2" s="41">
        <v>1</v>
      </c>
      <c r="BZ2" s="41">
        <v>1</v>
      </c>
      <c r="CA2" s="41">
        <v>1</v>
      </c>
      <c r="CB2" s="41">
        <v>1</v>
      </c>
      <c r="CC2" s="41">
        <v>1</v>
      </c>
      <c r="CD2" s="41">
        <v>1</v>
      </c>
      <c r="CE2" s="41">
        <v>1</v>
      </c>
      <c r="CF2" s="41">
        <v>1</v>
      </c>
      <c r="CG2" s="41">
        <v>1</v>
      </c>
      <c r="CH2" s="41">
        <v>1</v>
      </c>
      <c r="CI2" s="41">
        <v>1</v>
      </c>
      <c r="CJ2" s="41">
        <v>1</v>
      </c>
      <c r="CK2" s="41">
        <v>1</v>
      </c>
      <c r="CL2" s="41">
        <v>1</v>
      </c>
      <c r="CM2" s="41">
        <v>1</v>
      </c>
      <c r="CN2" s="41">
        <v>1</v>
      </c>
      <c r="CO2" s="41">
        <v>1</v>
      </c>
      <c r="CP2" s="41">
        <v>1</v>
      </c>
      <c r="CQ2" s="41">
        <v>1</v>
      </c>
      <c r="CR2" s="41">
        <v>1</v>
      </c>
      <c r="CS2" s="41">
        <v>1</v>
      </c>
      <c r="CT2" s="41">
        <v>1</v>
      </c>
      <c r="CU2" s="41">
        <v>1</v>
      </c>
      <c r="CV2" s="41">
        <v>1</v>
      </c>
      <c r="CW2" s="41">
        <v>1</v>
      </c>
      <c r="CX2" s="41">
        <v>1</v>
      </c>
      <c r="CY2" s="41">
        <v>1</v>
      </c>
      <c r="CZ2" s="41">
        <v>1</v>
      </c>
      <c r="DA2" s="41">
        <v>1</v>
      </c>
      <c r="DB2" s="41">
        <v>1</v>
      </c>
      <c r="DC2" s="41">
        <v>1</v>
      </c>
      <c r="DD2" s="41">
        <v>1</v>
      </c>
      <c r="DE2" s="41">
        <v>1</v>
      </c>
      <c r="DF2" s="41">
        <v>1</v>
      </c>
      <c r="DG2" s="41">
        <v>1</v>
      </c>
      <c r="DH2" s="41">
        <v>1</v>
      </c>
      <c r="DI2" s="41">
        <v>1</v>
      </c>
      <c r="DJ2" s="41">
        <v>1</v>
      </c>
      <c r="DL2" s="90" t="str">
        <f t="shared" ref="DL2:DL33" si="22">BL2</f>
        <v>ECC01</v>
      </c>
      <c r="DM2" s="59">
        <f t="shared" ref="DM2:DM33" si="23">BM2</f>
        <v>1</v>
      </c>
      <c r="DN2" s="60" cm="1">
        <f t="array" ref="DN2">MINVERSE(BN2)</f>
        <v>1</v>
      </c>
      <c r="DO2" s="60" cm="1">
        <f t="array" ref="DO2">MINVERSE(BO2)</f>
        <v>1</v>
      </c>
      <c r="DP2" s="60" cm="1">
        <f t="array" ref="DP2">MINVERSE(BP2)</f>
        <v>1</v>
      </c>
      <c r="DQ2" s="60" cm="1">
        <f t="array" ref="DQ2">MINVERSE(BQ2)</f>
        <v>1</v>
      </c>
      <c r="DR2" s="60" cm="1">
        <f t="array" ref="DR2">MINVERSE(BR2)</f>
        <v>1</v>
      </c>
      <c r="DS2" s="60" cm="1">
        <f t="array" ref="DS2">MINVERSE(BS2)</f>
        <v>1</v>
      </c>
      <c r="DT2" s="60" cm="1">
        <f t="array" ref="DT2">MINVERSE(BT2)</f>
        <v>1</v>
      </c>
      <c r="DU2" s="60" cm="1">
        <f t="array" ref="DU2">MINVERSE(BU2)</f>
        <v>1</v>
      </c>
      <c r="DV2" s="60" cm="1">
        <f t="array" ref="DV2">MINVERSE(BV2)</f>
        <v>1</v>
      </c>
      <c r="DW2" s="60" cm="1">
        <f t="array" ref="DW2">MINVERSE(BW2)</f>
        <v>1</v>
      </c>
      <c r="DX2" s="60" cm="1">
        <f t="array" ref="DX2">MINVERSE(BX2)</f>
        <v>1</v>
      </c>
      <c r="DY2" s="60" cm="1">
        <f t="array" ref="DY2">MINVERSE(BY2)</f>
        <v>1</v>
      </c>
      <c r="DZ2" s="60" cm="1">
        <f t="array" ref="DZ2">MINVERSE(BZ2)</f>
        <v>1</v>
      </c>
      <c r="EA2" s="60" cm="1">
        <f t="array" ref="EA2">MINVERSE(CA2)</f>
        <v>1</v>
      </c>
      <c r="EB2" s="60" cm="1">
        <f t="array" ref="EB2">MINVERSE(CB2)</f>
        <v>1</v>
      </c>
      <c r="EC2" s="60" cm="1">
        <f t="array" ref="EC2">MINVERSE(CC2)</f>
        <v>1</v>
      </c>
      <c r="ED2" s="60" cm="1">
        <f t="array" ref="ED2">MINVERSE(CD2)</f>
        <v>1</v>
      </c>
      <c r="EE2" s="60" cm="1">
        <f t="array" ref="EE2">MINVERSE(CE2)</f>
        <v>1</v>
      </c>
      <c r="EF2" s="60" cm="1">
        <f t="array" ref="EF2">MINVERSE(CF2)</f>
        <v>1</v>
      </c>
      <c r="EG2" s="60" cm="1">
        <f t="array" ref="EG2">MINVERSE(CG2)</f>
        <v>1</v>
      </c>
      <c r="EH2" s="60" cm="1">
        <f t="array" ref="EH2">MINVERSE(CH2)</f>
        <v>1</v>
      </c>
      <c r="EI2" s="60" cm="1">
        <f t="array" ref="EI2">MINVERSE(CI2)</f>
        <v>1</v>
      </c>
      <c r="EJ2" s="60" cm="1">
        <f t="array" ref="EJ2">MINVERSE(CJ2)</f>
        <v>1</v>
      </c>
      <c r="EK2" s="60" cm="1">
        <f t="array" ref="EK2">MINVERSE(CK2)</f>
        <v>1</v>
      </c>
      <c r="EL2" s="60" cm="1">
        <f t="array" ref="EL2">MINVERSE(CL2)</f>
        <v>1</v>
      </c>
      <c r="EM2" s="60" cm="1">
        <f t="array" ref="EM2">MINVERSE(CM2)</f>
        <v>1</v>
      </c>
      <c r="EN2" s="60" cm="1">
        <f t="array" ref="EN2">MINVERSE(CN2)</f>
        <v>1</v>
      </c>
      <c r="EO2" s="60" cm="1">
        <f t="array" ref="EO2">MINVERSE(CO2)</f>
        <v>1</v>
      </c>
      <c r="EP2" s="60" cm="1">
        <f t="array" ref="EP2">MINVERSE(CP2)</f>
        <v>1</v>
      </c>
      <c r="EQ2" s="60" cm="1">
        <f t="array" ref="EQ2">MINVERSE(CQ2)</f>
        <v>1</v>
      </c>
      <c r="ER2" s="60" cm="1">
        <f t="array" ref="ER2">MINVERSE(CR2)</f>
        <v>1</v>
      </c>
      <c r="ES2" s="60" cm="1">
        <f t="array" ref="ES2">MINVERSE(CS2)</f>
        <v>1</v>
      </c>
      <c r="ET2" s="60" cm="1">
        <f t="array" ref="ET2">MINVERSE(CT2)</f>
        <v>1</v>
      </c>
      <c r="EU2" s="60" cm="1">
        <f t="array" ref="EU2">MINVERSE(CU2)</f>
        <v>1</v>
      </c>
      <c r="EV2" s="60" cm="1">
        <f t="array" ref="EV2">MINVERSE(CV2)</f>
        <v>1</v>
      </c>
      <c r="EW2" s="60" cm="1">
        <f t="array" ref="EW2">MINVERSE(CW2)</f>
        <v>1</v>
      </c>
      <c r="EX2" s="60" cm="1">
        <f t="array" ref="EX2">MINVERSE(CX2)</f>
        <v>1</v>
      </c>
      <c r="EY2" s="60" cm="1">
        <f t="array" ref="EY2">MINVERSE(CY2)</f>
        <v>1</v>
      </c>
      <c r="EZ2" s="60" cm="1">
        <f t="array" ref="EZ2">MINVERSE(CZ2)</f>
        <v>1</v>
      </c>
      <c r="FA2" s="60" cm="1">
        <f t="array" ref="FA2">MINVERSE(DA2)</f>
        <v>1</v>
      </c>
      <c r="FB2" s="60" cm="1">
        <f t="array" ref="FB2">MINVERSE(DB2)</f>
        <v>1</v>
      </c>
      <c r="FC2" s="60" cm="1">
        <f t="array" ref="FC2">MINVERSE(DC2)</f>
        <v>1</v>
      </c>
      <c r="FD2" s="60" cm="1">
        <f t="array" ref="FD2">MINVERSE(DD2)</f>
        <v>1</v>
      </c>
      <c r="FE2" s="60" cm="1">
        <f t="array" ref="FE2">MINVERSE(DE2)</f>
        <v>1</v>
      </c>
      <c r="FF2" s="60" cm="1">
        <f t="array" ref="FF2">MINVERSE(DF2)</f>
        <v>1</v>
      </c>
      <c r="FG2" s="60" cm="1">
        <f t="array" ref="FG2">MINVERSE(DG2)</f>
        <v>1</v>
      </c>
      <c r="FH2" s="60" cm="1">
        <f t="array" ref="FH2">MINVERSE(DH2)</f>
        <v>1</v>
      </c>
      <c r="FI2" s="60" cm="1">
        <f t="array" ref="FI2">MINVERSE(DI2)</f>
        <v>1</v>
      </c>
      <c r="FJ2" s="60" cm="1">
        <f t="array" ref="FJ2">MINVERSE(DJ2)</f>
        <v>1</v>
      </c>
      <c r="FL2" s="90" t="str">
        <f t="shared" ref="FL2:FL33" si="24">DL2</f>
        <v>ECC01</v>
      </c>
      <c r="FM2" s="59">
        <f t="shared" ref="FM2:FM33" si="25">DM2/$DM$53</f>
        <v>0.02</v>
      </c>
      <c r="FN2" s="59">
        <f t="shared" ref="FN2:FN33" si="26">DN2/$DN$53</f>
        <v>0.02</v>
      </c>
      <c r="FO2" s="59">
        <f t="shared" ref="FO2:FO33" si="27">DO2/$DO$53</f>
        <v>6.7567567567567571E-3</v>
      </c>
      <c r="FP2" s="59">
        <f t="shared" ref="FP2:FP33" si="28">DP2/$DP$53</f>
        <v>6.7567567567567571E-3</v>
      </c>
      <c r="FQ2" s="59">
        <f t="shared" ref="FQ2:FQ33" si="29">DQ2/$DQ$53</f>
        <v>8.771929824561403E-3</v>
      </c>
      <c r="FR2" s="59">
        <f t="shared" ref="FR2:FR33" si="30">DR2/$DR$53</f>
        <v>8.771929824561403E-3</v>
      </c>
      <c r="FS2" s="59">
        <f t="shared" ref="FS2:FS33" si="31">DS2/$DS$53</f>
        <v>8.771929824561403E-3</v>
      </c>
      <c r="FT2" s="59">
        <f t="shared" ref="FT2:FT33" si="32">DT2/$DT$53</f>
        <v>2.1505376344086023E-2</v>
      </c>
      <c r="FU2" s="59">
        <f t="shared" ref="FU2:FU33" si="33">DU2/$DU$53</f>
        <v>2.1505376344086023E-2</v>
      </c>
      <c r="FV2" s="59">
        <f t="shared" ref="FV2:FV33" si="34">DV2/$DV$53</f>
        <v>2.1505376344086023E-2</v>
      </c>
      <c r="FW2" s="59">
        <f t="shared" ref="FW2:FW33" si="35">DW2/$DW$53</f>
        <v>2.1505376344086023E-2</v>
      </c>
      <c r="FX2" s="59">
        <f t="shared" ref="FX2:FX33" si="36">DX2/$DX$53</f>
        <v>1.282051282051282E-2</v>
      </c>
      <c r="FY2" s="59">
        <f t="shared" ref="FY2:FY33" si="37">DY2/$DY$53</f>
        <v>1.8126888217522657E-2</v>
      </c>
      <c r="FZ2" s="59">
        <f t="shared" ref="FZ2:FZ33" si="38">DZ2/$DZ$53</f>
        <v>2.1739130434782608E-2</v>
      </c>
      <c r="GA2" s="59">
        <f t="shared" ref="GA2:GA33" si="39">EA2/$EA$53</f>
        <v>2.223045572434235E-2</v>
      </c>
      <c r="GB2" s="59">
        <f t="shared" ref="GB2:GB33" si="40">EB2/$EB$53</f>
        <v>7.9365079365079361E-3</v>
      </c>
      <c r="GC2" s="59">
        <f t="shared" ref="GC2:GC33" si="41">EC2/$EC$53</f>
        <v>0.01</v>
      </c>
      <c r="GD2" s="59">
        <f t="shared" ref="GD2:GD33" si="42">ED2/$ED$53</f>
        <v>1.8867924528301886E-2</v>
      </c>
      <c r="GE2" s="59">
        <f t="shared" ref="GE2:GE33" si="43">EE2/$EE$53</f>
        <v>2.2429906542056073E-2</v>
      </c>
      <c r="GF2" s="59">
        <f t="shared" ref="GF2:GF33" si="44">EF2/$EF$53</f>
        <v>1.8867924528301886E-2</v>
      </c>
      <c r="GG2" s="59">
        <f t="shared" ref="GG2:GG33" si="45">EG2/$EG$53</f>
        <v>2.2429906542056073E-2</v>
      </c>
      <c r="GH2" s="59">
        <f t="shared" ref="GH2:GH33" si="46">EH2/$EH$53</f>
        <v>1.0638297872340425E-2</v>
      </c>
      <c r="GI2" s="59">
        <f t="shared" ref="GI2:GI33" si="47">EI2/$EI$53</f>
        <v>7.1428571428571426E-3</v>
      </c>
      <c r="GJ2" s="59">
        <f t="shared" ref="GJ2:GJ33" si="48">EJ2/$EJ$53</f>
        <v>2.4479804161566705E-2</v>
      </c>
      <c r="GK2" s="59">
        <f t="shared" ref="GK2:GK33" si="49">EK2/$EK$53</f>
        <v>2.4479804161566705E-2</v>
      </c>
      <c r="GL2" s="59">
        <f t="shared" ref="GL2:GL33" si="50">EL2/$EL$53</f>
        <v>7.6923076923076927E-3</v>
      </c>
      <c r="GM2" s="59">
        <f t="shared" ref="GM2:GM33" si="51">EM2/$EM$53</f>
        <v>9.2592592592592587E-3</v>
      </c>
      <c r="GN2" s="59">
        <f t="shared" ref="GN2:GN33" si="52">EN2/$EN$53</f>
        <v>2.4057738572574181E-2</v>
      </c>
      <c r="GO2" s="59">
        <f t="shared" ref="GO2:GO33" si="53">EO2/$EO$53</f>
        <v>2.0689655172413796E-2</v>
      </c>
      <c r="GP2" s="59">
        <f t="shared" ref="GP2:GP33" si="54">EP2/$EP$53</f>
        <v>2.4057738572574181E-2</v>
      </c>
      <c r="GQ2" s="59">
        <f t="shared" ref="GQ2:GQ33" si="55">EQ2/$EQ$53</f>
        <v>2.4057738572574181E-2</v>
      </c>
      <c r="GR2" s="59">
        <f t="shared" ref="GR2:GR33" si="56">ER2/$ER$53</f>
        <v>2.4057738572574181E-2</v>
      </c>
      <c r="GS2" s="59">
        <f t="shared" ref="GS2:GS33" si="57">ES2/$ES$53</f>
        <v>2.582866982350409E-2</v>
      </c>
      <c r="GT2" s="59">
        <f t="shared" ref="GT2:GT33" si="58">ET2/$ET$53</f>
        <v>2.582866982350409E-2</v>
      </c>
      <c r="GU2" s="59">
        <f t="shared" ref="GU2:GU33" si="59">EU2/$EU$53</f>
        <v>2.582866982350409E-2</v>
      </c>
      <c r="GV2" s="59">
        <f t="shared" ref="GV2:GV33" si="60">EV2/$EV$53</f>
        <v>1.0416666666666666E-2</v>
      </c>
      <c r="GW2" s="59">
        <f t="shared" ref="GW2:GW33" si="61">EW2/$EW$53</f>
        <v>2.6396832380114386E-2</v>
      </c>
      <c r="GX2" s="59">
        <f t="shared" ref="GX2:GX33" si="62">EX2/$EX$53</f>
        <v>2.6396832380114386E-2</v>
      </c>
      <c r="GY2" s="59">
        <f t="shared" ref="GY2:GY33" si="63">EY2/$EY$53</f>
        <v>2.4529844644317254E-2</v>
      </c>
      <c r="GZ2" s="59">
        <f t="shared" ref="GZ2:GZ33" si="64">EZ2/$EZ$53</f>
        <v>2.4529844644317254E-2</v>
      </c>
      <c r="HA2" s="59">
        <f t="shared" ref="HA2:HA33" si="65">FA2/$FA$53</f>
        <v>2.3483365949119376E-2</v>
      </c>
      <c r="HB2" s="59">
        <f t="shared" ref="HB2:HB33" si="66">FB2/$FB$53</f>
        <v>2.4529844644317254E-2</v>
      </c>
      <c r="HC2" s="59">
        <f t="shared" ref="HC2:HC33" si="67">FC2/$FC$53</f>
        <v>1.8018018018018018E-2</v>
      </c>
      <c r="HD2" s="59">
        <f t="shared" ref="HD2:HD33" si="68">FD2/$FD$53</f>
        <v>2.4937655860349125E-2</v>
      </c>
      <c r="HE2" s="59">
        <f t="shared" ref="HE2:HE33" si="69">FE2/$FE$53</f>
        <v>2.3762376237623766E-2</v>
      </c>
      <c r="HF2" s="59">
        <f t="shared" ref="HF2:HF33" si="70">FF2/$FF$53</f>
        <v>2.0833333333333332E-2</v>
      </c>
      <c r="HG2" s="59">
        <f t="shared" ref="HG2:HG33" si="71">FG2/$FG$53</f>
        <v>2.0833333333333332E-2</v>
      </c>
      <c r="HH2" s="59">
        <f t="shared" ref="HH2:HH33" si="72">FH2/$FH$53</f>
        <v>2.557544757033248E-2</v>
      </c>
      <c r="HI2" s="59">
        <f t="shared" ref="HI2:HI33" si="73">FI2/$FI$53</f>
        <v>1.9801980198019802E-2</v>
      </c>
      <c r="HJ2" s="59">
        <f t="shared" ref="HJ2:HJ33" si="74">FJ2/$FJ$53</f>
        <v>2.601908065915004E-2</v>
      </c>
      <c r="HL2" s="15">
        <f t="shared" ref="HL2:HL33" si="75">SUM(FM2:HJ2)</f>
        <v>0.95946337138017346</v>
      </c>
      <c r="HM2" s="90">
        <f t="shared" ref="HM2:HM33" si="76">HL2/$HL$53</f>
        <v>1.9189267427603462E-2</v>
      </c>
      <c r="HN2" s="25">
        <f>HM2*100</f>
        <v>1.9189267427603462</v>
      </c>
    </row>
    <row r="3" spans="1:222" ht="15" customHeight="1" thickBot="1" x14ac:dyDescent="0.35">
      <c r="A3" s="90"/>
      <c r="B3" s="90" t="s">
        <v>220</v>
      </c>
      <c r="C3" s="90" t="s">
        <v>30</v>
      </c>
      <c r="D3" s="90" t="s">
        <v>25</v>
      </c>
      <c r="E3" s="90" t="str">
        <f>PV_W!E3</f>
        <v>Cost</v>
      </c>
      <c r="F3" s="90" t="str">
        <f>PV_W!F3</f>
        <v>QL</v>
      </c>
      <c r="G3" s="90"/>
      <c r="H3" s="90">
        <v>1</v>
      </c>
      <c r="I3" s="90">
        <f t="shared" si="0"/>
        <v>1</v>
      </c>
      <c r="J3" s="24">
        <f t="shared" ref="J3:J51" si="77">HM3</f>
        <v>1.9189267427603462E-2</v>
      </c>
      <c r="L3" s="90" t="str">
        <f t="shared" ref="L3:L51" si="78">B3</f>
        <v>ECC02</v>
      </c>
      <c r="M3" s="41">
        <f t="shared" ref="M3:M51" si="79">MAX($I$2 - I3, 1)</f>
        <v>1</v>
      </c>
      <c r="N3" s="41">
        <f t="shared" ref="N3:N51" si="80">MAX($I$3 - I3, 1)</f>
        <v>1</v>
      </c>
      <c r="O3" s="41">
        <f t="shared" ref="O3:O51" si="81">MAX($I$4 - I3, 1)</f>
        <v>5</v>
      </c>
      <c r="P3" s="41">
        <f t="shared" ref="P3:P51" si="82">MAX($I$5 - I3, 1)</f>
        <v>5</v>
      </c>
      <c r="Q3" s="41">
        <f t="shared" ref="Q3:Q51" si="83">MAX($I$6 - I3, 1)</f>
        <v>4</v>
      </c>
      <c r="R3" s="41">
        <f t="shared" ref="R3:R51" si="84">MAX($I$7 - I3, 1)</f>
        <v>4</v>
      </c>
      <c r="S3" s="41">
        <f t="shared" ref="S3:S51" si="85">MAX($I$8 - I3, 1)</f>
        <v>4</v>
      </c>
      <c r="T3" s="41">
        <f t="shared" ref="T3:T51" si="86">MAX($I$9 - I3, 1)</f>
        <v>1</v>
      </c>
      <c r="U3" s="41">
        <f t="shared" ref="U3:U51" si="87">MAX($I$10 - I3, 1)</f>
        <v>1</v>
      </c>
      <c r="V3" s="41">
        <f t="shared" ref="V3:V51" si="88">MAX($I$11 - I3, 1)</f>
        <v>1</v>
      </c>
      <c r="W3" s="41">
        <f t="shared" ref="W3:W51" si="89">MAX($I$12 - I3, 1)</f>
        <v>1</v>
      </c>
      <c r="X3" s="41">
        <f t="shared" ref="X3:X51" si="90">MAX($I$13 - I3, 1)</f>
        <v>3</v>
      </c>
      <c r="Y3" s="41">
        <f t="shared" ref="Y3:Y51" si="91">MAX($I$14 - I3, 1)</f>
        <v>2</v>
      </c>
      <c r="Z3" s="41">
        <f t="shared" ref="Z3:Z51" si="92">MAX($I$15 - I3, 1)</f>
        <v>1</v>
      </c>
      <c r="AA3" s="41">
        <f t="shared" ref="AA3:AA51" si="93">MAX($I$16 - I3, 1)</f>
        <v>1</v>
      </c>
      <c r="AB3" s="41">
        <f t="shared" ref="AB3:AB51" si="94">MAX($I$17 - I3, 1)</f>
        <v>5</v>
      </c>
      <c r="AC3" s="41">
        <f t="shared" ref="AC3:AC51" si="95">MAX($I$18 - I3, 1)</f>
        <v>4</v>
      </c>
      <c r="AD3" s="41">
        <f t="shared" ref="AD3:AD51" si="96">MAX($I$19 - I3, 1)</f>
        <v>2</v>
      </c>
      <c r="AE3" s="41">
        <f t="shared" ref="AE3:AE51" si="97">MAX($I$20 - I3, 1)</f>
        <v>1</v>
      </c>
      <c r="AF3" s="41">
        <f t="shared" ref="AF3:AF51" si="98">MAX($I$21 - I3, 1)</f>
        <v>2</v>
      </c>
      <c r="AG3" s="41">
        <f t="shared" ref="AG3:AG51" si="99">MAX($I$22 - I3, 1)</f>
        <v>1</v>
      </c>
      <c r="AH3" s="41">
        <f t="shared" ref="AH3:AH51" si="100">MAX($I$23- I3, 1)</f>
        <v>4</v>
      </c>
      <c r="AI3" s="41">
        <f t="shared" ref="AI3:AI51" si="101">MAX($I$24- I3, 1)</f>
        <v>6</v>
      </c>
      <c r="AJ3" s="41">
        <f t="shared" ref="AJ3:AJ51" si="102">MAX($I$25- I3, 1)</f>
        <v>1</v>
      </c>
      <c r="AK3" s="41">
        <f t="shared" ref="AK3:AK51" si="103">MAX($I$26- I3, 1)</f>
        <v>1</v>
      </c>
      <c r="AL3" s="41">
        <f t="shared" ref="AL3:AL51" si="104">MAX($I$27- I3, 1)</f>
        <v>6</v>
      </c>
      <c r="AM3" s="41">
        <f t="shared" ref="AM3:AM51" si="105">MAX($I$28- I3, 1)</f>
        <v>5</v>
      </c>
      <c r="AN3" s="41">
        <f t="shared" ref="AN3:AN51" si="106">MAX($I$29- I3, 1)</f>
        <v>1</v>
      </c>
      <c r="AO3" s="41">
        <f t="shared" ref="AO3:AO51" si="107">MAX($I$30- I3, 1)</f>
        <v>2</v>
      </c>
      <c r="AP3" s="41">
        <f t="shared" ref="AP3:AP51" si="108">MAX($I$31- I3, 1)</f>
        <v>1</v>
      </c>
      <c r="AQ3" s="41">
        <f t="shared" si="1"/>
        <v>1</v>
      </c>
      <c r="AR3" s="41">
        <f t="shared" si="2"/>
        <v>1</v>
      </c>
      <c r="AS3" s="41">
        <f t="shared" si="3"/>
        <v>1</v>
      </c>
      <c r="AT3" s="41">
        <f t="shared" si="4"/>
        <v>1</v>
      </c>
      <c r="AU3" s="41">
        <f t="shared" si="5"/>
        <v>1</v>
      </c>
      <c r="AV3" s="41">
        <f t="shared" si="6"/>
        <v>6</v>
      </c>
      <c r="AW3" s="41">
        <f t="shared" si="7"/>
        <v>1</v>
      </c>
      <c r="AX3" s="41">
        <f t="shared" si="8"/>
        <v>1</v>
      </c>
      <c r="AY3" s="41">
        <f t="shared" si="9"/>
        <v>1</v>
      </c>
      <c r="AZ3" s="41">
        <f t="shared" si="10"/>
        <v>1</v>
      </c>
      <c r="BA3" s="41">
        <f t="shared" si="11"/>
        <v>2</v>
      </c>
      <c r="BB3" s="41">
        <f t="shared" si="12"/>
        <v>1</v>
      </c>
      <c r="BC3" s="41">
        <f t="shared" si="13"/>
        <v>4</v>
      </c>
      <c r="BD3" s="41">
        <f t="shared" si="14"/>
        <v>1</v>
      </c>
      <c r="BE3" s="41">
        <f t="shared" si="15"/>
        <v>2</v>
      </c>
      <c r="BF3" s="41">
        <f t="shared" si="16"/>
        <v>3</v>
      </c>
      <c r="BG3" s="41">
        <f t="shared" si="17"/>
        <v>3</v>
      </c>
      <c r="BH3" s="41">
        <f t="shared" si="18"/>
        <v>1</v>
      </c>
      <c r="BI3" s="41">
        <f t="shared" si="19"/>
        <v>4</v>
      </c>
      <c r="BJ3" s="41">
        <f t="shared" si="20"/>
        <v>1</v>
      </c>
      <c r="BL3" s="90" t="str">
        <f t="shared" si="21"/>
        <v>ECC02</v>
      </c>
      <c r="BM3" s="45">
        <f t="shared" ref="BM3:BM34" si="109">M3</f>
        <v>1</v>
      </c>
      <c r="BN3" s="42" cm="1">
        <f t="array" ref="BN3:DJ3">TRANSPOSE(N3:N51)</f>
        <v>1</v>
      </c>
      <c r="BO3" s="41">
        <v>1</v>
      </c>
      <c r="BP3" s="41">
        <v>1</v>
      </c>
      <c r="BQ3" s="41">
        <v>1</v>
      </c>
      <c r="BR3" s="41">
        <v>1</v>
      </c>
      <c r="BS3" s="41">
        <v>1</v>
      </c>
      <c r="BT3" s="41">
        <v>1</v>
      </c>
      <c r="BU3" s="41">
        <v>1</v>
      </c>
      <c r="BV3" s="41">
        <v>1</v>
      </c>
      <c r="BW3" s="41">
        <v>1</v>
      </c>
      <c r="BX3" s="41">
        <v>1</v>
      </c>
      <c r="BY3" s="41">
        <v>1</v>
      </c>
      <c r="BZ3" s="41">
        <v>1</v>
      </c>
      <c r="CA3" s="41">
        <v>1</v>
      </c>
      <c r="CB3" s="41">
        <v>1</v>
      </c>
      <c r="CC3" s="41">
        <v>1</v>
      </c>
      <c r="CD3" s="41">
        <v>1</v>
      </c>
      <c r="CE3" s="41">
        <v>1</v>
      </c>
      <c r="CF3" s="41">
        <v>1</v>
      </c>
      <c r="CG3" s="41">
        <v>1</v>
      </c>
      <c r="CH3" s="41">
        <v>1</v>
      </c>
      <c r="CI3" s="41">
        <v>1</v>
      </c>
      <c r="CJ3" s="41">
        <v>1</v>
      </c>
      <c r="CK3" s="41">
        <v>1</v>
      </c>
      <c r="CL3" s="41">
        <v>1</v>
      </c>
      <c r="CM3" s="41">
        <v>1</v>
      </c>
      <c r="CN3" s="41">
        <v>1</v>
      </c>
      <c r="CO3" s="41">
        <v>1</v>
      </c>
      <c r="CP3" s="41">
        <v>1</v>
      </c>
      <c r="CQ3" s="41">
        <v>1</v>
      </c>
      <c r="CR3" s="41">
        <v>1</v>
      </c>
      <c r="CS3" s="41">
        <v>1</v>
      </c>
      <c r="CT3" s="41">
        <v>1</v>
      </c>
      <c r="CU3" s="41">
        <v>1</v>
      </c>
      <c r="CV3" s="41">
        <v>1</v>
      </c>
      <c r="CW3" s="41">
        <v>1</v>
      </c>
      <c r="CX3" s="41">
        <v>1</v>
      </c>
      <c r="CY3" s="41">
        <v>1</v>
      </c>
      <c r="CZ3" s="41">
        <v>1</v>
      </c>
      <c r="DA3" s="41">
        <v>1</v>
      </c>
      <c r="DB3" s="41">
        <v>1</v>
      </c>
      <c r="DC3" s="41">
        <v>1</v>
      </c>
      <c r="DD3" s="41">
        <v>1</v>
      </c>
      <c r="DE3" s="41">
        <v>1</v>
      </c>
      <c r="DF3" s="41">
        <v>1</v>
      </c>
      <c r="DG3" s="41">
        <v>1</v>
      </c>
      <c r="DH3" s="41">
        <v>1</v>
      </c>
      <c r="DI3" s="41">
        <v>1</v>
      </c>
      <c r="DJ3" s="41">
        <v>1</v>
      </c>
      <c r="DL3" s="90" t="str">
        <f t="shared" si="22"/>
        <v>ECC02</v>
      </c>
      <c r="DM3" s="51">
        <f t="shared" si="23"/>
        <v>1</v>
      </c>
      <c r="DN3" s="52">
        <f t="shared" ref="DN3:DN34" si="110">BN3</f>
        <v>1</v>
      </c>
      <c r="DO3" s="50" cm="1">
        <f t="array" ref="DO3">MINVERSE(BO3)</f>
        <v>1</v>
      </c>
      <c r="DP3" s="50" cm="1">
        <f t="array" ref="DP3">MINVERSE(BP3)</f>
        <v>1</v>
      </c>
      <c r="DQ3" s="50" cm="1">
        <f t="array" ref="DQ3">MINVERSE(BQ3)</f>
        <v>1</v>
      </c>
      <c r="DR3" s="50" cm="1">
        <f t="array" ref="DR3">MINVERSE(BR3)</f>
        <v>1</v>
      </c>
      <c r="DS3" s="50" cm="1">
        <f t="array" ref="DS3">MINVERSE(BS3)</f>
        <v>1</v>
      </c>
      <c r="DT3" s="50" cm="1">
        <f t="array" ref="DT3">MINVERSE(BT3)</f>
        <v>1</v>
      </c>
      <c r="DU3" s="50" cm="1">
        <f t="array" ref="DU3">MINVERSE(BU3)</f>
        <v>1</v>
      </c>
      <c r="DV3" s="50" cm="1">
        <f t="array" ref="DV3">MINVERSE(BV3)</f>
        <v>1</v>
      </c>
      <c r="DW3" s="60" cm="1">
        <f t="array" ref="DW3">MINVERSE(BW3)</f>
        <v>1</v>
      </c>
      <c r="DX3" s="60" cm="1">
        <f t="array" ref="DX3">MINVERSE(BX3)</f>
        <v>1</v>
      </c>
      <c r="DY3" s="60" cm="1">
        <f t="array" ref="DY3">MINVERSE(BY3)</f>
        <v>1</v>
      </c>
      <c r="DZ3" s="60" cm="1">
        <f t="array" ref="DZ3">MINVERSE(BZ3)</f>
        <v>1</v>
      </c>
      <c r="EA3" s="60" cm="1">
        <f t="array" ref="EA3">MINVERSE(CA3)</f>
        <v>1</v>
      </c>
      <c r="EB3" s="60" cm="1">
        <f t="array" ref="EB3">MINVERSE(CB3)</f>
        <v>1</v>
      </c>
      <c r="EC3" s="60" cm="1">
        <f t="array" ref="EC3">MINVERSE(CC3)</f>
        <v>1</v>
      </c>
      <c r="ED3" s="60" cm="1">
        <f t="array" ref="ED3">MINVERSE(CD3)</f>
        <v>1</v>
      </c>
      <c r="EE3" s="60" cm="1">
        <f t="array" ref="EE3">MINVERSE(CE3)</f>
        <v>1</v>
      </c>
      <c r="EF3" s="60" cm="1">
        <f t="array" ref="EF3">MINVERSE(CF3)</f>
        <v>1</v>
      </c>
      <c r="EG3" s="60" cm="1">
        <f t="array" ref="EG3">MINVERSE(CG3)</f>
        <v>1</v>
      </c>
      <c r="EH3" s="60" cm="1">
        <f t="array" ref="EH3">MINVERSE(CH3)</f>
        <v>1</v>
      </c>
      <c r="EI3" s="60" cm="1">
        <f t="array" ref="EI3">MINVERSE(CI3)</f>
        <v>1</v>
      </c>
      <c r="EJ3" s="60" cm="1">
        <f t="array" ref="EJ3">MINVERSE(CJ3)</f>
        <v>1</v>
      </c>
      <c r="EK3" s="60" cm="1">
        <f t="array" ref="EK3">MINVERSE(CK3)</f>
        <v>1</v>
      </c>
      <c r="EL3" s="60" cm="1">
        <f t="array" ref="EL3">MINVERSE(CL3)</f>
        <v>1</v>
      </c>
      <c r="EM3" s="60" cm="1">
        <f t="array" ref="EM3">MINVERSE(CM3)</f>
        <v>1</v>
      </c>
      <c r="EN3" s="50" cm="1">
        <f t="array" ref="EN3">MINVERSE(CN3)</f>
        <v>1</v>
      </c>
      <c r="EO3" s="50" cm="1">
        <f t="array" ref="EO3">MINVERSE(CO3)</f>
        <v>1</v>
      </c>
      <c r="EP3" s="50" cm="1">
        <f t="array" ref="EP3">MINVERSE(CP3)</f>
        <v>1</v>
      </c>
      <c r="EQ3" s="50" cm="1">
        <f t="array" ref="EQ3">MINVERSE(CQ3)</f>
        <v>1</v>
      </c>
      <c r="ER3" s="50" cm="1">
        <f t="array" ref="ER3">MINVERSE(CR3)</f>
        <v>1</v>
      </c>
      <c r="ES3" s="50" cm="1">
        <f t="array" ref="ES3">MINVERSE(CS3)</f>
        <v>1</v>
      </c>
      <c r="ET3" s="50" cm="1">
        <f t="array" ref="ET3">MINVERSE(CT3)</f>
        <v>1</v>
      </c>
      <c r="EU3" s="50" cm="1">
        <f t="array" ref="EU3">MINVERSE(CU3)</f>
        <v>1</v>
      </c>
      <c r="EV3" s="50" cm="1">
        <f t="array" ref="EV3">MINVERSE(CV3)</f>
        <v>1</v>
      </c>
      <c r="EW3" s="50" cm="1">
        <f t="array" ref="EW3">MINVERSE(CW3)</f>
        <v>1</v>
      </c>
      <c r="EX3" s="50" cm="1">
        <f t="array" ref="EX3">MINVERSE(CX3)</f>
        <v>1</v>
      </c>
      <c r="EY3" s="50" cm="1">
        <f t="array" ref="EY3">MINVERSE(CY3)</f>
        <v>1</v>
      </c>
      <c r="EZ3" s="50" cm="1">
        <f t="array" ref="EZ3">MINVERSE(CZ3)</f>
        <v>1</v>
      </c>
      <c r="FA3" s="50" cm="1">
        <f t="array" ref="FA3">MINVERSE(DA3)</f>
        <v>1</v>
      </c>
      <c r="FB3" s="50" cm="1">
        <f t="array" ref="FB3">MINVERSE(DB3)</f>
        <v>1</v>
      </c>
      <c r="FC3" s="50" cm="1">
        <f t="array" ref="FC3">MINVERSE(DC3)</f>
        <v>1</v>
      </c>
      <c r="FD3" s="50" cm="1">
        <f t="array" ref="FD3">MINVERSE(DD3)</f>
        <v>1</v>
      </c>
      <c r="FE3" s="50" cm="1">
        <f t="array" ref="FE3">MINVERSE(DE3)</f>
        <v>1</v>
      </c>
      <c r="FF3" s="50" cm="1">
        <f t="array" ref="FF3">MINVERSE(DF3)</f>
        <v>1</v>
      </c>
      <c r="FG3" s="50" cm="1">
        <f t="array" ref="FG3">MINVERSE(DG3)</f>
        <v>1</v>
      </c>
      <c r="FH3" s="50" cm="1">
        <f t="array" ref="FH3">MINVERSE(DH3)</f>
        <v>1</v>
      </c>
      <c r="FI3" s="50" cm="1">
        <f t="array" ref="FI3">MINVERSE(DI3)</f>
        <v>1</v>
      </c>
      <c r="FJ3" s="50" cm="1">
        <f t="array" ref="FJ3">MINVERSE(DJ3)</f>
        <v>1</v>
      </c>
      <c r="FL3" s="90" t="str">
        <f t="shared" si="24"/>
        <v>ECC02</v>
      </c>
      <c r="FM3" s="59">
        <f t="shared" si="25"/>
        <v>0.02</v>
      </c>
      <c r="FN3" s="59">
        <f t="shared" si="26"/>
        <v>0.02</v>
      </c>
      <c r="FO3" s="59">
        <f t="shared" si="27"/>
        <v>6.7567567567567571E-3</v>
      </c>
      <c r="FP3" s="59">
        <f t="shared" si="28"/>
        <v>6.7567567567567571E-3</v>
      </c>
      <c r="FQ3" s="59">
        <f t="shared" si="29"/>
        <v>8.771929824561403E-3</v>
      </c>
      <c r="FR3" s="59">
        <f t="shared" si="30"/>
        <v>8.771929824561403E-3</v>
      </c>
      <c r="FS3" s="59">
        <f t="shared" si="31"/>
        <v>8.771929824561403E-3</v>
      </c>
      <c r="FT3" s="59">
        <f t="shared" si="32"/>
        <v>2.1505376344086023E-2</v>
      </c>
      <c r="FU3" s="59">
        <f t="shared" si="33"/>
        <v>2.1505376344086023E-2</v>
      </c>
      <c r="FV3" s="59">
        <f t="shared" si="34"/>
        <v>2.1505376344086023E-2</v>
      </c>
      <c r="FW3" s="59">
        <f t="shared" si="35"/>
        <v>2.1505376344086023E-2</v>
      </c>
      <c r="FX3" s="59">
        <f t="shared" si="36"/>
        <v>1.282051282051282E-2</v>
      </c>
      <c r="FY3" s="59">
        <f t="shared" si="37"/>
        <v>1.8126888217522657E-2</v>
      </c>
      <c r="FZ3" s="59">
        <f t="shared" si="38"/>
        <v>2.1739130434782608E-2</v>
      </c>
      <c r="GA3" s="59">
        <f t="shared" si="39"/>
        <v>2.223045572434235E-2</v>
      </c>
      <c r="GB3" s="59">
        <f t="shared" si="40"/>
        <v>7.9365079365079361E-3</v>
      </c>
      <c r="GC3" s="59">
        <f t="shared" si="41"/>
        <v>0.01</v>
      </c>
      <c r="GD3" s="59">
        <f t="shared" si="42"/>
        <v>1.8867924528301886E-2</v>
      </c>
      <c r="GE3" s="59">
        <f t="shared" si="43"/>
        <v>2.2429906542056073E-2</v>
      </c>
      <c r="GF3" s="59">
        <f t="shared" si="44"/>
        <v>1.8867924528301886E-2</v>
      </c>
      <c r="GG3" s="59">
        <f t="shared" si="45"/>
        <v>2.2429906542056073E-2</v>
      </c>
      <c r="GH3" s="59">
        <f t="shared" si="46"/>
        <v>1.0638297872340425E-2</v>
      </c>
      <c r="GI3" s="59">
        <f t="shared" si="47"/>
        <v>7.1428571428571426E-3</v>
      </c>
      <c r="GJ3" s="59">
        <f t="shared" si="48"/>
        <v>2.4479804161566705E-2</v>
      </c>
      <c r="GK3" s="59">
        <f t="shared" si="49"/>
        <v>2.4479804161566705E-2</v>
      </c>
      <c r="GL3" s="59">
        <f t="shared" si="50"/>
        <v>7.6923076923076927E-3</v>
      </c>
      <c r="GM3" s="59">
        <f t="shared" si="51"/>
        <v>9.2592592592592587E-3</v>
      </c>
      <c r="GN3" s="59">
        <f t="shared" si="52"/>
        <v>2.4057738572574181E-2</v>
      </c>
      <c r="GO3" s="59">
        <f t="shared" si="53"/>
        <v>2.0689655172413796E-2</v>
      </c>
      <c r="GP3" s="59">
        <f t="shared" si="54"/>
        <v>2.4057738572574181E-2</v>
      </c>
      <c r="GQ3" s="59">
        <f t="shared" si="55"/>
        <v>2.4057738572574181E-2</v>
      </c>
      <c r="GR3" s="59">
        <f t="shared" si="56"/>
        <v>2.4057738572574181E-2</v>
      </c>
      <c r="GS3" s="59">
        <f t="shared" si="57"/>
        <v>2.582866982350409E-2</v>
      </c>
      <c r="GT3" s="59">
        <f t="shared" si="58"/>
        <v>2.582866982350409E-2</v>
      </c>
      <c r="GU3" s="59">
        <f t="shared" si="59"/>
        <v>2.582866982350409E-2</v>
      </c>
      <c r="GV3" s="59">
        <f t="shared" si="60"/>
        <v>1.0416666666666666E-2</v>
      </c>
      <c r="GW3" s="59">
        <f t="shared" si="61"/>
        <v>2.6396832380114386E-2</v>
      </c>
      <c r="GX3" s="59">
        <f t="shared" si="62"/>
        <v>2.6396832380114386E-2</v>
      </c>
      <c r="GY3" s="59">
        <f t="shared" si="63"/>
        <v>2.4529844644317254E-2</v>
      </c>
      <c r="GZ3" s="59">
        <f t="shared" si="64"/>
        <v>2.4529844644317254E-2</v>
      </c>
      <c r="HA3" s="59">
        <f t="shared" si="65"/>
        <v>2.3483365949119376E-2</v>
      </c>
      <c r="HB3" s="59">
        <f t="shared" si="66"/>
        <v>2.4529844644317254E-2</v>
      </c>
      <c r="HC3" s="59">
        <f t="shared" si="67"/>
        <v>1.8018018018018018E-2</v>
      </c>
      <c r="HD3" s="59">
        <f t="shared" si="68"/>
        <v>2.4937655860349125E-2</v>
      </c>
      <c r="HE3" s="59">
        <f t="shared" si="69"/>
        <v>2.3762376237623766E-2</v>
      </c>
      <c r="HF3" s="59">
        <f t="shared" si="70"/>
        <v>2.0833333333333332E-2</v>
      </c>
      <c r="HG3" s="59">
        <f t="shared" si="71"/>
        <v>2.0833333333333332E-2</v>
      </c>
      <c r="HH3" s="59">
        <f t="shared" si="72"/>
        <v>2.557544757033248E-2</v>
      </c>
      <c r="HI3" s="59">
        <f t="shared" si="73"/>
        <v>1.9801980198019802E-2</v>
      </c>
      <c r="HJ3" s="59">
        <f t="shared" si="74"/>
        <v>2.601908065915004E-2</v>
      </c>
      <c r="HL3" s="15">
        <f t="shared" si="75"/>
        <v>0.95946337138017346</v>
      </c>
      <c r="HM3" s="90">
        <f t="shared" si="76"/>
        <v>1.9189267427603462E-2</v>
      </c>
      <c r="HN3" s="25">
        <f t="shared" ref="HN3:HN38" si="111">HM3*100</f>
        <v>1.9189267427603462</v>
      </c>
    </row>
    <row r="4" spans="1:222" ht="15" customHeight="1" thickBot="1" x14ac:dyDescent="0.35">
      <c r="A4" s="90"/>
      <c r="B4" s="90" t="s">
        <v>221</v>
      </c>
      <c r="C4" s="90" t="s">
        <v>33</v>
      </c>
      <c r="D4" s="90" t="s">
        <v>34</v>
      </c>
      <c r="E4" s="90" t="str">
        <f>PV_W!E4</f>
        <v>Cost</v>
      </c>
      <c r="F4" s="90" t="str">
        <f>PV_W!F4</f>
        <v>QL</v>
      </c>
      <c r="G4" s="90"/>
      <c r="H4" s="90">
        <v>16</v>
      </c>
      <c r="I4" s="90">
        <f t="shared" si="0"/>
        <v>6</v>
      </c>
      <c r="J4" s="24">
        <f t="shared" si="77"/>
        <v>7.7856412070449717E-3</v>
      </c>
      <c r="L4" s="90" t="str">
        <f t="shared" si="78"/>
        <v>ECC03</v>
      </c>
      <c r="M4" s="41">
        <f t="shared" si="79"/>
        <v>1</v>
      </c>
      <c r="N4" s="41">
        <f t="shared" si="80"/>
        <v>1</v>
      </c>
      <c r="O4" s="41">
        <f t="shared" si="81"/>
        <v>1</v>
      </c>
      <c r="P4" s="41">
        <f t="shared" si="82"/>
        <v>1</v>
      </c>
      <c r="Q4" s="41">
        <f t="shared" si="83"/>
        <v>1</v>
      </c>
      <c r="R4" s="41">
        <f t="shared" si="84"/>
        <v>1</v>
      </c>
      <c r="S4" s="41">
        <f t="shared" si="85"/>
        <v>1</v>
      </c>
      <c r="T4" s="41">
        <f t="shared" si="86"/>
        <v>1</v>
      </c>
      <c r="U4" s="41">
        <f t="shared" si="87"/>
        <v>1</v>
      </c>
      <c r="V4" s="41">
        <f t="shared" si="88"/>
        <v>1</v>
      </c>
      <c r="W4" s="41">
        <f t="shared" si="89"/>
        <v>1</v>
      </c>
      <c r="X4" s="41">
        <f t="shared" si="90"/>
        <v>1</v>
      </c>
      <c r="Y4" s="41">
        <f t="shared" si="91"/>
        <v>1</v>
      </c>
      <c r="Z4" s="41">
        <f t="shared" si="92"/>
        <v>1</v>
      </c>
      <c r="AA4" s="41">
        <f t="shared" si="93"/>
        <v>1</v>
      </c>
      <c r="AB4" s="41">
        <f t="shared" si="94"/>
        <v>1</v>
      </c>
      <c r="AC4" s="41">
        <f t="shared" si="95"/>
        <v>1</v>
      </c>
      <c r="AD4" s="41">
        <f t="shared" si="96"/>
        <v>1</v>
      </c>
      <c r="AE4" s="41">
        <f t="shared" si="97"/>
        <v>1</v>
      </c>
      <c r="AF4" s="41">
        <f t="shared" si="98"/>
        <v>1</v>
      </c>
      <c r="AG4" s="41">
        <f t="shared" si="99"/>
        <v>1</v>
      </c>
      <c r="AH4" s="41">
        <f t="shared" si="100"/>
        <v>1</v>
      </c>
      <c r="AI4" s="41">
        <f t="shared" si="101"/>
        <v>1</v>
      </c>
      <c r="AJ4" s="41">
        <f t="shared" si="102"/>
        <v>1</v>
      </c>
      <c r="AK4" s="41">
        <f t="shared" si="103"/>
        <v>1</v>
      </c>
      <c r="AL4" s="41">
        <f t="shared" si="104"/>
        <v>1</v>
      </c>
      <c r="AM4" s="41">
        <f t="shared" si="105"/>
        <v>1</v>
      </c>
      <c r="AN4" s="41">
        <f t="shared" si="106"/>
        <v>1</v>
      </c>
      <c r="AO4" s="41">
        <f t="shared" si="107"/>
        <v>1</v>
      </c>
      <c r="AP4" s="41">
        <f t="shared" si="108"/>
        <v>1</v>
      </c>
      <c r="AQ4" s="41">
        <f t="shared" si="1"/>
        <v>1</v>
      </c>
      <c r="AR4" s="41">
        <f t="shared" si="2"/>
        <v>1</v>
      </c>
      <c r="AS4" s="41">
        <f t="shared" si="3"/>
        <v>1</v>
      </c>
      <c r="AT4" s="41">
        <f t="shared" si="4"/>
        <v>1</v>
      </c>
      <c r="AU4" s="41">
        <f t="shared" si="5"/>
        <v>1</v>
      </c>
      <c r="AV4" s="41">
        <f t="shared" si="6"/>
        <v>1</v>
      </c>
      <c r="AW4" s="41">
        <f t="shared" si="7"/>
        <v>1</v>
      </c>
      <c r="AX4" s="41">
        <f t="shared" si="8"/>
        <v>1</v>
      </c>
      <c r="AY4" s="41">
        <f t="shared" si="9"/>
        <v>1</v>
      </c>
      <c r="AZ4" s="41">
        <f t="shared" si="10"/>
        <v>1</v>
      </c>
      <c r="BA4" s="41">
        <f t="shared" si="11"/>
        <v>1</v>
      </c>
      <c r="BB4" s="41">
        <f t="shared" si="12"/>
        <v>1</v>
      </c>
      <c r="BC4" s="41">
        <f t="shared" si="13"/>
        <v>1</v>
      </c>
      <c r="BD4" s="41">
        <f t="shared" si="14"/>
        <v>1</v>
      </c>
      <c r="BE4" s="41">
        <f t="shared" si="15"/>
        <v>1</v>
      </c>
      <c r="BF4" s="41">
        <f t="shared" si="16"/>
        <v>1</v>
      </c>
      <c r="BG4" s="41">
        <f t="shared" si="17"/>
        <v>1</v>
      </c>
      <c r="BH4" s="41">
        <f t="shared" si="18"/>
        <v>1</v>
      </c>
      <c r="BI4" s="41">
        <f t="shared" si="19"/>
        <v>1</v>
      </c>
      <c r="BJ4" s="41">
        <f t="shared" si="20"/>
        <v>1</v>
      </c>
      <c r="BL4" s="90" t="str">
        <f t="shared" si="21"/>
        <v>ECC03</v>
      </c>
      <c r="BM4" s="45">
        <f t="shared" si="109"/>
        <v>1</v>
      </c>
      <c r="BN4" s="45">
        <f t="shared" ref="BN4:BN51" si="112">N4</f>
        <v>1</v>
      </c>
      <c r="BO4" s="42" cm="1">
        <f t="array" ref="BO4:DJ4">TRANSPOSE(O4:O51)</f>
        <v>1</v>
      </c>
      <c r="BP4" s="41">
        <v>1</v>
      </c>
      <c r="BQ4" s="41">
        <v>1</v>
      </c>
      <c r="BR4" s="41">
        <v>1</v>
      </c>
      <c r="BS4" s="41">
        <v>1</v>
      </c>
      <c r="BT4" s="41">
        <v>4</v>
      </c>
      <c r="BU4" s="41">
        <v>4</v>
      </c>
      <c r="BV4" s="41">
        <v>4</v>
      </c>
      <c r="BW4" s="41">
        <v>4</v>
      </c>
      <c r="BX4" s="41">
        <v>2</v>
      </c>
      <c r="BY4" s="41">
        <v>3</v>
      </c>
      <c r="BZ4" s="41">
        <v>4</v>
      </c>
      <c r="CA4" s="41">
        <v>5</v>
      </c>
      <c r="CB4" s="41">
        <v>1</v>
      </c>
      <c r="CC4" s="41">
        <v>1</v>
      </c>
      <c r="CD4" s="41">
        <v>3</v>
      </c>
      <c r="CE4" s="41">
        <v>4</v>
      </c>
      <c r="CF4" s="41">
        <v>3</v>
      </c>
      <c r="CG4" s="41">
        <v>4</v>
      </c>
      <c r="CH4" s="41">
        <v>1</v>
      </c>
      <c r="CI4" s="41">
        <v>1</v>
      </c>
      <c r="CJ4" s="41">
        <v>5</v>
      </c>
      <c r="CK4" s="41">
        <v>5</v>
      </c>
      <c r="CL4" s="41">
        <v>1</v>
      </c>
      <c r="CM4" s="41">
        <v>1</v>
      </c>
      <c r="CN4" s="41">
        <v>4</v>
      </c>
      <c r="CO4" s="41">
        <v>3</v>
      </c>
      <c r="CP4" s="41">
        <v>4</v>
      </c>
      <c r="CQ4" s="41">
        <v>4</v>
      </c>
      <c r="CR4" s="41">
        <v>4</v>
      </c>
      <c r="CS4" s="41">
        <v>5</v>
      </c>
      <c r="CT4" s="41">
        <v>5</v>
      </c>
      <c r="CU4" s="41">
        <v>5</v>
      </c>
      <c r="CV4" s="41">
        <v>1</v>
      </c>
      <c r="CW4" s="41">
        <v>5</v>
      </c>
      <c r="CX4" s="41">
        <v>5</v>
      </c>
      <c r="CY4" s="41">
        <v>4</v>
      </c>
      <c r="CZ4" s="41">
        <v>4</v>
      </c>
      <c r="DA4" s="41">
        <v>3</v>
      </c>
      <c r="DB4" s="41">
        <v>4</v>
      </c>
      <c r="DC4" s="41">
        <v>1</v>
      </c>
      <c r="DD4" s="41">
        <v>4</v>
      </c>
      <c r="DE4" s="41">
        <v>3</v>
      </c>
      <c r="DF4" s="41">
        <v>2</v>
      </c>
      <c r="DG4" s="41">
        <v>2</v>
      </c>
      <c r="DH4" s="41">
        <v>4</v>
      </c>
      <c r="DI4" s="41">
        <v>1</v>
      </c>
      <c r="DJ4" s="41">
        <v>4</v>
      </c>
      <c r="DL4" s="90" t="str">
        <f t="shared" si="22"/>
        <v>ECC03</v>
      </c>
      <c r="DM4" s="51">
        <f t="shared" si="23"/>
        <v>1</v>
      </c>
      <c r="DN4" s="52">
        <f t="shared" si="110"/>
        <v>1</v>
      </c>
      <c r="DO4" s="52">
        <f t="shared" ref="DO4:DO51" si="113">BO4</f>
        <v>1</v>
      </c>
      <c r="DP4" s="50" cm="1">
        <f t="array" ref="DP4">MINVERSE(BP4)</f>
        <v>1</v>
      </c>
      <c r="DQ4" s="50" cm="1">
        <f t="array" ref="DQ4">MINVERSE(BQ4)</f>
        <v>1</v>
      </c>
      <c r="DR4" s="50" cm="1">
        <f t="array" ref="DR4">MINVERSE(BR4)</f>
        <v>1</v>
      </c>
      <c r="DS4" s="50" cm="1">
        <f t="array" ref="DS4">MINVERSE(BS4)</f>
        <v>1</v>
      </c>
      <c r="DT4" s="50" cm="1">
        <f t="array" ref="DT4">MINVERSE(BT4)</f>
        <v>0.25</v>
      </c>
      <c r="DU4" s="50" cm="1">
        <f t="array" ref="DU4">MINVERSE(BU4)</f>
        <v>0.25</v>
      </c>
      <c r="DV4" s="50" cm="1">
        <f t="array" ref="DV4">MINVERSE(BV4)</f>
        <v>0.25</v>
      </c>
      <c r="DW4" s="60" cm="1">
        <f t="array" ref="DW4">MINVERSE(BW4)</f>
        <v>0.25</v>
      </c>
      <c r="DX4" s="60" cm="1">
        <f t="array" ref="DX4">MINVERSE(BX4)</f>
        <v>0.5</v>
      </c>
      <c r="DY4" s="60" cm="1">
        <f t="array" ref="DY4">MINVERSE(BY4)</f>
        <v>0.33333333333333331</v>
      </c>
      <c r="DZ4" s="60" cm="1">
        <f t="array" ref="DZ4">MINVERSE(BZ4)</f>
        <v>0.25</v>
      </c>
      <c r="EA4" s="60" cm="1">
        <f t="array" ref="EA4">MINVERSE(CA4)</f>
        <v>0.2</v>
      </c>
      <c r="EB4" s="60" cm="1">
        <f t="array" ref="EB4">MINVERSE(CB4)</f>
        <v>1</v>
      </c>
      <c r="EC4" s="60" cm="1">
        <f t="array" ref="EC4">MINVERSE(CC4)</f>
        <v>1</v>
      </c>
      <c r="ED4" s="60" cm="1">
        <f t="array" ref="ED4">MINVERSE(CD4)</f>
        <v>0.33333333333333331</v>
      </c>
      <c r="EE4" s="60" cm="1">
        <f t="array" ref="EE4">MINVERSE(CE4)</f>
        <v>0.25</v>
      </c>
      <c r="EF4" s="60" cm="1">
        <f t="array" ref="EF4">MINVERSE(CF4)</f>
        <v>0.33333333333333331</v>
      </c>
      <c r="EG4" s="60" cm="1">
        <f t="array" ref="EG4">MINVERSE(CG4)</f>
        <v>0.25</v>
      </c>
      <c r="EH4" s="60" cm="1">
        <f t="array" ref="EH4">MINVERSE(CH4)</f>
        <v>1</v>
      </c>
      <c r="EI4" s="60" cm="1">
        <f t="array" ref="EI4">MINVERSE(CI4)</f>
        <v>1</v>
      </c>
      <c r="EJ4" s="60" cm="1">
        <f t="array" ref="EJ4">MINVERSE(CJ4)</f>
        <v>0.2</v>
      </c>
      <c r="EK4" s="60" cm="1">
        <f t="array" ref="EK4">MINVERSE(CK4)</f>
        <v>0.2</v>
      </c>
      <c r="EL4" s="60" cm="1">
        <f t="array" ref="EL4">MINVERSE(CL4)</f>
        <v>1</v>
      </c>
      <c r="EM4" s="60" cm="1">
        <f t="array" ref="EM4">MINVERSE(CM4)</f>
        <v>1</v>
      </c>
      <c r="EN4" s="50" cm="1">
        <f t="array" ref="EN4">MINVERSE(CN4)</f>
        <v>0.25</v>
      </c>
      <c r="EO4" s="50" cm="1">
        <f t="array" ref="EO4">MINVERSE(CO4)</f>
        <v>0.33333333333333331</v>
      </c>
      <c r="EP4" s="50" cm="1">
        <f t="array" ref="EP4">MINVERSE(CP4)</f>
        <v>0.25</v>
      </c>
      <c r="EQ4" s="50" cm="1">
        <f t="array" ref="EQ4">MINVERSE(CQ4)</f>
        <v>0.25</v>
      </c>
      <c r="ER4" s="50" cm="1">
        <f t="array" ref="ER4">MINVERSE(CR4)</f>
        <v>0.25</v>
      </c>
      <c r="ES4" s="50" cm="1">
        <f t="array" ref="ES4">MINVERSE(CS4)</f>
        <v>0.2</v>
      </c>
      <c r="ET4" s="50" cm="1">
        <f t="array" ref="ET4">MINVERSE(CT4)</f>
        <v>0.2</v>
      </c>
      <c r="EU4" s="50" cm="1">
        <f t="array" ref="EU4">MINVERSE(CU4)</f>
        <v>0.2</v>
      </c>
      <c r="EV4" s="50" cm="1">
        <f t="array" ref="EV4">MINVERSE(CV4)</f>
        <v>1</v>
      </c>
      <c r="EW4" s="50" cm="1">
        <f t="array" ref="EW4">MINVERSE(CW4)</f>
        <v>0.2</v>
      </c>
      <c r="EX4" s="50" cm="1">
        <f t="array" ref="EX4">MINVERSE(CX4)</f>
        <v>0.2</v>
      </c>
      <c r="EY4" s="50" cm="1">
        <f t="array" ref="EY4">MINVERSE(CY4)</f>
        <v>0.25</v>
      </c>
      <c r="EZ4" s="50" cm="1">
        <f t="array" ref="EZ4">MINVERSE(CZ4)</f>
        <v>0.25</v>
      </c>
      <c r="FA4" s="50" cm="1">
        <f t="array" ref="FA4">MINVERSE(DA4)</f>
        <v>0.33333333333333331</v>
      </c>
      <c r="FB4" s="50" cm="1">
        <f t="array" ref="FB4">MINVERSE(DB4)</f>
        <v>0.25</v>
      </c>
      <c r="FC4" s="50" cm="1">
        <f t="array" ref="FC4">MINVERSE(DC4)</f>
        <v>1</v>
      </c>
      <c r="FD4" s="50" cm="1">
        <f t="array" ref="FD4">MINVERSE(DD4)</f>
        <v>0.25</v>
      </c>
      <c r="FE4" s="50" cm="1">
        <f t="array" ref="FE4">MINVERSE(DE4)</f>
        <v>0.33333333333333331</v>
      </c>
      <c r="FF4" s="50" cm="1">
        <f t="array" ref="FF4">MINVERSE(DF4)</f>
        <v>0.5</v>
      </c>
      <c r="FG4" s="50" cm="1">
        <f t="array" ref="FG4">MINVERSE(DG4)</f>
        <v>0.5</v>
      </c>
      <c r="FH4" s="50" cm="1">
        <f t="array" ref="FH4">MINVERSE(DH4)</f>
        <v>0.25</v>
      </c>
      <c r="FI4" s="50" cm="1">
        <f t="array" ref="FI4">MINVERSE(DI4)</f>
        <v>1</v>
      </c>
      <c r="FJ4" s="50" cm="1">
        <f t="array" ref="FJ4">MINVERSE(DJ4)</f>
        <v>0.25</v>
      </c>
      <c r="FL4" s="90" t="str">
        <f t="shared" si="24"/>
        <v>ECC03</v>
      </c>
      <c r="FM4" s="59">
        <f t="shared" si="25"/>
        <v>0.02</v>
      </c>
      <c r="FN4" s="59">
        <f t="shared" si="26"/>
        <v>0.02</v>
      </c>
      <c r="FO4" s="59">
        <f t="shared" si="27"/>
        <v>6.7567567567567571E-3</v>
      </c>
      <c r="FP4" s="59">
        <f t="shared" si="28"/>
        <v>6.7567567567567571E-3</v>
      </c>
      <c r="FQ4" s="59">
        <f t="shared" si="29"/>
        <v>8.771929824561403E-3</v>
      </c>
      <c r="FR4" s="59">
        <f t="shared" si="30"/>
        <v>8.771929824561403E-3</v>
      </c>
      <c r="FS4" s="59">
        <f t="shared" si="31"/>
        <v>8.771929824561403E-3</v>
      </c>
      <c r="FT4" s="59">
        <f t="shared" si="32"/>
        <v>5.3763440860215058E-3</v>
      </c>
      <c r="FU4" s="59">
        <f t="shared" si="33"/>
        <v>5.3763440860215058E-3</v>
      </c>
      <c r="FV4" s="59">
        <f t="shared" si="34"/>
        <v>5.3763440860215058E-3</v>
      </c>
      <c r="FW4" s="59">
        <f t="shared" si="35"/>
        <v>5.3763440860215058E-3</v>
      </c>
      <c r="FX4" s="59">
        <f t="shared" si="36"/>
        <v>6.41025641025641E-3</v>
      </c>
      <c r="FY4" s="59">
        <f t="shared" si="37"/>
        <v>6.042296072507552E-3</v>
      </c>
      <c r="FZ4" s="59">
        <f t="shared" si="38"/>
        <v>5.434782608695652E-3</v>
      </c>
      <c r="GA4" s="59">
        <f t="shared" si="39"/>
        <v>4.4460911448684698E-3</v>
      </c>
      <c r="GB4" s="59">
        <f t="shared" si="40"/>
        <v>7.9365079365079361E-3</v>
      </c>
      <c r="GC4" s="59">
        <f t="shared" si="41"/>
        <v>0.01</v>
      </c>
      <c r="GD4" s="59">
        <f t="shared" si="42"/>
        <v>6.2893081761006284E-3</v>
      </c>
      <c r="GE4" s="59">
        <f t="shared" si="43"/>
        <v>5.6074766355140183E-3</v>
      </c>
      <c r="GF4" s="59">
        <f t="shared" si="44"/>
        <v>6.2893081761006284E-3</v>
      </c>
      <c r="GG4" s="59">
        <f t="shared" si="45"/>
        <v>5.6074766355140183E-3</v>
      </c>
      <c r="GH4" s="59">
        <f t="shared" si="46"/>
        <v>1.0638297872340425E-2</v>
      </c>
      <c r="GI4" s="59">
        <f t="shared" si="47"/>
        <v>7.1428571428571426E-3</v>
      </c>
      <c r="GJ4" s="59">
        <f t="shared" si="48"/>
        <v>4.8959608323133419E-3</v>
      </c>
      <c r="GK4" s="59">
        <f t="shared" si="49"/>
        <v>4.8959608323133419E-3</v>
      </c>
      <c r="GL4" s="59">
        <f t="shared" si="50"/>
        <v>7.6923076923076927E-3</v>
      </c>
      <c r="GM4" s="59">
        <f t="shared" si="51"/>
        <v>9.2592592592592587E-3</v>
      </c>
      <c r="GN4" s="59">
        <f t="shared" si="52"/>
        <v>6.0144346431435453E-3</v>
      </c>
      <c r="GO4" s="59">
        <f t="shared" si="53"/>
        <v>6.8965517241379309E-3</v>
      </c>
      <c r="GP4" s="59">
        <f t="shared" si="54"/>
        <v>6.0144346431435453E-3</v>
      </c>
      <c r="GQ4" s="59">
        <f t="shared" si="55"/>
        <v>6.0144346431435453E-3</v>
      </c>
      <c r="GR4" s="59">
        <f t="shared" si="56"/>
        <v>6.0144346431435453E-3</v>
      </c>
      <c r="GS4" s="59">
        <f t="shared" si="57"/>
        <v>5.165733964700818E-3</v>
      </c>
      <c r="GT4" s="59">
        <f t="shared" si="58"/>
        <v>5.165733964700818E-3</v>
      </c>
      <c r="GU4" s="59">
        <f t="shared" si="59"/>
        <v>5.165733964700818E-3</v>
      </c>
      <c r="GV4" s="59">
        <f t="shared" si="60"/>
        <v>1.0416666666666666E-2</v>
      </c>
      <c r="GW4" s="59">
        <f t="shared" si="61"/>
        <v>5.279366476022878E-3</v>
      </c>
      <c r="GX4" s="59">
        <f t="shared" si="62"/>
        <v>5.279366476022878E-3</v>
      </c>
      <c r="GY4" s="59">
        <f t="shared" si="63"/>
        <v>6.1324611610793136E-3</v>
      </c>
      <c r="GZ4" s="59">
        <f t="shared" si="64"/>
        <v>6.1324611610793136E-3</v>
      </c>
      <c r="HA4" s="59">
        <f t="shared" si="65"/>
        <v>7.8277886497064592E-3</v>
      </c>
      <c r="HB4" s="59">
        <f t="shared" si="66"/>
        <v>6.1324611610793136E-3</v>
      </c>
      <c r="HC4" s="59">
        <f t="shared" si="67"/>
        <v>1.8018018018018018E-2</v>
      </c>
      <c r="HD4" s="59">
        <f t="shared" si="68"/>
        <v>6.2344139650872812E-3</v>
      </c>
      <c r="HE4" s="59">
        <f t="shared" si="69"/>
        <v>7.9207920792079209E-3</v>
      </c>
      <c r="HF4" s="59">
        <f t="shared" si="70"/>
        <v>1.0416666666666666E-2</v>
      </c>
      <c r="HG4" s="59">
        <f t="shared" si="71"/>
        <v>1.0416666666666666E-2</v>
      </c>
      <c r="HH4" s="59">
        <f t="shared" si="72"/>
        <v>6.3938618925831201E-3</v>
      </c>
      <c r="HI4" s="59">
        <f t="shared" si="73"/>
        <v>1.9801980198019802E-2</v>
      </c>
      <c r="HJ4" s="59">
        <f t="shared" si="74"/>
        <v>6.50477016478751E-3</v>
      </c>
      <c r="HL4" s="15">
        <f t="shared" si="75"/>
        <v>0.38928206035224872</v>
      </c>
      <c r="HM4" s="90">
        <f t="shared" si="76"/>
        <v>7.7856412070449717E-3</v>
      </c>
      <c r="HN4" s="25">
        <f t="shared" si="111"/>
        <v>0.77856412070449721</v>
      </c>
    </row>
    <row r="5" spans="1:222" ht="15" customHeight="1" thickBot="1" x14ac:dyDescent="0.35">
      <c r="A5" s="90"/>
      <c r="B5" s="90" t="s">
        <v>222</v>
      </c>
      <c r="C5" s="90" t="s">
        <v>31</v>
      </c>
      <c r="D5" s="90" t="s">
        <v>32</v>
      </c>
      <c r="E5" s="90" t="str">
        <f>PV_W!E5</f>
        <v>Cost</v>
      </c>
      <c r="F5" s="90" t="str">
        <f>PV_W!F5</f>
        <v>QL</v>
      </c>
      <c r="G5" s="90"/>
      <c r="H5" s="90">
        <v>14</v>
      </c>
      <c r="I5" s="90">
        <f t="shared" si="0"/>
        <v>6</v>
      </c>
      <c r="J5" s="24">
        <f t="shared" si="77"/>
        <v>7.7856412070449717E-3</v>
      </c>
      <c r="L5" s="90" t="str">
        <f t="shared" si="78"/>
        <v>ECC04</v>
      </c>
      <c r="M5" s="41">
        <f t="shared" si="79"/>
        <v>1</v>
      </c>
      <c r="N5" s="41">
        <f t="shared" si="80"/>
        <v>1</v>
      </c>
      <c r="O5" s="41">
        <f t="shared" si="81"/>
        <v>1</v>
      </c>
      <c r="P5" s="41">
        <f t="shared" si="82"/>
        <v>1</v>
      </c>
      <c r="Q5" s="41">
        <f t="shared" si="83"/>
        <v>1</v>
      </c>
      <c r="R5" s="41">
        <f t="shared" si="84"/>
        <v>1</v>
      </c>
      <c r="S5" s="41">
        <f t="shared" si="85"/>
        <v>1</v>
      </c>
      <c r="T5" s="41">
        <f t="shared" si="86"/>
        <v>1</v>
      </c>
      <c r="U5" s="41">
        <f t="shared" si="87"/>
        <v>1</v>
      </c>
      <c r="V5" s="41">
        <f t="shared" si="88"/>
        <v>1</v>
      </c>
      <c r="W5" s="41">
        <f t="shared" si="89"/>
        <v>1</v>
      </c>
      <c r="X5" s="41">
        <f t="shared" si="90"/>
        <v>1</v>
      </c>
      <c r="Y5" s="41">
        <f t="shared" si="91"/>
        <v>1</v>
      </c>
      <c r="Z5" s="41">
        <f t="shared" si="92"/>
        <v>1</v>
      </c>
      <c r="AA5" s="41">
        <f t="shared" si="93"/>
        <v>1</v>
      </c>
      <c r="AB5" s="41">
        <f t="shared" si="94"/>
        <v>1</v>
      </c>
      <c r="AC5" s="41">
        <f t="shared" si="95"/>
        <v>1</v>
      </c>
      <c r="AD5" s="41">
        <f t="shared" si="96"/>
        <v>1</v>
      </c>
      <c r="AE5" s="41">
        <f t="shared" si="97"/>
        <v>1</v>
      </c>
      <c r="AF5" s="41">
        <f t="shared" si="98"/>
        <v>1</v>
      </c>
      <c r="AG5" s="41">
        <f t="shared" si="99"/>
        <v>1</v>
      </c>
      <c r="AH5" s="41">
        <f t="shared" si="100"/>
        <v>1</v>
      </c>
      <c r="AI5" s="41">
        <f t="shared" si="101"/>
        <v>1</v>
      </c>
      <c r="AJ5" s="41">
        <f t="shared" si="102"/>
        <v>1</v>
      </c>
      <c r="AK5" s="41">
        <f t="shared" si="103"/>
        <v>1</v>
      </c>
      <c r="AL5" s="41">
        <f t="shared" si="104"/>
        <v>1</v>
      </c>
      <c r="AM5" s="41">
        <f t="shared" si="105"/>
        <v>1</v>
      </c>
      <c r="AN5" s="41">
        <f t="shared" si="106"/>
        <v>1</v>
      </c>
      <c r="AO5" s="41">
        <f t="shared" si="107"/>
        <v>1</v>
      </c>
      <c r="AP5" s="41">
        <f t="shared" si="108"/>
        <v>1</v>
      </c>
      <c r="AQ5" s="41">
        <f t="shared" si="1"/>
        <v>1</v>
      </c>
      <c r="AR5" s="41">
        <f t="shared" si="2"/>
        <v>1</v>
      </c>
      <c r="AS5" s="41">
        <f t="shared" si="3"/>
        <v>1</v>
      </c>
      <c r="AT5" s="41">
        <f t="shared" si="4"/>
        <v>1</v>
      </c>
      <c r="AU5" s="41">
        <f t="shared" si="5"/>
        <v>1</v>
      </c>
      <c r="AV5" s="41">
        <f t="shared" si="6"/>
        <v>1</v>
      </c>
      <c r="AW5" s="41">
        <f t="shared" si="7"/>
        <v>1</v>
      </c>
      <c r="AX5" s="41">
        <f t="shared" si="8"/>
        <v>1</v>
      </c>
      <c r="AY5" s="41">
        <f t="shared" si="9"/>
        <v>1</v>
      </c>
      <c r="AZ5" s="41">
        <f t="shared" si="10"/>
        <v>1</v>
      </c>
      <c r="BA5" s="41">
        <f t="shared" si="11"/>
        <v>1</v>
      </c>
      <c r="BB5" s="41">
        <f t="shared" si="12"/>
        <v>1</v>
      </c>
      <c r="BC5" s="41">
        <f t="shared" si="13"/>
        <v>1</v>
      </c>
      <c r="BD5" s="41">
        <f t="shared" si="14"/>
        <v>1</v>
      </c>
      <c r="BE5" s="41">
        <f t="shared" si="15"/>
        <v>1</v>
      </c>
      <c r="BF5" s="41">
        <f t="shared" si="16"/>
        <v>1</v>
      </c>
      <c r="BG5" s="41">
        <f t="shared" si="17"/>
        <v>1</v>
      </c>
      <c r="BH5" s="41">
        <f t="shared" si="18"/>
        <v>1</v>
      </c>
      <c r="BI5" s="41">
        <f t="shared" si="19"/>
        <v>1</v>
      </c>
      <c r="BJ5" s="41">
        <f t="shared" si="20"/>
        <v>1</v>
      </c>
      <c r="BL5" s="90" t="str">
        <f t="shared" si="21"/>
        <v>ECC04</v>
      </c>
      <c r="BM5" s="45">
        <f t="shared" si="109"/>
        <v>1</v>
      </c>
      <c r="BN5" s="45">
        <f t="shared" si="112"/>
        <v>1</v>
      </c>
      <c r="BO5" s="45">
        <f t="shared" ref="BO5:BO51" si="114">O5</f>
        <v>1</v>
      </c>
      <c r="BP5" s="42" cm="1">
        <f t="array" ref="BP5:DJ5">TRANSPOSE(P5:P51)</f>
        <v>1</v>
      </c>
      <c r="BQ5" s="41">
        <v>1</v>
      </c>
      <c r="BR5" s="41">
        <v>1</v>
      </c>
      <c r="BS5" s="41">
        <v>1</v>
      </c>
      <c r="BT5" s="41">
        <v>4</v>
      </c>
      <c r="BU5" s="41">
        <v>4</v>
      </c>
      <c r="BV5" s="41">
        <v>4</v>
      </c>
      <c r="BW5" s="41">
        <v>4</v>
      </c>
      <c r="BX5" s="41">
        <v>2</v>
      </c>
      <c r="BY5" s="41">
        <v>3</v>
      </c>
      <c r="BZ5" s="41">
        <v>4</v>
      </c>
      <c r="CA5" s="41">
        <v>5</v>
      </c>
      <c r="CB5" s="41">
        <v>1</v>
      </c>
      <c r="CC5" s="41">
        <v>1</v>
      </c>
      <c r="CD5" s="41">
        <v>3</v>
      </c>
      <c r="CE5" s="41">
        <v>4</v>
      </c>
      <c r="CF5" s="41">
        <v>3</v>
      </c>
      <c r="CG5" s="41">
        <v>4</v>
      </c>
      <c r="CH5" s="41">
        <v>1</v>
      </c>
      <c r="CI5" s="41">
        <v>1</v>
      </c>
      <c r="CJ5" s="41">
        <v>5</v>
      </c>
      <c r="CK5" s="41">
        <v>5</v>
      </c>
      <c r="CL5" s="41">
        <v>1</v>
      </c>
      <c r="CM5" s="41">
        <v>1</v>
      </c>
      <c r="CN5" s="41">
        <v>4</v>
      </c>
      <c r="CO5" s="41">
        <v>3</v>
      </c>
      <c r="CP5" s="41">
        <v>4</v>
      </c>
      <c r="CQ5" s="41">
        <v>4</v>
      </c>
      <c r="CR5" s="41">
        <v>4</v>
      </c>
      <c r="CS5" s="41">
        <v>5</v>
      </c>
      <c r="CT5" s="41">
        <v>5</v>
      </c>
      <c r="CU5" s="41">
        <v>5</v>
      </c>
      <c r="CV5" s="41">
        <v>1</v>
      </c>
      <c r="CW5" s="41">
        <v>5</v>
      </c>
      <c r="CX5" s="41">
        <v>5</v>
      </c>
      <c r="CY5" s="41">
        <v>4</v>
      </c>
      <c r="CZ5" s="41">
        <v>4</v>
      </c>
      <c r="DA5" s="41">
        <v>3</v>
      </c>
      <c r="DB5" s="41">
        <v>4</v>
      </c>
      <c r="DC5" s="41">
        <v>1</v>
      </c>
      <c r="DD5" s="41">
        <v>4</v>
      </c>
      <c r="DE5" s="41">
        <v>3</v>
      </c>
      <c r="DF5" s="41">
        <v>2</v>
      </c>
      <c r="DG5" s="41">
        <v>2</v>
      </c>
      <c r="DH5" s="41">
        <v>4</v>
      </c>
      <c r="DI5" s="41">
        <v>1</v>
      </c>
      <c r="DJ5" s="41">
        <v>4</v>
      </c>
      <c r="DL5" s="90" t="str">
        <f t="shared" si="22"/>
        <v>ECC04</v>
      </c>
      <c r="DM5" s="51">
        <f t="shared" si="23"/>
        <v>1</v>
      </c>
      <c r="DN5" s="52">
        <f t="shared" si="110"/>
        <v>1</v>
      </c>
      <c r="DO5" s="52">
        <f t="shared" si="113"/>
        <v>1</v>
      </c>
      <c r="DP5" s="52">
        <f t="shared" ref="DP5:DP51" si="115">BP5</f>
        <v>1</v>
      </c>
      <c r="DQ5" s="50" cm="1">
        <f t="array" ref="DQ5">MINVERSE(BQ5)</f>
        <v>1</v>
      </c>
      <c r="DR5" s="50" cm="1">
        <f t="array" ref="DR5">MINVERSE(BR5)</f>
        <v>1</v>
      </c>
      <c r="DS5" s="50" cm="1">
        <f t="array" ref="DS5">MINVERSE(BS5)</f>
        <v>1</v>
      </c>
      <c r="DT5" s="50" cm="1">
        <f t="array" ref="DT5">MINVERSE(BT5)</f>
        <v>0.25</v>
      </c>
      <c r="DU5" s="50" cm="1">
        <f t="array" ref="DU5">MINVERSE(BU5)</f>
        <v>0.25</v>
      </c>
      <c r="DV5" s="50" cm="1">
        <f t="array" ref="DV5">MINVERSE(BV5)</f>
        <v>0.25</v>
      </c>
      <c r="DW5" s="60" cm="1">
        <f t="array" ref="DW5">MINVERSE(BW5)</f>
        <v>0.25</v>
      </c>
      <c r="DX5" s="60" cm="1">
        <f t="array" ref="DX5">MINVERSE(BX5)</f>
        <v>0.5</v>
      </c>
      <c r="DY5" s="60" cm="1">
        <f t="array" ref="DY5">MINVERSE(BY5)</f>
        <v>0.33333333333333331</v>
      </c>
      <c r="DZ5" s="60" cm="1">
        <f t="array" ref="DZ5">MINVERSE(BZ5)</f>
        <v>0.25</v>
      </c>
      <c r="EA5" s="60" cm="1">
        <f t="array" ref="EA5">MINVERSE(CA5)</f>
        <v>0.2</v>
      </c>
      <c r="EB5" s="60" cm="1">
        <f t="array" ref="EB5">MINVERSE(CB5)</f>
        <v>1</v>
      </c>
      <c r="EC5" s="60" cm="1">
        <f t="array" ref="EC5">MINVERSE(CC5)</f>
        <v>1</v>
      </c>
      <c r="ED5" s="60" cm="1">
        <f t="array" ref="ED5">MINVERSE(CD5)</f>
        <v>0.33333333333333331</v>
      </c>
      <c r="EE5" s="60" cm="1">
        <f t="array" ref="EE5">MINVERSE(CE5)</f>
        <v>0.25</v>
      </c>
      <c r="EF5" s="60" cm="1">
        <f t="array" ref="EF5">MINVERSE(CF5)</f>
        <v>0.33333333333333331</v>
      </c>
      <c r="EG5" s="60" cm="1">
        <f t="array" ref="EG5">MINVERSE(CG5)</f>
        <v>0.25</v>
      </c>
      <c r="EH5" s="60" cm="1">
        <f t="array" ref="EH5">MINVERSE(CH5)</f>
        <v>1</v>
      </c>
      <c r="EI5" s="60" cm="1">
        <f t="array" ref="EI5">MINVERSE(CI5)</f>
        <v>1</v>
      </c>
      <c r="EJ5" s="60" cm="1">
        <f t="array" ref="EJ5">MINVERSE(CJ5)</f>
        <v>0.2</v>
      </c>
      <c r="EK5" s="60" cm="1">
        <f t="array" ref="EK5">MINVERSE(CK5)</f>
        <v>0.2</v>
      </c>
      <c r="EL5" s="60" cm="1">
        <f t="array" ref="EL5">MINVERSE(CL5)</f>
        <v>1</v>
      </c>
      <c r="EM5" s="60" cm="1">
        <f t="array" ref="EM5">MINVERSE(CM5)</f>
        <v>1</v>
      </c>
      <c r="EN5" s="50" cm="1">
        <f t="array" ref="EN5">MINVERSE(CN5)</f>
        <v>0.25</v>
      </c>
      <c r="EO5" s="50" cm="1">
        <f t="array" ref="EO5">MINVERSE(CO5)</f>
        <v>0.33333333333333331</v>
      </c>
      <c r="EP5" s="50" cm="1">
        <f t="array" ref="EP5">MINVERSE(CP5)</f>
        <v>0.25</v>
      </c>
      <c r="EQ5" s="50" cm="1">
        <f t="array" ref="EQ5">MINVERSE(CQ5)</f>
        <v>0.25</v>
      </c>
      <c r="ER5" s="50" cm="1">
        <f t="array" ref="ER5">MINVERSE(CR5)</f>
        <v>0.25</v>
      </c>
      <c r="ES5" s="50" cm="1">
        <f t="array" ref="ES5">MINVERSE(CS5)</f>
        <v>0.2</v>
      </c>
      <c r="ET5" s="50" cm="1">
        <f t="array" ref="ET5">MINVERSE(CT5)</f>
        <v>0.2</v>
      </c>
      <c r="EU5" s="50" cm="1">
        <f t="array" ref="EU5">MINVERSE(CU5)</f>
        <v>0.2</v>
      </c>
      <c r="EV5" s="50" cm="1">
        <f t="array" ref="EV5">MINVERSE(CV5)</f>
        <v>1</v>
      </c>
      <c r="EW5" s="50" cm="1">
        <f t="array" ref="EW5">MINVERSE(CW5)</f>
        <v>0.2</v>
      </c>
      <c r="EX5" s="50" cm="1">
        <f t="array" ref="EX5">MINVERSE(CX5)</f>
        <v>0.2</v>
      </c>
      <c r="EY5" s="50" cm="1">
        <f t="array" ref="EY5">MINVERSE(CY5)</f>
        <v>0.25</v>
      </c>
      <c r="EZ5" s="50" cm="1">
        <f t="array" ref="EZ5">MINVERSE(CZ5)</f>
        <v>0.25</v>
      </c>
      <c r="FA5" s="50" cm="1">
        <f t="array" ref="FA5">MINVERSE(DA5)</f>
        <v>0.33333333333333331</v>
      </c>
      <c r="FB5" s="50" cm="1">
        <f t="array" ref="FB5">MINVERSE(DB5)</f>
        <v>0.25</v>
      </c>
      <c r="FC5" s="50" cm="1">
        <f t="array" ref="FC5">MINVERSE(DC5)</f>
        <v>1</v>
      </c>
      <c r="FD5" s="50" cm="1">
        <f t="array" ref="FD5">MINVERSE(DD5)</f>
        <v>0.25</v>
      </c>
      <c r="FE5" s="50" cm="1">
        <f t="array" ref="FE5">MINVERSE(DE5)</f>
        <v>0.33333333333333331</v>
      </c>
      <c r="FF5" s="50" cm="1">
        <f t="array" ref="FF5">MINVERSE(DF5)</f>
        <v>0.5</v>
      </c>
      <c r="FG5" s="50" cm="1">
        <f t="array" ref="FG5">MINVERSE(DG5)</f>
        <v>0.5</v>
      </c>
      <c r="FH5" s="50" cm="1">
        <f t="array" ref="FH5">MINVERSE(DH5)</f>
        <v>0.25</v>
      </c>
      <c r="FI5" s="50" cm="1">
        <f t="array" ref="FI5">MINVERSE(DI5)</f>
        <v>1</v>
      </c>
      <c r="FJ5" s="50" cm="1">
        <f t="array" ref="FJ5">MINVERSE(DJ5)</f>
        <v>0.25</v>
      </c>
      <c r="FL5" s="90" t="str">
        <f t="shared" si="24"/>
        <v>ECC04</v>
      </c>
      <c r="FM5" s="59">
        <f t="shared" si="25"/>
        <v>0.02</v>
      </c>
      <c r="FN5" s="59">
        <f t="shared" si="26"/>
        <v>0.02</v>
      </c>
      <c r="FO5" s="59">
        <f t="shared" si="27"/>
        <v>6.7567567567567571E-3</v>
      </c>
      <c r="FP5" s="59">
        <f t="shared" si="28"/>
        <v>6.7567567567567571E-3</v>
      </c>
      <c r="FQ5" s="59">
        <f t="shared" si="29"/>
        <v>8.771929824561403E-3</v>
      </c>
      <c r="FR5" s="59">
        <f t="shared" si="30"/>
        <v>8.771929824561403E-3</v>
      </c>
      <c r="FS5" s="59">
        <f t="shared" si="31"/>
        <v>8.771929824561403E-3</v>
      </c>
      <c r="FT5" s="59">
        <f t="shared" si="32"/>
        <v>5.3763440860215058E-3</v>
      </c>
      <c r="FU5" s="59">
        <f t="shared" si="33"/>
        <v>5.3763440860215058E-3</v>
      </c>
      <c r="FV5" s="59">
        <f t="shared" si="34"/>
        <v>5.3763440860215058E-3</v>
      </c>
      <c r="FW5" s="59">
        <f t="shared" si="35"/>
        <v>5.3763440860215058E-3</v>
      </c>
      <c r="FX5" s="59">
        <f t="shared" si="36"/>
        <v>6.41025641025641E-3</v>
      </c>
      <c r="FY5" s="59">
        <f t="shared" si="37"/>
        <v>6.042296072507552E-3</v>
      </c>
      <c r="FZ5" s="59">
        <f t="shared" si="38"/>
        <v>5.434782608695652E-3</v>
      </c>
      <c r="GA5" s="59">
        <f t="shared" si="39"/>
        <v>4.4460911448684698E-3</v>
      </c>
      <c r="GB5" s="59">
        <f t="shared" si="40"/>
        <v>7.9365079365079361E-3</v>
      </c>
      <c r="GC5" s="59">
        <f t="shared" si="41"/>
        <v>0.01</v>
      </c>
      <c r="GD5" s="59">
        <f t="shared" si="42"/>
        <v>6.2893081761006284E-3</v>
      </c>
      <c r="GE5" s="59">
        <f t="shared" si="43"/>
        <v>5.6074766355140183E-3</v>
      </c>
      <c r="GF5" s="59">
        <f t="shared" si="44"/>
        <v>6.2893081761006284E-3</v>
      </c>
      <c r="GG5" s="59">
        <f t="shared" si="45"/>
        <v>5.6074766355140183E-3</v>
      </c>
      <c r="GH5" s="59">
        <f t="shared" si="46"/>
        <v>1.0638297872340425E-2</v>
      </c>
      <c r="GI5" s="59">
        <f t="shared" si="47"/>
        <v>7.1428571428571426E-3</v>
      </c>
      <c r="GJ5" s="59">
        <f t="shared" si="48"/>
        <v>4.8959608323133419E-3</v>
      </c>
      <c r="GK5" s="59">
        <f t="shared" si="49"/>
        <v>4.8959608323133419E-3</v>
      </c>
      <c r="GL5" s="59">
        <f t="shared" si="50"/>
        <v>7.6923076923076927E-3</v>
      </c>
      <c r="GM5" s="59">
        <f t="shared" si="51"/>
        <v>9.2592592592592587E-3</v>
      </c>
      <c r="GN5" s="59">
        <f t="shared" si="52"/>
        <v>6.0144346431435453E-3</v>
      </c>
      <c r="GO5" s="59">
        <f t="shared" si="53"/>
        <v>6.8965517241379309E-3</v>
      </c>
      <c r="GP5" s="59">
        <f t="shared" si="54"/>
        <v>6.0144346431435453E-3</v>
      </c>
      <c r="GQ5" s="59">
        <f t="shared" si="55"/>
        <v>6.0144346431435453E-3</v>
      </c>
      <c r="GR5" s="59">
        <f t="shared" si="56"/>
        <v>6.0144346431435453E-3</v>
      </c>
      <c r="GS5" s="59">
        <f t="shared" si="57"/>
        <v>5.165733964700818E-3</v>
      </c>
      <c r="GT5" s="59">
        <f t="shared" si="58"/>
        <v>5.165733964700818E-3</v>
      </c>
      <c r="GU5" s="59">
        <f t="shared" si="59"/>
        <v>5.165733964700818E-3</v>
      </c>
      <c r="GV5" s="59">
        <f t="shared" si="60"/>
        <v>1.0416666666666666E-2</v>
      </c>
      <c r="GW5" s="59">
        <f t="shared" si="61"/>
        <v>5.279366476022878E-3</v>
      </c>
      <c r="GX5" s="59">
        <f t="shared" si="62"/>
        <v>5.279366476022878E-3</v>
      </c>
      <c r="GY5" s="59">
        <f t="shared" si="63"/>
        <v>6.1324611610793136E-3</v>
      </c>
      <c r="GZ5" s="59">
        <f t="shared" si="64"/>
        <v>6.1324611610793136E-3</v>
      </c>
      <c r="HA5" s="59">
        <f t="shared" si="65"/>
        <v>7.8277886497064592E-3</v>
      </c>
      <c r="HB5" s="59">
        <f t="shared" si="66"/>
        <v>6.1324611610793136E-3</v>
      </c>
      <c r="HC5" s="59">
        <f t="shared" si="67"/>
        <v>1.8018018018018018E-2</v>
      </c>
      <c r="HD5" s="59">
        <f t="shared" si="68"/>
        <v>6.2344139650872812E-3</v>
      </c>
      <c r="HE5" s="59">
        <f t="shared" si="69"/>
        <v>7.9207920792079209E-3</v>
      </c>
      <c r="HF5" s="59">
        <f t="shared" si="70"/>
        <v>1.0416666666666666E-2</v>
      </c>
      <c r="HG5" s="59">
        <f t="shared" si="71"/>
        <v>1.0416666666666666E-2</v>
      </c>
      <c r="HH5" s="59">
        <f t="shared" si="72"/>
        <v>6.3938618925831201E-3</v>
      </c>
      <c r="HI5" s="59">
        <f t="shared" si="73"/>
        <v>1.9801980198019802E-2</v>
      </c>
      <c r="HJ5" s="59">
        <f t="shared" si="74"/>
        <v>6.50477016478751E-3</v>
      </c>
      <c r="HL5" s="15">
        <f t="shared" si="75"/>
        <v>0.38928206035224872</v>
      </c>
      <c r="HM5" s="90">
        <f t="shared" si="76"/>
        <v>7.7856412070449717E-3</v>
      </c>
      <c r="HN5" s="25">
        <f t="shared" si="111"/>
        <v>0.77856412070449721</v>
      </c>
    </row>
    <row r="6" spans="1:222" ht="15" customHeight="1" thickBot="1" x14ac:dyDescent="0.35">
      <c r="A6" s="90"/>
      <c r="B6" s="90" t="s">
        <v>223</v>
      </c>
      <c r="C6" s="90" t="s">
        <v>27</v>
      </c>
      <c r="D6" s="90" t="s">
        <v>28</v>
      </c>
      <c r="E6" s="90" t="str">
        <f>PV_W!E6</f>
        <v>Cost</v>
      </c>
      <c r="F6" s="90" t="str">
        <f>PV_W!F6</f>
        <v>QL</v>
      </c>
      <c r="G6" s="90"/>
      <c r="H6" s="90">
        <v>13</v>
      </c>
      <c r="I6" s="90">
        <f t="shared" si="0"/>
        <v>5</v>
      </c>
      <c r="J6" s="24">
        <f t="shared" si="77"/>
        <v>9.6095983909864572E-3</v>
      </c>
      <c r="L6" s="90" t="str">
        <f t="shared" si="78"/>
        <v>ECC05</v>
      </c>
      <c r="M6" s="41">
        <f t="shared" si="79"/>
        <v>1</v>
      </c>
      <c r="N6" s="41">
        <f t="shared" si="80"/>
        <v>1</v>
      </c>
      <c r="O6" s="41">
        <f t="shared" si="81"/>
        <v>1</v>
      </c>
      <c r="P6" s="41">
        <f t="shared" si="82"/>
        <v>1</v>
      </c>
      <c r="Q6" s="41">
        <f t="shared" si="83"/>
        <v>1</v>
      </c>
      <c r="R6" s="41">
        <f t="shared" si="84"/>
        <v>1</v>
      </c>
      <c r="S6" s="41">
        <f t="shared" si="85"/>
        <v>1</v>
      </c>
      <c r="T6" s="41">
        <f t="shared" si="86"/>
        <v>1</v>
      </c>
      <c r="U6" s="41">
        <f t="shared" si="87"/>
        <v>1</v>
      </c>
      <c r="V6" s="41">
        <f t="shared" si="88"/>
        <v>1</v>
      </c>
      <c r="W6" s="41">
        <f t="shared" si="89"/>
        <v>1</v>
      </c>
      <c r="X6" s="41">
        <f t="shared" si="90"/>
        <v>1</v>
      </c>
      <c r="Y6" s="41">
        <f t="shared" si="91"/>
        <v>1</v>
      </c>
      <c r="Z6" s="41">
        <f t="shared" si="92"/>
        <v>1</v>
      </c>
      <c r="AA6" s="41">
        <f t="shared" si="93"/>
        <v>1</v>
      </c>
      <c r="AB6" s="41">
        <f t="shared" si="94"/>
        <v>1</v>
      </c>
      <c r="AC6" s="41">
        <f t="shared" si="95"/>
        <v>1</v>
      </c>
      <c r="AD6" s="41">
        <f t="shared" si="96"/>
        <v>1</v>
      </c>
      <c r="AE6" s="41">
        <f t="shared" si="97"/>
        <v>1</v>
      </c>
      <c r="AF6" s="41">
        <f t="shared" si="98"/>
        <v>1</v>
      </c>
      <c r="AG6" s="41">
        <f t="shared" si="99"/>
        <v>1</v>
      </c>
      <c r="AH6" s="41">
        <f t="shared" si="100"/>
        <v>1</v>
      </c>
      <c r="AI6" s="41">
        <f t="shared" si="101"/>
        <v>2</v>
      </c>
      <c r="AJ6" s="41">
        <f t="shared" si="102"/>
        <v>1</v>
      </c>
      <c r="AK6" s="41">
        <f t="shared" si="103"/>
        <v>1</v>
      </c>
      <c r="AL6" s="41">
        <f t="shared" si="104"/>
        <v>2</v>
      </c>
      <c r="AM6" s="41">
        <f t="shared" si="105"/>
        <v>1</v>
      </c>
      <c r="AN6" s="41">
        <f t="shared" si="106"/>
        <v>1</v>
      </c>
      <c r="AO6" s="41">
        <f t="shared" si="107"/>
        <v>1</v>
      </c>
      <c r="AP6" s="41">
        <f t="shared" si="108"/>
        <v>1</v>
      </c>
      <c r="AQ6" s="41">
        <f t="shared" si="1"/>
        <v>1</v>
      </c>
      <c r="AR6" s="41">
        <f t="shared" si="2"/>
        <v>1</v>
      </c>
      <c r="AS6" s="41">
        <f t="shared" si="3"/>
        <v>1</v>
      </c>
      <c r="AT6" s="41">
        <f t="shared" si="4"/>
        <v>1</v>
      </c>
      <c r="AU6" s="41">
        <f t="shared" si="5"/>
        <v>1</v>
      </c>
      <c r="AV6" s="41">
        <f t="shared" si="6"/>
        <v>2</v>
      </c>
      <c r="AW6" s="41">
        <f t="shared" si="7"/>
        <v>1</v>
      </c>
      <c r="AX6" s="41">
        <f t="shared" si="8"/>
        <v>1</v>
      </c>
      <c r="AY6" s="41">
        <f t="shared" si="9"/>
        <v>1</v>
      </c>
      <c r="AZ6" s="41">
        <f t="shared" si="10"/>
        <v>1</v>
      </c>
      <c r="BA6" s="41">
        <f t="shared" si="11"/>
        <v>1</v>
      </c>
      <c r="BB6" s="41">
        <f t="shared" si="12"/>
        <v>1</v>
      </c>
      <c r="BC6" s="41">
        <f t="shared" si="13"/>
        <v>1</v>
      </c>
      <c r="BD6" s="41">
        <f t="shared" si="14"/>
        <v>1</v>
      </c>
      <c r="BE6" s="41">
        <f t="shared" si="15"/>
        <v>1</v>
      </c>
      <c r="BF6" s="41">
        <f t="shared" si="16"/>
        <v>1</v>
      </c>
      <c r="BG6" s="41">
        <f t="shared" si="17"/>
        <v>1</v>
      </c>
      <c r="BH6" s="41">
        <f t="shared" si="18"/>
        <v>1</v>
      </c>
      <c r="BI6" s="41">
        <f t="shared" si="19"/>
        <v>1</v>
      </c>
      <c r="BJ6" s="41">
        <f t="shared" si="20"/>
        <v>1</v>
      </c>
      <c r="BL6" s="90" t="str">
        <f t="shared" si="21"/>
        <v>ECC05</v>
      </c>
      <c r="BM6" s="45">
        <f t="shared" si="109"/>
        <v>1</v>
      </c>
      <c r="BN6" s="45">
        <f t="shared" si="112"/>
        <v>1</v>
      </c>
      <c r="BO6" s="45">
        <f t="shared" si="114"/>
        <v>1</v>
      </c>
      <c r="BP6" s="45">
        <f t="shared" ref="BP6:BP51" si="116">P6</f>
        <v>1</v>
      </c>
      <c r="BQ6" s="42" cm="1">
        <f t="array" ref="BQ6:DJ6">TRANSPOSE(Q6:Q51)</f>
        <v>1</v>
      </c>
      <c r="BR6" s="41">
        <v>1</v>
      </c>
      <c r="BS6" s="41">
        <v>1</v>
      </c>
      <c r="BT6" s="41">
        <v>3</v>
      </c>
      <c r="BU6" s="41">
        <v>3</v>
      </c>
      <c r="BV6" s="41">
        <v>3</v>
      </c>
      <c r="BW6" s="41">
        <v>3</v>
      </c>
      <c r="BX6" s="41">
        <v>1</v>
      </c>
      <c r="BY6" s="41">
        <v>2</v>
      </c>
      <c r="BZ6" s="41">
        <v>3</v>
      </c>
      <c r="CA6" s="41">
        <v>4</v>
      </c>
      <c r="CB6" s="41">
        <v>1</v>
      </c>
      <c r="CC6" s="41">
        <v>1</v>
      </c>
      <c r="CD6" s="41">
        <v>2</v>
      </c>
      <c r="CE6" s="41">
        <v>3</v>
      </c>
      <c r="CF6" s="41">
        <v>2</v>
      </c>
      <c r="CG6" s="41">
        <v>3</v>
      </c>
      <c r="CH6" s="41">
        <v>1</v>
      </c>
      <c r="CI6" s="41">
        <v>1</v>
      </c>
      <c r="CJ6" s="41">
        <v>4</v>
      </c>
      <c r="CK6" s="41">
        <v>4</v>
      </c>
      <c r="CL6" s="41">
        <v>1</v>
      </c>
      <c r="CM6" s="41">
        <v>1</v>
      </c>
      <c r="CN6" s="41">
        <v>3</v>
      </c>
      <c r="CO6" s="41">
        <v>2</v>
      </c>
      <c r="CP6" s="41">
        <v>3</v>
      </c>
      <c r="CQ6" s="41">
        <v>3</v>
      </c>
      <c r="CR6" s="41">
        <v>3</v>
      </c>
      <c r="CS6" s="41">
        <v>4</v>
      </c>
      <c r="CT6" s="41">
        <v>4</v>
      </c>
      <c r="CU6" s="41">
        <v>4</v>
      </c>
      <c r="CV6" s="41">
        <v>1</v>
      </c>
      <c r="CW6" s="41">
        <v>4</v>
      </c>
      <c r="CX6" s="41">
        <v>4</v>
      </c>
      <c r="CY6" s="41">
        <v>3</v>
      </c>
      <c r="CZ6" s="41">
        <v>3</v>
      </c>
      <c r="DA6" s="41">
        <v>2</v>
      </c>
      <c r="DB6" s="41">
        <v>3</v>
      </c>
      <c r="DC6" s="41">
        <v>1</v>
      </c>
      <c r="DD6" s="41">
        <v>3</v>
      </c>
      <c r="DE6" s="41">
        <v>2</v>
      </c>
      <c r="DF6" s="41">
        <v>1</v>
      </c>
      <c r="DG6" s="41">
        <v>1</v>
      </c>
      <c r="DH6" s="41">
        <v>3</v>
      </c>
      <c r="DI6" s="41">
        <v>1</v>
      </c>
      <c r="DJ6" s="41">
        <v>3</v>
      </c>
      <c r="DL6" s="90" t="str">
        <f t="shared" si="22"/>
        <v>ECC05</v>
      </c>
      <c r="DM6" s="51">
        <f t="shared" si="23"/>
        <v>1</v>
      </c>
      <c r="DN6" s="52">
        <f t="shared" si="110"/>
        <v>1</v>
      </c>
      <c r="DO6" s="52">
        <f t="shared" si="113"/>
        <v>1</v>
      </c>
      <c r="DP6" s="52">
        <f t="shared" si="115"/>
        <v>1</v>
      </c>
      <c r="DQ6" s="52">
        <f t="shared" ref="DQ6:DQ51" si="117">BQ6</f>
        <v>1</v>
      </c>
      <c r="DR6" s="50" cm="1">
        <f t="array" ref="DR6">MINVERSE(BR6)</f>
        <v>1</v>
      </c>
      <c r="DS6" s="50" cm="1">
        <f t="array" ref="DS6">MINVERSE(BS6)</f>
        <v>1</v>
      </c>
      <c r="DT6" s="50" cm="1">
        <f t="array" ref="DT6">MINVERSE(BT6)</f>
        <v>0.33333333333333331</v>
      </c>
      <c r="DU6" s="50" cm="1">
        <f t="array" ref="DU6">MINVERSE(BU6)</f>
        <v>0.33333333333333331</v>
      </c>
      <c r="DV6" s="50" cm="1">
        <f t="array" ref="DV6">MINVERSE(BV6)</f>
        <v>0.33333333333333331</v>
      </c>
      <c r="DW6" s="60" cm="1">
        <f t="array" ref="DW6">MINVERSE(BW6)</f>
        <v>0.33333333333333331</v>
      </c>
      <c r="DX6" s="60" cm="1">
        <f t="array" ref="DX6">MINVERSE(BX6)</f>
        <v>1</v>
      </c>
      <c r="DY6" s="60" cm="1">
        <f t="array" ref="DY6">MINVERSE(BY6)</f>
        <v>0.5</v>
      </c>
      <c r="DZ6" s="60" cm="1">
        <f t="array" ref="DZ6">MINVERSE(BZ6)</f>
        <v>0.33333333333333331</v>
      </c>
      <c r="EA6" s="60" cm="1">
        <f t="array" ref="EA6">MINVERSE(CA6)</f>
        <v>0.25</v>
      </c>
      <c r="EB6" s="60" cm="1">
        <f t="array" ref="EB6">MINVERSE(CB6)</f>
        <v>1</v>
      </c>
      <c r="EC6" s="60" cm="1">
        <f t="array" ref="EC6">MINVERSE(CC6)</f>
        <v>1</v>
      </c>
      <c r="ED6" s="60" cm="1">
        <f t="array" ref="ED6">MINVERSE(CD6)</f>
        <v>0.5</v>
      </c>
      <c r="EE6" s="60" cm="1">
        <f t="array" ref="EE6">MINVERSE(CE6)</f>
        <v>0.33333333333333331</v>
      </c>
      <c r="EF6" s="60" cm="1">
        <f t="array" ref="EF6">MINVERSE(CF6)</f>
        <v>0.5</v>
      </c>
      <c r="EG6" s="60" cm="1">
        <f t="array" ref="EG6">MINVERSE(CG6)</f>
        <v>0.33333333333333331</v>
      </c>
      <c r="EH6" s="60" cm="1">
        <f t="array" ref="EH6">MINVERSE(CH6)</f>
        <v>1</v>
      </c>
      <c r="EI6" s="60" cm="1">
        <f t="array" ref="EI6">MINVERSE(CI6)</f>
        <v>1</v>
      </c>
      <c r="EJ6" s="60" cm="1">
        <f t="array" ref="EJ6">MINVERSE(CJ6)</f>
        <v>0.25</v>
      </c>
      <c r="EK6" s="60" cm="1">
        <f t="array" ref="EK6">MINVERSE(CK6)</f>
        <v>0.25</v>
      </c>
      <c r="EL6" s="60" cm="1">
        <f t="array" ref="EL6">MINVERSE(CL6)</f>
        <v>1</v>
      </c>
      <c r="EM6" s="60" cm="1">
        <f t="array" ref="EM6">MINVERSE(CM6)</f>
        <v>1</v>
      </c>
      <c r="EN6" s="50" cm="1">
        <f t="array" ref="EN6">MINVERSE(CN6)</f>
        <v>0.33333333333333331</v>
      </c>
      <c r="EO6" s="50" cm="1">
        <f t="array" ref="EO6">MINVERSE(CO6)</f>
        <v>0.5</v>
      </c>
      <c r="EP6" s="50" cm="1">
        <f t="array" ref="EP6">MINVERSE(CP6)</f>
        <v>0.33333333333333331</v>
      </c>
      <c r="EQ6" s="50" cm="1">
        <f t="array" ref="EQ6">MINVERSE(CQ6)</f>
        <v>0.33333333333333331</v>
      </c>
      <c r="ER6" s="50" cm="1">
        <f t="array" ref="ER6">MINVERSE(CR6)</f>
        <v>0.33333333333333331</v>
      </c>
      <c r="ES6" s="50" cm="1">
        <f t="array" ref="ES6">MINVERSE(CS6)</f>
        <v>0.25</v>
      </c>
      <c r="ET6" s="50" cm="1">
        <f t="array" ref="ET6">MINVERSE(CT6)</f>
        <v>0.25</v>
      </c>
      <c r="EU6" s="50" cm="1">
        <f t="array" ref="EU6">MINVERSE(CU6)</f>
        <v>0.25</v>
      </c>
      <c r="EV6" s="50" cm="1">
        <f t="array" ref="EV6">MINVERSE(CV6)</f>
        <v>1</v>
      </c>
      <c r="EW6" s="50" cm="1">
        <f t="array" ref="EW6">MINVERSE(CW6)</f>
        <v>0.25</v>
      </c>
      <c r="EX6" s="50" cm="1">
        <f t="array" ref="EX6">MINVERSE(CX6)</f>
        <v>0.25</v>
      </c>
      <c r="EY6" s="50" cm="1">
        <f t="array" ref="EY6">MINVERSE(CY6)</f>
        <v>0.33333333333333331</v>
      </c>
      <c r="EZ6" s="50" cm="1">
        <f t="array" ref="EZ6">MINVERSE(CZ6)</f>
        <v>0.33333333333333331</v>
      </c>
      <c r="FA6" s="50" cm="1">
        <f t="array" ref="FA6">MINVERSE(DA6)</f>
        <v>0.5</v>
      </c>
      <c r="FB6" s="50" cm="1">
        <f t="array" ref="FB6">MINVERSE(DB6)</f>
        <v>0.33333333333333331</v>
      </c>
      <c r="FC6" s="50" cm="1">
        <f t="array" ref="FC6">MINVERSE(DC6)</f>
        <v>1</v>
      </c>
      <c r="FD6" s="50" cm="1">
        <f t="array" ref="FD6">MINVERSE(DD6)</f>
        <v>0.33333333333333331</v>
      </c>
      <c r="FE6" s="50" cm="1">
        <f t="array" ref="FE6">MINVERSE(DE6)</f>
        <v>0.5</v>
      </c>
      <c r="FF6" s="50" cm="1">
        <f t="array" ref="FF6">MINVERSE(DF6)</f>
        <v>1</v>
      </c>
      <c r="FG6" s="50" cm="1">
        <f t="array" ref="FG6">MINVERSE(DG6)</f>
        <v>1</v>
      </c>
      <c r="FH6" s="50" cm="1">
        <f t="array" ref="FH6">MINVERSE(DH6)</f>
        <v>0.33333333333333331</v>
      </c>
      <c r="FI6" s="50" cm="1">
        <f t="array" ref="FI6">MINVERSE(DI6)</f>
        <v>1</v>
      </c>
      <c r="FJ6" s="50" cm="1">
        <f t="array" ref="FJ6">MINVERSE(DJ6)</f>
        <v>0.33333333333333331</v>
      </c>
      <c r="FL6" s="90" t="str">
        <f t="shared" si="24"/>
        <v>ECC05</v>
      </c>
      <c r="FM6" s="59">
        <f t="shared" si="25"/>
        <v>0.02</v>
      </c>
      <c r="FN6" s="59">
        <f t="shared" si="26"/>
        <v>0.02</v>
      </c>
      <c r="FO6" s="59">
        <f t="shared" si="27"/>
        <v>6.7567567567567571E-3</v>
      </c>
      <c r="FP6" s="59">
        <f t="shared" si="28"/>
        <v>6.7567567567567571E-3</v>
      </c>
      <c r="FQ6" s="59">
        <f t="shared" si="29"/>
        <v>8.771929824561403E-3</v>
      </c>
      <c r="FR6" s="59">
        <f t="shared" si="30"/>
        <v>8.771929824561403E-3</v>
      </c>
      <c r="FS6" s="59">
        <f t="shared" si="31"/>
        <v>8.771929824561403E-3</v>
      </c>
      <c r="FT6" s="59">
        <f t="shared" si="32"/>
        <v>7.1684587813620072E-3</v>
      </c>
      <c r="FU6" s="59">
        <f t="shared" si="33"/>
        <v>7.1684587813620072E-3</v>
      </c>
      <c r="FV6" s="59">
        <f t="shared" si="34"/>
        <v>7.1684587813620072E-3</v>
      </c>
      <c r="FW6" s="59">
        <f t="shared" si="35"/>
        <v>7.1684587813620072E-3</v>
      </c>
      <c r="FX6" s="59">
        <f t="shared" si="36"/>
        <v>1.282051282051282E-2</v>
      </c>
      <c r="FY6" s="59">
        <f t="shared" si="37"/>
        <v>9.0634441087613284E-3</v>
      </c>
      <c r="FZ6" s="59">
        <f t="shared" si="38"/>
        <v>7.2463768115942021E-3</v>
      </c>
      <c r="GA6" s="59">
        <f t="shared" si="39"/>
        <v>5.5576139310855874E-3</v>
      </c>
      <c r="GB6" s="59">
        <f t="shared" si="40"/>
        <v>7.9365079365079361E-3</v>
      </c>
      <c r="GC6" s="59">
        <f t="shared" si="41"/>
        <v>0.01</v>
      </c>
      <c r="GD6" s="59">
        <f t="shared" si="42"/>
        <v>9.433962264150943E-3</v>
      </c>
      <c r="GE6" s="59">
        <f t="shared" si="43"/>
        <v>7.476635514018691E-3</v>
      </c>
      <c r="GF6" s="59">
        <f t="shared" si="44"/>
        <v>9.433962264150943E-3</v>
      </c>
      <c r="GG6" s="59">
        <f t="shared" si="45"/>
        <v>7.476635514018691E-3</v>
      </c>
      <c r="GH6" s="59">
        <f t="shared" si="46"/>
        <v>1.0638297872340425E-2</v>
      </c>
      <c r="GI6" s="59">
        <f t="shared" si="47"/>
        <v>7.1428571428571426E-3</v>
      </c>
      <c r="GJ6" s="59">
        <f t="shared" si="48"/>
        <v>6.1199510403916763E-3</v>
      </c>
      <c r="GK6" s="59">
        <f t="shared" si="49"/>
        <v>6.1199510403916763E-3</v>
      </c>
      <c r="GL6" s="59">
        <f t="shared" si="50"/>
        <v>7.6923076923076927E-3</v>
      </c>
      <c r="GM6" s="59">
        <f t="shared" si="51"/>
        <v>9.2592592592592587E-3</v>
      </c>
      <c r="GN6" s="59">
        <f t="shared" si="52"/>
        <v>8.0192461908580592E-3</v>
      </c>
      <c r="GO6" s="59">
        <f t="shared" si="53"/>
        <v>1.0344827586206898E-2</v>
      </c>
      <c r="GP6" s="59">
        <f t="shared" si="54"/>
        <v>8.0192461908580592E-3</v>
      </c>
      <c r="GQ6" s="59">
        <f t="shared" si="55"/>
        <v>8.0192461908580592E-3</v>
      </c>
      <c r="GR6" s="59">
        <f t="shared" si="56"/>
        <v>8.0192461908580592E-3</v>
      </c>
      <c r="GS6" s="59">
        <f t="shared" si="57"/>
        <v>6.4571674558760225E-3</v>
      </c>
      <c r="GT6" s="59">
        <f t="shared" si="58"/>
        <v>6.4571674558760225E-3</v>
      </c>
      <c r="GU6" s="59">
        <f t="shared" si="59"/>
        <v>6.4571674558760225E-3</v>
      </c>
      <c r="GV6" s="59">
        <f t="shared" si="60"/>
        <v>1.0416666666666666E-2</v>
      </c>
      <c r="GW6" s="59">
        <f t="shared" si="61"/>
        <v>6.5992080950285966E-3</v>
      </c>
      <c r="GX6" s="59">
        <f t="shared" si="62"/>
        <v>6.5992080950285966E-3</v>
      </c>
      <c r="GY6" s="59">
        <f t="shared" si="63"/>
        <v>8.1766148814390836E-3</v>
      </c>
      <c r="GZ6" s="59">
        <f t="shared" si="64"/>
        <v>8.1766148814390836E-3</v>
      </c>
      <c r="HA6" s="59">
        <f t="shared" si="65"/>
        <v>1.1741682974559688E-2</v>
      </c>
      <c r="HB6" s="59">
        <f t="shared" si="66"/>
        <v>8.1766148814390836E-3</v>
      </c>
      <c r="HC6" s="59">
        <f t="shared" si="67"/>
        <v>1.8018018018018018E-2</v>
      </c>
      <c r="HD6" s="59">
        <f t="shared" si="68"/>
        <v>8.3125519534497077E-3</v>
      </c>
      <c r="HE6" s="59">
        <f t="shared" si="69"/>
        <v>1.1881188118811883E-2</v>
      </c>
      <c r="HF6" s="59">
        <f t="shared" si="70"/>
        <v>2.0833333333333332E-2</v>
      </c>
      <c r="HG6" s="59">
        <f t="shared" si="71"/>
        <v>2.0833333333333332E-2</v>
      </c>
      <c r="HH6" s="59">
        <f t="shared" si="72"/>
        <v>8.5251491901108256E-3</v>
      </c>
      <c r="HI6" s="59">
        <f t="shared" si="73"/>
        <v>1.9801980198019802E-2</v>
      </c>
      <c r="HJ6" s="59">
        <f t="shared" si="74"/>
        <v>8.6730268863833473E-3</v>
      </c>
      <c r="HL6" s="15">
        <f t="shared" si="75"/>
        <v>0.48047991954932301</v>
      </c>
      <c r="HM6" s="90">
        <f t="shared" si="76"/>
        <v>9.6095983909864572E-3</v>
      </c>
      <c r="HN6" s="25">
        <f t="shared" si="111"/>
        <v>0.96095983909864569</v>
      </c>
    </row>
    <row r="7" spans="1:222" ht="15" customHeight="1" thickBot="1" x14ac:dyDescent="0.35">
      <c r="A7" s="90"/>
      <c r="B7" s="90" t="s">
        <v>224</v>
      </c>
      <c r="C7" s="90" t="s">
        <v>113</v>
      </c>
      <c r="D7" s="90"/>
      <c r="E7" s="90" t="str">
        <f>PV_W!E7</f>
        <v>Benefit</v>
      </c>
      <c r="F7" s="90" t="str">
        <f>PV_W!F7</f>
        <v>QL</v>
      </c>
      <c r="G7" s="90"/>
      <c r="H7" s="90">
        <v>11</v>
      </c>
      <c r="I7" s="90">
        <f t="shared" si="0"/>
        <v>5</v>
      </c>
      <c r="J7" s="24">
        <f t="shared" si="77"/>
        <v>9.6095983909864572E-3</v>
      </c>
      <c r="L7" s="90" t="str">
        <f t="shared" si="78"/>
        <v>ECC06</v>
      </c>
      <c r="M7" s="41">
        <f t="shared" si="79"/>
        <v>1</v>
      </c>
      <c r="N7" s="41">
        <f t="shared" si="80"/>
        <v>1</v>
      </c>
      <c r="O7" s="41">
        <f t="shared" si="81"/>
        <v>1</v>
      </c>
      <c r="P7" s="41">
        <f t="shared" si="82"/>
        <v>1</v>
      </c>
      <c r="Q7" s="41">
        <f t="shared" si="83"/>
        <v>1</v>
      </c>
      <c r="R7" s="41">
        <f t="shared" si="84"/>
        <v>1</v>
      </c>
      <c r="S7" s="41">
        <f t="shared" si="85"/>
        <v>1</v>
      </c>
      <c r="T7" s="41">
        <f t="shared" si="86"/>
        <v>1</v>
      </c>
      <c r="U7" s="41">
        <f t="shared" si="87"/>
        <v>1</v>
      </c>
      <c r="V7" s="41">
        <f t="shared" si="88"/>
        <v>1</v>
      </c>
      <c r="W7" s="41">
        <f t="shared" si="89"/>
        <v>1</v>
      </c>
      <c r="X7" s="41">
        <f t="shared" si="90"/>
        <v>1</v>
      </c>
      <c r="Y7" s="41">
        <f t="shared" si="91"/>
        <v>1</v>
      </c>
      <c r="Z7" s="41">
        <f t="shared" si="92"/>
        <v>1</v>
      </c>
      <c r="AA7" s="41">
        <f t="shared" si="93"/>
        <v>1</v>
      </c>
      <c r="AB7" s="41">
        <f t="shared" si="94"/>
        <v>1</v>
      </c>
      <c r="AC7" s="41">
        <f t="shared" si="95"/>
        <v>1</v>
      </c>
      <c r="AD7" s="41">
        <f t="shared" si="96"/>
        <v>1</v>
      </c>
      <c r="AE7" s="41">
        <f t="shared" si="97"/>
        <v>1</v>
      </c>
      <c r="AF7" s="41">
        <f t="shared" si="98"/>
        <v>1</v>
      </c>
      <c r="AG7" s="41">
        <f t="shared" si="99"/>
        <v>1</v>
      </c>
      <c r="AH7" s="41">
        <f t="shared" si="100"/>
        <v>1</v>
      </c>
      <c r="AI7" s="41">
        <f t="shared" si="101"/>
        <v>2</v>
      </c>
      <c r="AJ7" s="41">
        <f t="shared" si="102"/>
        <v>1</v>
      </c>
      <c r="AK7" s="41">
        <f t="shared" si="103"/>
        <v>1</v>
      </c>
      <c r="AL7" s="41">
        <f t="shared" si="104"/>
        <v>2</v>
      </c>
      <c r="AM7" s="41">
        <f t="shared" si="105"/>
        <v>1</v>
      </c>
      <c r="AN7" s="41">
        <f t="shared" si="106"/>
        <v>1</v>
      </c>
      <c r="AO7" s="41">
        <f t="shared" si="107"/>
        <v>1</v>
      </c>
      <c r="AP7" s="41">
        <f t="shared" si="108"/>
        <v>1</v>
      </c>
      <c r="AQ7" s="41">
        <f t="shared" si="1"/>
        <v>1</v>
      </c>
      <c r="AR7" s="41">
        <f t="shared" si="2"/>
        <v>1</v>
      </c>
      <c r="AS7" s="41">
        <f t="shared" si="3"/>
        <v>1</v>
      </c>
      <c r="AT7" s="41">
        <f t="shared" si="4"/>
        <v>1</v>
      </c>
      <c r="AU7" s="41">
        <f t="shared" si="5"/>
        <v>1</v>
      </c>
      <c r="AV7" s="41">
        <f t="shared" si="6"/>
        <v>2</v>
      </c>
      <c r="AW7" s="41">
        <f t="shared" si="7"/>
        <v>1</v>
      </c>
      <c r="AX7" s="41">
        <f t="shared" si="8"/>
        <v>1</v>
      </c>
      <c r="AY7" s="41">
        <f t="shared" si="9"/>
        <v>1</v>
      </c>
      <c r="AZ7" s="41">
        <f t="shared" si="10"/>
        <v>1</v>
      </c>
      <c r="BA7" s="41">
        <f t="shared" si="11"/>
        <v>1</v>
      </c>
      <c r="BB7" s="41">
        <f t="shared" si="12"/>
        <v>1</v>
      </c>
      <c r="BC7" s="41">
        <f t="shared" si="13"/>
        <v>1</v>
      </c>
      <c r="BD7" s="41">
        <f t="shared" si="14"/>
        <v>1</v>
      </c>
      <c r="BE7" s="41">
        <f t="shared" si="15"/>
        <v>1</v>
      </c>
      <c r="BF7" s="41">
        <f t="shared" si="16"/>
        <v>1</v>
      </c>
      <c r="BG7" s="41">
        <f t="shared" si="17"/>
        <v>1</v>
      </c>
      <c r="BH7" s="41">
        <f t="shared" si="18"/>
        <v>1</v>
      </c>
      <c r="BI7" s="41">
        <f t="shared" si="19"/>
        <v>1</v>
      </c>
      <c r="BJ7" s="41">
        <f t="shared" si="20"/>
        <v>1</v>
      </c>
      <c r="BL7" s="90" t="str">
        <f t="shared" si="21"/>
        <v>ECC06</v>
      </c>
      <c r="BM7" s="45">
        <f t="shared" si="109"/>
        <v>1</v>
      </c>
      <c r="BN7" s="45">
        <f t="shared" si="112"/>
        <v>1</v>
      </c>
      <c r="BO7" s="45">
        <f t="shared" si="114"/>
        <v>1</v>
      </c>
      <c r="BP7" s="45">
        <f t="shared" si="116"/>
        <v>1</v>
      </c>
      <c r="BQ7" s="45">
        <f t="shared" ref="BQ7:BQ51" si="118">Q7</f>
        <v>1</v>
      </c>
      <c r="BR7" s="42" cm="1">
        <f t="array" ref="BR7:DJ7">TRANSPOSE(R7:R51)</f>
        <v>1</v>
      </c>
      <c r="BS7" s="41">
        <v>1</v>
      </c>
      <c r="BT7" s="41">
        <v>3</v>
      </c>
      <c r="BU7" s="41">
        <v>3</v>
      </c>
      <c r="BV7" s="41">
        <v>3</v>
      </c>
      <c r="BW7" s="41">
        <v>3</v>
      </c>
      <c r="BX7" s="41">
        <v>1</v>
      </c>
      <c r="BY7" s="41">
        <v>2</v>
      </c>
      <c r="BZ7" s="41">
        <v>3</v>
      </c>
      <c r="CA7" s="41">
        <v>4</v>
      </c>
      <c r="CB7" s="41">
        <v>1</v>
      </c>
      <c r="CC7" s="41">
        <v>1</v>
      </c>
      <c r="CD7" s="41">
        <v>2</v>
      </c>
      <c r="CE7" s="41">
        <v>3</v>
      </c>
      <c r="CF7" s="41">
        <v>2</v>
      </c>
      <c r="CG7" s="41">
        <v>3</v>
      </c>
      <c r="CH7" s="41">
        <v>1</v>
      </c>
      <c r="CI7" s="41">
        <v>1</v>
      </c>
      <c r="CJ7" s="41">
        <v>4</v>
      </c>
      <c r="CK7" s="41">
        <v>4</v>
      </c>
      <c r="CL7" s="41">
        <v>1</v>
      </c>
      <c r="CM7" s="41">
        <v>1</v>
      </c>
      <c r="CN7" s="41">
        <v>3</v>
      </c>
      <c r="CO7" s="41">
        <v>2</v>
      </c>
      <c r="CP7" s="41">
        <v>3</v>
      </c>
      <c r="CQ7" s="41">
        <v>3</v>
      </c>
      <c r="CR7" s="41">
        <v>3</v>
      </c>
      <c r="CS7" s="41">
        <v>4</v>
      </c>
      <c r="CT7" s="41">
        <v>4</v>
      </c>
      <c r="CU7" s="41">
        <v>4</v>
      </c>
      <c r="CV7" s="41">
        <v>1</v>
      </c>
      <c r="CW7" s="41">
        <v>4</v>
      </c>
      <c r="CX7" s="41">
        <v>4</v>
      </c>
      <c r="CY7" s="41">
        <v>3</v>
      </c>
      <c r="CZ7" s="41">
        <v>3</v>
      </c>
      <c r="DA7" s="41">
        <v>2</v>
      </c>
      <c r="DB7" s="41">
        <v>3</v>
      </c>
      <c r="DC7" s="41">
        <v>1</v>
      </c>
      <c r="DD7" s="41">
        <v>3</v>
      </c>
      <c r="DE7" s="41">
        <v>2</v>
      </c>
      <c r="DF7" s="41">
        <v>1</v>
      </c>
      <c r="DG7" s="41">
        <v>1</v>
      </c>
      <c r="DH7" s="41">
        <v>3</v>
      </c>
      <c r="DI7" s="41">
        <v>1</v>
      </c>
      <c r="DJ7" s="41">
        <v>3</v>
      </c>
      <c r="DL7" s="90" t="str">
        <f t="shared" si="22"/>
        <v>ECC06</v>
      </c>
      <c r="DM7" s="51">
        <f t="shared" si="23"/>
        <v>1</v>
      </c>
      <c r="DN7" s="52">
        <f t="shared" si="110"/>
        <v>1</v>
      </c>
      <c r="DO7" s="52">
        <f t="shared" si="113"/>
        <v>1</v>
      </c>
      <c r="DP7" s="52">
        <f t="shared" si="115"/>
        <v>1</v>
      </c>
      <c r="DQ7" s="52">
        <f t="shared" si="117"/>
        <v>1</v>
      </c>
      <c r="DR7" s="52">
        <f t="shared" ref="DR7:DR51" si="119">BR7</f>
        <v>1</v>
      </c>
      <c r="DS7" s="50" cm="1">
        <f t="array" ref="DS7">MINVERSE(BS7)</f>
        <v>1</v>
      </c>
      <c r="DT7" s="50" cm="1">
        <f t="array" ref="DT7">MINVERSE(BT7)</f>
        <v>0.33333333333333331</v>
      </c>
      <c r="DU7" s="50" cm="1">
        <f t="array" ref="DU7">MINVERSE(BU7)</f>
        <v>0.33333333333333331</v>
      </c>
      <c r="DV7" s="50" cm="1">
        <f t="array" ref="DV7">MINVERSE(BV7)</f>
        <v>0.33333333333333331</v>
      </c>
      <c r="DW7" s="60" cm="1">
        <f t="array" ref="DW7">MINVERSE(BW7)</f>
        <v>0.33333333333333331</v>
      </c>
      <c r="DX7" s="60" cm="1">
        <f t="array" ref="DX7">MINVERSE(BX7)</f>
        <v>1</v>
      </c>
      <c r="DY7" s="60" cm="1">
        <f t="array" ref="DY7">MINVERSE(BY7)</f>
        <v>0.5</v>
      </c>
      <c r="DZ7" s="60" cm="1">
        <f t="array" ref="DZ7">MINVERSE(BZ7)</f>
        <v>0.33333333333333331</v>
      </c>
      <c r="EA7" s="60" cm="1">
        <f t="array" ref="EA7">MINVERSE(CA7)</f>
        <v>0.25</v>
      </c>
      <c r="EB7" s="60" cm="1">
        <f t="array" ref="EB7">MINVERSE(CB7)</f>
        <v>1</v>
      </c>
      <c r="EC7" s="60" cm="1">
        <f t="array" ref="EC7">MINVERSE(CC7)</f>
        <v>1</v>
      </c>
      <c r="ED7" s="60" cm="1">
        <f t="array" ref="ED7">MINVERSE(CD7)</f>
        <v>0.5</v>
      </c>
      <c r="EE7" s="60" cm="1">
        <f t="array" ref="EE7">MINVERSE(CE7)</f>
        <v>0.33333333333333331</v>
      </c>
      <c r="EF7" s="60" cm="1">
        <f t="array" ref="EF7">MINVERSE(CF7)</f>
        <v>0.5</v>
      </c>
      <c r="EG7" s="60" cm="1">
        <f t="array" ref="EG7">MINVERSE(CG7)</f>
        <v>0.33333333333333331</v>
      </c>
      <c r="EH7" s="60" cm="1">
        <f t="array" ref="EH7">MINVERSE(CH7)</f>
        <v>1</v>
      </c>
      <c r="EI7" s="60" cm="1">
        <f t="array" ref="EI7">MINVERSE(CI7)</f>
        <v>1</v>
      </c>
      <c r="EJ7" s="60" cm="1">
        <f t="array" ref="EJ7">MINVERSE(CJ7)</f>
        <v>0.25</v>
      </c>
      <c r="EK7" s="60" cm="1">
        <f t="array" ref="EK7">MINVERSE(CK7)</f>
        <v>0.25</v>
      </c>
      <c r="EL7" s="60" cm="1">
        <f t="array" ref="EL7">MINVERSE(CL7)</f>
        <v>1</v>
      </c>
      <c r="EM7" s="60" cm="1">
        <f t="array" ref="EM7">MINVERSE(CM7)</f>
        <v>1</v>
      </c>
      <c r="EN7" s="50" cm="1">
        <f t="array" ref="EN7">MINVERSE(CN7)</f>
        <v>0.33333333333333331</v>
      </c>
      <c r="EO7" s="50" cm="1">
        <f t="array" ref="EO7">MINVERSE(CO7)</f>
        <v>0.5</v>
      </c>
      <c r="EP7" s="50" cm="1">
        <f t="array" ref="EP7">MINVERSE(CP7)</f>
        <v>0.33333333333333331</v>
      </c>
      <c r="EQ7" s="50" cm="1">
        <f t="array" ref="EQ7">MINVERSE(CQ7)</f>
        <v>0.33333333333333331</v>
      </c>
      <c r="ER7" s="50" cm="1">
        <f t="array" ref="ER7">MINVERSE(CR7)</f>
        <v>0.33333333333333331</v>
      </c>
      <c r="ES7" s="50" cm="1">
        <f t="array" ref="ES7">MINVERSE(CS7)</f>
        <v>0.25</v>
      </c>
      <c r="ET7" s="50" cm="1">
        <f t="array" ref="ET7">MINVERSE(CT7)</f>
        <v>0.25</v>
      </c>
      <c r="EU7" s="50" cm="1">
        <f t="array" ref="EU7">MINVERSE(CU7)</f>
        <v>0.25</v>
      </c>
      <c r="EV7" s="50" cm="1">
        <f t="array" ref="EV7">MINVERSE(CV7)</f>
        <v>1</v>
      </c>
      <c r="EW7" s="50" cm="1">
        <f t="array" ref="EW7">MINVERSE(CW7)</f>
        <v>0.25</v>
      </c>
      <c r="EX7" s="50" cm="1">
        <f t="array" ref="EX7">MINVERSE(CX7)</f>
        <v>0.25</v>
      </c>
      <c r="EY7" s="50" cm="1">
        <f t="array" ref="EY7">MINVERSE(CY7)</f>
        <v>0.33333333333333331</v>
      </c>
      <c r="EZ7" s="50" cm="1">
        <f t="array" ref="EZ7">MINVERSE(CZ7)</f>
        <v>0.33333333333333331</v>
      </c>
      <c r="FA7" s="50" cm="1">
        <f t="array" ref="FA7">MINVERSE(DA7)</f>
        <v>0.5</v>
      </c>
      <c r="FB7" s="50" cm="1">
        <f t="array" ref="FB7">MINVERSE(DB7)</f>
        <v>0.33333333333333331</v>
      </c>
      <c r="FC7" s="50" cm="1">
        <f t="array" ref="FC7">MINVERSE(DC7)</f>
        <v>1</v>
      </c>
      <c r="FD7" s="50" cm="1">
        <f t="array" ref="FD7">MINVERSE(DD7)</f>
        <v>0.33333333333333331</v>
      </c>
      <c r="FE7" s="50" cm="1">
        <f t="array" ref="FE7">MINVERSE(DE7)</f>
        <v>0.5</v>
      </c>
      <c r="FF7" s="50" cm="1">
        <f t="array" ref="FF7">MINVERSE(DF7)</f>
        <v>1</v>
      </c>
      <c r="FG7" s="50" cm="1">
        <f t="array" ref="FG7">MINVERSE(DG7)</f>
        <v>1</v>
      </c>
      <c r="FH7" s="50" cm="1">
        <f t="array" ref="FH7">MINVERSE(DH7)</f>
        <v>0.33333333333333331</v>
      </c>
      <c r="FI7" s="50" cm="1">
        <f t="array" ref="FI7">MINVERSE(DI7)</f>
        <v>1</v>
      </c>
      <c r="FJ7" s="50" cm="1">
        <f t="array" ref="FJ7">MINVERSE(DJ7)</f>
        <v>0.33333333333333331</v>
      </c>
      <c r="FL7" s="90" t="str">
        <f t="shared" si="24"/>
        <v>ECC06</v>
      </c>
      <c r="FM7" s="59">
        <f t="shared" si="25"/>
        <v>0.02</v>
      </c>
      <c r="FN7" s="59">
        <f t="shared" si="26"/>
        <v>0.02</v>
      </c>
      <c r="FO7" s="59">
        <f t="shared" si="27"/>
        <v>6.7567567567567571E-3</v>
      </c>
      <c r="FP7" s="59">
        <f t="shared" si="28"/>
        <v>6.7567567567567571E-3</v>
      </c>
      <c r="FQ7" s="59">
        <f t="shared" si="29"/>
        <v>8.771929824561403E-3</v>
      </c>
      <c r="FR7" s="59">
        <f t="shared" si="30"/>
        <v>8.771929824561403E-3</v>
      </c>
      <c r="FS7" s="59">
        <f t="shared" si="31"/>
        <v>8.771929824561403E-3</v>
      </c>
      <c r="FT7" s="59">
        <f t="shared" si="32"/>
        <v>7.1684587813620072E-3</v>
      </c>
      <c r="FU7" s="59">
        <f t="shared" si="33"/>
        <v>7.1684587813620072E-3</v>
      </c>
      <c r="FV7" s="59">
        <f t="shared" si="34"/>
        <v>7.1684587813620072E-3</v>
      </c>
      <c r="FW7" s="59">
        <f t="shared" si="35"/>
        <v>7.1684587813620072E-3</v>
      </c>
      <c r="FX7" s="59">
        <f t="shared" si="36"/>
        <v>1.282051282051282E-2</v>
      </c>
      <c r="FY7" s="59">
        <f t="shared" si="37"/>
        <v>9.0634441087613284E-3</v>
      </c>
      <c r="FZ7" s="59">
        <f t="shared" si="38"/>
        <v>7.2463768115942021E-3</v>
      </c>
      <c r="GA7" s="59">
        <f t="shared" si="39"/>
        <v>5.5576139310855874E-3</v>
      </c>
      <c r="GB7" s="59">
        <f t="shared" si="40"/>
        <v>7.9365079365079361E-3</v>
      </c>
      <c r="GC7" s="59">
        <f t="shared" si="41"/>
        <v>0.01</v>
      </c>
      <c r="GD7" s="59">
        <f t="shared" si="42"/>
        <v>9.433962264150943E-3</v>
      </c>
      <c r="GE7" s="59">
        <f t="shared" si="43"/>
        <v>7.476635514018691E-3</v>
      </c>
      <c r="GF7" s="59">
        <f t="shared" si="44"/>
        <v>9.433962264150943E-3</v>
      </c>
      <c r="GG7" s="59">
        <f t="shared" si="45"/>
        <v>7.476635514018691E-3</v>
      </c>
      <c r="GH7" s="59">
        <f t="shared" si="46"/>
        <v>1.0638297872340425E-2</v>
      </c>
      <c r="GI7" s="59">
        <f t="shared" si="47"/>
        <v>7.1428571428571426E-3</v>
      </c>
      <c r="GJ7" s="59">
        <f t="shared" si="48"/>
        <v>6.1199510403916763E-3</v>
      </c>
      <c r="GK7" s="59">
        <f t="shared" si="49"/>
        <v>6.1199510403916763E-3</v>
      </c>
      <c r="GL7" s="59">
        <f t="shared" si="50"/>
        <v>7.6923076923076927E-3</v>
      </c>
      <c r="GM7" s="59">
        <f t="shared" si="51"/>
        <v>9.2592592592592587E-3</v>
      </c>
      <c r="GN7" s="59">
        <f t="shared" si="52"/>
        <v>8.0192461908580592E-3</v>
      </c>
      <c r="GO7" s="59">
        <f t="shared" si="53"/>
        <v>1.0344827586206898E-2</v>
      </c>
      <c r="GP7" s="59">
        <f t="shared" si="54"/>
        <v>8.0192461908580592E-3</v>
      </c>
      <c r="GQ7" s="59">
        <f t="shared" si="55"/>
        <v>8.0192461908580592E-3</v>
      </c>
      <c r="GR7" s="59">
        <f t="shared" si="56"/>
        <v>8.0192461908580592E-3</v>
      </c>
      <c r="GS7" s="59">
        <f t="shared" si="57"/>
        <v>6.4571674558760225E-3</v>
      </c>
      <c r="GT7" s="59">
        <f t="shared" si="58"/>
        <v>6.4571674558760225E-3</v>
      </c>
      <c r="GU7" s="59">
        <f t="shared" si="59"/>
        <v>6.4571674558760225E-3</v>
      </c>
      <c r="GV7" s="59">
        <f t="shared" si="60"/>
        <v>1.0416666666666666E-2</v>
      </c>
      <c r="GW7" s="59">
        <f t="shared" si="61"/>
        <v>6.5992080950285966E-3</v>
      </c>
      <c r="GX7" s="59">
        <f t="shared" si="62"/>
        <v>6.5992080950285966E-3</v>
      </c>
      <c r="GY7" s="59">
        <f t="shared" si="63"/>
        <v>8.1766148814390836E-3</v>
      </c>
      <c r="GZ7" s="59">
        <f t="shared" si="64"/>
        <v>8.1766148814390836E-3</v>
      </c>
      <c r="HA7" s="59">
        <f t="shared" si="65"/>
        <v>1.1741682974559688E-2</v>
      </c>
      <c r="HB7" s="59">
        <f t="shared" si="66"/>
        <v>8.1766148814390836E-3</v>
      </c>
      <c r="HC7" s="59">
        <f t="shared" si="67"/>
        <v>1.8018018018018018E-2</v>
      </c>
      <c r="HD7" s="59">
        <f t="shared" si="68"/>
        <v>8.3125519534497077E-3</v>
      </c>
      <c r="HE7" s="59">
        <f t="shared" si="69"/>
        <v>1.1881188118811883E-2</v>
      </c>
      <c r="HF7" s="59">
        <f t="shared" si="70"/>
        <v>2.0833333333333332E-2</v>
      </c>
      <c r="HG7" s="59">
        <f t="shared" si="71"/>
        <v>2.0833333333333332E-2</v>
      </c>
      <c r="HH7" s="59">
        <f t="shared" si="72"/>
        <v>8.5251491901108256E-3</v>
      </c>
      <c r="HI7" s="59">
        <f t="shared" si="73"/>
        <v>1.9801980198019802E-2</v>
      </c>
      <c r="HJ7" s="59">
        <f t="shared" si="74"/>
        <v>8.6730268863833473E-3</v>
      </c>
      <c r="HL7" s="15">
        <f t="shared" si="75"/>
        <v>0.48047991954932301</v>
      </c>
      <c r="HM7" s="90">
        <f t="shared" si="76"/>
        <v>9.6095983909864572E-3</v>
      </c>
      <c r="HN7" s="25">
        <f t="shared" si="111"/>
        <v>0.96095983909864569</v>
      </c>
    </row>
    <row r="8" spans="1:222" ht="15" customHeight="1" thickBot="1" x14ac:dyDescent="0.35">
      <c r="A8" s="90"/>
      <c r="B8" s="90" t="s">
        <v>225</v>
      </c>
      <c r="C8" s="90" t="s">
        <v>114</v>
      </c>
      <c r="D8" s="90" t="s">
        <v>29</v>
      </c>
      <c r="E8" s="90" t="str">
        <f>PV_W!E8</f>
        <v>Cost</v>
      </c>
      <c r="F8" s="90" t="str">
        <f>PV_W!F8</f>
        <v>QL</v>
      </c>
      <c r="G8" s="90"/>
      <c r="H8" s="90">
        <v>11</v>
      </c>
      <c r="I8" s="90">
        <f t="shared" si="0"/>
        <v>5</v>
      </c>
      <c r="J8" s="24">
        <f t="shared" si="77"/>
        <v>9.6095983909864572E-3</v>
      </c>
      <c r="L8" s="90" t="str">
        <f t="shared" si="78"/>
        <v>ECC07</v>
      </c>
      <c r="M8" s="41">
        <f t="shared" si="79"/>
        <v>1</v>
      </c>
      <c r="N8" s="41">
        <f t="shared" si="80"/>
        <v>1</v>
      </c>
      <c r="O8" s="41">
        <f t="shared" si="81"/>
        <v>1</v>
      </c>
      <c r="P8" s="41">
        <f t="shared" si="82"/>
        <v>1</v>
      </c>
      <c r="Q8" s="41">
        <f t="shared" si="83"/>
        <v>1</v>
      </c>
      <c r="R8" s="41">
        <f t="shared" si="84"/>
        <v>1</v>
      </c>
      <c r="S8" s="41">
        <f t="shared" si="85"/>
        <v>1</v>
      </c>
      <c r="T8" s="41">
        <f t="shared" si="86"/>
        <v>1</v>
      </c>
      <c r="U8" s="41">
        <f t="shared" si="87"/>
        <v>1</v>
      </c>
      <c r="V8" s="41">
        <f t="shared" si="88"/>
        <v>1</v>
      </c>
      <c r="W8" s="41">
        <f t="shared" si="89"/>
        <v>1</v>
      </c>
      <c r="X8" s="41">
        <f t="shared" si="90"/>
        <v>1</v>
      </c>
      <c r="Y8" s="41">
        <f t="shared" si="91"/>
        <v>1</v>
      </c>
      <c r="Z8" s="41">
        <f t="shared" si="92"/>
        <v>1</v>
      </c>
      <c r="AA8" s="41">
        <f t="shared" si="93"/>
        <v>1</v>
      </c>
      <c r="AB8" s="41">
        <f t="shared" si="94"/>
        <v>1</v>
      </c>
      <c r="AC8" s="41">
        <f t="shared" si="95"/>
        <v>1</v>
      </c>
      <c r="AD8" s="41">
        <f t="shared" si="96"/>
        <v>1</v>
      </c>
      <c r="AE8" s="41">
        <f t="shared" si="97"/>
        <v>1</v>
      </c>
      <c r="AF8" s="41">
        <f t="shared" si="98"/>
        <v>1</v>
      </c>
      <c r="AG8" s="41">
        <f t="shared" si="99"/>
        <v>1</v>
      </c>
      <c r="AH8" s="41">
        <f t="shared" si="100"/>
        <v>1</v>
      </c>
      <c r="AI8" s="41">
        <f t="shared" si="101"/>
        <v>2</v>
      </c>
      <c r="AJ8" s="41">
        <f t="shared" si="102"/>
        <v>1</v>
      </c>
      <c r="AK8" s="41">
        <f t="shared" si="103"/>
        <v>1</v>
      </c>
      <c r="AL8" s="41">
        <f t="shared" si="104"/>
        <v>2</v>
      </c>
      <c r="AM8" s="41">
        <f t="shared" si="105"/>
        <v>1</v>
      </c>
      <c r="AN8" s="41">
        <f t="shared" si="106"/>
        <v>1</v>
      </c>
      <c r="AO8" s="41">
        <f t="shared" si="107"/>
        <v>1</v>
      </c>
      <c r="AP8" s="41">
        <f t="shared" si="108"/>
        <v>1</v>
      </c>
      <c r="AQ8" s="41">
        <f t="shared" si="1"/>
        <v>1</v>
      </c>
      <c r="AR8" s="41">
        <f t="shared" si="2"/>
        <v>1</v>
      </c>
      <c r="AS8" s="41">
        <f t="shared" si="3"/>
        <v>1</v>
      </c>
      <c r="AT8" s="41">
        <f t="shared" si="4"/>
        <v>1</v>
      </c>
      <c r="AU8" s="41">
        <f t="shared" si="5"/>
        <v>1</v>
      </c>
      <c r="AV8" s="41">
        <f t="shared" si="6"/>
        <v>2</v>
      </c>
      <c r="AW8" s="41">
        <f t="shared" si="7"/>
        <v>1</v>
      </c>
      <c r="AX8" s="41">
        <f t="shared" si="8"/>
        <v>1</v>
      </c>
      <c r="AY8" s="41">
        <f t="shared" si="9"/>
        <v>1</v>
      </c>
      <c r="AZ8" s="41">
        <f t="shared" si="10"/>
        <v>1</v>
      </c>
      <c r="BA8" s="41">
        <f t="shared" si="11"/>
        <v>1</v>
      </c>
      <c r="BB8" s="41">
        <f t="shared" si="12"/>
        <v>1</v>
      </c>
      <c r="BC8" s="41">
        <f t="shared" si="13"/>
        <v>1</v>
      </c>
      <c r="BD8" s="41">
        <f t="shared" si="14"/>
        <v>1</v>
      </c>
      <c r="BE8" s="41">
        <f t="shared" si="15"/>
        <v>1</v>
      </c>
      <c r="BF8" s="41">
        <f t="shared" si="16"/>
        <v>1</v>
      </c>
      <c r="BG8" s="41">
        <f t="shared" si="17"/>
        <v>1</v>
      </c>
      <c r="BH8" s="41">
        <f t="shared" si="18"/>
        <v>1</v>
      </c>
      <c r="BI8" s="41">
        <f t="shared" si="19"/>
        <v>1</v>
      </c>
      <c r="BJ8" s="41">
        <f t="shared" si="20"/>
        <v>1</v>
      </c>
      <c r="BL8" s="90" t="str">
        <f t="shared" si="21"/>
        <v>ECC07</v>
      </c>
      <c r="BM8" s="45">
        <f t="shared" si="109"/>
        <v>1</v>
      </c>
      <c r="BN8" s="45">
        <f t="shared" si="112"/>
        <v>1</v>
      </c>
      <c r="BO8" s="45">
        <f t="shared" si="114"/>
        <v>1</v>
      </c>
      <c r="BP8" s="45">
        <f t="shared" si="116"/>
        <v>1</v>
      </c>
      <c r="BQ8" s="45">
        <f t="shared" si="118"/>
        <v>1</v>
      </c>
      <c r="BR8" s="45">
        <f t="shared" ref="BR8:BR51" si="120">R8</f>
        <v>1</v>
      </c>
      <c r="BS8" s="42" cm="1">
        <f t="array" ref="BS8:DJ8">TRANSPOSE(S8:S51)</f>
        <v>1</v>
      </c>
      <c r="BT8" s="41">
        <v>3</v>
      </c>
      <c r="BU8" s="41">
        <v>3</v>
      </c>
      <c r="BV8" s="41">
        <v>3</v>
      </c>
      <c r="BW8" s="41">
        <v>3</v>
      </c>
      <c r="BX8" s="41">
        <v>1</v>
      </c>
      <c r="BY8" s="41">
        <v>2</v>
      </c>
      <c r="BZ8" s="41">
        <v>3</v>
      </c>
      <c r="CA8" s="41">
        <v>4</v>
      </c>
      <c r="CB8" s="41">
        <v>1</v>
      </c>
      <c r="CC8" s="41">
        <v>1</v>
      </c>
      <c r="CD8" s="41">
        <v>2</v>
      </c>
      <c r="CE8" s="41">
        <v>3</v>
      </c>
      <c r="CF8" s="41">
        <v>2</v>
      </c>
      <c r="CG8" s="41">
        <v>3</v>
      </c>
      <c r="CH8" s="41">
        <v>1</v>
      </c>
      <c r="CI8" s="41">
        <v>1</v>
      </c>
      <c r="CJ8" s="41">
        <v>4</v>
      </c>
      <c r="CK8" s="41">
        <v>4</v>
      </c>
      <c r="CL8" s="41">
        <v>1</v>
      </c>
      <c r="CM8" s="41">
        <v>1</v>
      </c>
      <c r="CN8" s="41">
        <v>3</v>
      </c>
      <c r="CO8" s="41">
        <v>2</v>
      </c>
      <c r="CP8" s="41">
        <v>3</v>
      </c>
      <c r="CQ8" s="41">
        <v>3</v>
      </c>
      <c r="CR8" s="41">
        <v>3</v>
      </c>
      <c r="CS8" s="41">
        <v>4</v>
      </c>
      <c r="CT8" s="41">
        <v>4</v>
      </c>
      <c r="CU8" s="41">
        <v>4</v>
      </c>
      <c r="CV8" s="41">
        <v>1</v>
      </c>
      <c r="CW8" s="41">
        <v>4</v>
      </c>
      <c r="CX8" s="41">
        <v>4</v>
      </c>
      <c r="CY8" s="41">
        <v>3</v>
      </c>
      <c r="CZ8" s="41">
        <v>3</v>
      </c>
      <c r="DA8" s="41">
        <v>2</v>
      </c>
      <c r="DB8" s="41">
        <v>3</v>
      </c>
      <c r="DC8" s="41">
        <v>1</v>
      </c>
      <c r="DD8" s="41">
        <v>3</v>
      </c>
      <c r="DE8" s="41">
        <v>2</v>
      </c>
      <c r="DF8" s="41">
        <v>1</v>
      </c>
      <c r="DG8" s="41">
        <v>1</v>
      </c>
      <c r="DH8" s="41">
        <v>3</v>
      </c>
      <c r="DI8" s="41">
        <v>1</v>
      </c>
      <c r="DJ8" s="41">
        <v>3</v>
      </c>
      <c r="DL8" s="90" t="str">
        <f t="shared" si="22"/>
        <v>ECC07</v>
      </c>
      <c r="DM8" s="51">
        <f t="shared" si="23"/>
        <v>1</v>
      </c>
      <c r="DN8" s="52">
        <f t="shared" si="110"/>
        <v>1</v>
      </c>
      <c r="DO8" s="52">
        <f t="shared" si="113"/>
        <v>1</v>
      </c>
      <c r="DP8" s="52">
        <f t="shared" si="115"/>
        <v>1</v>
      </c>
      <c r="DQ8" s="52">
        <f t="shared" si="117"/>
        <v>1</v>
      </c>
      <c r="DR8" s="52">
        <f t="shared" si="119"/>
        <v>1</v>
      </c>
      <c r="DS8" s="52">
        <f t="shared" ref="DS8:DS51" si="121">BS8</f>
        <v>1</v>
      </c>
      <c r="DT8" s="50" cm="1">
        <f t="array" ref="DT8">MINVERSE(BT8)</f>
        <v>0.33333333333333331</v>
      </c>
      <c r="DU8" s="50" cm="1">
        <f t="array" ref="DU8">MINVERSE(BU8)</f>
        <v>0.33333333333333331</v>
      </c>
      <c r="DV8" s="50" cm="1">
        <f t="array" ref="DV8">MINVERSE(BV8)</f>
        <v>0.33333333333333331</v>
      </c>
      <c r="DW8" s="60" cm="1">
        <f t="array" ref="DW8">MINVERSE(BW8)</f>
        <v>0.33333333333333331</v>
      </c>
      <c r="DX8" s="60" cm="1">
        <f t="array" ref="DX8">MINVERSE(BX8)</f>
        <v>1</v>
      </c>
      <c r="DY8" s="60" cm="1">
        <f t="array" ref="DY8">MINVERSE(BY8)</f>
        <v>0.5</v>
      </c>
      <c r="DZ8" s="60" cm="1">
        <f t="array" ref="DZ8">MINVERSE(BZ8)</f>
        <v>0.33333333333333331</v>
      </c>
      <c r="EA8" s="60" cm="1">
        <f t="array" ref="EA8">MINVERSE(CA8)</f>
        <v>0.25</v>
      </c>
      <c r="EB8" s="60" cm="1">
        <f t="array" ref="EB8">MINVERSE(CB8)</f>
        <v>1</v>
      </c>
      <c r="EC8" s="60" cm="1">
        <f t="array" ref="EC8">MINVERSE(CC8)</f>
        <v>1</v>
      </c>
      <c r="ED8" s="60" cm="1">
        <f t="array" ref="ED8">MINVERSE(CD8)</f>
        <v>0.5</v>
      </c>
      <c r="EE8" s="60" cm="1">
        <f t="array" ref="EE8">MINVERSE(CE8)</f>
        <v>0.33333333333333331</v>
      </c>
      <c r="EF8" s="60" cm="1">
        <f t="array" ref="EF8">MINVERSE(CF8)</f>
        <v>0.5</v>
      </c>
      <c r="EG8" s="60" cm="1">
        <f t="array" ref="EG8">MINVERSE(CG8)</f>
        <v>0.33333333333333331</v>
      </c>
      <c r="EH8" s="60" cm="1">
        <f t="array" ref="EH8">MINVERSE(CH8)</f>
        <v>1</v>
      </c>
      <c r="EI8" s="60" cm="1">
        <f t="array" ref="EI8">MINVERSE(CI8)</f>
        <v>1</v>
      </c>
      <c r="EJ8" s="60" cm="1">
        <f t="array" ref="EJ8">MINVERSE(CJ8)</f>
        <v>0.25</v>
      </c>
      <c r="EK8" s="60" cm="1">
        <f t="array" ref="EK8">MINVERSE(CK8)</f>
        <v>0.25</v>
      </c>
      <c r="EL8" s="60" cm="1">
        <f t="array" ref="EL8">MINVERSE(CL8)</f>
        <v>1</v>
      </c>
      <c r="EM8" s="60" cm="1">
        <f t="array" ref="EM8">MINVERSE(CM8)</f>
        <v>1</v>
      </c>
      <c r="EN8" s="50" cm="1">
        <f t="array" ref="EN8">MINVERSE(CN8)</f>
        <v>0.33333333333333331</v>
      </c>
      <c r="EO8" s="50" cm="1">
        <f t="array" ref="EO8">MINVERSE(CO8)</f>
        <v>0.5</v>
      </c>
      <c r="EP8" s="50" cm="1">
        <f t="array" ref="EP8">MINVERSE(CP8)</f>
        <v>0.33333333333333331</v>
      </c>
      <c r="EQ8" s="50" cm="1">
        <f t="array" ref="EQ8">MINVERSE(CQ8)</f>
        <v>0.33333333333333331</v>
      </c>
      <c r="ER8" s="50" cm="1">
        <f t="array" ref="ER8">MINVERSE(CR8)</f>
        <v>0.33333333333333331</v>
      </c>
      <c r="ES8" s="50" cm="1">
        <f t="array" ref="ES8">MINVERSE(CS8)</f>
        <v>0.25</v>
      </c>
      <c r="ET8" s="50" cm="1">
        <f t="array" ref="ET8">MINVERSE(CT8)</f>
        <v>0.25</v>
      </c>
      <c r="EU8" s="50" cm="1">
        <f t="array" ref="EU8">MINVERSE(CU8)</f>
        <v>0.25</v>
      </c>
      <c r="EV8" s="50" cm="1">
        <f t="array" ref="EV8">MINVERSE(CV8)</f>
        <v>1</v>
      </c>
      <c r="EW8" s="50" cm="1">
        <f t="array" ref="EW8">MINVERSE(CW8)</f>
        <v>0.25</v>
      </c>
      <c r="EX8" s="50" cm="1">
        <f t="array" ref="EX8">MINVERSE(CX8)</f>
        <v>0.25</v>
      </c>
      <c r="EY8" s="50" cm="1">
        <f t="array" ref="EY8">MINVERSE(CY8)</f>
        <v>0.33333333333333331</v>
      </c>
      <c r="EZ8" s="50" cm="1">
        <f t="array" ref="EZ8">MINVERSE(CZ8)</f>
        <v>0.33333333333333331</v>
      </c>
      <c r="FA8" s="50" cm="1">
        <f t="array" ref="FA8">MINVERSE(DA8)</f>
        <v>0.5</v>
      </c>
      <c r="FB8" s="50" cm="1">
        <f t="array" ref="FB8">MINVERSE(DB8)</f>
        <v>0.33333333333333331</v>
      </c>
      <c r="FC8" s="50" cm="1">
        <f t="array" ref="FC8">MINVERSE(DC8)</f>
        <v>1</v>
      </c>
      <c r="FD8" s="50" cm="1">
        <f t="array" ref="FD8">MINVERSE(DD8)</f>
        <v>0.33333333333333331</v>
      </c>
      <c r="FE8" s="50" cm="1">
        <f t="array" ref="FE8">MINVERSE(DE8)</f>
        <v>0.5</v>
      </c>
      <c r="FF8" s="50" cm="1">
        <f t="array" ref="FF8">MINVERSE(DF8)</f>
        <v>1</v>
      </c>
      <c r="FG8" s="50" cm="1">
        <f t="array" ref="FG8">MINVERSE(DG8)</f>
        <v>1</v>
      </c>
      <c r="FH8" s="50" cm="1">
        <f t="array" ref="FH8">MINVERSE(DH8)</f>
        <v>0.33333333333333331</v>
      </c>
      <c r="FI8" s="50" cm="1">
        <f t="array" ref="FI8">MINVERSE(DI8)</f>
        <v>1</v>
      </c>
      <c r="FJ8" s="50" cm="1">
        <f t="array" ref="FJ8">MINVERSE(DJ8)</f>
        <v>0.33333333333333331</v>
      </c>
      <c r="FL8" s="90" t="str">
        <f t="shared" si="24"/>
        <v>ECC07</v>
      </c>
      <c r="FM8" s="59">
        <f t="shared" si="25"/>
        <v>0.02</v>
      </c>
      <c r="FN8" s="59">
        <f t="shared" si="26"/>
        <v>0.02</v>
      </c>
      <c r="FO8" s="59">
        <f t="shared" si="27"/>
        <v>6.7567567567567571E-3</v>
      </c>
      <c r="FP8" s="59">
        <f t="shared" si="28"/>
        <v>6.7567567567567571E-3</v>
      </c>
      <c r="FQ8" s="59">
        <f t="shared" si="29"/>
        <v>8.771929824561403E-3</v>
      </c>
      <c r="FR8" s="59">
        <f t="shared" si="30"/>
        <v>8.771929824561403E-3</v>
      </c>
      <c r="FS8" s="59">
        <f t="shared" si="31"/>
        <v>8.771929824561403E-3</v>
      </c>
      <c r="FT8" s="59">
        <f t="shared" si="32"/>
        <v>7.1684587813620072E-3</v>
      </c>
      <c r="FU8" s="59">
        <f t="shared" si="33"/>
        <v>7.1684587813620072E-3</v>
      </c>
      <c r="FV8" s="59">
        <f t="shared" si="34"/>
        <v>7.1684587813620072E-3</v>
      </c>
      <c r="FW8" s="59">
        <f t="shared" si="35"/>
        <v>7.1684587813620072E-3</v>
      </c>
      <c r="FX8" s="59">
        <f t="shared" si="36"/>
        <v>1.282051282051282E-2</v>
      </c>
      <c r="FY8" s="59">
        <f t="shared" si="37"/>
        <v>9.0634441087613284E-3</v>
      </c>
      <c r="FZ8" s="59">
        <f t="shared" si="38"/>
        <v>7.2463768115942021E-3</v>
      </c>
      <c r="GA8" s="59">
        <f t="shared" si="39"/>
        <v>5.5576139310855874E-3</v>
      </c>
      <c r="GB8" s="59">
        <f t="shared" si="40"/>
        <v>7.9365079365079361E-3</v>
      </c>
      <c r="GC8" s="59">
        <f t="shared" si="41"/>
        <v>0.01</v>
      </c>
      <c r="GD8" s="59">
        <f t="shared" si="42"/>
        <v>9.433962264150943E-3</v>
      </c>
      <c r="GE8" s="59">
        <f t="shared" si="43"/>
        <v>7.476635514018691E-3</v>
      </c>
      <c r="GF8" s="59">
        <f t="shared" si="44"/>
        <v>9.433962264150943E-3</v>
      </c>
      <c r="GG8" s="59">
        <f t="shared" si="45"/>
        <v>7.476635514018691E-3</v>
      </c>
      <c r="GH8" s="59">
        <f t="shared" si="46"/>
        <v>1.0638297872340425E-2</v>
      </c>
      <c r="GI8" s="59">
        <f t="shared" si="47"/>
        <v>7.1428571428571426E-3</v>
      </c>
      <c r="GJ8" s="59">
        <f t="shared" si="48"/>
        <v>6.1199510403916763E-3</v>
      </c>
      <c r="GK8" s="59">
        <f t="shared" si="49"/>
        <v>6.1199510403916763E-3</v>
      </c>
      <c r="GL8" s="59">
        <f t="shared" si="50"/>
        <v>7.6923076923076927E-3</v>
      </c>
      <c r="GM8" s="59">
        <f t="shared" si="51"/>
        <v>9.2592592592592587E-3</v>
      </c>
      <c r="GN8" s="59">
        <f t="shared" si="52"/>
        <v>8.0192461908580592E-3</v>
      </c>
      <c r="GO8" s="59">
        <f t="shared" si="53"/>
        <v>1.0344827586206898E-2</v>
      </c>
      <c r="GP8" s="59">
        <f t="shared" si="54"/>
        <v>8.0192461908580592E-3</v>
      </c>
      <c r="GQ8" s="59">
        <f t="shared" si="55"/>
        <v>8.0192461908580592E-3</v>
      </c>
      <c r="GR8" s="59">
        <f t="shared" si="56"/>
        <v>8.0192461908580592E-3</v>
      </c>
      <c r="GS8" s="59">
        <f t="shared" si="57"/>
        <v>6.4571674558760225E-3</v>
      </c>
      <c r="GT8" s="59">
        <f t="shared" si="58"/>
        <v>6.4571674558760225E-3</v>
      </c>
      <c r="GU8" s="59">
        <f t="shared" si="59"/>
        <v>6.4571674558760225E-3</v>
      </c>
      <c r="GV8" s="59">
        <f t="shared" si="60"/>
        <v>1.0416666666666666E-2</v>
      </c>
      <c r="GW8" s="59">
        <f t="shared" si="61"/>
        <v>6.5992080950285966E-3</v>
      </c>
      <c r="GX8" s="59">
        <f t="shared" si="62"/>
        <v>6.5992080950285966E-3</v>
      </c>
      <c r="GY8" s="59">
        <f t="shared" si="63"/>
        <v>8.1766148814390836E-3</v>
      </c>
      <c r="GZ8" s="59">
        <f t="shared" si="64"/>
        <v>8.1766148814390836E-3</v>
      </c>
      <c r="HA8" s="59">
        <f t="shared" si="65"/>
        <v>1.1741682974559688E-2</v>
      </c>
      <c r="HB8" s="59">
        <f t="shared" si="66"/>
        <v>8.1766148814390836E-3</v>
      </c>
      <c r="HC8" s="59">
        <f t="shared" si="67"/>
        <v>1.8018018018018018E-2</v>
      </c>
      <c r="HD8" s="59">
        <f t="shared" si="68"/>
        <v>8.3125519534497077E-3</v>
      </c>
      <c r="HE8" s="59">
        <f t="shared" si="69"/>
        <v>1.1881188118811883E-2</v>
      </c>
      <c r="HF8" s="59">
        <f t="shared" si="70"/>
        <v>2.0833333333333332E-2</v>
      </c>
      <c r="HG8" s="59">
        <f t="shared" si="71"/>
        <v>2.0833333333333332E-2</v>
      </c>
      <c r="HH8" s="59">
        <f t="shared" si="72"/>
        <v>8.5251491901108256E-3</v>
      </c>
      <c r="HI8" s="59">
        <f t="shared" si="73"/>
        <v>1.9801980198019802E-2</v>
      </c>
      <c r="HJ8" s="59">
        <f t="shared" si="74"/>
        <v>8.6730268863833473E-3</v>
      </c>
      <c r="HL8" s="15">
        <f t="shared" si="75"/>
        <v>0.48047991954932301</v>
      </c>
      <c r="HM8" s="90">
        <f t="shared" si="76"/>
        <v>9.6095983909864572E-3</v>
      </c>
      <c r="HN8" s="25">
        <f t="shared" si="111"/>
        <v>0.96095983909864569</v>
      </c>
    </row>
    <row r="9" spans="1:222" ht="15" customHeight="1" thickBot="1" x14ac:dyDescent="0.35">
      <c r="A9" s="90"/>
      <c r="B9" s="90" t="s">
        <v>226</v>
      </c>
      <c r="C9" s="90" t="s">
        <v>112</v>
      </c>
      <c r="D9" s="90"/>
      <c r="E9" s="90" t="str">
        <f>PV_W!E9</f>
        <v>cost</v>
      </c>
      <c r="F9" s="90" t="str">
        <f>PV_W!F9</f>
        <v>QL</v>
      </c>
      <c r="G9" s="90"/>
      <c r="H9" s="90">
        <v>3</v>
      </c>
      <c r="I9" s="90">
        <f t="shared" si="0"/>
        <v>2</v>
      </c>
      <c r="J9" s="24">
        <f t="shared" si="77"/>
        <v>2.1052709817361646E-2</v>
      </c>
      <c r="L9" s="90" t="str">
        <f t="shared" si="78"/>
        <v>ECC08</v>
      </c>
      <c r="M9" s="41">
        <f t="shared" si="79"/>
        <v>1</v>
      </c>
      <c r="N9" s="41">
        <f t="shared" si="80"/>
        <v>1</v>
      </c>
      <c r="O9" s="41">
        <f t="shared" si="81"/>
        <v>4</v>
      </c>
      <c r="P9" s="41">
        <f t="shared" si="82"/>
        <v>4</v>
      </c>
      <c r="Q9" s="41">
        <f t="shared" si="83"/>
        <v>3</v>
      </c>
      <c r="R9" s="41">
        <f t="shared" si="84"/>
        <v>3</v>
      </c>
      <c r="S9" s="41">
        <f t="shared" si="85"/>
        <v>3</v>
      </c>
      <c r="T9" s="41">
        <f t="shared" si="86"/>
        <v>1</v>
      </c>
      <c r="U9" s="41">
        <f t="shared" si="87"/>
        <v>1</v>
      </c>
      <c r="V9" s="41">
        <f t="shared" si="88"/>
        <v>1</v>
      </c>
      <c r="W9" s="41">
        <f t="shared" si="89"/>
        <v>1</v>
      </c>
      <c r="X9" s="41">
        <f t="shared" si="90"/>
        <v>2</v>
      </c>
      <c r="Y9" s="41">
        <f t="shared" si="91"/>
        <v>1</v>
      </c>
      <c r="Z9" s="41">
        <f t="shared" si="92"/>
        <v>1</v>
      </c>
      <c r="AA9" s="41">
        <f t="shared" si="93"/>
        <v>1</v>
      </c>
      <c r="AB9" s="41">
        <f t="shared" si="94"/>
        <v>4</v>
      </c>
      <c r="AC9" s="41">
        <f t="shared" si="95"/>
        <v>3</v>
      </c>
      <c r="AD9" s="41">
        <f t="shared" si="96"/>
        <v>1</v>
      </c>
      <c r="AE9" s="41">
        <f t="shared" si="97"/>
        <v>1</v>
      </c>
      <c r="AF9" s="41">
        <f t="shared" si="98"/>
        <v>1</v>
      </c>
      <c r="AG9" s="41">
        <f t="shared" si="99"/>
        <v>1</v>
      </c>
      <c r="AH9" s="41">
        <f t="shared" si="100"/>
        <v>3</v>
      </c>
      <c r="AI9" s="41">
        <f t="shared" si="101"/>
        <v>5</v>
      </c>
      <c r="AJ9" s="41">
        <f t="shared" si="102"/>
        <v>1</v>
      </c>
      <c r="AK9" s="41">
        <f t="shared" si="103"/>
        <v>1</v>
      </c>
      <c r="AL9" s="41">
        <f t="shared" si="104"/>
        <v>5</v>
      </c>
      <c r="AM9" s="41">
        <f t="shared" si="105"/>
        <v>4</v>
      </c>
      <c r="AN9" s="41">
        <f t="shared" si="106"/>
        <v>1</v>
      </c>
      <c r="AO9" s="41">
        <f t="shared" si="107"/>
        <v>1</v>
      </c>
      <c r="AP9" s="41">
        <f t="shared" si="108"/>
        <v>1</v>
      </c>
      <c r="AQ9" s="41">
        <f t="shared" si="1"/>
        <v>1</v>
      </c>
      <c r="AR9" s="41">
        <f t="shared" si="2"/>
        <v>1</v>
      </c>
      <c r="AS9" s="41">
        <f t="shared" si="3"/>
        <v>1</v>
      </c>
      <c r="AT9" s="41">
        <f t="shared" si="4"/>
        <v>1</v>
      </c>
      <c r="AU9" s="41">
        <f t="shared" si="5"/>
        <v>1</v>
      </c>
      <c r="AV9" s="41">
        <f t="shared" si="6"/>
        <v>5</v>
      </c>
      <c r="AW9" s="41">
        <f t="shared" si="7"/>
        <v>1</v>
      </c>
      <c r="AX9" s="41">
        <f t="shared" si="8"/>
        <v>1</v>
      </c>
      <c r="AY9" s="41">
        <f t="shared" si="9"/>
        <v>1</v>
      </c>
      <c r="AZ9" s="41">
        <f t="shared" si="10"/>
        <v>1</v>
      </c>
      <c r="BA9" s="41">
        <f t="shared" si="11"/>
        <v>1</v>
      </c>
      <c r="BB9" s="41">
        <f t="shared" si="12"/>
        <v>1</v>
      </c>
      <c r="BC9" s="41">
        <f t="shared" si="13"/>
        <v>3</v>
      </c>
      <c r="BD9" s="41">
        <f t="shared" si="14"/>
        <v>1</v>
      </c>
      <c r="BE9" s="41">
        <f t="shared" si="15"/>
        <v>1</v>
      </c>
      <c r="BF9" s="41">
        <f t="shared" si="16"/>
        <v>2</v>
      </c>
      <c r="BG9" s="41">
        <f t="shared" si="17"/>
        <v>2</v>
      </c>
      <c r="BH9" s="41">
        <f t="shared" si="18"/>
        <v>1</v>
      </c>
      <c r="BI9" s="41">
        <f t="shared" si="19"/>
        <v>3</v>
      </c>
      <c r="BJ9" s="41">
        <f t="shared" si="20"/>
        <v>1</v>
      </c>
      <c r="BL9" s="90" t="str">
        <f t="shared" si="21"/>
        <v>ECC08</v>
      </c>
      <c r="BM9" s="45">
        <f t="shared" si="109"/>
        <v>1</v>
      </c>
      <c r="BN9" s="45">
        <f t="shared" si="112"/>
        <v>1</v>
      </c>
      <c r="BO9" s="45">
        <f t="shared" si="114"/>
        <v>4</v>
      </c>
      <c r="BP9" s="45">
        <f t="shared" si="116"/>
        <v>4</v>
      </c>
      <c r="BQ9" s="45">
        <f t="shared" si="118"/>
        <v>3</v>
      </c>
      <c r="BR9" s="45">
        <f t="shared" si="120"/>
        <v>3</v>
      </c>
      <c r="BS9" s="45">
        <f t="shared" ref="BS9:BS51" si="122">S9</f>
        <v>3</v>
      </c>
      <c r="BT9" s="42" cm="1">
        <f t="array" ref="BT9:DJ9">TRANSPOSE(T9:T51)</f>
        <v>1</v>
      </c>
      <c r="BU9" s="41">
        <v>1</v>
      </c>
      <c r="BV9" s="41">
        <v>1</v>
      </c>
      <c r="BW9" s="41">
        <v>1</v>
      </c>
      <c r="BX9" s="41">
        <v>1</v>
      </c>
      <c r="BY9" s="41">
        <v>1</v>
      </c>
      <c r="BZ9" s="41">
        <v>1</v>
      </c>
      <c r="CA9" s="41">
        <v>1</v>
      </c>
      <c r="CB9" s="41">
        <v>1</v>
      </c>
      <c r="CC9" s="41">
        <v>1</v>
      </c>
      <c r="CD9" s="41">
        <v>1</v>
      </c>
      <c r="CE9" s="41">
        <v>1</v>
      </c>
      <c r="CF9" s="41">
        <v>1</v>
      </c>
      <c r="CG9" s="41">
        <v>1</v>
      </c>
      <c r="CH9" s="41">
        <v>1</v>
      </c>
      <c r="CI9" s="41">
        <v>1</v>
      </c>
      <c r="CJ9" s="41">
        <v>1</v>
      </c>
      <c r="CK9" s="41">
        <v>1</v>
      </c>
      <c r="CL9" s="41">
        <v>1</v>
      </c>
      <c r="CM9" s="41">
        <v>1</v>
      </c>
      <c r="CN9" s="41">
        <v>1</v>
      </c>
      <c r="CO9" s="41">
        <v>1</v>
      </c>
      <c r="CP9" s="41">
        <v>1</v>
      </c>
      <c r="CQ9" s="41">
        <v>1</v>
      </c>
      <c r="CR9" s="41">
        <v>1</v>
      </c>
      <c r="CS9" s="41">
        <v>1</v>
      </c>
      <c r="CT9" s="41">
        <v>1</v>
      </c>
      <c r="CU9" s="41">
        <v>1</v>
      </c>
      <c r="CV9" s="41">
        <v>1</v>
      </c>
      <c r="CW9" s="41">
        <v>1</v>
      </c>
      <c r="CX9" s="41">
        <v>1</v>
      </c>
      <c r="CY9" s="41">
        <v>1</v>
      </c>
      <c r="CZ9" s="41">
        <v>1</v>
      </c>
      <c r="DA9" s="41">
        <v>1</v>
      </c>
      <c r="DB9" s="41">
        <v>1</v>
      </c>
      <c r="DC9" s="41">
        <v>1</v>
      </c>
      <c r="DD9" s="41">
        <v>1</v>
      </c>
      <c r="DE9" s="41">
        <v>1</v>
      </c>
      <c r="DF9" s="41">
        <v>1</v>
      </c>
      <c r="DG9" s="41">
        <v>1</v>
      </c>
      <c r="DH9" s="41">
        <v>1</v>
      </c>
      <c r="DI9" s="41">
        <v>1</v>
      </c>
      <c r="DJ9" s="41">
        <v>1</v>
      </c>
      <c r="DL9" s="90" t="str">
        <f t="shared" si="22"/>
        <v>ECC08</v>
      </c>
      <c r="DM9" s="51">
        <f t="shared" si="23"/>
        <v>1</v>
      </c>
      <c r="DN9" s="52">
        <f t="shared" si="110"/>
        <v>1</v>
      </c>
      <c r="DO9" s="52">
        <f t="shared" si="113"/>
        <v>4</v>
      </c>
      <c r="DP9" s="52">
        <f t="shared" si="115"/>
        <v>4</v>
      </c>
      <c r="DQ9" s="52">
        <f t="shared" si="117"/>
        <v>3</v>
      </c>
      <c r="DR9" s="52">
        <f t="shared" si="119"/>
        <v>3</v>
      </c>
      <c r="DS9" s="52">
        <f t="shared" si="121"/>
        <v>3</v>
      </c>
      <c r="DT9" s="52">
        <f t="shared" ref="DT9:DT51" si="123">BT9</f>
        <v>1</v>
      </c>
      <c r="DU9" s="50" cm="1">
        <f t="array" ref="DU9">MINVERSE(BU9)</f>
        <v>1</v>
      </c>
      <c r="DV9" s="50" cm="1">
        <f t="array" ref="DV9">MINVERSE(BV9)</f>
        <v>1</v>
      </c>
      <c r="DW9" s="60" cm="1">
        <f t="array" ref="DW9">MINVERSE(BW9)</f>
        <v>1</v>
      </c>
      <c r="DX9" s="60" cm="1">
        <f t="array" ref="DX9">MINVERSE(BX9)</f>
        <v>1</v>
      </c>
      <c r="DY9" s="60" cm="1">
        <f t="array" ref="DY9">MINVERSE(BY9)</f>
        <v>1</v>
      </c>
      <c r="DZ9" s="60" cm="1">
        <f t="array" ref="DZ9">MINVERSE(BZ9)</f>
        <v>1</v>
      </c>
      <c r="EA9" s="60" cm="1">
        <f t="array" ref="EA9">MINVERSE(CA9)</f>
        <v>1</v>
      </c>
      <c r="EB9" s="60" cm="1">
        <f t="array" ref="EB9">MINVERSE(CB9)</f>
        <v>1</v>
      </c>
      <c r="EC9" s="60" cm="1">
        <f t="array" ref="EC9">MINVERSE(CC9)</f>
        <v>1</v>
      </c>
      <c r="ED9" s="60" cm="1">
        <f t="array" ref="ED9">MINVERSE(CD9)</f>
        <v>1</v>
      </c>
      <c r="EE9" s="60" cm="1">
        <f t="array" ref="EE9">MINVERSE(CE9)</f>
        <v>1</v>
      </c>
      <c r="EF9" s="60" cm="1">
        <f t="array" ref="EF9">MINVERSE(CF9)</f>
        <v>1</v>
      </c>
      <c r="EG9" s="60" cm="1">
        <f t="array" ref="EG9">MINVERSE(CG9)</f>
        <v>1</v>
      </c>
      <c r="EH9" s="60" cm="1">
        <f t="array" ref="EH9">MINVERSE(CH9)</f>
        <v>1</v>
      </c>
      <c r="EI9" s="60" cm="1">
        <f t="array" ref="EI9">MINVERSE(CI9)</f>
        <v>1</v>
      </c>
      <c r="EJ9" s="60" cm="1">
        <f t="array" ref="EJ9">MINVERSE(CJ9)</f>
        <v>1</v>
      </c>
      <c r="EK9" s="60" cm="1">
        <f t="array" ref="EK9">MINVERSE(CK9)</f>
        <v>1</v>
      </c>
      <c r="EL9" s="60" cm="1">
        <f t="array" ref="EL9">MINVERSE(CL9)</f>
        <v>1</v>
      </c>
      <c r="EM9" s="60" cm="1">
        <f t="array" ref="EM9">MINVERSE(CM9)</f>
        <v>1</v>
      </c>
      <c r="EN9" s="50" cm="1">
        <f t="array" ref="EN9">MINVERSE(CN9)</f>
        <v>1</v>
      </c>
      <c r="EO9" s="50" cm="1">
        <f t="array" ref="EO9">MINVERSE(CO9)</f>
        <v>1</v>
      </c>
      <c r="EP9" s="50" cm="1">
        <f t="array" ref="EP9">MINVERSE(CP9)</f>
        <v>1</v>
      </c>
      <c r="EQ9" s="50" cm="1">
        <f t="array" ref="EQ9">MINVERSE(CQ9)</f>
        <v>1</v>
      </c>
      <c r="ER9" s="50" cm="1">
        <f t="array" ref="ER9">MINVERSE(CR9)</f>
        <v>1</v>
      </c>
      <c r="ES9" s="50" cm="1">
        <f t="array" ref="ES9">MINVERSE(CS9)</f>
        <v>1</v>
      </c>
      <c r="ET9" s="50" cm="1">
        <f t="array" ref="ET9">MINVERSE(CT9)</f>
        <v>1</v>
      </c>
      <c r="EU9" s="50" cm="1">
        <f t="array" ref="EU9">MINVERSE(CU9)</f>
        <v>1</v>
      </c>
      <c r="EV9" s="50" cm="1">
        <f t="array" ref="EV9">MINVERSE(CV9)</f>
        <v>1</v>
      </c>
      <c r="EW9" s="50" cm="1">
        <f t="array" ref="EW9">MINVERSE(CW9)</f>
        <v>1</v>
      </c>
      <c r="EX9" s="50" cm="1">
        <f t="array" ref="EX9">MINVERSE(CX9)</f>
        <v>1</v>
      </c>
      <c r="EY9" s="50" cm="1">
        <f t="array" ref="EY9">MINVERSE(CY9)</f>
        <v>1</v>
      </c>
      <c r="EZ9" s="50" cm="1">
        <f t="array" ref="EZ9">MINVERSE(CZ9)</f>
        <v>1</v>
      </c>
      <c r="FA9" s="50" cm="1">
        <f t="array" ref="FA9">MINVERSE(DA9)</f>
        <v>1</v>
      </c>
      <c r="FB9" s="50" cm="1">
        <f t="array" ref="FB9">MINVERSE(DB9)</f>
        <v>1</v>
      </c>
      <c r="FC9" s="50" cm="1">
        <f t="array" ref="FC9">MINVERSE(DC9)</f>
        <v>1</v>
      </c>
      <c r="FD9" s="50" cm="1">
        <f t="array" ref="FD9">MINVERSE(DD9)</f>
        <v>1</v>
      </c>
      <c r="FE9" s="50" cm="1">
        <f t="array" ref="FE9">MINVERSE(DE9)</f>
        <v>1</v>
      </c>
      <c r="FF9" s="50" cm="1">
        <f t="array" ref="FF9">MINVERSE(DF9)</f>
        <v>1</v>
      </c>
      <c r="FG9" s="50" cm="1">
        <f t="array" ref="FG9">MINVERSE(DG9)</f>
        <v>1</v>
      </c>
      <c r="FH9" s="50" cm="1">
        <f t="array" ref="FH9">MINVERSE(DH9)</f>
        <v>1</v>
      </c>
      <c r="FI9" s="50" cm="1">
        <f t="array" ref="FI9">MINVERSE(DI9)</f>
        <v>1</v>
      </c>
      <c r="FJ9" s="50" cm="1">
        <f t="array" ref="FJ9">MINVERSE(DJ9)</f>
        <v>1</v>
      </c>
      <c r="FL9" s="90" t="str">
        <f t="shared" si="24"/>
        <v>ECC08</v>
      </c>
      <c r="FM9" s="59">
        <f t="shared" si="25"/>
        <v>0.02</v>
      </c>
      <c r="FN9" s="59">
        <f t="shared" si="26"/>
        <v>0.02</v>
      </c>
      <c r="FO9" s="59">
        <f t="shared" si="27"/>
        <v>2.7027027027027029E-2</v>
      </c>
      <c r="FP9" s="59">
        <f t="shared" si="28"/>
        <v>2.7027027027027029E-2</v>
      </c>
      <c r="FQ9" s="59">
        <f t="shared" si="29"/>
        <v>2.6315789473684209E-2</v>
      </c>
      <c r="FR9" s="59">
        <f t="shared" si="30"/>
        <v>2.6315789473684209E-2</v>
      </c>
      <c r="FS9" s="59">
        <f t="shared" si="31"/>
        <v>2.6315789473684209E-2</v>
      </c>
      <c r="FT9" s="59">
        <f t="shared" si="32"/>
        <v>2.1505376344086023E-2</v>
      </c>
      <c r="FU9" s="59">
        <f t="shared" si="33"/>
        <v>2.1505376344086023E-2</v>
      </c>
      <c r="FV9" s="59">
        <f t="shared" si="34"/>
        <v>2.1505376344086023E-2</v>
      </c>
      <c r="FW9" s="59">
        <f t="shared" si="35"/>
        <v>2.1505376344086023E-2</v>
      </c>
      <c r="FX9" s="59">
        <f t="shared" si="36"/>
        <v>1.282051282051282E-2</v>
      </c>
      <c r="FY9" s="59">
        <f t="shared" si="37"/>
        <v>1.8126888217522657E-2</v>
      </c>
      <c r="FZ9" s="59">
        <f t="shared" si="38"/>
        <v>2.1739130434782608E-2</v>
      </c>
      <c r="GA9" s="59">
        <f t="shared" si="39"/>
        <v>2.223045572434235E-2</v>
      </c>
      <c r="GB9" s="59">
        <f t="shared" si="40"/>
        <v>7.9365079365079361E-3</v>
      </c>
      <c r="GC9" s="59">
        <f t="shared" si="41"/>
        <v>0.01</v>
      </c>
      <c r="GD9" s="59">
        <f t="shared" si="42"/>
        <v>1.8867924528301886E-2</v>
      </c>
      <c r="GE9" s="59">
        <f t="shared" si="43"/>
        <v>2.2429906542056073E-2</v>
      </c>
      <c r="GF9" s="59">
        <f t="shared" si="44"/>
        <v>1.8867924528301886E-2</v>
      </c>
      <c r="GG9" s="59">
        <f t="shared" si="45"/>
        <v>2.2429906542056073E-2</v>
      </c>
      <c r="GH9" s="59">
        <f t="shared" si="46"/>
        <v>1.0638297872340425E-2</v>
      </c>
      <c r="GI9" s="59">
        <f t="shared" si="47"/>
        <v>7.1428571428571426E-3</v>
      </c>
      <c r="GJ9" s="59">
        <f t="shared" si="48"/>
        <v>2.4479804161566705E-2</v>
      </c>
      <c r="GK9" s="59">
        <f t="shared" si="49"/>
        <v>2.4479804161566705E-2</v>
      </c>
      <c r="GL9" s="59">
        <f t="shared" si="50"/>
        <v>7.6923076923076927E-3</v>
      </c>
      <c r="GM9" s="59">
        <f t="shared" si="51"/>
        <v>9.2592592592592587E-3</v>
      </c>
      <c r="GN9" s="59">
        <f t="shared" si="52"/>
        <v>2.4057738572574181E-2</v>
      </c>
      <c r="GO9" s="59">
        <f t="shared" si="53"/>
        <v>2.0689655172413796E-2</v>
      </c>
      <c r="GP9" s="59">
        <f t="shared" si="54"/>
        <v>2.4057738572574181E-2</v>
      </c>
      <c r="GQ9" s="59">
        <f t="shared" si="55"/>
        <v>2.4057738572574181E-2</v>
      </c>
      <c r="GR9" s="59">
        <f t="shared" si="56"/>
        <v>2.4057738572574181E-2</v>
      </c>
      <c r="GS9" s="59">
        <f t="shared" si="57"/>
        <v>2.582866982350409E-2</v>
      </c>
      <c r="GT9" s="59">
        <f t="shared" si="58"/>
        <v>2.582866982350409E-2</v>
      </c>
      <c r="GU9" s="59">
        <f t="shared" si="59"/>
        <v>2.582866982350409E-2</v>
      </c>
      <c r="GV9" s="59">
        <f t="shared" si="60"/>
        <v>1.0416666666666666E-2</v>
      </c>
      <c r="GW9" s="59">
        <f t="shared" si="61"/>
        <v>2.6396832380114386E-2</v>
      </c>
      <c r="GX9" s="59">
        <f t="shared" si="62"/>
        <v>2.6396832380114386E-2</v>
      </c>
      <c r="GY9" s="59">
        <f t="shared" si="63"/>
        <v>2.4529844644317254E-2</v>
      </c>
      <c r="GZ9" s="59">
        <f t="shared" si="64"/>
        <v>2.4529844644317254E-2</v>
      </c>
      <c r="HA9" s="59">
        <f t="shared" si="65"/>
        <v>2.3483365949119376E-2</v>
      </c>
      <c r="HB9" s="59">
        <f t="shared" si="66"/>
        <v>2.4529844644317254E-2</v>
      </c>
      <c r="HC9" s="59">
        <f t="shared" si="67"/>
        <v>1.8018018018018018E-2</v>
      </c>
      <c r="HD9" s="59">
        <f t="shared" si="68"/>
        <v>2.4937655860349125E-2</v>
      </c>
      <c r="HE9" s="59">
        <f t="shared" si="69"/>
        <v>2.3762376237623766E-2</v>
      </c>
      <c r="HF9" s="59">
        <f t="shared" si="70"/>
        <v>2.0833333333333332E-2</v>
      </c>
      <c r="HG9" s="59">
        <f t="shared" si="71"/>
        <v>2.0833333333333332E-2</v>
      </c>
      <c r="HH9" s="59">
        <f t="shared" si="72"/>
        <v>2.557544757033248E-2</v>
      </c>
      <c r="HI9" s="59">
        <f t="shared" si="73"/>
        <v>1.9801980198019802E-2</v>
      </c>
      <c r="HJ9" s="59">
        <f t="shared" si="74"/>
        <v>2.601908065915004E-2</v>
      </c>
      <c r="HL9" s="15">
        <f t="shared" si="75"/>
        <v>1.0526354908680826</v>
      </c>
      <c r="HM9" s="90">
        <f t="shared" si="76"/>
        <v>2.1052709817361646E-2</v>
      </c>
      <c r="HN9" s="25">
        <f t="shared" si="111"/>
        <v>2.1052709817361648</v>
      </c>
    </row>
    <row r="10" spans="1:222" ht="15" customHeight="1" thickBot="1" x14ac:dyDescent="0.35">
      <c r="A10" s="91" t="s">
        <v>50</v>
      </c>
      <c r="B10" s="91" t="s">
        <v>227</v>
      </c>
      <c r="C10" s="91" t="s">
        <v>49</v>
      </c>
      <c r="D10" s="91"/>
      <c r="E10" s="91" t="str">
        <f>PV_W!E10</f>
        <v>Benefit</v>
      </c>
      <c r="F10" s="91" t="str">
        <f>PV_W!F10</f>
        <v>QL</v>
      </c>
      <c r="G10" s="91"/>
      <c r="H10" s="91">
        <v>3</v>
      </c>
      <c r="I10" s="91">
        <f t="shared" si="0"/>
        <v>2</v>
      </c>
      <c r="J10" s="24">
        <f t="shared" si="77"/>
        <v>2.1052709817361646E-2</v>
      </c>
      <c r="L10" s="91" t="str">
        <f t="shared" si="78"/>
        <v>POC01</v>
      </c>
      <c r="M10" s="41">
        <f t="shared" si="79"/>
        <v>1</v>
      </c>
      <c r="N10" s="41">
        <f t="shared" si="80"/>
        <v>1</v>
      </c>
      <c r="O10" s="41">
        <f t="shared" si="81"/>
        <v>4</v>
      </c>
      <c r="P10" s="41">
        <f t="shared" si="82"/>
        <v>4</v>
      </c>
      <c r="Q10" s="41">
        <f t="shared" si="83"/>
        <v>3</v>
      </c>
      <c r="R10" s="41">
        <f t="shared" si="84"/>
        <v>3</v>
      </c>
      <c r="S10" s="41">
        <f t="shared" si="85"/>
        <v>3</v>
      </c>
      <c r="T10" s="41">
        <f t="shared" si="86"/>
        <v>1</v>
      </c>
      <c r="U10" s="41">
        <f t="shared" si="87"/>
        <v>1</v>
      </c>
      <c r="V10" s="41">
        <f t="shared" si="88"/>
        <v>1</v>
      </c>
      <c r="W10" s="41">
        <f t="shared" si="89"/>
        <v>1</v>
      </c>
      <c r="X10" s="41">
        <f t="shared" si="90"/>
        <v>2</v>
      </c>
      <c r="Y10" s="41">
        <f t="shared" si="91"/>
        <v>1</v>
      </c>
      <c r="Z10" s="41">
        <f t="shared" si="92"/>
        <v>1</v>
      </c>
      <c r="AA10" s="41">
        <f t="shared" si="93"/>
        <v>1</v>
      </c>
      <c r="AB10" s="41">
        <f t="shared" si="94"/>
        <v>4</v>
      </c>
      <c r="AC10" s="41">
        <f t="shared" si="95"/>
        <v>3</v>
      </c>
      <c r="AD10" s="41">
        <f t="shared" si="96"/>
        <v>1</v>
      </c>
      <c r="AE10" s="41">
        <f t="shared" si="97"/>
        <v>1</v>
      </c>
      <c r="AF10" s="41">
        <f t="shared" si="98"/>
        <v>1</v>
      </c>
      <c r="AG10" s="41">
        <f t="shared" si="99"/>
        <v>1</v>
      </c>
      <c r="AH10" s="41">
        <f t="shared" si="100"/>
        <v>3</v>
      </c>
      <c r="AI10" s="41">
        <f t="shared" si="101"/>
        <v>5</v>
      </c>
      <c r="AJ10" s="41">
        <f t="shared" si="102"/>
        <v>1</v>
      </c>
      <c r="AK10" s="41">
        <f t="shared" si="103"/>
        <v>1</v>
      </c>
      <c r="AL10" s="41">
        <f t="shared" si="104"/>
        <v>5</v>
      </c>
      <c r="AM10" s="41">
        <f t="shared" si="105"/>
        <v>4</v>
      </c>
      <c r="AN10" s="41">
        <f t="shared" si="106"/>
        <v>1</v>
      </c>
      <c r="AO10" s="41">
        <f t="shared" si="107"/>
        <v>1</v>
      </c>
      <c r="AP10" s="41">
        <f t="shared" si="108"/>
        <v>1</v>
      </c>
      <c r="AQ10" s="41">
        <f t="shared" si="1"/>
        <v>1</v>
      </c>
      <c r="AR10" s="41">
        <f t="shared" si="2"/>
        <v>1</v>
      </c>
      <c r="AS10" s="41">
        <f t="shared" si="3"/>
        <v>1</v>
      </c>
      <c r="AT10" s="41">
        <f t="shared" si="4"/>
        <v>1</v>
      </c>
      <c r="AU10" s="41">
        <f t="shared" si="5"/>
        <v>1</v>
      </c>
      <c r="AV10" s="41">
        <f t="shared" si="6"/>
        <v>5</v>
      </c>
      <c r="AW10" s="41">
        <f t="shared" si="7"/>
        <v>1</v>
      </c>
      <c r="AX10" s="41">
        <f t="shared" si="8"/>
        <v>1</v>
      </c>
      <c r="AY10" s="41">
        <f t="shared" si="9"/>
        <v>1</v>
      </c>
      <c r="AZ10" s="41">
        <f t="shared" si="10"/>
        <v>1</v>
      </c>
      <c r="BA10" s="41">
        <f t="shared" si="11"/>
        <v>1</v>
      </c>
      <c r="BB10" s="41">
        <f t="shared" si="12"/>
        <v>1</v>
      </c>
      <c r="BC10" s="41">
        <f t="shared" si="13"/>
        <v>3</v>
      </c>
      <c r="BD10" s="41">
        <f t="shared" si="14"/>
        <v>1</v>
      </c>
      <c r="BE10" s="41">
        <f t="shared" si="15"/>
        <v>1</v>
      </c>
      <c r="BF10" s="41">
        <f t="shared" si="16"/>
        <v>2</v>
      </c>
      <c r="BG10" s="41">
        <f t="shared" si="17"/>
        <v>2</v>
      </c>
      <c r="BH10" s="41">
        <f t="shared" si="18"/>
        <v>1</v>
      </c>
      <c r="BI10" s="41">
        <f t="shared" si="19"/>
        <v>3</v>
      </c>
      <c r="BJ10" s="41">
        <f t="shared" si="20"/>
        <v>1</v>
      </c>
      <c r="BL10" s="91" t="str">
        <f t="shared" si="21"/>
        <v>POC01</v>
      </c>
      <c r="BM10" s="45">
        <f t="shared" si="109"/>
        <v>1</v>
      </c>
      <c r="BN10" s="45">
        <f t="shared" si="112"/>
        <v>1</v>
      </c>
      <c r="BO10" s="45">
        <f t="shared" si="114"/>
        <v>4</v>
      </c>
      <c r="BP10" s="45">
        <f t="shared" si="116"/>
        <v>4</v>
      </c>
      <c r="BQ10" s="45">
        <f t="shared" si="118"/>
        <v>3</v>
      </c>
      <c r="BR10" s="45">
        <f t="shared" si="120"/>
        <v>3</v>
      </c>
      <c r="BS10" s="45">
        <f t="shared" si="122"/>
        <v>3</v>
      </c>
      <c r="BT10" s="45">
        <f t="shared" ref="BT10:BT51" si="124">T10</f>
        <v>1</v>
      </c>
      <c r="BU10" s="42" cm="1">
        <f t="array" ref="BU10:DJ10">TRANSPOSE(U10:U51)</f>
        <v>1</v>
      </c>
      <c r="BV10" s="41">
        <v>1</v>
      </c>
      <c r="BW10" s="41">
        <v>1</v>
      </c>
      <c r="BX10" s="41">
        <v>1</v>
      </c>
      <c r="BY10" s="41">
        <v>1</v>
      </c>
      <c r="BZ10" s="41">
        <v>1</v>
      </c>
      <c r="CA10" s="41">
        <v>1</v>
      </c>
      <c r="CB10" s="41">
        <v>1</v>
      </c>
      <c r="CC10" s="41">
        <v>1</v>
      </c>
      <c r="CD10" s="41">
        <v>1</v>
      </c>
      <c r="CE10" s="41">
        <v>1</v>
      </c>
      <c r="CF10" s="41">
        <v>1</v>
      </c>
      <c r="CG10" s="41">
        <v>1</v>
      </c>
      <c r="CH10" s="41">
        <v>1</v>
      </c>
      <c r="CI10" s="41">
        <v>1</v>
      </c>
      <c r="CJ10" s="41">
        <v>1</v>
      </c>
      <c r="CK10" s="41">
        <v>1</v>
      </c>
      <c r="CL10" s="41">
        <v>1</v>
      </c>
      <c r="CM10" s="41">
        <v>1</v>
      </c>
      <c r="CN10" s="41">
        <v>1</v>
      </c>
      <c r="CO10" s="41">
        <v>1</v>
      </c>
      <c r="CP10" s="41">
        <v>1</v>
      </c>
      <c r="CQ10" s="41">
        <v>1</v>
      </c>
      <c r="CR10" s="41">
        <v>1</v>
      </c>
      <c r="CS10" s="41">
        <v>1</v>
      </c>
      <c r="CT10" s="41">
        <v>1</v>
      </c>
      <c r="CU10" s="41">
        <v>1</v>
      </c>
      <c r="CV10" s="41">
        <v>1</v>
      </c>
      <c r="CW10" s="41">
        <v>1</v>
      </c>
      <c r="CX10" s="41">
        <v>1</v>
      </c>
      <c r="CY10" s="41">
        <v>1</v>
      </c>
      <c r="CZ10" s="41">
        <v>1</v>
      </c>
      <c r="DA10" s="41">
        <v>1</v>
      </c>
      <c r="DB10" s="41">
        <v>1</v>
      </c>
      <c r="DC10" s="41">
        <v>1</v>
      </c>
      <c r="DD10" s="41">
        <v>1</v>
      </c>
      <c r="DE10" s="41">
        <v>1</v>
      </c>
      <c r="DF10" s="41">
        <v>1</v>
      </c>
      <c r="DG10" s="41">
        <v>1</v>
      </c>
      <c r="DH10" s="41">
        <v>1</v>
      </c>
      <c r="DI10" s="41">
        <v>1</v>
      </c>
      <c r="DJ10" s="41">
        <v>1</v>
      </c>
      <c r="DL10" s="91" t="str">
        <f t="shared" si="22"/>
        <v>POC01</v>
      </c>
      <c r="DM10" s="51">
        <f t="shared" si="23"/>
        <v>1</v>
      </c>
      <c r="DN10" s="52">
        <f t="shared" si="110"/>
        <v>1</v>
      </c>
      <c r="DO10" s="52">
        <f t="shared" si="113"/>
        <v>4</v>
      </c>
      <c r="DP10" s="52">
        <f t="shared" si="115"/>
        <v>4</v>
      </c>
      <c r="DQ10" s="52">
        <f t="shared" si="117"/>
        <v>3</v>
      </c>
      <c r="DR10" s="52">
        <f t="shared" si="119"/>
        <v>3</v>
      </c>
      <c r="DS10" s="52">
        <f t="shared" si="121"/>
        <v>3</v>
      </c>
      <c r="DT10" s="52">
        <f t="shared" si="123"/>
        <v>1</v>
      </c>
      <c r="DU10" s="52">
        <f t="shared" ref="DU10:DU51" si="125">BU10</f>
        <v>1</v>
      </c>
      <c r="DV10" s="50" cm="1">
        <f t="array" ref="DV10">MINVERSE(BV10)</f>
        <v>1</v>
      </c>
      <c r="DW10" s="60" cm="1">
        <f t="array" ref="DW10">MINVERSE(BW10)</f>
        <v>1</v>
      </c>
      <c r="DX10" s="60" cm="1">
        <f t="array" ref="DX10">MINVERSE(BX10)</f>
        <v>1</v>
      </c>
      <c r="DY10" s="60" cm="1">
        <f t="array" ref="DY10">MINVERSE(BY10)</f>
        <v>1</v>
      </c>
      <c r="DZ10" s="60" cm="1">
        <f t="array" ref="DZ10">MINVERSE(BZ10)</f>
        <v>1</v>
      </c>
      <c r="EA10" s="60" cm="1">
        <f t="array" ref="EA10">MINVERSE(CA10)</f>
        <v>1</v>
      </c>
      <c r="EB10" s="60" cm="1">
        <f t="array" ref="EB10">MINVERSE(CB10)</f>
        <v>1</v>
      </c>
      <c r="EC10" s="60" cm="1">
        <f t="array" ref="EC10">MINVERSE(CC10)</f>
        <v>1</v>
      </c>
      <c r="ED10" s="60" cm="1">
        <f t="array" ref="ED10">MINVERSE(CD10)</f>
        <v>1</v>
      </c>
      <c r="EE10" s="60" cm="1">
        <f t="array" ref="EE10">MINVERSE(CE10)</f>
        <v>1</v>
      </c>
      <c r="EF10" s="60" cm="1">
        <f t="array" ref="EF10">MINVERSE(CF10)</f>
        <v>1</v>
      </c>
      <c r="EG10" s="60" cm="1">
        <f t="array" ref="EG10">MINVERSE(CG10)</f>
        <v>1</v>
      </c>
      <c r="EH10" s="60" cm="1">
        <f t="array" ref="EH10">MINVERSE(CH10)</f>
        <v>1</v>
      </c>
      <c r="EI10" s="60" cm="1">
        <f t="array" ref="EI10">MINVERSE(CI10)</f>
        <v>1</v>
      </c>
      <c r="EJ10" s="60" cm="1">
        <f t="array" ref="EJ10">MINVERSE(CJ10)</f>
        <v>1</v>
      </c>
      <c r="EK10" s="60" cm="1">
        <f t="array" ref="EK10">MINVERSE(CK10)</f>
        <v>1</v>
      </c>
      <c r="EL10" s="60" cm="1">
        <f t="array" ref="EL10">MINVERSE(CL10)</f>
        <v>1</v>
      </c>
      <c r="EM10" s="60" cm="1">
        <f t="array" ref="EM10">MINVERSE(CM10)</f>
        <v>1</v>
      </c>
      <c r="EN10" s="50" cm="1">
        <f t="array" ref="EN10">MINVERSE(CN10)</f>
        <v>1</v>
      </c>
      <c r="EO10" s="50" cm="1">
        <f t="array" ref="EO10">MINVERSE(CO10)</f>
        <v>1</v>
      </c>
      <c r="EP10" s="50" cm="1">
        <f t="array" ref="EP10">MINVERSE(CP10)</f>
        <v>1</v>
      </c>
      <c r="EQ10" s="50" cm="1">
        <f t="array" ref="EQ10">MINVERSE(CQ10)</f>
        <v>1</v>
      </c>
      <c r="ER10" s="50" cm="1">
        <f t="array" ref="ER10">MINVERSE(CR10)</f>
        <v>1</v>
      </c>
      <c r="ES10" s="50" cm="1">
        <f t="array" ref="ES10">MINVERSE(CS10)</f>
        <v>1</v>
      </c>
      <c r="ET10" s="50" cm="1">
        <f t="array" ref="ET10">MINVERSE(CT10)</f>
        <v>1</v>
      </c>
      <c r="EU10" s="50" cm="1">
        <f t="array" ref="EU10">MINVERSE(CU10)</f>
        <v>1</v>
      </c>
      <c r="EV10" s="50" cm="1">
        <f t="array" ref="EV10">MINVERSE(CV10)</f>
        <v>1</v>
      </c>
      <c r="EW10" s="50" cm="1">
        <f t="array" ref="EW10">MINVERSE(CW10)</f>
        <v>1</v>
      </c>
      <c r="EX10" s="50" cm="1">
        <f t="array" ref="EX10">MINVERSE(CX10)</f>
        <v>1</v>
      </c>
      <c r="EY10" s="50" cm="1">
        <f t="array" ref="EY10">MINVERSE(CY10)</f>
        <v>1</v>
      </c>
      <c r="EZ10" s="50" cm="1">
        <f t="array" ref="EZ10">MINVERSE(CZ10)</f>
        <v>1</v>
      </c>
      <c r="FA10" s="50" cm="1">
        <f t="array" ref="FA10">MINVERSE(DA10)</f>
        <v>1</v>
      </c>
      <c r="FB10" s="50" cm="1">
        <f t="array" ref="FB10">MINVERSE(DB10)</f>
        <v>1</v>
      </c>
      <c r="FC10" s="50" cm="1">
        <f t="array" ref="FC10">MINVERSE(DC10)</f>
        <v>1</v>
      </c>
      <c r="FD10" s="50" cm="1">
        <f t="array" ref="FD10">MINVERSE(DD10)</f>
        <v>1</v>
      </c>
      <c r="FE10" s="50" cm="1">
        <f t="array" ref="FE10">MINVERSE(DE10)</f>
        <v>1</v>
      </c>
      <c r="FF10" s="50" cm="1">
        <f t="array" ref="FF10">MINVERSE(DF10)</f>
        <v>1</v>
      </c>
      <c r="FG10" s="50" cm="1">
        <f t="array" ref="FG10">MINVERSE(DG10)</f>
        <v>1</v>
      </c>
      <c r="FH10" s="50" cm="1">
        <f t="array" ref="FH10">MINVERSE(DH10)</f>
        <v>1</v>
      </c>
      <c r="FI10" s="50" cm="1">
        <f t="array" ref="FI10">MINVERSE(DI10)</f>
        <v>1</v>
      </c>
      <c r="FJ10" s="50" cm="1">
        <f t="array" ref="FJ10">MINVERSE(DJ10)</f>
        <v>1</v>
      </c>
      <c r="FL10" s="91" t="str">
        <f t="shared" si="24"/>
        <v>POC01</v>
      </c>
      <c r="FM10" s="59">
        <f t="shared" si="25"/>
        <v>0.02</v>
      </c>
      <c r="FN10" s="59">
        <f t="shared" si="26"/>
        <v>0.02</v>
      </c>
      <c r="FO10" s="59">
        <f t="shared" si="27"/>
        <v>2.7027027027027029E-2</v>
      </c>
      <c r="FP10" s="59">
        <f t="shared" si="28"/>
        <v>2.7027027027027029E-2</v>
      </c>
      <c r="FQ10" s="59">
        <f t="shared" si="29"/>
        <v>2.6315789473684209E-2</v>
      </c>
      <c r="FR10" s="59">
        <f t="shared" si="30"/>
        <v>2.6315789473684209E-2</v>
      </c>
      <c r="FS10" s="59">
        <f t="shared" si="31"/>
        <v>2.6315789473684209E-2</v>
      </c>
      <c r="FT10" s="59">
        <f t="shared" si="32"/>
        <v>2.1505376344086023E-2</v>
      </c>
      <c r="FU10" s="59">
        <f t="shared" si="33"/>
        <v>2.1505376344086023E-2</v>
      </c>
      <c r="FV10" s="59">
        <f t="shared" si="34"/>
        <v>2.1505376344086023E-2</v>
      </c>
      <c r="FW10" s="59">
        <f t="shared" si="35"/>
        <v>2.1505376344086023E-2</v>
      </c>
      <c r="FX10" s="59">
        <f t="shared" si="36"/>
        <v>1.282051282051282E-2</v>
      </c>
      <c r="FY10" s="59">
        <f t="shared" si="37"/>
        <v>1.8126888217522657E-2</v>
      </c>
      <c r="FZ10" s="59">
        <f t="shared" si="38"/>
        <v>2.1739130434782608E-2</v>
      </c>
      <c r="GA10" s="59">
        <f t="shared" si="39"/>
        <v>2.223045572434235E-2</v>
      </c>
      <c r="GB10" s="59">
        <f t="shared" si="40"/>
        <v>7.9365079365079361E-3</v>
      </c>
      <c r="GC10" s="59">
        <f t="shared" si="41"/>
        <v>0.01</v>
      </c>
      <c r="GD10" s="59">
        <f t="shared" si="42"/>
        <v>1.8867924528301886E-2</v>
      </c>
      <c r="GE10" s="59">
        <f t="shared" si="43"/>
        <v>2.2429906542056073E-2</v>
      </c>
      <c r="GF10" s="59">
        <f t="shared" si="44"/>
        <v>1.8867924528301886E-2</v>
      </c>
      <c r="GG10" s="59">
        <f t="shared" si="45"/>
        <v>2.2429906542056073E-2</v>
      </c>
      <c r="GH10" s="59">
        <f t="shared" si="46"/>
        <v>1.0638297872340425E-2</v>
      </c>
      <c r="GI10" s="59">
        <f t="shared" si="47"/>
        <v>7.1428571428571426E-3</v>
      </c>
      <c r="GJ10" s="59">
        <f t="shared" si="48"/>
        <v>2.4479804161566705E-2</v>
      </c>
      <c r="GK10" s="59">
        <f t="shared" si="49"/>
        <v>2.4479804161566705E-2</v>
      </c>
      <c r="GL10" s="59">
        <f t="shared" si="50"/>
        <v>7.6923076923076927E-3</v>
      </c>
      <c r="GM10" s="59">
        <f t="shared" si="51"/>
        <v>9.2592592592592587E-3</v>
      </c>
      <c r="GN10" s="59">
        <f t="shared" si="52"/>
        <v>2.4057738572574181E-2</v>
      </c>
      <c r="GO10" s="59">
        <f t="shared" si="53"/>
        <v>2.0689655172413796E-2</v>
      </c>
      <c r="GP10" s="59">
        <f t="shared" si="54"/>
        <v>2.4057738572574181E-2</v>
      </c>
      <c r="GQ10" s="59">
        <f t="shared" si="55"/>
        <v>2.4057738572574181E-2</v>
      </c>
      <c r="GR10" s="59">
        <f t="shared" si="56"/>
        <v>2.4057738572574181E-2</v>
      </c>
      <c r="GS10" s="59">
        <f t="shared" si="57"/>
        <v>2.582866982350409E-2</v>
      </c>
      <c r="GT10" s="59">
        <f t="shared" si="58"/>
        <v>2.582866982350409E-2</v>
      </c>
      <c r="GU10" s="59">
        <f t="shared" si="59"/>
        <v>2.582866982350409E-2</v>
      </c>
      <c r="GV10" s="59">
        <f t="shared" si="60"/>
        <v>1.0416666666666666E-2</v>
      </c>
      <c r="GW10" s="59">
        <f t="shared" si="61"/>
        <v>2.6396832380114386E-2</v>
      </c>
      <c r="GX10" s="59">
        <f t="shared" si="62"/>
        <v>2.6396832380114386E-2</v>
      </c>
      <c r="GY10" s="59">
        <f t="shared" si="63"/>
        <v>2.4529844644317254E-2</v>
      </c>
      <c r="GZ10" s="59">
        <f t="shared" si="64"/>
        <v>2.4529844644317254E-2</v>
      </c>
      <c r="HA10" s="59">
        <f t="shared" si="65"/>
        <v>2.3483365949119376E-2</v>
      </c>
      <c r="HB10" s="59">
        <f t="shared" si="66"/>
        <v>2.4529844644317254E-2</v>
      </c>
      <c r="HC10" s="59">
        <f t="shared" si="67"/>
        <v>1.8018018018018018E-2</v>
      </c>
      <c r="HD10" s="59">
        <f t="shared" si="68"/>
        <v>2.4937655860349125E-2</v>
      </c>
      <c r="HE10" s="59">
        <f t="shared" si="69"/>
        <v>2.3762376237623766E-2</v>
      </c>
      <c r="HF10" s="59">
        <f t="shared" si="70"/>
        <v>2.0833333333333332E-2</v>
      </c>
      <c r="HG10" s="59">
        <f t="shared" si="71"/>
        <v>2.0833333333333332E-2</v>
      </c>
      <c r="HH10" s="59">
        <f t="shared" si="72"/>
        <v>2.557544757033248E-2</v>
      </c>
      <c r="HI10" s="59">
        <f t="shared" si="73"/>
        <v>1.9801980198019802E-2</v>
      </c>
      <c r="HJ10" s="59">
        <f t="shared" si="74"/>
        <v>2.601908065915004E-2</v>
      </c>
      <c r="HL10" s="15">
        <f t="shared" si="75"/>
        <v>1.0526354908680826</v>
      </c>
      <c r="HM10" s="91">
        <f t="shared" si="76"/>
        <v>2.1052709817361646E-2</v>
      </c>
      <c r="HN10" s="25">
        <f t="shared" si="111"/>
        <v>2.1052709817361648</v>
      </c>
    </row>
    <row r="11" spans="1:222" ht="15" customHeight="1" thickBot="1" x14ac:dyDescent="0.35">
      <c r="A11" s="91"/>
      <c r="B11" s="91" t="s">
        <v>228</v>
      </c>
      <c r="C11" s="91" t="s">
        <v>47</v>
      </c>
      <c r="D11" s="91"/>
      <c r="E11" s="91" t="str">
        <f>PV_W!E11</f>
        <v>Benefit</v>
      </c>
      <c r="F11" s="91" t="str">
        <f>PV_W!F11</f>
        <v>QL</v>
      </c>
      <c r="G11" s="91"/>
      <c r="H11" s="91">
        <v>4</v>
      </c>
      <c r="I11" s="91">
        <f t="shared" si="0"/>
        <v>2</v>
      </c>
      <c r="J11" s="24">
        <f t="shared" si="77"/>
        <v>2.1052709817361646E-2</v>
      </c>
      <c r="L11" s="91" t="str">
        <f t="shared" si="78"/>
        <v>POC02</v>
      </c>
      <c r="M11" s="41">
        <f t="shared" si="79"/>
        <v>1</v>
      </c>
      <c r="N11" s="41">
        <f t="shared" si="80"/>
        <v>1</v>
      </c>
      <c r="O11" s="41">
        <f t="shared" si="81"/>
        <v>4</v>
      </c>
      <c r="P11" s="41">
        <f t="shared" si="82"/>
        <v>4</v>
      </c>
      <c r="Q11" s="41">
        <f t="shared" si="83"/>
        <v>3</v>
      </c>
      <c r="R11" s="41">
        <f t="shared" si="84"/>
        <v>3</v>
      </c>
      <c r="S11" s="41">
        <f t="shared" si="85"/>
        <v>3</v>
      </c>
      <c r="T11" s="41">
        <f t="shared" si="86"/>
        <v>1</v>
      </c>
      <c r="U11" s="41">
        <f t="shared" si="87"/>
        <v>1</v>
      </c>
      <c r="V11" s="41">
        <f t="shared" si="88"/>
        <v>1</v>
      </c>
      <c r="W11" s="41">
        <f t="shared" si="89"/>
        <v>1</v>
      </c>
      <c r="X11" s="41">
        <f t="shared" si="90"/>
        <v>2</v>
      </c>
      <c r="Y11" s="41">
        <f t="shared" si="91"/>
        <v>1</v>
      </c>
      <c r="Z11" s="41">
        <f t="shared" si="92"/>
        <v>1</v>
      </c>
      <c r="AA11" s="41">
        <f t="shared" si="93"/>
        <v>1</v>
      </c>
      <c r="AB11" s="41">
        <f t="shared" si="94"/>
        <v>4</v>
      </c>
      <c r="AC11" s="41">
        <f t="shared" si="95"/>
        <v>3</v>
      </c>
      <c r="AD11" s="41">
        <f t="shared" si="96"/>
        <v>1</v>
      </c>
      <c r="AE11" s="41">
        <f t="shared" si="97"/>
        <v>1</v>
      </c>
      <c r="AF11" s="41">
        <f t="shared" si="98"/>
        <v>1</v>
      </c>
      <c r="AG11" s="41">
        <f t="shared" si="99"/>
        <v>1</v>
      </c>
      <c r="AH11" s="41">
        <f t="shared" si="100"/>
        <v>3</v>
      </c>
      <c r="AI11" s="41">
        <f t="shared" si="101"/>
        <v>5</v>
      </c>
      <c r="AJ11" s="41">
        <f t="shared" si="102"/>
        <v>1</v>
      </c>
      <c r="AK11" s="41">
        <f t="shared" si="103"/>
        <v>1</v>
      </c>
      <c r="AL11" s="41">
        <f t="shared" si="104"/>
        <v>5</v>
      </c>
      <c r="AM11" s="41">
        <f t="shared" si="105"/>
        <v>4</v>
      </c>
      <c r="AN11" s="41">
        <f t="shared" si="106"/>
        <v>1</v>
      </c>
      <c r="AO11" s="41">
        <f t="shared" si="107"/>
        <v>1</v>
      </c>
      <c r="AP11" s="41">
        <f t="shared" si="108"/>
        <v>1</v>
      </c>
      <c r="AQ11" s="41">
        <f t="shared" si="1"/>
        <v>1</v>
      </c>
      <c r="AR11" s="41">
        <f t="shared" si="2"/>
        <v>1</v>
      </c>
      <c r="AS11" s="41">
        <f t="shared" si="3"/>
        <v>1</v>
      </c>
      <c r="AT11" s="41">
        <f t="shared" si="4"/>
        <v>1</v>
      </c>
      <c r="AU11" s="41">
        <f t="shared" si="5"/>
        <v>1</v>
      </c>
      <c r="AV11" s="41">
        <f t="shared" si="6"/>
        <v>5</v>
      </c>
      <c r="AW11" s="41">
        <f t="shared" si="7"/>
        <v>1</v>
      </c>
      <c r="AX11" s="41">
        <f t="shared" si="8"/>
        <v>1</v>
      </c>
      <c r="AY11" s="41">
        <f t="shared" si="9"/>
        <v>1</v>
      </c>
      <c r="AZ11" s="41">
        <f t="shared" si="10"/>
        <v>1</v>
      </c>
      <c r="BA11" s="41">
        <f t="shared" si="11"/>
        <v>1</v>
      </c>
      <c r="BB11" s="41">
        <f t="shared" si="12"/>
        <v>1</v>
      </c>
      <c r="BC11" s="41">
        <f t="shared" si="13"/>
        <v>3</v>
      </c>
      <c r="BD11" s="41">
        <f t="shared" si="14"/>
        <v>1</v>
      </c>
      <c r="BE11" s="41">
        <f t="shared" si="15"/>
        <v>1</v>
      </c>
      <c r="BF11" s="41">
        <f t="shared" si="16"/>
        <v>2</v>
      </c>
      <c r="BG11" s="41">
        <f t="shared" si="17"/>
        <v>2</v>
      </c>
      <c r="BH11" s="41">
        <f t="shared" si="18"/>
        <v>1</v>
      </c>
      <c r="BI11" s="41">
        <f t="shared" si="19"/>
        <v>3</v>
      </c>
      <c r="BJ11" s="41">
        <f t="shared" si="20"/>
        <v>1</v>
      </c>
      <c r="BL11" s="91" t="str">
        <f t="shared" si="21"/>
        <v>POC02</v>
      </c>
      <c r="BM11" s="45">
        <f t="shared" si="109"/>
        <v>1</v>
      </c>
      <c r="BN11" s="45">
        <f t="shared" si="112"/>
        <v>1</v>
      </c>
      <c r="BO11" s="45">
        <f t="shared" si="114"/>
        <v>4</v>
      </c>
      <c r="BP11" s="45">
        <f t="shared" si="116"/>
        <v>4</v>
      </c>
      <c r="BQ11" s="45">
        <f t="shared" si="118"/>
        <v>3</v>
      </c>
      <c r="BR11" s="45">
        <f t="shared" si="120"/>
        <v>3</v>
      </c>
      <c r="BS11" s="45">
        <f t="shared" si="122"/>
        <v>3</v>
      </c>
      <c r="BT11" s="45">
        <f t="shared" si="124"/>
        <v>1</v>
      </c>
      <c r="BU11" s="45">
        <f t="shared" ref="BU11:BU51" si="126">U11</f>
        <v>1</v>
      </c>
      <c r="BV11" s="42" cm="1">
        <f t="array" ref="BV11:DJ11">TRANSPOSE(V11:V51)</f>
        <v>1</v>
      </c>
      <c r="BW11" s="41">
        <v>1</v>
      </c>
      <c r="BX11" s="41">
        <v>1</v>
      </c>
      <c r="BY11" s="41">
        <v>1</v>
      </c>
      <c r="BZ11" s="41">
        <v>1</v>
      </c>
      <c r="CA11" s="41">
        <v>1</v>
      </c>
      <c r="CB11" s="41">
        <v>1</v>
      </c>
      <c r="CC11" s="41">
        <v>1</v>
      </c>
      <c r="CD11" s="41">
        <v>1</v>
      </c>
      <c r="CE11" s="41">
        <v>1</v>
      </c>
      <c r="CF11" s="41">
        <v>1</v>
      </c>
      <c r="CG11" s="41">
        <v>1</v>
      </c>
      <c r="CH11" s="41">
        <v>1</v>
      </c>
      <c r="CI11" s="41">
        <v>1</v>
      </c>
      <c r="CJ11" s="41">
        <v>1</v>
      </c>
      <c r="CK11" s="41">
        <v>1</v>
      </c>
      <c r="CL11" s="41">
        <v>1</v>
      </c>
      <c r="CM11" s="41">
        <v>1</v>
      </c>
      <c r="CN11" s="41">
        <v>1</v>
      </c>
      <c r="CO11" s="41">
        <v>1</v>
      </c>
      <c r="CP11" s="41">
        <v>1</v>
      </c>
      <c r="CQ11" s="41">
        <v>1</v>
      </c>
      <c r="CR11" s="41">
        <v>1</v>
      </c>
      <c r="CS11" s="41">
        <v>1</v>
      </c>
      <c r="CT11" s="41">
        <v>1</v>
      </c>
      <c r="CU11" s="41">
        <v>1</v>
      </c>
      <c r="CV11" s="41">
        <v>1</v>
      </c>
      <c r="CW11" s="41">
        <v>1</v>
      </c>
      <c r="CX11" s="41">
        <v>1</v>
      </c>
      <c r="CY11" s="41">
        <v>1</v>
      </c>
      <c r="CZ11" s="41">
        <v>1</v>
      </c>
      <c r="DA11" s="41">
        <v>1</v>
      </c>
      <c r="DB11" s="41">
        <v>1</v>
      </c>
      <c r="DC11" s="41">
        <v>1</v>
      </c>
      <c r="DD11" s="41">
        <v>1</v>
      </c>
      <c r="DE11" s="41">
        <v>1</v>
      </c>
      <c r="DF11" s="41">
        <v>1</v>
      </c>
      <c r="DG11" s="41">
        <v>1</v>
      </c>
      <c r="DH11" s="41">
        <v>1</v>
      </c>
      <c r="DI11" s="41">
        <v>1</v>
      </c>
      <c r="DJ11" s="41">
        <v>1</v>
      </c>
      <c r="DL11" s="91" t="str">
        <f t="shared" si="22"/>
        <v>POC02</v>
      </c>
      <c r="DM11" s="51">
        <f t="shared" si="23"/>
        <v>1</v>
      </c>
      <c r="DN11" s="52">
        <f t="shared" si="110"/>
        <v>1</v>
      </c>
      <c r="DO11" s="52">
        <f t="shared" si="113"/>
        <v>4</v>
      </c>
      <c r="DP11" s="52">
        <f t="shared" si="115"/>
        <v>4</v>
      </c>
      <c r="DQ11" s="52">
        <f t="shared" si="117"/>
        <v>3</v>
      </c>
      <c r="DR11" s="52">
        <f t="shared" si="119"/>
        <v>3</v>
      </c>
      <c r="DS11" s="52">
        <f t="shared" si="121"/>
        <v>3</v>
      </c>
      <c r="DT11" s="52">
        <f t="shared" si="123"/>
        <v>1</v>
      </c>
      <c r="DU11" s="52">
        <f t="shared" si="125"/>
        <v>1</v>
      </c>
      <c r="DV11" s="52">
        <f>BV9</f>
        <v>1</v>
      </c>
      <c r="DW11" s="60" cm="1">
        <f t="array" ref="DW11">MINVERSE(BW11)</f>
        <v>1</v>
      </c>
      <c r="DX11" s="60" cm="1">
        <f t="array" ref="DX11">MINVERSE(BX11)</f>
        <v>1</v>
      </c>
      <c r="DY11" s="60" cm="1">
        <f t="array" ref="DY11">MINVERSE(BY11)</f>
        <v>1</v>
      </c>
      <c r="DZ11" s="60" cm="1">
        <f t="array" ref="DZ11">MINVERSE(BZ11)</f>
        <v>1</v>
      </c>
      <c r="EA11" s="60" cm="1">
        <f t="array" ref="EA11">MINVERSE(CA11)</f>
        <v>1</v>
      </c>
      <c r="EB11" s="60" cm="1">
        <f t="array" ref="EB11">MINVERSE(CB11)</f>
        <v>1</v>
      </c>
      <c r="EC11" s="60" cm="1">
        <f t="array" ref="EC11">MINVERSE(CC11)</f>
        <v>1</v>
      </c>
      <c r="ED11" s="60" cm="1">
        <f t="array" ref="ED11">MINVERSE(CD11)</f>
        <v>1</v>
      </c>
      <c r="EE11" s="60" cm="1">
        <f t="array" ref="EE11">MINVERSE(CE11)</f>
        <v>1</v>
      </c>
      <c r="EF11" s="60" cm="1">
        <f t="array" ref="EF11">MINVERSE(CF11)</f>
        <v>1</v>
      </c>
      <c r="EG11" s="60" cm="1">
        <f t="array" ref="EG11">MINVERSE(CG11)</f>
        <v>1</v>
      </c>
      <c r="EH11" s="60" cm="1">
        <f t="array" ref="EH11">MINVERSE(CH11)</f>
        <v>1</v>
      </c>
      <c r="EI11" s="60" cm="1">
        <f t="array" ref="EI11">MINVERSE(CI11)</f>
        <v>1</v>
      </c>
      <c r="EJ11" s="60" cm="1">
        <f t="array" ref="EJ11">MINVERSE(CJ11)</f>
        <v>1</v>
      </c>
      <c r="EK11" s="60" cm="1">
        <f t="array" ref="EK11">MINVERSE(CK11)</f>
        <v>1</v>
      </c>
      <c r="EL11" s="60" cm="1">
        <f t="array" ref="EL11">MINVERSE(CL11)</f>
        <v>1</v>
      </c>
      <c r="EM11" s="60" cm="1">
        <f t="array" ref="EM11">MINVERSE(CM11)</f>
        <v>1</v>
      </c>
      <c r="EN11" s="50" cm="1">
        <f t="array" ref="EN11">MINVERSE(CN11)</f>
        <v>1</v>
      </c>
      <c r="EO11" s="50" cm="1">
        <f t="array" ref="EO11">MINVERSE(CO11)</f>
        <v>1</v>
      </c>
      <c r="EP11" s="50" cm="1">
        <f t="array" ref="EP11">MINVERSE(CP11)</f>
        <v>1</v>
      </c>
      <c r="EQ11" s="50" cm="1">
        <f t="array" ref="EQ11">MINVERSE(CQ11)</f>
        <v>1</v>
      </c>
      <c r="ER11" s="50" cm="1">
        <f t="array" ref="ER11">MINVERSE(CR11)</f>
        <v>1</v>
      </c>
      <c r="ES11" s="50" cm="1">
        <f t="array" ref="ES11">MINVERSE(CS11)</f>
        <v>1</v>
      </c>
      <c r="ET11" s="50" cm="1">
        <f t="array" ref="ET11">MINVERSE(CT11)</f>
        <v>1</v>
      </c>
      <c r="EU11" s="50" cm="1">
        <f t="array" ref="EU11">MINVERSE(CU11)</f>
        <v>1</v>
      </c>
      <c r="EV11" s="50" cm="1">
        <f t="array" ref="EV11">MINVERSE(CV11)</f>
        <v>1</v>
      </c>
      <c r="EW11" s="50" cm="1">
        <f t="array" ref="EW11">MINVERSE(CW11)</f>
        <v>1</v>
      </c>
      <c r="EX11" s="50" cm="1">
        <f t="array" ref="EX11">MINVERSE(CX11)</f>
        <v>1</v>
      </c>
      <c r="EY11" s="50" cm="1">
        <f t="array" ref="EY11">MINVERSE(CY11)</f>
        <v>1</v>
      </c>
      <c r="EZ11" s="50" cm="1">
        <f t="array" ref="EZ11">MINVERSE(CZ11)</f>
        <v>1</v>
      </c>
      <c r="FA11" s="50" cm="1">
        <f t="array" ref="FA11">MINVERSE(DA11)</f>
        <v>1</v>
      </c>
      <c r="FB11" s="50" cm="1">
        <f t="array" ref="FB11">MINVERSE(DB11)</f>
        <v>1</v>
      </c>
      <c r="FC11" s="50" cm="1">
        <f t="array" ref="FC11">MINVERSE(DC11)</f>
        <v>1</v>
      </c>
      <c r="FD11" s="50" cm="1">
        <f t="array" ref="FD11">MINVERSE(DD11)</f>
        <v>1</v>
      </c>
      <c r="FE11" s="50" cm="1">
        <f t="array" ref="FE11">MINVERSE(DE11)</f>
        <v>1</v>
      </c>
      <c r="FF11" s="50" cm="1">
        <f t="array" ref="FF11">MINVERSE(DF11)</f>
        <v>1</v>
      </c>
      <c r="FG11" s="50" cm="1">
        <f t="array" ref="FG11">MINVERSE(DG11)</f>
        <v>1</v>
      </c>
      <c r="FH11" s="50" cm="1">
        <f t="array" ref="FH11">MINVERSE(DH11)</f>
        <v>1</v>
      </c>
      <c r="FI11" s="50" cm="1">
        <f t="array" ref="FI11">MINVERSE(DI11)</f>
        <v>1</v>
      </c>
      <c r="FJ11" s="50" cm="1">
        <f t="array" ref="FJ11">MINVERSE(DJ11)</f>
        <v>1</v>
      </c>
      <c r="FL11" s="91" t="str">
        <f t="shared" si="24"/>
        <v>POC02</v>
      </c>
      <c r="FM11" s="59">
        <f t="shared" si="25"/>
        <v>0.02</v>
      </c>
      <c r="FN11" s="59">
        <f t="shared" si="26"/>
        <v>0.02</v>
      </c>
      <c r="FO11" s="59">
        <f t="shared" si="27"/>
        <v>2.7027027027027029E-2</v>
      </c>
      <c r="FP11" s="59">
        <f t="shared" si="28"/>
        <v>2.7027027027027029E-2</v>
      </c>
      <c r="FQ11" s="59">
        <f t="shared" si="29"/>
        <v>2.6315789473684209E-2</v>
      </c>
      <c r="FR11" s="59">
        <f t="shared" si="30"/>
        <v>2.6315789473684209E-2</v>
      </c>
      <c r="FS11" s="59">
        <f t="shared" si="31"/>
        <v>2.6315789473684209E-2</v>
      </c>
      <c r="FT11" s="59">
        <f t="shared" si="32"/>
        <v>2.1505376344086023E-2</v>
      </c>
      <c r="FU11" s="59">
        <f t="shared" si="33"/>
        <v>2.1505376344086023E-2</v>
      </c>
      <c r="FV11" s="59">
        <f t="shared" si="34"/>
        <v>2.1505376344086023E-2</v>
      </c>
      <c r="FW11" s="59">
        <f t="shared" si="35"/>
        <v>2.1505376344086023E-2</v>
      </c>
      <c r="FX11" s="59">
        <f t="shared" si="36"/>
        <v>1.282051282051282E-2</v>
      </c>
      <c r="FY11" s="59">
        <f t="shared" si="37"/>
        <v>1.8126888217522657E-2</v>
      </c>
      <c r="FZ11" s="59">
        <f t="shared" si="38"/>
        <v>2.1739130434782608E-2</v>
      </c>
      <c r="GA11" s="59">
        <f t="shared" si="39"/>
        <v>2.223045572434235E-2</v>
      </c>
      <c r="GB11" s="59">
        <f t="shared" si="40"/>
        <v>7.9365079365079361E-3</v>
      </c>
      <c r="GC11" s="59">
        <f t="shared" si="41"/>
        <v>0.01</v>
      </c>
      <c r="GD11" s="59">
        <f t="shared" si="42"/>
        <v>1.8867924528301886E-2</v>
      </c>
      <c r="GE11" s="59">
        <f t="shared" si="43"/>
        <v>2.2429906542056073E-2</v>
      </c>
      <c r="GF11" s="59">
        <f t="shared" si="44"/>
        <v>1.8867924528301886E-2</v>
      </c>
      <c r="GG11" s="59">
        <f t="shared" si="45"/>
        <v>2.2429906542056073E-2</v>
      </c>
      <c r="GH11" s="59">
        <f t="shared" si="46"/>
        <v>1.0638297872340425E-2</v>
      </c>
      <c r="GI11" s="59">
        <f t="shared" si="47"/>
        <v>7.1428571428571426E-3</v>
      </c>
      <c r="GJ11" s="59">
        <f t="shared" si="48"/>
        <v>2.4479804161566705E-2</v>
      </c>
      <c r="GK11" s="59">
        <f t="shared" si="49"/>
        <v>2.4479804161566705E-2</v>
      </c>
      <c r="GL11" s="59">
        <f t="shared" si="50"/>
        <v>7.6923076923076927E-3</v>
      </c>
      <c r="GM11" s="59">
        <f t="shared" si="51"/>
        <v>9.2592592592592587E-3</v>
      </c>
      <c r="GN11" s="59">
        <f t="shared" si="52"/>
        <v>2.4057738572574181E-2</v>
      </c>
      <c r="GO11" s="59">
        <f t="shared" si="53"/>
        <v>2.0689655172413796E-2</v>
      </c>
      <c r="GP11" s="59">
        <f t="shared" si="54"/>
        <v>2.4057738572574181E-2</v>
      </c>
      <c r="GQ11" s="59">
        <f t="shared" si="55"/>
        <v>2.4057738572574181E-2</v>
      </c>
      <c r="GR11" s="59">
        <f t="shared" si="56"/>
        <v>2.4057738572574181E-2</v>
      </c>
      <c r="GS11" s="59">
        <f t="shared" si="57"/>
        <v>2.582866982350409E-2</v>
      </c>
      <c r="GT11" s="59">
        <f t="shared" si="58"/>
        <v>2.582866982350409E-2</v>
      </c>
      <c r="GU11" s="59">
        <f t="shared" si="59"/>
        <v>2.582866982350409E-2</v>
      </c>
      <c r="GV11" s="59">
        <f t="shared" si="60"/>
        <v>1.0416666666666666E-2</v>
      </c>
      <c r="GW11" s="59">
        <f t="shared" si="61"/>
        <v>2.6396832380114386E-2</v>
      </c>
      <c r="GX11" s="59">
        <f t="shared" si="62"/>
        <v>2.6396832380114386E-2</v>
      </c>
      <c r="GY11" s="59">
        <f t="shared" si="63"/>
        <v>2.4529844644317254E-2</v>
      </c>
      <c r="GZ11" s="59">
        <f t="shared" si="64"/>
        <v>2.4529844644317254E-2</v>
      </c>
      <c r="HA11" s="59">
        <f t="shared" si="65"/>
        <v>2.3483365949119376E-2</v>
      </c>
      <c r="HB11" s="59">
        <f t="shared" si="66"/>
        <v>2.4529844644317254E-2</v>
      </c>
      <c r="HC11" s="59">
        <f t="shared" si="67"/>
        <v>1.8018018018018018E-2</v>
      </c>
      <c r="HD11" s="59">
        <f t="shared" si="68"/>
        <v>2.4937655860349125E-2</v>
      </c>
      <c r="HE11" s="59">
        <f t="shared" si="69"/>
        <v>2.3762376237623766E-2</v>
      </c>
      <c r="HF11" s="59">
        <f t="shared" si="70"/>
        <v>2.0833333333333332E-2</v>
      </c>
      <c r="HG11" s="59">
        <f t="shared" si="71"/>
        <v>2.0833333333333332E-2</v>
      </c>
      <c r="HH11" s="59">
        <f t="shared" si="72"/>
        <v>2.557544757033248E-2</v>
      </c>
      <c r="HI11" s="59">
        <f t="shared" si="73"/>
        <v>1.9801980198019802E-2</v>
      </c>
      <c r="HJ11" s="59">
        <f t="shared" si="74"/>
        <v>2.601908065915004E-2</v>
      </c>
      <c r="HL11" s="15">
        <f t="shared" si="75"/>
        <v>1.0526354908680826</v>
      </c>
      <c r="HM11" s="91">
        <f t="shared" si="76"/>
        <v>2.1052709817361646E-2</v>
      </c>
      <c r="HN11" s="25">
        <f t="shared" si="111"/>
        <v>2.1052709817361648</v>
      </c>
    </row>
    <row r="12" spans="1:222" ht="15" customHeight="1" thickBot="1" x14ac:dyDescent="0.35">
      <c r="A12" s="91"/>
      <c r="B12" s="91" t="s">
        <v>229</v>
      </c>
      <c r="C12" s="91" t="s">
        <v>45</v>
      </c>
      <c r="D12" s="91"/>
      <c r="E12" s="91" t="str">
        <f>PV_W!E12</f>
        <v>Benefit</v>
      </c>
      <c r="F12" s="91" t="str">
        <f>PV_W!F12</f>
        <v>QL</v>
      </c>
      <c r="G12" s="91"/>
      <c r="H12" s="91">
        <v>4</v>
      </c>
      <c r="I12" s="91">
        <f t="shared" si="0"/>
        <v>2</v>
      </c>
      <c r="J12" s="24">
        <f t="shared" si="77"/>
        <v>2.1052709817361646E-2</v>
      </c>
      <c r="L12" s="91" t="str">
        <f t="shared" si="78"/>
        <v>POC03</v>
      </c>
      <c r="M12" s="41">
        <f t="shared" si="79"/>
        <v>1</v>
      </c>
      <c r="N12" s="41">
        <f t="shared" si="80"/>
        <v>1</v>
      </c>
      <c r="O12" s="41">
        <f t="shared" si="81"/>
        <v>4</v>
      </c>
      <c r="P12" s="41">
        <f t="shared" si="82"/>
        <v>4</v>
      </c>
      <c r="Q12" s="41">
        <f t="shared" si="83"/>
        <v>3</v>
      </c>
      <c r="R12" s="41">
        <f t="shared" si="84"/>
        <v>3</v>
      </c>
      <c r="S12" s="41">
        <f t="shared" si="85"/>
        <v>3</v>
      </c>
      <c r="T12" s="41">
        <f t="shared" si="86"/>
        <v>1</v>
      </c>
      <c r="U12" s="41">
        <f t="shared" si="87"/>
        <v>1</v>
      </c>
      <c r="V12" s="41">
        <f t="shared" si="88"/>
        <v>1</v>
      </c>
      <c r="W12" s="41">
        <f t="shared" si="89"/>
        <v>1</v>
      </c>
      <c r="X12" s="41">
        <f t="shared" si="90"/>
        <v>2</v>
      </c>
      <c r="Y12" s="41">
        <f t="shared" si="91"/>
        <v>1</v>
      </c>
      <c r="Z12" s="41">
        <f t="shared" si="92"/>
        <v>1</v>
      </c>
      <c r="AA12" s="41">
        <f t="shared" si="93"/>
        <v>1</v>
      </c>
      <c r="AB12" s="41">
        <f t="shared" si="94"/>
        <v>4</v>
      </c>
      <c r="AC12" s="41">
        <f t="shared" si="95"/>
        <v>3</v>
      </c>
      <c r="AD12" s="41">
        <f t="shared" si="96"/>
        <v>1</v>
      </c>
      <c r="AE12" s="41">
        <f t="shared" si="97"/>
        <v>1</v>
      </c>
      <c r="AF12" s="41">
        <f t="shared" si="98"/>
        <v>1</v>
      </c>
      <c r="AG12" s="41">
        <f t="shared" si="99"/>
        <v>1</v>
      </c>
      <c r="AH12" s="41">
        <f t="shared" si="100"/>
        <v>3</v>
      </c>
      <c r="AI12" s="41">
        <f t="shared" si="101"/>
        <v>5</v>
      </c>
      <c r="AJ12" s="41">
        <f t="shared" si="102"/>
        <v>1</v>
      </c>
      <c r="AK12" s="41">
        <f t="shared" si="103"/>
        <v>1</v>
      </c>
      <c r="AL12" s="41">
        <f t="shared" si="104"/>
        <v>5</v>
      </c>
      <c r="AM12" s="41">
        <f t="shared" si="105"/>
        <v>4</v>
      </c>
      <c r="AN12" s="41">
        <f t="shared" si="106"/>
        <v>1</v>
      </c>
      <c r="AO12" s="41">
        <f t="shared" si="107"/>
        <v>1</v>
      </c>
      <c r="AP12" s="41">
        <f t="shared" si="108"/>
        <v>1</v>
      </c>
      <c r="AQ12" s="41">
        <f t="shared" si="1"/>
        <v>1</v>
      </c>
      <c r="AR12" s="41">
        <f t="shared" si="2"/>
        <v>1</v>
      </c>
      <c r="AS12" s="41">
        <f t="shared" si="3"/>
        <v>1</v>
      </c>
      <c r="AT12" s="41">
        <f t="shared" si="4"/>
        <v>1</v>
      </c>
      <c r="AU12" s="41">
        <f t="shared" si="5"/>
        <v>1</v>
      </c>
      <c r="AV12" s="41">
        <f t="shared" si="6"/>
        <v>5</v>
      </c>
      <c r="AW12" s="41">
        <f t="shared" si="7"/>
        <v>1</v>
      </c>
      <c r="AX12" s="41">
        <f t="shared" si="8"/>
        <v>1</v>
      </c>
      <c r="AY12" s="41">
        <f t="shared" si="9"/>
        <v>1</v>
      </c>
      <c r="AZ12" s="41">
        <f t="shared" si="10"/>
        <v>1</v>
      </c>
      <c r="BA12" s="41">
        <f t="shared" si="11"/>
        <v>1</v>
      </c>
      <c r="BB12" s="41">
        <f t="shared" si="12"/>
        <v>1</v>
      </c>
      <c r="BC12" s="41">
        <f t="shared" si="13"/>
        <v>3</v>
      </c>
      <c r="BD12" s="41">
        <f t="shared" si="14"/>
        <v>1</v>
      </c>
      <c r="BE12" s="41">
        <f t="shared" si="15"/>
        <v>1</v>
      </c>
      <c r="BF12" s="41">
        <f t="shared" si="16"/>
        <v>2</v>
      </c>
      <c r="BG12" s="41">
        <f t="shared" si="17"/>
        <v>2</v>
      </c>
      <c r="BH12" s="41">
        <f t="shared" si="18"/>
        <v>1</v>
      </c>
      <c r="BI12" s="41">
        <f t="shared" si="19"/>
        <v>3</v>
      </c>
      <c r="BJ12" s="41">
        <f t="shared" si="20"/>
        <v>1</v>
      </c>
      <c r="BL12" s="91" t="str">
        <f t="shared" si="21"/>
        <v>POC03</v>
      </c>
      <c r="BM12" s="45">
        <f t="shared" si="109"/>
        <v>1</v>
      </c>
      <c r="BN12" s="45">
        <f t="shared" si="112"/>
        <v>1</v>
      </c>
      <c r="BO12" s="45">
        <f t="shared" si="114"/>
        <v>4</v>
      </c>
      <c r="BP12" s="45">
        <f t="shared" si="116"/>
        <v>4</v>
      </c>
      <c r="BQ12" s="45">
        <f t="shared" si="118"/>
        <v>3</v>
      </c>
      <c r="BR12" s="45">
        <f t="shared" si="120"/>
        <v>3</v>
      </c>
      <c r="BS12" s="45">
        <f t="shared" si="122"/>
        <v>3</v>
      </c>
      <c r="BT12" s="45">
        <f t="shared" si="124"/>
        <v>1</v>
      </c>
      <c r="BU12" s="45">
        <f t="shared" si="126"/>
        <v>1</v>
      </c>
      <c r="BV12" s="45">
        <f t="shared" ref="BV12:BV51" si="127">V12</f>
        <v>1</v>
      </c>
      <c r="BW12" s="42" cm="1">
        <f t="array" ref="BW12:DJ12">TRANSPOSE(W12:W51)</f>
        <v>1</v>
      </c>
      <c r="BX12" s="41">
        <v>1</v>
      </c>
      <c r="BY12" s="41">
        <v>1</v>
      </c>
      <c r="BZ12" s="41">
        <v>1</v>
      </c>
      <c r="CA12" s="41">
        <v>1</v>
      </c>
      <c r="CB12" s="41">
        <v>1</v>
      </c>
      <c r="CC12" s="41">
        <v>1</v>
      </c>
      <c r="CD12" s="41">
        <v>1</v>
      </c>
      <c r="CE12" s="41">
        <v>1</v>
      </c>
      <c r="CF12" s="41">
        <v>1</v>
      </c>
      <c r="CG12" s="41">
        <v>1</v>
      </c>
      <c r="CH12" s="41">
        <v>1</v>
      </c>
      <c r="CI12" s="41">
        <v>1</v>
      </c>
      <c r="CJ12" s="41">
        <v>1</v>
      </c>
      <c r="CK12" s="41">
        <v>1</v>
      </c>
      <c r="CL12" s="41">
        <v>1</v>
      </c>
      <c r="CM12" s="41">
        <v>1</v>
      </c>
      <c r="CN12" s="41">
        <v>1</v>
      </c>
      <c r="CO12" s="41">
        <v>1</v>
      </c>
      <c r="CP12" s="41">
        <v>1</v>
      </c>
      <c r="CQ12" s="41">
        <v>1</v>
      </c>
      <c r="CR12" s="41">
        <v>1</v>
      </c>
      <c r="CS12" s="41">
        <v>1</v>
      </c>
      <c r="CT12" s="41">
        <v>1</v>
      </c>
      <c r="CU12" s="41">
        <v>1</v>
      </c>
      <c r="CV12" s="41">
        <v>1</v>
      </c>
      <c r="CW12" s="41">
        <v>1</v>
      </c>
      <c r="CX12" s="41">
        <v>1</v>
      </c>
      <c r="CY12" s="41">
        <v>1</v>
      </c>
      <c r="CZ12" s="41">
        <v>1</v>
      </c>
      <c r="DA12" s="41">
        <v>1</v>
      </c>
      <c r="DB12" s="41">
        <v>1</v>
      </c>
      <c r="DC12" s="41">
        <v>1</v>
      </c>
      <c r="DD12" s="41">
        <v>1</v>
      </c>
      <c r="DE12" s="41">
        <v>1</v>
      </c>
      <c r="DF12" s="41">
        <v>1</v>
      </c>
      <c r="DG12" s="41">
        <v>1</v>
      </c>
      <c r="DH12" s="41">
        <v>1</v>
      </c>
      <c r="DI12" s="41">
        <v>1</v>
      </c>
      <c r="DJ12" s="41">
        <v>1</v>
      </c>
      <c r="DL12" s="91" t="str">
        <f t="shared" si="22"/>
        <v>POC03</v>
      </c>
      <c r="DM12" s="51">
        <f t="shared" si="23"/>
        <v>1</v>
      </c>
      <c r="DN12" s="52">
        <f t="shared" si="110"/>
        <v>1</v>
      </c>
      <c r="DO12" s="52">
        <f t="shared" si="113"/>
        <v>4</v>
      </c>
      <c r="DP12" s="52">
        <f t="shared" si="115"/>
        <v>4</v>
      </c>
      <c r="DQ12" s="52">
        <f t="shared" si="117"/>
        <v>3</v>
      </c>
      <c r="DR12" s="52">
        <f t="shared" si="119"/>
        <v>3</v>
      </c>
      <c r="DS12" s="52">
        <f t="shared" si="121"/>
        <v>3</v>
      </c>
      <c r="DT12" s="52">
        <f t="shared" si="123"/>
        <v>1</v>
      </c>
      <c r="DU12" s="52">
        <f t="shared" si="125"/>
        <v>1</v>
      </c>
      <c r="DV12" s="52">
        <f t="shared" ref="DV12:DV51" si="128">BV12</f>
        <v>1</v>
      </c>
      <c r="DW12" s="52">
        <f t="shared" ref="DW12:DW51" si="129">BW12</f>
        <v>1</v>
      </c>
      <c r="DX12" s="60" cm="1">
        <f t="array" ref="DX12">MINVERSE(BX12)</f>
        <v>1</v>
      </c>
      <c r="DY12" s="60" cm="1">
        <f t="array" ref="DY12">MINVERSE(BY12)</f>
        <v>1</v>
      </c>
      <c r="DZ12" s="60" cm="1">
        <f t="array" ref="DZ12">MINVERSE(BZ12)</f>
        <v>1</v>
      </c>
      <c r="EA12" s="60" cm="1">
        <f t="array" ref="EA12">MINVERSE(CA12)</f>
        <v>1</v>
      </c>
      <c r="EB12" s="60" cm="1">
        <f t="array" ref="EB12">MINVERSE(CB12)</f>
        <v>1</v>
      </c>
      <c r="EC12" s="60" cm="1">
        <f t="array" ref="EC12">MINVERSE(CC12)</f>
        <v>1</v>
      </c>
      <c r="ED12" s="60" cm="1">
        <f t="array" ref="ED12">MINVERSE(CD12)</f>
        <v>1</v>
      </c>
      <c r="EE12" s="60" cm="1">
        <f t="array" ref="EE12">MINVERSE(CE12)</f>
        <v>1</v>
      </c>
      <c r="EF12" s="60" cm="1">
        <f t="array" ref="EF12">MINVERSE(CF12)</f>
        <v>1</v>
      </c>
      <c r="EG12" s="60" cm="1">
        <f t="array" ref="EG12">MINVERSE(CG12)</f>
        <v>1</v>
      </c>
      <c r="EH12" s="60" cm="1">
        <f t="array" ref="EH12">MINVERSE(CH12)</f>
        <v>1</v>
      </c>
      <c r="EI12" s="60" cm="1">
        <f t="array" ref="EI12">MINVERSE(CI12)</f>
        <v>1</v>
      </c>
      <c r="EJ12" s="60" cm="1">
        <f t="array" ref="EJ12">MINVERSE(CJ12)</f>
        <v>1</v>
      </c>
      <c r="EK12" s="60" cm="1">
        <f t="array" ref="EK12">MINVERSE(CK12)</f>
        <v>1</v>
      </c>
      <c r="EL12" s="60" cm="1">
        <f t="array" ref="EL12">MINVERSE(CL12)</f>
        <v>1</v>
      </c>
      <c r="EM12" s="60" cm="1">
        <f t="array" ref="EM12">MINVERSE(CM12)</f>
        <v>1</v>
      </c>
      <c r="EN12" s="50" cm="1">
        <f t="array" ref="EN12">MINVERSE(CN12)</f>
        <v>1</v>
      </c>
      <c r="EO12" s="50" cm="1">
        <f t="array" ref="EO12">MINVERSE(CO12)</f>
        <v>1</v>
      </c>
      <c r="EP12" s="50" cm="1">
        <f t="array" ref="EP12">MINVERSE(CP12)</f>
        <v>1</v>
      </c>
      <c r="EQ12" s="50" cm="1">
        <f t="array" ref="EQ12">MINVERSE(CQ12)</f>
        <v>1</v>
      </c>
      <c r="ER12" s="50" cm="1">
        <f t="array" ref="ER12">MINVERSE(CR12)</f>
        <v>1</v>
      </c>
      <c r="ES12" s="50" cm="1">
        <f t="array" ref="ES12">MINVERSE(CS12)</f>
        <v>1</v>
      </c>
      <c r="ET12" s="50" cm="1">
        <f t="array" ref="ET12">MINVERSE(CT12)</f>
        <v>1</v>
      </c>
      <c r="EU12" s="50" cm="1">
        <f t="array" ref="EU12">MINVERSE(CU12)</f>
        <v>1</v>
      </c>
      <c r="EV12" s="50" cm="1">
        <f t="array" ref="EV12">MINVERSE(CV12)</f>
        <v>1</v>
      </c>
      <c r="EW12" s="50" cm="1">
        <f t="array" ref="EW12">MINVERSE(CW12)</f>
        <v>1</v>
      </c>
      <c r="EX12" s="50" cm="1">
        <f t="array" ref="EX12">MINVERSE(CX12)</f>
        <v>1</v>
      </c>
      <c r="EY12" s="50" cm="1">
        <f t="array" ref="EY12">MINVERSE(CY12)</f>
        <v>1</v>
      </c>
      <c r="EZ12" s="50" cm="1">
        <f t="array" ref="EZ12">MINVERSE(CZ12)</f>
        <v>1</v>
      </c>
      <c r="FA12" s="50" cm="1">
        <f t="array" ref="FA12">MINVERSE(DA12)</f>
        <v>1</v>
      </c>
      <c r="FB12" s="50" cm="1">
        <f t="array" ref="FB12">MINVERSE(DB12)</f>
        <v>1</v>
      </c>
      <c r="FC12" s="50" cm="1">
        <f t="array" ref="FC12">MINVERSE(DC12)</f>
        <v>1</v>
      </c>
      <c r="FD12" s="50" cm="1">
        <f t="array" ref="FD12">MINVERSE(DD12)</f>
        <v>1</v>
      </c>
      <c r="FE12" s="50" cm="1">
        <f t="array" ref="FE12">MINVERSE(DE12)</f>
        <v>1</v>
      </c>
      <c r="FF12" s="50" cm="1">
        <f t="array" ref="FF12">MINVERSE(DF12)</f>
        <v>1</v>
      </c>
      <c r="FG12" s="50" cm="1">
        <f t="array" ref="FG12">MINVERSE(DG12)</f>
        <v>1</v>
      </c>
      <c r="FH12" s="50" cm="1">
        <f t="array" ref="FH12">MINVERSE(DH12)</f>
        <v>1</v>
      </c>
      <c r="FI12" s="50" cm="1">
        <f t="array" ref="FI12">MINVERSE(DI12)</f>
        <v>1</v>
      </c>
      <c r="FJ12" s="50" cm="1">
        <f t="array" ref="FJ12">MINVERSE(DJ12)</f>
        <v>1</v>
      </c>
      <c r="FL12" s="91" t="str">
        <f t="shared" si="24"/>
        <v>POC03</v>
      </c>
      <c r="FM12" s="59">
        <f t="shared" si="25"/>
        <v>0.02</v>
      </c>
      <c r="FN12" s="59">
        <f t="shared" si="26"/>
        <v>0.02</v>
      </c>
      <c r="FO12" s="59">
        <f t="shared" si="27"/>
        <v>2.7027027027027029E-2</v>
      </c>
      <c r="FP12" s="59">
        <f t="shared" si="28"/>
        <v>2.7027027027027029E-2</v>
      </c>
      <c r="FQ12" s="59">
        <f t="shared" si="29"/>
        <v>2.6315789473684209E-2</v>
      </c>
      <c r="FR12" s="59">
        <f t="shared" si="30"/>
        <v>2.6315789473684209E-2</v>
      </c>
      <c r="FS12" s="59">
        <f t="shared" si="31"/>
        <v>2.6315789473684209E-2</v>
      </c>
      <c r="FT12" s="59">
        <f t="shared" si="32"/>
        <v>2.1505376344086023E-2</v>
      </c>
      <c r="FU12" s="59">
        <f t="shared" si="33"/>
        <v>2.1505376344086023E-2</v>
      </c>
      <c r="FV12" s="59">
        <f t="shared" si="34"/>
        <v>2.1505376344086023E-2</v>
      </c>
      <c r="FW12" s="59">
        <f t="shared" si="35"/>
        <v>2.1505376344086023E-2</v>
      </c>
      <c r="FX12" s="59">
        <f t="shared" si="36"/>
        <v>1.282051282051282E-2</v>
      </c>
      <c r="FY12" s="59">
        <f t="shared" si="37"/>
        <v>1.8126888217522657E-2</v>
      </c>
      <c r="FZ12" s="59">
        <f t="shared" si="38"/>
        <v>2.1739130434782608E-2</v>
      </c>
      <c r="GA12" s="59">
        <f t="shared" si="39"/>
        <v>2.223045572434235E-2</v>
      </c>
      <c r="GB12" s="59">
        <f t="shared" si="40"/>
        <v>7.9365079365079361E-3</v>
      </c>
      <c r="GC12" s="59">
        <f t="shared" si="41"/>
        <v>0.01</v>
      </c>
      <c r="GD12" s="59">
        <f t="shared" si="42"/>
        <v>1.8867924528301886E-2</v>
      </c>
      <c r="GE12" s="59">
        <f t="shared" si="43"/>
        <v>2.2429906542056073E-2</v>
      </c>
      <c r="GF12" s="59">
        <f t="shared" si="44"/>
        <v>1.8867924528301886E-2</v>
      </c>
      <c r="GG12" s="59">
        <f t="shared" si="45"/>
        <v>2.2429906542056073E-2</v>
      </c>
      <c r="GH12" s="59">
        <f t="shared" si="46"/>
        <v>1.0638297872340425E-2</v>
      </c>
      <c r="GI12" s="59">
        <f t="shared" si="47"/>
        <v>7.1428571428571426E-3</v>
      </c>
      <c r="GJ12" s="59">
        <f t="shared" si="48"/>
        <v>2.4479804161566705E-2</v>
      </c>
      <c r="GK12" s="59">
        <f t="shared" si="49"/>
        <v>2.4479804161566705E-2</v>
      </c>
      <c r="GL12" s="59">
        <f t="shared" si="50"/>
        <v>7.6923076923076927E-3</v>
      </c>
      <c r="GM12" s="59">
        <f t="shared" si="51"/>
        <v>9.2592592592592587E-3</v>
      </c>
      <c r="GN12" s="59">
        <f t="shared" si="52"/>
        <v>2.4057738572574181E-2</v>
      </c>
      <c r="GO12" s="59">
        <f t="shared" si="53"/>
        <v>2.0689655172413796E-2</v>
      </c>
      <c r="GP12" s="59">
        <f t="shared" si="54"/>
        <v>2.4057738572574181E-2</v>
      </c>
      <c r="GQ12" s="59">
        <f t="shared" si="55"/>
        <v>2.4057738572574181E-2</v>
      </c>
      <c r="GR12" s="59">
        <f t="shared" si="56"/>
        <v>2.4057738572574181E-2</v>
      </c>
      <c r="GS12" s="59">
        <f t="shared" si="57"/>
        <v>2.582866982350409E-2</v>
      </c>
      <c r="GT12" s="59">
        <f t="shared" si="58"/>
        <v>2.582866982350409E-2</v>
      </c>
      <c r="GU12" s="59">
        <f t="shared" si="59"/>
        <v>2.582866982350409E-2</v>
      </c>
      <c r="GV12" s="59">
        <f t="shared" si="60"/>
        <v>1.0416666666666666E-2</v>
      </c>
      <c r="GW12" s="59">
        <f t="shared" si="61"/>
        <v>2.6396832380114386E-2</v>
      </c>
      <c r="GX12" s="59">
        <f t="shared" si="62"/>
        <v>2.6396832380114386E-2</v>
      </c>
      <c r="GY12" s="59">
        <f t="shared" si="63"/>
        <v>2.4529844644317254E-2</v>
      </c>
      <c r="GZ12" s="59">
        <f t="shared" si="64"/>
        <v>2.4529844644317254E-2</v>
      </c>
      <c r="HA12" s="59">
        <f t="shared" si="65"/>
        <v>2.3483365949119376E-2</v>
      </c>
      <c r="HB12" s="59">
        <f t="shared" si="66"/>
        <v>2.4529844644317254E-2</v>
      </c>
      <c r="HC12" s="59">
        <f t="shared" si="67"/>
        <v>1.8018018018018018E-2</v>
      </c>
      <c r="HD12" s="59">
        <f t="shared" si="68"/>
        <v>2.4937655860349125E-2</v>
      </c>
      <c r="HE12" s="59">
        <f t="shared" si="69"/>
        <v>2.3762376237623766E-2</v>
      </c>
      <c r="HF12" s="59">
        <f t="shared" si="70"/>
        <v>2.0833333333333332E-2</v>
      </c>
      <c r="HG12" s="59">
        <f t="shared" si="71"/>
        <v>2.0833333333333332E-2</v>
      </c>
      <c r="HH12" s="59">
        <f t="shared" si="72"/>
        <v>2.557544757033248E-2</v>
      </c>
      <c r="HI12" s="59">
        <f t="shared" si="73"/>
        <v>1.9801980198019802E-2</v>
      </c>
      <c r="HJ12" s="59">
        <f t="shared" si="74"/>
        <v>2.601908065915004E-2</v>
      </c>
      <c r="HL12" s="15">
        <f t="shared" si="75"/>
        <v>1.0526354908680826</v>
      </c>
      <c r="HM12" s="91">
        <f t="shared" si="76"/>
        <v>2.1052709817361646E-2</v>
      </c>
      <c r="HN12" s="25">
        <f t="shared" si="111"/>
        <v>2.1052709817361648</v>
      </c>
    </row>
    <row r="13" spans="1:222" ht="15" customHeight="1" thickBot="1" x14ac:dyDescent="0.35">
      <c r="A13" s="91"/>
      <c r="B13" s="91" t="s">
        <v>230</v>
      </c>
      <c r="C13" s="91" t="s">
        <v>46</v>
      </c>
      <c r="D13" s="91"/>
      <c r="E13" s="91" t="str">
        <f>PV_W!E13</f>
        <v>Benefit</v>
      </c>
      <c r="F13" s="91" t="str">
        <f>PV_W!F13</f>
        <v>QL</v>
      </c>
      <c r="G13" s="91"/>
      <c r="H13" s="91">
        <v>8</v>
      </c>
      <c r="I13" s="91">
        <f t="shared" si="0"/>
        <v>4</v>
      </c>
      <c r="J13" s="24">
        <f t="shared" si="77"/>
        <v>1.3643758362511096E-2</v>
      </c>
      <c r="L13" s="91" t="str">
        <f t="shared" si="78"/>
        <v>POC04</v>
      </c>
      <c r="M13" s="41">
        <f t="shared" si="79"/>
        <v>1</v>
      </c>
      <c r="N13" s="41">
        <f t="shared" si="80"/>
        <v>1</v>
      </c>
      <c r="O13" s="41">
        <f t="shared" si="81"/>
        <v>2</v>
      </c>
      <c r="P13" s="41">
        <f t="shared" si="82"/>
        <v>2</v>
      </c>
      <c r="Q13" s="41">
        <f t="shared" si="83"/>
        <v>1</v>
      </c>
      <c r="R13" s="41">
        <f t="shared" si="84"/>
        <v>1</v>
      </c>
      <c r="S13" s="41">
        <f t="shared" si="85"/>
        <v>1</v>
      </c>
      <c r="T13" s="41">
        <f t="shared" si="86"/>
        <v>1</v>
      </c>
      <c r="U13" s="41">
        <f t="shared" si="87"/>
        <v>1</v>
      </c>
      <c r="V13" s="41">
        <f t="shared" si="88"/>
        <v>1</v>
      </c>
      <c r="W13" s="41">
        <f t="shared" si="89"/>
        <v>1</v>
      </c>
      <c r="X13" s="41">
        <f t="shared" si="90"/>
        <v>1</v>
      </c>
      <c r="Y13" s="41">
        <f t="shared" si="91"/>
        <v>1</v>
      </c>
      <c r="Z13" s="41">
        <f t="shared" si="92"/>
        <v>1</v>
      </c>
      <c r="AA13" s="41">
        <f t="shared" si="93"/>
        <v>1</v>
      </c>
      <c r="AB13" s="41">
        <f t="shared" si="94"/>
        <v>2</v>
      </c>
      <c r="AC13" s="41">
        <f t="shared" si="95"/>
        <v>1</v>
      </c>
      <c r="AD13" s="41">
        <f t="shared" si="96"/>
        <v>1</v>
      </c>
      <c r="AE13" s="41">
        <f t="shared" si="97"/>
        <v>1</v>
      </c>
      <c r="AF13" s="41">
        <f t="shared" si="98"/>
        <v>1</v>
      </c>
      <c r="AG13" s="41">
        <f t="shared" si="99"/>
        <v>1</v>
      </c>
      <c r="AH13" s="41">
        <f t="shared" si="100"/>
        <v>1</v>
      </c>
      <c r="AI13" s="41">
        <f t="shared" si="101"/>
        <v>3</v>
      </c>
      <c r="AJ13" s="41">
        <f t="shared" si="102"/>
        <v>1</v>
      </c>
      <c r="AK13" s="41">
        <f t="shared" si="103"/>
        <v>1</v>
      </c>
      <c r="AL13" s="41">
        <f t="shared" si="104"/>
        <v>3</v>
      </c>
      <c r="AM13" s="41">
        <f t="shared" si="105"/>
        <v>2</v>
      </c>
      <c r="AN13" s="41">
        <f t="shared" si="106"/>
        <v>1</v>
      </c>
      <c r="AO13" s="41">
        <f t="shared" si="107"/>
        <v>1</v>
      </c>
      <c r="AP13" s="41">
        <f t="shared" si="108"/>
        <v>1</v>
      </c>
      <c r="AQ13" s="41">
        <f t="shared" si="1"/>
        <v>1</v>
      </c>
      <c r="AR13" s="41">
        <f t="shared" si="2"/>
        <v>1</v>
      </c>
      <c r="AS13" s="41">
        <f t="shared" si="3"/>
        <v>1</v>
      </c>
      <c r="AT13" s="41">
        <f t="shared" si="4"/>
        <v>1</v>
      </c>
      <c r="AU13" s="41">
        <f t="shared" si="5"/>
        <v>1</v>
      </c>
      <c r="AV13" s="41">
        <f t="shared" si="6"/>
        <v>3</v>
      </c>
      <c r="AW13" s="41">
        <f t="shared" si="7"/>
        <v>1</v>
      </c>
      <c r="AX13" s="41">
        <f t="shared" si="8"/>
        <v>1</v>
      </c>
      <c r="AY13" s="41">
        <f t="shared" si="9"/>
        <v>1</v>
      </c>
      <c r="AZ13" s="41">
        <f t="shared" si="10"/>
        <v>1</v>
      </c>
      <c r="BA13" s="41">
        <f t="shared" si="11"/>
        <v>1</v>
      </c>
      <c r="BB13" s="41">
        <f t="shared" si="12"/>
        <v>1</v>
      </c>
      <c r="BC13" s="41">
        <f t="shared" si="13"/>
        <v>1</v>
      </c>
      <c r="BD13" s="41">
        <f t="shared" si="14"/>
        <v>1</v>
      </c>
      <c r="BE13" s="41">
        <f t="shared" si="15"/>
        <v>1</v>
      </c>
      <c r="BF13" s="41">
        <f t="shared" si="16"/>
        <v>1</v>
      </c>
      <c r="BG13" s="41">
        <f t="shared" si="17"/>
        <v>1</v>
      </c>
      <c r="BH13" s="41">
        <f t="shared" si="18"/>
        <v>1</v>
      </c>
      <c r="BI13" s="41">
        <f t="shared" si="19"/>
        <v>1</v>
      </c>
      <c r="BJ13" s="41">
        <f t="shared" si="20"/>
        <v>1</v>
      </c>
      <c r="BL13" s="91" t="str">
        <f t="shared" si="21"/>
        <v>POC04</v>
      </c>
      <c r="BM13" s="45">
        <f t="shared" si="109"/>
        <v>1</v>
      </c>
      <c r="BN13" s="45">
        <f t="shared" si="112"/>
        <v>1</v>
      </c>
      <c r="BO13" s="45">
        <f t="shared" si="114"/>
        <v>2</v>
      </c>
      <c r="BP13" s="45">
        <f t="shared" si="116"/>
        <v>2</v>
      </c>
      <c r="BQ13" s="45">
        <f t="shared" si="118"/>
        <v>1</v>
      </c>
      <c r="BR13" s="45">
        <f t="shared" si="120"/>
        <v>1</v>
      </c>
      <c r="BS13" s="45">
        <f t="shared" si="122"/>
        <v>1</v>
      </c>
      <c r="BT13" s="45">
        <f t="shared" si="124"/>
        <v>1</v>
      </c>
      <c r="BU13" s="45">
        <f t="shared" si="126"/>
        <v>1</v>
      </c>
      <c r="BV13" s="45">
        <f t="shared" si="127"/>
        <v>1</v>
      </c>
      <c r="BW13" s="45">
        <f t="shared" ref="BW13:BW51" si="130">W13</f>
        <v>1</v>
      </c>
      <c r="BX13" s="42" cm="1">
        <f t="array" ref="BX13:DJ13">TRANSPOSE(X13:X51)</f>
        <v>1</v>
      </c>
      <c r="BY13" s="41">
        <v>1</v>
      </c>
      <c r="BZ13" s="41">
        <v>2</v>
      </c>
      <c r="CA13" s="41">
        <v>3</v>
      </c>
      <c r="CB13" s="41">
        <v>1</v>
      </c>
      <c r="CC13" s="41">
        <v>1</v>
      </c>
      <c r="CD13" s="41">
        <v>1</v>
      </c>
      <c r="CE13" s="41">
        <v>2</v>
      </c>
      <c r="CF13" s="41">
        <v>1</v>
      </c>
      <c r="CG13" s="41">
        <v>2</v>
      </c>
      <c r="CH13" s="41">
        <v>1</v>
      </c>
      <c r="CI13" s="41">
        <v>1</v>
      </c>
      <c r="CJ13" s="41">
        <v>3</v>
      </c>
      <c r="CK13" s="41">
        <v>3</v>
      </c>
      <c r="CL13" s="41">
        <v>1</v>
      </c>
      <c r="CM13" s="41">
        <v>1</v>
      </c>
      <c r="CN13" s="41">
        <v>2</v>
      </c>
      <c r="CO13" s="41">
        <v>1</v>
      </c>
      <c r="CP13" s="41">
        <v>2</v>
      </c>
      <c r="CQ13" s="41">
        <v>2</v>
      </c>
      <c r="CR13" s="41">
        <v>2</v>
      </c>
      <c r="CS13" s="41">
        <v>3</v>
      </c>
      <c r="CT13" s="41">
        <v>3</v>
      </c>
      <c r="CU13" s="41">
        <v>3</v>
      </c>
      <c r="CV13" s="41">
        <v>1</v>
      </c>
      <c r="CW13" s="41">
        <v>3</v>
      </c>
      <c r="CX13" s="41">
        <v>3</v>
      </c>
      <c r="CY13" s="41">
        <v>2</v>
      </c>
      <c r="CZ13" s="41">
        <v>2</v>
      </c>
      <c r="DA13" s="41">
        <v>1</v>
      </c>
      <c r="DB13" s="41">
        <v>2</v>
      </c>
      <c r="DC13" s="41">
        <v>1</v>
      </c>
      <c r="DD13" s="41">
        <v>2</v>
      </c>
      <c r="DE13" s="41">
        <v>1</v>
      </c>
      <c r="DF13" s="41">
        <v>1</v>
      </c>
      <c r="DG13" s="41">
        <v>1</v>
      </c>
      <c r="DH13" s="41">
        <v>2</v>
      </c>
      <c r="DI13" s="41">
        <v>1</v>
      </c>
      <c r="DJ13" s="41">
        <v>2</v>
      </c>
      <c r="DL13" s="91" t="str">
        <f t="shared" si="22"/>
        <v>POC04</v>
      </c>
      <c r="DM13" s="51">
        <f t="shared" si="23"/>
        <v>1</v>
      </c>
      <c r="DN13" s="52">
        <f t="shared" si="110"/>
        <v>1</v>
      </c>
      <c r="DO13" s="52">
        <f t="shared" si="113"/>
        <v>2</v>
      </c>
      <c r="DP13" s="52">
        <f t="shared" si="115"/>
        <v>2</v>
      </c>
      <c r="DQ13" s="52">
        <f t="shared" si="117"/>
        <v>1</v>
      </c>
      <c r="DR13" s="52">
        <f t="shared" si="119"/>
        <v>1</v>
      </c>
      <c r="DS13" s="52">
        <f t="shared" si="121"/>
        <v>1</v>
      </c>
      <c r="DT13" s="52">
        <f t="shared" si="123"/>
        <v>1</v>
      </c>
      <c r="DU13" s="52">
        <f t="shared" si="125"/>
        <v>1</v>
      </c>
      <c r="DV13" s="52">
        <f t="shared" si="128"/>
        <v>1</v>
      </c>
      <c r="DW13" s="52">
        <f t="shared" si="129"/>
        <v>1</v>
      </c>
      <c r="DX13" s="52">
        <f t="shared" ref="DX13:DX51" si="131">BX13</f>
        <v>1</v>
      </c>
      <c r="DY13" s="60" cm="1">
        <f t="array" ref="DY13">MINVERSE(BY13)</f>
        <v>1</v>
      </c>
      <c r="DZ13" s="60" cm="1">
        <f t="array" ref="DZ13">MINVERSE(BZ13)</f>
        <v>0.5</v>
      </c>
      <c r="EA13" s="60" cm="1">
        <f t="array" ref="EA13">MINVERSE(CA13)</f>
        <v>0.33333333333333331</v>
      </c>
      <c r="EB13" s="60" cm="1">
        <f t="array" ref="EB13">MINVERSE(CB13)</f>
        <v>1</v>
      </c>
      <c r="EC13" s="60" cm="1">
        <f t="array" ref="EC13">MINVERSE(CC13)</f>
        <v>1</v>
      </c>
      <c r="ED13" s="60" cm="1">
        <f t="array" ref="ED13">MINVERSE(CD13)</f>
        <v>1</v>
      </c>
      <c r="EE13" s="60" cm="1">
        <f t="array" ref="EE13">MINVERSE(CE13)</f>
        <v>0.5</v>
      </c>
      <c r="EF13" s="60" cm="1">
        <f t="array" ref="EF13">MINVERSE(CF13)</f>
        <v>1</v>
      </c>
      <c r="EG13" s="60" cm="1">
        <f t="array" ref="EG13">MINVERSE(CG13)</f>
        <v>0.5</v>
      </c>
      <c r="EH13" s="60" cm="1">
        <f t="array" ref="EH13">MINVERSE(CH13)</f>
        <v>1</v>
      </c>
      <c r="EI13" s="60" cm="1">
        <f t="array" ref="EI13">MINVERSE(CI13)</f>
        <v>1</v>
      </c>
      <c r="EJ13" s="60" cm="1">
        <f t="array" ref="EJ13">MINVERSE(CJ13)</f>
        <v>0.33333333333333331</v>
      </c>
      <c r="EK13" s="60" cm="1">
        <f t="array" ref="EK13">MINVERSE(CK13)</f>
        <v>0.33333333333333331</v>
      </c>
      <c r="EL13" s="60" cm="1">
        <f t="array" ref="EL13">MINVERSE(CL13)</f>
        <v>1</v>
      </c>
      <c r="EM13" s="60" cm="1">
        <f t="array" ref="EM13">MINVERSE(CM13)</f>
        <v>1</v>
      </c>
      <c r="EN13" s="50" cm="1">
        <f t="array" ref="EN13">MINVERSE(CN13)</f>
        <v>0.5</v>
      </c>
      <c r="EO13" s="50" cm="1">
        <f t="array" ref="EO13">MINVERSE(CO13)</f>
        <v>1</v>
      </c>
      <c r="EP13" s="50" cm="1">
        <f t="array" ref="EP13">MINVERSE(CP13)</f>
        <v>0.5</v>
      </c>
      <c r="EQ13" s="50" cm="1">
        <f t="array" ref="EQ13">MINVERSE(CQ13)</f>
        <v>0.5</v>
      </c>
      <c r="ER13" s="50" cm="1">
        <f t="array" ref="ER13">MINVERSE(CR13)</f>
        <v>0.5</v>
      </c>
      <c r="ES13" s="50" cm="1">
        <f t="array" ref="ES13">MINVERSE(CS13)</f>
        <v>0.33333333333333331</v>
      </c>
      <c r="ET13" s="50" cm="1">
        <f t="array" ref="ET13">MINVERSE(CT13)</f>
        <v>0.33333333333333331</v>
      </c>
      <c r="EU13" s="50" cm="1">
        <f t="array" ref="EU13">MINVERSE(CU13)</f>
        <v>0.33333333333333331</v>
      </c>
      <c r="EV13" s="50" cm="1">
        <f t="array" ref="EV13">MINVERSE(CV13)</f>
        <v>1</v>
      </c>
      <c r="EW13" s="50" cm="1">
        <f t="array" ref="EW13">MINVERSE(CW13)</f>
        <v>0.33333333333333331</v>
      </c>
      <c r="EX13" s="50" cm="1">
        <f t="array" ref="EX13">MINVERSE(CX13)</f>
        <v>0.33333333333333331</v>
      </c>
      <c r="EY13" s="50" cm="1">
        <f t="array" ref="EY13">MINVERSE(CY13)</f>
        <v>0.5</v>
      </c>
      <c r="EZ13" s="50" cm="1">
        <f t="array" ref="EZ13">MINVERSE(CZ13)</f>
        <v>0.5</v>
      </c>
      <c r="FA13" s="50" cm="1">
        <f t="array" ref="FA13">MINVERSE(DA13)</f>
        <v>1</v>
      </c>
      <c r="FB13" s="50" cm="1">
        <f t="array" ref="FB13">MINVERSE(DB13)</f>
        <v>0.5</v>
      </c>
      <c r="FC13" s="50" cm="1">
        <f t="array" ref="FC13">MINVERSE(DC13)</f>
        <v>1</v>
      </c>
      <c r="FD13" s="50" cm="1">
        <f t="array" ref="FD13">MINVERSE(DD13)</f>
        <v>0.5</v>
      </c>
      <c r="FE13" s="50" cm="1">
        <f t="array" ref="FE13">MINVERSE(DE13)</f>
        <v>1</v>
      </c>
      <c r="FF13" s="50" cm="1">
        <f t="array" ref="FF13">MINVERSE(DF13)</f>
        <v>1</v>
      </c>
      <c r="FG13" s="50" cm="1">
        <f t="array" ref="FG13">MINVERSE(DG13)</f>
        <v>1</v>
      </c>
      <c r="FH13" s="50" cm="1">
        <f t="array" ref="FH13">MINVERSE(DH13)</f>
        <v>0.5</v>
      </c>
      <c r="FI13" s="50" cm="1">
        <f t="array" ref="FI13">MINVERSE(DI13)</f>
        <v>1</v>
      </c>
      <c r="FJ13" s="50" cm="1">
        <f t="array" ref="FJ13">MINVERSE(DJ13)</f>
        <v>0.5</v>
      </c>
      <c r="FL13" s="91" t="str">
        <f t="shared" si="24"/>
        <v>POC04</v>
      </c>
      <c r="FM13" s="59">
        <f t="shared" si="25"/>
        <v>0.02</v>
      </c>
      <c r="FN13" s="59">
        <f t="shared" si="26"/>
        <v>0.02</v>
      </c>
      <c r="FO13" s="59">
        <f t="shared" si="27"/>
        <v>1.3513513513513514E-2</v>
      </c>
      <c r="FP13" s="59">
        <f t="shared" si="28"/>
        <v>1.3513513513513514E-2</v>
      </c>
      <c r="FQ13" s="59">
        <f t="shared" si="29"/>
        <v>8.771929824561403E-3</v>
      </c>
      <c r="FR13" s="59">
        <f t="shared" si="30"/>
        <v>8.771929824561403E-3</v>
      </c>
      <c r="FS13" s="59">
        <f t="shared" si="31"/>
        <v>8.771929824561403E-3</v>
      </c>
      <c r="FT13" s="59">
        <f t="shared" si="32"/>
        <v>2.1505376344086023E-2</v>
      </c>
      <c r="FU13" s="59">
        <f t="shared" si="33"/>
        <v>2.1505376344086023E-2</v>
      </c>
      <c r="FV13" s="59">
        <f t="shared" si="34"/>
        <v>2.1505376344086023E-2</v>
      </c>
      <c r="FW13" s="59">
        <f t="shared" si="35"/>
        <v>2.1505376344086023E-2</v>
      </c>
      <c r="FX13" s="59">
        <f t="shared" si="36"/>
        <v>1.282051282051282E-2</v>
      </c>
      <c r="FY13" s="59">
        <f t="shared" si="37"/>
        <v>1.8126888217522657E-2</v>
      </c>
      <c r="FZ13" s="59">
        <f t="shared" si="38"/>
        <v>1.0869565217391304E-2</v>
      </c>
      <c r="GA13" s="59">
        <f t="shared" si="39"/>
        <v>7.4101519081141154E-3</v>
      </c>
      <c r="GB13" s="59">
        <f t="shared" si="40"/>
        <v>7.9365079365079361E-3</v>
      </c>
      <c r="GC13" s="59">
        <f t="shared" si="41"/>
        <v>0.01</v>
      </c>
      <c r="GD13" s="59">
        <f t="shared" si="42"/>
        <v>1.8867924528301886E-2</v>
      </c>
      <c r="GE13" s="59">
        <f t="shared" si="43"/>
        <v>1.1214953271028037E-2</v>
      </c>
      <c r="GF13" s="59">
        <f t="shared" si="44"/>
        <v>1.8867924528301886E-2</v>
      </c>
      <c r="GG13" s="59">
        <f t="shared" si="45"/>
        <v>1.1214953271028037E-2</v>
      </c>
      <c r="GH13" s="59">
        <f t="shared" si="46"/>
        <v>1.0638297872340425E-2</v>
      </c>
      <c r="GI13" s="59">
        <f t="shared" si="47"/>
        <v>7.1428571428571426E-3</v>
      </c>
      <c r="GJ13" s="59">
        <f t="shared" si="48"/>
        <v>8.1599347205222345E-3</v>
      </c>
      <c r="GK13" s="59">
        <f t="shared" si="49"/>
        <v>8.1599347205222345E-3</v>
      </c>
      <c r="GL13" s="59">
        <f t="shared" si="50"/>
        <v>7.6923076923076927E-3</v>
      </c>
      <c r="GM13" s="59">
        <f t="shared" si="51"/>
        <v>9.2592592592592587E-3</v>
      </c>
      <c r="GN13" s="59">
        <f t="shared" si="52"/>
        <v>1.2028869286287091E-2</v>
      </c>
      <c r="GO13" s="59">
        <f t="shared" si="53"/>
        <v>2.0689655172413796E-2</v>
      </c>
      <c r="GP13" s="59">
        <f t="shared" si="54"/>
        <v>1.2028869286287091E-2</v>
      </c>
      <c r="GQ13" s="59">
        <f t="shared" si="55"/>
        <v>1.2028869286287091E-2</v>
      </c>
      <c r="GR13" s="59">
        <f t="shared" si="56"/>
        <v>1.2028869286287091E-2</v>
      </c>
      <c r="GS13" s="59">
        <f t="shared" si="57"/>
        <v>8.6095566078346949E-3</v>
      </c>
      <c r="GT13" s="59">
        <f t="shared" si="58"/>
        <v>8.6095566078346949E-3</v>
      </c>
      <c r="GU13" s="59">
        <f t="shared" si="59"/>
        <v>8.6095566078346949E-3</v>
      </c>
      <c r="GV13" s="59">
        <f t="shared" si="60"/>
        <v>1.0416666666666666E-2</v>
      </c>
      <c r="GW13" s="59">
        <f t="shared" si="61"/>
        <v>8.7989441267047955E-3</v>
      </c>
      <c r="GX13" s="59">
        <f t="shared" si="62"/>
        <v>8.7989441267047955E-3</v>
      </c>
      <c r="GY13" s="59">
        <f t="shared" si="63"/>
        <v>1.2264922322158627E-2</v>
      </c>
      <c r="GZ13" s="59">
        <f t="shared" si="64"/>
        <v>1.2264922322158627E-2</v>
      </c>
      <c r="HA13" s="59">
        <f t="shared" si="65"/>
        <v>2.3483365949119376E-2</v>
      </c>
      <c r="HB13" s="59">
        <f t="shared" si="66"/>
        <v>1.2264922322158627E-2</v>
      </c>
      <c r="HC13" s="59">
        <f t="shared" si="67"/>
        <v>1.8018018018018018E-2</v>
      </c>
      <c r="HD13" s="59">
        <f t="shared" si="68"/>
        <v>1.2468827930174562E-2</v>
      </c>
      <c r="HE13" s="59">
        <f t="shared" si="69"/>
        <v>2.3762376237623766E-2</v>
      </c>
      <c r="HF13" s="59">
        <f t="shared" si="70"/>
        <v>2.0833333333333332E-2</v>
      </c>
      <c r="HG13" s="59">
        <f t="shared" si="71"/>
        <v>2.0833333333333332E-2</v>
      </c>
      <c r="HH13" s="59">
        <f t="shared" si="72"/>
        <v>1.278772378516624E-2</v>
      </c>
      <c r="HI13" s="59">
        <f t="shared" si="73"/>
        <v>1.9801980198019802E-2</v>
      </c>
      <c r="HJ13" s="59">
        <f t="shared" si="74"/>
        <v>1.300954032957502E-2</v>
      </c>
      <c r="HL13" s="15">
        <f t="shared" si="75"/>
        <v>0.68218791812555502</v>
      </c>
      <c r="HM13" s="91">
        <f t="shared" si="76"/>
        <v>1.3643758362511096E-2</v>
      </c>
      <c r="HN13" s="25">
        <f t="shared" si="111"/>
        <v>1.3643758362511096</v>
      </c>
    </row>
    <row r="14" spans="1:222" ht="15" customHeight="1" thickBot="1" x14ac:dyDescent="0.35">
      <c r="A14" s="91"/>
      <c r="B14" s="91" t="s">
        <v>231</v>
      </c>
      <c r="C14" s="91" t="s">
        <v>48</v>
      </c>
      <c r="D14" s="91"/>
      <c r="E14" s="91" t="str">
        <f>PV_W!E14</f>
        <v>Benefit</v>
      </c>
      <c r="F14" s="91" t="str">
        <f>PV_W!F14</f>
        <v>QL</v>
      </c>
      <c r="G14" s="91"/>
      <c r="H14" s="91">
        <v>6</v>
      </c>
      <c r="I14" s="91">
        <f t="shared" si="0"/>
        <v>3</v>
      </c>
      <c r="J14" s="24">
        <f t="shared" si="77"/>
        <v>1.8241426374835529E-2</v>
      </c>
      <c r="L14" s="91" t="str">
        <f t="shared" si="78"/>
        <v>POC05</v>
      </c>
      <c r="M14" s="41">
        <f t="shared" si="79"/>
        <v>1</v>
      </c>
      <c r="N14" s="41">
        <f t="shared" si="80"/>
        <v>1</v>
      </c>
      <c r="O14" s="41">
        <f t="shared" si="81"/>
        <v>3</v>
      </c>
      <c r="P14" s="41">
        <f t="shared" si="82"/>
        <v>3</v>
      </c>
      <c r="Q14" s="41">
        <f t="shared" si="83"/>
        <v>2</v>
      </c>
      <c r="R14" s="41">
        <f t="shared" si="84"/>
        <v>2</v>
      </c>
      <c r="S14" s="41">
        <f t="shared" si="85"/>
        <v>2</v>
      </c>
      <c r="T14" s="41">
        <f t="shared" si="86"/>
        <v>1</v>
      </c>
      <c r="U14" s="41">
        <f t="shared" si="87"/>
        <v>1</v>
      </c>
      <c r="V14" s="41">
        <f t="shared" si="88"/>
        <v>1</v>
      </c>
      <c r="W14" s="41">
        <f t="shared" si="89"/>
        <v>1</v>
      </c>
      <c r="X14" s="41">
        <f t="shared" si="90"/>
        <v>1</v>
      </c>
      <c r="Y14" s="41">
        <f t="shared" si="91"/>
        <v>1</v>
      </c>
      <c r="Z14" s="41">
        <f t="shared" si="92"/>
        <v>1</v>
      </c>
      <c r="AA14" s="41">
        <f t="shared" si="93"/>
        <v>1</v>
      </c>
      <c r="AB14" s="41">
        <f t="shared" si="94"/>
        <v>3</v>
      </c>
      <c r="AC14" s="41">
        <f t="shared" si="95"/>
        <v>2</v>
      </c>
      <c r="AD14" s="41">
        <f t="shared" si="96"/>
        <v>1</v>
      </c>
      <c r="AE14" s="41">
        <f t="shared" si="97"/>
        <v>1</v>
      </c>
      <c r="AF14" s="41">
        <f t="shared" si="98"/>
        <v>1</v>
      </c>
      <c r="AG14" s="41">
        <f t="shared" si="99"/>
        <v>1</v>
      </c>
      <c r="AH14" s="41">
        <f t="shared" si="100"/>
        <v>2</v>
      </c>
      <c r="AI14" s="41">
        <f t="shared" si="101"/>
        <v>4</v>
      </c>
      <c r="AJ14" s="41">
        <f t="shared" si="102"/>
        <v>1</v>
      </c>
      <c r="AK14" s="41">
        <f t="shared" si="103"/>
        <v>1</v>
      </c>
      <c r="AL14" s="41">
        <f t="shared" si="104"/>
        <v>4</v>
      </c>
      <c r="AM14" s="41">
        <f t="shared" si="105"/>
        <v>3</v>
      </c>
      <c r="AN14" s="41">
        <f t="shared" si="106"/>
        <v>1</v>
      </c>
      <c r="AO14" s="41">
        <f t="shared" si="107"/>
        <v>1</v>
      </c>
      <c r="AP14" s="41">
        <f t="shared" si="108"/>
        <v>1</v>
      </c>
      <c r="AQ14" s="41">
        <f t="shared" si="1"/>
        <v>1</v>
      </c>
      <c r="AR14" s="41">
        <f t="shared" si="2"/>
        <v>1</v>
      </c>
      <c r="AS14" s="41">
        <f t="shared" si="3"/>
        <v>1</v>
      </c>
      <c r="AT14" s="41">
        <f t="shared" si="4"/>
        <v>1</v>
      </c>
      <c r="AU14" s="41">
        <f t="shared" si="5"/>
        <v>1</v>
      </c>
      <c r="AV14" s="41">
        <f t="shared" si="6"/>
        <v>4</v>
      </c>
      <c r="AW14" s="41">
        <f t="shared" si="7"/>
        <v>1</v>
      </c>
      <c r="AX14" s="41">
        <f t="shared" si="8"/>
        <v>1</v>
      </c>
      <c r="AY14" s="41">
        <f t="shared" si="9"/>
        <v>1</v>
      </c>
      <c r="AZ14" s="41">
        <f t="shared" si="10"/>
        <v>1</v>
      </c>
      <c r="BA14" s="41">
        <f t="shared" si="11"/>
        <v>1</v>
      </c>
      <c r="BB14" s="41">
        <f t="shared" si="12"/>
        <v>1</v>
      </c>
      <c r="BC14" s="41">
        <f t="shared" si="13"/>
        <v>2</v>
      </c>
      <c r="BD14" s="41">
        <f t="shared" si="14"/>
        <v>1</v>
      </c>
      <c r="BE14" s="41">
        <f t="shared" si="15"/>
        <v>1</v>
      </c>
      <c r="BF14" s="41">
        <f t="shared" si="16"/>
        <v>1</v>
      </c>
      <c r="BG14" s="41">
        <f t="shared" si="17"/>
        <v>1</v>
      </c>
      <c r="BH14" s="41">
        <f t="shared" si="18"/>
        <v>1</v>
      </c>
      <c r="BI14" s="41">
        <f t="shared" si="19"/>
        <v>2</v>
      </c>
      <c r="BJ14" s="41">
        <f t="shared" si="20"/>
        <v>1</v>
      </c>
      <c r="BL14" s="91" t="str">
        <f t="shared" si="21"/>
        <v>POC05</v>
      </c>
      <c r="BM14" s="45">
        <f t="shared" si="109"/>
        <v>1</v>
      </c>
      <c r="BN14" s="45">
        <f t="shared" si="112"/>
        <v>1</v>
      </c>
      <c r="BO14" s="45">
        <f t="shared" si="114"/>
        <v>3</v>
      </c>
      <c r="BP14" s="45">
        <f t="shared" si="116"/>
        <v>3</v>
      </c>
      <c r="BQ14" s="45">
        <f t="shared" si="118"/>
        <v>2</v>
      </c>
      <c r="BR14" s="45">
        <f t="shared" si="120"/>
        <v>2</v>
      </c>
      <c r="BS14" s="45">
        <f t="shared" si="122"/>
        <v>2</v>
      </c>
      <c r="BT14" s="45">
        <f t="shared" si="124"/>
        <v>1</v>
      </c>
      <c r="BU14" s="45">
        <f t="shared" si="126"/>
        <v>1</v>
      </c>
      <c r="BV14" s="45">
        <f t="shared" si="127"/>
        <v>1</v>
      </c>
      <c r="BW14" s="45">
        <f t="shared" si="130"/>
        <v>1</v>
      </c>
      <c r="BX14" s="45">
        <f t="shared" ref="BX14:BX51" si="132">X14</f>
        <v>1</v>
      </c>
      <c r="BY14" s="42" cm="1">
        <f t="array" ref="BY14:DJ14">TRANSPOSE(Y14:Y51)</f>
        <v>1</v>
      </c>
      <c r="BZ14" s="41">
        <v>1</v>
      </c>
      <c r="CA14" s="41">
        <v>2</v>
      </c>
      <c r="CB14" s="41">
        <v>1</v>
      </c>
      <c r="CC14" s="41">
        <v>1</v>
      </c>
      <c r="CD14" s="41">
        <v>1</v>
      </c>
      <c r="CE14" s="41">
        <v>1</v>
      </c>
      <c r="CF14" s="41">
        <v>1</v>
      </c>
      <c r="CG14" s="41">
        <v>1</v>
      </c>
      <c r="CH14" s="41">
        <v>1</v>
      </c>
      <c r="CI14" s="41">
        <v>1</v>
      </c>
      <c r="CJ14" s="41">
        <v>2</v>
      </c>
      <c r="CK14" s="41">
        <v>2</v>
      </c>
      <c r="CL14" s="41">
        <v>1</v>
      </c>
      <c r="CM14" s="41">
        <v>1</v>
      </c>
      <c r="CN14" s="41">
        <v>1</v>
      </c>
      <c r="CO14" s="41">
        <v>1</v>
      </c>
      <c r="CP14" s="41">
        <v>1</v>
      </c>
      <c r="CQ14" s="41">
        <v>1</v>
      </c>
      <c r="CR14" s="41">
        <v>1</v>
      </c>
      <c r="CS14" s="41">
        <v>2</v>
      </c>
      <c r="CT14" s="41">
        <v>2</v>
      </c>
      <c r="CU14" s="41">
        <v>2</v>
      </c>
      <c r="CV14" s="41">
        <v>1</v>
      </c>
      <c r="CW14" s="41">
        <v>2</v>
      </c>
      <c r="CX14" s="41">
        <v>2</v>
      </c>
      <c r="CY14" s="41">
        <v>1</v>
      </c>
      <c r="CZ14" s="41">
        <v>1</v>
      </c>
      <c r="DA14" s="41">
        <v>1</v>
      </c>
      <c r="DB14" s="41">
        <v>1</v>
      </c>
      <c r="DC14" s="41">
        <v>1</v>
      </c>
      <c r="DD14" s="41">
        <v>1</v>
      </c>
      <c r="DE14" s="41">
        <v>1</v>
      </c>
      <c r="DF14" s="41">
        <v>1</v>
      </c>
      <c r="DG14" s="41">
        <v>1</v>
      </c>
      <c r="DH14" s="41">
        <v>1</v>
      </c>
      <c r="DI14" s="41">
        <v>1</v>
      </c>
      <c r="DJ14" s="41">
        <v>1</v>
      </c>
      <c r="DL14" s="91" t="str">
        <f t="shared" si="22"/>
        <v>POC05</v>
      </c>
      <c r="DM14" s="51">
        <f t="shared" si="23"/>
        <v>1</v>
      </c>
      <c r="DN14" s="52">
        <f t="shared" si="110"/>
        <v>1</v>
      </c>
      <c r="DO14" s="52">
        <f t="shared" si="113"/>
        <v>3</v>
      </c>
      <c r="DP14" s="52">
        <f t="shared" si="115"/>
        <v>3</v>
      </c>
      <c r="DQ14" s="52">
        <f t="shared" si="117"/>
        <v>2</v>
      </c>
      <c r="DR14" s="52">
        <f t="shared" si="119"/>
        <v>2</v>
      </c>
      <c r="DS14" s="52">
        <f t="shared" si="121"/>
        <v>2</v>
      </c>
      <c r="DT14" s="52">
        <f t="shared" si="123"/>
        <v>1</v>
      </c>
      <c r="DU14" s="52">
        <f t="shared" si="125"/>
        <v>1</v>
      </c>
      <c r="DV14" s="52">
        <f t="shared" si="128"/>
        <v>1</v>
      </c>
      <c r="DW14" s="52">
        <f t="shared" si="129"/>
        <v>1</v>
      </c>
      <c r="DX14" s="52">
        <f t="shared" si="131"/>
        <v>1</v>
      </c>
      <c r="DY14" s="52">
        <f t="shared" ref="DY14:DY51" si="133">BY14</f>
        <v>1</v>
      </c>
      <c r="DZ14" s="60" cm="1">
        <f t="array" ref="DZ14">MINVERSE(BZ14)</f>
        <v>1</v>
      </c>
      <c r="EA14" s="60" cm="1">
        <f t="array" ref="EA14">MINVERSE(CA14)</f>
        <v>0.5</v>
      </c>
      <c r="EB14" s="60" cm="1">
        <f t="array" ref="EB14">MINVERSE(CB14)</f>
        <v>1</v>
      </c>
      <c r="EC14" s="60" cm="1">
        <f t="array" ref="EC14">MINVERSE(CC14)</f>
        <v>1</v>
      </c>
      <c r="ED14" s="60" cm="1">
        <f t="array" ref="ED14">MINVERSE(CD14)</f>
        <v>1</v>
      </c>
      <c r="EE14" s="60" cm="1">
        <f t="array" ref="EE14">MINVERSE(CE14)</f>
        <v>1</v>
      </c>
      <c r="EF14" s="60" cm="1">
        <f t="array" ref="EF14">MINVERSE(CF14)</f>
        <v>1</v>
      </c>
      <c r="EG14" s="60" cm="1">
        <f t="array" ref="EG14">MINVERSE(CG14)</f>
        <v>1</v>
      </c>
      <c r="EH14" s="60" cm="1">
        <f t="array" ref="EH14">MINVERSE(CH14)</f>
        <v>1</v>
      </c>
      <c r="EI14" s="60" cm="1">
        <f t="array" ref="EI14">MINVERSE(CI14)</f>
        <v>1</v>
      </c>
      <c r="EJ14" s="60" cm="1">
        <f t="array" ref="EJ14">MINVERSE(CJ14)</f>
        <v>0.5</v>
      </c>
      <c r="EK14" s="60" cm="1">
        <f t="array" ref="EK14">MINVERSE(CK14)</f>
        <v>0.5</v>
      </c>
      <c r="EL14" s="60" cm="1">
        <f t="array" ref="EL14">MINVERSE(CL14)</f>
        <v>1</v>
      </c>
      <c r="EM14" s="60" cm="1">
        <f t="array" ref="EM14">MINVERSE(CM14)</f>
        <v>1</v>
      </c>
      <c r="EN14" s="50" cm="1">
        <f t="array" ref="EN14">MINVERSE(CN14)</f>
        <v>1</v>
      </c>
      <c r="EO14" s="50" cm="1">
        <f t="array" ref="EO14">MINVERSE(CO14)</f>
        <v>1</v>
      </c>
      <c r="EP14" s="50" cm="1">
        <f t="array" ref="EP14">MINVERSE(CP14)</f>
        <v>1</v>
      </c>
      <c r="EQ14" s="50" cm="1">
        <f t="array" ref="EQ14">MINVERSE(CQ14)</f>
        <v>1</v>
      </c>
      <c r="ER14" s="50" cm="1">
        <f t="array" ref="ER14">MINVERSE(CR14)</f>
        <v>1</v>
      </c>
      <c r="ES14" s="50" cm="1">
        <f t="array" ref="ES14">MINVERSE(CS14)</f>
        <v>0.5</v>
      </c>
      <c r="ET14" s="50" cm="1">
        <f t="array" ref="ET14">MINVERSE(CT14)</f>
        <v>0.5</v>
      </c>
      <c r="EU14" s="50" cm="1">
        <f t="array" ref="EU14">MINVERSE(CU14)</f>
        <v>0.5</v>
      </c>
      <c r="EV14" s="50" cm="1">
        <f t="array" ref="EV14">MINVERSE(CV14)</f>
        <v>1</v>
      </c>
      <c r="EW14" s="50" cm="1">
        <f t="array" ref="EW14">MINVERSE(CW14)</f>
        <v>0.5</v>
      </c>
      <c r="EX14" s="50" cm="1">
        <f t="array" ref="EX14">MINVERSE(CX14)</f>
        <v>0.5</v>
      </c>
      <c r="EY14" s="50" cm="1">
        <f t="array" ref="EY14">MINVERSE(CY14)</f>
        <v>1</v>
      </c>
      <c r="EZ14" s="50" cm="1">
        <f t="array" ref="EZ14">MINVERSE(CZ14)</f>
        <v>1</v>
      </c>
      <c r="FA14" s="50" cm="1">
        <f t="array" ref="FA14">MINVERSE(DA14)</f>
        <v>1</v>
      </c>
      <c r="FB14" s="50" cm="1">
        <f t="array" ref="FB14">MINVERSE(DB14)</f>
        <v>1</v>
      </c>
      <c r="FC14" s="50" cm="1">
        <f t="array" ref="FC14">MINVERSE(DC14)</f>
        <v>1</v>
      </c>
      <c r="FD14" s="50" cm="1">
        <f t="array" ref="FD14">MINVERSE(DD14)</f>
        <v>1</v>
      </c>
      <c r="FE14" s="50" cm="1">
        <f t="array" ref="FE14">MINVERSE(DE14)</f>
        <v>1</v>
      </c>
      <c r="FF14" s="50" cm="1">
        <f t="array" ref="FF14">MINVERSE(DF14)</f>
        <v>1</v>
      </c>
      <c r="FG14" s="50" cm="1">
        <f t="array" ref="FG14">MINVERSE(DG14)</f>
        <v>1</v>
      </c>
      <c r="FH14" s="50" cm="1">
        <f t="array" ref="FH14">MINVERSE(DH14)</f>
        <v>1</v>
      </c>
      <c r="FI14" s="50" cm="1">
        <f t="array" ref="FI14">MINVERSE(DI14)</f>
        <v>1</v>
      </c>
      <c r="FJ14" s="50" cm="1">
        <f t="array" ref="FJ14">MINVERSE(DJ14)</f>
        <v>1</v>
      </c>
      <c r="FL14" s="91" t="str">
        <f t="shared" si="24"/>
        <v>POC05</v>
      </c>
      <c r="FM14" s="59">
        <f t="shared" si="25"/>
        <v>0.02</v>
      </c>
      <c r="FN14" s="59">
        <f t="shared" si="26"/>
        <v>0.02</v>
      </c>
      <c r="FO14" s="59">
        <f t="shared" si="27"/>
        <v>2.0270270270270271E-2</v>
      </c>
      <c r="FP14" s="59">
        <f t="shared" si="28"/>
        <v>2.0270270270270271E-2</v>
      </c>
      <c r="FQ14" s="59">
        <f t="shared" si="29"/>
        <v>1.7543859649122806E-2</v>
      </c>
      <c r="FR14" s="59">
        <f t="shared" si="30"/>
        <v>1.7543859649122806E-2</v>
      </c>
      <c r="FS14" s="59">
        <f t="shared" si="31"/>
        <v>1.7543859649122806E-2</v>
      </c>
      <c r="FT14" s="59">
        <f t="shared" si="32"/>
        <v>2.1505376344086023E-2</v>
      </c>
      <c r="FU14" s="59">
        <f t="shared" si="33"/>
        <v>2.1505376344086023E-2</v>
      </c>
      <c r="FV14" s="59">
        <f t="shared" si="34"/>
        <v>2.1505376344086023E-2</v>
      </c>
      <c r="FW14" s="59">
        <f t="shared" si="35"/>
        <v>2.1505376344086023E-2</v>
      </c>
      <c r="FX14" s="59">
        <f t="shared" si="36"/>
        <v>1.282051282051282E-2</v>
      </c>
      <c r="FY14" s="59">
        <f t="shared" si="37"/>
        <v>1.8126888217522657E-2</v>
      </c>
      <c r="FZ14" s="59">
        <f t="shared" si="38"/>
        <v>2.1739130434782608E-2</v>
      </c>
      <c r="GA14" s="59">
        <f t="shared" si="39"/>
        <v>1.1115227862171175E-2</v>
      </c>
      <c r="GB14" s="59">
        <f t="shared" si="40"/>
        <v>7.9365079365079361E-3</v>
      </c>
      <c r="GC14" s="59">
        <f t="shared" si="41"/>
        <v>0.01</v>
      </c>
      <c r="GD14" s="59">
        <f t="shared" si="42"/>
        <v>1.8867924528301886E-2</v>
      </c>
      <c r="GE14" s="59">
        <f t="shared" si="43"/>
        <v>2.2429906542056073E-2</v>
      </c>
      <c r="GF14" s="59">
        <f t="shared" si="44"/>
        <v>1.8867924528301886E-2</v>
      </c>
      <c r="GG14" s="59">
        <f t="shared" si="45"/>
        <v>2.2429906542056073E-2</v>
      </c>
      <c r="GH14" s="59">
        <f t="shared" si="46"/>
        <v>1.0638297872340425E-2</v>
      </c>
      <c r="GI14" s="59">
        <f t="shared" si="47"/>
        <v>7.1428571428571426E-3</v>
      </c>
      <c r="GJ14" s="59">
        <f t="shared" si="48"/>
        <v>1.2239902080783353E-2</v>
      </c>
      <c r="GK14" s="59">
        <f t="shared" si="49"/>
        <v>1.2239902080783353E-2</v>
      </c>
      <c r="GL14" s="59">
        <f t="shared" si="50"/>
        <v>7.6923076923076927E-3</v>
      </c>
      <c r="GM14" s="59">
        <f t="shared" si="51"/>
        <v>9.2592592592592587E-3</v>
      </c>
      <c r="GN14" s="59">
        <f t="shared" si="52"/>
        <v>2.4057738572574181E-2</v>
      </c>
      <c r="GO14" s="59">
        <f t="shared" si="53"/>
        <v>2.0689655172413796E-2</v>
      </c>
      <c r="GP14" s="59">
        <f t="shared" si="54"/>
        <v>2.4057738572574181E-2</v>
      </c>
      <c r="GQ14" s="59">
        <f t="shared" si="55"/>
        <v>2.4057738572574181E-2</v>
      </c>
      <c r="GR14" s="59">
        <f t="shared" si="56"/>
        <v>2.4057738572574181E-2</v>
      </c>
      <c r="GS14" s="59">
        <f t="shared" si="57"/>
        <v>1.2914334911752045E-2</v>
      </c>
      <c r="GT14" s="59">
        <f t="shared" si="58"/>
        <v>1.2914334911752045E-2</v>
      </c>
      <c r="GU14" s="59">
        <f t="shared" si="59"/>
        <v>1.2914334911752045E-2</v>
      </c>
      <c r="GV14" s="59">
        <f t="shared" si="60"/>
        <v>1.0416666666666666E-2</v>
      </c>
      <c r="GW14" s="59">
        <f t="shared" si="61"/>
        <v>1.3198416190057193E-2</v>
      </c>
      <c r="GX14" s="59">
        <f t="shared" si="62"/>
        <v>1.3198416190057193E-2</v>
      </c>
      <c r="GY14" s="59">
        <f t="shared" si="63"/>
        <v>2.4529844644317254E-2</v>
      </c>
      <c r="GZ14" s="59">
        <f t="shared" si="64"/>
        <v>2.4529844644317254E-2</v>
      </c>
      <c r="HA14" s="59">
        <f t="shared" si="65"/>
        <v>2.3483365949119376E-2</v>
      </c>
      <c r="HB14" s="59">
        <f t="shared" si="66"/>
        <v>2.4529844644317254E-2</v>
      </c>
      <c r="HC14" s="59">
        <f t="shared" si="67"/>
        <v>1.8018018018018018E-2</v>
      </c>
      <c r="HD14" s="59">
        <f t="shared" si="68"/>
        <v>2.4937655860349125E-2</v>
      </c>
      <c r="HE14" s="59">
        <f t="shared" si="69"/>
        <v>2.3762376237623766E-2</v>
      </c>
      <c r="HF14" s="59">
        <f t="shared" si="70"/>
        <v>2.0833333333333332E-2</v>
      </c>
      <c r="HG14" s="59">
        <f t="shared" si="71"/>
        <v>2.0833333333333332E-2</v>
      </c>
      <c r="HH14" s="59">
        <f t="shared" si="72"/>
        <v>2.557544757033248E-2</v>
      </c>
      <c r="HI14" s="59">
        <f t="shared" si="73"/>
        <v>1.9801980198019802E-2</v>
      </c>
      <c r="HJ14" s="59">
        <f t="shared" si="74"/>
        <v>2.601908065915004E-2</v>
      </c>
      <c r="HL14" s="15">
        <f t="shared" si="75"/>
        <v>0.91207131874177672</v>
      </c>
      <c r="HM14" s="91">
        <f t="shared" si="76"/>
        <v>1.8241426374835529E-2</v>
      </c>
      <c r="HN14" s="25">
        <f t="shared" si="111"/>
        <v>1.8241426374835528</v>
      </c>
    </row>
    <row r="15" spans="1:222" ht="15" customHeight="1" thickBot="1" x14ac:dyDescent="0.35">
      <c r="A15" s="92" t="s">
        <v>36</v>
      </c>
      <c r="B15" s="92" t="s">
        <v>214</v>
      </c>
      <c r="C15" s="92" t="s">
        <v>151</v>
      </c>
      <c r="D15" s="92"/>
      <c r="E15" s="92" t="str">
        <f>PV_W!E15</f>
        <v>Benefit</v>
      </c>
      <c r="F15" s="92" t="str">
        <f>PV_W!F15</f>
        <v>QL</v>
      </c>
      <c r="G15" s="92"/>
      <c r="H15" s="92">
        <v>2</v>
      </c>
      <c r="I15" s="92">
        <f t="shared" si="0"/>
        <v>2</v>
      </c>
      <c r="J15" s="24">
        <f t="shared" si="77"/>
        <v>2.1309120073771903E-2</v>
      </c>
      <c r="L15" s="92" t="str">
        <f t="shared" si="78"/>
        <v>SOC01</v>
      </c>
      <c r="M15" s="41">
        <f t="shared" si="79"/>
        <v>1</v>
      </c>
      <c r="N15" s="41">
        <f t="shared" si="80"/>
        <v>1</v>
      </c>
      <c r="O15" s="41">
        <f t="shared" si="81"/>
        <v>4</v>
      </c>
      <c r="P15" s="41">
        <f t="shared" si="82"/>
        <v>4</v>
      </c>
      <c r="Q15" s="41">
        <f t="shared" si="83"/>
        <v>3</v>
      </c>
      <c r="R15" s="41">
        <f t="shared" si="84"/>
        <v>3</v>
      </c>
      <c r="S15" s="41">
        <f t="shared" si="85"/>
        <v>3</v>
      </c>
      <c r="T15" s="41">
        <f t="shared" si="86"/>
        <v>1</v>
      </c>
      <c r="U15" s="41">
        <f t="shared" si="87"/>
        <v>1</v>
      </c>
      <c r="V15" s="41">
        <f t="shared" si="88"/>
        <v>1</v>
      </c>
      <c r="W15" s="41">
        <f t="shared" si="89"/>
        <v>1</v>
      </c>
      <c r="X15" s="41">
        <f t="shared" si="90"/>
        <v>2</v>
      </c>
      <c r="Y15" s="41">
        <f t="shared" si="91"/>
        <v>1</v>
      </c>
      <c r="Z15" s="41">
        <f t="shared" si="92"/>
        <v>1</v>
      </c>
      <c r="AA15" s="41">
        <f t="shared" si="93"/>
        <v>1</v>
      </c>
      <c r="AB15" s="41">
        <f t="shared" si="94"/>
        <v>4</v>
      </c>
      <c r="AC15" s="41">
        <f t="shared" si="95"/>
        <v>3</v>
      </c>
      <c r="AD15" s="41">
        <f t="shared" si="96"/>
        <v>1</v>
      </c>
      <c r="AE15" s="41">
        <f t="shared" si="97"/>
        <v>1</v>
      </c>
      <c r="AF15" s="41">
        <f t="shared" si="98"/>
        <v>1</v>
      </c>
      <c r="AG15" s="41">
        <f t="shared" si="99"/>
        <v>1</v>
      </c>
      <c r="AH15" s="41">
        <f t="shared" si="100"/>
        <v>3</v>
      </c>
      <c r="AI15" s="41">
        <f t="shared" si="101"/>
        <v>5</v>
      </c>
      <c r="AJ15" s="41">
        <f t="shared" si="102"/>
        <v>1</v>
      </c>
      <c r="AK15" s="41">
        <f t="shared" si="103"/>
        <v>1</v>
      </c>
      <c r="AL15" s="41">
        <f t="shared" si="104"/>
        <v>5</v>
      </c>
      <c r="AM15" s="41">
        <f t="shared" si="105"/>
        <v>4</v>
      </c>
      <c r="AN15" s="41">
        <f t="shared" si="106"/>
        <v>1</v>
      </c>
      <c r="AO15" s="41">
        <f t="shared" si="107"/>
        <v>1</v>
      </c>
      <c r="AP15" s="41">
        <f t="shared" si="108"/>
        <v>1</v>
      </c>
      <c r="AQ15" s="41">
        <f t="shared" si="1"/>
        <v>1</v>
      </c>
      <c r="AR15" s="41">
        <f t="shared" si="2"/>
        <v>1</v>
      </c>
      <c r="AS15" s="41">
        <f t="shared" si="3"/>
        <v>1</v>
      </c>
      <c r="AT15" s="41">
        <f t="shared" si="4"/>
        <v>1</v>
      </c>
      <c r="AU15" s="41">
        <f t="shared" si="5"/>
        <v>1</v>
      </c>
      <c r="AV15" s="41">
        <f t="shared" si="6"/>
        <v>5</v>
      </c>
      <c r="AW15" s="41">
        <f t="shared" si="7"/>
        <v>1</v>
      </c>
      <c r="AX15" s="41">
        <f t="shared" si="8"/>
        <v>1</v>
      </c>
      <c r="AY15" s="41">
        <f t="shared" si="9"/>
        <v>1</v>
      </c>
      <c r="AZ15" s="41">
        <f t="shared" si="10"/>
        <v>1</v>
      </c>
      <c r="BA15" s="41">
        <f t="shared" si="11"/>
        <v>1</v>
      </c>
      <c r="BB15" s="41">
        <f t="shared" si="12"/>
        <v>1</v>
      </c>
      <c r="BC15" s="41">
        <f t="shared" si="13"/>
        <v>3</v>
      </c>
      <c r="BD15" s="41">
        <f t="shared" si="14"/>
        <v>1</v>
      </c>
      <c r="BE15" s="41">
        <f t="shared" si="15"/>
        <v>1</v>
      </c>
      <c r="BF15" s="41">
        <f t="shared" si="16"/>
        <v>2</v>
      </c>
      <c r="BG15" s="41">
        <f t="shared" si="17"/>
        <v>2</v>
      </c>
      <c r="BH15" s="41">
        <f t="shared" si="18"/>
        <v>1</v>
      </c>
      <c r="BI15" s="41">
        <f t="shared" si="19"/>
        <v>3</v>
      </c>
      <c r="BJ15" s="41">
        <f t="shared" si="20"/>
        <v>1</v>
      </c>
      <c r="BL15" s="92" t="str">
        <f t="shared" si="21"/>
        <v>SOC01</v>
      </c>
      <c r="BM15" s="45">
        <f t="shared" si="109"/>
        <v>1</v>
      </c>
      <c r="BN15" s="45">
        <f t="shared" si="112"/>
        <v>1</v>
      </c>
      <c r="BO15" s="45">
        <f t="shared" si="114"/>
        <v>4</v>
      </c>
      <c r="BP15" s="45">
        <f t="shared" si="116"/>
        <v>4</v>
      </c>
      <c r="BQ15" s="45">
        <f t="shared" si="118"/>
        <v>3</v>
      </c>
      <c r="BR15" s="45">
        <f t="shared" si="120"/>
        <v>3</v>
      </c>
      <c r="BS15" s="45">
        <f t="shared" si="122"/>
        <v>3</v>
      </c>
      <c r="BT15" s="45">
        <f t="shared" si="124"/>
        <v>1</v>
      </c>
      <c r="BU15" s="45">
        <f t="shared" si="126"/>
        <v>1</v>
      </c>
      <c r="BV15" s="45">
        <f t="shared" si="127"/>
        <v>1</v>
      </c>
      <c r="BW15" s="45">
        <f t="shared" si="130"/>
        <v>1</v>
      </c>
      <c r="BX15" s="45">
        <f t="shared" si="132"/>
        <v>2</v>
      </c>
      <c r="BY15" s="45">
        <f t="shared" ref="BY15:BY51" si="134">Y15</f>
        <v>1</v>
      </c>
      <c r="BZ15" s="42" cm="1">
        <f t="array" ref="BZ15:DJ15">TRANSPOSE(Z15:Z51)</f>
        <v>1</v>
      </c>
      <c r="CA15" s="41">
        <v>1</v>
      </c>
      <c r="CB15" s="41">
        <v>1</v>
      </c>
      <c r="CC15" s="41">
        <v>1</v>
      </c>
      <c r="CD15" s="41">
        <v>1</v>
      </c>
      <c r="CE15" s="41">
        <v>1</v>
      </c>
      <c r="CF15" s="41">
        <v>1</v>
      </c>
      <c r="CG15" s="41">
        <v>1</v>
      </c>
      <c r="CH15" s="41">
        <v>1</v>
      </c>
      <c r="CI15" s="41">
        <v>1</v>
      </c>
      <c r="CJ15" s="41">
        <v>1</v>
      </c>
      <c r="CK15" s="41">
        <v>1</v>
      </c>
      <c r="CL15" s="41">
        <v>1</v>
      </c>
      <c r="CM15" s="41">
        <v>1</v>
      </c>
      <c r="CN15" s="41">
        <v>1</v>
      </c>
      <c r="CO15" s="41">
        <v>1</v>
      </c>
      <c r="CP15" s="41">
        <v>1</v>
      </c>
      <c r="CQ15" s="41">
        <v>1</v>
      </c>
      <c r="CR15" s="41">
        <v>1</v>
      </c>
      <c r="CS15" s="41">
        <v>1</v>
      </c>
      <c r="CT15" s="41">
        <v>1</v>
      </c>
      <c r="CU15" s="41">
        <v>1</v>
      </c>
      <c r="CV15" s="41">
        <v>1</v>
      </c>
      <c r="CW15" s="41">
        <v>1</v>
      </c>
      <c r="CX15" s="41">
        <v>1</v>
      </c>
      <c r="CY15" s="41">
        <v>1</v>
      </c>
      <c r="CZ15" s="41">
        <v>1</v>
      </c>
      <c r="DA15" s="41">
        <v>1</v>
      </c>
      <c r="DB15" s="41">
        <v>1</v>
      </c>
      <c r="DC15" s="41">
        <v>1</v>
      </c>
      <c r="DD15" s="41">
        <v>1</v>
      </c>
      <c r="DE15" s="41">
        <v>1</v>
      </c>
      <c r="DF15" s="41">
        <v>1</v>
      </c>
      <c r="DG15" s="41">
        <v>1</v>
      </c>
      <c r="DH15" s="41">
        <v>1</v>
      </c>
      <c r="DI15" s="41">
        <v>1</v>
      </c>
      <c r="DJ15" s="41">
        <v>1</v>
      </c>
      <c r="DL15" s="92" t="str">
        <f t="shared" si="22"/>
        <v>SOC01</v>
      </c>
      <c r="DM15" s="51">
        <f t="shared" si="23"/>
        <v>1</v>
      </c>
      <c r="DN15" s="52">
        <f t="shared" si="110"/>
        <v>1</v>
      </c>
      <c r="DO15" s="52">
        <f t="shared" si="113"/>
        <v>4</v>
      </c>
      <c r="DP15" s="52">
        <f t="shared" si="115"/>
        <v>4</v>
      </c>
      <c r="DQ15" s="52">
        <f t="shared" si="117"/>
        <v>3</v>
      </c>
      <c r="DR15" s="52">
        <f t="shared" si="119"/>
        <v>3</v>
      </c>
      <c r="DS15" s="52">
        <f t="shared" si="121"/>
        <v>3</v>
      </c>
      <c r="DT15" s="52">
        <f t="shared" si="123"/>
        <v>1</v>
      </c>
      <c r="DU15" s="52">
        <f t="shared" si="125"/>
        <v>1</v>
      </c>
      <c r="DV15" s="52">
        <f t="shared" si="128"/>
        <v>1</v>
      </c>
      <c r="DW15" s="52">
        <f t="shared" si="129"/>
        <v>1</v>
      </c>
      <c r="DX15" s="52">
        <f t="shared" si="131"/>
        <v>2</v>
      </c>
      <c r="DY15" s="52">
        <f t="shared" si="133"/>
        <v>1</v>
      </c>
      <c r="DZ15" s="52">
        <f t="shared" ref="DZ15:DZ51" si="135">BZ15</f>
        <v>1</v>
      </c>
      <c r="EA15" s="60" cm="1">
        <f t="array" ref="EA15">MINVERSE(CA15)</f>
        <v>1</v>
      </c>
      <c r="EB15" s="60" cm="1">
        <f t="array" ref="EB15">MINVERSE(CB15)</f>
        <v>1</v>
      </c>
      <c r="EC15" s="60" cm="1">
        <f t="array" ref="EC15">MINVERSE(CC15)</f>
        <v>1</v>
      </c>
      <c r="ED15" s="60" cm="1">
        <f t="array" ref="ED15">MINVERSE(CD15)</f>
        <v>1</v>
      </c>
      <c r="EE15" s="60" cm="1">
        <f t="array" ref="EE15">MINVERSE(CE15)</f>
        <v>1</v>
      </c>
      <c r="EF15" s="60" cm="1">
        <f t="array" ref="EF15">MINVERSE(CF15)</f>
        <v>1</v>
      </c>
      <c r="EG15" s="60" cm="1">
        <f t="array" ref="EG15">MINVERSE(CG15)</f>
        <v>1</v>
      </c>
      <c r="EH15" s="60" cm="1">
        <f t="array" ref="EH15">MINVERSE(CH15)</f>
        <v>1</v>
      </c>
      <c r="EI15" s="60" cm="1">
        <f t="array" ref="EI15">MINVERSE(CI15)</f>
        <v>1</v>
      </c>
      <c r="EJ15" s="60" cm="1">
        <f t="array" ref="EJ15">MINVERSE(CJ15)</f>
        <v>1</v>
      </c>
      <c r="EK15" s="60" cm="1">
        <f t="array" ref="EK15">MINVERSE(CK15)</f>
        <v>1</v>
      </c>
      <c r="EL15" s="60" cm="1">
        <f t="array" ref="EL15">MINVERSE(CL15)</f>
        <v>1</v>
      </c>
      <c r="EM15" s="60" cm="1">
        <f t="array" ref="EM15">MINVERSE(CM15)</f>
        <v>1</v>
      </c>
      <c r="EN15" s="50" cm="1">
        <f t="array" ref="EN15">MINVERSE(CN15)</f>
        <v>1</v>
      </c>
      <c r="EO15" s="50" cm="1">
        <f t="array" ref="EO15">MINVERSE(CO15)</f>
        <v>1</v>
      </c>
      <c r="EP15" s="50" cm="1">
        <f t="array" ref="EP15">MINVERSE(CP15)</f>
        <v>1</v>
      </c>
      <c r="EQ15" s="50" cm="1">
        <f t="array" ref="EQ15">MINVERSE(CQ15)</f>
        <v>1</v>
      </c>
      <c r="ER15" s="50" cm="1">
        <f t="array" ref="ER15">MINVERSE(CR15)</f>
        <v>1</v>
      </c>
      <c r="ES15" s="50" cm="1">
        <f t="array" ref="ES15">MINVERSE(CS15)</f>
        <v>1</v>
      </c>
      <c r="ET15" s="50" cm="1">
        <f t="array" ref="ET15">MINVERSE(CT15)</f>
        <v>1</v>
      </c>
      <c r="EU15" s="50" cm="1">
        <f t="array" ref="EU15">MINVERSE(CU15)</f>
        <v>1</v>
      </c>
      <c r="EV15" s="50" cm="1">
        <f t="array" ref="EV15">MINVERSE(CV15)</f>
        <v>1</v>
      </c>
      <c r="EW15" s="50" cm="1">
        <f t="array" ref="EW15">MINVERSE(CW15)</f>
        <v>1</v>
      </c>
      <c r="EX15" s="50" cm="1">
        <f t="array" ref="EX15">MINVERSE(CX15)</f>
        <v>1</v>
      </c>
      <c r="EY15" s="50" cm="1">
        <f t="array" ref="EY15">MINVERSE(CY15)</f>
        <v>1</v>
      </c>
      <c r="EZ15" s="50" cm="1">
        <f t="array" ref="EZ15">MINVERSE(CZ15)</f>
        <v>1</v>
      </c>
      <c r="FA15" s="50" cm="1">
        <f t="array" ref="FA15">MINVERSE(DA15)</f>
        <v>1</v>
      </c>
      <c r="FB15" s="50" cm="1">
        <f t="array" ref="FB15">MINVERSE(DB15)</f>
        <v>1</v>
      </c>
      <c r="FC15" s="50" cm="1">
        <f t="array" ref="FC15">MINVERSE(DC15)</f>
        <v>1</v>
      </c>
      <c r="FD15" s="50" cm="1">
        <f t="array" ref="FD15">MINVERSE(DD15)</f>
        <v>1</v>
      </c>
      <c r="FE15" s="50" cm="1">
        <f t="array" ref="FE15">MINVERSE(DE15)</f>
        <v>1</v>
      </c>
      <c r="FF15" s="50" cm="1">
        <f t="array" ref="FF15">MINVERSE(DF15)</f>
        <v>1</v>
      </c>
      <c r="FG15" s="50" cm="1">
        <f t="array" ref="FG15">MINVERSE(DG15)</f>
        <v>1</v>
      </c>
      <c r="FH15" s="50" cm="1">
        <f t="array" ref="FH15">MINVERSE(DH15)</f>
        <v>1</v>
      </c>
      <c r="FI15" s="50" cm="1">
        <f t="array" ref="FI15">MINVERSE(DI15)</f>
        <v>1</v>
      </c>
      <c r="FJ15" s="50" cm="1">
        <f t="array" ref="FJ15">MINVERSE(DJ15)</f>
        <v>1</v>
      </c>
      <c r="FL15" s="92" t="str">
        <f t="shared" si="24"/>
        <v>SOC01</v>
      </c>
      <c r="FM15" s="59">
        <f t="shared" si="25"/>
        <v>0.02</v>
      </c>
      <c r="FN15" s="59">
        <f t="shared" si="26"/>
        <v>0.02</v>
      </c>
      <c r="FO15" s="59">
        <f t="shared" si="27"/>
        <v>2.7027027027027029E-2</v>
      </c>
      <c r="FP15" s="59">
        <f t="shared" si="28"/>
        <v>2.7027027027027029E-2</v>
      </c>
      <c r="FQ15" s="59">
        <f t="shared" si="29"/>
        <v>2.6315789473684209E-2</v>
      </c>
      <c r="FR15" s="59">
        <f t="shared" si="30"/>
        <v>2.6315789473684209E-2</v>
      </c>
      <c r="FS15" s="59">
        <f t="shared" si="31"/>
        <v>2.6315789473684209E-2</v>
      </c>
      <c r="FT15" s="59">
        <f t="shared" si="32"/>
        <v>2.1505376344086023E-2</v>
      </c>
      <c r="FU15" s="59">
        <f t="shared" si="33"/>
        <v>2.1505376344086023E-2</v>
      </c>
      <c r="FV15" s="59">
        <f t="shared" si="34"/>
        <v>2.1505376344086023E-2</v>
      </c>
      <c r="FW15" s="59">
        <f t="shared" si="35"/>
        <v>2.1505376344086023E-2</v>
      </c>
      <c r="FX15" s="59">
        <f t="shared" si="36"/>
        <v>2.564102564102564E-2</v>
      </c>
      <c r="FY15" s="59">
        <f t="shared" si="37"/>
        <v>1.8126888217522657E-2</v>
      </c>
      <c r="FZ15" s="59">
        <f t="shared" si="38"/>
        <v>2.1739130434782608E-2</v>
      </c>
      <c r="GA15" s="59">
        <f t="shared" si="39"/>
        <v>2.223045572434235E-2</v>
      </c>
      <c r="GB15" s="59">
        <f t="shared" si="40"/>
        <v>7.9365079365079361E-3</v>
      </c>
      <c r="GC15" s="59">
        <f t="shared" si="41"/>
        <v>0.01</v>
      </c>
      <c r="GD15" s="59">
        <f t="shared" si="42"/>
        <v>1.8867924528301886E-2</v>
      </c>
      <c r="GE15" s="59">
        <f t="shared" si="43"/>
        <v>2.2429906542056073E-2</v>
      </c>
      <c r="GF15" s="59">
        <f t="shared" si="44"/>
        <v>1.8867924528301886E-2</v>
      </c>
      <c r="GG15" s="59">
        <f t="shared" si="45"/>
        <v>2.2429906542056073E-2</v>
      </c>
      <c r="GH15" s="59">
        <f t="shared" si="46"/>
        <v>1.0638297872340425E-2</v>
      </c>
      <c r="GI15" s="59">
        <f t="shared" si="47"/>
        <v>7.1428571428571426E-3</v>
      </c>
      <c r="GJ15" s="59">
        <f t="shared" si="48"/>
        <v>2.4479804161566705E-2</v>
      </c>
      <c r="GK15" s="59">
        <f t="shared" si="49"/>
        <v>2.4479804161566705E-2</v>
      </c>
      <c r="GL15" s="59">
        <f t="shared" si="50"/>
        <v>7.6923076923076927E-3</v>
      </c>
      <c r="GM15" s="59">
        <f t="shared" si="51"/>
        <v>9.2592592592592587E-3</v>
      </c>
      <c r="GN15" s="59">
        <f t="shared" si="52"/>
        <v>2.4057738572574181E-2</v>
      </c>
      <c r="GO15" s="59">
        <f t="shared" si="53"/>
        <v>2.0689655172413796E-2</v>
      </c>
      <c r="GP15" s="59">
        <f t="shared" si="54"/>
        <v>2.4057738572574181E-2</v>
      </c>
      <c r="GQ15" s="59">
        <f t="shared" si="55"/>
        <v>2.4057738572574181E-2</v>
      </c>
      <c r="GR15" s="59">
        <f t="shared" si="56"/>
        <v>2.4057738572574181E-2</v>
      </c>
      <c r="GS15" s="59">
        <f t="shared" si="57"/>
        <v>2.582866982350409E-2</v>
      </c>
      <c r="GT15" s="59">
        <f t="shared" si="58"/>
        <v>2.582866982350409E-2</v>
      </c>
      <c r="GU15" s="59">
        <f t="shared" si="59"/>
        <v>2.582866982350409E-2</v>
      </c>
      <c r="GV15" s="59">
        <f t="shared" si="60"/>
        <v>1.0416666666666666E-2</v>
      </c>
      <c r="GW15" s="59">
        <f t="shared" si="61"/>
        <v>2.6396832380114386E-2</v>
      </c>
      <c r="GX15" s="59">
        <f t="shared" si="62"/>
        <v>2.6396832380114386E-2</v>
      </c>
      <c r="GY15" s="59">
        <f t="shared" si="63"/>
        <v>2.4529844644317254E-2</v>
      </c>
      <c r="GZ15" s="59">
        <f t="shared" si="64"/>
        <v>2.4529844644317254E-2</v>
      </c>
      <c r="HA15" s="59">
        <f t="shared" si="65"/>
        <v>2.3483365949119376E-2</v>
      </c>
      <c r="HB15" s="59">
        <f t="shared" si="66"/>
        <v>2.4529844644317254E-2</v>
      </c>
      <c r="HC15" s="59">
        <f t="shared" si="67"/>
        <v>1.8018018018018018E-2</v>
      </c>
      <c r="HD15" s="59">
        <f t="shared" si="68"/>
        <v>2.4937655860349125E-2</v>
      </c>
      <c r="HE15" s="59">
        <f t="shared" si="69"/>
        <v>2.3762376237623766E-2</v>
      </c>
      <c r="HF15" s="59">
        <f t="shared" si="70"/>
        <v>2.0833333333333332E-2</v>
      </c>
      <c r="HG15" s="59">
        <f t="shared" si="71"/>
        <v>2.0833333333333332E-2</v>
      </c>
      <c r="HH15" s="59">
        <f t="shared" si="72"/>
        <v>2.557544757033248E-2</v>
      </c>
      <c r="HI15" s="59">
        <f t="shared" si="73"/>
        <v>1.9801980198019802E-2</v>
      </c>
      <c r="HJ15" s="59">
        <f t="shared" si="74"/>
        <v>2.601908065915004E-2</v>
      </c>
      <c r="HL15" s="15">
        <f t="shared" si="75"/>
        <v>1.0654560036885954</v>
      </c>
      <c r="HM15" s="92">
        <f t="shared" si="76"/>
        <v>2.1309120073771903E-2</v>
      </c>
      <c r="HN15" s="25">
        <f t="shared" si="111"/>
        <v>2.1309120073771903</v>
      </c>
    </row>
    <row r="16" spans="1:222" ht="15" customHeight="1" thickBot="1" x14ac:dyDescent="0.35">
      <c r="A16" s="92"/>
      <c r="B16" s="92" t="s">
        <v>215</v>
      </c>
      <c r="C16" s="92" t="s">
        <v>38</v>
      </c>
      <c r="D16" s="92"/>
      <c r="E16" s="92" t="str">
        <f>PV_W!E16</f>
        <v>Benefit</v>
      </c>
      <c r="F16" s="92" t="str">
        <f>PV_W!F16</f>
        <v>QL</v>
      </c>
      <c r="G16" s="92"/>
      <c r="H16" s="92">
        <v>1</v>
      </c>
      <c r="I16" s="92">
        <f t="shared" si="0"/>
        <v>1</v>
      </c>
      <c r="J16" s="24">
        <f t="shared" si="77"/>
        <v>2.2724654154276557E-2</v>
      </c>
      <c r="L16" s="92" t="str">
        <f t="shared" si="78"/>
        <v>SOC02</v>
      </c>
      <c r="M16" s="41">
        <f t="shared" si="79"/>
        <v>1</v>
      </c>
      <c r="N16" s="41">
        <f t="shared" si="80"/>
        <v>1</v>
      </c>
      <c r="O16" s="41">
        <f t="shared" si="81"/>
        <v>5</v>
      </c>
      <c r="P16" s="41">
        <f t="shared" si="82"/>
        <v>5</v>
      </c>
      <c r="Q16" s="41">
        <f t="shared" si="83"/>
        <v>4</v>
      </c>
      <c r="R16" s="41">
        <f t="shared" si="84"/>
        <v>4</v>
      </c>
      <c r="S16" s="41">
        <f t="shared" si="85"/>
        <v>4</v>
      </c>
      <c r="T16" s="41">
        <f t="shared" si="86"/>
        <v>1</v>
      </c>
      <c r="U16" s="41">
        <f t="shared" si="87"/>
        <v>1</v>
      </c>
      <c r="V16" s="41">
        <f t="shared" si="88"/>
        <v>1</v>
      </c>
      <c r="W16" s="41">
        <f t="shared" si="89"/>
        <v>1</v>
      </c>
      <c r="X16" s="41">
        <f t="shared" si="90"/>
        <v>3</v>
      </c>
      <c r="Y16" s="41">
        <f t="shared" si="91"/>
        <v>2</v>
      </c>
      <c r="Z16" s="41">
        <f t="shared" si="92"/>
        <v>1</v>
      </c>
      <c r="AA16" s="41">
        <f t="shared" si="93"/>
        <v>1</v>
      </c>
      <c r="AB16" s="41">
        <f t="shared" si="94"/>
        <v>5</v>
      </c>
      <c r="AC16" s="41">
        <f t="shared" si="95"/>
        <v>4</v>
      </c>
      <c r="AD16" s="41">
        <f t="shared" si="96"/>
        <v>2</v>
      </c>
      <c r="AE16" s="41">
        <f t="shared" si="97"/>
        <v>1</v>
      </c>
      <c r="AF16" s="41">
        <f t="shared" si="98"/>
        <v>2</v>
      </c>
      <c r="AG16" s="41">
        <f t="shared" si="99"/>
        <v>1</v>
      </c>
      <c r="AH16" s="41">
        <f t="shared" si="100"/>
        <v>4</v>
      </c>
      <c r="AI16" s="41">
        <f t="shared" si="101"/>
        <v>6</v>
      </c>
      <c r="AJ16" s="41">
        <f t="shared" si="102"/>
        <v>1</v>
      </c>
      <c r="AK16" s="41">
        <f t="shared" si="103"/>
        <v>1</v>
      </c>
      <c r="AL16" s="41">
        <f t="shared" si="104"/>
        <v>6</v>
      </c>
      <c r="AM16" s="41">
        <f t="shared" si="105"/>
        <v>5</v>
      </c>
      <c r="AN16" s="41">
        <f t="shared" si="106"/>
        <v>1</v>
      </c>
      <c r="AO16" s="41">
        <f t="shared" si="107"/>
        <v>2</v>
      </c>
      <c r="AP16" s="41">
        <f t="shared" si="108"/>
        <v>1</v>
      </c>
      <c r="AQ16" s="41">
        <f t="shared" si="1"/>
        <v>1</v>
      </c>
      <c r="AR16" s="41">
        <f t="shared" si="2"/>
        <v>1</v>
      </c>
      <c r="AS16" s="41">
        <f t="shared" si="3"/>
        <v>1</v>
      </c>
      <c r="AT16" s="41">
        <f t="shared" si="4"/>
        <v>1</v>
      </c>
      <c r="AU16" s="41">
        <f t="shared" si="5"/>
        <v>1</v>
      </c>
      <c r="AV16" s="41">
        <f t="shared" si="6"/>
        <v>6</v>
      </c>
      <c r="AW16" s="41">
        <f t="shared" si="7"/>
        <v>1</v>
      </c>
      <c r="AX16" s="41">
        <f t="shared" si="8"/>
        <v>1</v>
      </c>
      <c r="AY16" s="41">
        <f t="shared" si="9"/>
        <v>1</v>
      </c>
      <c r="AZ16" s="41">
        <f t="shared" si="10"/>
        <v>1</v>
      </c>
      <c r="BA16" s="41">
        <f t="shared" si="11"/>
        <v>2</v>
      </c>
      <c r="BB16" s="41">
        <f t="shared" si="12"/>
        <v>1</v>
      </c>
      <c r="BC16" s="41">
        <f t="shared" si="13"/>
        <v>4</v>
      </c>
      <c r="BD16" s="41">
        <f t="shared" si="14"/>
        <v>1</v>
      </c>
      <c r="BE16" s="41">
        <f t="shared" si="15"/>
        <v>2</v>
      </c>
      <c r="BF16" s="41">
        <f t="shared" si="16"/>
        <v>3</v>
      </c>
      <c r="BG16" s="41">
        <f t="shared" si="17"/>
        <v>3</v>
      </c>
      <c r="BH16" s="41">
        <f t="shared" si="18"/>
        <v>1</v>
      </c>
      <c r="BI16" s="41">
        <f t="shared" si="19"/>
        <v>4</v>
      </c>
      <c r="BJ16" s="41">
        <f t="shared" si="20"/>
        <v>1</v>
      </c>
      <c r="BL16" s="92" t="str">
        <f t="shared" si="21"/>
        <v>SOC02</v>
      </c>
      <c r="BM16" s="45">
        <f t="shared" si="109"/>
        <v>1</v>
      </c>
      <c r="BN16" s="45">
        <f t="shared" si="112"/>
        <v>1</v>
      </c>
      <c r="BO16" s="45">
        <f t="shared" si="114"/>
        <v>5</v>
      </c>
      <c r="BP16" s="45">
        <f t="shared" si="116"/>
        <v>5</v>
      </c>
      <c r="BQ16" s="45">
        <f t="shared" si="118"/>
        <v>4</v>
      </c>
      <c r="BR16" s="45">
        <f t="shared" si="120"/>
        <v>4</v>
      </c>
      <c r="BS16" s="45">
        <f t="shared" si="122"/>
        <v>4</v>
      </c>
      <c r="BT16" s="45">
        <f t="shared" si="124"/>
        <v>1</v>
      </c>
      <c r="BU16" s="45">
        <f t="shared" si="126"/>
        <v>1</v>
      </c>
      <c r="BV16" s="45">
        <f t="shared" si="127"/>
        <v>1</v>
      </c>
      <c r="BW16" s="45">
        <f t="shared" si="130"/>
        <v>1</v>
      </c>
      <c r="BX16" s="45">
        <f t="shared" si="132"/>
        <v>3</v>
      </c>
      <c r="BY16" s="45">
        <f t="shared" si="134"/>
        <v>2</v>
      </c>
      <c r="BZ16" s="45">
        <f t="shared" ref="BZ16:BZ51" si="136">Z16</f>
        <v>1</v>
      </c>
      <c r="CA16" s="42" cm="1">
        <f t="array" ref="CA16:DJ16">TRANSPOSE(AA16:AA51)</f>
        <v>1</v>
      </c>
      <c r="CB16" s="41">
        <v>1</v>
      </c>
      <c r="CC16" s="41">
        <v>1</v>
      </c>
      <c r="CD16" s="41">
        <v>1</v>
      </c>
      <c r="CE16" s="41">
        <v>1</v>
      </c>
      <c r="CF16" s="41">
        <v>1</v>
      </c>
      <c r="CG16" s="41">
        <v>1</v>
      </c>
      <c r="CH16" s="41">
        <v>1</v>
      </c>
      <c r="CI16" s="41">
        <v>1</v>
      </c>
      <c r="CJ16" s="41">
        <v>1</v>
      </c>
      <c r="CK16" s="41">
        <v>1</v>
      </c>
      <c r="CL16" s="41">
        <v>1</v>
      </c>
      <c r="CM16" s="41">
        <v>1</v>
      </c>
      <c r="CN16" s="41">
        <v>1</v>
      </c>
      <c r="CO16" s="41">
        <v>1</v>
      </c>
      <c r="CP16" s="41">
        <v>1</v>
      </c>
      <c r="CQ16" s="41">
        <v>1</v>
      </c>
      <c r="CR16" s="41">
        <v>1</v>
      </c>
      <c r="CS16" s="41">
        <v>1</v>
      </c>
      <c r="CT16" s="41">
        <v>1</v>
      </c>
      <c r="CU16" s="41">
        <v>1</v>
      </c>
      <c r="CV16" s="41">
        <v>1</v>
      </c>
      <c r="CW16" s="41">
        <v>1</v>
      </c>
      <c r="CX16" s="41">
        <v>1</v>
      </c>
      <c r="CY16" s="41">
        <v>1</v>
      </c>
      <c r="CZ16" s="41">
        <v>1</v>
      </c>
      <c r="DA16" s="41">
        <v>1</v>
      </c>
      <c r="DB16" s="41">
        <v>1</v>
      </c>
      <c r="DC16" s="41">
        <v>1</v>
      </c>
      <c r="DD16" s="41">
        <v>1</v>
      </c>
      <c r="DE16" s="41">
        <v>1</v>
      </c>
      <c r="DF16" s="41">
        <v>1</v>
      </c>
      <c r="DG16" s="41">
        <v>1</v>
      </c>
      <c r="DH16" s="41">
        <v>1</v>
      </c>
      <c r="DI16" s="41">
        <v>1</v>
      </c>
      <c r="DJ16" s="41">
        <v>1</v>
      </c>
      <c r="DL16" s="92" t="str">
        <f t="shared" si="22"/>
        <v>SOC02</v>
      </c>
      <c r="DM16" s="51">
        <f t="shared" si="23"/>
        <v>1</v>
      </c>
      <c r="DN16" s="52">
        <f t="shared" si="110"/>
        <v>1</v>
      </c>
      <c r="DO16" s="52">
        <f t="shared" si="113"/>
        <v>5</v>
      </c>
      <c r="DP16" s="52">
        <f t="shared" si="115"/>
        <v>5</v>
      </c>
      <c r="DQ16" s="52">
        <f t="shared" si="117"/>
        <v>4</v>
      </c>
      <c r="DR16" s="52">
        <f t="shared" si="119"/>
        <v>4</v>
      </c>
      <c r="DS16" s="52">
        <f t="shared" si="121"/>
        <v>4</v>
      </c>
      <c r="DT16" s="52">
        <f t="shared" si="123"/>
        <v>1</v>
      </c>
      <c r="DU16" s="52">
        <f t="shared" si="125"/>
        <v>1</v>
      </c>
      <c r="DV16" s="52">
        <f t="shared" si="128"/>
        <v>1</v>
      </c>
      <c r="DW16" s="52">
        <f t="shared" si="129"/>
        <v>1</v>
      </c>
      <c r="DX16" s="52">
        <f t="shared" si="131"/>
        <v>3</v>
      </c>
      <c r="DY16" s="52">
        <f t="shared" si="133"/>
        <v>2</v>
      </c>
      <c r="DZ16" s="52">
        <f t="shared" si="135"/>
        <v>1</v>
      </c>
      <c r="EA16" s="52">
        <f t="shared" ref="EA16:EA51" si="137">CA16</f>
        <v>1</v>
      </c>
      <c r="EB16" s="60" cm="1">
        <f t="array" ref="EB16">MINVERSE(CB16)</f>
        <v>1</v>
      </c>
      <c r="EC16" s="60" cm="1">
        <f t="array" ref="EC16">MINVERSE(CC16)</f>
        <v>1</v>
      </c>
      <c r="ED16" s="60" cm="1">
        <f t="array" ref="ED16">MINVERSE(CD16)</f>
        <v>1</v>
      </c>
      <c r="EE16" s="60" cm="1">
        <f t="array" ref="EE16">MINVERSE(CE16)</f>
        <v>1</v>
      </c>
      <c r="EF16" s="60" cm="1">
        <f t="array" ref="EF16">MINVERSE(CF16)</f>
        <v>1</v>
      </c>
      <c r="EG16" s="60" cm="1">
        <f t="array" ref="EG16">MINVERSE(CG16)</f>
        <v>1</v>
      </c>
      <c r="EH16" s="60" cm="1">
        <f t="array" ref="EH16">MINVERSE(CH16)</f>
        <v>1</v>
      </c>
      <c r="EI16" s="60" cm="1">
        <f t="array" ref="EI16">MINVERSE(CI16)</f>
        <v>1</v>
      </c>
      <c r="EJ16" s="60" cm="1">
        <f t="array" ref="EJ16">MINVERSE(CJ16)</f>
        <v>1</v>
      </c>
      <c r="EK16" s="60" cm="1">
        <f t="array" ref="EK16">MINVERSE(CK16)</f>
        <v>1</v>
      </c>
      <c r="EL16" s="60" cm="1">
        <f t="array" ref="EL16">MINVERSE(CL16)</f>
        <v>1</v>
      </c>
      <c r="EM16" s="60" cm="1">
        <f t="array" ref="EM16">MINVERSE(CM16)</f>
        <v>1</v>
      </c>
      <c r="EN16" s="50" cm="1">
        <f t="array" ref="EN16">MINVERSE(CN16)</f>
        <v>1</v>
      </c>
      <c r="EO16" s="50" cm="1">
        <f t="array" ref="EO16">MINVERSE(CO16)</f>
        <v>1</v>
      </c>
      <c r="EP16" s="50" cm="1">
        <f t="array" ref="EP16">MINVERSE(CP16)</f>
        <v>1</v>
      </c>
      <c r="EQ16" s="50" cm="1">
        <f t="array" ref="EQ16">MINVERSE(CQ16)</f>
        <v>1</v>
      </c>
      <c r="ER16" s="50" cm="1">
        <f t="array" ref="ER16">MINVERSE(CR16)</f>
        <v>1</v>
      </c>
      <c r="ES16" s="50" cm="1">
        <f t="array" ref="ES16">MINVERSE(CS16)</f>
        <v>1</v>
      </c>
      <c r="ET16" s="50" cm="1">
        <f t="array" ref="ET16">MINVERSE(CT16)</f>
        <v>1</v>
      </c>
      <c r="EU16" s="50" cm="1">
        <f t="array" ref="EU16">MINVERSE(CU16)</f>
        <v>1</v>
      </c>
      <c r="EV16" s="50" cm="1">
        <f t="array" ref="EV16">MINVERSE(CV16)</f>
        <v>1</v>
      </c>
      <c r="EW16" s="50" cm="1">
        <f t="array" ref="EW16">MINVERSE(CW16)</f>
        <v>1</v>
      </c>
      <c r="EX16" s="50" cm="1">
        <f t="array" ref="EX16">MINVERSE(CX16)</f>
        <v>1</v>
      </c>
      <c r="EY16" s="50" cm="1">
        <f t="array" ref="EY16">MINVERSE(CY16)</f>
        <v>1</v>
      </c>
      <c r="EZ16" s="50" cm="1">
        <f t="array" ref="EZ16">MINVERSE(CZ16)</f>
        <v>1</v>
      </c>
      <c r="FA16" s="50" cm="1">
        <f t="array" ref="FA16">MINVERSE(DA16)</f>
        <v>1</v>
      </c>
      <c r="FB16" s="50" cm="1">
        <f t="array" ref="FB16">MINVERSE(DB16)</f>
        <v>1</v>
      </c>
      <c r="FC16" s="50" cm="1">
        <f t="array" ref="FC16">MINVERSE(DC16)</f>
        <v>1</v>
      </c>
      <c r="FD16" s="50" cm="1">
        <f t="array" ref="FD16">MINVERSE(DD16)</f>
        <v>1</v>
      </c>
      <c r="FE16" s="50" cm="1">
        <f t="array" ref="FE16">MINVERSE(DE16)</f>
        <v>1</v>
      </c>
      <c r="FF16" s="50" cm="1">
        <f t="array" ref="FF16">MINVERSE(DF16)</f>
        <v>1</v>
      </c>
      <c r="FG16" s="50" cm="1">
        <f t="array" ref="FG16">MINVERSE(DG16)</f>
        <v>1</v>
      </c>
      <c r="FH16" s="50" cm="1">
        <f t="array" ref="FH16">MINVERSE(DH16)</f>
        <v>1</v>
      </c>
      <c r="FI16" s="50" cm="1">
        <f t="array" ref="FI16">MINVERSE(DI16)</f>
        <v>1</v>
      </c>
      <c r="FJ16" s="50" cm="1">
        <f t="array" ref="FJ16">MINVERSE(DJ16)</f>
        <v>1</v>
      </c>
      <c r="FL16" s="92" t="str">
        <f t="shared" si="24"/>
        <v>SOC02</v>
      </c>
      <c r="FM16" s="59">
        <f t="shared" si="25"/>
        <v>0.02</v>
      </c>
      <c r="FN16" s="59">
        <f t="shared" si="26"/>
        <v>0.02</v>
      </c>
      <c r="FO16" s="59">
        <f t="shared" si="27"/>
        <v>3.3783783783783786E-2</v>
      </c>
      <c r="FP16" s="59">
        <f t="shared" si="28"/>
        <v>3.3783783783783786E-2</v>
      </c>
      <c r="FQ16" s="59">
        <f t="shared" si="29"/>
        <v>3.5087719298245612E-2</v>
      </c>
      <c r="FR16" s="59">
        <f t="shared" si="30"/>
        <v>3.5087719298245612E-2</v>
      </c>
      <c r="FS16" s="59">
        <f t="shared" si="31"/>
        <v>3.5087719298245612E-2</v>
      </c>
      <c r="FT16" s="59">
        <f t="shared" si="32"/>
        <v>2.1505376344086023E-2</v>
      </c>
      <c r="FU16" s="59">
        <f t="shared" si="33"/>
        <v>2.1505376344086023E-2</v>
      </c>
      <c r="FV16" s="59">
        <f t="shared" si="34"/>
        <v>2.1505376344086023E-2</v>
      </c>
      <c r="FW16" s="59">
        <f t="shared" si="35"/>
        <v>2.1505376344086023E-2</v>
      </c>
      <c r="FX16" s="59">
        <f t="shared" si="36"/>
        <v>3.8461538461538464E-2</v>
      </c>
      <c r="FY16" s="59">
        <f t="shared" si="37"/>
        <v>3.6253776435045314E-2</v>
      </c>
      <c r="FZ16" s="59">
        <f t="shared" si="38"/>
        <v>2.1739130434782608E-2</v>
      </c>
      <c r="GA16" s="59">
        <f t="shared" si="39"/>
        <v>2.223045572434235E-2</v>
      </c>
      <c r="GB16" s="59">
        <f t="shared" si="40"/>
        <v>7.9365079365079361E-3</v>
      </c>
      <c r="GC16" s="59">
        <f t="shared" si="41"/>
        <v>0.01</v>
      </c>
      <c r="GD16" s="59">
        <f t="shared" si="42"/>
        <v>1.8867924528301886E-2</v>
      </c>
      <c r="GE16" s="59">
        <f t="shared" si="43"/>
        <v>2.2429906542056073E-2</v>
      </c>
      <c r="GF16" s="59">
        <f t="shared" si="44"/>
        <v>1.8867924528301886E-2</v>
      </c>
      <c r="GG16" s="59">
        <f t="shared" si="45"/>
        <v>2.2429906542056073E-2</v>
      </c>
      <c r="GH16" s="59">
        <f t="shared" si="46"/>
        <v>1.0638297872340425E-2</v>
      </c>
      <c r="GI16" s="59">
        <f t="shared" si="47"/>
        <v>7.1428571428571426E-3</v>
      </c>
      <c r="GJ16" s="59">
        <f t="shared" si="48"/>
        <v>2.4479804161566705E-2</v>
      </c>
      <c r="GK16" s="59">
        <f t="shared" si="49"/>
        <v>2.4479804161566705E-2</v>
      </c>
      <c r="GL16" s="59">
        <f t="shared" si="50"/>
        <v>7.6923076923076927E-3</v>
      </c>
      <c r="GM16" s="59">
        <f t="shared" si="51"/>
        <v>9.2592592592592587E-3</v>
      </c>
      <c r="GN16" s="59">
        <f t="shared" si="52"/>
        <v>2.4057738572574181E-2</v>
      </c>
      <c r="GO16" s="59">
        <f t="shared" si="53"/>
        <v>2.0689655172413796E-2</v>
      </c>
      <c r="GP16" s="59">
        <f t="shared" si="54"/>
        <v>2.4057738572574181E-2</v>
      </c>
      <c r="GQ16" s="59">
        <f t="shared" si="55"/>
        <v>2.4057738572574181E-2</v>
      </c>
      <c r="GR16" s="59">
        <f t="shared" si="56"/>
        <v>2.4057738572574181E-2</v>
      </c>
      <c r="GS16" s="59">
        <f t="shared" si="57"/>
        <v>2.582866982350409E-2</v>
      </c>
      <c r="GT16" s="59">
        <f t="shared" si="58"/>
        <v>2.582866982350409E-2</v>
      </c>
      <c r="GU16" s="59">
        <f t="shared" si="59"/>
        <v>2.582866982350409E-2</v>
      </c>
      <c r="GV16" s="59">
        <f t="shared" si="60"/>
        <v>1.0416666666666666E-2</v>
      </c>
      <c r="GW16" s="59">
        <f t="shared" si="61"/>
        <v>2.6396832380114386E-2</v>
      </c>
      <c r="GX16" s="59">
        <f t="shared" si="62"/>
        <v>2.6396832380114386E-2</v>
      </c>
      <c r="GY16" s="59">
        <f t="shared" si="63"/>
        <v>2.4529844644317254E-2</v>
      </c>
      <c r="GZ16" s="59">
        <f t="shared" si="64"/>
        <v>2.4529844644317254E-2</v>
      </c>
      <c r="HA16" s="59">
        <f t="shared" si="65"/>
        <v>2.3483365949119376E-2</v>
      </c>
      <c r="HB16" s="59">
        <f t="shared" si="66"/>
        <v>2.4529844644317254E-2</v>
      </c>
      <c r="HC16" s="59">
        <f t="shared" si="67"/>
        <v>1.8018018018018018E-2</v>
      </c>
      <c r="HD16" s="59">
        <f t="shared" si="68"/>
        <v>2.4937655860349125E-2</v>
      </c>
      <c r="HE16" s="59">
        <f t="shared" si="69"/>
        <v>2.3762376237623766E-2</v>
      </c>
      <c r="HF16" s="59">
        <f t="shared" si="70"/>
        <v>2.0833333333333332E-2</v>
      </c>
      <c r="HG16" s="59">
        <f t="shared" si="71"/>
        <v>2.0833333333333332E-2</v>
      </c>
      <c r="HH16" s="59">
        <f t="shared" si="72"/>
        <v>2.557544757033248E-2</v>
      </c>
      <c r="HI16" s="59">
        <f t="shared" si="73"/>
        <v>1.9801980198019802E-2</v>
      </c>
      <c r="HJ16" s="59">
        <f t="shared" si="74"/>
        <v>2.601908065915004E-2</v>
      </c>
      <c r="HL16" s="15">
        <f t="shared" si="75"/>
        <v>1.1362327077138281</v>
      </c>
      <c r="HM16" s="92">
        <f t="shared" si="76"/>
        <v>2.2724654154276557E-2</v>
      </c>
      <c r="HN16" s="25">
        <f t="shared" si="111"/>
        <v>2.2724654154276558</v>
      </c>
    </row>
    <row r="17" spans="1:222" ht="15" customHeight="1" thickBot="1" x14ac:dyDescent="0.35">
      <c r="A17" s="92"/>
      <c r="B17" s="92" t="s">
        <v>216</v>
      </c>
      <c r="C17" s="92" t="s">
        <v>37</v>
      </c>
      <c r="D17" s="92"/>
      <c r="E17" s="92" t="str">
        <f>PV_W!E17</f>
        <v>Benefit</v>
      </c>
      <c r="F17" s="92" t="str">
        <f>PV_W!F17</f>
        <v>QL</v>
      </c>
      <c r="G17" s="92"/>
      <c r="H17" s="92">
        <v>16</v>
      </c>
      <c r="I17" s="92">
        <f t="shared" si="0"/>
        <v>6</v>
      </c>
      <c r="J17" s="24">
        <f t="shared" si="77"/>
        <v>1.012763500690678E-2</v>
      </c>
      <c r="L17" s="92" t="str">
        <f t="shared" si="78"/>
        <v>SOC03</v>
      </c>
      <c r="M17" s="41">
        <f t="shared" si="79"/>
        <v>1</v>
      </c>
      <c r="N17" s="41">
        <f t="shared" si="80"/>
        <v>1</v>
      </c>
      <c r="O17" s="41">
        <f t="shared" si="81"/>
        <v>1</v>
      </c>
      <c r="P17" s="41">
        <f t="shared" si="82"/>
        <v>1</v>
      </c>
      <c r="Q17" s="41">
        <f t="shared" si="83"/>
        <v>1</v>
      </c>
      <c r="R17" s="41">
        <f t="shared" si="84"/>
        <v>1</v>
      </c>
      <c r="S17" s="41">
        <f t="shared" si="85"/>
        <v>1</v>
      </c>
      <c r="T17" s="41">
        <f t="shared" si="86"/>
        <v>1</v>
      </c>
      <c r="U17" s="41">
        <f t="shared" si="87"/>
        <v>1</v>
      </c>
      <c r="V17" s="41">
        <f t="shared" si="88"/>
        <v>1</v>
      </c>
      <c r="W17" s="41">
        <f t="shared" si="89"/>
        <v>1</v>
      </c>
      <c r="X17" s="41">
        <f t="shared" si="90"/>
        <v>1</v>
      </c>
      <c r="Y17" s="41">
        <f t="shared" si="91"/>
        <v>1</v>
      </c>
      <c r="Z17" s="41">
        <f t="shared" si="92"/>
        <v>1</v>
      </c>
      <c r="AA17" s="41">
        <f t="shared" si="93"/>
        <v>1</v>
      </c>
      <c r="AB17" s="41">
        <f t="shared" si="94"/>
        <v>1</v>
      </c>
      <c r="AC17" s="41">
        <f t="shared" si="95"/>
        <v>1</v>
      </c>
      <c r="AD17" s="41">
        <f t="shared" si="96"/>
        <v>1</v>
      </c>
      <c r="AE17" s="41">
        <f t="shared" si="97"/>
        <v>1</v>
      </c>
      <c r="AF17" s="41">
        <f t="shared" si="98"/>
        <v>1</v>
      </c>
      <c r="AG17" s="41">
        <f t="shared" si="99"/>
        <v>1</v>
      </c>
      <c r="AH17" s="41">
        <f t="shared" si="100"/>
        <v>1</v>
      </c>
      <c r="AI17" s="41">
        <f t="shared" si="101"/>
        <v>1</v>
      </c>
      <c r="AJ17" s="41">
        <f t="shared" si="102"/>
        <v>1</v>
      </c>
      <c r="AK17" s="41">
        <f t="shared" si="103"/>
        <v>1</v>
      </c>
      <c r="AL17" s="41">
        <f t="shared" si="104"/>
        <v>1</v>
      </c>
      <c r="AM17" s="41">
        <f t="shared" si="105"/>
        <v>1</v>
      </c>
      <c r="AN17" s="41">
        <f t="shared" si="106"/>
        <v>1</v>
      </c>
      <c r="AO17" s="41">
        <f t="shared" si="107"/>
        <v>1</v>
      </c>
      <c r="AP17" s="41">
        <f t="shared" si="108"/>
        <v>1</v>
      </c>
      <c r="AQ17" s="41">
        <f t="shared" si="1"/>
        <v>1</v>
      </c>
      <c r="AR17" s="41">
        <f t="shared" si="2"/>
        <v>1</v>
      </c>
      <c r="AS17" s="41">
        <f t="shared" si="3"/>
        <v>1</v>
      </c>
      <c r="AT17" s="41">
        <f t="shared" si="4"/>
        <v>1</v>
      </c>
      <c r="AU17" s="41">
        <f t="shared" si="5"/>
        <v>1</v>
      </c>
      <c r="AV17" s="41">
        <f t="shared" si="6"/>
        <v>1</v>
      </c>
      <c r="AW17" s="41">
        <f t="shared" si="7"/>
        <v>1</v>
      </c>
      <c r="AX17" s="41">
        <f t="shared" si="8"/>
        <v>1</v>
      </c>
      <c r="AY17" s="41">
        <f t="shared" si="9"/>
        <v>1</v>
      </c>
      <c r="AZ17" s="41">
        <f t="shared" si="10"/>
        <v>1</v>
      </c>
      <c r="BA17" s="41">
        <f t="shared" si="11"/>
        <v>1</v>
      </c>
      <c r="BB17" s="41">
        <f t="shared" si="12"/>
        <v>1</v>
      </c>
      <c r="BC17" s="41">
        <f t="shared" si="13"/>
        <v>1</v>
      </c>
      <c r="BD17" s="41">
        <f t="shared" si="14"/>
        <v>1</v>
      </c>
      <c r="BE17" s="41">
        <f t="shared" si="15"/>
        <v>1</v>
      </c>
      <c r="BF17" s="41">
        <f t="shared" si="16"/>
        <v>1</v>
      </c>
      <c r="BG17" s="41">
        <f t="shared" si="17"/>
        <v>1</v>
      </c>
      <c r="BH17" s="41">
        <f t="shared" si="18"/>
        <v>1</v>
      </c>
      <c r="BI17" s="41">
        <f t="shared" si="19"/>
        <v>1</v>
      </c>
      <c r="BJ17" s="41">
        <f t="shared" si="20"/>
        <v>1</v>
      </c>
      <c r="BL17" s="92" t="str">
        <f t="shared" si="21"/>
        <v>SOC03</v>
      </c>
      <c r="BM17" s="45">
        <f t="shared" si="109"/>
        <v>1</v>
      </c>
      <c r="BN17" s="45">
        <f t="shared" si="112"/>
        <v>1</v>
      </c>
      <c r="BO17" s="45">
        <f t="shared" si="114"/>
        <v>1</v>
      </c>
      <c r="BP17" s="45">
        <f t="shared" si="116"/>
        <v>1</v>
      </c>
      <c r="BQ17" s="45">
        <f t="shared" si="118"/>
        <v>1</v>
      </c>
      <c r="BR17" s="45">
        <f t="shared" si="120"/>
        <v>1</v>
      </c>
      <c r="BS17" s="45">
        <f t="shared" si="122"/>
        <v>1</v>
      </c>
      <c r="BT17" s="45">
        <f t="shared" si="124"/>
        <v>1</v>
      </c>
      <c r="BU17" s="45">
        <f t="shared" si="126"/>
        <v>1</v>
      </c>
      <c r="BV17" s="45">
        <f t="shared" si="127"/>
        <v>1</v>
      </c>
      <c r="BW17" s="45">
        <f t="shared" si="130"/>
        <v>1</v>
      </c>
      <c r="BX17" s="45">
        <f t="shared" si="132"/>
        <v>1</v>
      </c>
      <c r="BY17" s="45">
        <f t="shared" si="134"/>
        <v>1</v>
      </c>
      <c r="BZ17" s="45">
        <f t="shared" si="136"/>
        <v>1</v>
      </c>
      <c r="CA17" s="45">
        <f t="shared" ref="CA17:CA51" si="138">AA17</f>
        <v>1</v>
      </c>
      <c r="CB17" s="42" cm="1">
        <f t="array" ref="CB17:DJ17">TRANSPOSE(AB17:AB51)</f>
        <v>1</v>
      </c>
      <c r="CC17" s="41">
        <v>1</v>
      </c>
      <c r="CD17" s="41">
        <v>3</v>
      </c>
      <c r="CE17" s="41">
        <v>4</v>
      </c>
      <c r="CF17" s="41">
        <v>3</v>
      </c>
      <c r="CG17" s="41">
        <v>4</v>
      </c>
      <c r="CH17" s="41">
        <v>1</v>
      </c>
      <c r="CI17" s="41">
        <v>1</v>
      </c>
      <c r="CJ17" s="41">
        <v>5</v>
      </c>
      <c r="CK17" s="41">
        <v>5</v>
      </c>
      <c r="CL17" s="41">
        <v>1</v>
      </c>
      <c r="CM17" s="41">
        <v>1</v>
      </c>
      <c r="CN17" s="41">
        <v>4</v>
      </c>
      <c r="CO17" s="41">
        <v>3</v>
      </c>
      <c r="CP17" s="41">
        <v>4</v>
      </c>
      <c r="CQ17" s="41">
        <v>4</v>
      </c>
      <c r="CR17" s="41">
        <v>4</v>
      </c>
      <c r="CS17" s="41">
        <v>5</v>
      </c>
      <c r="CT17" s="41">
        <v>5</v>
      </c>
      <c r="CU17" s="41">
        <v>5</v>
      </c>
      <c r="CV17" s="41">
        <v>1</v>
      </c>
      <c r="CW17" s="41">
        <v>5</v>
      </c>
      <c r="CX17" s="41">
        <v>5</v>
      </c>
      <c r="CY17" s="41">
        <v>4</v>
      </c>
      <c r="CZ17" s="41">
        <v>4</v>
      </c>
      <c r="DA17" s="41">
        <v>3</v>
      </c>
      <c r="DB17" s="41">
        <v>4</v>
      </c>
      <c r="DC17" s="41">
        <v>1</v>
      </c>
      <c r="DD17" s="41">
        <v>4</v>
      </c>
      <c r="DE17" s="41">
        <v>3</v>
      </c>
      <c r="DF17" s="41">
        <v>2</v>
      </c>
      <c r="DG17" s="41">
        <v>2</v>
      </c>
      <c r="DH17" s="41">
        <v>4</v>
      </c>
      <c r="DI17" s="41">
        <v>1</v>
      </c>
      <c r="DJ17" s="41">
        <v>4</v>
      </c>
      <c r="DL17" s="92" t="str">
        <f t="shared" si="22"/>
        <v>SOC03</v>
      </c>
      <c r="DM17" s="51">
        <f t="shared" si="23"/>
        <v>1</v>
      </c>
      <c r="DN17" s="52">
        <f t="shared" si="110"/>
        <v>1</v>
      </c>
      <c r="DO17" s="52">
        <f t="shared" si="113"/>
        <v>1</v>
      </c>
      <c r="DP17" s="52">
        <f t="shared" si="115"/>
        <v>1</v>
      </c>
      <c r="DQ17" s="52">
        <f t="shared" si="117"/>
        <v>1</v>
      </c>
      <c r="DR17" s="52">
        <f t="shared" si="119"/>
        <v>1</v>
      </c>
      <c r="DS17" s="52">
        <f t="shared" si="121"/>
        <v>1</v>
      </c>
      <c r="DT17" s="52">
        <f t="shared" si="123"/>
        <v>1</v>
      </c>
      <c r="DU17" s="52">
        <f t="shared" si="125"/>
        <v>1</v>
      </c>
      <c r="DV17" s="52">
        <f t="shared" si="128"/>
        <v>1</v>
      </c>
      <c r="DW17" s="52">
        <f t="shared" si="129"/>
        <v>1</v>
      </c>
      <c r="DX17" s="52">
        <f t="shared" si="131"/>
        <v>1</v>
      </c>
      <c r="DY17" s="52">
        <f t="shared" si="133"/>
        <v>1</v>
      </c>
      <c r="DZ17" s="52">
        <f t="shared" si="135"/>
        <v>1</v>
      </c>
      <c r="EA17" s="52">
        <f t="shared" si="137"/>
        <v>1</v>
      </c>
      <c r="EB17" s="52">
        <f t="shared" ref="EB17:EB51" si="139">CB17</f>
        <v>1</v>
      </c>
      <c r="EC17" s="60" cm="1">
        <f t="array" ref="EC17">MINVERSE(CC17)</f>
        <v>1</v>
      </c>
      <c r="ED17" s="60" cm="1">
        <f t="array" ref="ED17">MINVERSE(CD17)</f>
        <v>0.33333333333333331</v>
      </c>
      <c r="EE17" s="60" cm="1">
        <f t="array" ref="EE17">MINVERSE(CE17)</f>
        <v>0.25</v>
      </c>
      <c r="EF17" s="60" cm="1">
        <f t="array" ref="EF17">MINVERSE(CF17)</f>
        <v>0.33333333333333331</v>
      </c>
      <c r="EG17" s="60" cm="1">
        <f t="array" ref="EG17">MINVERSE(CG17)</f>
        <v>0.25</v>
      </c>
      <c r="EH17" s="60" cm="1">
        <f t="array" ref="EH17">MINVERSE(CH17)</f>
        <v>1</v>
      </c>
      <c r="EI17" s="60" cm="1">
        <f t="array" ref="EI17">MINVERSE(CI17)</f>
        <v>1</v>
      </c>
      <c r="EJ17" s="60" cm="1">
        <f t="array" ref="EJ17">MINVERSE(CJ17)</f>
        <v>0.2</v>
      </c>
      <c r="EK17" s="60" cm="1">
        <f t="array" ref="EK17">MINVERSE(CK17)</f>
        <v>0.2</v>
      </c>
      <c r="EL17" s="60" cm="1">
        <f t="array" ref="EL17">MINVERSE(CL17)</f>
        <v>1</v>
      </c>
      <c r="EM17" s="60" cm="1">
        <f t="array" ref="EM17">MINVERSE(CM17)</f>
        <v>1</v>
      </c>
      <c r="EN17" s="50" cm="1">
        <f t="array" ref="EN17">MINVERSE(CN17)</f>
        <v>0.25</v>
      </c>
      <c r="EO17" s="50" cm="1">
        <f t="array" ref="EO17">MINVERSE(CO17)</f>
        <v>0.33333333333333331</v>
      </c>
      <c r="EP17" s="50" cm="1">
        <f t="array" ref="EP17">MINVERSE(CP17)</f>
        <v>0.25</v>
      </c>
      <c r="EQ17" s="50" cm="1">
        <f t="array" ref="EQ17">MINVERSE(CQ17)</f>
        <v>0.25</v>
      </c>
      <c r="ER17" s="50" cm="1">
        <f t="array" ref="ER17">MINVERSE(CR17)</f>
        <v>0.25</v>
      </c>
      <c r="ES17" s="50" cm="1">
        <f t="array" ref="ES17">MINVERSE(CS17)</f>
        <v>0.2</v>
      </c>
      <c r="ET17" s="50" cm="1">
        <f t="array" ref="ET17">MINVERSE(CT17)</f>
        <v>0.2</v>
      </c>
      <c r="EU17" s="50" cm="1">
        <f t="array" ref="EU17">MINVERSE(CU17)</f>
        <v>0.2</v>
      </c>
      <c r="EV17" s="50" cm="1">
        <f t="array" ref="EV17">MINVERSE(CV17)</f>
        <v>1</v>
      </c>
      <c r="EW17" s="50" cm="1">
        <f t="array" ref="EW17">MINVERSE(CW17)</f>
        <v>0.2</v>
      </c>
      <c r="EX17" s="50" cm="1">
        <f t="array" ref="EX17">MINVERSE(CX17)</f>
        <v>0.2</v>
      </c>
      <c r="EY17" s="50" cm="1">
        <f t="array" ref="EY17">MINVERSE(CY17)</f>
        <v>0.25</v>
      </c>
      <c r="EZ17" s="50" cm="1">
        <f t="array" ref="EZ17">MINVERSE(CZ17)</f>
        <v>0.25</v>
      </c>
      <c r="FA17" s="50" cm="1">
        <f t="array" ref="FA17">MINVERSE(DA17)</f>
        <v>0.33333333333333331</v>
      </c>
      <c r="FB17" s="50" cm="1">
        <f t="array" ref="FB17">MINVERSE(DB17)</f>
        <v>0.25</v>
      </c>
      <c r="FC17" s="50" cm="1">
        <f t="array" ref="FC17">MINVERSE(DC17)</f>
        <v>1</v>
      </c>
      <c r="FD17" s="50" cm="1">
        <f t="array" ref="FD17">MINVERSE(DD17)</f>
        <v>0.25</v>
      </c>
      <c r="FE17" s="50" cm="1">
        <f t="array" ref="FE17">MINVERSE(DE17)</f>
        <v>0.33333333333333331</v>
      </c>
      <c r="FF17" s="50" cm="1">
        <f t="array" ref="FF17">MINVERSE(DF17)</f>
        <v>0.5</v>
      </c>
      <c r="FG17" s="50" cm="1">
        <f t="array" ref="FG17">MINVERSE(DG17)</f>
        <v>0.5</v>
      </c>
      <c r="FH17" s="50" cm="1">
        <f t="array" ref="FH17">MINVERSE(DH17)</f>
        <v>0.25</v>
      </c>
      <c r="FI17" s="50" cm="1">
        <f t="array" ref="FI17">MINVERSE(DI17)</f>
        <v>1</v>
      </c>
      <c r="FJ17" s="50" cm="1">
        <f t="array" ref="FJ17">MINVERSE(DJ17)</f>
        <v>0.25</v>
      </c>
      <c r="FL17" s="92" t="str">
        <f t="shared" si="24"/>
        <v>SOC03</v>
      </c>
      <c r="FM17" s="59">
        <f t="shared" si="25"/>
        <v>0.02</v>
      </c>
      <c r="FN17" s="59">
        <f t="shared" si="26"/>
        <v>0.02</v>
      </c>
      <c r="FO17" s="59">
        <f t="shared" si="27"/>
        <v>6.7567567567567571E-3</v>
      </c>
      <c r="FP17" s="59">
        <f t="shared" si="28"/>
        <v>6.7567567567567571E-3</v>
      </c>
      <c r="FQ17" s="59">
        <f t="shared" si="29"/>
        <v>8.771929824561403E-3</v>
      </c>
      <c r="FR17" s="59">
        <f t="shared" si="30"/>
        <v>8.771929824561403E-3</v>
      </c>
      <c r="FS17" s="59">
        <f t="shared" si="31"/>
        <v>8.771929824561403E-3</v>
      </c>
      <c r="FT17" s="59">
        <f t="shared" si="32"/>
        <v>2.1505376344086023E-2</v>
      </c>
      <c r="FU17" s="59">
        <f t="shared" si="33"/>
        <v>2.1505376344086023E-2</v>
      </c>
      <c r="FV17" s="59">
        <f t="shared" si="34"/>
        <v>2.1505376344086023E-2</v>
      </c>
      <c r="FW17" s="59">
        <f t="shared" si="35"/>
        <v>2.1505376344086023E-2</v>
      </c>
      <c r="FX17" s="59">
        <f t="shared" si="36"/>
        <v>1.282051282051282E-2</v>
      </c>
      <c r="FY17" s="59">
        <f t="shared" si="37"/>
        <v>1.8126888217522657E-2</v>
      </c>
      <c r="FZ17" s="59">
        <f t="shared" si="38"/>
        <v>2.1739130434782608E-2</v>
      </c>
      <c r="GA17" s="59">
        <f t="shared" si="39"/>
        <v>2.223045572434235E-2</v>
      </c>
      <c r="GB17" s="59">
        <f t="shared" si="40"/>
        <v>7.9365079365079361E-3</v>
      </c>
      <c r="GC17" s="59">
        <f t="shared" si="41"/>
        <v>0.01</v>
      </c>
      <c r="GD17" s="59">
        <f t="shared" si="42"/>
        <v>6.2893081761006284E-3</v>
      </c>
      <c r="GE17" s="59">
        <f t="shared" si="43"/>
        <v>5.6074766355140183E-3</v>
      </c>
      <c r="GF17" s="59">
        <f t="shared" si="44"/>
        <v>6.2893081761006284E-3</v>
      </c>
      <c r="GG17" s="59">
        <f t="shared" si="45"/>
        <v>5.6074766355140183E-3</v>
      </c>
      <c r="GH17" s="59">
        <f t="shared" si="46"/>
        <v>1.0638297872340425E-2</v>
      </c>
      <c r="GI17" s="59">
        <f t="shared" si="47"/>
        <v>7.1428571428571426E-3</v>
      </c>
      <c r="GJ17" s="59">
        <f t="shared" si="48"/>
        <v>4.8959608323133419E-3</v>
      </c>
      <c r="GK17" s="59">
        <f t="shared" si="49"/>
        <v>4.8959608323133419E-3</v>
      </c>
      <c r="GL17" s="59">
        <f t="shared" si="50"/>
        <v>7.6923076923076927E-3</v>
      </c>
      <c r="GM17" s="59">
        <f t="shared" si="51"/>
        <v>9.2592592592592587E-3</v>
      </c>
      <c r="GN17" s="59">
        <f t="shared" si="52"/>
        <v>6.0144346431435453E-3</v>
      </c>
      <c r="GO17" s="59">
        <f t="shared" si="53"/>
        <v>6.8965517241379309E-3</v>
      </c>
      <c r="GP17" s="59">
        <f t="shared" si="54"/>
        <v>6.0144346431435453E-3</v>
      </c>
      <c r="GQ17" s="59">
        <f t="shared" si="55"/>
        <v>6.0144346431435453E-3</v>
      </c>
      <c r="GR17" s="59">
        <f t="shared" si="56"/>
        <v>6.0144346431435453E-3</v>
      </c>
      <c r="GS17" s="59">
        <f t="shared" si="57"/>
        <v>5.165733964700818E-3</v>
      </c>
      <c r="GT17" s="59">
        <f t="shared" si="58"/>
        <v>5.165733964700818E-3</v>
      </c>
      <c r="GU17" s="59">
        <f t="shared" si="59"/>
        <v>5.165733964700818E-3</v>
      </c>
      <c r="GV17" s="59">
        <f t="shared" si="60"/>
        <v>1.0416666666666666E-2</v>
      </c>
      <c r="GW17" s="59">
        <f t="shared" si="61"/>
        <v>5.279366476022878E-3</v>
      </c>
      <c r="GX17" s="59">
        <f t="shared" si="62"/>
        <v>5.279366476022878E-3</v>
      </c>
      <c r="GY17" s="59">
        <f t="shared" si="63"/>
        <v>6.1324611610793136E-3</v>
      </c>
      <c r="GZ17" s="59">
        <f t="shared" si="64"/>
        <v>6.1324611610793136E-3</v>
      </c>
      <c r="HA17" s="59">
        <f t="shared" si="65"/>
        <v>7.8277886497064592E-3</v>
      </c>
      <c r="HB17" s="59">
        <f t="shared" si="66"/>
        <v>6.1324611610793136E-3</v>
      </c>
      <c r="HC17" s="59">
        <f t="shared" si="67"/>
        <v>1.8018018018018018E-2</v>
      </c>
      <c r="HD17" s="59">
        <f t="shared" si="68"/>
        <v>6.2344139650872812E-3</v>
      </c>
      <c r="HE17" s="59">
        <f t="shared" si="69"/>
        <v>7.9207920792079209E-3</v>
      </c>
      <c r="HF17" s="59">
        <f t="shared" si="70"/>
        <v>1.0416666666666666E-2</v>
      </c>
      <c r="HG17" s="59">
        <f t="shared" si="71"/>
        <v>1.0416666666666666E-2</v>
      </c>
      <c r="HH17" s="59">
        <f t="shared" si="72"/>
        <v>6.3938618925831201E-3</v>
      </c>
      <c r="HI17" s="59">
        <f t="shared" si="73"/>
        <v>1.9801980198019802E-2</v>
      </c>
      <c r="HJ17" s="59">
        <f t="shared" si="74"/>
        <v>6.50477016478751E-3</v>
      </c>
      <c r="HL17" s="15">
        <f t="shared" si="75"/>
        <v>0.50638175034533917</v>
      </c>
      <c r="HM17" s="92">
        <f t="shared" si="76"/>
        <v>1.012763500690678E-2</v>
      </c>
      <c r="HN17" s="25">
        <f t="shared" si="111"/>
        <v>1.0127635006906781</v>
      </c>
    </row>
    <row r="18" spans="1:222" ht="15" customHeight="1" thickBot="1" x14ac:dyDescent="0.35">
      <c r="A18" s="92"/>
      <c r="B18" s="92" t="s">
        <v>217</v>
      </c>
      <c r="C18" s="92" t="s">
        <v>39</v>
      </c>
      <c r="D18" s="92"/>
      <c r="E18" s="92" t="str">
        <f>PV_W!E18</f>
        <v>Benefit</v>
      </c>
      <c r="F18" s="92" t="str">
        <f>PV_W!F18</f>
        <v>QL</v>
      </c>
      <c r="G18" s="92"/>
      <c r="H18" s="92">
        <v>13</v>
      </c>
      <c r="I18" s="92">
        <f t="shared" si="0"/>
        <v>5</v>
      </c>
      <c r="J18" s="24">
        <f t="shared" si="77"/>
        <v>1.156113258650851E-2</v>
      </c>
      <c r="L18" s="92" t="str">
        <f t="shared" si="78"/>
        <v>SOC04</v>
      </c>
      <c r="M18" s="41">
        <f t="shared" si="79"/>
        <v>1</v>
      </c>
      <c r="N18" s="41">
        <f t="shared" si="80"/>
        <v>1</v>
      </c>
      <c r="O18" s="41">
        <f t="shared" si="81"/>
        <v>1</v>
      </c>
      <c r="P18" s="41">
        <f t="shared" si="82"/>
        <v>1</v>
      </c>
      <c r="Q18" s="41">
        <f t="shared" si="83"/>
        <v>1</v>
      </c>
      <c r="R18" s="41">
        <f t="shared" si="84"/>
        <v>1</v>
      </c>
      <c r="S18" s="41">
        <f t="shared" si="85"/>
        <v>1</v>
      </c>
      <c r="T18" s="41">
        <f t="shared" si="86"/>
        <v>1</v>
      </c>
      <c r="U18" s="41">
        <f t="shared" si="87"/>
        <v>1</v>
      </c>
      <c r="V18" s="41">
        <f t="shared" si="88"/>
        <v>1</v>
      </c>
      <c r="W18" s="41">
        <f t="shared" si="89"/>
        <v>1</v>
      </c>
      <c r="X18" s="41">
        <f t="shared" si="90"/>
        <v>1</v>
      </c>
      <c r="Y18" s="41">
        <f t="shared" si="91"/>
        <v>1</v>
      </c>
      <c r="Z18" s="41">
        <f t="shared" si="92"/>
        <v>1</v>
      </c>
      <c r="AA18" s="41">
        <f t="shared" si="93"/>
        <v>1</v>
      </c>
      <c r="AB18" s="41">
        <f t="shared" si="94"/>
        <v>1</v>
      </c>
      <c r="AC18" s="41">
        <f t="shared" si="95"/>
        <v>1</v>
      </c>
      <c r="AD18" s="41">
        <f t="shared" si="96"/>
        <v>1</v>
      </c>
      <c r="AE18" s="41">
        <f t="shared" si="97"/>
        <v>1</v>
      </c>
      <c r="AF18" s="41">
        <f t="shared" si="98"/>
        <v>1</v>
      </c>
      <c r="AG18" s="41">
        <f t="shared" si="99"/>
        <v>1</v>
      </c>
      <c r="AH18" s="41">
        <f t="shared" si="100"/>
        <v>1</v>
      </c>
      <c r="AI18" s="41">
        <f t="shared" si="101"/>
        <v>2</v>
      </c>
      <c r="AJ18" s="41">
        <f t="shared" si="102"/>
        <v>1</v>
      </c>
      <c r="AK18" s="41">
        <f t="shared" si="103"/>
        <v>1</v>
      </c>
      <c r="AL18" s="41">
        <f t="shared" si="104"/>
        <v>2</v>
      </c>
      <c r="AM18" s="41">
        <f t="shared" si="105"/>
        <v>1</v>
      </c>
      <c r="AN18" s="41">
        <f t="shared" si="106"/>
        <v>1</v>
      </c>
      <c r="AO18" s="41">
        <f t="shared" si="107"/>
        <v>1</v>
      </c>
      <c r="AP18" s="41">
        <f t="shared" si="108"/>
        <v>1</v>
      </c>
      <c r="AQ18" s="41">
        <f t="shared" si="1"/>
        <v>1</v>
      </c>
      <c r="AR18" s="41">
        <f t="shared" si="2"/>
        <v>1</v>
      </c>
      <c r="AS18" s="41">
        <f t="shared" si="3"/>
        <v>1</v>
      </c>
      <c r="AT18" s="41">
        <f t="shared" si="4"/>
        <v>1</v>
      </c>
      <c r="AU18" s="41">
        <f t="shared" si="5"/>
        <v>1</v>
      </c>
      <c r="AV18" s="41">
        <f t="shared" si="6"/>
        <v>2</v>
      </c>
      <c r="AW18" s="41">
        <f t="shared" si="7"/>
        <v>1</v>
      </c>
      <c r="AX18" s="41">
        <f t="shared" si="8"/>
        <v>1</v>
      </c>
      <c r="AY18" s="41">
        <f t="shared" si="9"/>
        <v>1</v>
      </c>
      <c r="AZ18" s="41">
        <f t="shared" si="10"/>
        <v>1</v>
      </c>
      <c r="BA18" s="41">
        <f t="shared" si="11"/>
        <v>1</v>
      </c>
      <c r="BB18" s="41">
        <f t="shared" si="12"/>
        <v>1</v>
      </c>
      <c r="BC18" s="41">
        <f t="shared" si="13"/>
        <v>1</v>
      </c>
      <c r="BD18" s="41">
        <f t="shared" si="14"/>
        <v>1</v>
      </c>
      <c r="BE18" s="41">
        <f t="shared" si="15"/>
        <v>1</v>
      </c>
      <c r="BF18" s="41">
        <f t="shared" si="16"/>
        <v>1</v>
      </c>
      <c r="BG18" s="41">
        <f t="shared" si="17"/>
        <v>1</v>
      </c>
      <c r="BH18" s="41">
        <f t="shared" si="18"/>
        <v>1</v>
      </c>
      <c r="BI18" s="41">
        <f t="shared" si="19"/>
        <v>1</v>
      </c>
      <c r="BJ18" s="41">
        <f t="shared" si="20"/>
        <v>1</v>
      </c>
      <c r="BL18" s="92" t="str">
        <f t="shared" si="21"/>
        <v>SOC04</v>
      </c>
      <c r="BM18" s="45">
        <f t="shared" si="109"/>
        <v>1</v>
      </c>
      <c r="BN18" s="45">
        <f t="shared" si="112"/>
        <v>1</v>
      </c>
      <c r="BO18" s="45">
        <f t="shared" si="114"/>
        <v>1</v>
      </c>
      <c r="BP18" s="45">
        <f t="shared" si="116"/>
        <v>1</v>
      </c>
      <c r="BQ18" s="45">
        <f t="shared" si="118"/>
        <v>1</v>
      </c>
      <c r="BR18" s="45">
        <f t="shared" si="120"/>
        <v>1</v>
      </c>
      <c r="BS18" s="45">
        <f t="shared" si="122"/>
        <v>1</v>
      </c>
      <c r="BT18" s="45">
        <f t="shared" si="124"/>
        <v>1</v>
      </c>
      <c r="BU18" s="45">
        <f t="shared" si="126"/>
        <v>1</v>
      </c>
      <c r="BV18" s="45">
        <f t="shared" si="127"/>
        <v>1</v>
      </c>
      <c r="BW18" s="45">
        <f t="shared" si="130"/>
        <v>1</v>
      </c>
      <c r="BX18" s="45">
        <f t="shared" si="132"/>
        <v>1</v>
      </c>
      <c r="BY18" s="45">
        <f t="shared" si="134"/>
        <v>1</v>
      </c>
      <c r="BZ18" s="45">
        <f t="shared" si="136"/>
        <v>1</v>
      </c>
      <c r="CA18" s="45">
        <f t="shared" si="138"/>
        <v>1</v>
      </c>
      <c r="CB18" s="45">
        <f t="shared" ref="CB18:CB51" si="140">AB18</f>
        <v>1</v>
      </c>
      <c r="CC18" s="42" cm="1">
        <f t="array" ref="CC18:DJ18">TRANSPOSE(AC18:AC51)</f>
        <v>1</v>
      </c>
      <c r="CD18" s="41">
        <v>2</v>
      </c>
      <c r="CE18" s="41">
        <v>3</v>
      </c>
      <c r="CF18" s="41">
        <v>2</v>
      </c>
      <c r="CG18" s="41">
        <v>3</v>
      </c>
      <c r="CH18" s="41">
        <v>1</v>
      </c>
      <c r="CI18" s="41">
        <v>1</v>
      </c>
      <c r="CJ18" s="41">
        <v>4</v>
      </c>
      <c r="CK18" s="41">
        <v>4</v>
      </c>
      <c r="CL18" s="41">
        <v>1</v>
      </c>
      <c r="CM18" s="41">
        <v>1</v>
      </c>
      <c r="CN18" s="41">
        <v>3</v>
      </c>
      <c r="CO18" s="41">
        <v>2</v>
      </c>
      <c r="CP18" s="41">
        <v>3</v>
      </c>
      <c r="CQ18" s="41">
        <v>3</v>
      </c>
      <c r="CR18" s="41">
        <v>3</v>
      </c>
      <c r="CS18" s="41">
        <v>4</v>
      </c>
      <c r="CT18" s="41">
        <v>4</v>
      </c>
      <c r="CU18" s="41">
        <v>4</v>
      </c>
      <c r="CV18" s="41">
        <v>1</v>
      </c>
      <c r="CW18" s="41">
        <v>4</v>
      </c>
      <c r="CX18" s="41">
        <v>4</v>
      </c>
      <c r="CY18" s="41">
        <v>3</v>
      </c>
      <c r="CZ18" s="41">
        <v>3</v>
      </c>
      <c r="DA18" s="41">
        <v>2</v>
      </c>
      <c r="DB18" s="41">
        <v>3</v>
      </c>
      <c r="DC18" s="41">
        <v>1</v>
      </c>
      <c r="DD18" s="41">
        <v>3</v>
      </c>
      <c r="DE18" s="41">
        <v>2</v>
      </c>
      <c r="DF18" s="41">
        <v>1</v>
      </c>
      <c r="DG18" s="41">
        <v>1</v>
      </c>
      <c r="DH18" s="41">
        <v>3</v>
      </c>
      <c r="DI18" s="41">
        <v>1</v>
      </c>
      <c r="DJ18" s="41">
        <v>3</v>
      </c>
      <c r="DL18" s="92" t="str">
        <f t="shared" si="22"/>
        <v>SOC04</v>
      </c>
      <c r="DM18" s="51">
        <f t="shared" si="23"/>
        <v>1</v>
      </c>
      <c r="DN18" s="52">
        <f t="shared" si="110"/>
        <v>1</v>
      </c>
      <c r="DO18" s="52">
        <f t="shared" si="113"/>
        <v>1</v>
      </c>
      <c r="DP18" s="52">
        <f t="shared" si="115"/>
        <v>1</v>
      </c>
      <c r="DQ18" s="52">
        <f t="shared" si="117"/>
        <v>1</v>
      </c>
      <c r="DR18" s="52">
        <f t="shared" si="119"/>
        <v>1</v>
      </c>
      <c r="DS18" s="52">
        <f t="shared" si="121"/>
        <v>1</v>
      </c>
      <c r="DT18" s="52">
        <f t="shared" si="123"/>
        <v>1</v>
      </c>
      <c r="DU18" s="52">
        <f t="shared" si="125"/>
        <v>1</v>
      </c>
      <c r="DV18" s="52">
        <f t="shared" si="128"/>
        <v>1</v>
      </c>
      <c r="DW18" s="52">
        <f t="shared" si="129"/>
        <v>1</v>
      </c>
      <c r="DX18" s="52">
        <f t="shared" si="131"/>
        <v>1</v>
      </c>
      <c r="DY18" s="52">
        <f t="shared" si="133"/>
        <v>1</v>
      </c>
      <c r="DZ18" s="52">
        <f t="shared" si="135"/>
        <v>1</v>
      </c>
      <c r="EA18" s="52">
        <f t="shared" si="137"/>
        <v>1</v>
      </c>
      <c r="EB18" s="52">
        <f t="shared" si="139"/>
        <v>1</v>
      </c>
      <c r="EC18" s="52">
        <f t="shared" ref="EC18:EC51" si="141">CC18</f>
        <v>1</v>
      </c>
      <c r="ED18" s="60" cm="1">
        <f t="array" ref="ED18">MINVERSE(CD18)</f>
        <v>0.5</v>
      </c>
      <c r="EE18" s="60" cm="1">
        <f t="array" ref="EE18">MINVERSE(CE18)</f>
        <v>0.33333333333333331</v>
      </c>
      <c r="EF18" s="60" cm="1">
        <f t="array" ref="EF18">MINVERSE(CF18)</f>
        <v>0.5</v>
      </c>
      <c r="EG18" s="60" cm="1">
        <f t="array" ref="EG18">MINVERSE(CG18)</f>
        <v>0.33333333333333331</v>
      </c>
      <c r="EH18" s="60" cm="1">
        <f t="array" ref="EH18">MINVERSE(CH18)</f>
        <v>1</v>
      </c>
      <c r="EI18" s="60" cm="1">
        <f t="array" ref="EI18">MINVERSE(CI18)</f>
        <v>1</v>
      </c>
      <c r="EJ18" s="60" cm="1">
        <f t="array" ref="EJ18">MINVERSE(CJ18)</f>
        <v>0.25</v>
      </c>
      <c r="EK18" s="60" cm="1">
        <f t="array" ref="EK18">MINVERSE(CK18)</f>
        <v>0.25</v>
      </c>
      <c r="EL18" s="60" cm="1">
        <f t="array" ref="EL18">MINVERSE(CL18)</f>
        <v>1</v>
      </c>
      <c r="EM18" s="60" cm="1">
        <f t="array" ref="EM18">MINVERSE(CM18)</f>
        <v>1</v>
      </c>
      <c r="EN18" s="50" cm="1">
        <f t="array" ref="EN18">MINVERSE(CN18)</f>
        <v>0.33333333333333331</v>
      </c>
      <c r="EO18" s="50" cm="1">
        <f t="array" ref="EO18">MINVERSE(CO18)</f>
        <v>0.5</v>
      </c>
      <c r="EP18" s="50" cm="1">
        <f t="array" ref="EP18">MINVERSE(CP18)</f>
        <v>0.33333333333333331</v>
      </c>
      <c r="EQ18" s="50" cm="1">
        <f t="array" ref="EQ18">MINVERSE(CQ18)</f>
        <v>0.33333333333333331</v>
      </c>
      <c r="ER18" s="50" cm="1">
        <f t="array" ref="ER18">MINVERSE(CR18)</f>
        <v>0.33333333333333331</v>
      </c>
      <c r="ES18" s="50" cm="1">
        <f t="array" ref="ES18">MINVERSE(CS18)</f>
        <v>0.25</v>
      </c>
      <c r="ET18" s="50" cm="1">
        <f t="array" ref="ET18">MINVERSE(CT18)</f>
        <v>0.25</v>
      </c>
      <c r="EU18" s="50" cm="1">
        <f t="array" ref="EU18">MINVERSE(CU18)</f>
        <v>0.25</v>
      </c>
      <c r="EV18" s="50" cm="1">
        <f t="array" ref="EV18">MINVERSE(CV18)</f>
        <v>1</v>
      </c>
      <c r="EW18" s="50" cm="1">
        <f t="array" ref="EW18">MINVERSE(CW18)</f>
        <v>0.25</v>
      </c>
      <c r="EX18" s="50" cm="1">
        <f t="array" ref="EX18">MINVERSE(CX18)</f>
        <v>0.25</v>
      </c>
      <c r="EY18" s="50" cm="1">
        <f t="array" ref="EY18">MINVERSE(CY18)</f>
        <v>0.33333333333333331</v>
      </c>
      <c r="EZ18" s="50" cm="1">
        <f t="array" ref="EZ18">MINVERSE(CZ18)</f>
        <v>0.33333333333333331</v>
      </c>
      <c r="FA18" s="50" cm="1">
        <f t="array" ref="FA18">MINVERSE(DA18)</f>
        <v>0.5</v>
      </c>
      <c r="FB18" s="50" cm="1">
        <f t="array" ref="FB18">MINVERSE(DB18)</f>
        <v>0.33333333333333331</v>
      </c>
      <c r="FC18" s="50" cm="1">
        <f t="array" ref="FC18">MINVERSE(DC18)</f>
        <v>1</v>
      </c>
      <c r="FD18" s="50" cm="1">
        <f t="array" ref="FD18">MINVERSE(DD18)</f>
        <v>0.33333333333333331</v>
      </c>
      <c r="FE18" s="50" cm="1">
        <f t="array" ref="FE18">MINVERSE(DE18)</f>
        <v>0.5</v>
      </c>
      <c r="FF18" s="50" cm="1">
        <f t="array" ref="FF18">MINVERSE(DF18)</f>
        <v>1</v>
      </c>
      <c r="FG18" s="50" cm="1">
        <f t="array" ref="FG18">MINVERSE(DG18)</f>
        <v>1</v>
      </c>
      <c r="FH18" s="50" cm="1">
        <f t="array" ref="FH18">MINVERSE(DH18)</f>
        <v>0.33333333333333331</v>
      </c>
      <c r="FI18" s="50" cm="1">
        <f t="array" ref="FI18">MINVERSE(DI18)</f>
        <v>1</v>
      </c>
      <c r="FJ18" s="50" cm="1">
        <f t="array" ref="FJ18">MINVERSE(DJ18)</f>
        <v>0.33333333333333331</v>
      </c>
      <c r="FL18" s="92" t="str">
        <f t="shared" si="24"/>
        <v>SOC04</v>
      </c>
      <c r="FM18" s="59">
        <f t="shared" si="25"/>
        <v>0.02</v>
      </c>
      <c r="FN18" s="59">
        <f t="shared" si="26"/>
        <v>0.02</v>
      </c>
      <c r="FO18" s="59">
        <f t="shared" si="27"/>
        <v>6.7567567567567571E-3</v>
      </c>
      <c r="FP18" s="59">
        <f t="shared" si="28"/>
        <v>6.7567567567567571E-3</v>
      </c>
      <c r="FQ18" s="59">
        <f t="shared" si="29"/>
        <v>8.771929824561403E-3</v>
      </c>
      <c r="FR18" s="59">
        <f t="shared" si="30"/>
        <v>8.771929824561403E-3</v>
      </c>
      <c r="FS18" s="59">
        <f t="shared" si="31"/>
        <v>8.771929824561403E-3</v>
      </c>
      <c r="FT18" s="59">
        <f t="shared" si="32"/>
        <v>2.1505376344086023E-2</v>
      </c>
      <c r="FU18" s="59">
        <f t="shared" si="33"/>
        <v>2.1505376344086023E-2</v>
      </c>
      <c r="FV18" s="59">
        <f t="shared" si="34"/>
        <v>2.1505376344086023E-2</v>
      </c>
      <c r="FW18" s="59">
        <f t="shared" si="35"/>
        <v>2.1505376344086023E-2</v>
      </c>
      <c r="FX18" s="59">
        <f t="shared" si="36"/>
        <v>1.282051282051282E-2</v>
      </c>
      <c r="FY18" s="59">
        <f t="shared" si="37"/>
        <v>1.8126888217522657E-2</v>
      </c>
      <c r="FZ18" s="59">
        <f t="shared" si="38"/>
        <v>2.1739130434782608E-2</v>
      </c>
      <c r="GA18" s="59">
        <f t="shared" si="39"/>
        <v>2.223045572434235E-2</v>
      </c>
      <c r="GB18" s="59">
        <f t="shared" si="40"/>
        <v>7.9365079365079361E-3</v>
      </c>
      <c r="GC18" s="59">
        <f t="shared" si="41"/>
        <v>0.01</v>
      </c>
      <c r="GD18" s="59">
        <f t="shared" si="42"/>
        <v>9.433962264150943E-3</v>
      </c>
      <c r="GE18" s="59">
        <f t="shared" si="43"/>
        <v>7.476635514018691E-3</v>
      </c>
      <c r="GF18" s="59">
        <f t="shared" si="44"/>
        <v>9.433962264150943E-3</v>
      </c>
      <c r="GG18" s="59">
        <f t="shared" si="45"/>
        <v>7.476635514018691E-3</v>
      </c>
      <c r="GH18" s="59">
        <f t="shared" si="46"/>
        <v>1.0638297872340425E-2</v>
      </c>
      <c r="GI18" s="59">
        <f t="shared" si="47"/>
        <v>7.1428571428571426E-3</v>
      </c>
      <c r="GJ18" s="59">
        <f t="shared" si="48"/>
        <v>6.1199510403916763E-3</v>
      </c>
      <c r="GK18" s="59">
        <f t="shared" si="49"/>
        <v>6.1199510403916763E-3</v>
      </c>
      <c r="GL18" s="59">
        <f t="shared" si="50"/>
        <v>7.6923076923076927E-3</v>
      </c>
      <c r="GM18" s="59">
        <f t="shared" si="51"/>
        <v>9.2592592592592587E-3</v>
      </c>
      <c r="GN18" s="59">
        <f t="shared" si="52"/>
        <v>8.0192461908580592E-3</v>
      </c>
      <c r="GO18" s="59">
        <f t="shared" si="53"/>
        <v>1.0344827586206898E-2</v>
      </c>
      <c r="GP18" s="59">
        <f t="shared" si="54"/>
        <v>8.0192461908580592E-3</v>
      </c>
      <c r="GQ18" s="59">
        <f t="shared" si="55"/>
        <v>8.0192461908580592E-3</v>
      </c>
      <c r="GR18" s="59">
        <f t="shared" si="56"/>
        <v>8.0192461908580592E-3</v>
      </c>
      <c r="GS18" s="59">
        <f t="shared" si="57"/>
        <v>6.4571674558760225E-3</v>
      </c>
      <c r="GT18" s="59">
        <f t="shared" si="58"/>
        <v>6.4571674558760225E-3</v>
      </c>
      <c r="GU18" s="59">
        <f t="shared" si="59"/>
        <v>6.4571674558760225E-3</v>
      </c>
      <c r="GV18" s="59">
        <f t="shared" si="60"/>
        <v>1.0416666666666666E-2</v>
      </c>
      <c r="GW18" s="59">
        <f t="shared" si="61"/>
        <v>6.5992080950285966E-3</v>
      </c>
      <c r="GX18" s="59">
        <f t="shared" si="62"/>
        <v>6.5992080950285966E-3</v>
      </c>
      <c r="GY18" s="59">
        <f t="shared" si="63"/>
        <v>8.1766148814390836E-3</v>
      </c>
      <c r="GZ18" s="59">
        <f t="shared" si="64"/>
        <v>8.1766148814390836E-3</v>
      </c>
      <c r="HA18" s="59">
        <f t="shared" si="65"/>
        <v>1.1741682974559688E-2</v>
      </c>
      <c r="HB18" s="59">
        <f t="shared" si="66"/>
        <v>8.1766148814390836E-3</v>
      </c>
      <c r="HC18" s="59">
        <f t="shared" si="67"/>
        <v>1.8018018018018018E-2</v>
      </c>
      <c r="HD18" s="59">
        <f t="shared" si="68"/>
        <v>8.3125519534497077E-3</v>
      </c>
      <c r="HE18" s="59">
        <f t="shared" si="69"/>
        <v>1.1881188118811883E-2</v>
      </c>
      <c r="HF18" s="59">
        <f t="shared" si="70"/>
        <v>2.0833333333333332E-2</v>
      </c>
      <c r="HG18" s="59">
        <f t="shared" si="71"/>
        <v>2.0833333333333332E-2</v>
      </c>
      <c r="HH18" s="59">
        <f t="shared" si="72"/>
        <v>8.5251491901108256E-3</v>
      </c>
      <c r="HI18" s="59">
        <f t="shared" si="73"/>
        <v>1.9801980198019802E-2</v>
      </c>
      <c r="HJ18" s="59">
        <f t="shared" si="74"/>
        <v>8.6730268863833473E-3</v>
      </c>
      <c r="HL18" s="15">
        <f t="shared" si="75"/>
        <v>0.57805662932542567</v>
      </c>
      <c r="HM18" s="92">
        <f t="shared" si="76"/>
        <v>1.156113258650851E-2</v>
      </c>
      <c r="HN18" s="25">
        <f t="shared" si="111"/>
        <v>1.1561132586508509</v>
      </c>
    </row>
    <row r="19" spans="1:222" ht="15" customHeight="1" thickBot="1" x14ac:dyDescent="0.35">
      <c r="A19" s="92"/>
      <c r="B19" s="92" t="s">
        <v>218</v>
      </c>
      <c r="C19" s="92" t="s">
        <v>40</v>
      </c>
      <c r="D19" s="92"/>
      <c r="E19" s="92" t="str">
        <f>PV_W!E19</f>
        <v>Benefit</v>
      </c>
      <c r="F19" s="92" t="str">
        <f>PV_W!F19</f>
        <v>QL</v>
      </c>
      <c r="G19" s="92"/>
      <c r="H19" s="92">
        <v>5</v>
      </c>
      <c r="I19" s="92">
        <f t="shared" si="0"/>
        <v>3</v>
      </c>
      <c r="J19" s="24">
        <f t="shared" si="77"/>
        <v>1.8981191249539269E-2</v>
      </c>
      <c r="L19" s="92" t="str">
        <f t="shared" si="78"/>
        <v>SOC05</v>
      </c>
      <c r="M19" s="41">
        <f t="shared" si="79"/>
        <v>1</v>
      </c>
      <c r="N19" s="41">
        <f t="shared" si="80"/>
        <v>1</v>
      </c>
      <c r="O19" s="41">
        <f t="shared" si="81"/>
        <v>3</v>
      </c>
      <c r="P19" s="41">
        <f t="shared" si="82"/>
        <v>3</v>
      </c>
      <c r="Q19" s="41">
        <f t="shared" si="83"/>
        <v>2</v>
      </c>
      <c r="R19" s="41">
        <f t="shared" si="84"/>
        <v>2</v>
      </c>
      <c r="S19" s="41">
        <f t="shared" si="85"/>
        <v>2</v>
      </c>
      <c r="T19" s="41">
        <f t="shared" si="86"/>
        <v>1</v>
      </c>
      <c r="U19" s="41">
        <f t="shared" si="87"/>
        <v>1</v>
      </c>
      <c r="V19" s="41">
        <f t="shared" si="88"/>
        <v>1</v>
      </c>
      <c r="W19" s="41">
        <f t="shared" si="89"/>
        <v>1</v>
      </c>
      <c r="X19" s="41">
        <f t="shared" si="90"/>
        <v>1</v>
      </c>
      <c r="Y19" s="41">
        <f t="shared" si="91"/>
        <v>1</v>
      </c>
      <c r="Z19" s="41">
        <f t="shared" si="92"/>
        <v>1</v>
      </c>
      <c r="AA19" s="41">
        <f t="shared" si="93"/>
        <v>1</v>
      </c>
      <c r="AB19" s="41">
        <f t="shared" si="94"/>
        <v>3</v>
      </c>
      <c r="AC19" s="41">
        <f t="shared" si="95"/>
        <v>2</v>
      </c>
      <c r="AD19" s="41">
        <f t="shared" si="96"/>
        <v>1</v>
      </c>
      <c r="AE19" s="41">
        <f t="shared" si="97"/>
        <v>1</v>
      </c>
      <c r="AF19" s="41">
        <f t="shared" si="98"/>
        <v>1</v>
      </c>
      <c r="AG19" s="41">
        <f t="shared" si="99"/>
        <v>1</v>
      </c>
      <c r="AH19" s="41">
        <f t="shared" si="100"/>
        <v>2</v>
      </c>
      <c r="AI19" s="41">
        <f t="shared" si="101"/>
        <v>4</v>
      </c>
      <c r="AJ19" s="41">
        <f t="shared" si="102"/>
        <v>1</v>
      </c>
      <c r="AK19" s="41">
        <f t="shared" si="103"/>
        <v>1</v>
      </c>
      <c r="AL19" s="41">
        <f t="shared" si="104"/>
        <v>4</v>
      </c>
      <c r="AM19" s="41">
        <f t="shared" si="105"/>
        <v>3</v>
      </c>
      <c r="AN19" s="41">
        <f t="shared" si="106"/>
        <v>1</v>
      </c>
      <c r="AO19" s="41">
        <f t="shared" si="107"/>
        <v>1</v>
      </c>
      <c r="AP19" s="41">
        <f t="shared" si="108"/>
        <v>1</v>
      </c>
      <c r="AQ19" s="41">
        <f t="shared" si="1"/>
        <v>1</v>
      </c>
      <c r="AR19" s="41">
        <f t="shared" si="2"/>
        <v>1</v>
      </c>
      <c r="AS19" s="41">
        <f t="shared" si="3"/>
        <v>1</v>
      </c>
      <c r="AT19" s="41">
        <f t="shared" si="4"/>
        <v>1</v>
      </c>
      <c r="AU19" s="41">
        <f t="shared" si="5"/>
        <v>1</v>
      </c>
      <c r="AV19" s="41">
        <f t="shared" si="6"/>
        <v>4</v>
      </c>
      <c r="AW19" s="41">
        <f t="shared" si="7"/>
        <v>1</v>
      </c>
      <c r="AX19" s="41">
        <f t="shared" si="8"/>
        <v>1</v>
      </c>
      <c r="AY19" s="41">
        <f t="shared" si="9"/>
        <v>1</v>
      </c>
      <c r="AZ19" s="41">
        <f t="shared" si="10"/>
        <v>1</v>
      </c>
      <c r="BA19" s="41">
        <f t="shared" si="11"/>
        <v>1</v>
      </c>
      <c r="BB19" s="41">
        <f t="shared" si="12"/>
        <v>1</v>
      </c>
      <c r="BC19" s="41">
        <f t="shared" si="13"/>
        <v>2</v>
      </c>
      <c r="BD19" s="41">
        <f t="shared" si="14"/>
        <v>1</v>
      </c>
      <c r="BE19" s="41">
        <f t="shared" si="15"/>
        <v>1</v>
      </c>
      <c r="BF19" s="41">
        <f t="shared" si="16"/>
        <v>1</v>
      </c>
      <c r="BG19" s="41">
        <f t="shared" si="17"/>
        <v>1</v>
      </c>
      <c r="BH19" s="41">
        <f t="shared" si="18"/>
        <v>1</v>
      </c>
      <c r="BI19" s="41">
        <f t="shared" si="19"/>
        <v>2</v>
      </c>
      <c r="BJ19" s="41">
        <f t="shared" si="20"/>
        <v>1</v>
      </c>
      <c r="BL19" s="92" t="str">
        <f t="shared" si="21"/>
        <v>SOC05</v>
      </c>
      <c r="BM19" s="45">
        <f t="shared" si="109"/>
        <v>1</v>
      </c>
      <c r="BN19" s="45">
        <f t="shared" si="112"/>
        <v>1</v>
      </c>
      <c r="BO19" s="45">
        <f t="shared" si="114"/>
        <v>3</v>
      </c>
      <c r="BP19" s="45">
        <f t="shared" si="116"/>
        <v>3</v>
      </c>
      <c r="BQ19" s="45">
        <f t="shared" si="118"/>
        <v>2</v>
      </c>
      <c r="BR19" s="45">
        <f t="shared" si="120"/>
        <v>2</v>
      </c>
      <c r="BS19" s="45">
        <f t="shared" si="122"/>
        <v>2</v>
      </c>
      <c r="BT19" s="45">
        <f t="shared" si="124"/>
        <v>1</v>
      </c>
      <c r="BU19" s="45">
        <f t="shared" si="126"/>
        <v>1</v>
      </c>
      <c r="BV19" s="45">
        <f t="shared" si="127"/>
        <v>1</v>
      </c>
      <c r="BW19" s="45">
        <f t="shared" si="130"/>
        <v>1</v>
      </c>
      <c r="BX19" s="45">
        <f t="shared" si="132"/>
        <v>1</v>
      </c>
      <c r="BY19" s="45">
        <f t="shared" si="134"/>
        <v>1</v>
      </c>
      <c r="BZ19" s="45">
        <f t="shared" si="136"/>
        <v>1</v>
      </c>
      <c r="CA19" s="45">
        <f t="shared" si="138"/>
        <v>1</v>
      </c>
      <c r="CB19" s="45">
        <f t="shared" si="140"/>
        <v>3</v>
      </c>
      <c r="CC19" s="45">
        <f t="shared" ref="CC19:CC51" si="142">AC19</f>
        <v>2</v>
      </c>
      <c r="CD19" s="42" cm="1">
        <f t="array" ref="CD19:DJ19">TRANSPOSE(AD19:AD51)</f>
        <v>1</v>
      </c>
      <c r="CE19" s="41">
        <v>1</v>
      </c>
      <c r="CF19" s="41">
        <v>1</v>
      </c>
      <c r="CG19" s="41">
        <v>1</v>
      </c>
      <c r="CH19" s="41">
        <v>1</v>
      </c>
      <c r="CI19" s="41">
        <v>1</v>
      </c>
      <c r="CJ19" s="41">
        <v>2</v>
      </c>
      <c r="CK19" s="41">
        <v>2</v>
      </c>
      <c r="CL19" s="41">
        <v>1</v>
      </c>
      <c r="CM19" s="41">
        <v>1</v>
      </c>
      <c r="CN19" s="41">
        <v>1</v>
      </c>
      <c r="CO19" s="41">
        <v>1</v>
      </c>
      <c r="CP19" s="41">
        <v>1</v>
      </c>
      <c r="CQ19" s="41">
        <v>1</v>
      </c>
      <c r="CR19" s="41">
        <v>1</v>
      </c>
      <c r="CS19" s="41">
        <v>2</v>
      </c>
      <c r="CT19" s="41">
        <v>2</v>
      </c>
      <c r="CU19" s="41">
        <v>2</v>
      </c>
      <c r="CV19" s="41">
        <v>1</v>
      </c>
      <c r="CW19" s="41">
        <v>2</v>
      </c>
      <c r="CX19" s="41">
        <v>2</v>
      </c>
      <c r="CY19" s="41">
        <v>1</v>
      </c>
      <c r="CZ19" s="41">
        <v>1</v>
      </c>
      <c r="DA19" s="41">
        <v>1</v>
      </c>
      <c r="DB19" s="41">
        <v>1</v>
      </c>
      <c r="DC19" s="41">
        <v>1</v>
      </c>
      <c r="DD19" s="41">
        <v>1</v>
      </c>
      <c r="DE19" s="41">
        <v>1</v>
      </c>
      <c r="DF19" s="41">
        <v>1</v>
      </c>
      <c r="DG19" s="41">
        <v>1</v>
      </c>
      <c r="DH19" s="41">
        <v>1</v>
      </c>
      <c r="DI19" s="41">
        <v>1</v>
      </c>
      <c r="DJ19" s="41">
        <v>1</v>
      </c>
      <c r="DL19" s="92" t="str">
        <f t="shared" si="22"/>
        <v>SOC05</v>
      </c>
      <c r="DM19" s="51">
        <f t="shared" si="23"/>
        <v>1</v>
      </c>
      <c r="DN19" s="52">
        <f t="shared" si="110"/>
        <v>1</v>
      </c>
      <c r="DO19" s="52">
        <f t="shared" si="113"/>
        <v>3</v>
      </c>
      <c r="DP19" s="52">
        <f t="shared" si="115"/>
        <v>3</v>
      </c>
      <c r="DQ19" s="52">
        <f t="shared" si="117"/>
        <v>2</v>
      </c>
      <c r="DR19" s="52">
        <f t="shared" si="119"/>
        <v>2</v>
      </c>
      <c r="DS19" s="52">
        <f t="shared" si="121"/>
        <v>2</v>
      </c>
      <c r="DT19" s="52">
        <f t="shared" si="123"/>
        <v>1</v>
      </c>
      <c r="DU19" s="52">
        <f t="shared" si="125"/>
        <v>1</v>
      </c>
      <c r="DV19" s="52">
        <f t="shared" si="128"/>
        <v>1</v>
      </c>
      <c r="DW19" s="52">
        <f t="shared" si="129"/>
        <v>1</v>
      </c>
      <c r="DX19" s="52">
        <f t="shared" si="131"/>
        <v>1</v>
      </c>
      <c r="DY19" s="52">
        <f t="shared" si="133"/>
        <v>1</v>
      </c>
      <c r="DZ19" s="52">
        <f t="shared" si="135"/>
        <v>1</v>
      </c>
      <c r="EA19" s="52">
        <f t="shared" si="137"/>
        <v>1</v>
      </c>
      <c r="EB19" s="52">
        <f t="shared" si="139"/>
        <v>3</v>
      </c>
      <c r="EC19" s="52">
        <f t="shared" si="141"/>
        <v>2</v>
      </c>
      <c r="ED19" s="52">
        <f t="shared" ref="ED19:ED51" si="143">CD19</f>
        <v>1</v>
      </c>
      <c r="EE19" s="60" cm="1">
        <f t="array" ref="EE19">MINVERSE(CE19)</f>
        <v>1</v>
      </c>
      <c r="EF19" s="60" cm="1">
        <f t="array" ref="EF19">MINVERSE(CF19)</f>
        <v>1</v>
      </c>
      <c r="EG19" s="60" cm="1">
        <f t="array" ref="EG19">MINVERSE(CG19)</f>
        <v>1</v>
      </c>
      <c r="EH19" s="60" cm="1">
        <f t="array" ref="EH19">MINVERSE(CH19)</f>
        <v>1</v>
      </c>
      <c r="EI19" s="60" cm="1">
        <f t="array" ref="EI19">MINVERSE(CI19)</f>
        <v>1</v>
      </c>
      <c r="EJ19" s="60" cm="1">
        <f t="array" ref="EJ19">MINVERSE(CJ19)</f>
        <v>0.5</v>
      </c>
      <c r="EK19" s="60" cm="1">
        <f t="array" ref="EK19">MINVERSE(CK19)</f>
        <v>0.5</v>
      </c>
      <c r="EL19" s="60" cm="1">
        <f t="array" ref="EL19">MINVERSE(CL19)</f>
        <v>1</v>
      </c>
      <c r="EM19" s="60" cm="1">
        <f t="array" ref="EM19">MINVERSE(CM19)</f>
        <v>1</v>
      </c>
      <c r="EN19" s="50" cm="1">
        <f t="array" ref="EN19">MINVERSE(CN19)</f>
        <v>1</v>
      </c>
      <c r="EO19" s="50" cm="1">
        <f t="array" ref="EO19">MINVERSE(CO19)</f>
        <v>1</v>
      </c>
      <c r="EP19" s="50" cm="1">
        <f t="array" ref="EP19">MINVERSE(CP19)</f>
        <v>1</v>
      </c>
      <c r="EQ19" s="50" cm="1">
        <f t="array" ref="EQ19">MINVERSE(CQ19)</f>
        <v>1</v>
      </c>
      <c r="ER19" s="50" cm="1">
        <f t="array" ref="ER19">MINVERSE(CR19)</f>
        <v>1</v>
      </c>
      <c r="ES19" s="50" cm="1">
        <f t="array" ref="ES19">MINVERSE(CS19)</f>
        <v>0.5</v>
      </c>
      <c r="ET19" s="50" cm="1">
        <f t="array" ref="ET19">MINVERSE(CT19)</f>
        <v>0.5</v>
      </c>
      <c r="EU19" s="50" cm="1">
        <f t="array" ref="EU19">MINVERSE(CU19)</f>
        <v>0.5</v>
      </c>
      <c r="EV19" s="50" cm="1">
        <f t="array" ref="EV19">MINVERSE(CV19)</f>
        <v>1</v>
      </c>
      <c r="EW19" s="50" cm="1">
        <f t="array" ref="EW19">MINVERSE(CW19)</f>
        <v>0.5</v>
      </c>
      <c r="EX19" s="50" cm="1">
        <f t="array" ref="EX19">MINVERSE(CX19)</f>
        <v>0.5</v>
      </c>
      <c r="EY19" s="50" cm="1">
        <f t="array" ref="EY19">MINVERSE(CY19)</f>
        <v>1</v>
      </c>
      <c r="EZ19" s="50" cm="1">
        <f t="array" ref="EZ19">MINVERSE(CZ19)</f>
        <v>1</v>
      </c>
      <c r="FA19" s="50" cm="1">
        <f t="array" ref="FA19">MINVERSE(DA19)</f>
        <v>1</v>
      </c>
      <c r="FB19" s="50" cm="1">
        <f t="array" ref="FB19">MINVERSE(DB19)</f>
        <v>1</v>
      </c>
      <c r="FC19" s="50" cm="1">
        <f t="array" ref="FC19">MINVERSE(DC19)</f>
        <v>1</v>
      </c>
      <c r="FD19" s="50" cm="1">
        <f t="array" ref="FD19">MINVERSE(DD19)</f>
        <v>1</v>
      </c>
      <c r="FE19" s="50" cm="1">
        <f t="array" ref="FE19">MINVERSE(DE19)</f>
        <v>1</v>
      </c>
      <c r="FF19" s="50" cm="1">
        <f t="array" ref="FF19">MINVERSE(DF19)</f>
        <v>1</v>
      </c>
      <c r="FG19" s="50" cm="1">
        <f t="array" ref="FG19">MINVERSE(DG19)</f>
        <v>1</v>
      </c>
      <c r="FH19" s="50" cm="1">
        <f t="array" ref="FH19">MINVERSE(DH19)</f>
        <v>1</v>
      </c>
      <c r="FI19" s="50" cm="1">
        <f t="array" ref="FI19">MINVERSE(DI19)</f>
        <v>1</v>
      </c>
      <c r="FJ19" s="50" cm="1">
        <f t="array" ref="FJ19">MINVERSE(DJ19)</f>
        <v>1</v>
      </c>
      <c r="FL19" s="92" t="str">
        <f t="shared" si="24"/>
        <v>SOC05</v>
      </c>
      <c r="FM19" s="59">
        <f t="shared" si="25"/>
        <v>0.02</v>
      </c>
      <c r="FN19" s="59">
        <f t="shared" si="26"/>
        <v>0.02</v>
      </c>
      <c r="FO19" s="59">
        <f t="shared" si="27"/>
        <v>2.0270270270270271E-2</v>
      </c>
      <c r="FP19" s="59">
        <f t="shared" si="28"/>
        <v>2.0270270270270271E-2</v>
      </c>
      <c r="FQ19" s="59">
        <f t="shared" si="29"/>
        <v>1.7543859649122806E-2</v>
      </c>
      <c r="FR19" s="59">
        <f t="shared" si="30"/>
        <v>1.7543859649122806E-2</v>
      </c>
      <c r="FS19" s="59">
        <f t="shared" si="31"/>
        <v>1.7543859649122806E-2</v>
      </c>
      <c r="FT19" s="59">
        <f t="shared" si="32"/>
        <v>2.1505376344086023E-2</v>
      </c>
      <c r="FU19" s="59">
        <f t="shared" si="33"/>
        <v>2.1505376344086023E-2</v>
      </c>
      <c r="FV19" s="59">
        <f t="shared" si="34"/>
        <v>2.1505376344086023E-2</v>
      </c>
      <c r="FW19" s="59">
        <f t="shared" si="35"/>
        <v>2.1505376344086023E-2</v>
      </c>
      <c r="FX19" s="59">
        <f t="shared" si="36"/>
        <v>1.282051282051282E-2</v>
      </c>
      <c r="FY19" s="59">
        <f t="shared" si="37"/>
        <v>1.8126888217522657E-2</v>
      </c>
      <c r="FZ19" s="59">
        <f t="shared" si="38"/>
        <v>2.1739130434782608E-2</v>
      </c>
      <c r="GA19" s="59">
        <f t="shared" si="39"/>
        <v>2.223045572434235E-2</v>
      </c>
      <c r="GB19" s="59">
        <f t="shared" si="40"/>
        <v>2.3809523809523808E-2</v>
      </c>
      <c r="GC19" s="59">
        <f t="shared" si="41"/>
        <v>0.02</v>
      </c>
      <c r="GD19" s="59">
        <f t="shared" si="42"/>
        <v>1.8867924528301886E-2</v>
      </c>
      <c r="GE19" s="59">
        <f t="shared" si="43"/>
        <v>2.2429906542056073E-2</v>
      </c>
      <c r="GF19" s="59">
        <f t="shared" si="44"/>
        <v>1.8867924528301886E-2</v>
      </c>
      <c r="GG19" s="59">
        <f t="shared" si="45"/>
        <v>2.2429906542056073E-2</v>
      </c>
      <c r="GH19" s="59">
        <f t="shared" si="46"/>
        <v>1.0638297872340425E-2</v>
      </c>
      <c r="GI19" s="59">
        <f t="shared" si="47"/>
        <v>7.1428571428571426E-3</v>
      </c>
      <c r="GJ19" s="59">
        <f t="shared" si="48"/>
        <v>1.2239902080783353E-2</v>
      </c>
      <c r="GK19" s="59">
        <f t="shared" si="49"/>
        <v>1.2239902080783353E-2</v>
      </c>
      <c r="GL19" s="59">
        <f t="shared" si="50"/>
        <v>7.6923076923076927E-3</v>
      </c>
      <c r="GM19" s="59">
        <f t="shared" si="51"/>
        <v>9.2592592592592587E-3</v>
      </c>
      <c r="GN19" s="59">
        <f t="shared" si="52"/>
        <v>2.4057738572574181E-2</v>
      </c>
      <c r="GO19" s="59">
        <f t="shared" si="53"/>
        <v>2.0689655172413796E-2</v>
      </c>
      <c r="GP19" s="59">
        <f t="shared" si="54"/>
        <v>2.4057738572574181E-2</v>
      </c>
      <c r="GQ19" s="59">
        <f t="shared" si="55"/>
        <v>2.4057738572574181E-2</v>
      </c>
      <c r="GR19" s="59">
        <f t="shared" si="56"/>
        <v>2.4057738572574181E-2</v>
      </c>
      <c r="GS19" s="59">
        <f t="shared" si="57"/>
        <v>1.2914334911752045E-2</v>
      </c>
      <c r="GT19" s="59">
        <f t="shared" si="58"/>
        <v>1.2914334911752045E-2</v>
      </c>
      <c r="GU19" s="59">
        <f t="shared" si="59"/>
        <v>1.2914334911752045E-2</v>
      </c>
      <c r="GV19" s="59">
        <f t="shared" si="60"/>
        <v>1.0416666666666666E-2</v>
      </c>
      <c r="GW19" s="59">
        <f t="shared" si="61"/>
        <v>1.3198416190057193E-2</v>
      </c>
      <c r="GX19" s="59">
        <f t="shared" si="62"/>
        <v>1.3198416190057193E-2</v>
      </c>
      <c r="GY19" s="59">
        <f t="shared" si="63"/>
        <v>2.4529844644317254E-2</v>
      </c>
      <c r="GZ19" s="59">
        <f t="shared" si="64"/>
        <v>2.4529844644317254E-2</v>
      </c>
      <c r="HA19" s="59">
        <f t="shared" si="65"/>
        <v>2.3483365949119376E-2</v>
      </c>
      <c r="HB19" s="59">
        <f t="shared" si="66"/>
        <v>2.4529844644317254E-2</v>
      </c>
      <c r="HC19" s="59">
        <f t="shared" si="67"/>
        <v>1.8018018018018018E-2</v>
      </c>
      <c r="HD19" s="59">
        <f t="shared" si="68"/>
        <v>2.4937655860349125E-2</v>
      </c>
      <c r="HE19" s="59">
        <f t="shared" si="69"/>
        <v>2.3762376237623766E-2</v>
      </c>
      <c r="HF19" s="59">
        <f t="shared" si="70"/>
        <v>2.0833333333333332E-2</v>
      </c>
      <c r="HG19" s="59">
        <f t="shared" si="71"/>
        <v>2.0833333333333332E-2</v>
      </c>
      <c r="HH19" s="59">
        <f t="shared" si="72"/>
        <v>2.557544757033248E-2</v>
      </c>
      <c r="HI19" s="59">
        <f t="shared" si="73"/>
        <v>1.9801980198019802E-2</v>
      </c>
      <c r="HJ19" s="59">
        <f t="shared" si="74"/>
        <v>2.601908065915004E-2</v>
      </c>
      <c r="HL19" s="15">
        <f t="shared" si="75"/>
        <v>0.94905956247696377</v>
      </c>
      <c r="HM19" s="92">
        <f t="shared" si="76"/>
        <v>1.8981191249539269E-2</v>
      </c>
      <c r="HN19" s="25">
        <f t="shared" si="111"/>
        <v>1.8981191249539269</v>
      </c>
    </row>
    <row r="20" spans="1:222" ht="15" customHeight="1" thickBot="1" x14ac:dyDescent="0.35">
      <c r="A20" s="84" t="s">
        <v>212</v>
      </c>
      <c r="B20" s="84" t="s">
        <v>232</v>
      </c>
      <c r="C20" s="85" t="s">
        <v>154</v>
      </c>
      <c r="D20" s="85" t="s">
        <v>42</v>
      </c>
      <c r="E20" s="85" t="str">
        <f>PV_W!E20</f>
        <v>Cost</v>
      </c>
      <c r="F20" s="85" t="str">
        <f>PV_W!F20</f>
        <v>QT</v>
      </c>
      <c r="G20" s="85" t="s">
        <v>121</v>
      </c>
      <c r="H20" s="84">
        <v>3</v>
      </c>
      <c r="I20" s="84">
        <f t="shared" si="0"/>
        <v>2</v>
      </c>
      <c r="J20" s="24">
        <f t="shared" si="77"/>
        <v>2.2185310549962371E-2</v>
      </c>
      <c r="L20" s="85" t="str">
        <f t="shared" si="78"/>
        <v>EXC01</v>
      </c>
      <c r="M20" s="41">
        <f t="shared" si="79"/>
        <v>1</v>
      </c>
      <c r="N20" s="41">
        <f t="shared" si="80"/>
        <v>1</v>
      </c>
      <c r="O20" s="41">
        <f t="shared" si="81"/>
        <v>4</v>
      </c>
      <c r="P20" s="41">
        <f t="shared" si="82"/>
        <v>4</v>
      </c>
      <c r="Q20" s="41">
        <f t="shared" si="83"/>
        <v>3</v>
      </c>
      <c r="R20" s="41">
        <f t="shared" si="84"/>
        <v>3</v>
      </c>
      <c r="S20" s="41">
        <f t="shared" si="85"/>
        <v>3</v>
      </c>
      <c r="T20" s="41">
        <f t="shared" si="86"/>
        <v>1</v>
      </c>
      <c r="U20" s="41">
        <f t="shared" si="87"/>
        <v>1</v>
      </c>
      <c r="V20" s="41">
        <f t="shared" si="88"/>
        <v>1</v>
      </c>
      <c r="W20" s="41">
        <f t="shared" si="89"/>
        <v>1</v>
      </c>
      <c r="X20" s="41">
        <f t="shared" si="90"/>
        <v>2</v>
      </c>
      <c r="Y20" s="41">
        <f t="shared" si="91"/>
        <v>1</v>
      </c>
      <c r="Z20" s="41">
        <f t="shared" si="92"/>
        <v>1</v>
      </c>
      <c r="AA20" s="41">
        <f t="shared" si="93"/>
        <v>1</v>
      </c>
      <c r="AB20" s="41">
        <f t="shared" si="94"/>
        <v>4</v>
      </c>
      <c r="AC20" s="41">
        <f t="shared" si="95"/>
        <v>3</v>
      </c>
      <c r="AD20" s="41">
        <f t="shared" si="96"/>
        <v>1</v>
      </c>
      <c r="AE20" s="41">
        <f t="shared" si="97"/>
        <v>1</v>
      </c>
      <c r="AF20" s="41">
        <f t="shared" si="98"/>
        <v>1</v>
      </c>
      <c r="AG20" s="41">
        <f t="shared" si="99"/>
        <v>1</v>
      </c>
      <c r="AH20" s="41">
        <f t="shared" si="100"/>
        <v>3</v>
      </c>
      <c r="AI20" s="41">
        <f t="shared" si="101"/>
        <v>5</v>
      </c>
      <c r="AJ20" s="41">
        <f t="shared" si="102"/>
        <v>1</v>
      </c>
      <c r="AK20" s="41">
        <f t="shared" si="103"/>
        <v>1</v>
      </c>
      <c r="AL20" s="41">
        <f t="shared" si="104"/>
        <v>5</v>
      </c>
      <c r="AM20" s="41">
        <f t="shared" si="105"/>
        <v>4</v>
      </c>
      <c r="AN20" s="41">
        <f t="shared" si="106"/>
        <v>1</v>
      </c>
      <c r="AO20" s="41">
        <f t="shared" si="107"/>
        <v>1</v>
      </c>
      <c r="AP20" s="41">
        <f t="shared" si="108"/>
        <v>1</v>
      </c>
      <c r="AQ20" s="41">
        <f t="shared" si="1"/>
        <v>1</v>
      </c>
      <c r="AR20" s="41">
        <f t="shared" si="2"/>
        <v>1</v>
      </c>
      <c r="AS20" s="41">
        <f t="shared" si="3"/>
        <v>1</v>
      </c>
      <c r="AT20" s="41">
        <f t="shared" si="4"/>
        <v>1</v>
      </c>
      <c r="AU20" s="41">
        <f t="shared" si="5"/>
        <v>1</v>
      </c>
      <c r="AV20" s="41">
        <f t="shared" si="6"/>
        <v>5</v>
      </c>
      <c r="AW20" s="41">
        <f t="shared" si="7"/>
        <v>1</v>
      </c>
      <c r="AX20" s="41">
        <f t="shared" si="8"/>
        <v>1</v>
      </c>
      <c r="AY20" s="41">
        <f t="shared" si="9"/>
        <v>1</v>
      </c>
      <c r="AZ20" s="41">
        <f t="shared" si="10"/>
        <v>1</v>
      </c>
      <c r="BA20" s="41">
        <f t="shared" si="11"/>
        <v>1</v>
      </c>
      <c r="BB20" s="41">
        <f t="shared" si="12"/>
        <v>1</v>
      </c>
      <c r="BC20" s="41">
        <f t="shared" si="13"/>
        <v>3</v>
      </c>
      <c r="BD20" s="41">
        <f t="shared" si="14"/>
        <v>1</v>
      </c>
      <c r="BE20" s="41">
        <f t="shared" si="15"/>
        <v>1</v>
      </c>
      <c r="BF20" s="41">
        <f t="shared" si="16"/>
        <v>2</v>
      </c>
      <c r="BG20" s="41">
        <f t="shared" si="17"/>
        <v>2</v>
      </c>
      <c r="BH20" s="41">
        <f t="shared" si="18"/>
        <v>1</v>
      </c>
      <c r="BI20" s="41">
        <f t="shared" si="19"/>
        <v>3</v>
      </c>
      <c r="BJ20" s="41">
        <f t="shared" si="20"/>
        <v>1</v>
      </c>
      <c r="BL20" s="84" t="str">
        <f t="shared" si="21"/>
        <v>EXC01</v>
      </c>
      <c r="BM20" s="45">
        <f t="shared" si="109"/>
        <v>1</v>
      </c>
      <c r="BN20" s="45">
        <f t="shared" si="112"/>
        <v>1</v>
      </c>
      <c r="BO20" s="45">
        <f t="shared" si="114"/>
        <v>4</v>
      </c>
      <c r="BP20" s="45">
        <f t="shared" si="116"/>
        <v>4</v>
      </c>
      <c r="BQ20" s="45">
        <f t="shared" si="118"/>
        <v>3</v>
      </c>
      <c r="BR20" s="45">
        <f t="shared" si="120"/>
        <v>3</v>
      </c>
      <c r="BS20" s="45">
        <f t="shared" si="122"/>
        <v>3</v>
      </c>
      <c r="BT20" s="45">
        <f t="shared" si="124"/>
        <v>1</v>
      </c>
      <c r="BU20" s="45">
        <f t="shared" si="126"/>
        <v>1</v>
      </c>
      <c r="BV20" s="45">
        <f t="shared" si="127"/>
        <v>1</v>
      </c>
      <c r="BW20" s="45">
        <f t="shared" si="130"/>
        <v>1</v>
      </c>
      <c r="BX20" s="45">
        <f t="shared" si="132"/>
        <v>2</v>
      </c>
      <c r="BY20" s="45">
        <f t="shared" si="134"/>
        <v>1</v>
      </c>
      <c r="BZ20" s="45">
        <f t="shared" si="136"/>
        <v>1</v>
      </c>
      <c r="CA20" s="45">
        <f t="shared" si="138"/>
        <v>1</v>
      </c>
      <c r="CB20" s="45">
        <f t="shared" si="140"/>
        <v>4</v>
      </c>
      <c r="CC20" s="45">
        <f t="shared" si="142"/>
        <v>3</v>
      </c>
      <c r="CD20" s="45">
        <f t="shared" ref="CD20:CD51" si="144">AD20</f>
        <v>1</v>
      </c>
      <c r="CE20" s="42" cm="1">
        <f t="array" ref="CE20:DJ20">TRANSPOSE(AE20:AE51)</f>
        <v>1</v>
      </c>
      <c r="CF20" s="41">
        <v>1</v>
      </c>
      <c r="CG20" s="41">
        <v>1</v>
      </c>
      <c r="CH20" s="41">
        <v>1</v>
      </c>
      <c r="CI20" s="41">
        <v>1</v>
      </c>
      <c r="CJ20" s="41">
        <v>1</v>
      </c>
      <c r="CK20" s="41">
        <v>1</v>
      </c>
      <c r="CL20" s="41">
        <v>1</v>
      </c>
      <c r="CM20" s="41">
        <v>1</v>
      </c>
      <c r="CN20" s="41">
        <v>1</v>
      </c>
      <c r="CO20" s="41">
        <v>1</v>
      </c>
      <c r="CP20" s="41">
        <v>1</v>
      </c>
      <c r="CQ20" s="41">
        <v>1</v>
      </c>
      <c r="CR20" s="41">
        <v>1</v>
      </c>
      <c r="CS20" s="41">
        <v>1</v>
      </c>
      <c r="CT20" s="41">
        <v>1</v>
      </c>
      <c r="CU20" s="41">
        <v>1</v>
      </c>
      <c r="CV20" s="41">
        <v>1</v>
      </c>
      <c r="CW20" s="41">
        <v>1</v>
      </c>
      <c r="CX20" s="41">
        <v>1</v>
      </c>
      <c r="CY20" s="41">
        <v>1</v>
      </c>
      <c r="CZ20" s="41">
        <v>1</v>
      </c>
      <c r="DA20" s="41">
        <v>1</v>
      </c>
      <c r="DB20" s="41">
        <v>1</v>
      </c>
      <c r="DC20" s="41">
        <v>1</v>
      </c>
      <c r="DD20" s="41">
        <v>1</v>
      </c>
      <c r="DE20" s="41">
        <v>1</v>
      </c>
      <c r="DF20" s="41">
        <v>1</v>
      </c>
      <c r="DG20" s="41">
        <v>1</v>
      </c>
      <c r="DH20" s="41">
        <v>1</v>
      </c>
      <c r="DI20" s="41">
        <v>1</v>
      </c>
      <c r="DJ20" s="41">
        <v>1</v>
      </c>
      <c r="DL20" s="84" t="str">
        <f t="shared" si="22"/>
        <v>EXC01</v>
      </c>
      <c r="DM20" s="51">
        <f t="shared" si="23"/>
        <v>1</v>
      </c>
      <c r="DN20" s="52">
        <f t="shared" si="110"/>
        <v>1</v>
      </c>
      <c r="DO20" s="52">
        <f t="shared" si="113"/>
        <v>4</v>
      </c>
      <c r="DP20" s="52">
        <f t="shared" si="115"/>
        <v>4</v>
      </c>
      <c r="DQ20" s="52">
        <f t="shared" si="117"/>
        <v>3</v>
      </c>
      <c r="DR20" s="52">
        <f t="shared" si="119"/>
        <v>3</v>
      </c>
      <c r="DS20" s="52">
        <f t="shared" si="121"/>
        <v>3</v>
      </c>
      <c r="DT20" s="52">
        <f t="shared" si="123"/>
        <v>1</v>
      </c>
      <c r="DU20" s="52">
        <f t="shared" si="125"/>
        <v>1</v>
      </c>
      <c r="DV20" s="52">
        <f t="shared" si="128"/>
        <v>1</v>
      </c>
      <c r="DW20" s="52">
        <f t="shared" si="129"/>
        <v>1</v>
      </c>
      <c r="DX20" s="52">
        <f t="shared" si="131"/>
        <v>2</v>
      </c>
      <c r="DY20" s="52">
        <f t="shared" si="133"/>
        <v>1</v>
      </c>
      <c r="DZ20" s="52">
        <f t="shared" si="135"/>
        <v>1</v>
      </c>
      <c r="EA20" s="52">
        <f t="shared" si="137"/>
        <v>1</v>
      </c>
      <c r="EB20" s="52">
        <f t="shared" si="139"/>
        <v>4</v>
      </c>
      <c r="EC20" s="52">
        <f t="shared" si="141"/>
        <v>3</v>
      </c>
      <c r="ED20" s="52">
        <f t="shared" si="143"/>
        <v>1</v>
      </c>
      <c r="EE20" s="52">
        <f t="shared" ref="EE20:EE51" si="145">CE20</f>
        <v>1</v>
      </c>
      <c r="EF20" s="60" cm="1">
        <f t="array" ref="EF20">MINVERSE(CF20)</f>
        <v>1</v>
      </c>
      <c r="EG20" s="60" cm="1">
        <f t="array" ref="EG20">MINVERSE(CG20)</f>
        <v>1</v>
      </c>
      <c r="EH20" s="60" cm="1">
        <f t="array" ref="EH20">MINVERSE(CH20)</f>
        <v>1</v>
      </c>
      <c r="EI20" s="60" cm="1">
        <f t="array" ref="EI20">MINVERSE(CI20)</f>
        <v>1</v>
      </c>
      <c r="EJ20" s="60" cm="1">
        <f t="array" ref="EJ20">MINVERSE(CJ20)</f>
        <v>1</v>
      </c>
      <c r="EK20" s="60" cm="1">
        <f t="array" ref="EK20">MINVERSE(CK20)</f>
        <v>1</v>
      </c>
      <c r="EL20" s="60" cm="1">
        <f t="array" ref="EL20">MINVERSE(CL20)</f>
        <v>1</v>
      </c>
      <c r="EM20" s="60" cm="1">
        <f t="array" ref="EM20">MINVERSE(CM20)</f>
        <v>1</v>
      </c>
      <c r="EN20" s="50" cm="1">
        <f t="array" ref="EN20">MINVERSE(CN20)</f>
        <v>1</v>
      </c>
      <c r="EO20" s="50" cm="1">
        <f t="array" ref="EO20">MINVERSE(CO20)</f>
        <v>1</v>
      </c>
      <c r="EP20" s="50" cm="1">
        <f t="array" ref="EP20">MINVERSE(CP20)</f>
        <v>1</v>
      </c>
      <c r="EQ20" s="50" cm="1">
        <f t="array" ref="EQ20">MINVERSE(CQ20)</f>
        <v>1</v>
      </c>
      <c r="ER20" s="50" cm="1">
        <f t="array" ref="ER20">MINVERSE(CR20)</f>
        <v>1</v>
      </c>
      <c r="ES20" s="50" cm="1">
        <f t="array" ref="ES20">MINVERSE(CS20)</f>
        <v>1</v>
      </c>
      <c r="ET20" s="50" cm="1">
        <f t="array" ref="ET20">MINVERSE(CT20)</f>
        <v>1</v>
      </c>
      <c r="EU20" s="50" cm="1">
        <f t="array" ref="EU20">MINVERSE(CU20)</f>
        <v>1</v>
      </c>
      <c r="EV20" s="50" cm="1">
        <f t="array" ref="EV20">MINVERSE(CV20)</f>
        <v>1</v>
      </c>
      <c r="EW20" s="50" cm="1">
        <f t="array" ref="EW20">MINVERSE(CW20)</f>
        <v>1</v>
      </c>
      <c r="EX20" s="50" cm="1">
        <f t="array" ref="EX20">MINVERSE(CX20)</f>
        <v>1</v>
      </c>
      <c r="EY20" s="50" cm="1">
        <f t="array" ref="EY20">MINVERSE(CY20)</f>
        <v>1</v>
      </c>
      <c r="EZ20" s="50" cm="1">
        <f t="array" ref="EZ20">MINVERSE(CZ20)</f>
        <v>1</v>
      </c>
      <c r="FA20" s="50" cm="1">
        <f t="array" ref="FA20">MINVERSE(DA20)</f>
        <v>1</v>
      </c>
      <c r="FB20" s="50" cm="1">
        <f t="array" ref="FB20">MINVERSE(DB20)</f>
        <v>1</v>
      </c>
      <c r="FC20" s="50" cm="1">
        <f t="array" ref="FC20">MINVERSE(DC20)</f>
        <v>1</v>
      </c>
      <c r="FD20" s="50" cm="1">
        <f t="array" ref="FD20">MINVERSE(DD20)</f>
        <v>1</v>
      </c>
      <c r="FE20" s="50" cm="1">
        <f t="array" ref="FE20">MINVERSE(DE20)</f>
        <v>1</v>
      </c>
      <c r="FF20" s="50" cm="1">
        <f t="array" ref="FF20">MINVERSE(DF20)</f>
        <v>1</v>
      </c>
      <c r="FG20" s="50" cm="1">
        <f t="array" ref="FG20">MINVERSE(DG20)</f>
        <v>1</v>
      </c>
      <c r="FH20" s="50" cm="1">
        <f t="array" ref="FH20">MINVERSE(DH20)</f>
        <v>1</v>
      </c>
      <c r="FI20" s="50" cm="1">
        <f t="array" ref="FI20">MINVERSE(DI20)</f>
        <v>1</v>
      </c>
      <c r="FJ20" s="50" cm="1">
        <f t="array" ref="FJ20">MINVERSE(DJ20)</f>
        <v>1</v>
      </c>
      <c r="FL20" s="84" t="str">
        <f t="shared" si="24"/>
        <v>EXC01</v>
      </c>
      <c r="FM20" s="59">
        <f t="shared" si="25"/>
        <v>0.02</v>
      </c>
      <c r="FN20" s="59">
        <f t="shared" si="26"/>
        <v>0.02</v>
      </c>
      <c r="FO20" s="59">
        <f t="shared" si="27"/>
        <v>2.7027027027027029E-2</v>
      </c>
      <c r="FP20" s="59">
        <f t="shared" si="28"/>
        <v>2.7027027027027029E-2</v>
      </c>
      <c r="FQ20" s="59">
        <f t="shared" si="29"/>
        <v>2.6315789473684209E-2</v>
      </c>
      <c r="FR20" s="59">
        <f t="shared" si="30"/>
        <v>2.6315789473684209E-2</v>
      </c>
      <c r="FS20" s="59">
        <f t="shared" si="31"/>
        <v>2.6315789473684209E-2</v>
      </c>
      <c r="FT20" s="59">
        <f t="shared" si="32"/>
        <v>2.1505376344086023E-2</v>
      </c>
      <c r="FU20" s="59">
        <f t="shared" si="33"/>
        <v>2.1505376344086023E-2</v>
      </c>
      <c r="FV20" s="59">
        <f t="shared" si="34"/>
        <v>2.1505376344086023E-2</v>
      </c>
      <c r="FW20" s="59">
        <f t="shared" si="35"/>
        <v>2.1505376344086023E-2</v>
      </c>
      <c r="FX20" s="59">
        <f t="shared" si="36"/>
        <v>2.564102564102564E-2</v>
      </c>
      <c r="FY20" s="59">
        <f t="shared" si="37"/>
        <v>1.8126888217522657E-2</v>
      </c>
      <c r="FZ20" s="59">
        <f t="shared" si="38"/>
        <v>2.1739130434782608E-2</v>
      </c>
      <c r="GA20" s="59">
        <f t="shared" si="39"/>
        <v>2.223045572434235E-2</v>
      </c>
      <c r="GB20" s="59">
        <f t="shared" si="40"/>
        <v>3.1746031746031744E-2</v>
      </c>
      <c r="GC20" s="59">
        <f t="shared" si="41"/>
        <v>0.03</v>
      </c>
      <c r="GD20" s="59">
        <f t="shared" si="42"/>
        <v>1.8867924528301886E-2</v>
      </c>
      <c r="GE20" s="59">
        <f t="shared" si="43"/>
        <v>2.2429906542056073E-2</v>
      </c>
      <c r="GF20" s="59">
        <f t="shared" si="44"/>
        <v>1.8867924528301886E-2</v>
      </c>
      <c r="GG20" s="59">
        <f t="shared" si="45"/>
        <v>2.2429906542056073E-2</v>
      </c>
      <c r="GH20" s="59">
        <f t="shared" si="46"/>
        <v>1.0638297872340425E-2</v>
      </c>
      <c r="GI20" s="59">
        <f t="shared" si="47"/>
        <v>7.1428571428571426E-3</v>
      </c>
      <c r="GJ20" s="59">
        <f t="shared" si="48"/>
        <v>2.4479804161566705E-2</v>
      </c>
      <c r="GK20" s="59">
        <f t="shared" si="49"/>
        <v>2.4479804161566705E-2</v>
      </c>
      <c r="GL20" s="59">
        <f t="shared" si="50"/>
        <v>7.6923076923076927E-3</v>
      </c>
      <c r="GM20" s="59">
        <f t="shared" si="51"/>
        <v>9.2592592592592587E-3</v>
      </c>
      <c r="GN20" s="59">
        <f t="shared" si="52"/>
        <v>2.4057738572574181E-2</v>
      </c>
      <c r="GO20" s="59">
        <f t="shared" si="53"/>
        <v>2.0689655172413796E-2</v>
      </c>
      <c r="GP20" s="59">
        <f t="shared" si="54"/>
        <v>2.4057738572574181E-2</v>
      </c>
      <c r="GQ20" s="59">
        <f t="shared" si="55"/>
        <v>2.4057738572574181E-2</v>
      </c>
      <c r="GR20" s="59">
        <f t="shared" si="56"/>
        <v>2.4057738572574181E-2</v>
      </c>
      <c r="GS20" s="59">
        <f t="shared" si="57"/>
        <v>2.582866982350409E-2</v>
      </c>
      <c r="GT20" s="59">
        <f t="shared" si="58"/>
        <v>2.582866982350409E-2</v>
      </c>
      <c r="GU20" s="59">
        <f t="shared" si="59"/>
        <v>2.582866982350409E-2</v>
      </c>
      <c r="GV20" s="59">
        <f t="shared" si="60"/>
        <v>1.0416666666666666E-2</v>
      </c>
      <c r="GW20" s="59">
        <f t="shared" si="61"/>
        <v>2.6396832380114386E-2</v>
      </c>
      <c r="GX20" s="59">
        <f t="shared" si="62"/>
        <v>2.6396832380114386E-2</v>
      </c>
      <c r="GY20" s="59">
        <f t="shared" si="63"/>
        <v>2.4529844644317254E-2</v>
      </c>
      <c r="GZ20" s="59">
        <f t="shared" si="64"/>
        <v>2.4529844644317254E-2</v>
      </c>
      <c r="HA20" s="59">
        <f t="shared" si="65"/>
        <v>2.3483365949119376E-2</v>
      </c>
      <c r="HB20" s="59">
        <f t="shared" si="66"/>
        <v>2.4529844644317254E-2</v>
      </c>
      <c r="HC20" s="59">
        <f t="shared" si="67"/>
        <v>1.8018018018018018E-2</v>
      </c>
      <c r="HD20" s="59">
        <f t="shared" si="68"/>
        <v>2.4937655860349125E-2</v>
      </c>
      <c r="HE20" s="59">
        <f t="shared" si="69"/>
        <v>2.3762376237623766E-2</v>
      </c>
      <c r="HF20" s="59">
        <f t="shared" si="70"/>
        <v>2.0833333333333332E-2</v>
      </c>
      <c r="HG20" s="59">
        <f t="shared" si="71"/>
        <v>2.0833333333333332E-2</v>
      </c>
      <c r="HH20" s="59">
        <f t="shared" si="72"/>
        <v>2.557544757033248E-2</v>
      </c>
      <c r="HI20" s="59">
        <f t="shared" si="73"/>
        <v>1.9801980198019802E-2</v>
      </c>
      <c r="HJ20" s="59">
        <f t="shared" si="74"/>
        <v>2.601908065915004E-2</v>
      </c>
      <c r="HL20" s="15">
        <f t="shared" si="75"/>
        <v>1.1092655274981189</v>
      </c>
      <c r="HM20" s="85">
        <f t="shared" si="76"/>
        <v>2.2185310549962371E-2</v>
      </c>
      <c r="HN20" s="25">
        <f t="shared" si="111"/>
        <v>2.2185310549962369</v>
      </c>
    </row>
    <row r="21" spans="1:222" ht="15" customHeight="1" thickBot="1" x14ac:dyDescent="0.35">
      <c r="A21" s="84"/>
      <c r="B21" s="84" t="s">
        <v>233</v>
      </c>
      <c r="C21" s="85" t="s">
        <v>149</v>
      </c>
      <c r="D21" s="85" t="s">
        <v>42</v>
      </c>
      <c r="E21" s="85" t="str">
        <f>PV_W!E21</f>
        <v>Cost</v>
      </c>
      <c r="F21" s="85" t="str">
        <f>PV_W!F21</f>
        <v>QT</v>
      </c>
      <c r="G21" s="85" t="s">
        <v>121</v>
      </c>
      <c r="H21" s="84">
        <v>5</v>
      </c>
      <c r="I21" s="84">
        <f t="shared" si="0"/>
        <v>3</v>
      </c>
      <c r="J21" s="24">
        <f t="shared" si="77"/>
        <v>1.8981191249539269E-2</v>
      </c>
      <c r="L21" s="85" t="str">
        <f t="shared" si="78"/>
        <v>EXC02</v>
      </c>
      <c r="M21" s="41">
        <f t="shared" si="79"/>
        <v>1</v>
      </c>
      <c r="N21" s="41">
        <f t="shared" si="80"/>
        <v>1</v>
      </c>
      <c r="O21" s="41">
        <f t="shared" si="81"/>
        <v>3</v>
      </c>
      <c r="P21" s="41">
        <f t="shared" si="82"/>
        <v>3</v>
      </c>
      <c r="Q21" s="41">
        <f t="shared" si="83"/>
        <v>2</v>
      </c>
      <c r="R21" s="41">
        <f t="shared" si="84"/>
        <v>2</v>
      </c>
      <c r="S21" s="41">
        <f t="shared" si="85"/>
        <v>2</v>
      </c>
      <c r="T21" s="41">
        <f t="shared" si="86"/>
        <v>1</v>
      </c>
      <c r="U21" s="41">
        <f t="shared" si="87"/>
        <v>1</v>
      </c>
      <c r="V21" s="41">
        <f t="shared" si="88"/>
        <v>1</v>
      </c>
      <c r="W21" s="41">
        <f t="shared" si="89"/>
        <v>1</v>
      </c>
      <c r="X21" s="41">
        <f t="shared" si="90"/>
        <v>1</v>
      </c>
      <c r="Y21" s="41">
        <f t="shared" si="91"/>
        <v>1</v>
      </c>
      <c r="Z21" s="41">
        <f t="shared" si="92"/>
        <v>1</v>
      </c>
      <c r="AA21" s="41">
        <f t="shared" si="93"/>
        <v>1</v>
      </c>
      <c r="AB21" s="41">
        <f t="shared" si="94"/>
        <v>3</v>
      </c>
      <c r="AC21" s="41">
        <f t="shared" si="95"/>
        <v>2</v>
      </c>
      <c r="AD21" s="41">
        <f t="shared" si="96"/>
        <v>1</v>
      </c>
      <c r="AE21" s="41">
        <f t="shared" si="97"/>
        <v>1</v>
      </c>
      <c r="AF21" s="41">
        <f t="shared" si="98"/>
        <v>1</v>
      </c>
      <c r="AG21" s="41">
        <f t="shared" si="99"/>
        <v>1</v>
      </c>
      <c r="AH21" s="41">
        <f t="shared" si="100"/>
        <v>2</v>
      </c>
      <c r="AI21" s="41">
        <f t="shared" si="101"/>
        <v>4</v>
      </c>
      <c r="AJ21" s="41">
        <f t="shared" si="102"/>
        <v>1</v>
      </c>
      <c r="AK21" s="41">
        <f t="shared" si="103"/>
        <v>1</v>
      </c>
      <c r="AL21" s="41">
        <f t="shared" si="104"/>
        <v>4</v>
      </c>
      <c r="AM21" s="41">
        <f t="shared" si="105"/>
        <v>3</v>
      </c>
      <c r="AN21" s="41">
        <f t="shared" si="106"/>
        <v>1</v>
      </c>
      <c r="AO21" s="41">
        <f t="shared" si="107"/>
        <v>1</v>
      </c>
      <c r="AP21" s="41">
        <f t="shared" si="108"/>
        <v>1</v>
      </c>
      <c r="AQ21" s="41">
        <f t="shared" si="1"/>
        <v>1</v>
      </c>
      <c r="AR21" s="41">
        <f t="shared" si="2"/>
        <v>1</v>
      </c>
      <c r="AS21" s="41">
        <f t="shared" si="3"/>
        <v>1</v>
      </c>
      <c r="AT21" s="41">
        <f t="shared" si="4"/>
        <v>1</v>
      </c>
      <c r="AU21" s="41">
        <f t="shared" si="5"/>
        <v>1</v>
      </c>
      <c r="AV21" s="41">
        <f t="shared" si="6"/>
        <v>4</v>
      </c>
      <c r="AW21" s="41">
        <f t="shared" si="7"/>
        <v>1</v>
      </c>
      <c r="AX21" s="41">
        <f t="shared" si="8"/>
        <v>1</v>
      </c>
      <c r="AY21" s="41">
        <f t="shared" si="9"/>
        <v>1</v>
      </c>
      <c r="AZ21" s="41">
        <f t="shared" si="10"/>
        <v>1</v>
      </c>
      <c r="BA21" s="41">
        <f t="shared" si="11"/>
        <v>1</v>
      </c>
      <c r="BB21" s="41">
        <f t="shared" si="12"/>
        <v>1</v>
      </c>
      <c r="BC21" s="41">
        <f t="shared" si="13"/>
        <v>2</v>
      </c>
      <c r="BD21" s="41">
        <f t="shared" si="14"/>
        <v>1</v>
      </c>
      <c r="BE21" s="41">
        <f t="shared" si="15"/>
        <v>1</v>
      </c>
      <c r="BF21" s="41">
        <f t="shared" si="16"/>
        <v>1</v>
      </c>
      <c r="BG21" s="41">
        <f t="shared" si="17"/>
        <v>1</v>
      </c>
      <c r="BH21" s="41">
        <f t="shared" si="18"/>
        <v>1</v>
      </c>
      <c r="BI21" s="41">
        <f t="shared" si="19"/>
        <v>2</v>
      </c>
      <c r="BJ21" s="41">
        <f t="shared" si="20"/>
        <v>1</v>
      </c>
      <c r="BL21" s="84" t="str">
        <f t="shared" si="21"/>
        <v>EXC02</v>
      </c>
      <c r="BM21" s="45">
        <f t="shared" si="109"/>
        <v>1</v>
      </c>
      <c r="BN21" s="45">
        <f t="shared" si="112"/>
        <v>1</v>
      </c>
      <c r="BO21" s="45">
        <f t="shared" si="114"/>
        <v>3</v>
      </c>
      <c r="BP21" s="45">
        <f t="shared" si="116"/>
        <v>3</v>
      </c>
      <c r="BQ21" s="45">
        <f t="shared" si="118"/>
        <v>2</v>
      </c>
      <c r="BR21" s="45">
        <f t="shared" si="120"/>
        <v>2</v>
      </c>
      <c r="BS21" s="45">
        <f t="shared" si="122"/>
        <v>2</v>
      </c>
      <c r="BT21" s="45">
        <f t="shared" si="124"/>
        <v>1</v>
      </c>
      <c r="BU21" s="45">
        <f t="shared" si="126"/>
        <v>1</v>
      </c>
      <c r="BV21" s="45">
        <f t="shared" si="127"/>
        <v>1</v>
      </c>
      <c r="BW21" s="45">
        <f t="shared" si="130"/>
        <v>1</v>
      </c>
      <c r="BX21" s="45">
        <f t="shared" si="132"/>
        <v>1</v>
      </c>
      <c r="BY21" s="45">
        <f t="shared" si="134"/>
        <v>1</v>
      </c>
      <c r="BZ21" s="45">
        <f t="shared" si="136"/>
        <v>1</v>
      </c>
      <c r="CA21" s="45">
        <f t="shared" si="138"/>
        <v>1</v>
      </c>
      <c r="CB21" s="45">
        <f t="shared" si="140"/>
        <v>3</v>
      </c>
      <c r="CC21" s="45">
        <f t="shared" si="142"/>
        <v>2</v>
      </c>
      <c r="CD21" s="45">
        <f t="shared" si="144"/>
        <v>1</v>
      </c>
      <c r="CE21" s="45">
        <f t="shared" ref="CE21:CE51" si="146">AE21</f>
        <v>1</v>
      </c>
      <c r="CF21" s="42" cm="1">
        <f t="array" ref="CF21:DJ21">TRANSPOSE(AF21:AF51)</f>
        <v>1</v>
      </c>
      <c r="CG21" s="41">
        <v>1</v>
      </c>
      <c r="CH21" s="41">
        <v>1</v>
      </c>
      <c r="CI21" s="41">
        <v>1</v>
      </c>
      <c r="CJ21" s="41">
        <v>2</v>
      </c>
      <c r="CK21" s="41">
        <v>2</v>
      </c>
      <c r="CL21" s="41">
        <v>1</v>
      </c>
      <c r="CM21" s="41">
        <v>1</v>
      </c>
      <c r="CN21" s="41">
        <v>1</v>
      </c>
      <c r="CO21" s="41">
        <v>1</v>
      </c>
      <c r="CP21" s="41">
        <v>1</v>
      </c>
      <c r="CQ21" s="41">
        <v>1</v>
      </c>
      <c r="CR21" s="41">
        <v>1</v>
      </c>
      <c r="CS21" s="41">
        <v>2</v>
      </c>
      <c r="CT21" s="41">
        <v>2</v>
      </c>
      <c r="CU21" s="41">
        <v>2</v>
      </c>
      <c r="CV21" s="41">
        <v>1</v>
      </c>
      <c r="CW21" s="41">
        <v>2</v>
      </c>
      <c r="CX21" s="41">
        <v>2</v>
      </c>
      <c r="CY21" s="41">
        <v>1</v>
      </c>
      <c r="CZ21" s="41">
        <v>1</v>
      </c>
      <c r="DA21" s="41">
        <v>1</v>
      </c>
      <c r="DB21" s="41">
        <v>1</v>
      </c>
      <c r="DC21" s="41">
        <v>1</v>
      </c>
      <c r="DD21" s="41">
        <v>1</v>
      </c>
      <c r="DE21" s="41">
        <v>1</v>
      </c>
      <c r="DF21" s="41">
        <v>1</v>
      </c>
      <c r="DG21" s="41">
        <v>1</v>
      </c>
      <c r="DH21" s="41">
        <v>1</v>
      </c>
      <c r="DI21" s="41">
        <v>1</v>
      </c>
      <c r="DJ21" s="41">
        <v>1</v>
      </c>
      <c r="DL21" s="84" t="str">
        <f t="shared" si="22"/>
        <v>EXC02</v>
      </c>
      <c r="DM21" s="51">
        <f t="shared" si="23"/>
        <v>1</v>
      </c>
      <c r="DN21" s="52">
        <f t="shared" si="110"/>
        <v>1</v>
      </c>
      <c r="DO21" s="52">
        <f t="shared" si="113"/>
        <v>3</v>
      </c>
      <c r="DP21" s="52">
        <f t="shared" si="115"/>
        <v>3</v>
      </c>
      <c r="DQ21" s="52">
        <f t="shared" si="117"/>
        <v>2</v>
      </c>
      <c r="DR21" s="52">
        <f t="shared" si="119"/>
        <v>2</v>
      </c>
      <c r="DS21" s="52">
        <f t="shared" si="121"/>
        <v>2</v>
      </c>
      <c r="DT21" s="52">
        <f t="shared" si="123"/>
        <v>1</v>
      </c>
      <c r="DU21" s="52">
        <f t="shared" si="125"/>
        <v>1</v>
      </c>
      <c r="DV21" s="52">
        <f t="shared" si="128"/>
        <v>1</v>
      </c>
      <c r="DW21" s="52">
        <f t="shared" si="129"/>
        <v>1</v>
      </c>
      <c r="DX21" s="52">
        <f t="shared" si="131"/>
        <v>1</v>
      </c>
      <c r="DY21" s="52">
        <f t="shared" si="133"/>
        <v>1</v>
      </c>
      <c r="DZ21" s="52">
        <f t="shared" si="135"/>
        <v>1</v>
      </c>
      <c r="EA21" s="52">
        <f t="shared" si="137"/>
        <v>1</v>
      </c>
      <c r="EB21" s="52">
        <f t="shared" si="139"/>
        <v>3</v>
      </c>
      <c r="EC21" s="52">
        <f t="shared" si="141"/>
        <v>2</v>
      </c>
      <c r="ED21" s="52">
        <f t="shared" si="143"/>
        <v>1</v>
      </c>
      <c r="EE21" s="52">
        <f t="shared" si="145"/>
        <v>1</v>
      </c>
      <c r="EF21" s="52">
        <f t="shared" ref="EF21:EF51" si="147">CF21</f>
        <v>1</v>
      </c>
      <c r="EG21" s="60" cm="1">
        <f t="array" ref="EG21">MINVERSE(CG21)</f>
        <v>1</v>
      </c>
      <c r="EH21" s="60" cm="1">
        <f t="array" ref="EH21">MINVERSE(CH21)</f>
        <v>1</v>
      </c>
      <c r="EI21" s="60" cm="1">
        <f t="array" ref="EI21">MINVERSE(CI21)</f>
        <v>1</v>
      </c>
      <c r="EJ21" s="60" cm="1">
        <f t="array" ref="EJ21">MINVERSE(CJ21)</f>
        <v>0.5</v>
      </c>
      <c r="EK21" s="60" cm="1">
        <f t="array" ref="EK21">MINVERSE(CK21)</f>
        <v>0.5</v>
      </c>
      <c r="EL21" s="60" cm="1">
        <f t="array" ref="EL21">MINVERSE(CL21)</f>
        <v>1</v>
      </c>
      <c r="EM21" s="60" cm="1">
        <f t="array" ref="EM21">MINVERSE(CM21)</f>
        <v>1</v>
      </c>
      <c r="EN21" s="50" cm="1">
        <f t="array" ref="EN21">MINVERSE(CN21)</f>
        <v>1</v>
      </c>
      <c r="EO21" s="50" cm="1">
        <f t="array" ref="EO21">MINVERSE(CO21)</f>
        <v>1</v>
      </c>
      <c r="EP21" s="50" cm="1">
        <f t="array" ref="EP21">MINVERSE(CP21)</f>
        <v>1</v>
      </c>
      <c r="EQ21" s="50" cm="1">
        <f t="array" ref="EQ21">MINVERSE(CQ21)</f>
        <v>1</v>
      </c>
      <c r="ER21" s="50" cm="1">
        <f t="array" ref="ER21">MINVERSE(CR21)</f>
        <v>1</v>
      </c>
      <c r="ES21" s="50" cm="1">
        <f t="array" ref="ES21">MINVERSE(CS21)</f>
        <v>0.5</v>
      </c>
      <c r="ET21" s="50" cm="1">
        <f t="array" ref="ET21">MINVERSE(CT21)</f>
        <v>0.5</v>
      </c>
      <c r="EU21" s="50" cm="1">
        <f t="array" ref="EU21">MINVERSE(CU21)</f>
        <v>0.5</v>
      </c>
      <c r="EV21" s="50" cm="1">
        <f t="array" ref="EV21">MINVERSE(CV21)</f>
        <v>1</v>
      </c>
      <c r="EW21" s="50" cm="1">
        <f t="array" ref="EW21">MINVERSE(CW21)</f>
        <v>0.5</v>
      </c>
      <c r="EX21" s="50" cm="1">
        <f t="array" ref="EX21">MINVERSE(CX21)</f>
        <v>0.5</v>
      </c>
      <c r="EY21" s="50" cm="1">
        <f t="array" ref="EY21">MINVERSE(CY21)</f>
        <v>1</v>
      </c>
      <c r="EZ21" s="50" cm="1">
        <f t="array" ref="EZ21">MINVERSE(CZ21)</f>
        <v>1</v>
      </c>
      <c r="FA21" s="50" cm="1">
        <f t="array" ref="FA21">MINVERSE(DA21)</f>
        <v>1</v>
      </c>
      <c r="FB21" s="50" cm="1">
        <f t="array" ref="FB21">MINVERSE(DB21)</f>
        <v>1</v>
      </c>
      <c r="FC21" s="50" cm="1">
        <f t="array" ref="FC21">MINVERSE(DC21)</f>
        <v>1</v>
      </c>
      <c r="FD21" s="50" cm="1">
        <f t="array" ref="FD21">MINVERSE(DD21)</f>
        <v>1</v>
      </c>
      <c r="FE21" s="50" cm="1">
        <f t="array" ref="FE21">MINVERSE(DE21)</f>
        <v>1</v>
      </c>
      <c r="FF21" s="50" cm="1">
        <f t="array" ref="FF21">MINVERSE(DF21)</f>
        <v>1</v>
      </c>
      <c r="FG21" s="50" cm="1">
        <f t="array" ref="FG21">MINVERSE(DG21)</f>
        <v>1</v>
      </c>
      <c r="FH21" s="50" cm="1">
        <f t="array" ref="FH21">MINVERSE(DH21)</f>
        <v>1</v>
      </c>
      <c r="FI21" s="50" cm="1">
        <f t="array" ref="FI21">MINVERSE(DI21)</f>
        <v>1</v>
      </c>
      <c r="FJ21" s="50" cm="1">
        <f t="array" ref="FJ21">MINVERSE(DJ21)</f>
        <v>1</v>
      </c>
      <c r="FL21" s="84" t="str">
        <f t="shared" si="24"/>
        <v>EXC02</v>
      </c>
      <c r="FM21" s="59">
        <f t="shared" si="25"/>
        <v>0.02</v>
      </c>
      <c r="FN21" s="59">
        <f t="shared" si="26"/>
        <v>0.02</v>
      </c>
      <c r="FO21" s="59">
        <f t="shared" si="27"/>
        <v>2.0270270270270271E-2</v>
      </c>
      <c r="FP21" s="59">
        <f t="shared" si="28"/>
        <v>2.0270270270270271E-2</v>
      </c>
      <c r="FQ21" s="59">
        <f t="shared" si="29"/>
        <v>1.7543859649122806E-2</v>
      </c>
      <c r="FR21" s="59">
        <f t="shared" si="30"/>
        <v>1.7543859649122806E-2</v>
      </c>
      <c r="FS21" s="59">
        <f t="shared" si="31"/>
        <v>1.7543859649122806E-2</v>
      </c>
      <c r="FT21" s="59">
        <f t="shared" si="32"/>
        <v>2.1505376344086023E-2</v>
      </c>
      <c r="FU21" s="59">
        <f t="shared" si="33"/>
        <v>2.1505376344086023E-2</v>
      </c>
      <c r="FV21" s="59">
        <f t="shared" si="34"/>
        <v>2.1505376344086023E-2</v>
      </c>
      <c r="FW21" s="59">
        <f t="shared" si="35"/>
        <v>2.1505376344086023E-2</v>
      </c>
      <c r="FX21" s="59">
        <f t="shared" si="36"/>
        <v>1.282051282051282E-2</v>
      </c>
      <c r="FY21" s="59">
        <f t="shared" si="37"/>
        <v>1.8126888217522657E-2</v>
      </c>
      <c r="FZ21" s="59">
        <f t="shared" si="38"/>
        <v>2.1739130434782608E-2</v>
      </c>
      <c r="GA21" s="59">
        <f t="shared" si="39"/>
        <v>2.223045572434235E-2</v>
      </c>
      <c r="GB21" s="59">
        <f t="shared" si="40"/>
        <v>2.3809523809523808E-2</v>
      </c>
      <c r="GC21" s="59">
        <f t="shared" si="41"/>
        <v>0.02</v>
      </c>
      <c r="GD21" s="59">
        <f t="shared" si="42"/>
        <v>1.8867924528301886E-2</v>
      </c>
      <c r="GE21" s="59">
        <f t="shared" si="43"/>
        <v>2.2429906542056073E-2</v>
      </c>
      <c r="GF21" s="59">
        <f t="shared" si="44"/>
        <v>1.8867924528301886E-2</v>
      </c>
      <c r="GG21" s="59">
        <f t="shared" si="45"/>
        <v>2.2429906542056073E-2</v>
      </c>
      <c r="GH21" s="59">
        <f t="shared" si="46"/>
        <v>1.0638297872340425E-2</v>
      </c>
      <c r="GI21" s="59">
        <f t="shared" si="47"/>
        <v>7.1428571428571426E-3</v>
      </c>
      <c r="GJ21" s="59">
        <f t="shared" si="48"/>
        <v>1.2239902080783353E-2</v>
      </c>
      <c r="GK21" s="59">
        <f t="shared" si="49"/>
        <v>1.2239902080783353E-2</v>
      </c>
      <c r="GL21" s="59">
        <f t="shared" si="50"/>
        <v>7.6923076923076927E-3</v>
      </c>
      <c r="GM21" s="59">
        <f t="shared" si="51"/>
        <v>9.2592592592592587E-3</v>
      </c>
      <c r="GN21" s="59">
        <f t="shared" si="52"/>
        <v>2.4057738572574181E-2</v>
      </c>
      <c r="GO21" s="59">
        <f t="shared" si="53"/>
        <v>2.0689655172413796E-2</v>
      </c>
      <c r="GP21" s="59">
        <f t="shared" si="54"/>
        <v>2.4057738572574181E-2</v>
      </c>
      <c r="GQ21" s="59">
        <f t="shared" si="55"/>
        <v>2.4057738572574181E-2</v>
      </c>
      <c r="GR21" s="59">
        <f t="shared" si="56"/>
        <v>2.4057738572574181E-2</v>
      </c>
      <c r="GS21" s="59">
        <f t="shared" si="57"/>
        <v>1.2914334911752045E-2</v>
      </c>
      <c r="GT21" s="59">
        <f t="shared" si="58"/>
        <v>1.2914334911752045E-2</v>
      </c>
      <c r="GU21" s="59">
        <f t="shared" si="59"/>
        <v>1.2914334911752045E-2</v>
      </c>
      <c r="GV21" s="59">
        <f t="shared" si="60"/>
        <v>1.0416666666666666E-2</v>
      </c>
      <c r="GW21" s="59">
        <f t="shared" si="61"/>
        <v>1.3198416190057193E-2</v>
      </c>
      <c r="GX21" s="59">
        <f t="shared" si="62"/>
        <v>1.3198416190057193E-2</v>
      </c>
      <c r="GY21" s="59">
        <f t="shared" si="63"/>
        <v>2.4529844644317254E-2</v>
      </c>
      <c r="GZ21" s="59">
        <f t="shared" si="64"/>
        <v>2.4529844644317254E-2</v>
      </c>
      <c r="HA21" s="59">
        <f t="shared" si="65"/>
        <v>2.3483365949119376E-2</v>
      </c>
      <c r="HB21" s="59">
        <f t="shared" si="66"/>
        <v>2.4529844644317254E-2</v>
      </c>
      <c r="HC21" s="59">
        <f t="shared" si="67"/>
        <v>1.8018018018018018E-2</v>
      </c>
      <c r="HD21" s="59">
        <f t="shared" si="68"/>
        <v>2.4937655860349125E-2</v>
      </c>
      <c r="HE21" s="59">
        <f t="shared" si="69"/>
        <v>2.3762376237623766E-2</v>
      </c>
      <c r="HF21" s="59">
        <f t="shared" si="70"/>
        <v>2.0833333333333332E-2</v>
      </c>
      <c r="HG21" s="59">
        <f t="shared" si="71"/>
        <v>2.0833333333333332E-2</v>
      </c>
      <c r="HH21" s="59">
        <f t="shared" si="72"/>
        <v>2.557544757033248E-2</v>
      </c>
      <c r="HI21" s="59">
        <f t="shared" si="73"/>
        <v>1.9801980198019802E-2</v>
      </c>
      <c r="HJ21" s="59">
        <f t="shared" si="74"/>
        <v>2.601908065915004E-2</v>
      </c>
      <c r="HL21" s="15">
        <f t="shared" si="75"/>
        <v>0.94905956247696377</v>
      </c>
      <c r="HM21" s="85">
        <f t="shared" si="76"/>
        <v>1.8981191249539269E-2</v>
      </c>
      <c r="HN21" s="25">
        <f t="shared" si="111"/>
        <v>1.8981191249539269</v>
      </c>
    </row>
    <row r="22" spans="1:222" ht="15" customHeight="1" thickBot="1" x14ac:dyDescent="0.35">
      <c r="A22" s="84"/>
      <c r="B22" s="84" t="s">
        <v>234</v>
      </c>
      <c r="C22" s="86" t="s">
        <v>147</v>
      </c>
      <c r="D22" s="85" t="s">
        <v>42</v>
      </c>
      <c r="E22" s="85" t="str">
        <f>PV_W!E22</f>
        <v>Cost</v>
      </c>
      <c r="F22" s="85" t="str">
        <f>PV_W!F22</f>
        <v>QT</v>
      </c>
      <c r="G22" s="85" t="s">
        <v>127</v>
      </c>
      <c r="H22" s="84">
        <v>4</v>
      </c>
      <c r="I22" s="84">
        <f t="shared" si="0"/>
        <v>2</v>
      </c>
      <c r="J22" s="24">
        <f t="shared" si="77"/>
        <v>2.2185310549962371E-2</v>
      </c>
      <c r="L22" s="85" t="str">
        <f t="shared" si="78"/>
        <v>EXC03</v>
      </c>
      <c r="M22" s="41">
        <f t="shared" si="79"/>
        <v>1</v>
      </c>
      <c r="N22" s="41">
        <f t="shared" si="80"/>
        <v>1</v>
      </c>
      <c r="O22" s="41">
        <f t="shared" si="81"/>
        <v>4</v>
      </c>
      <c r="P22" s="41">
        <f t="shared" si="82"/>
        <v>4</v>
      </c>
      <c r="Q22" s="41">
        <f t="shared" si="83"/>
        <v>3</v>
      </c>
      <c r="R22" s="41">
        <f t="shared" si="84"/>
        <v>3</v>
      </c>
      <c r="S22" s="41">
        <f t="shared" si="85"/>
        <v>3</v>
      </c>
      <c r="T22" s="41">
        <f t="shared" si="86"/>
        <v>1</v>
      </c>
      <c r="U22" s="41">
        <f t="shared" si="87"/>
        <v>1</v>
      </c>
      <c r="V22" s="41">
        <f t="shared" si="88"/>
        <v>1</v>
      </c>
      <c r="W22" s="41">
        <f t="shared" si="89"/>
        <v>1</v>
      </c>
      <c r="X22" s="41">
        <f t="shared" si="90"/>
        <v>2</v>
      </c>
      <c r="Y22" s="41">
        <f t="shared" si="91"/>
        <v>1</v>
      </c>
      <c r="Z22" s="41">
        <f t="shared" si="92"/>
        <v>1</v>
      </c>
      <c r="AA22" s="41">
        <f t="shared" si="93"/>
        <v>1</v>
      </c>
      <c r="AB22" s="41">
        <f t="shared" si="94"/>
        <v>4</v>
      </c>
      <c r="AC22" s="41">
        <f t="shared" si="95"/>
        <v>3</v>
      </c>
      <c r="AD22" s="41">
        <f t="shared" si="96"/>
        <v>1</v>
      </c>
      <c r="AE22" s="41">
        <f t="shared" si="97"/>
        <v>1</v>
      </c>
      <c r="AF22" s="41">
        <f t="shared" si="98"/>
        <v>1</v>
      </c>
      <c r="AG22" s="41">
        <f t="shared" si="99"/>
        <v>1</v>
      </c>
      <c r="AH22" s="41">
        <f t="shared" si="100"/>
        <v>3</v>
      </c>
      <c r="AI22" s="41">
        <f t="shared" si="101"/>
        <v>5</v>
      </c>
      <c r="AJ22" s="41">
        <f t="shared" si="102"/>
        <v>1</v>
      </c>
      <c r="AK22" s="41">
        <f t="shared" si="103"/>
        <v>1</v>
      </c>
      <c r="AL22" s="41">
        <f t="shared" si="104"/>
        <v>5</v>
      </c>
      <c r="AM22" s="41">
        <f t="shared" si="105"/>
        <v>4</v>
      </c>
      <c r="AN22" s="41">
        <f t="shared" si="106"/>
        <v>1</v>
      </c>
      <c r="AO22" s="41">
        <f t="shared" si="107"/>
        <v>1</v>
      </c>
      <c r="AP22" s="41">
        <f t="shared" si="108"/>
        <v>1</v>
      </c>
      <c r="AQ22" s="41">
        <f t="shared" si="1"/>
        <v>1</v>
      </c>
      <c r="AR22" s="41">
        <f t="shared" si="2"/>
        <v>1</v>
      </c>
      <c r="AS22" s="41">
        <f t="shared" si="3"/>
        <v>1</v>
      </c>
      <c r="AT22" s="41">
        <f t="shared" si="4"/>
        <v>1</v>
      </c>
      <c r="AU22" s="41">
        <f t="shared" si="5"/>
        <v>1</v>
      </c>
      <c r="AV22" s="41">
        <f t="shared" si="6"/>
        <v>5</v>
      </c>
      <c r="AW22" s="41">
        <f t="shared" si="7"/>
        <v>1</v>
      </c>
      <c r="AX22" s="41">
        <f t="shared" si="8"/>
        <v>1</v>
      </c>
      <c r="AY22" s="41">
        <f t="shared" si="9"/>
        <v>1</v>
      </c>
      <c r="AZ22" s="41">
        <f t="shared" si="10"/>
        <v>1</v>
      </c>
      <c r="BA22" s="41">
        <f t="shared" si="11"/>
        <v>1</v>
      </c>
      <c r="BB22" s="41">
        <f t="shared" si="12"/>
        <v>1</v>
      </c>
      <c r="BC22" s="41">
        <f t="shared" si="13"/>
        <v>3</v>
      </c>
      <c r="BD22" s="41">
        <f t="shared" si="14"/>
        <v>1</v>
      </c>
      <c r="BE22" s="41">
        <f t="shared" si="15"/>
        <v>1</v>
      </c>
      <c r="BF22" s="41">
        <f t="shared" si="16"/>
        <v>2</v>
      </c>
      <c r="BG22" s="41">
        <f t="shared" si="17"/>
        <v>2</v>
      </c>
      <c r="BH22" s="41">
        <f t="shared" si="18"/>
        <v>1</v>
      </c>
      <c r="BI22" s="41">
        <f t="shared" si="19"/>
        <v>3</v>
      </c>
      <c r="BJ22" s="41">
        <f t="shared" si="20"/>
        <v>1</v>
      </c>
      <c r="BL22" s="84" t="str">
        <f t="shared" si="21"/>
        <v>EXC03</v>
      </c>
      <c r="BM22" s="45">
        <f t="shared" si="109"/>
        <v>1</v>
      </c>
      <c r="BN22" s="45">
        <f t="shared" si="112"/>
        <v>1</v>
      </c>
      <c r="BO22" s="45">
        <f t="shared" si="114"/>
        <v>4</v>
      </c>
      <c r="BP22" s="45">
        <f t="shared" si="116"/>
        <v>4</v>
      </c>
      <c r="BQ22" s="45">
        <f t="shared" si="118"/>
        <v>3</v>
      </c>
      <c r="BR22" s="45">
        <f t="shared" si="120"/>
        <v>3</v>
      </c>
      <c r="BS22" s="45">
        <f t="shared" si="122"/>
        <v>3</v>
      </c>
      <c r="BT22" s="45">
        <f t="shared" si="124"/>
        <v>1</v>
      </c>
      <c r="BU22" s="45">
        <f t="shared" si="126"/>
        <v>1</v>
      </c>
      <c r="BV22" s="45">
        <f t="shared" si="127"/>
        <v>1</v>
      </c>
      <c r="BW22" s="45">
        <f t="shared" si="130"/>
        <v>1</v>
      </c>
      <c r="BX22" s="45">
        <f t="shared" si="132"/>
        <v>2</v>
      </c>
      <c r="BY22" s="45">
        <f t="shared" si="134"/>
        <v>1</v>
      </c>
      <c r="BZ22" s="45">
        <f t="shared" si="136"/>
        <v>1</v>
      </c>
      <c r="CA22" s="45">
        <f t="shared" si="138"/>
        <v>1</v>
      </c>
      <c r="CB22" s="45">
        <f t="shared" si="140"/>
        <v>4</v>
      </c>
      <c r="CC22" s="45">
        <f t="shared" si="142"/>
        <v>3</v>
      </c>
      <c r="CD22" s="45">
        <f t="shared" si="144"/>
        <v>1</v>
      </c>
      <c r="CE22" s="45">
        <f t="shared" si="146"/>
        <v>1</v>
      </c>
      <c r="CF22" s="45">
        <f t="shared" ref="CF22:CF51" si="148">AF22</f>
        <v>1</v>
      </c>
      <c r="CG22" s="42" cm="1">
        <f t="array" ref="CG22:DJ22">TRANSPOSE(AG22:AG51)</f>
        <v>1</v>
      </c>
      <c r="CH22" s="41">
        <v>1</v>
      </c>
      <c r="CI22" s="41">
        <v>1</v>
      </c>
      <c r="CJ22" s="41">
        <v>1</v>
      </c>
      <c r="CK22" s="41">
        <v>1</v>
      </c>
      <c r="CL22" s="41">
        <v>1</v>
      </c>
      <c r="CM22" s="41">
        <v>1</v>
      </c>
      <c r="CN22" s="41">
        <v>1</v>
      </c>
      <c r="CO22" s="41">
        <v>1</v>
      </c>
      <c r="CP22" s="41">
        <v>1</v>
      </c>
      <c r="CQ22" s="41">
        <v>1</v>
      </c>
      <c r="CR22" s="41">
        <v>1</v>
      </c>
      <c r="CS22" s="41">
        <v>1</v>
      </c>
      <c r="CT22" s="41">
        <v>1</v>
      </c>
      <c r="CU22" s="41">
        <v>1</v>
      </c>
      <c r="CV22" s="41">
        <v>1</v>
      </c>
      <c r="CW22" s="41">
        <v>1</v>
      </c>
      <c r="CX22" s="41">
        <v>1</v>
      </c>
      <c r="CY22" s="41">
        <v>1</v>
      </c>
      <c r="CZ22" s="41">
        <v>1</v>
      </c>
      <c r="DA22" s="41">
        <v>1</v>
      </c>
      <c r="DB22" s="41">
        <v>1</v>
      </c>
      <c r="DC22" s="41">
        <v>1</v>
      </c>
      <c r="DD22" s="41">
        <v>1</v>
      </c>
      <c r="DE22" s="41">
        <v>1</v>
      </c>
      <c r="DF22" s="41">
        <v>1</v>
      </c>
      <c r="DG22" s="41">
        <v>1</v>
      </c>
      <c r="DH22" s="41">
        <v>1</v>
      </c>
      <c r="DI22" s="41">
        <v>1</v>
      </c>
      <c r="DJ22" s="41">
        <v>1</v>
      </c>
      <c r="DL22" s="84" t="str">
        <f t="shared" si="22"/>
        <v>EXC03</v>
      </c>
      <c r="DM22" s="51">
        <f t="shared" si="23"/>
        <v>1</v>
      </c>
      <c r="DN22" s="52">
        <f t="shared" si="110"/>
        <v>1</v>
      </c>
      <c r="DO22" s="52">
        <f t="shared" si="113"/>
        <v>4</v>
      </c>
      <c r="DP22" s="52">
        <f t="shared" si="115"/>
        <v>4</v>
      </c>
      <c r="DQ22" s="52">
        <f t="shared" si="117"/>
        <v>3</v>
      </c>
      <c r="DR22" s="52">
        <f t="shared" si="119"/>
        <v>3</v>
      </c>
      <c r="DS22" s="52">
        <f t="shared" si="121"/>
        <v>3</v>
      </c>
      <c r="DT22" s="52">
        <f t="shared" si="123"/>
        <v>1</v>
      </c>
      <c r="DU22" s="52">
        <f t="shared" si="125"/>
        <v>1</v>
      </c>
      <c r="DV22" s="52">
        <f t="shared" si="128"/>
        <v>1</v>
      </c>
      <c r="DW22" s="52">
        <f t="shared" si="129"/>
        <v>1</v>
      </c>
      <c r="DX22" s="52">
        <f t="shared" si="131"/>
        <v>2</v>
      </c>
      <c r="DY22" s="52">
        <f t="shared" si="133"/>
        <v>1</v>
      </c>
      <c r="DZ22" s="52">
        <f t="shared" si="135"/>
        <v>1</v>
      </c>
      <c r="EA22" s="52">
        <f t="shared" si="137"/>
        <v>1</v>
      </c>
      <c r="EB22" s="52">
        <f t="shared" si="139"/>
        <v>4</v>
      </c>
      <c r="EC22" s="52">
        <f t="shared" si="141"/>
        <v>3</v>
      </c>
      <c r="ED22" s="52">
        <f t="shared" si="143"/>
        <v>1</v>
      </c>
      <c r="EE22" s="52">
        <f t="shared" si="145"/>
        <v>1</v>
      </c>
      <c r="EF22" s="52">
        <f t="shared" si="147"/>
        <v>1</v>
      </c>
      <c r="EG22" s="52">
        <f t="shared" ref="EG22:EG51" si="149">CG22</f>
        <v>1</v>
      </c>
      <c r="EH22" s="60" cm="1">
        <f t="array" ref="EH22">MINVERSE(CH22)</f>
        <v>1</v>
      </c>
      <c r="EI22" s="60" cm="1">
        <f t="array" ref="EI22">MINVERSE(CI22)</f>
        <v>1</v>
      </c>
      <c r="EJ22" s="60" cm="1">
        <f t="array" ref="EJ22">MINVERSE(CJ22)</f>
        <v>1</v>
      </c>
      <c r="EK22" s="60" cm="1">
        <f t="array" ref="EK22">MINVERSE(CK22)</f>
        <v>1</v>
      </c>
      <c r="EL22" s="60" cm="1">
        <f t="array" ref="EL22">MINVERSE(CL22)</f>
        <v>1</v>
      </c>
      <c r="EM22" s="60" cm="1">
        <f t="array" ref="EM22">MINVERSE(CM22)</f>
        <v>1</v>
      </c>
      <c r="EN22" s="50" cm="1">
        <f t="array" ref="EN22">MINVERSE(CN22)</f>
        <v>1</v>
      </c>
      <c r="EO22" s="50" cm="1">
        <f t="array" ref="EO22">MINVERSE(CO22)</f>
        <v>1</v>
      </c>
      <c r="EP22" s="50" cm="1">
        <f t="array" ref="EP22">MINVERSE(CP22)</f>
        <v>1</v>
      </c>
      <c r="EQ22" s="50" cm="1">
        <f t="array" ref="EQ22">MINVERSE(CQ22)</f>
        <v>1</v>
      </c>
      <c r="ER22" s="50" cm="1">
        <f t="array" ref="ER22">MINVERSE(CR22)</f>
        <v>1</v>
      </c>
      <c r="ES22" s="50" cm="1">
        <f t="array" ref="ES22">MINVERSE(CS22)</f>
        <v>1</v>
      </c>
      <c r="ET22" s="50" cm="1">
        <f t="array" ref="ET22">MINVERSE(CT22)</f>
        <v>1</v>
      </c>
      <c r="EU22" s="50" cm="1">
        <f t="array" ref="EU22">MINVERSE(CU22)</f>
        <v>1</v>
      </c>
      <c r="EV22" s="50" cm="1">
        <f t="array" ref="EV22">MINVERSE(CV22)</f>
        <v>1</v>
      </c>
      <c r="EW22" s="50" cm="1">
        <f t="array" ref="EW22">MINVERSE(CW22)</f>
        <v>1</v>
      </c>
      <c r="EX22" s="50" cm="1">
        <f t="array" ref="EX22">MINVERSE(CX22)</f>
        <v>1</v>
      </c>
      <c r="EY22" s="50" cm="1">
        <f t="array" ref="EY22">MINVERSE(CY22)</f>
        <v>1</v>
      </c>
      <c r="EZ22" s="50" cm="1">
        <f t="array" ref="EZ22">MINVERSE(CZ22)</f>
        <v>1</v>
      </c>
      <c r="FA22" s="50" cm="1">
        <f t="array" ref="FA22">MINVERSE(DA22)</f>
        <v>1</v>
      </c>
      <c r="FB22" s="50" cm="1">
        <f t="array" ref="FB22">MINVERSE(DB22)</f>
        <v>1</v>
      </c>
      <c r="FC22" s="50" cm="1">
        <f t="array" ref="FC22">MINVERSE(DC22)</f>
        <v>1</v>
      </c>
      <c r="FD22" s="50" cm="1">
        <f t="array" ref="FD22">MINVERSE(DD22)</f>
        <v>1</v>
      </c>
      <c r="FE22" s="50" cm="1">
        <f t="array" ref="FE22">MINVERSE(DE22)</f>
        <v>1</v>
      </c>
      <c r="FF22" s="50" cm="1">
        <f t="array" ref="FF22">MINVERSE(DF22)</f>
        <v>1</v>
      </c>
      <c r="FG22" s="50" cm="1">
        <f t="array" ref="FG22">MINVERSE(DG22)</f>
        <v>1</v>
      </c>
      <c r="FH22" s="50" cm="1">
        <f t="array" ref="FH22">MINVERSE(DH22)</f>
        <v>1</v>
      </c>
      <c r="FI22" s="50" cm="1">
        <f t="array" ref="FI22">MINVERSE(DI22)</f>
        <v>1</v>
      </c>
      <c r="FJ22" s="50" cm="1">
        <f t="array" ref="FJ22">MINVERSE(DJ22)</f>
        <v>1</v>
      </c>
      <c r="FL22" s="84" t="str">
        <f t="shared" si="24"/>
        <v>EXC03</v>
      </c>
      <c r="FM22" s="59">
        <f t="shared" si="25"/>
        <v>0.02</v>
      </c>
      <c r="FN22" s="59">
        <f t="shared" si="26"/>
        <v>0.02</v>
      </c>
      <c r="FO22" s="59">
        <f t="shared" si="27"/>
        <v>2.7027027027027029E-2</v>
      </c>
      <c r="FP22" s="59">
        <f t="shared" si="28"/>
        <v>2.7027027027027029E-2</v>
      </c>
      <c r="FQ22" s="59">
        <f t="shared" si="29"/>
        <v>2.6315789473684209E-2</v>
      </c>
      <c r="FR22" s="59">
        <f t="shared" si="30"/>
        <v>2.6315789473684209E-2</v>
      </c>
      <c r="FS22" s="59">
        <f t="shared" si="31"/>
        <v>2.6315789473684209E-2</v>
      </c>
      <c r="FT22" s="59">
        <f t="shared" si="32"/>
        <v>2.1505376344086023E-2</v>
      </c>
      <c r="FU22" s="59">
        <f t="shared" si="33"/>
        <v>2.1505376344086023E-2</v>
      </c>
      <c r="FV22" s="59">
        <f t="shared" si="34"/>
        <v>2.1505376344086023E-2</v>
      </c>
      <c r="FW22" s="59">
        <f t="shared" si="35"/>
        <v>2.1505376344086023E-2</v>
      </c>
      <c r="FX22" s="59">
        <f t="shared" si="36"/>
        <v>2.564102564102564E-2</v>
      </c>
      <c r="FY22" s="59">
        <f t="shared" si="37"/>
        <v>1.8126888217522657E-2</v>
      </c>
      <c r="FZ22" s="59">
        <f t="shared" si="38"/>
        <v>2.1739130434782608E-2</v>
      </c>
      <c r="GA22" s="59">
        <f t="shared" si="39"/>
        <v>2.223045572434235E-2</v>
      </c>
      <c r="GB22" s="59">
        <f t="shared" si="40"/>
        <v>3.1746031746031744E-2</v>
      </c>
      <c r="GC22" s="59">
        <f t="shared" si="41"/>
        <v>0.03</v>
      </c>
      <c r="GD22" s="59">
        <f t="shared" si="42"/>
        <v>1.8867924528301886E-2</v>
      </c>
      <c r="GE22" s="59">
        <f t="shared" si="43"/>
        <v>2.2429906542056073E-2</v>
      </c>
      <c r="GF22" s="59">
        <f t="shared" si="44"/>
        <v>1.8867924528301886E-2</v>
      </c>
      <c r="GG22" s="59">
        <f t="shared" si="45"/>
        <v>2.2429906542056073E-2</v>
      </c>
      <c r="GH22" s="59">
        <f t="shared" si="46"/>
        <v>1.0638297872340425E-2</v>
      </c>
      <c r="GI22" s="59">
        <f t="shared" si="47"/>
        <v>7.1428571428571426E-3</v>
      </c>
      <c r="GJ22" s="59">
        <f t="shared" si="48"/>
        <v>2.4479804161566705E-2</v>
      </c>
      <c r="GK22" s="59">
        <f t="shared" si="49"/>
        <v>2.4479804161566705E-2</v>
      </c>
      <c r="GL22" s="59">
        <f t="shared" si="50"/>
        <v>7.6923076923076927E-3</v>
      </c>
      <c r="GM22" s="59">
        <f t="shared" si="51"/>
        <v>9.2592592592592587E-3</v>
      </c>
      <c r="GN22" s="59">
        <f t="shared" si="52"/>
        <v>2.4057738572574181E-2</v>
      </c>
      <c r="GO22" s="59">
        <f t="shared" si="53"/>
        <v>2.0689655172413796E-2</v>
      </c>
      <c r="GP22" s="59">
        <f t="shared" si="54"/>
        <v>2.4057738572574181E-2</v>
      </c>
      <c r="GQ22" s="59">
        <f t="shared" si="55"/>
        <v>2.4057738572574181E-2</v>
      </c>
      <c r="GR22" s="59">
        <f t="shared" si="56"/>
        <v>2.4057738572574181E-2</v>
      </c>
      <c r="GS22" s="59">
        <f t="shared" si="57"/>
        <v>2.582866982350409E-2</v>
      </c>
      <c r="GT22" s="59">
        <f t="shared" si="58"/>
        <v>2.582866982350409E-2</v>
      </c>
      <c r="GU22" s="59">
        <f t="shared" si="59"/>
        <v>2.582866982350409E-2</v>
      </c>
      <c r="GV22" s="59">
        <f t="shared" si="60"/>
        <v>1.0416666666666666E-2</v>
      </c>
      <c r="GW22" s="59">
        <f t="shared" si="61"/>
        <v>2.6396832380114386E-2</v>
      </c>
      <c r="GX22" s="59">
        <f t="shared" si="62"/>
        <v>2.6396832380114386E-2</v>
      </c>
      <c r="GY22" s="59">
        <f t="shared" si="63"/>
        <v>2.4529844644317254E-2</v>
      </c>
      <c r="GZ22" s="59">
        <f t="shared" si="64"/>
        <v>2.4529844644317254E-2</v>
      </c>
      <c r="HA22" s="59">
        <f t="shared" si="65"/>
        <v>2.3483365949119376E-2</v>
      </c>
      <c r="HB22" s="59">
        <f t="shared" si="66"/>
        <v>2.4529844644317254E-2</v>
      </c>
      <c r="HC22" s="59">
        <f t="shared" si="67"/>
        <v>1.8018018018018018E-2</v>
      </c>
      <c r="HD22" s="59">
        <f t="shared" si="68"/>
        <v>2.4937655860349125E-2</v>
      </c>
      <c r="HE22" s="59">
        <f t="shared" si="69"/>
        <v>2.3762376237623766E-2</v>
      </c>
      <c r="HF22" s="59">
        <f t="shared" si="70"/>
        <v>2.0833333333333332E-2</v>
      </c>
      <c r="HG22" s="59">
        <f t="shared" si="71"/>
        <v>2.0833333333333332E-2</v>
      </c>
      <c r="HH22" s="59">
        <f t="shared" si="72"/>
        <v>2.557544757033248E-2</v>
      </c>
      <c r="HI22" s="59">
        <f t="shared" si="73"/>
        <v>1.9801980198019802E-2</v>
      </c>
      <c r="HJ22" s="59">
        <f t="shared" si="74"/>
        <v>2.601908065915004E-2</v>
      </c>
      <c r="HL22" s="15">
        <f t="shared" si="75"/>
        <v>1.1092655274981189</v>
      </c>
      <c r="HM22" s="85">
        <f t="shared" si="76"/>
        <v>2.2185310549962371E-2</v>
      </c>
      <c r="HN22" s="25">
        <f t="shared" si="111"/>
        <v>2.2185310549962369</v>
      </c>
    </row>
    <row r="23" spans="1:222" ht="15" customHeight="1" thickBot="1" x14ac:dyDescent="0.35">
      <c r="A23" s="84"/>
      <c r="B23" s="84" t="s">
        <v>235</v>
      </c>
      <c r="C23" s="86" t="s">
        <v>119</v>
      </c>
      <c r="D23" s="85"/>
      <c r="E23" s="85" t="str">
        <f>PV_W!E23</f>
        <v>Cost</v>
      </c>
      <c r="F23" s="85" t="str">
        <f>PV_W!F23</f>
        <v>QT</v>
      </c>
      <c r="G23" s="85"/>
      <c r="H23" s="84">
        <v>12</v>
      </c>
      <c r="I23" s="84">
        <f t="shared" si="0"/>
        <v>5</v>
      </c>
      <c r="J23" s="24">
        <f t="shared" si="77"/>
        <v>1.2536621918196047E-2</v>
      </c>
      <c r="L23" s="85" t="str">
        <f t="shared" si="78"/>
        <v>EXC04</v>
      </c>
      <c r="M23" s="41">
        <f t="shared" si="79"/>
        <v>1</v>
      </c>
      <c r="N23" s="41">
        <f t="shared" si="80"/>
        <v>1</v>
      </c>
      <c r="O23" s="41">
        <f t="shared" si="81"/>
        <v>1</v>
      </c>
      <c r="P23" s="41">
        <f t="shared" si="82"/>
        <v>1</v>
      </c>
      <c r="Q23" s="41">
        <f t="shared" si="83"/>
        <v>1</v>
      </c>
      <c r="R23" s="41">
        <f t="shared" si="84"/>
        <v>1</v>
      </c>
      <c r="S23" s="41">
        <f t="shared" si="85"/>
        <v>1</v>
      </c>
      <c r="T23" s="41">
        <f t="shared" si="86"/>
        <v>1</v>
      </c>
      <c r="U23" s="41">
        <f t="shared" si="87"/>
        <v>1</v>
      </c>
      <c r="V23" s="41">
        <f t="shared" si="88"/>
        <v>1</v>
      </c>
      <c r="W23" s="41">
        <f t="shared" si="89"/>
        <v>1</v>
      </c>
      <c r="X23" s="41">
        <f t="shared" si="90"/>
        <v>1</v>
      </c>
      <c r="Y23" s="41">
        <f t="shared" si="91"/>
        <v>1</v>
      </c>
      <c r="Z23" s="41">
        <f t="shared" si="92"/>
        <v>1</v>
      </c>
      <c r="AA23" s="41">
        <f t="shared" si="93"/>
        <v>1</v>
      </c>
      <c r="AB23" s="41">
        <f t="shared" si="94"/>
        <v>1</v>
      </c>
      <c r="AC23" s="41">
        <f t="shared" si="95"/>
        <v>1</v>
      </c>
      <c r="AD23" s="41">
        <f t="shared" si="96"/>
        <v>1</v>
      </c>
      <c r="AE23" s="41">
        <f t="shared" si="97"/>
        <v>1</v>
      </c>
      <c r="AF23" s="41">
        <f t="shared" si="98"/>
        <v>1</v>
      </c>
      <c r="AG23" s="41">
        <f t="shared" si="99"/>
        <v>1</v>
      </c>
      <c r="AH23" s="41">
        <f t="shared" si="100"/>
        <v>1</v>
      </c>
      <c r="AI23" s="41">
        <f t="shared" si="101"/>
        <v>2</v>
      </c>
      <c r="AJ23" s="41">
        <f t="shared" si="102"/>
        <v>1</v>
      </c>
      <c r="AK23" s="41">
        <f t="shared" si="103"/>
        <v>1</v>
      </c>
      <c r="AL23" s="41">
        <f t="shared" si="104"/>
        <v>2</v>
      </c>
      <c r="AM23" s="41">
        <f t="shared" si="105"/>
        <v>1</v>
      </c>
      <c r="AN23" s="41">
        <f t="shared" si="106"/>
        <v>1</v>
      </c>
      <c r="AO23" s="41">
        <f t="shared" si="107"/>
        <v>1</v>
      </c>
      <c r="AP23" s="41">
        <f t="shared" si="108"/>
        <v>1</v>
      </c>
      <c r="AQ23" s="41">
        <f t="shared" si="1"/>
        <v>1</v>
      </c>
      <c r="AR23" s="41">
        <f t="shared" si="2"/>
        <v>1</v>
      </c>
      <c r="AS23" s="41">
        <f t="shared" si="3"/>
        <v>1</v>
      </c>
      <c r="AT23" s="41">
        <f t="shared" si="4"/>
        <v>1</v>
      </c>
      <c r="AU23" s="41">
        <f t="shared" si="5"/>
        <v>1</v>
      </c>
      <c r="AV23" s="41">
        <f t="shared" si="6"/>
        <v>2</v>
      </c>
      <c r="AW23" s="41">
        <f t="shared" si="7"/>
        <v>1</v>
      </c>
      <c r="AX23" s="41">
        <f t="shared" si="8"/>
        <v>1</v>
      </c>
      <c r="AY23" s="41">
        <f t="shared" si="9"/>
        <v>1</v>
      </c>
      <c r="AZ23" s="41">
        <f t="shared" si="10"/>
        <v>1</v>
      </c>
      <c r="BA23" s="41">
        <f t="shared" si="11"/>
        <v>1</v>
      </c>
      <c r="BB23" s="41">
        <f t="shared" si="12"/>
        <v>1</v>
      </c>
      <c r="BC23" s="41">
        <f t="shared" si="13"/>
        <v>1</v>
      </c>
      <c r="BD23" s="41">
        <f t="shared" si="14"/>
        <v>1</v>
      </c>
      <c r="BE23" s="41">
        <f t="shared" si="15"/>
        <v>1</v>
      </c>
      <c r="BF23" s="41">
        <f t="shared" si="16"/>
        <v>1</v>
      </c>
      <c r="BG23" s="41">
        <f t="shared" si="17"/>
        <v>1</v>
      </c>
      <c r="BH23" s="41">
        <f t="shared" si="18"/>
        <v>1</v>
      </c>
      <c r="BI23" s="41">
        <f t="shared" si="19"/>
        <v>1</v>
      </c>
      <c r="BJ23" s="41">
        <f t="shared" si="20"/>
        <v>1</v>
      </c>
      <c r="BL23" s="84" t="str">
        <f t="shared" si="21"/>
        <v>EXC04</v>
      </c>
      <c r="BM23" s="45">
        <f t="shared" si="109"/>
        <v>1</v>
      </c>
      <c r="BN23" s="45">
        <f t="shared" si="112"/>
        <v>1</v>
      </c>
      <c r="BO23" s="45">
        <f t="shared" si="114"/>
        <v>1</v>
      </c>
      <c r="BP23" s="45">
        <f t="shared" si="116"/>
        <v>1</v>
      </c>
      <c r="BQ23" s="45">
        <f t="shared" si="118"/>
        <v>1</v>
      </c>
      <c r="BR23" s="45">
        <f t="shared" si="120"/>
        <v>1</v>
      </c>
      <c r="BS23" s="45">
        <f t="shared" si="122"/>
        <v>1</v>
      </c>
      <c r="BT23" s="45">
        <f t="shared" si="124"/>
        <v>1</v>
      </c>
      <c r="BU23" s="45">
        <f t="shared" si="126"/>
        <v>1</v>
      </c>
      <c r="BV23" s="45">
        <f t="shared" si="127"/>
        <v>1</v>
      </c>
      <c r="BW23" s="45">
        <f t="shared" si="130"/>
        <v>1</v>
      </c>
      <c r="BX23" s="45">
        <f t="shared" si="132"/>
        <v>1</v>
      </c>
      <c r="BY23" s="45">
        <f t="shared" si="134"/>
        <v>1</v>
      </c>
      <c r="BZ23" s="45">
        <f t="shared" si="136"/>
        <v>1</v>
      </c>
      <c r="CA23" s="45">
        <f t="shared" si="138"/>
        <v>1</v>
      </c>
      <c r="CB23" s="45">
        <f t="shared" si="140"/>
        <v>1</v>
      </c>
      <c r="CC23" s="45">
        <f t="shared" si="142"/>
        <v>1</v>
      </c>
      <c r="CD23" s="45">
        <f t="shared" si="144"/>
        <v>1</v>
      </c>
      <c r="CE23" s="45">
        <f t="shared" si="146"/>
        <v>1</v>
      </c>
      <c r="CF23" s="45">
        <f t="shared" si="148"/>
        <v>1</v>
      </c>
      <c r="CG23" s="45">
        <f t="shared" ref="CG23:CG51" si="150">AG23</f>
        <v>1</v>
      </c>
      <c r="CH23" s="42" cm="1">
        <f t="array" ref="CH23:DJ23">TRANSPOSE(AH23:AH51)</f>
        <v>1</v>
      </c>
      <c r="CI23" s="41">
        <v>1</v>
      </c>
      <c r="CJ23" s="41">
        <v>4</v>
      </c>
      <c r="CK23" s="41">
        <v>4</v>
      </c>
      <c r="CL23" s="41">
        <v>1</v>
      </c>
      <c r="CM23" s="41">
        <v>1</v>
      </c>
      <c r="CN23" s="41">
        <v>3</v>
      </c>
      <c r="CO23" s="41">
        <v>2</v>
      </c>
      <c r="CP23" s="41">
        <v>3</v>
      </c>
      <c r="CQ23" s="41">
        <v>3</v>
      </c>
      <c r="CR23" s="41">
        <v>3</v>
      </c>
      <c r="CS23" s="41">
        <v>4</v>
      </c>
      <c r="CT23" s="41">
        <v>4</v>
      </c>
      <c r="CU23" s="41">
        <v>4</v>
      </c>
      <c r="CV23" s="41">
        <v>1</v>
      </c>
      <c r="CW23" s="41">
        <v>4</v>
      </c>
      <c r="CX23" s="41">
        <v>4</v>
      </c>
      <c r="CY23" s="41">
        <v>3</v>
      </c>
      <c r="CZ23" s="41">
        <v>3</v>
      </c>
      <c r="DA23" s="41">
        <v>2</v>
      </c>
      <c r="DB23" s="41">
        <v>3</v>
      </c>
      <c r="DC23" s="41">
        <v>1</v>
      </c>
      <c r="DD23" s="41">
        <v>3</v>
      </c>
      <c r="DE23" s="41">
        <v>2</v>
      </c>
      <c r="DF23" s="41">
        <v>1</v>
      </c>
      <c r="DG23" s="41">
        <v>1</v>
      </c>
      <c r="DH23" s="41">
        <v>3</v>
      </c>
      <c r="DI23" s="41">
        <v>1</v>
      </c>
      <c r="DJ23" s="41">
        <v>3</v>
      </c>
      <c r="DL23" s="84" t="str">
        <f t="shared" si="22"/>
        <v>EXC04</v>
      </c>
      <c r="DM23" s="51">
        <f t="shared" si="23"/>
        <v>1</v>
      </c>
      <c r="DN23" s="52">
        <f t="shared" si="110"/>
        <v>1</v>
      </c>
      <c r="DO23" s="52">
        <f t="shared" si="113"/>
        <v>1</v>
      </c>
      <c r="DP23" s="52">
        <f t="shared" si="115"/>
        <v>1</v>
      </c>
      <c r="DQ23" s="52">
        <f t="shared" si="117"/>
        <v>1</v>
      </c>
      <c r="DR23" s="52">
        <f t="shared" si="119"/>
        <v>1</v>
      </c>
      <c r="DS23" s="52">
        <f t="shared" si="121"/>
        <v>1</v>
      </c>
      <c r="DT23" s="52">
        <f t="shared" si="123"/>
        <v>1</v>
      </c>
      <c r="DU23" s="52">
        <f t="shared" si="125"/>
        <v>1</v>
      </c>
      <c r="DV23" s="52">
        <f t="shared" si="128"/>
        <v>1</v>
      </c>
      <c r="DW23" s="52">
        <f t="shared" si="129"/>
        <v>1</v>
      </c>
      <c r="DX23" s="52">
        <f t="shared" si="131"/>
        <v>1</v>
      </c>
      <c r="DY23" s="52">
        <f t="shared" si="133"/>
        <v>1</v>
      </c>
      <c r="DZ23" s="52">
        <f t="shared" si="135"/>
        <v>1</v>
      </c>
      <c r="EA23" s="52">
        <f t="shared" si="137"/>
        <v>1</v>
      </c>
      <c r="EB23" s="52">
        <f t="shared" si="139"/>
        <v>1</v>
      </c>
      <c r="EC23" s="52">
        <f t="shared" si="141"/>
        <v>1</v>
      </c>
      <c r="ED23" s="52">
        <f t="shared" si="143"/>
        <v>1</v>
      </c>
      <c r="EE23" s="52">
        <f t="shared" si="145"/>
        <v>1</v>
      </c>
      <c r="EF23" s="52">
        <f t="shared" si="147"/>
        <v>1</v>
      </c>
      <c r="EG23" s="52">
        <f t="shared" si="149"/>
        <v>1</v>
      </c>
      <c r="EH23" s="52">
        <f t="shared" ref="EH23:EH51" si="151">CH23</f>
        <v>1</v>
      </c>
      <c r="EI23" s="60" cm="1">
        <f t="array" ref="EI23">MINVERSE(CI23)</f>
        <v>1</v>
      </c>
      <c r="EJ23" s="60" cm="1">
        <f t="array" ref="EJ23">MINVERSE(CJ23)</f>
        <v>0.25</v>
      </c>
      <c r="EK23" s="60" cm="1">
        <f t="array" ref="EK23">MINVERSE(CK23)</f>
        <v>0.25</v>
      </c>
      <c r="EL23" s="60" cm="1">
        <f t="array" ref="EL23">MINVERSE(CL23)</f>
        <v>1</v>
      </c>
      <c r="EM23" s="60" cm="1">
        <f t="array" ref="EM23">MINVERSE(CM23)</f>
        <v>1</v>
      </c>
      <c r="EN23" s="50" cm="1">
        <f t="array" ref="EN23">MINVERSE(CN23)</f>
        <v>0.33333333333333331</v>
      </c>
      <c r="EO23" s="50" cm="1">
        <f t="array" ref="EO23">MINVERSE(CO23)</f>
        <v>0.5</v>
      </c>
      <c r="EP23" s="50" cm="1">
        <f t="array" ref="EP23">MINVERSE(CP23)</f>
        <v>0.33333333333333331</v>
      </c>
      <c r="EQ23" s="50" cm="1">
        <f t="array" ref="EQ23">MINVERSE(CQ23)</f>
        <v>0.33333333333333331</v>
      </c>
      <c r="ER23" s="50" cm="1">
        <f t="array" ref="ER23">MINVERSE(CR23)</f>
        <v>0.33333333333333331</v>
      </c>
      <c r="ES23" s="50" cm="1">
        <f t="array" ref="ES23">MINVERSE(CS23)</f>
        <v>0.25</v>
      </c>
      <c r="ET23" s="50" cm="1">
        <f t="array" ref="ET23">MINVERSE(CT23)</f>
        <v>0.25</v>
      </c>
      <c r="EU23" s="50" cm="1">
        <f t="array" ref="EU23">MINVERSE(CU23)</f>
        <v>0.25</v>
      </c>
      <c r="EV23" s="50" cm="1">
        <f t="array" ref="EV23">MINVERSE(CV23)</f>
        <v>1</v>
      </c>
      <c r="EW23" s="50" cm="1">
        <f t="array" ref="EW23">MINVERSE(CW23)</f>
        <v>0.25</v>
      </c>
      <c r="EX23" s="50" cm="1">
        <f t="array" ref="EX23">MINVERSE(CX23)</f>
        <v>0.25</v>
      </c>
      <c r="EY23" s="50" cm="1">
        <f t="array" ref="EY23">MINVERSE(CY23)</f>
        <v>0.33333333333333331</v>
      </c>
      <c r="EZ23" s="50" cm="1">
        <f t="array" ref="EZ23">MINVERSE(CZ23)</f>
        <v>0.33333333333333331</v>
      </c>
      <c r="FA23" s="50" cm="1">
        <f t="array" ref="FA23">MINVERSE(DA23)</f>
        <v>0.5</v>
      </c>
      <c r="FB23" s="50" cm="1">
        <f t="array" ref="FB23">MINVERSE(DB23)</f>
        <v>0.33333333333333331</v>
      </c>
      <c r="FC23" s="50" cm="1">
        <f t="array" ref="FC23">MINVERSE(DC23)</f>
        <v>1</v>
      </c>
      <c r="FD23" s="50" cm="1">
        <f t="array" ref="FD23">MINVERSE(DD23)</f>
        <v>0.33333333333333331</v>
      </c>
      <c r="FE23" s="50" cm="1">
        <f t="array" ref="FE23">MINVERSE(DE23)</f>
        <v>0.5</v>
      </c>
      <c r="FF23" s="50" cm="1">
        <f t="array" ref="FF23">MINVERSE(DF23)</f>
        <v>1</v>
      </c>
      <c r="FG23" s="50" cm="1">
        <f t="array" ref="FG23">MINVERSE(DG23)</f>
        <v>1</v>
      </c>
      <c r="FH23" s="50" cm="1">
        <f t="array" ref="FH23">MINVERSE(DH23)</f>
        <v>0.33333333333333331</v>
      </c>
      <c r="FI23" s="50" cm="1">
        <f t="array" ref="FI23">MINVERSE(DI23)</f>
        <v>1</v>
      </c>
      <c r="FJ23" s="50" cm="1">
        <f t="array" ref="FJ23">MINVERSE(DJ23)</f>
        <v>0.33333333333333331</v>
      </c>
      <c r="FL23" s="84" t="str">
        <f t="shared" si="24"/>
        <v>EXC04</v>
      </c>
      <c r="FM23" s="59">
        <f t="shared" si="25"/>
        <v>0.02</v>
      </c>
      <c r="FN23" s="59">
        <f t="shared" si="26"/>
        <v>0.02</v>
      </c>
      <c r="FO23" s="59">
        <f t="shared" si="27"/>
        <v>6.7567567567567571E-3</v>
      </c>
      <c r="FP23" s="59">
        <f t="shared" si="28"/>
        <v>6.7567567567567571E-3</v>
      </c>
      <c r="FQ23" s="59">
        <f t="shared" si="29"/>
        <v>8.771929824561403E-3</v>
      </c>
      <c r="FR23" s="59">
        <f t="shared" si="30"/>
        <v>8.771929824561403E-3</v>
      </c>
      <c r="FS23" s="59">
        <f t="shared" si="31"/>
        <v>8.771929824561403E-3</v>
      </c>
      <c r="FT23" s="59">
        <f t="shared" si="32"/>
        <v>2.1505376344086023E-2</v>
      </c>
      <c r="FU23" s="59">
        <f t="shared" si="33"/>
        <v>2.1505376344086023E-2</v>
      </c>
      <c r="FV23" s="59">
        <f t="shared" si="34"/>
        <v>2.1505376344086023E-2</v>
      </c>
      <c r="FW23" s="59">
        <f t="shared" si="35"/>
        <v>2.1505376344086023E-2</v>
      </c>
      <c r="FX23" s="59">
        <f t="shared" si="36"/>
        <v>1.282051282051282E-2</v>
      </c>
      <c r="FY23" s="59">
        <f t="shared" si="37"/>
        <v>1.8126888217522657E-2</v>
      </c>
      <c r="FZ23" s="59">
        <f t="shared" si="38"/>
        <v>2.1739130434782608E-2</v>
      </c>
      <c r="GA23" s="59">
        <f t="shared" si="39"/>
        <v>2.223045572434235E-2</v>
      </c>
      <c r="GB23" s="59">
        <f t="shared" si="40"/>
        <v>7.9365079365079361E-3</v>
      </c>
      <c r="GC23" s="59">
        <f t="shared" si="41"/>
        <v>0.01</v>
      </c>
      <c r="GD23" s="59">
        <f t="shared" si="42"/>
        <v>1.8867924528301886E-2</v>
      </c>
      <c r="GE23" s="59">
        <f t="shared" si="43"/>
        <v>2.2429906542056073E-2</v>
      </c>
      <c r="GF23" s="59">
        <f t="shared" si="44"/>
        <v>1.8867924528301886E-2</v>
      </c>
      <c r="GG23" s="59">
        <f t="shared" si="45"/>
        <v>2.2429906542056073E-2</v>
      </c>
      <c r="GH23" s="59">
        <f t="shared" si="46"/>
        <v>1.0638297872340425E-2</v>
      </c>
      <c r="GI23" s="59">
        <f t="shared" si="47"/>
        <v>7.1428571428571426E-3</v>
      </c>
      <c r="GJ23" s="59">
        <f t="shared" si="48"/>
        <v>6.1199510403916763E-3</v>
      </c>
      <c r="GK23" s="59">
        <f t="shared" si="49"/>
        <v>6.1199510403916763E-3</v>
      </c>
      <c r="GL23" s="59">
        <f t="shared" si="50"/>
        <v>7.6923076923076927E-3</v>
      </c>
      <c r="GM23" s="59">
        <f t="shared" si="51"/>
        <v>9.2592592592592587E-3</v>
      </c>
      <c r="GN23" s="59">
        <f t="shared" si="52"/>
        <v>8.0192461908580592E-3</v>
      </c>
      <c r="GO23" s="59">
        <f t="shared" si="53"/>
        <v>1.0344827586206898E-2</v>
      </c>
      <c r="GP23" s="59">
        <f t="shared" si="54"/>
        <v>8.0192461908580592E-3</v>
      </c>
      <c r="GQ23" s="59">
        <f t="shared" si="55"/>
        <v>8.0192461908580592E-3</v>
      </c>
      <c r="GR23" s="59">
        <f t="shared" si="56"/>
        <v>8.0192461908580592E-3</v>
      </c>
      <c r="GS23" s="59">
        <f t="shared" si="57"/>
        <v>6.4571674558760225E-3</v>
      </c>
      <c r="GT23" s="59">
        <f t="shared" si="58"/>
        <v>6.4571674558760225E-3</v>
      </c>
      <c r="GU23" s="59">
        <f t="shared" si="59"/>
        <v>6.4571674558760225E-3</v>
      </c>
      <c r="GV23" s="59">
        <f t="shared" si="60"/>
        <v>1.0416666666666666E-2</v>
      </c>
      <c r="GW23" s="59">
        <f t="shared" si="61"/>
        <v>6.5992080950285966E-3</v>
      </c>
      <c r="GX23" s="59">
        <f t="shared" si="62"/>
        <v>6.5992080950285966E-3</v>
      </c>
      <c r="GY23" s="59">
        <f t="shared" si="63"/>
        <v>8.1766148814390836E-3</v>
      </c>
      <c r="GZ23" s="59">
        <f t="shared" si="64"/>
        <v>8.1766148814390836E-3</v>
      </c>
      <c r="HA23" s="59">
        <f t="shared" si="65"/>
        <v>1.1741682974559688E-2</v>
      </c>
      <c r="HB23" s="59">
        <f t="shared" si="66"/>
        <v>8.1766148814390836E-3</v>
      </c>
      <c r="HC23" s="59">
        <f t="shared" si="67"/>
        <v>1.8018018018018018E-2</v>
      </c>
      <c r="HD23" s="59">
        <f t="shared" si="68"/>
        <v>8.3125519534497077E-3</v>
      </c>
      <c r="HE23" s="59">
        <f t="shared" si="69"/>
        <v>1.1881188118811883E-2</v>
      </c>
      <c r="HF23" s="59">
        <f t="shared" si="70"/>
        <v>2.0833333333333332E-2</v>
      </c>
      <c r="HG23" s="59">
        <f t="shared" si="71"/>
        <v>2.0833333333333332E-2</v>
      </c>
      <c r="HH23" s="59">
        <f t="shared" si="72"/>
        <v>8.5251491901108256E-3</v>
      </c>
      <c r="HI23" s="59">
        <f t="shared" si="73"/>
        <v>1.9801980198019802E-2</v>
      </c>
      <c r="HJ23" s="59">
        <f t="shared" si="74"/>
        <v>8.6730268863833473E-3</v>
      </c>
      <c r="HL23" s="15">
        <f t="shared" si="75"/>
        <v>0.62683109590980246</v>
      </c>
      <c r="HM23" s="85">
        <f t="shared" si="76"/>
        <v>1.2536621918196047E-2</v>
      </c>
      <c r="HN23" s="25">
        <f t="shared" si="111"/>
        <v>1.2536621918196047</v>
      </c>
    </row>
    <row r="24" spans="1:222" ht="15" customHeight="1" thickBot="1" x14ac:dyDescent="0.35">
      <c r="A24" s="84"/>
      <c r="B24" s="84" t="s">
        <v>236</v>
      </c>
      <c r="C24" s="86" t="s">
        <v>132</v>
      </c>
      <c r="D24" s="85" t="s">
        <v>118</v>
      </c>
      <c r="E24" s="85" t="str">
        <f>PV_W!E24</f>
        <v>Cost</v>
      </c>
      <c r="F24" s="85" t="str">
        <f>PV_W!F24</f>
        <v>QT</v>
      </c>
      <c r="G24" s="85"/>
      <c r="H24" s="84">
        <v>19</v>
      </c>
      <c r="I24" s="84">
        <f t="shared" si="0"/>
        <v>7</v>
      </c>
      <c r="J24" s="24">
        <f t="shared" si="77"/>
        <v>1.0307516796592987E-2</v>
      </c>
      <c r="L24" s="85" t="str">
        <f t="shared" si="78"/>
        <v>EXC05</v>
      </c>
      <c r="M24" s="41">
        <f t="shared" si="79"/>
        <v>1</v>
      </c>
      <c r="N24" s="41">
        <f t="shared" si="80"/>
        <v>1</v>
      </c>
      <c r="O24" s="41">
        <f t="shared" si="81"/>
        <v>1</v>
      </c>
      <c r="P24" s="41">
        <f t="shared" si="82"/>
        <v>1</v>
      </c>
      <c r="Q24" s="41">
        <f t="shared" si="83"/>
        <v>1</v>
      </c>
      <c r="R24" s="41">
        <f t="shared" si="84"/>
        <v>1</v>
      </c>
      <c r="S24" s="41">
        <f t="shared" si="85"/>
        <v>1</v>
      </c>
      <c r="T24" s="41">
        <f t="shared" si="86"/>
        <v>1</v>
      </c>
      <c r="U24" s="41">
        <f t="shared" si="87"/>
        <v>1</v>
      </c>
      <c r="V24" s="41">
        <f t="shared" si="88"/>
        <v>1</v>
      </c>
      <c r="W24" s="41">
        <f t="shared" si="89"/>
        <v>1</v>
      </c>
      <c r="X24" s="41">
        <f t="shared" si="90"/>
        <v>1</v>
      </c>
      <c r="Y24" s="41">
        <f t="shared" si="91"/>
        <v>1</v>
      </c>
      <c r="Z24" s="41">
        <f t="shared" si="92"/>
        <v>1</v>
      </c>
      <c r="AA24" s="41">
        <f t="shared" si="93"/>
        <v>1</v>
      </c>
      <c r="AB24" s="41">
        <f t="shared" si="94"/>
        <v>1</v>
      </c>
      <c r="AC24" s="41">
        <f t="shared" si="95"/>
        <v>1</v>
      </c>
      <c r="AD24" s="41">
        <f t="shared" si="96"/>
        <v>1</v>
      </c>
      <c r="AE24" s="41">
        <f t="shared" si="97"/>
        <v>1</v>
      </c>
      <c r="AF24" s="41">
        <f t="shared" si="98"/>
        <v>1</v>
      </c>
      <c r="AG24" s="41">
        <f t="shared" si="99"/>
        <v>1</v>
      </c>
      <c r="AH24" s="41">
        <f t="shared" si="100"/>
        <v>1</v>
      </c>
      <c r="AI24" s="41">
        <f t="shared" si="101"/>
        <v>1</v>
      </c>
      <c r="AJ24" s="41">
        <f t="shared" si="102"/>
        <v>1</v>
      </c>
      <c r="AK24" s="41">
        <f t="shared" si="103"/>
        <v>1</v>
      </c>
      <c r="AL24" s="41">
        <f t="shared" si="104"/>
        <v>1</v>
      </c>
      <c r="AM24" s="41">
        <f t="shared" si="105"/>
        <v>1</v>
      </c>
      <c r="AN24" s="41">
        <f t="shared" si="106"/>
        <v>1</v>
      </c>
      <c r="AO24" s="41">
        <f t="shared" si="107"/>
        <v>1</v>
      </c>
      <c r="AP24" s="41">
        <f t="shared" si="108"/>
        <v>1</v>
      </c>
      <c r="AQ24" s="41">
        <f t="shared" si="1"/>
        <v>1</v>
      </c>
      <c r="AR24" s="41">
        <f t="shared" si="2"/>
        <v>1</v>
      </c>
      <c r="AS24" s="41">
        <f t="shared" si="3"/>
        <v>1</v>
      </c>
      <c r="AT24" s="41">
        <f t="shared" si="4"/>
        <v>1</v>
      </c>
      <c r="AU24" s="41">
        <f t="shared" si="5"/>
        <v>1</v>
      </c>
      <c r="AV24" s="41">
        <f t="shared" si="6"/>
        <v>1</v>
      </c>
      <c r="AW24" s="41">
        <f t="shared" si="7"/>
        <v>1</v>
      </c>
      <c r="AX24" s="41">
        <f t="shared" si="8"/>
        <v>1</v>
      </c>
      <c r="AY24" s="41">
        <f t="shared" si="9"/>
        <v>1</v>
      </c>
      <c r="AZ24" s="41">
        <f t="shared" si="10"/>
        <v>1</v>
      </c>
      <c r="BA24" s="41">
        <f t="shared" si="11"/>
        <v>1</v>
      </c>
      <c r="BB24" s="41">
        <f t="shared" si="12"/>
        <v>1</v>
      </c>
      <c r="BC24" s="41">
        <f t="shared" si="13"/>
        <v>1</v>
      </c>
      <c r="BD24" s="41">
        <f t="shared" si="14"/>
        <v>1</v>
      </c>
      <c r="BE24" s="41">
        <f t="shared" si="15"/>
        <v>1</v>
      </c>
      <c r="BF24" s="41">
        <f t="shared" si="16"/>
        <v>1</v>
      </c>
      <c r="BG24" s="41">
        <f t="shared" si="17"/>
        <v>1</v>
      </c>
      <c r="BH24" s="41">
        <f t="shared" si="18"/>
        <v>1</v>
      </c>
      <c r="BI24" s="41">
        <f t="shared" si="19"/>
        <v>1</v>
      </c>
      <c r="BJ24" s="41">
        <f t="shared" si="20"/>
        <v>1</v>
      </c>
      <c r="BL24" s="84" t="str">
        <f t="shared" si="21"/>
        <v>EXC05</v>
      </c>
      <c r="BM24" s="45">
        <f t="shared" si="109"/>
        <v>1</v>
      </c>
      <c r="BN24" s="45">
        <f t="shared" si="112"/>
        <v>1</v>
      </c>
      <c r="BO24" s="45">
        <f t="shared" si="114"/>
        <v>1</v>
      </c>
      <c r="BP24" s="45">
        <f t="shared" si="116"/>
        <v>1</v>
      </c>
      <c r="BQ24" s="45">
        <f t="shared" si="118"/>
        <v>1</v>
      </c>
      <c r="BR24" s="45">
        <f t="shared" si="120"/>
        <v>1</v>
      </c>
      <c r="BS24" s="45">
        <f t="shared" si="122"/>
        <v>1</v>
      </c>
      <c r="BT24" s="45">
        <f t="shared" si="124"/>
        <v>1</v>
      </c>
      <c r="BU24" s="45">
        <f t="shared" si="126"/>
        <v>1</v>
      </c>
      <c r="BV24" s="45">
        <f t="shared" si="127"/>
        <v>1</v>
      </c>
      <c r="BW24" s="45">
        <f t="shared" si="130"/>
        <v>1</v>
      </c>
      <c r="BX24" s="45">
        <f t="shared" si="132"/>
        <v>1</v>
      </c>
      <c r="BY24" s="45">
        <f t="shared" si="134"/>
        <v>1</v>
      </c>
      <c r="BZ24" s="45">
        <f t="shared" si="136"/>
        <v>1</v>
      </c>
      <c r="CA24" s="45">
        <f t="shared" si="138"/>
        <v>1</v>
      </c>
      <c r="CB24" s="45">
        <f t="shared" si="140"/>
        <v>1</v>
      </c>
      <c r="CC24" s="45">
        <f t="shared" si="142"/>
        <v>1</v>
      </c>
      <c r="CD24" s="45">
        <f t="shared" si="144"/>
        <v>1</v>
      </c>
      <c r="CE24" s="45">
        <f t="shared" si="146"/>
        <v>1</v>
      </c>
      <c r="CF24" s="45">
        <f t="shared" si="148"/>
        <v>1</v>
      </c>
      <c r="CG24" s="45">
        <f t="shared" si="150"/>
        <v>1</v>
      </c>
      <c r="CH24" s="45">
        <f t="shared" ref="CH24:CH51" si="152">AH24</f>
        <v>1</v>
      </c>
      <c r="CI24" s="42" cm="1">
        <f t="array" ref="CI24:DJ24">TRANSPOSE(AI24:AI51)</f>
        <v>1</v>
      </c>
      <c r="CJ24" s="41">
        <v>6</v>
      </c>
      <c r="CK24" s="41">
        <v>6</v>
      </c>
      <c r="CL24" s="41">
        <v>1</v>
      </c>
      <c r="CM24" s="41">
        <v>1</v>
      </c>
      <c r="CN24" s="41">
        <v>5</v>
      </c>
      <c r="CO24" s="41">
        <v>4</v>
      </c>
      <c r="CP24" s="41">
        <v>5</v>
      </c>
      <c r="CQ24" s="41">
        <v>5</v>
      </c>
      <c r="CR24" s="41">
        <v>5</v>
      </c>
      <c r="CS24" s="41">
        <v>6</v>
      </c>
      <c r="CT24" s="41">
        <v>6</v>
      </c>
      <c r="CU24" s="41">
        <v>6</v>
      </c>
      <c r="CV24" s="41">
        <v>1</v>
      </c>
      <c r="CW24" s="41">
        <v>6</v>
      </c>
      <c r="CX24" s="41">
        <v>6</v>
      </c>
      <c r="CY24" s="41">
        <v>5</v>
      </c>
      <c r="CZ24" s="41">
        <v>5</v>
      </c>
      <c r="DA24" s="41">
        <v>4</v>
      </c>
      <c r="DB24" s="41">
        <v>5</v>
      </c>
      <c r="DC24" s="41">
        <v>2</v>
      </c>
      <c r="DD24" s="41">
        <v>5</v>
      </c>
      <c r="DE24" s="41">
        <v>4</v>
      </c>
      <c r="DF24" s="41">
        <v>3</v>
      </c>
      <c r="DG24" s="41">
        <v>3</v>
      </c>
      <c r="DH24" s="41">
        <v>5</v>
      </c>
      <c r="DI24" s="41">
        <v>2</v>
      </c>
      <c r="DJ24" s="41">
        <v>5</v>
      </c>
      <c r="DL24" s="84" t="str">
        <f t="shared" si="22"/>
        <v>EXC05</v>
      </c>
      <c r="DM24" s="51">
        <f t="shared" si="23"/>
        <v>1</v>
      </c>
      <c r="DN24" s="52">
        <f t="shared" si="110"/>
        <v>1</v>
      </c>
      <c r="DO24" s="52">
        <f t="shared" si="113"/>
        <v>1</v>
      </c>
      <c r="DP24" s="52">
        <f t="shared" si="115"/>
        <v>1</v>
      </c>
      <c r="DQ24" s="52">
        <f t="shared" si="117"/>
        <v>1</v>
      </c>
      <c r="DR24" s="52">
        <f t="shared" si="119"/>
        <v>1</v>
      </c>
      <c r="DS24" s="52">
        <f t="shared" si="121"/>
        <v>1</v>
      </c>
      <c r="DT24" s="52">
        <f t="shared" si="123"/>
        <v>1</v>
      </c>
      <c r="DU24" s="52">
        <f t="shared" si="125"/>
        <v>1</v>
      </c>
      <c r="DV24" s="52">
        <f t="shared" si="128"/>
        <v>1</v>
      </c>
      <c r="DW24" s="52">
        <f t="shared" si="129"/>
        <v>1</v>
      </c>
      <c r="DX24" s="52">
        <f t="shared" si="131"/>
        <v>1</v>
      </c>
      <c r="DY24" s="52">
        <f t="shared" si="133"/>
        <v>1</v>
      </c>
      <c r="DZ24" s="52">
        <f t="shared" si="135"/>
        <v>1</v>
      </c>
      <c r="EA24" s="52">
        <f t="shared" si="137"/>
        <v>1</v>
      </c>
      <c r="EB24" s="52">
        <f t="shared" si="139"/>
        <v>1</v>
      </c>
      <c r="EC24" s="52">
        <f t="shared" si="141"/>
        <v>1</v>
      </c>
      <c r="ED24" s="52">
        <f t="shared" si="143"/>
        <v>1</v>
      </c>
      <c r="EE24" s="52">
        <f t="shared" si="145"/>
        <v>1</v>
      </c>
      <c r="EF24" s="52">
        <f t="shared" si="147"/>
        <v>1</v>
      </c>
      <c r="EG24" s="52">
        <f t="shared" si="149"/>
        <v>1</v>
      </c>
      <c r="EH24" s="52">
        <f t="shared" si="151"/>
        <v>1</v>
      </c>
      <c r="EI24" s="52">
        <f t="shared" ref="EI24:EI51" si="153">CI24</f>
        <v>1</v>
      </c>
      <c r="EJ24" s="60" cm="1">
        <f t="array" ref="EJ24">MINVERSE(CJ24)</f>
        <v>0.16666666666666666</v>
      </c>
      <c r="EK24" s="60" cm="1">
        <f t="array" ref="EK24">MINVERSE(CK24)</f>
        <v>0.16666666666666666</v>
      </c>
      <c r="EL24" s="60" cm="1">
        <f t="array" ref="EL24">MINVERSE(CL24)</f>
        <v>1</v>
      </c>
      <c r="EM24" s="60" cm="1">
        <f t="array" ref="EM24">MINVERSE(CM24)</f>
        <v>1</v>
      </c>
      <c r="EN24" s="50" cm="1">
        <f t="array" ref="EN24">MINVERSE(CN24)</f>
        <v>0.2</v>
      </c>
      <c r="EO24" s="50" cm="1">
        <f t="array" ref="EO24">MINVERSE(CO24)</f>
        <v>0.25</v>
      </c>
      <c r="EP24" s="50" cm="1">
        <f t="array" ref="EP24">MINVERSE(CP24)</f>
        <v>0.2</v>
      </c>
      <c r="EQ24" s="50" cm="1">
        <f t="array" ref="EQ24">MINVERSE(CQ24)</f>
        <v>0.2</v>
      </c>
      <c r="ER24" s="50" cm="1">
        <f t="array" ref="ER24">MINVERSE(CR24)</f>
        <v>0.2</v>
      </c>
      <c r="ES24" s="50" cm="1">
        <f t="array" ref="ES24">MINVERSE(CS24)</f>
        <v>0.16666666666666666</v>
      </c>
      <c r="ET24" s="50" cm="1">
        <f t="array" ref="ET24">MINVERSE(CT24)</f>
        <v>0.16666666666666666</v>
      </c>
      <c r="EU24" s="50" cm="1">
        <f t="array" ref="EU24">MINVERSE(CU24)</f>
        <v>0.16666666666666666</v>
      </c>
      <c r="EV24" s="50" cm="1">
        <f t="array" ref="EV24">MINVERSE(CV24)</f>
        <v>1</v>
      </c>
      <c r="EW24" s="50" cm="1">
        <f t="array" ref="EW24">MINVERSE(CW24)</f>
        <v>0.16666666666666666</v>
      </c>
      <c r="EX24" s="50" cm="1">
        <f t="array" ref="EX24">MINVERSE(CX24)</f>
        <v>0.16666666666666666</v>
      </c>
      <c r="EY24" s="50" cm="1">
        <f t="array" ref="EY24">MINVERSE(CY24)</f>
        <v>0.2</v>
      </c>
      <c r="EZ24" s="50" cm="1">
        <f t="array" ref="EZ24">MINVERSE(CZ24)</f>
        <v>0.2</v>
      </c>
      <c r="FA24" s="50" cm="1">
        <f t="array" ref="FA24">MINVERSE(DA24)</f>
        <v>0.25</v>
      </c>
      <c r="FB24" s="50" cm="1">
        <f t="array" ref="FB24">MINVERSE(DB24)</f>
        <v>0.2</v>
      </c>
      <c r="FC24" s="50" cm="1">
        <f t="array" ref="FC24">MINVERSE(DC24)</f>
        <v>0.5</v>
      </c>
      <c r="FD24" s="50" cm="1">
        <f t="array" ref="FD24">MINVERSE(DD24)</f>
        <v>0.2</v>
      </c>
      <c r="FE24" s="50" cm="1">
        <f t="array" ref="FE24">MINVERSE(DE24)</f>
        <v>0.25</v>
      </c>
      <c r="FF24" s="50" cm="1">
        <f t="array" ref="FF24">MINVERSE(DF24)</f>
        <v>0.33333333333333331</v>
      </c>
      <c r="FG24" s="50" cm="1">
        <f t="array" ref="FG24">MINVERSE(DG24)</f>
        <v>0.33333333333333331</v>
      </c>
      <c r="FH24" s="50" cm="1">
        <f t="array" ref="FH24">MINVERSE(DH24)</f>
        <v>0.2</v>
      </c>
      <c r="FI24" s="50" cm="1">
        <f t="array" ref="FI24">MINVERSE(DI24)</f>
        <v>0.5</v>
      </c>
      <c r="FJ24" s="50" cm="1">
        <f t="array" ref="FJ24">MINVERSE(DJ24)</f>
        <v>0.2</v>
      </c>
      <c r="FL24" s="84" t="str">
        <f t="shared" si="24"/>
        <v>EXC05</v>
      </c>
      <c r="FM24" s="59">
        <f t="shared" si="25"/>
        <v>0.02</v>
      </c>
      <c r="FN24" s="59">
        <f t="shared" si="26"/>
        <v>0.02</v>
      </c>
      <c r="FO24" s="59">
        <f t="shared" si="27"/>
        <v>6.7567567567567571E-3</v>
      </c>
      <c r="FP24" s="59">
        <f t="shared" si="28"/>
        <v>6.7567567567567571E-3</v>
      </c>
      <c r="FQ24" s="59">
        <f t="shared" si="29"/>
        <v>8.771929824561403E-3</v>
      </c>
      <c r="FR24" s="59">
        <f t="shared" si="30"/>
        <v>8.771929824561403E-3</v>
      </c>
      <c r="FS24" s="59">
        <f t="shared" si="31"/>
        <v>8.771929824561403E-3</v>
      </c>
      <c r="FT24" s="59">
        <f t="shared" si="32"/>
        <v>2.1505376344086023E-2</v>
      </c>
      <c r="FU24" s="59">
        <f t="shared" si="33"/>
        <v>2.1505376344086023E-2</v>
      </c>
      <c r="FV24" s="59">
        <f t="shared" si="34"/>
        <v>2.1505376344086023E-2</v>
      </c>
      <c r="FW24" s="59">
        <f t="shared" si="35"/>
        <v>2.1505376344086023E-2</v>
      </c>
      <c r="FX24" s="59">
        <f t="shared" si="36"/>
        <v>1.282051282051282E-2</v>
      </c>
      <c r="FY24" s="59">
        <f t="shared" si="37"/>
        <v>1.8126888217522657E-2</v>
      </c>
      <c r="FZ24" s="59">
        <f t="shared" si="38"/>
        <v>2.1739130434782608E-2</v>
      </c>
      <c r="GA24" s="59">
        <f t="shared" si="39"/>
        <v>2.223045572434235E-2</v>
      </c>
      <c r="GB24" s="59">
        <f t="shared" si="40"/>
        <v>7.9365079365079361E-3</v>
      </c>
      <c r="GC24" s="59">
        <f t="shared" si="41"/>
        <v>0.01</v>
      </c>
      <c r="GD24" s="59">
        <f t="shared" si="42"/>
        <v>1.8867924528301886E-2</v>
      </c>
      <c r="GE24" s="59">
        <f t="shared" si="43"/>
        <v>2.2429906542056073E-2</v>
      </c>
      <c r="GF24" s="59">
        <f t="shared" si="44"/>
        <v>1.8867924528301886E-2</v>
      </c>
      <c r="GG24" s="59">
        <f t="shared" si="45"/>
        <v>2.2429906542056073E-2</v>
      </c>
      <c r="GH24" s="59">
        <f t="shared" si="46"/>
        <v>1.0638297872340425E-2</v>
      </c>
      <c r="GI24" s="59">
        <f t="shared" si="47"/>
        <v>7.1428571428571426E-3</v>
      </c>
      <c r="GJ24" s="59">
        <f t="shared" si="48"/>
        <v>4.0799673602611173E-3</v>
      </c>
      <c r="GK24" s="59">
        <f t="shared" si="49"/>
        <v>4.0799673602611173E-3</v>
      </c>
      <c r="GL24" s="59">
        <f t="shared" si="50"/>
        <v>7.6923076923076927E-3</v>
      </c>
      <c r="GM24" s="59">
        <f t="shared" si="51"/>
        <v>9.2592592592592587E-3</v>
      </c>
      <c r="GN24" s="59">
        <f t="shared" si="52"/>
        <v>4.8115477145148364E-3</v>
      </c>
      <c r="GO24" s="59">
        <f t="shared" si="53"/>
        <v>5.1724137931034491E-3</v>
      </c>
      <c r="GP24" s="59">
        <f t="shared" si="54"/>
        <v>4.8115477145148364E-3</v>
      </c>
      <c r="GQ24" s="59">
        <f t="shared" si="55"/>
        <v>4.8115477145148364E-3</v>
      </c>
      <c r="GR24" s="59">
        <f t="shared" si="56"/>
        <v>4.8115477145148364E-3</v>
      </c>
      <c r="GS24" s="59">
        <f t="shared" si="57"/>
        <v>4.3047783039173474E-3</v>
      </c>
      <c r="GT24" s="59">
        <f t="shared" si="58"/>
        <v>4.3047783039173474E-3</v>
      </c>
      <c r="GU24" s="59">
        <f t="shared" si="59"/>
        <v>4.3047783039173474E-3</v>
      </c>
      <c r="GV24" s="59">
        <f t="shared" si="60"/>
        <v>1.0416666666666666E-2</v>
      </c>
      <c r="GW24" s="59">
        <f t="shared" si="61"/>
        <v>4.3994720633523977E-3</v>
      </c>
      <c r="GX24" s="59">
        <f t="shared" si="62"/>
        <v>4.3994720633523977E-3</v>
      </c>
      <c r="GY24" s="59">
        <f t="shared" si="63"/>
        <v>4.9059689288634507E-3</v>
      </c>
      <c r="GZ24" s="59">
        <f t="shared" si="64"/>
        <v>4.9059689288634507E-3</v>
      </c>
      <c r="HA24" s="59">
        <f t="shared" si="65"/>
        <v>5.870841487279844E-3</v>
      </c>
      <c r="HB24" s="59">
        <f t="shared" si="66"/>
        <v>4.9059689288634507E-3</v>
      </c>
      <c r="HC24" s="59">
        <f t="shared" si="67"/>
        <v>9.0090090090090089E-3</v>
      </c>
      <c r="HD24" s="59">
        <f t="shared" si="68"/>
        <v>4.9875311720698253E-3</v>
      </c>
      <c r="HE24" s="59">
        <f t="shared" si="69"/>
        <v>5.9405940594059415E-3</v>
      </c>
      <c r="HF24" s="59">
        <f t="shared" si="70"/>
        <v>6.9444444444444441E-3</v>
      </c>
      <c r="HG24" s="59">
        <f t="shared" si="71"/>
        <v>6.9444444444444441E-3</v>
      </c>
      <c r="HH24" s="59">
        <f t="shared" si="72"/>
        <v>5.1150895140664966E-3</v>
      </c>
      <c r="HI24" s="59">
        <f t="shared" si="73"/>
        <v>9.9009900990099011E-3</v>
      </c>
      <c r="HJ24" s="59">
        <f t="shared" si="74"/>
        <v>5.2038161318300087E-3</v>
      </c>
      <c r="HL24" s="15">
        <f t="shared" si="75"/>
        <v>0.51537583982964952</v>
      </c>
      <c r="HM24" s="85">
        <f t="shared" si="76"/>
        <v>1.0307516796592987E-2</v>
      </c>
      <c r="HN24" s="25">
        <f t="shared" si="111"/>
        <v>1.0307516796592986</v>
      </c>
    </row>
    <row r="25" spans="1:222" ht="15" customHeight="1" thickBot="1" x14ac:dyDescent="0.35">
      <c r="A25" s="84"/>
      <c r="B25" s="84" t="s">
        <v>237</v>
      </c>
      <c r="C25" s="86" t="s">
        <v>131</v>
      </c>
      <c r="D25" s="85" t="s">
        <v>118</v>
      </c>
      <c r="E25" s="85" t="str">
        <f>PV_W!E25</f>
        <v>Cost</v>
      </c>
      <c r="F25" s="85" t="str">
        <f>PV_W!F25</f>
        <v>QT</v>
      </c>
      <c r="G25" s="85"/>
      <c r="H25" s="84">
        <v>1</v>
      </c>
      <c r="I25" s="84">
        <f t="shared" si="0"/>
        <v>1</v>
      </c>
      <c r="J25" s="24">
        <f t="shared" si="77"/>
        <v>2.6066875356955406E-2</v>
      </c>
      <c r="L25" s="85" t="str">
        <f t="shared" si="78"/>
        <v>EXC06</v>
      </c>
      <c r="M25" s="41">
        <f t="shared" si="79"/>
        <v>1</v>
      </c>
      <c r="N25" s="41">
        <f t="shared" si="80"/>
        <v>1</v>
      </c>
      <c r="O25" s="41">
        <f t="shared" si="81"/>
        <v>5</v>
      </c>
      <c r="P25" s="41">
        <f t="shared" si="82"/>
        <v>5</v>
      </c>
      <c r="Q25" s="41">
        <f t="shared" si="83"/>
        <v>4</v>
      </c>
      <c r="R25" s="41">
        <f t="shared" si="84"/>
        <v>4</v>
      </c>
      <c r="S25" s="41">
        <f t="shared" si="85"/>
        <v>4</v>
      </c>
      <c r="T25" s="41">
        <f t="shared" si="86"/>
        <v>1</v>
      </c>
      <c r="U25" s="41">
        <f t="shared" si="87"/>
        <v>1</v>
      </c>
      <c r="V25" s="41">
        <f t="shared" si="88"/>
        <v>1</v>
      </c>
      <c r="W25" s="41">
        <f t="shared" si="89"/>
        <v>1</v>
      </c>
      <c r="X25" s="41">
        <f t="shared" si="90"/>
        <v>3</v>
      </c>
      <c r="Y25" s="41">
        <f t="shared" si="91"/>
        <v>2</v>
      </c>
      <c r="Z25" s="41">
        <f t="shared" si="92"/>
        <v>1</v>
      </c>
      <c r="AA25" s="41">
        <f t="shared" si="93"/>
        <v>1</v>
      </c>
      <c r="AB25" s="41">
        <f t="shared" si="94"/>
        <v>5</v>
      </c>
      <c r="AC25" s="41">
        <f t="shared" si="95"/>
        <v>4</v>
      </c>
      <c r="AD25" s="41">
        <f t="shared" si="96"/>
        <v>2</v>
      </c>
      <c r="AE25" s="41">
        <f t="shared" si="97"/>
        <v>1</v>
      </c>
      <c r="AF25" s="41">
        <f t="shared" si="98"/>
        <v>2</v>
      </c>
      <c r="AG25" s="41">
        <f t="shared" si="99"/>
        <v>1</v>
      </c>
      <c r="AH25" s="41">
        <f t="shared" si="100"/>
        <v>4</v>
      </c>
      <c r="AI25" s="41">
        <f t="shared" si="101"/>
        <v>6</v>
      </c>
      <c r="AJ25" s="41">
        <f t="shared" si="102"/>
        <v>1</v>
      </c>
      <c r="AK25" s="41">
        <f t="shared" si="103"/>
        <v>1</v>
      </c>
      <c r="AL25" s="41">
        <f t="shared" si="104"/>
        <v>6</v>
      </c>
      <c r="AM25" s="41">
        <f t="shared" si="105"/>
        <v>5</v>
      </c>
      <c r="AN25" s="41">
        <f t="shared" si="106"/>
        <v>1</v>
      </c>
      <c r="AO25" s="41">
        <f t="shared" si="107"/>
        <v>2</v>
      </c>
      <c r="AP25" s="41">
        <f t="shared" si="108"/>
        <v>1</v>
      </c>
      <c r="AQ25" s="41">
        <f t="shared" si="1"/>
        <v>1</v>
      </c>
      <c r="AR25" s="41">
        <f t="shared" si="2"/>
        <v>1</v>
      </c>
      <c r="AS25" s="41">
        <f t="shared" si="3"/>
        <v>1</v>
      </c>
      <c r="AT25" s="41">
        <f t="shared" si="4"/>
        <v>1</v>
      </c>
      <c r="AU25" s="41">
        <f t="shared" si="5"/>
        <v>1</v>
      </c>
      <c r="AV25" s="41">
        <f t="shared" si="6"/>
        <v>6</v>
      </c>
      <c r="AW25" s="41">
        <f t="shared" si="7"/>
        <v>1</v>
      </c>
      <c r="AX25" s="41">
        <f t="shared" si="8"/>
        <v>1</v>
      </c>
      <c r="AY25" s="41">
        <f t="shared" si="9"/>
        <v>1</v>
      </c>
      <c r="AZ25" s="41">
        <f t="shared" si="10"/>
        <v>1</v>
      </c>
      <c r="BA25" s="41">
        <f t="shared" si="11"/>
        <v>2</v>
      </c>
      <c r="BB25" s="41">
        <f t="shared" si="12"/>
        <v>1</v>
      </c>
      <c r="BC25" s="41">
        <f t="shared" si="13"/>
        <v>4</v>
      </c>
      <c r="BD25" s="41">
        <f t="shared" si="14"/>
        <v>1</v>
      </c>
      <c r="BE25" s="41">
        <f t="shared" si="15"/>
        <v>2</v>
      </c>
      <c r="BF25" s="41">
        <f t="shared" si="16"/>
        <v>3</v>
      </c>
      <c r="BG25" s="41">
        <f t="shared" si="17"/>
        <v>3</v>
      </c>
      <c r="BH25" s="41">
        <f t="shared" si="18"/>
        <v>1</v>
      </c>
      <c r="BI25" s="41">
        <f t="shared" si="19"/>
        <v>4</v>
      </c>
      <c r="BJ25" s="41">
        <f t="shared" si="20"/>
        <v>1</v>
      </c>
      <c r="BL25" s="84" t="str">
        <f t="shared" si="21"/>
        <v>EXC06</v>
      </c>
      <c r="BM25" s="45">
        <f t="shared" si="109"/>
        <v>1</v>
      </c>
      <c r="BN25" s="45">
        <f t="shared" si="112"/>
        <v>1</v>
      </c>
      <c r="BO25" s="45">
        <f t="shared" si="114"/>
        <v>5</v>
      </c>
      <c r="BP25" s="45">
        <f t="shared" si="116"/>
        <v>5</v>
      </c>
      <c r="BQ25" s="45">
        <f t="shared" si="118"/>
        <v>4</v>
      </c>
      <c r="BR25" s="45">
        <f t="shared" si="120"/>
        <v>4</v>
      </c>
      <c r="BS25" s="45">
        <f t="shared" si="122"/>
        <v>4</v>
      </c>
      <c r="BT25" s="45">
        <f t="shared" si="124"/>
        <v>1</v>
      </c>
      <c r="BU25" s="45">
        <f t="shared" si="126"/>
        <v>1</v>
      </c>
      <c r="BV25" s="45">
        <f t="shared" si="127"/>
        <v>1</v>
      </c>
      <c r="BW25" s="45">
        <f t="shared" si="130"/>
        <v>1</v>
      </c>
      <c r="BX25" s="45">
        <f t="shared" si="132"/>
        <v>3</v>
      </c>
      <c r="BY25" s="45">
        <f t="shared" si="134"/>
        <v>2</v>
      </c>
      <c r="BZ25" s="45">
        <f t="shared" si="136"/>
        <v>1</v>
      </c>
      <c r="CA25" s="45">
        <f t="shared" si="138"/>
        <v>1</v>
      </c>
      <c r="CB25" s="45">
        <f t="shared" si="140"/>
        <v>5</v>
      </c>
      <c r="CC25" s="45">
        <f t="shared" si="142"/>
        <v>4</v>
      </c>
      <c r="CD25" s="45">
        <f t="shared" si="144"/>
        <v>2</v>
      </c>
      <c r="CE25" s="45">
        <f t="shared" si="146"/>
        <v>1</v>
      </c>
      <c r="CF25" s="45">
        <f t="shared" si="148"/>
        <v>2</v>
      </c>
      <c r="CG25" s="45">
        <f t="shared" si="150"/>
        <v>1</v>
      </c>
      <c r="CH25" s="45">
        <f t="shared" si="152"/>
        <v>4</v>
      </c>
      <c r="CI25" s="45">
        <f t="shared" ref="CI25:CI51" si="154">AI25</f>
        <v>6</v>
      </c>
      <c r="CJ25" s="42" cm="1">
        <f t="array" ref="CJ25:DJ25">TRANSPOSE(AJ25:AJ51)</f>
        <v>1</v>
      </c>
      <c r="CK25" s="41">
        <v>1</v>
      </c>
      <c r="CL25" s="41">
        <v>1</v>
      </c>
      <c r="CM25" s="41">
        <v>1</v>
      </c>
      <c r="CN25" s="41">
        <v>1</v>
      </c>
      <c r="CO25" s="41">
        <v>1</v>
      </c>
      <c r="CP25" s="41">
        <v>1</v>
      </c>
      <c r="CQ25" s="41">
        <v>1</v>
      </c>
      <c r="CR25" s="41">
        <v>1</v>
      </c>
      <c r="CS25" s="41">
        <v>1</v>
      </c>
      <c r="CT25" s="41">
        <v>1</v>
      </c>
      <c r="CU25" s="41">
        <v>1</v>
      </c>
      <c r="CV25" s="41">
        <v>1</v>
      </c>
      <c r="CW25" s="41">
        <v>1</v>
      </c>
      <c r="CX25" s="41">
        <v>1</v>
      </c>
      <c r="CY25" s="41">
        <v>1</v>
      </c>
      <c r="CZ25" s="41">
        <v>1</v>
      </c>
      <c r="DA25" s="41">
        <v>1</v>
      </c>
      <c r="DB25" s="41">
        <v>1</v>
      </c>
      <c r="DC25" s="41">
        <v>1</v>
      </c>
      <c r="DD25" s="41">
        <v>1</v>
      </c>
      <c r="DE25" s="41">
        <v>1</v>
      </c>
      <c r="DF25" s="41">
        <v>1</v>
      </c>
      <c r="DG25" s="41">
        <v>1</v>
      </c>
      <c r="DH25" s="41">
        <v>1</v>
      </c>
      <c r="DI25" s="41">
        <v>1</v>
      </c>
      <c r="DJ25" s="41">
        <v>1</v>
      </c>
      <c r="DL25" s="84" t="str">
        <f t="shared" si="22"/>
        <v>EXC06</v>
      </c>
      <c r="DM25" s="51">
        <f t="shared" si="23"/>
        <v>1</v>
      </c>
      <c r="DN25" s="52">
        <f t="shared" si="110"/>
        <v>1</v>
      </c>
      <c r="DO25" s="52">
        <f t="shared" si="113"/>
        <v>5</v>
      </c>
      <c r="DP25" s="52">
        <f t="shared" si="115"/>
        <v>5</v>
      </c>
      <c r="DQ25" s="52">
        <f t="shared" si="117"/>
        <v>4</v>
      </c>
      <c r="DR25" s="52">
        <f t="shared" si="119"/>
        <v>4</v>
      </c>
      <c r="DS25" s="52">
        <f t="shared" si="121"/>
        <v>4</v>
      </c>
      <c r="DT25" s="52">
        <f t="shared" si="123"/>
        <v>1</v>
      </c>
      <c r="DU25" s="52">
        <f t="shared" si="125"/>
        <v>1</v>
      </c>
      <c r="DV25" s="52">
        <f t="shared" si="128"/>
        <v>1</v>
      </c>
      <c r="DW25" s="52">
        <f t="shared" si="129"/>
        <v>1</v>
      </c>
      <c r="DX25" s="52">
        <f t="shared" si="131"/>
        <v>3</v>
      </c>
      <c r="DY25" s="52">
        <f t="shared" si="133"/>
        <v>2</v>
      </c>
      <c r="DZ25" s="52">
        <f t="shared" si="135"/>
        <v>1</v>
      </c>
      <c r="EA25" s="52">
        <f t="shared" si="137"/>
        <v>1</v>
      </c>
      <c r="EB25" s="52">
        <f t="shared" si="139"/>
        <v>5</v>
      </c>
      <c r="EC25" s="52">
        <f t="shared" si="141"/>
        <v>4</v>
      </c>
      <c r="ED25" s="52">
        <f t="shared" si="143"/>
        <v>2</v>
      </c>
      <c r="EE25" s="52">
        <f t="shared" si="145"/>
        <v>1</v>
      </c>
      <c r="EF25" s="52">
        <f t="shared" si="147"/>
        <v>2</v>
      </c>
      <c r="EG25" s="52">
        <f t="shared" si="149"/>
        <v>1</v>
      </c>
      <c r="EH25" s="52">
        <f t="shared" si="151"/>
        <v>4</v>
      </c>
      <c r="EI25" s="52">
        <f t="shared" si="153"/>
        <v>6</v>
      </c>
      <c r="EJ25" s="52">
        <f t="shared" ref="EJ25:EJ51" si="155">CJ25</f>
        <v>1</v>
      </c>
      <c r="EK25" s="60" cm="1">
        <f t="array" ref="EK25">MINVERSE(CK25)</f>
        <v>1</v>
      </c>
      <c r="EL25" s="60" cm="1">
        <f t="array" ref="EL25">MINVERSE(CL25)</f>
        <v>1</v>
      </c>
      <c r="EM25" s="60" cm="1">
        <f t="array" ref="EM25">MINVERSE(CM25)</f>
        <v>1</v>
      </c>
      <c r="EN25" s="50" cm="1">
        <f t="array" ref="EN25">MINVERSE(CN25)</f>
        <v>1</v>
      </c>
      <c r="EO25" s="50" cm="1">
        <f t="array" ref="EO25">MINVERSE(CO25)</f>
        <v>1</v>
      </c>
      <c r="EP25" s="50" cm="1">
        <f t="array" ref="EP25">MINVERSE(CP25)</f>
        <v>1</v>
      </c>
      <c r="EQ25" s="50" cm="1">
        <f t="array" ref="EQ25">MINVERSE(CQ25)</f>
        <v>1</v>
      </c>
      <c r="ER25" s="50" cm="1">
        <f t="array" ref="ER25">MINVERSE(CR25)</f>
        <v>1</v>
      </c>
      <c r="ES25" s="50" cm="1">
        <f t="array" ref="ES25">MINVERSE(CS25)</f>
        <v>1</v>
      </c>
      <c r="ET25" s="50" cm="1">
        <f t="array" ref="ET25">MINVERSE(CT25)</f>
        <v>1</v>
      </c>
      <c r="EU25" s="50" cm="1">
        <f t="array" ref="EU25">MINVERSE(CU25)</f>
        <v>1</v>
      </c>
      <c r="EV25" s="50" cm="1">
        <f t="array" ref="EV25">MINVERSE(CV25)</f>
        <v>1</v>
      </c>
      <c r="EW25" s="50" cm="1">
        <f t="array" ref="EW25">MINVERSE(CW25)</f>
        <v>1</v>
      </c>
      <c r="EX25" s="50" cm="1">
        <f t="array" ref="EX25">MINVERSE(CX25)</f>
        <v>1</v>
      </c>
      <c r="EY25" s="50" cm="1">
        <f t="array" ref="EY25">MINVERSE(CY25)</f>
        <v>1</v>
      </c>
      <c r="EZ25" s="50" cm="1">
        <f t="array" ref="EZ25">MINVERSE(CZ25)</f>
        <v>1</v>
      </c>
      <c r="FA25" s="50" cm="1">
        <f t="array" ref="FA25">MINVERSE(DA25)</f>
        <v>1</v>
      </c>
      <c r="FB25" s="50" cm="1">
        <f t="array" ref="FB25">MINVERSE(DB25)</f>
        <v>1</v>
      </c>
      <c r="FC25" s="50" cm="1">
        <f t="array" ref="FC25">MINVERSE(DC25)</f>
        <v>1</v>
      </c>
      <c r="FD25" s="50" cm="1">
        <f t="array" ref="FD25">MINVERSE(DD25)</f>
        <v>1</v>
      </c>
      <c r="FE25" s="50" cm="1">
        <f t="array" ref="FE25">MINVERSE(DE25)</f>
        <v>1</v>
      </c>
      <c r="FF25" s="50" cm="1">
        <f t="array" ref="FF25">MINVERSE(DF25)</f>
        <v>1</v>
      </c>
      <c r="FG25" s="50" cm="1">
        <f t="array" ref="FG25">MINVERSE(DG25)</f>
        <v>1</v>
      </c>
      <c r="FH25" s="50" cm="1">
        <f t="array" ref="FH25">MINVERSE(DH25)</f>
        <v>1</v>
      </c>
      <c r="FI25" s="50" cm="1">
        <f t="array" ref="FI25">MINVERSE(DI25)</f>
        <v>1</v>
      </c>
      <c r="FJ25" s="50" cm="1">
        <f t="array" ref="FJ25">MINVERSE(DJ25)</f>
        <v>1</v>
      </c>
      <c r="FL25" s="84" t="str">
        <f t="shared" si="24"/>
        <v>EXC06</v>
      </c>
      <c r="FM25" s="59">
        <f t="shared" si="25"/>
        <v>0.02</v>
      </c>
      <c r="FN25" s="59">
        <f t="shared" si="26"/>
        <v>0.02</v>
      </c>
      <c r="FO25" s="59">
        <f t="shared" si="27"/>
        <v>3.3783783783783786E-2</v>
      </c>
      <c r="FP25" s="59">
        <f t="shared" si="28"/>
        <v>3.3783783783783786E-2</v>
      </c>
      <c r="FQ25" s="59">
        <f t="shared" si="29"/>
        <v>3.5087719298245612E-2</v>
      </c>
      <c r="FR25" s="59">
        <f t="shared" si="30"/>
        <v>3.5087719298245612E-2</v>
      </c>
      <c r="FS25" s="59">
        <f t="shared" si="31"/>
        <v>3.5087719298245612E-2</v>
      </c>
      <c r="FT25" s="59">
        <f t="shared" si="32"/>
        <v>2.1505376344086023E-2</v>
      </c>
      <c r="FU25" s="59">
        <f t="shared" si="33"/>
        <v>2.1505376344086023E-2</v>
      </c>
      <c r="FV25" s="59">
        <f t="shared" si="34"/>
        <v>2.1505376344086023E-2</v>
      </c>
      <c r="FW25" s="59">
        <f t="shared" si="35"/>
        <v>2.1505376344086023E-2</v>
      </c>
      <c r="FX25" s="59">
        <f t="shared" si="36"/>
        <v>3.8461538461538464E-2</v>
      </c>
      <c r="FY25" s="59">
        <f t="shared" si="37"/>
        <v>3.6253776435045314E-2</v>
      </c>
      <c r="FZ25" s="59">
        <f t="shared" si="38"/>
        <v>2.1739130434782608E-2</v>
      </c>
      <c r="GA25" s="59">
        <f t="shared" si="39"/>
        <v>2.223045572434235E-2</v>
      </c>
      <c r="GB25" s="59">
        <f t="shared" si="40"/>
        <v>3.968253968253968E-2</v>
      </c>
      <c r="GC25" s="59">
        <f t="shared" si="41"/>
        <v>0.04</v>
      </c>
      <c r="GD25" s="59">
        <f t="shared" si="42"/>
        <v>3.7735849056603772E-2</v>
      </c>
      <c r="GE25" s="59">
        <f t="shared" si="43"/>
        <v>2.2429906542056073E-2</v>
      </c>
      <c r="GF25" s="59">
        <f t="shared" si="44"/>
        <v>3.7735849056603772E-2</v>
      </c>
      <c r="GG25" s="59">
        <f t="shared" si="45"/>
        <v>2.2429906542056073E-2</v>
      </c>
      <c r="GH25" s="59">
        <f t="shared" si="46"/>
        <v>4.2553191489361701E-2</v>
      </c>
      <c r="GI25" s="59">
        <f t="shared" si="47"/>
        <v>4.2857142857142858E-2</v>
      </c>
      <c r="GJ25" s="59">
        <f t="shared" si="48"/>
        <v>2.4479804161566705E-2</v>
      </c>
      <c r="GK25" s="59">
        <f t="shared" si="49"/>
        <v>2.4479804161566705E-2</v>
      </c>
      <c r="GL25" s="59">
        <f t="shared" si="50"/>
        <v>7.6923076923076927E-3</v>
      </c>
      <c r="GM25" s="59">
        <f t="shared" si="51"/>
        <v>9.2592592592592587E-3</v>
      </c>
      <c r="GN25" s="59">
        <f t="shared" si="52"/>
        <v>2.4057738572574181E-2</v>
      </c>
      <c r="GO25" s="59">
        <f t="shared" si="53"/>
        <v>2.0689655172413796E-2</v>
      </c>
      <c r="GP25" s="59">
        <f t="shared" si="54"/>
        <v>2.4057738572574181E-2</v>
      </c>
      <c r="GQ25" s="59">
        <f t="shared" si="55"/>
        <v>2.4057738572574181E-2</v>
      </c>
      <c r="GR25" s="59">
        <f t="shared" si="56"/>
        <v>2.4057738572574181E-2</v>
      </c>
      <c r="GS25" s="59">
        <f t="shared" si="57"/>
        <v>2.582866982350409E-2</v>
      </c>
      <c r="GT25" s="59">
        <f t="shared" si="58"/>
        <v>2.582866982350409E-2</v>
      </c>
      <c r="GU25" s="59">
        <f t="shared" si="59"/>
        <v>2.582866982350409E-2</v>
      </c>
      <c r="GV25" s="59">
        <f t="shared" si="60"/>
        <v>1.0416666666666666E-2</v>
      </c>
      <c r="GW25" s="59">
        <f t="shared" si="61"/>
        <v>2.6396832380114386E-2</v>
      </c>
      <c r="GX25" s="59">
        <f t="shared" si="62"/>
        <v>2.6396832380114386E-2</v>
      </c>
      <c r="GY25" s="59">
        <f t="shared" si="63"/>
        <v>2.4529844644317254E-2</v>
      </c>
      <c r="GZ25" s="59">
        <f t="shared" si="64"/>
        <v>2.4529844644317254E-2</v>
      </c>
      <c r="HA25" s="59">
        <f t="shared" si="65"/>
        <v>2.3483365949119376E-2</v>
      </c>
      <c r="HB25" s="59">
        <f t="shared" si="66"/>
        <v>2.4529844644317254E-2</v>
      </c>
      <c r="HC25" s="59">
        <f t="shared" si="67"/>
        <v>1.8018018018018018E-2</v>
      </c>
      <c r="HD25" s="59">
        <f t="shared" si="68"/>
        <v>2.4937655860349125E-2</v>
      </c>
      <c r="HE25" s="59">
        <f t="shared" si="69"/>
        <v>2.3762376237623766E-2</v>
      </c>
      <c r="HF25" s="59">
        <f t="shared" si="70"/>
        <v>2.0833333333333332E-2</v>
      </c>
      <c r="HG25" s="59">
        <f t="shared" si="71"/>
        <v>2.0833333333333332E-2</v>
      </c>
      <c r="HH25" s="59">
        <f t="shared" si="72"/>
        <v>2.557544757033248E-2</v>
      </c>
      <c r="HI25" s="59">
        <f t="shared" si="73"/>
        <v>1.9801980198019802E-2</v>
      </c>
      <c r="HJ25" s="59">
        <f t="shared" si="74"/>
        <v>2.601908065915004E-2</v>
      </c>
      <c r="HL25" s="15">
        <f t="shared" si="75"/>
        <v>1.3033437678477706</v>
      </c>
      <c r="HM25" s="85">
        <f t="shared" si="76"/>
        <v>2.6066875356955406E-2</v>
      </c>
      <c r="HN25" s="25">
        <f t="shared" si="111"/>
        <v>2.6066875356955408</v>
      </c>
    </row>
    <row r="26" spans="1:222" ht="15" customHeight="1" thickBot="1" x14ac:dyDescent="0.35">
      <c r="A26" s="84"/>
      <c r="B26" s="84" t="s">
        <v>238</v>
      </c>
      <c r="C26" s="86" t="s">
        <v>145</v>
      </c>
      <c r="D26" s="85"/>
      <c r="E26" s="85" t="str">
        <f>PV_W!E26</f>
        <v>Cost</v>
      </c>
      <c r="F26" s="85" t="str">
        <f>PV_W!F26</f>
        <v>QT</v>
      </c>
      <c r="G26" s="85"/>
      <c r="H26" s="84">
        <v>1</v>
      </c>
      <c r="I26" s="84">
        <f t="shared" si="0"/>
        <v>1</v>
      </c>
      <c r="J26" s="24">
        <f t="shared" si="77"/>
        <v>2.6066875356955406E-2</v>
      </c>
      <c r="L26" s="85" t="str">
        <f t="shared" si="78"/>
        <v>EXC07</v>
      </c>
      <c r="M26" s="41">
        <f t="shared" si="79"/>
        <v>1</v>
      </c>
      <c r="N26" s="41">
        <f t="shared" si="80"/>
        <v>1</v>
      </c>
      <c r="O26" s="41">
        <f t="shared" si="81"/>
        <v>5</v>
      </c>
      <c r="P26" s="41">
        <f t="shared" si="82"/>
        <v>5</v>
      </c>
      <c r="Q26" s="41">
        <f t="shared" si="83"/>
        <v>4</v>
      </c>
      <c r="R26" s="41">
        <f t="shared" si="84"/>
        <v>4</v>
      </c>
      <c r="S26" s="41">
        <f t="shared" si="85"/>
        <v>4</v>
      </c>
      <c r="T26" s="41">
        <f t="shared" si="86"/>
        <v>1</v>
      </c>
      <c r="U26" s="41">
        <f t="shared" si="87"/>
        <v>1</v>
      </c>
      <c r="V26" s="41">
        <f t="shared" si="88"/>
        <v>1</v>
      </c>
      <c r="W26" s="41">
        <f t="shared" si="89"/>
        <v>1</v>
      </c>
      <c r="X26" s="41">
        <f t="shared" si="90"/>
        <v>3</v>
      </c>
      <c r="Y26" s="41">
        <f t="shared" si="91"/>
        <v>2</v>
      </c>
      <c r="Z26" s="41">
        <f t="shared" si="92"/>
        <v>1</v>
      </c>
      <c r="AA26" s="41">
        <f t="shared" si="93"/>
        <v>1</v>
      </c>
      <c r="AB26" s="41">
        <f t="shared" si="94"/>
        <v>5</v>
      </c>
      <c r="AC26" s="41">
        <f t="shared" si="95"/>
        <v>4</v>
      </c>
      <c r="AD26" s="41">
        <f t="shared" si="96"/>
        <v>2</v>
      </c>
      <c r="AE26" s="41">
        <f t="shared" si="97"/>
        <v>1</v>
      </c>
      <c r="AF26" s="41">
        <f t="shared" si="98"/>
        <v>2</v>
      </c>
      <c r="AG26" s="41">
        <f t="shared" si="99"/>
        <v>1</v>
      </c>
      <c r="AH26" s="41">
        <f t="shared" si="100"/>
        <v>4</v>
      </c>
      <c r="AI26" s="41">
        <f t="shared" si="101"/>
        <v>6</v>
      </c>
      <c r="AJ26" s="41">
        <f t="shared" si="102"/>
        <v>1</v>
      </c>
      <c r="AK26" s="41">
        <f t="shared" si="103"/>
        <v>1</v>
      </c>
      <c r="AL26" s="41">
        <f t="shared" si="104"/>
        <v>6</v>
      </c>
      <c r="AM26" s="41">
        <f t="shared" si="105"/>
        <v>5</v>
      </c>
      <c r="AN26" s="41">
        <f t="shared" si="106"/>
        <v>1</v>
      </c>
      <c r="AO26" s="41">
        <f t="shared" si="107"/>
        <v>2</v>
      </c>
      <c r="AP26" s="41">
        <f t="shared" si="108"/>
        <v>1</v>
      </c>
      <c r="AQ26" s="41">
        <f t="shared" si="1"/>
        <v>1</v>
      </c>
      <c r="AR26" s="41">
        <f t="shared" si="2"/>
        <v>1</v>
      </c>
      <c r="AS26" s="41">
        <f t="shared" si="3"/>
        <v>1</v>
      </c>
      <c r="AT26" s="41">
        <f t="shared" si="4"/>
        <v>1</v>
      </c>
      <c r="AU26" s="41">
        <f t="shared" si="5"/>
        <v>1</v>
      </c>
      <c r="AV26" s="41">
        <f t="shared" si="6"/>
        <v>6</v>
      </c>
      <c r="AW26" s="41">
        <f t="shared" si="7"/>
        <v>1</v>
      </c>
      <c r="AX26" s="41">
        <f t="shared" si="8"/>
        <v>1</v>
      </c>
      <c r="AY26" s="41">
        <f t="shared" si="9"/>
        <v>1</v>
      </c>
      <c r="AZ26" s="41">
        <f t="shared" si="10"/>
        <v>1</v>
      </c>
      <c r="BA26" s="41">
        <f t="shared" si="11"/>
        <v>2</v>
      </c>
      <c r="BB26" s="41">
        <f t="shared" si="12"/>
        <v>1</v>
      </c>
      <c r="BC26" s="41">
        <f t="shared" si="13"/>
        <v>4</v>
      </c>
      <c r="BD26" s="41">
        <f t="shared" si="14"/>
        <v>1</v>
      </c>
      <c r="BE26" s="41">
        <f t="shared" si="15"/>
        <v>2</v>
      </c>
      <c r="BF26" s="41">
        <f t="shared" si="16"/>
        <v>3</v>
      </c>
      <c r="BG26" s="41">
        <f t="shared" si="17"/>
        <v>3</v>
      </c>
      <c r="BH26" s="41">
        <f t="shared" si="18"/>
        <v>1</v>
      </c>
      <c r="BI26" s="41">
        <f t="shared" si="19"/>
        <v>4</v>
      </c>
      <c r="BJ26" s="41">
        <f t="shared" si="20"/>
        <v>1</v>
      </c>
      <c r="BL26" s="84" t="str">
        <f t="shared" si="21"/>
        <v>EXC07</v>
      </c>
      <c r="BM26" s="45">
        <f t="shared" si="109"/>
        <v>1</v>
      </c>
      <c r="BN26" s="45">
        <f t="shared" si="112"/>
        <v>1</v>
      </c>
      <c r="BO26" s="45">
        <f t="shared" si="114"/>
        <v>5</v>
      </c>
      <c r="BP26" s="45">
        <f t="shared" si="116"/>
        <v>5</v>
      </c>
      <c r="BQ26" s="45">
        <f t="shared" si="118"/>
        <v>4</v>
      </c>
      <c r="BR26" s="45">
        <f t="shared" si="120"/>
        <v>4</v>
      </c>
      <c r="BS26" s="45">
        <f t="shared" si="122"/>
        <v>4</v>
      </c>
      <c r="BT26" s="45">
        <f t="shared" si="124"/>
        <v>1</v>
      </c>
      <c r="BU26" s="45">
        <f t="shared" si="126"/>
        <v>1</v>
      </c>
      <c r="BV26" s="45">
        <f t="shared" si="127"/>
        <v>1</v>
      </c>
      <c r="BW26" s="45">
        <f t="shared" si="130"/>
        <v>1</v>
      </c>
      <c r="BX26" s="45">
        <f t="shared" si="132"/>
        <v>3</v>
      </c>
      <c r="BY26" s="45">
        <f t="shared" si="134"/>
        <v>2</v>
      </c>
      <c r="BZ26" s="45">
        <f t="shared" si="136"/>
        <v>1</v>
      </c>
      <c r="CA26" s="45">
        <f t="shared" si="138"/>
        <v>1</v>
      </c>
      <c r="CB26" s="45">
        <f t="shared" si="140"/>
        <v>5</v>
      </c>
      <c r="CC26" s="45">
        <f t="shared" si="142"/>
        <v>4</v>
      </c>
      <c r="CD26" s="45">
        <f t="shared" si="144"/>
        <v>2</v>
      </c>
      <c r="CE26" s="45">
        <f t="shared" si="146"/>
        <v>1</v>
      </c>
      <c r="CF26" s="45">
        <f t="shared" si="148"/>
        <v>2</v>
      </c>
      <c r="CG26" s="45">
        <f t="shared" si="150"/>
        <v>1</v>
      </c>
      <c r="CH26" s="45">
        <f t="shared" si="152"/>
        <v>4</v>
      </c>
      <c r="CI26" s="45">
        <f t="shared" si="154"/>
        <v>6</v>
      </c>
      <c r="CJ26" s="45">
        <f t="shared" ref="CJ26:CJ51" si="156">AJ26</f>
        <v>1</v>
      </c>
      <c r="CK26" s="42" cm="1">
        <f t="array" ref="CK26:DJ26">TRANSPOSE(AK26:AK51)</f>
        <v>1</v>
      </c>
      <c r="CL26" s="41">
        <v>1</v>
      </c>
      <c r="CM26" s="41">
        <v>1</v>
      </c>
      <c r="CN26" s="41">
        <v>1</v>
      </c>
      <c r="CO26" s="41">
        <v>1</v>
      </c>
      <c r="CP26" s="41">
        <v>1</v>
      </c>
      <c r="CQ26" s="41">
        <v>1</v>
      </c>
      <c r="CR26" s="41">
        <v>1</v>
      </c>
      <c r="CS26" s="41">
        <v>1</v>
      </c>
      <c r="CT26" s="41">
        <v>1</v>
      </c>
      <c r="CU26" s="41">
        <v>1</v>
      </c>
      <c r="CV26" s="41">
        <v>1</v>
      </c>
      <c r="CW26" s="41">
        <v>1</v>
      </c>
      <c r="CX26" s="41">
        <v>1</v>
      </c>
      <c r="CY26" s="41">
        <v>1</v>
      </c>
      <c r="CZ26" s="41">
        <v>1</v>
      </c>
      <c r="DA26" s="41">
        <v>1</v>
      </c>
      <c r="DB26" s="41">
        <v>1</v>
      </c>
      <c r="DC26" s="41">
        <v>1</v>
      </c>
      <c r="DD26" s="41">
        <v>1</v>
      </c>
      <c r="DE26" s="41">
        <v>1</v>
      </c>
      <c r="DF26" s="41">
        <v>1</v>
      </c>
      <c r="DG26" s="41">
        <v>1</v>
      </c>
      <c r="DH26" s="41">
        <v>1</v>
      </c>
      <c r="DI26" s="41">
        <v>1</v>
      </c>
      <c r="DJ26" s="41">
        <v>1</v>
      </c>
      <c r="DL26" s="84" t="str">
        <f t="shared" si="22"/>
        <v>EXC07</v>
      </c>
      <c r="DM26" s="51">
        <f t="shared" si="23"/>
        <v>1</v>
      </c>
      <c r="DN26" s="52">
        <f t="shared" si="110"/>
        <v>1</v>
      </c>
      <c r="DO26" s="52">
        <f t="shared" si="113"/>
        <v>5</v>
      </c>
      <c r="DP26" s="52">
        <f t="shared" si="115"/>
        <v>5</v>
      </c>
      <c r="DQ26" s="52">
        <f t="shared" si="117"/>
        <v>4</v>
      </c>
      <c r="DR26" s="52">
        <f t="shared" si="119"/>
        <v>4</v>
      </c>
      <c r="DS26" s="52">
        <f t="shared" si="121"/>
        <v>4</v>
      </c>
      <c r="DT26" s="52">
        <f t="shared" si="123"/>
        <v>1</v>
      </c>
      <c r="DU26" s="52">
        <f t="shared" si="125"/>
        <v>1</v>
      </c>
      <c r="DV26" s="52">
        <f t="shared" si="128"/>
        <v>1</v>
      </c>
      <c r="DW26" s="52">
        <f t="shared" si="129"/>
        <v>1</v>
      </c>
      <c r="DX26" s="52">
        <f t="shared" si="131"/>
        <v>3</v>
      </c>
      <c r="DY26" s="52">
        <f t="shared" si="133"/>
        <v>2</v>
      </c>
      <c r="DZ26" s="52">
        <f t="shared" si="135"/>
        <v>1</v>
      </c>
      <c r="EA26" s="52">
        <f t="shared" si="137"/>
        <v>1</v>
      </c>
      <c r="EB26" s="52">
        <f t="shared" si="139"/>
        <v>5</v>
      </c>
      <c r="EC26" s="52">
        <f t="shared" si="141"/>
        <v>4</v>
      </c>
      <c r="ED26" s="52">
        <f t="shared" si="143"/>
        <v>2</v>
      </c>
      <c r="EE26" s="52">
        <f t="shared" si="145"/>
        <v>1</v>
      </c>
      <c r="EF26" s="52">
        <f t="shared" si="147"/>
        <v>2</v>
      </c>
      <c r="EG26" s="52">
        <f t="shared" si="149"/>
        <v>1</v>
      </c>
      <c r="EH26" s="52">
        <f t="shared" si="151"/>
        <v>4</v>
      </c>
      <c r="EI26" s="52">
        <f t="shared" si="153"/>
        <v>6</v>
      </c>
      <c r="EJ26" s="52">
        <f t="shared" si="155"/>
        <v>1</v>
      </c>
      <c r="EK26" s="52">
        <f t="shared" ref="EK26:EK51" si="157">CK26</f>
        <v>1</v>
      </c>
      <c r="EL26" s="60" cm="1">
        <f t="array" ref="EL26">MINVERSE(CL26)</f>
        <v>1</v>
      </c>
      <c r="EM26" s="50" cm="1">
        <f t="array" ref="EM26">MINVERSE(CM26)</f>
        <v>1</v>
      </c>
      <c r="EN26" s="50" cm="1">
        <f t="array" ref="EN26">MINVERSE(CN26)</f>
        <v>1</v>
      </c>
      <c r="EO26" s="50" cm="1">
        <f t="array" ref="EO26">MINVERSE(CO26)</f>
        <v>1</v>
      </c>
      <c r="EP26" s="50" cm="1">
        <f t="array" ref="EP26">MINVERSE(CP26)</f>
        <v>1</v>
      </c>
      <c r="EQ26" s="50" cm="1">
        <f t="array" ref="EQ26">MINVERSE(CQ26)</f>
        <v>1</v>
      </c>
      <c r="ER26" s="50" cm="1">
        <f t="array" ref="ER26">MINVERSE(CR26)</f>
        <v>1</v>
      </c>
      <c r="ES26" s="50" cm="1">
        <f t="array" ref="ES26">MINVERSE(CS26)</f>
        <v>1</v>
      </c>
      <c r="ET26" s="50" cm="1">
        <f t="array" ref="ET26">MINVERSE(CT26)</f>
        <v>1</v>
      </c>
      <c r="EU26" s="50" cm="1">
        <f t="array" ref="EU26">MINVERSE(CU26)</f>
        <v>1</v>
      </c>
      <c r="EV26" s="50" cm="1">
        <f t="array" ref="EV26">MINVERSE(CV26)</f>
        <v>1</v>
      </c>
      <c r="EW26" s="50" cm="1">
        <f t="array" ref="EW26">MINVERSE(CW26)</f>
        <v>1</v>
      </c>
      <c r="EX26" s="50" cm="1">
        <f t="array" ref="EX26">MINVERSE(CX26)</f>
        <v>1</v>
      </c>
      <c r="EY26" s="50" cm="1">
        <f t="array" ref="EY26">MINVERSE(CY26)</f>
        <v>1</v>
      </c>
      <c r="EZ26" s="50" cm="1">
        <f t="array" ref="EZ26">MINVERSE(CZ26)</f>
        <v>1</v>
      </c>
      <c r="FA26" s="50" cm="1">
        <f t="array" ref="FA26">MINVERSE(DA26)</f>
        <v>1</v>
      </c>
      <c r="FB26" s="50" cm="1">
        <f t="array" ref="FB26">MINVERSE(DB26)</f>
        <v>1</v>
      </c>
      <c r="FC26" s="50" cm="1">
        <f t="array" ref="FC26">MINVERSE(DC26)</f>
        <v>1</v>
      </c>
      <c r="FD26" s="50" cm="1">
        <f t="array" ref="FD26">MINVERSE(DD26)</f>
        <v>1</v>
      </c>
      <c r="FE26" s="50" cm="1">
        <f t="array" ref="FE26">MINVERSE(DE26)</f>
        <v>1</v>
      </c>
      <c r="FF26" s="50" cm="1">
        <f t="array" ref="FF26">MINVERSE(DF26)</f>
        <v>1</v>
      </c>
      <c r="FG26" s="50" cm="1">
        <f t="array" ref="FG26">MINVERSE(DG26)</f>
        <v>1</v>
      </c>
      <c r="FH26" s="50" cm="1">
        <f t="array" ref="FH26">MINVERSE(DH26)</f>
        <v>1</v>
      </c>
      <c r="FI26" s="50" cm="1">
        <f t="array" ref="FI26">MINVERSE(DI26)</f>
        <v>1</v>
      </c>
      <c r="FJ26" s="50" cm="1">
        <f t="array" ref="FJ26">MINVERSE(DJ26)</f>
        <v>1</v>
      </c>
      <c r="FL26" s="84" t="str">
        <f t="shared" si="24"/>
        <v>EXC07</v>
      </c>
      <c r="FM26" s="59">
        <f t="shared" si="25"/>
        <v>0.02</v>
      </c>
      <c r="FN26" s="59">
        <f t="shared" si="26"/>
        <v>0.02</v>
      </c>
      <c r="FO26" s="59">
        <f t="shared" si="27"/>
        <v>3.3783783783783786E-2</v>
      </c>
      <c r="FP26" s="59">
        <f t="shared" si="28"/>
        <v>3.3783783783783786E-2</v>
      </c>
      <c r="FQ26" s="59">
        <f t="shared" si="29"/>
        <v>3.5087719298245612E-2</v>
      </c>
      <c r="FR26" s="59">
        <f t="shared" si="30"/>
        <v>3.5087719298245612E-2</v>
      </c>
      <c r="FS26" s="59">
        <f t="shared" si="31"/>
        <v>3.5087719298245612E-2</v>
      </c>
      <c r="FT26" s="59">
        <f t="shared" si="32"/>
        <v>2.1505376344086023E-2</v>
      </c>
      <c r="FU26" s="59">
        <f t="shared" si="33"/>
        <v>2.1505376344086023E-2</v>
      </c>
      <c r="FV26" s="59">
        <f t="shared" si="34"/>
        <v>2.1505376344086023E-2</v>
      </c>
      <c r="FW26" s="59">
        <f t="shared" si="35"/>
        <v>2.1505376344086023E-2</v>
      </c>
      <c r="FX26" s="59">
        <f t="shared" si="36"/>
        <v>3.8461538461538464E-2</v>
      </c>
      <c r="FY26" s="59">
        <f t="shared" si="37"/>
        <v>3.6253776435045314E-2</v>
      </c>
      <c r="FZ26" s="59">
        <f t="shared" si="38"/>
        <v>2.1739130434782608E-2</v>
      </c>
      <c r="GA26" s="59">
        <f t="shared" si="39"/>
        <v>2.223045572434235E-2</v>
      </c>
      <c r="GB26" s="59">
        <f t="shared" si="40"/>
        <v>3.968253968253968E-2</v>
      </c>
      <c r="GC26" s="59">
        <f t="shared" si="41"/>
        <v>0.04</v>
      </c>
      <c r="GD26" s="59">
        <f t="shared" si="42"/>
        <v>3.7735849056603772E-2</v>
      </c>
      <c r="GE26" s="59">
        <f t="shared" si="43"/>
        <v>2.2429906542056073E-2</v>
      </c>
      <c r="GF26" s="59">
        <f t="shared" si="44"/>
        <v>3.7735849056603772E-2</v>
      </c>
      <c r="GG26" s="59">
        <f t="shared" si="45"/>
        <v>2.2429906542056073E-2</v>
      </c>
      <c r="GH26" s="59">
        <f t="shared" si="46"/>
        <v>4.2553191489361701E-2</v>
      </c>
      <c r="GI26" s="59">
        <f t="shared" si="47"/>
        <v>4.2857142857142858E-2</v>
      </c>
      <c r="GJ26" s="59">
        <f t="shared" si="48"/>
        <v>2.4479804161566705E-2</v>
      </c>
      <c r="GK26" s="59">
        <f t="shared" si="49"/>
        <v>2.4479804161566705E-2</v>
      </c>
      <c r="GL26" s="59">
        <f t="shared" si="50"/>
        <v>7.6923076923076927E-3</v>
      </c>
      <c r="GM26" s="59">
        <f t="shared" si="51"/>
        <v>9.2592592592592587E-3</v>
      </c>
      <c r="GN26" s="59">
        <f t="shared" si="52"/>
        <v>2.4057738572574181E-2</v>
      </c>
      <c r="GO26" s="59">
        <f t="shared" si="53"/>
        <v>2.0689655172413796E-2</v>
      </c>
      <c r="GP26" s="59">
        <f t="shared" si="54"/>
        <v>2.4057738572574181E-2</v>
      </c>
      <c r="GQ26" s="59">
        <f t="shared" si="55"/>
        <v>2.4057738572574181E-2</v>
      </c>
      <c r="GR26" s="59">
        <f t="shared" si="56"/>
        <v>2.4057738572574181E-2</v>
      </c>
      <c r="GS26" s="59">
        <f t="shared" si="57"/>
        <v>2.582866982350409E-2</v>
      </c>
      <c r="GT26" s="59">
        <f t="shared" si="58"/>
        <v>2.582866982350409E-2</v>
      </c>
      <c r="GU26" s="59">
        <f t="shared" si="59"/>
        <v>2.582866982350409E-2</v>
      </c>
      <c r="GV26" s="59">
        <f t="shared" si="60"/>
        <v>1.0416666666666666E-2</v>
      </c>
      <c r="GW26" s="59">
        <f t="shared" si="61"/>
        <v>2.6396832380114386E-2</v>
      </c>
      <c r="GX26" s="59">
        <f t="shared" si="62"/>
        <v>2.6396832380114386E-2</v>
      </c>
      <c r="GY26" s="59">
        <f t="shared" si="63"/>
        <v>2.4529844644317254E-2</v>
      </c>
      <c r="GZ26" s="59">
        <f t="shared" si="64"/>
        <v>2.4529844644317254E-2</v>
      </c>
      <c r="HA26" s="59">
        <f t="shared" si="65"/>
        <v>2.3483365949119376E-2</v>
      </c>
      <c r="HB26" s="59">
        <f t="shared" si="66"/>
        <v>2.4529844644317254E-2</v>
      </c>
      <c r="HC26" s="59">
        <f t="shared" si="67"/>
        <v>1.8018018018018018E-2</v>
      </c>
      <c r="HD26" s="59">
        <f t="shared" si="68"/>
        <v>2.4937655860349125E-2</v>
      </c>
      <c r="HE26" s="59">
        <f t="shared" si="69"/>
        <v>2.3762376237623766E-2</v>
      </c>
      <c r="HF26" s="59">
        <f t="shared" si="70"/>
        <v>2.0833333333333332E-2</v>
      </c>
      <c r="HG26" s="59">
        <f t="shared" si="71"/>
        <v>2.0833333333333332E-2</v>
      </c>
      <c r="HH26" s="59">
        <f t="shared" si="72"/>
        <v>2.557544757033248E-2</v>
      </c>
      <c r="HI26" s="59">
        <f t="shared" si="73"/>
        <v>1.9801980198019802E-2</v>
      </c>
      <c r="HJ26" s="59">
        <f t="shared" si="74"/>
        <v>2.601908065915004E-2</v>
      </c>
      <c r="HL26" s="15">
        <f t="shared" si="75"/>
        <v>1.3033437678477706</v>
      </c>
      <c r="HM26" s="85">
        <f t="shared" si="76"/>
        <v>2.6066875356955406E-2</v>
      </c>
      <c r="HN26" s="25">
        <f t="shared" si="111"/>
        <v>2.6066875356955408</v>
      </c>
    </row>
    <row r="27" spans="1:222" ht="15" customHeight="1" thickBot="1" x14ac:dyDescent="0.35">
      <c r="A27" s="84"/>
      <c r="B27" s="84" t="s">
        <v>239</v>
      </c>
      <c r="C27" s="86" t="s">
        <v>140</v>
      </c>
      <c r="D27" s="85" t="s">
        <v>118</v>
      </c>
      <c r="E27" s="85" t="str">
        <f>PV_W!E27</f>
        <v>Cost</v>
      </c>
      <c r="F27" s="85" t="str">
        <f>PV_W!F27</f>
        <v>QT</v>
      </c>
      <c r="G27" s="85"/>
      <c r="H27" s="84">
        <v>17</v>
      </c>
      <c r="I27" s="84">
        <f t="shared" si="0"/>
        <v>7</v>
      </c>
      <c r="J27" s="24">
        <f t="shared" si="77"/>
        <v>1.112351026864521E-2</v>
      </c>
      <c r="L27" s="85" t="str">
        <f t="shared" si="78"/>
        <v>EXC08</v>
      </c>
      <c r="M27" s="41">
        <f t="shared" si="79"/>
        <v>1</v>
      </c>
      <c r="N27" s="41">
        <f t="shared" si="80"/>
        <v>1</v>
      </c>
      <c r="O27" s="41">
        <f t="shared" si="81"/>
        <v>1</v>
      </c>
      <c r="P27" s="41">
        <f t="shared" si="82"/>
        <v>1</v>
      </c>
      <c r="Q27" s="41">
        <f t="shared" si="83"/>
        <v>1</v>
      </c>
      <c r="R27" s="41">
        <f t="shared" si="84"/>
        <v>1</v>
      </c>
      <c r="S27" s="41">
        <f t="shared" si="85"/>
        <v>1</v>
      </c>
      <c r="T27" s="41">
        <f t="shared" si="86"/>
        <v>1</v>
      </c>
      <c r="U27" s="41">
        <f t="shared" si="87"/>
        <v>1</v>
      </c>
      <c r="V27" s="41">
        <f t="shared" si="88"/>
        <v>1</v>
      </c>
      <c r="W27" s="41">
        <f t="shared" si="89"/>
        <v>1</v>
      </c>
      <c r="X27" s="41">
        <f t="shared" si="90"/>
        <v>1</v>
      </c>
      <c r="Y27" s="41">
        <f t="shared" si="91"/>
        <v>1</v>
      </c>
      <c r="Z27" s="41">
        <f t="shared" si="92"/>
        <v>1</v>
      </c>
      <c r="AA27" s="41">
        <f t="shared" si="93"/>
        <v>1</v>
      </c>
      <c r="AB27" s="41">
        <f t="shared" si="94"/>
        <v>1</v>
      </c>
      <c r="AC27" s="41">
        <f t="shared" si="95"/>
        <v>1</v>
      </c>
      <c r="AD27" s="41">
        <f t="shared" si="96"/>
        <v>1</v>
      </c>
      <c r="AE27" s="41">
        <f t="shared" si="97"/>
        <v>1</v>
      </c>
      <c r="AF27" s="41">
        <f t="shared" si="98"/>
        <v>1</v>
      </c>
      <c r="AG27" s="41">
        <f t="shared" si="99"/>
        <v>1</v>
      </c>
      <c r="AH27" s="41">
        <f t="shared" si="100"/>
        <v>1</v>
      </c>
      <c r="AI27" s="41">
        <f t="shared" si="101"/>
        <v>1</v>
      </c>
      <c r="AJ27" s="41">
        <f t="shared" si="102"/>
        <v>1</v>
      </c>
      <c r="AK27" s="41">
        <f t="shared" si="103"/>
        <v>1</v>
      </c>
      <c r="AL27" s="41">
        <f t="shared" si="104"/>
        <v>1</v>
      </c>
      <c r="AM27" s="41">
        <f t="shared" si="105"/>
        <v>1</v>
      </c>
      <c r="AN27" s="41">
        <f t="shared" si="106"/>
        <v>1</v>
      </c>
      <c r="AO27" s="41">
        <f t="shared" si="107"/>
        <v>1</v>
      </c>
      <c r="AP27" s="41">
        <f t="shared" si="108"/>
        <v>1</v>
      </c>
      <c r="AQ27" s="41">
        <f t="shared" si="1"/>
        <v>1</v>
      </c>
      <c r="AR27" s="41">
        <f t="shared" si="2"/>
        <v>1</v>
      </c>
      <c r="AS27" s="41">
        <f t="shared" si="3"/>
        <v>1</v>
      </c>
      <c r="AT27" s="41">
        <f t="shared" si="4"/>
        <v>1</v>
      </c>
      <c r="AU27" s="41">
        <f t="shared" si="5"/>
        <v>1</v>
      </c>
      <c r="AV27" s="41">
        <f t="shared" si="6"/>
        <v>1</v>
      </c>
      <c r="AW27" s="41">
        <f t="shared" si="7"/>
        <v>1</v>
      </c>
      <c r="AX27" s="41">
        <f t="shared" si="8"/>
        <v>1</v>
      </c>
      <c r="AY27" s="41">
        <f t="shared" si="9"/>
        <v>1</v>
      </c>
      <c r="AZ27" s="41">
        <f t="shared" si="10"/>
        <v>1</v>
      </c>
      <c r="BA27" s="41">
        <f t="shared" si="11"/>
        <v>1</v>
      </c>
      <c r="BB27" s="41">
        <f t="shared" si="12"/>
        <v>1</v>
      </c>
      <c r="BC27" s="41">
        <f t="shared" si="13"/>
        <v>1</v>
      </c>
      <c r="BD27" s="41">
        <f t="shared" si="14"/>
        <v>1</v>
      </c>
      <c r="BE27" s="41">
        <f t="shared" si="15"/>
        <v>1</v>
      </c>
      <c r="BF27" s="41">
        <f t="shared" si="16"/>
        <v>1</v>
      </c>
      <c r="BG27" s="41">
        <f t="shared" si="17"/>
        <v>1</v>
      </c>
      <c r="BH27" s="41">
        <f t="shared" si="18"/>
        <v>1</v>
      </c>
      <c r="BI27" s="41">
        <f t="shared" si="19"/>
        <v>1</v>
      </c>
      <c r="BJ27" s="41">
        <f t="shared" si="20"/>
        <v>1</v>
      </c>
      <c r="BL27" s="84" t="str">
        <f t="shared" si="21"/>
        <v>EXC08</v>
      </c>
      <c r="BM27" s="45">
        <f t="shared" si="109"/>
        <v>1</v>
      </c>
      <c r="BN27" s="45">
        <f t="shared" si="112"/>
        <v>1</v>
      </c>
      <c r="BO27" s="45">
        <f t="shared" si="114"/>
        <v>1</v>
      </c>
      <c r="BP27" s="45">
        <f t="shared" si="116"/>
        <v>1</v>
      </c>
      <c r="BQ27" s="45">
        <f t="shared" si="118"/>
        <v>1</v>
      </c>
      <c r="BR27" s="45">
        <f t="shared" si="120"/>
        <v>1</v>
      </c>
      <c r="BS27" s="45">
        <f t="shared" si="122"/>
        <v>1</v>
      </c>
      <c r="BT27" s="45">
        <f t="shared" si="124"/>
        <v>1</v>
      </c>
      <c r="BU27" s="45">
        <f t="shared" si="126"/>
        <v>1</v>
      </c>
      <c r="BV27" s="45">
        <f t="shared" si="127"/>
        <v>1</v>
      </c>
      <c r="BW27" s="45">
        <f t="shared" si="130"/>
        <v>1</v>
      </c>
      <c r="BX27" s="45">
        <f t="shared" si="132"/>
        <v>1</v>
      </c>
      <c r="BY27" s="45">
        <f t="shared" si="134"/>
        <v>1</v>
      </c>
      <c r="BZ27" s="45">
        <f t="shared" si="136"/>
        <v>1</v>
      </c>
      <c r="CA27" s="45">
        <f t="shared" si="138"/>
        <v>1</v>
      </c>
      <c r="CB27" s="45">
        <f t="shared" si="140"/>
        <v>1</v>
      </c>
      <c r="CC27" s="45">
        <f t="shared" si="142"/>
        <v>1</v>
      </c>
      <c r="CD27" s="45">
        <f t="shared" si="144"/>
        <v>1</v>
      </c>
      <c r="CE27" s="45">
        <f t="shared" si="146"/>
        <v>1</v>
      </c>
      <c r="CF27" s="45">
        <f t="shared" si="148"/>
        <v>1</v>
      </c>
      <c r="CG27" s="45">
        <f t="shared" si="150"/>
        <v>1</v>
      </c>
      <c r="CH27" s="45">
        <f t="shared" si="152"/>
        <v>1</v>
      </c>
      <c r="CI27" s="45">
        <f t="shared" si="154"/>
        <v>1</v>
      </c>
      <c r="CJ27" s="45">
        <f t="shared" si="156"/>
        <v>1</v>
      </c>
      <c r="CK27" s="45">
        <f t="shared" ref="CK27:CK51" si="158">AK27</f>
        <v>1</v>
      </c>
      <c r="CL27" s="42" cm="1">
        <f t="array" ref="CL27:DJ27">TRANSPOSE(AL27:AL51)</f>
        <v>1</v>
      </c>
      <c r="CM27" s="41">
        <v>1</v>
      </c>
      <c r="CN27" s="41">
        <v>5</v>
      </c>
      <c r="CO27" s="41">
        <v>4</v>
      </c>
      <c r="CP27" s="41">
        <v>5</v>
      </c>
      <c r="CQ27" s="41">
        <v>5</v>
      </c>
      <c r="CR27" s="41">
        <v>5</v>
      </c>
      <c r="CS27" s="41">
        <v>6</v>
      </c>
      <c r="CT27" s="41">
        <v>6</v>
      </c>
      <c r="CU27" s="41">
        <v>6</v>
      </c>
      <c r="CV27" s="41">
        <v>1</v>
      </c>
      <c r="CW27" s="41">
        <v>6</v>
      </c>
      <c r="CX27" s="41">
        <v>6</v>
      </c>
      <c r="CY27" s="41">
        <v>5</v>
      </c>
      <c r="CZ27" s="41">
        <v>5</v>
      </c>
      <c r="DA27" s="41">
        <v>4</v>
      </c>
      <c r="DB27" s="41">
        <v>5</v>
      </c>
      <c r="DC27" s="41">
        <v>2</v>
      </c>
      <c r="DD27" s="41">
        <v>5</v>
      </c>
      <c r="DE27" s="41">
        <v>4</v>
      </c>
      <c r="DF27" s="41">
        <v>3</v>
      </c>
      <c r="DG27" s="41">
        <v>3</v>
      </c>
      <c r="DH27" s="41">
        <v>5</v>
      </c>
      <c r="DI27" s="41">
        <v>2</v>
      </c>
      <c r="DJ27" s="41">
        <v>5</v>
      </c>
      <c r="DL27" s="84" t="str">
        <f t="shared" si="22"/>
        <v>EXC08</v>
      </c>
      <c r="DM27" s="51">
        <f t="shared" si="23"/>
        <v>1</v>
      </c>
      <c r="DN27" s="52">
        <f t="shared" si="110"/>
        <v>1</v>
      </c>
      <c r="DO27" s="52">
        <f t="shared" si="113"/>
        <v>1</v>
      </c>
      <c r="DP27" s="52">
        <f t="shared" si="115"/>
        <v>1</v>
      </c>
      <c r="DQ27" s="52">
        <f t="shared" si="117"/>
        <v>1</v>
      </c>
      <c r="DR27" s="52">
        <f t="shared" si="119"/>
        <v>1</v>
      </c>
      <c r="DS27" s="52">
        <f t="shared" si="121"/>
        <v>1</v>
      </c>
      <c r="DT27" s="52">
        <f t="shared" si="123"/>
        <v>1</v>
      </c>
      <c r="DU27" s="52">
        <f t="shared" si="125"/>
        <v>1</v>
      </c>
      <c r="DV27" s="52">
        <f t="shared" si="128"/>
        <v>1</v>
      </c>
      <c r="DW27" s="52">
        <f t="shared" si="129"/>
        <v>1</v>
      </c>
      <c r="DX27" s="52">
        <f t="shared" si="131"/>
        <v>1</v>
      </c>
      <c r="DY27" s="52">
        <f t="shared" si="133"/>
        <v>1</v>
      </c>
      <c r="DZ27" s="52">
        <f t="shared" si="135"/>
        <v>1</v>
      </c>
      <c r="EA27" s="52">
        <f t="shared" si="137"/>
        <v>1</v>
      </c>
      <c r="EB27" s="52">
        <f t="shared" si="139"/>
        <v>1</v>
      </c>
      <c r="EC27" s="52">
        <f t="shared" si="141"/>
        <v>1</v>
      </c>
      <c r="ED27" s="52">
        <f t="shared" si="143"/>
        <v>1</v>
      </c>
      <c r="EE27" s="52">
        <f t="shared" si="145"/>
        <v>1</v>
      </c>
      <c r="EF27" s="52">
        <f t="shared" si="147"/>
        <v>1</v>
      </c>
      <c r="EG27" s="52">
        <f t="shared" si="149"/>
        <v>1</v>
      </c>
      <c r="EH27" s="52">
        <f t="shared" si="151"/>
        <v>1</v>
      </c>
      <c r="EI27" s="52">
        <f t="shared" si="153"/>
        <v>1</v>
      </c>
      <c r="EJ27" s="52">
        <f t="shared" si="155"/>
        <v>1</v>
      </c>
      <c r="EK27" s="52">
        <f t="shared" si="157"/>
        <v>1</v>
      </c>
      <c r="EL27" s="52">
        <f t="shared" ref="EL27:EL51" si="159">CL27</f>
        <v>1</v>
      </c>
      <c r="EM27" s="60" cm="1">
        <f t="array" ref="EM27">MINVERSE(CM27)</f>
        <v>1</v>
      </c>
      <c r="EN27" s="50" cm="1">
        <f t="array" ref="EN27">MINVERSE(CN27)</f>
        <v>0.2</v>
      </c>
      <c r="EO27" s="50" cm="1">
        <f t="array" ref="EO27">MINVERSE(CO27)</f>
        <v>0.25</v>
      </c>
      <c r="EP27" s="50" cm="1">
        <f t="array" ref="EP27">MINVERSE(CP27)</f>
        <v>0.2</v>
      </c>
      <c r="EQ27" s="50" cm="1">
        <f t="array" ref="EQ27">MINVERSE(CQ27)</f>
        <v>0.2</v>
      </c>
      <c r="ER27" s="50" cm="1">
        <f t="array" ref="ER27">MINVERSE(CR27)</f>
        <v>0.2</v>
      </c>
      <c r="ES27" s="50" cm="1">
        <f t="array" ref="ES27">MINVERSE(CS27)</f>
        <v>0.16666666666666666</v>
      </c>
      <c r="ET27" s="50" cm="1">
        <f t="array" ref="ET27">MINVERSE(CT27)</f>
        <v>0.16666666666666666</v>
      </c>
      <c r="EU27" s="50" cm="1">
        <f t="array" ref="EU27">MINVERSE(CU27)</f>
        <v>0.16666666666666666</v>
      </c>
      <c r="EV27" s="50" cm="1">
        <f t="array" ref="EV27">MINVERSE(CV27)</f>
        <v>1</v>
      </c>
      <c r="EW27" s="50" cm="1">
        <f t="array" ref="EW27">MINVERSE(CW27)</f>
        <v>0.16666666666666666</v>
      </c>
      <c r="EX27" s="50" cm="1">
        <f t="array" ref="EX27">MINVERSE(CX27)</f>
        <v>0.16666666666666666</v>
      </c>
      <c r="EY27" s="50" cm="1">
        <f t="array" ref="EY27">MINVERSE(CY27)</f>
        <v>0.2</v>
      </c>
      <c r="EZ27" s="50" cm="1">
        <f t="array" ref="EZ27">MINVERSE(CZ27)</f>
        <v>0.2</v>
      </c>
      <c r="FA27" s="50" cm="1">
        <f t="array" ref="FA27">MINVERSE(DA27)</f>
        <v>0.25</v>
      </c>
      <c r="FB27" s="50" cm="1">
        <f t="array" ref="FB27">MINVERSE(DB27)</f>
        <v>0.2</v>
      </c>
      <c r="FC27" s="50" cm="1">
        <f t="array" ref="FC27">MINVERSE(DC27)</f>
        <v>0.5</v>
      </c>
      <c r="FD27" s="50" cm="1">
        <f t="array" ref="FD27">MINVERSE(DD27)</f>
        <v>0.2</v>
      </c>
      <c r="FE27" s="50" cm="1">
        <f t="array" ref="FE27">MINVERSE(DE27)</f>
        <v>0.25</v>
      </c>
      <c r="FF27" s="50" cm="1">
        <f t="array" ref="FF27">MINVERSE(DF27)</f>
        <v>0.33333333333333331</v>
      </c>
      <c r="FG27" s="50" cm="1">
        <f t="array" ref="FG27">MINVERSE(DG27)</f>
        <v>0.33333333333333331</v>
      </c>
      <c r="FH27" s="50" cm="1">
        <f t="array" ref="FH27">MINVERSE(DH27)</f>
        <v>0.2</v>
      </c>
      <c r="FI27" s="50" cm="1">
        <f t="array" ref="FI27">MINVERSE(DI27)</f>
        <v>0.5</v>
      </c>
      <c r="FJ27" s="50" cm="1">
        <f t="array" ref="FJ27">MINVERSE(DJ27)</f>
        <v>0.2</v>
      </c>
      <c r="FL27" s="84" t="str">
        <f t="shared" si="24"/>
        <v>EXC08</v>
      </c>
      <c r="FM27" s="59">
        <f t="shared" si="25"/>
        <v>0.02</v>
      </c>
      <c r="FN27" s="59">
        <f t="shared" si="26"/>
        <v>0.02</v>
      </c>
      <c r="FO27" s="59">
        <f t="shared" si="27"/>
        <v>6.7567567567567571E-3</v>
      </c>
      <c r="FP27" s="59">
        <f t="shared" si="28"/>
        <v>6.7567567567567571E-3</v>
      </c>
      <c r="FQ27" s="59">
        <f t="shared" si="29"/>
        <v>8.771929824561403E-3</v>
      </c>
      <c r="FR27" s="59">
        <f t="shared" si="30"/>
        <v>8.771929824561403E-3</v>
      </c>
      <c r="FS27" s="59">
        <f t="shared" si="31"/>
        <v>8.771929824561403E-3</v>
      </c>
      <c r="FT27" s="59">
        <f t="shared" si="32"/>
        <v>2.1505376344086023E-2</v>
      </c>
      <c r="FU27" s="59">
        <f t="shared" si="33"/>
        <v>2.1505376344086023E-2</v>
      </c>
      <c r="FV27" s="59">
        <f t="shared" si="34"/>
        <v>2.1505376344086023E-2</v>
      </c>
      <c r="FW27" s="59">
        <f t="shared" si="35"/>
        <v>2.1505376344086023E-2</v>
      </c>
      <c r="FX27" s="59">
        <f t="shared" si="36"/>
        <v>1.282051282051282E-2</v>
      </c>
      <c r="FY27" s="59">
        <f t="shared" si="37"/>
        <v>1.8126888217522657E-2</v>
      </c>
      <c r="FZ27" s="59">
        <f t="shared" si="38"/>
        <v>2.1739130434782608E-2</v>
      </c>
      <c r="GA27" s="59">
        <f t="shared" si="39"/>
        <v>2.223045572434235E-2</v>
      </c>
      <c r="GB27" s="59">
        <f t="shared" si="40"/>
        <v>7.9365079365079361E-3</v>
      </c>
      <c r="GC27" s="59">
        <f t="shared" si="41"/>
        <v>0.01</v>
      </c>
      <c r="GD27" s="59">
        <f t="shared" si="42"/>
        <v>1.8867924528301886E-2</v>
      </c>
      <c r="GE27" s="59">
        <f t="shared" si="43"/>
        <v>2.2429906542056073E-2</v>
      </c>
      <c r="GF27" s="59">
        <f t="shared" si="44"/>
        <v>1.8867924528301886E-2</v>
      </c>
      <c r="GG27" s="59">
        <f t="shared" si="45"/>
        <v>2.2429906542056073E-2</v>
      </c>
      <c r="GH27" s="59">
        <f t="shared" si="46"/>
        <v>1.0638297872340425E-2</v>
      </c>
      <c r="GI27" s="59">
        <f t="shared" si="47"/>
        <v>7.1428571428571426E-3</v>
      </c>
      <c r="GJ27" s="59">
        <f t="shared" si="48"/>
        <v>2.4479804161566705E-2</v>
      </c>
      <c r="GK27" s="59">
        <f t="shared" si="49"/>
        <v>2.4479804161566705E-2</v>
      </c>
      <c r="GL27" s="59">
        <f t="shared" si="50"/>
        <v>7.6923076923076927E-3</v>
      </c>
      <c r="GM27" s="59">
        <f t="shared" si="51"/>
        <v>9.2592592592592587E-3</v>
      </c>
      <c r="GN27" s="59">
        <f t="shared" si="52"/>
        <v>4.8115477145148364E-3</v>
      </c>
      <c r="GO27" s="59">
        <f t="shared" si="53"/>
        <v>5.1724137931034491E-3</v>
      </c>
      <c r="GP27" s="59">
        <f t="shared" si="54"/>
        <v>4.8115477145148364E-3</v>
      </c>
      <c r="GQ27" s="59">
        <f t="shared" si="55"/>
        <v>4.8115477145148364E-3</v>
      </c>
      <c r="GR27" s="59">
        <f t="shared" si="56"/>
        <v>4.8115477145148364E-3</v>
      </c>
      <c r="GS27" s="59">
        <f t="shared" si="57"/>
        <v>4.3047783039173474E-3</v>
      </c>
      <c r="GT27" s="59">
        <f t="shared" si="58"/>
        <v>4.3047783039173474E-3</v>
      </c>
      <c r="GU27" s="59">
        <f t="shared" si="59"/>
        <v>4.3047783039173474E-3</v>
      </c>
      <c r="GV27" s="59">
        <f t="shared" si="60"/>
        <v>1.0416666666666666E-2</v>
      </c>
      <c r="GW27" s="59">
        <f t="shared" si="61"/>
        <v>4.3994720633523977E-3</v>
      </c>
      <c r="GX27" s="59">
        <f t="shared" si="62"/>
        <v>4.3994720633523977E-3</v>
      </c>
      <c r="GY27" s="59">
        <f t="shared" si="63"/>
        <v>4.9059689288634507E-3</v>
      </c>
      <c r="GZ27" s="59">
        <f t="shared" si="64"/>
        <v>4.9059689288634507E-3</v>
      </c>
      <c r="HA27" s="59">
        <f t="shared" si="65"/>
        <v>5.870841487279844E-3</v>
      </c>
      <c r="HB27" s="59">
        <f t="shared" si="66"/>
        <v>4.9059689288634507E-3</v>
      </c>
      <c r="HC27" s="59">
        <f t="shared" si="67"/>
        <v>9.0090090090090089E-3</v>
      </c>
      <c r="HD27" s="59">
        <f t="shared" si="68"/>
        <v>4.9875311720698253E-3</v>
      </c>
      <c r="HE27" s="59">
        <f t="shared" si="69"/>
        <v>5.9405940594059415E-3</v>
      </c>
      <c r="HF27" s="59">
        <f t="shared" si="70"/>
        <v>6.9444444444444441E-3</v>
      </c>
      <c r="HG27" s="59">
        <f t="shared" si="71"/>
        <v>6.9444444444444441E-3</v>
      </c>
      <c r="HH27" s="59">
        <f t="shared" si="72"/>
        <v>5.1150895140664966E-3</v>
      </c>
      <c r="HI27" s="59">
        <f t="shared" si="73"/>
        <v>9.9009900990099011E-3</v>
      </c>
      <c r="HJ27" s="59">
        <f t="shared" si="74"/>
        <v>5.2038161318300087E-3</v>
      </c>
      <c r="HL27" s="15">
        <f t="shared" si="75"/>
        <v>0.55617551343226068</v>
      </c>
      <c r="HM27" s="85">
        <f t="shared" si="76"/>
        <v>1.112351026864521E-2</v>
      </c>
      <c r="HN27" s="25">
        <f t="shared" si="111"/>
        <v>1.1123510268645209</v>
      </c>
    </row>
    <row r="28" spans="1:222" ht="15" customHeight="1" thickBot="1" x14ac:dyDescent="0.35">
      <c r="A28" s="84"/>
      <c r="B28" s="84" t="s">
        <v>240</v>
      </c>
      <c r="C28" s="86" t="s">
        <v>141</v>
      </c>
      <c r="D28" s="85" t="s">
        <v>118</v>
      </c>
      <c r="E28" s="85" t="str">
        <f>PV_W!E28</f>
        <v>Cost</v>
      </c>
      <c r="F28" s="85" t="str">
        <f>PV_W!F28</f>
        <v>QT</v>
      </c>
      <c r="G28" s="85"/>
      <c r="H28" s="84">
        <v>15</v>
      </c>
      <c r="I28" s="84">
        <f t="shared" si="0"/>
        <v>6</v>
      </c>
      <c r="J28" s="24">
        <f t="shared" si="77"/>
        <v>1.2087030590426649E-2</v>
      </c>
      <c r="L28" s="85" t="str">
        <f t="shared" si="78"/>
        <v>EXC09</v>
      </c>
      <c r="M28" s="41">
        <f t="shared" si="79"/>
        <v>1</v>
      </c>
      <c r="N28" s="41">
        <f t="shared" si="80"/>
        <v>1</v>
      </c>
      <c r="O28" s="41">
        <f t="shared" si="81"/>
        <v>1</v>
      </c>
      <c r="P28" s="41">
        <f t="shared" si="82"/>
        <v>1</v>
      </c>
      <c r="Q28" s="41">
        <f t="shared" si="83"/>
        <v>1</v>
      </c>
      <c r="R28" s="41">
        <f t="shared" si="84"/>
        <v>1</v>
      </c>
      <c r="S28" s="41">
        <f t="shared" si="85"/>
        <v>1</v>
      </c>
      <c r="T28" s="41">
        <f t="shared" si="86"/>
        <v>1</v>
      </c>
      <c r="U28" s="41">
        <f t="shared" si="87"/>
        <v>1</v>
      </c>
      <c r="V28" s="41">
        <f t="shared" si="88"/>
        <v>1</v>
      </c>
      <c r="W28" s="41">
        <f t="shared" si="89"/>
        <v>1</v>
      </c>
      <c r="X28" s="41">
        <f t="shared" si="90"/>
        <v>1</v>
      </c>
      <c r="Y28" s="41">
        <f t="shared" si="91"/>
        <v>1</v>
      </c>
      <c r="Z28" s="41">
        <f t="shared" si="92"/>
        <v>1</v>
      </c>
      <c r="AA28" s="41">
        <f t="shared" si="93"/>
        <v>1</v>
      </c>
      <c r="AB28" s="41">
        <f t="shared" si="94"/>
        <v>1</v>
      </c>
      <c r="AC28" s="41">
        <f t="shared" si="95"/>
        <v>1</v>
      </c>
      <c r="AD28" s="41">
        <f t="shared" si="96"/>
        <v>1</v>
      </c>
      <c r="AE28" s="41">
        <f t="shared" si="97"/>
        <v>1</v>
      </c>
      <c r="AF28" s="41">
        <f t="shared" si="98"/>
        <v>1</v>
      </c>
      <c r="AG28" s="41">
        <f t="shared" si="99"/>
        <v>1</v>
      </c>
      <c r="AH28" s="41">
        <f t="shared" si="100"/>
        <v>1</v>
      </c>
      <c r="AI28" s="41">
        <f t="shared" si="101"/>
        <v>1</v>
      </c>
      <c r="AJ28" s="41">
        <f t="shared" si="102"/>
        <v>1</v>
      </c>
      <c r="AK28" s="41">
        <f t="shared" si="103"/>
        <v>1</v>
      </c>
      <c r="AL28" s="41">
        <f t="shared" si="104"/>
        <v>1</v>
      </c>
      <c r="AM28" s="41">
        <f t="shared" si="105"/>
        <v>1</v>
      </c>
      <c r="AN28" s="41">
        <f t="shared" si="106"/>
        <v>1</v>
      </c>
      <c r="AO28" s="41">
        <f t="shared" si="107"/>
        <v>1</v>
      </c>
      <c r="AP28" s="41">
        <f t="shared" si="108"/>
        <v>1</v>
      </c>
      <c r="AQ28" s="41">
        <f t="shared" si="1"/>
        <v>1</v>
      </c>
      <c r="AR28" s="41">
        <f t="shared" si="2"/>
        <v>1</v>
      </c>
      <c r="AS28" s="41">
        <f t="shared" si="3"/>
        <v>1</v>
      </c>
      <c r="AT28" s="41">
        <f t="shared" si="4"/>
        <v>1</v>
      </c>
      <c r="AU28" s="41">
        <f t="shared" si="5"/>
        <v>1</v>
      </c>
      <c r="AV28" s="41">
        <f t="shared" si="6"/>
        <v>1</v>
      </c>
      <c r="AW28" s="41">
        <f t="shared" si="7"/>
        <v>1</v>
      </c>
      <c r="AX28" s="41">
        <f t="shared" si="8"/>
        <v>1</v>
      </c>
      <c r="AY28" s="41">
        <f t="shared" si="9"/>
        <v>1</v>
      </c>
      <c r="AZ28" s="41">
        <f t="shared" si="10"/>
        <v>1</v>
      </c>
      <c r="BA28" s="41">
        <f t="shared" si="11"/>
        <v>1</v>
      </c>
      <c r="BB28" s="41">
        <f t="shared" si="12"/>
        <v>1</v>
      </c>
      <c r="BC28" s="41">
        <f t="shared" si="13"/>
        <v>1</v>
      </c>
      <c r="BD28" s="41">
        <f t="shared" si="14"/>
        <v>1</v>
      </c>
      <c r="BE28" s="41">
        <f t="shared" si="15"/>
        <v>1</v>
      </c>
      <c r="BF28" s="41">
        <f t="shared" si="16"/>
        <v>1</v>
      </c>
      <c r="BG28" s="41">
        <f t="shared" si="17"/>
        <v>1</v>
      </c>
      <c r="BH28" s="41">
        <f t="shared" si="18"/>
        <v>1</v>
      </c>
      <c r="BI28" s="41">
        <f t="shared" si="19"/>
        <v>1</v>
      </c>
      <c r="BJ28" s="41">
        <f t="shared" si="20"/>
        <v>1</v>
      </c>
      <c r="BL28" s="84" t="str">
        <f t="shared" si="21"/>
        <v>EXC09</v>
      </c>
      <c r="BM28" s="45">
        <f t="shared" si="109"/>
        <v>1</v>
      </c>
      <c r="BN28" s="45">
        <f t="shared" si="112"/>
        <v>1</v>
      </c>
      <c r="BO28" s="45">
        <f t="shared" si="114"/>
        <v>1</v>
      </c>
      <c r="BP28" s="45">
        <f t="shared" si="116"/>
        <v>1</v>
      </c>
      <c r="BQ28" s="45">
        <f t="shared" si="118"/>
        <v>1</v>
      </c>
      <c r="BR28" s="45">
        <f t="shared" si="120"/>
        <v>1</v>
      </c>
      <c r="BS28" s="45">
        <f t="shared" si="122"/>
        <v>1</v>
      </c>
      <c r="BT28" s="45">
        <f t="shared" si="124"/>
        <v>1</v>
      </c>
      <c r="BU28" s="45">
        <f t="shared" si="126"/>
        <v>1</v>
      </c>
      <c r="BV28" s="45">
        <f t="shared" si="127"/>
        <v>1</v>
      </c>
      <c r="BW28" s="45">
        <f t="shared" si="130"/>
        <v>1</v>
      </c>
      <c r="BX28" s="45">
        <f t="shared" si="132"/>
        <v>1</v>
      </c>
      <c r="BY28" s="45">
        <f t="shared" si="134"/>
        <v>1</v>
      </c>
      <c r="BZ28" s="45">
        <f t="shared" si="136"/>
        <v>1</v>
      </c>
      <c r="CA28" s="45">
        <f t="shared" si="138"/>
        <v>1</v>
      </c>
      <c r="CB28" s="45">
        <f t="shared" si="140"/>
        <v>1</v>
      </c>
      <c r="CC28" s="45">
        <f t="shared" si="142"/>
        <v>1</v>
      </c>
      <c r="CD28" s="45">
        <f t="shared" si="144"/>
        <v>1</v>
      </c>
      <c r="CE28" s="45">
        <f t="shared" si="146"/>
        <v>1</v>
      </c>
      <c r="CF28" s="45">
        <f t="shared" si="148"/>
        <v>1</v>
      </c>
      <c r="CG28" s="45">
        <f t="shared" si="150"/>
        <v>1</v>
      </c>
      <c r="CH28" s="45">
        <f t="shared" si="152"/>
        <v>1</v>
      </c>
      <c r="CI28" s="45">
        <f t="shared" si="154"/>
        <v>1</v>
      </c>
      <c r="CJ28" s="45">
        <f t="shared" si="156"/>
        <v>1</v>
      </c>
      <c r="CK28" s="45">
        <f t="shared" si="158"/>
        <v>1</v>
      </c>
      <c r="CL28" s="45">
        <f t="shared" ref="CL28:CL51" si="160">AL28</f>
        <v>1</v>
      </c>
      <c r="CM28" s="42" cm="1">
        <f t="array" ref="CM28:DJ28">TRANSPOSE(AM28:AM51)</f>
        <v>1</v>
      </c>
      <c r="CN28" s="41">
        <v>4</v>
      </c>
      <c r="CO28" s="41">
        <v>3</v>
      </c>
      <c r="CP28" s="41">
        <v>4</v>
      </c>
      <c r="CQ28" s="41">
        <v>4</v>
      </c>
      <c r="CR28" s="41">
        <v>4</v>
      </c>
      <c r="CS28" s="41">
        <v>5</v>
      </c>
      <c r="CT28" s="41">
        <v>5</v>
      </c>
      <c r="CU28" s="41">
        <v>5</v>
      </c>
      <c r="CV28" s="41">
        <v>1</v>
      </c>
      <c r="CW28" s="41">
        <v>5</v>
      </c>
      <c r="CX28" s="41">
        <v>5</v>
      </c>
      <c r="CY28" s="41">
        <v>4</v>
      </c>
      <c r="CZ28" s="41">
        <v>4</v>
      </c>
      <c r="DA28" s="41">
        <v>3</v>
      </c>
      <c r="DB28" s="41">
        <v>4</v>
      </c>
      <c r="DC28" s="41">
        <v>1</v>
      </c>
      <c r="DD28" s="41">
        <v>4</v>
      </c>
      <c r="DE28" s="41">
        <v>3</v>
      </c>
      <c r="DF28" s="41">
        <v>2</v>
      </c>
      <c r="DG28" s="41">
        <v>2</v>
      </c>
      <c r="DH28" s="41">
        <v>4</v>
      </c>
      <c r="DI28" s="41">
        <v>1</v>
      </c>
      <c r="DJ28" s="41">
        <v>4</v>
      </c>
      <c r="DL28" s="84" t="str">
        <f t="shared" si="22"/>
        <v>EXC09</v>
      </c>
      <c r="DM28" s="51">
        <f t="shared" si="23"/>
        <v>1</v>
      </c>
      <c r="DN28" s="52">
        <f t="shared" si="110"/>
        <v>1</v>
      </c>
      <c r="DO28" s="52">
        <f t="shared" si="113"/>
        <v>1</v>
      </c>
      <c r="DP28" s="52">
        <f t="shared" si="115"/>
        <v>1</v>
      </c>
      <c r="DQ28" s="52">
        <f t="shared" si="117"/>
        <v>1</v>
      </c>
      <c r="DR28" s="52">
        <f t="shared" si="119"/>
        <v>1</v>
      </c>
      <c r="DS28" s="52">
        <f t="shared" si="121"/>
        <v>1</v>
      </c>
      <c r="DT28" s="52">
        <f t="shared" si="123"/>
        <v>1</v>
      </c>
      <c r="DU28" s="52">
        <f t="shared" si="125"/>
        <v>1</v>
      </c>
      <c r="DV28" s="52">
        <f t="shared" si="128"/>
        <v>1</v>
      </c>
      <c r="DW28" s="52">
        <f t="shared" si="129"/>
        <v>1</v>
      </c>
      <c r="DX28" s="52">
        <f t="shared" si="131"/>
        <v>1</v>
      </c>
      <c r="DY28" s="52">
        <f t="shared" si="133"/>
        <v>1</v>
      </c>
      <c r="DZ28" s="52">
        <f t="shared" si="135"/>
        <v>1</v>
      </c>
      <c r="EA28" s="52">
        <f t="shared" si="137"/>
        <v>1</v>
      </c>
      <c r="EB28" s="52">
        <f t="shared" si="139"/>
        <v>1</v>
      </c>
      <c r="EC28" s="52">
        <f t="shared" si="141"/>
        <v>1</v>
      </c>
      <c r="ED28" s="52">
        <f t="shared" si="143"/>
        <v>1</v>
      </c>
      <c r="EE28" s="52">
        <f t="shared" si="145"/>
        <v>1</v>
      </c>
      <c r="EF28" s="52">
        <f t="shared" si="147"/>
        <v>1</v>
      </c>
      <c r="EG28" s="52">
        <f t="shared" si="149"/>
        <v>1</v>
      </c>
      <c r="EH28" s="52">
        <f t="shared" si="151"/>
        <v>1</v>
      </c>
      <c r="EI28" s="52">
        <f t="shared" si="153"/>
        <v>1</v>
      </c>
      <c r="EJ28" s="52">
        <f t="shared" si="155"/>
        <v>1</v>
      </c>
      <c r="EK28" s="52">
        <f t="shared" si="157"/>
        <v>1</v>
      </c>
      <c r="EL28" s="52">
        <f t="shared" si="159"/>
        <v>1</v>
      </c>
      <c r="EM28" s="52">
        <f t="shared" ref="EM28:EM51" si="161">CM28</f>
        <v>1</v>
      </c>
      <c r="EN28" s="50" cm="1">
        <f t="array" ref="EN28">MINVERSE(CN28)</f>
        <v>0.25</v>
      </c>
      <c r="EO28" s="50" cm="1">
        <f t="array" ref="EO28">MINVERSE(CO28)</f>
        <v>0.33333333333333331</v>
      </c>
      <c r="EP28" s="50" cm="1">
        <f t="array" ref="EP28">MINVERSE(CP28)</f>
        <v>0.25</v>
      </c>
      <c r="EQ28" s="50" cm="1">
        <f t="array" ref="EQ28">MINVERSE(CQ28)</f>
        <v>0.25</v>
      </c>
      <c r="ER28" s="50" cm="1">
        <f t="array" ref="ER28">MINVERSE(CR28)</f>
        <v>0.25</v>
      </c>
      <c r="ES28" s="50" cm="1">
        <f t="array" ref="ES28">MINVERSE(CS28)</f>
        <v>0.2</v>
      </c>
      <c r="ET28" s="50" cm="1">
        <f t="array" ref="ET28">MINVERSE(CT28)</f>
        <v>0.2</v>
      </c>
      <c r="EU28" s="50" cm="1">
        <f t="array" ref="EU28">MINVERSE(CU28)</f>
        <v>0.2</v>
      </c>
      <c r="EV28" s="50" cm="1">
        <f t="array" ref="EV28">MINVERSE(CV28)</f>
        <v>1</v>
      </c>
      <c r="EW28" s="50" cm="1">
        <f t="array" ref="EW28">MINVERSE(CW28)</f>
        <v>0.2</v>
      </c>
      <c r="EX28" s="50" cm="1">
        <f t="array" ref="EX28">MINVERSE(CX28)</f>
        <v>0.2</v>
      </c>
      <c r="EY28" s="50" cm="1">
        <f t="array" ref="EY28">MINVERSE(CY28)</f>
        <v>0.25</v>
      </c>
      <c r="EZ28" s="50" cm="1">
        <f t="array" ref="EZ28">MINVERSE(CZ28)</f>
        <v>0.25</v>
      </c>
      <c r="FA28" s="50" cm="1">
        <f t="array" ref="FA28">MINVERSE(DA28)</f>
        <v>0.33333333333333331</v>
      </c>
      <c r="FB28" s="50" cm="1">
        <f t="array" ref="FB28">MINVERSE(DB28)</f>
        <v>0.25</v>
      </c>
      <c r="FC28" s="50" cm="1">
        <f t="array" ref="FC28">MINVERSE(DC28)</f>
        <v>1</v>
      </c>
      <c r="FD28" s="50" cm="1">
        <f t="array" ref="FD28">MINVERSE(DD28)</f>
        <v>0.25</v>
      </c>
      <c r="FE28" s="50" cm="1">
        <f t="array" ref="FE28">MINVERSE(DE28)</f>
        <v>0.33333333333333331</v>
      </c>
      <c r="FF28" s="50" cm="1">
        <f t="array" ref="FF28">MINVERSE(DF28)</f>
        <v>0.5</v>
      </c>
      <c r="FG28" s="50" cm="1">
        <f t="array" ref="FG28">MINVERSE(DG28)</f>
        <v>0.5</v>
      </c>
      <c r="FH28" s="50" cm="1">
        <f t="array" ref="FH28">MINVERSE(DH28)</f>
        <v>0.25</v>
      </c>
      <c r="FI28" s="50" cm="1">
        <f t="array" ref="FI28">MINVERSE(DI28)</f>
        <v>1</v>
      </c>
      <c r="FJ28" s="50" cm="1">
        <f t="array" ref="FJ28">MINVERSE(DJ28)</f>
        <v>0.25</v>
      </c>
      <c r="FL28" s="84" t="str">
        <f t="shared" si="24"/>
        <v>EXC09</v>
      </c>
      <c r="FM28" s="59">
        <f t="shared" si="25"/>
        <v>0.02</v>
      </c>
      <c r="FN28" s="59">
        <f t="shared" si="26"/>
        <v>0.02</v>
      </c>
      <c r="FO28" s="59">
        <f t="shared" si="27"/>
        <v>6.7567567567567571E-3</v>
      </c>
      <c r="FP28" s="59">
        <f t="shared" si="28"/>
        <v>6.7567567567567571E-3</v>
      </c>
      <c r="FQ28" s="59">
        <f t="shared" si="29"/>
        <v>8.771929824561403E-3</v>
      </c>
      <c r="FR28" s="59">
        <f t="shared" si="30"/>
        <v>8.771929824561403E-3</v>
      </c>
      <c r="FS28" s="59">
        <f t="shared" si="31"/>
        <v>8.771929824561403E-3</v>
      </c>
      <c r="FT28" s="59">
        <f t="shared" si="32"/>
        <v>2.1505376344086023E-2</v>
      </c>
      <c r="FU28" s="59">
        <f t="shared" si="33"/>
        <v>2.1505376344086023E-2</v>
      </c>
      <c r="FV28" s="59">
        <f t="shared" si="34"/>
        <v>2.1505376344086023E-2</v>
      </c>
      <c r="FW28" s="59">
        <f t="shared" si="35"/>
        <v>2.1505376344086023E-2</v>
      </c>
      <c r="FX28" s="59">
        <f t="shared" si="36"/>
        <v>1.282051282051282E-2</v>
      </c>
      <c r="FY28" s="59">
        <f t="shared" si="37"/>
        <v>1.8126888217522657E-2</v>
      </c>
      <c r="FZ28" s="59">
        <f t="shared" si="38"/>
        <v>2.1739130434782608E-2</v>
      </c>
      <c r="GA28" s="59">
        <f t="shared" si="39"/>
        <v>2.223045572434235E-2</v>
      </c>
      <c r="GB28" s="59">
        <f t="shared" si="40"/>
        <v>7.9365079365079361E-3</v>
      </c>
      <c r="GC28" s="59">
        <f t="shared" si="41"/>
        <v>0.01</v>
      </c>
      <c r="GD28" s="59">
        <f t="shared" si="42"/>
        <v>1.8867924528301886E-2</v>
      </c>
      <c r="GE28" s="59">
        <f t="shared" si="43"/>
        <v>2.2429906542056073E-2</v>
      </c>
      <c r="GF28" s="59">
        <f t="shared" si="44"/>
        <v>1.8867924528301886E-2</v>
      </c>
      <c r="GG28" s="59">
        <f t="shared" si="45"/>
        <v>2.2429906542056073E-2</v>
      </c>
      <c r="GH28" s="59">
        <f t="shared" si="46"/>
        <v>1.0638297872340425E-2</v>
      </c>
      <c r="GI28" s="59">
        <f t="shared" si="47"/>
        <v>7.1428571428571426E-3</v>
      </c>
      <c r="GJ28" s="59">
        <f t="shared" si="48"/>
        <v>2.4479804161566705E-2</v>
      </c>
      <c r="GK28" s="59">
        <f t="shared" si="49"/>
        <v>2.4479804161566705E-2</v>
      </c>
      <c r="GL28" s="59">
        <f t="shared" si="50"/>
        <v>7.6923076923076927E-3</v>
      </c>
      <c r="GM28" s="59">
        <f t="shared" si="51"/>
        <v>9.2592592592592587E-3</v>
      </c>
      <c r="GN28" s="59">
        <f t="shared" si="52"/>
        <v>6.0144346431435453E-3</v>
      </c>
      <c r="GO28" s="59">
        <f t="shared" si="53"/>
        <v>6.8965517241379309E-3</v>
      </c>
      <c r="GP28" s="59">
        <f t="shared" si="54"/>
        <v>6.0144346431435453E-3</v>
      </c>
      <c r="GQ28" s="59">
        <f t="shared" si="55"/>
        <v>6.0144346431435453E-3</v>
      </c>
      <c r="GR28" s="59">
        <f t="shared" si="56"/>
        <v>6.0144346431435453E-3</v>
      </c>
      <c r="GS28" s="59">
        <f t="shared" si="57"/>
        <v>5.165733964700818E-3</v>
      </c>
      <c r="GT28" s="59">
        <f t="shared" si="58"/>
        <v>5.165733964700818E-3</v>
      </c>
      <c r="GU28" s="59">
        <f t="shared" si="59"/>
        <v>5.165733964700818E-3</v>
      </c>
      <c r="GV28" s="59">
        <f t="shared" si="60"/>
        <v>1.0416666666666666E-2</v>
      </c>
      <c r="GW28" s="59">
        <f t="shared" si="61"/>
        <v>5.279366476022878E-3</v>
      </c>
      <c r="GX28" s="59">
        <f t="shared" si="62"/>
        <v>5.279366476022878E-3</v>
      </c>
      <c r="GY28" s="59">
        <f t="shared" si="63"/>
        <v>6.1324611610793136E-3</v>
      </c>
      <c r="GZ28" s="59">
        <f t="shared" si="64"/>
        <v>6.1324611610793136E-3</v>
      </c>
      <c r="HA28" s="59">
        <f t="shared" si="65"/>
        <v>7.8277886497064592E-3</v>
      </c>
      <c r="HB28" s="59">
        <f t="shared" si="66"/>
        <v>6.1324611610793136E-3</v>
      </c>
      <c r="HC28" s="59">
        <f t="shared" si="67"/>
        <v>1.8018018018018018E-2</v>
      </c>
      <c r="HD28" s="59">
        <f t="shared" si="68"/>
        <v>6.2344139650872812E-3</v>
      </c>
      <c r="HE28" s="59">
        <f t="shared" si="69"/>
        <v>7.9207920792079209E-3</v>
      </c>
      <c r="HF28" s="59">
        <f t="shared" si="70"/>
        <v>1.0416666666666666E-2</v>
      </c>
      <c r="HG28" s="59">
        <f t="shared" si="71"/>
        <v>1.0416666666666666E-2</v>
      </c>
      <c r="HH28" s="59">
        <f t="shared" si="72"/>
        <v>6.3938618925831201E-3</v>
      </c>
      <c r="HI28" s="59">
        <f t="shared" si="73"/>
        <v>1.9801980198019802E-2</v>
      </c>
      <c r="HJ28" s="59">
        <f t="shared" si="74"/>
        <v>6.50477016478751E-3</v>
      </c>
      <c r="HL28" s="15">
        <f t="shared" si="75"/>
        <v>0.60435152952133264</v>
      </c>
      <c r="HM28" s="85">
        <f t="shared" si="76"/>
        <v>1.2087030590426649E-2</v>
      </c>
      <c r="HN28" s="25">
        <f t="shared" si="111"/>
        <v>1.2087030590426648</v>
      </c>
    </row>
    <row r="29" spans="1:222" ht="15" customHeight="1" thickBot="1" x14ac:dyDescent="0.35">
      <c r="A29" s="84"/>
      <c r="B29" s="84" t="s">
        <v>241</v>
      </c>
      <c r="C29" s="86" t="s">
        <v>123</v>
      </c>
      <c r="D29" s="85"/>
      <c r="E29" s="85" t="str">
        <f>PV_W!E29</f>
        <v>Cost</v>
      </c>
      <c r="F29" s="85" t="str">
        <f>PV_W!F29</f>
        <v>QT</v>
      </c>
      <c r="G29" s="85" t="s">
        <v>124</v>
      </c>
      <c r="H29" s="84">
        <v>3</v>
      </c>
      <c r="I29" s="84">
        <f t="shared" si="0"/>
        <v>2</v>
      </c>
      <c r="J29" s="24">
        <f t="shared" si="77"/>
        <v>2.4353211207224727E-2</v>
      </c>
      <c r="L29" s="85" t="str">
        <f t="shared" si="78"/>
        <v>EXC10</v>
      </c>
      <c r="M29" s="41">
        <f t="shared" si="79"/>
        <v>1</v>
      </c>
      <c r="N29" s="41">
        <f t="shared" si="80"/>
        <v>1</v>
      </c>
      <c r="O29" s="41">
        <f t="shared" si="81"/>
        <v>4</v>
      </c>
      <c r="P29" s="41">
        <f t="shared" si="82"/>
        <v>4</v>
      </c>
      <c r="Q29" s="41">
        <f t="shared" si="83"/>
        <v>3</v>
      </c>
      <c r="R29" s="41">
        <f t="shared" si="84"/>
        <v>3</v>
      </c>
      <c r="S29" s="41">
        <f t="shared" si="85"/>
        <v>3</v>
      </c>
      <c r="T29" s="41">
        <f t="shared" si="86"/>
        <v>1</v>
      </c>
      <c r="U29" s="41">
        <f t="shared" si="87"/>
        <v>1</v>
      </c>
      <c r="V29" s="41">
        <f t="shared" si="88"/>
        <v>1</v>
      </c>
      <c r="W29" s="41">
        <f t="shared" si="89"/>
        <v>1</v>
      </c>
      <c r="X29" s="41">
        <f t="shared" si="90"/>
        <v>2</v>
      </c>
      <c r="Y29" s="41">
        <f t="shared" si="91"/>
        <v>1</v>
      </c>
      <c r="Z29" s="41">
        <f t="shared" si="92"/>
        <v>1</v>
      </c>
      <c r="AA29" s="41">
        <f t="shared" si="93"/>
        <v>1</v>
      </c>
      <c r="AB29" s="41">
        <f t="shared" si="94"/>
        <v>4</v>
      </c>
      <c r="AC29" s="41">
        <f t="shared" si="95"/>
        <v>3</v>
      </c>
      <c r="AD29" s="41">
        <f t="shared" si="96"/>
        <v>1</v>
      </c>
      <c r="AE29" s="41">
        <f t="shared" si="97"/>
        <v>1</v>
      </c>
      <c r="AF29" s="41">
        <f t="shared" si="98"/>
        <v>1</v>
      </c>
      <c r="AG29" s="41">
        <f t="shared" si="99"/>
        <v>1</v>
      </c>
      <c r="AH29" s="41">
        <f t="shared" si="100"/>
        <v>3</v>
      </c>
      <c r="AI29" s="41">
        <f t="shared" si="101"/>
        <v>5</v>
      </c>
      <c r="AJ29" s="41">
        <f t="shared" si="102"/>
        <v>1</v>
      </c>
      <c r="AK29" s="41">
        <f t="shared" si="103"/>
        <v>1</v>
      </c>
      <c r="AL29" s="41">
        <f t="shared" si="104"/>
        <v>5</v>
      </c>
      <c r="AM29" s="41">
        <f t="shared" si="105"/>
        <v>4</v>
      </c>
      <c r="AN29" s="41">
        <f t="shared" si="106"/>
        <v>1</v>
      </c>
      <c r="AO29" s="41">
        <f t="shared" si="107"/>
        <v>1</v>
      </c>
      <c r="AP29" s="41">
        <f t="shared" si="108"/>
        <v>1</v>
      </c>
      <c r="AQ29" s="41">
        <f t="shared" si="1"/>
        <v>1</v>
      </c>
      <c r="AR29" s="41">
        <f t="shared" si="2"/>
        <v>1</v>
      </c>
      <c r="AS29" s="41">
        <f t="shared" si="3"/>
        <v>1</v>
      </c>
      <c r="AT29" s="41">
        <f t="shared" si="4"/>
        <v>1</v>
      </c>
      <c r="AU29" s="41">
        <f t="shared" si="5"/>
        <v>1</v>
      </c>
      <c r="AV29" s="41">
        <f t="shared" si="6"/>
        <v>5</v>
      </c>
      <c r="AW29" s="41">
        <f t="shared" si="7"/>
        <v>1</v>
      </c>
      <c r="AX29" s="41">
        <f t="shared" si="8"/>
        <v>1</v>
      </c>
      <c r="AY29" s="41">
        <f t="shared" si="9"/>
        <v>1</v>
      </c>
      <c r="AZ29" s="41">
        <f t="shared" si="10"/>
        <v>1</v>
      </c>
      <c r="BA29" s="41">
        <f t="shared" si="11"/>
        <v>1</v>
      </c>
      <c r="BB29" s="41">
        <f t="shared" si="12"/>
        <v>1</v>
      </c>
      <c r="BC29" s="41">
        <f t="shared" si="13"/>
        <v>3</v>
      </c>
      <c r="BD29" s="41">
        <f t="shared" si="14"/>
        <v>1</v>
      </c>
      <c r="BE29" s="41">
        <f t="shared" si="15"/>
        <v>1</v>
      </c>
      <c r="BF29" s="41">
        <f t="shared" si="16"/>
        <v>2</v>
      </c>
      <c r="BG29" s="41">
        <f t="shared" si="17"/>
        <v>2</v>
      </c>
      <c r="BH29" s="41">
        <f t="shared" si="18"/>
        <v>1</v>
      </c>
      <c r="BI29" s="41">
        <f t="shared" si="19"/>
        <v>3</v>
      </c>
      <c r="BJ29" s="41">
        <f t="shared" si="20"/>
        <v>1</v>
      </c>
      <c r="BL29" s="84" t="str">
        <f t="shared" si="21"/>
        <v>EXC10</v>
      </c>
      <c r="BM29" s="45">
        <f t="shared" si="109"/>
        <v>1</v>
      </c>
      <c r="BN29" s="45">
        <f t="shared" si="112"/>
        <v>1</v>
      </c>
      <c r="BO29" s="45">
        <f t="shared" si="114"/>
        <v>4</v>
      </c>
      <c r="BP29" s="45">
        <f t="shared" si="116"/>
        <v>4</v>
      </c>
      <c r="BQ29" s="45">
        <f t="shared" si="118"/>
        <v>3</v>
      </c>
      <c r="BR29" s="45">
        <f t="shared" si="120"/>
        <v>3</v>
      </c>
      <c r="BS29" s="45">
        <f t="shared" si="122"/>
        <v>3</v>
      </c>
      <c r="BT29" s="45">
        <f t="shared" si="124"/>
        <v>1</v>
      </c>
      <c r="BU29" s="45">
        <f t="shared" si="126"/>
        <v>1</v>
      </c>
      <c r="BV29" s="45">
        <f t="shared" si="127"/>
        <v>1</v>
      </c>
      <c r="BW29" s="45">
        <f t="shared" si="130"/>
        <v>1</v>
      </c>
      <c r="BX29" s="45">
        <f t="shared" si="132"/>
        <v>2</v>
      </c>
      <c r="BY29" s="45">
        <f t="shared" si="134"/>
        <v>1</v>
      </c>
      <c r="BZ29" s="45">
        <f t="shared" si="136"/>
        <v>1</v>
      </c>
      <c r="CA29" s="45">
        <f t="shared" si="138"/>
        <v>1</v>
      </c>
      <c r="CB29" s="45">
        <f t="shared" si="140"/>
        <v>4</v>
      </c>
      <c r="CC29" s="45">
        <f t="shared" si="142"/>
        <v>3</v>
      </c>
      <c r="CD29" s="45">
        <f t="shared" si="144"/>
        <v>1</v>
      </c>
      <c r="CE29" s="45">
        <f t="shared" si="146"/>
        <v>1</v>
      </c>
      <c r="CF29" s="45">
        <f t="shared" si="148"/>
        <v>1</v>
      </c>
      <c r="CG29" s="45">
        <f t="shared" si="150"/>
        <v>1</v>
      </c>
      <c r="CH29" s="45">
        <f t="shared" si="152"/>
        <v>3</v>
      </c>
      <c r="CI29" s="45">
        <f t="shared" si="154"/>
        <v>5</v>
      </c>
      <c r="CJ29" s="45">
        <f t="shared" si="156"/>
        <v>1</v>
      </c>
      <c r="CK29" s="45">
        <f t="shared" si="158"/>
        <v>1</v>
      </c>
      <c r="CL29" s="45">
        <f t="shared" si="160"/>
        <v>5</v>
      </c>
      <c r="CM29" s="45">
        <f t="shared" ref="CM29:CM51" si="162">AM29</f>
        <v>4</v>
      </c>
      <c r="CN29" s="42" cm="1">
        <f t="array" ref="CN29:DJ29">TRANSPOSE(AN29:AN51)</f>
        <v>1</v>
      </c>
      <c r="CO29" s="41">
        <v>1</v>
      </c>
      <c r="CP29" s="41">
        <v>1</v>
      </c>
      <c r="CQ29" s="41">
        <v>1</v>
      </c>
      <c r="CR29" s="41">
        <v>1</v>
      </c>
      <c r="CS29" s="41">
        <v>1</v>
      </c>
      <c r="CT29" s="41">
        <v>1</v>
      </c>
      <c r="CU29" s="41">
        <v>1</v>
      </c>
      <c r="CV29" s="41">
        <v>1</v>
      </c>
      <c r="CW29" s="41">
        <v>1</v>
      </c>
      <c r="CX29" s="41">
        <v>1</v>
      </c>
      <c r="CY29" s="41">
        <v>1</v>
      </c>
      <c r="CZ29" s="41">
        <v>1</v>
      </c>
      <c r="DA29" s="41">
        <v>1</v>
      </c>
      <c r="DB29" s="41">
        <v>1</v>
      </c>
      <c r="DC29" s="41">
        <v>1</v>
      </c>
      <c r="DD29" s="41">
        <v>1</v>
      </c>
      <c r="DE29" s="41">
        <v>1</v>
      </c>
      <c r="DF29" s="41">
        <v>1</v>
      </c>
      <c r="DG29" s="41">
        <v>1</v>
      </c>
      <c r="DH29" s="41">
        <v>1</v>
      </c>
      <c r="DI29" s="41">
        <v>1</v>
      </c>
      <c r="DJ29" s="41">
        <v>1</v>
      </c>
      <c r="DL29" s="84" t="str">
        <f t="shared" si="22"/>
        <v>EXC10</v>
      </c>
      <c r="DM29" s="51">
        <f t="shared" si="23"/>
        <v>1</v>
      </c>
      <c r="DN29" s="52">
        <f t="shared" si="110"/>
        <v>1</v>
      </c>
      <c r="DO29" s="52">
        <f t="shared" si="113"/>
        <v>4</v>
      </c>
      <c r="DP29" s="52">
        <f t="shared" si="115"/>
        <v>4</v>
      </c>
      <c r="DQ29" s="52">
        <f t="shared" si="117"/>
        <v>3</v>
      </c>
      <c r="DR29" s="52">
        <f t="shared" si="119"/>
        <v>3</v>
      </c>
      <c r="DS29" s="52">
        <f t="shared" si="121"/>
        <v>3</v>
      </c>
      <c r="DT29" s="52">
        <f t="shared" si="123"/>
        <v>1</v>
      </c>
      <c r="DU29" s="52">
        <f t="shared" si="125"/>
        <v>1</v>
      </c>
      <c r="DV29" s="52">
        <f t="shared" si="128"/>
        <v>1</v>
      </c>
      <c r="DW29" s="52">
        <f t="shared" si="129"/>
        <v>1</v>
      </c>
      <c r="DX29" s="52">
        <f t="shared" si="131"/>
        <v>2</v>
      </c>
      <c r="DY29" s="52">
        <f t="shared" si="133"/>
        <v>1</v>
      </c>
      <c r="DZ29" s="52">
        <f t="shared" si="135"/>
        <v>1</v>
      </c>
      <c r="EA29" s="52">
        <f t="shared" si="137"/>
        <v>1</v>
      </c>
      <c r="EB29" s="52">
        <f t="shared" si="139"/>
        <v>4</v>
      </c>
      <c r="EC29" s="52">
        <f t="shared" si="141"/>
        <v>3</v>
      </c>
      <c r="ED29" s="52">
        <f t="shared" si="143"/>
        <v>1</v>
      </c>
      <c r="EE29" s="52">
        <f t="shared" si="145"/>
        <v>1</v>
      </c>
      <c r="EF29" s="52">
        <f t="shared" si="147"/>
        <v>1</v>
      </c>
      <c r="EG29" s="52">
        <f t="shared" si="149"/>
        <v>1</v>
      </c>
      <c r="EH29" s="52">
        <f t="shared" si="151"/>
        <v>3</v>
      </c>
      <c r="EI29" s="52">
        <f t="shared" si="153"/>
        <v>5</v>
      </c>
      <c r="EJ29" s="52">
        <f t="shared" si="155"/>
        <v>1</v>
      </c>
      <c r="EK29" s="52">
        <f t="shared" si="157"/>
        <v>1</v>
      </c>
      <c r="EL29" s="52">
        <f t="shared" si="159"/>
        <v>5</v>
      </c>
      <c r="EM29" s="52">
        <f t="shared" si="161"/>
        <v>4</v>
      </c>
      <c r="EN29" s="52">
        <f t="shared" ref="EN29:EN51" si="163">CN29</f>
        <v>1</v>
      </c>
      <c r="EO29" s="50" cm="1">
        <f t="array" ref="EO29">MINVERSE(CO29)</f>
        <v>1</v>
      </c>
      <c r="EP29" s="50" cm="1">
        <f t="array" ref="EP29">MINVERSE(CP29)</f>
        <v>1</v>
      </c>
      <c r="EQ29" s="50" cm="1">
        <f t="array" ref="EQ29">MINVERSE(CQ29)</f>
        <v>1</v>
      </c>
      <c r="ER29" s="50" cm="1">
        <f t="array" ref="ER29">MINVERSE(CR29)</f>
        <v>1</v>
      </c>
      <c r="ES29" s="50" cm="1">
        <f t="array" ref="ES29">MINVERSE(CS29)</f>
        <v>1</v>
      </c>
      <c r="ET29" s="50" cm="1">
        <f t="array" ref="ET29">MINVERSE(CT29)</f>
        <v>1</v>
      </c>
      <c r="EU29" s="50" cm="1">
        <f t="array" ref="EU29">MINVERSE(CU29)</f>
        <v>1</v>
      </c>
      <c r="EV29" s="50" cm="1">
        <f t="array" ref="EV29">MINVERSE(CV29)</f>
        <v>1</v>
      </c>
      <c r="EW29" s="50" cm="1">
        <f t="array" ref="EW29">MINVERSE(CW29)</f>
        <v>1</v>
      </c>
      <c r="EX29" s="50" cm="1">
        <f t="array" ref="EX29">MINVERSE(CX29)</f>
        <v>1</v>
      </c>
      <c r="EY29" s="50" cm="1">
        <f t="array" ref="EY29">MINVERSE(CY29)</f>
        <v>1</v>
      </c>
      <c r="EZ29" s="50" cm="1">
        <f t="array" ref="EZ29">MINVERSE(CZ29)</f>
        <v>1</v>
      </c>
      <c r="FA29" s="50" cm="1">
        <f t="array" ref="FA29">MINVERSE(DA29)</f>
        <v>1</v>
      </c>
      <c r="FB29" s="50" cm="1">
        <f t="array" ref="FB29">MINVERSE(DB29)</f>
        <v>1</v>
      </c>
      <c r="FC29" s="50" cm="1">
        <f t="array" ref="FC29">MINVERSE(DC29)</f>
        <v>1</v>
      </c>
      <c r="FD29" s="50" cm="1">
        <f t="array" ref="FD29">MINVERSE(DD29)</f>
        <v>1</v>
      </c>
      <c r="FE29" s="50" cm="1">
        <f t="array" ref="FE29">MINVERSE(DE29)</f>
        <v>1</v>
      </c>
      <c r="FF29" s="50" cm="1">
        <f t="array" ref="FF29">MINVERSE(DF29)</f>
        <v>1</v>
      </c>
      <c r="FG29" s="50" cm="1">
        <f t="array" ref="FG29">MINVERSE(DG29)</f>
        <v>1</v>
      </c>
      <c r="FH29" s="50" cm="1">
        <f t="array" ref="FH29">MINVERSE(DH29)</f>
        <v>1</v>
      </c>
      <c r="FI29" s="50" cm="1">
        <f t="array" ref="FI29">MINVERSE(DI29)</f>
        <v>1</v>
      </c>
      <c r="FJ29" s="50" cm="1">
        <f t="array" ref="FJ29">MINVERSE(DJ29)</f>
        <v>1</v>
      </c>
      <c r="FL29" s="84" t="str">
        <f t="shared" si="24"/>
        <v>EXC10</v>
      </c>
      <c r="FM29" s="59">
        <f t="shared" si="25"/>
        <v>0.02</v>
      </c>
      <c r="FN29" s="59">
        <f t="shared" si="26"/>
        <v>0.02</v>
      </c>
      <c r="FO29" s="59">
        <f t="shared" si="27"/>
        <v>2.7027027027027029E-2</v>
      </c>
      <c r="FP29" s="59">
        <f t="shared" si="28"/>
        <v>2.7027027027027029E-2</v>
      </c>
      <c r="FQ29" s="59">
        <f t="shared" si="29"/>
        <v>2.6315789473684209E-2</v>
      </c>
      <c r="FR29" s="59">
        <f t="shared" si="30"/>
        <v>2.6315789473684209E-2</v>
      </c>
      <c r="FS29" s="59">
        <f t="shared" si="31"/>
        <v>2.6315789473684209E-2</v>
      </c>
      <c r="FT29" s="59">
        <f t="shared" si="32"/>
        <v>2.1505376344086023E-2</v>
      </c>
      <c r="FU29" s="59">
        <f t="shared" si="33"/>
        <v>2.1505376344086023E-2</v>
      </c>
      <c r="FV29" s="59">
        <f t="shared" si="34"/>
        <v>2.1505376344086023E-2</v>
      </c>
      <c r="FW29" s="59">
        <f t="shared" si="35"/>
        <v>2.1505376344086023E-2</v>
      </c>
      <c r="FX29" s="59">
        <f t="shared" si="36"/>
        <v>2.564102564102564E-2</v>
      </c>
      <c r="FY29" s="59">
        <f t="shared" si="37"/>
        <v>1.8126888217522657E-2</v>
      </c>
      <c r="FZ29" s="59">
        <f t="shared" si="38"/>
        <v>2.1739130434782608E-2</v>
      </c>
      <c r="GA29" s="59">
        <f t="shared" si="39"/>
        <v>2.223045572434235E-2</v>
      </c>
      <c r="GB29" s="59">
        <f t="shared" si="40"/>
        <v>3.1746031746031744E-2</v>
      </c>
      <c r="GC29" s="59">
        <f t="shared" si="41"/>
        <v>0.03</v>
      </c>
      <c r="GD29" s="59">
        <f t="shared" si="42"/>
        <v>1.8867924528301886E-2</v>
      </c>
      <c r="GE29" s="59">
        <f t="shared" si="43"/>
        <v>2.2429906542056073E-2</v>
      </c>
      <c r="GF29" s="59">
        <f t="shared" si="44"/>
        <v>1.8867924528301886E-2</v>
      </c>
      <c r="GG29" s="59">
        <f t="shared" si="45"/>
        <v>2.2429906542056073E-2</v>
      </c>
      <c r="GH29" s="59">
        <f t="shared" si="46"/>
        <v>3.1914893617021274E-2</v>
      </c>
      <c r="GI29" s="59">
        <f t="shared" si="47"/>
        <v>3.5714285714285712E-2</v>
      </c>
      <c r="GJ29" s="59">
        <f t="shared" si="48"/>
        <v>2.4479804161566705E-2</v>
      </c>
      <c r="GK29" s="59">
        <f t="shared" si="49"/>
        <v>2.4479804161566705E-2</v>
      </c>
      <c r="GL29" s="59">
        <f t="shared" si="50"/>
        <v>3.8461538461538464E-2</v>
      </c>
      <c r="GM29" s="59">
        <f t="shared" si="51"/>
        <v>3.7037037037037035E-2</v>
      </c>
      <c r="GN29" s="59">
        <f t="shared" si="52"/>
        <v>2.4057738572574181E-2</v>
      </c>
      <c r="GO29" s="59">
        <f t="shared" si="53"/>
        <v>2.0689655172413796E-2</v>
      </c>
      <c r="GP29" s="59">
        <f t="shared" si="54"/>
        <v>2.4057738572574181E-2</v>
      </c>
      <c r="GQ29" s="59">
        <f t="shared" si="55"/>
        <v>2.4057738572574181E-2</v>
      </c>
      <c r="GR29" s="59">
        <f t="shared" si="56"/>
        <v>2.4057738572574181E-2</v>
      </c>
      <c r="GS29" s="59">
        <f t="shared" si="57"/>
        <v>2.582866982350409E-2</v>
      </c>
      <c r="GT29" s="59">
        <f t="shared" si="58"/>
        <v>2.582866982350409E-2</v>
      </c>
      <c r="GU29" s="59">
        <f t="shared" si="59"/>
        <v>2.582866982350409E-2</v>
      </c>
      <c r="GV29" s="59">
        <f t="shared" si="60"/>
        <v>1.0416666666666666E-2</v>
      </c>
      <c r="GW29" s="59">
        <f t="shared" si="61"/>
        <v>2.6396832380114386E-2</v>
      </c>
      <c r="GX29" s="59">
        <f t="shared" si="62"/>
        <v>2.6396832380114386E-2</v>
      </c>
      <c r="GY29" s="59">
        <f t="shared" si="63"/>
        <v>2.4529844644317254E-2</v>
      </c>
      <c r="GZ29" s="59">
        <f t="shared" si="64"/>
        <v>2.4529844644317254E-2</v>
      </c>
      <c r="HA29" s="59">
        <f t="shared" si="65"/>
        <v>2.3483365949119376E-2</v>
      </c>
      <c r="HB29" s="59">
        <f t="shared" si="66"/>
        <v>2.4529844644317254E-2</v>
      </c>
      <c r="HC29" s="59">
        <f t="shared" si="67"/>
        <v>1.8018018018018018E-2</v>
      </c>
      <c r="HD29" s="59">
        <f t="shared" si="68"/>
        <v>2.4937655860349125E-2</v>
      </c>
      <c r="HE29" s="59">
        <f t="shared" si="69"/>
        <v>2.3762376237623766E-2</v>
      </c>
      <c r="HF29" s="59">
        <f t="shared" si="70"/>
        <v>2.0833333333333332E-2</v>
      </c>
      <c r="HG29" s="59">
        <f t="shared" si="71"/>
        <v>2.0833333333333332E-2</v>
      </c>
      <c r="HH29" s="59">
        <f t="shared" si="72"/>
        <v>2.557544757033248E-2</v>
      </c>
      <c r="HI29" s="59">
        <f t="shared" si="73"/>
        <v>1.9801980198019802E-2</v>
      </c>
      <c r="HJ29" s="59">
        <f t="shared" si="74"/>
        <v>2.601908065915004E-2</v>
      </c>
      <c r="HL29" s="15">
        <f t="shared" si="75"/>
        <v>1.2176605603612367</v>
      </c>
      <c r="HM29" s="85">
        <f t="shared" si="76"/>
        <v>2.4353211207224727E-2</v>
      </c>
      <c r="HN29" s="25">
        <f t="shared" si="111"/>
        <v>2.4353211207224725</v>
      </c>
    </row>
    <row r="30" spans="1:222" ht="15" customHeight="1" thickBot="1" x14ac:dyDescent="0.35">
      <c r="A30" s="84"/>
      <c r="B30" s="84" t="s">
        <v>242</v>
      </c>
      <c r="C30" s="86" t="s">
        <v>139</v>
      </c>
      <c r="D30" s="85"/>
      <c r="E30" s="85" t="str">
        <f>PV_W!E30</f>
        <v>Cost</v>
      </c>
      <c r="F30" s="85" t="str">
        <f>PV_W!F30</f>
        <v>QL</v>
      </c>
      <c r="G30" s="85"/>
      <c r="H30" s="84">
        <v>6</v>
      </c>
      <c r="I30" s="84">
        <f t="shared" si="0"/>
        <v>3</v>
      </c>
      <c r="J30" s="24">
        <f t="shared" si="77"/>
        <v>2.0944033550697676E-2</v>
      </c>
      <c r="L30" s="85" t="str">
        <f t="shared" si="78"/>
        <v>EXC11</v>
      </c>
      <c r="M30" s="41">
        <f t="shared" si="79"/>
        <v>1</v>
      </c>
      <c r="N30" s="41">
        <f t="shared" si="80"/>
        <v>1</v>
      </c>
      <c r="O30" s="41">
        <f t="shared" si="81"/>
        <v>3</v>
      </c>
      <c r="P30" s="41">
        <f t="shared" si="82"/>
        <v>3</v>
      </c>
      <c r="Q30" s="41">
        <f t="shared" si="83"/>
        <v>2</v>
      </c>
      <c r="R30" s="41">
        <f t="shared" si="84"/>
        <v>2</v>
      </c>
      <c r="S30" s="41">
        <f t="shared" si="85"/>
        <v>2</v>
      </c>
      <c r="T30" s="41">
        <f t="shared" si="86"/>
        <v>1</v>
      </c>
      <c r="U30" s="41">
        <f t="shared" si="87"/>
        <v>1</v>
      </c>
      <c r="V30" s="41">
        <f t="shared" si="88"/>
        <v>1</v>
      </c>
      <c r="W30" s="41">
        <f t="shared" si="89"/>
        <v>1</v>
      </c>
      <c r="X30" s="41">
        <f t="shared" si="90"/>
        <v>1</v>
      </c>
      <c r="Y30" s="41">
        <f t="shared" si="91"/>
        <v>1</v>
      </c>
      <c r="Z30" s="41">
        <f t="shared" si="92"/>
        <v>1</v>
      </c>
      <c r="AA30" s="41">
        <f t="shared" si="93"/>
        <v>1</v>
      </c>
      <c r="AB30" s="41">
        <f t="shared" si="94"/>
        <v>3</v>
      </c>
      <c r="AC30" s="41">
        <f t="shared" si="95"/>
        <v>2</v>
      </c>
      <c r="AD30" s="41">
        <f t="shared" si="96"/>
        <v>1</v>
      </c>
      <c r="AE30" s="41">
        <f t="shared" si="97"/>
        <v>1</v>
      </c>
      <c r="AF30" s="41">
        <f t="shared" si="98"/>
        <v>1</v>
      </c>
      <c r="AG30" s="41">
        <f t="shared" si="99"/>
        <v>1</v>
      </c>
      <c r="AH30" s="41">
        <f t="shared" si="100"/>
        <v>2</v>
      </c>
      <c r="AI30" s="41">
        <f t="shared" si="101"/>
        <v>4</v>
      </c>
      <c r="AJ30" s="41">
        <f t="shared" si="102"/>
        <v>1</v>
      </c>
      <c r="AK30" s="41">
        <f t="shared" si="103"/>
        <v>1</v>
      </c>
      <c r="AL30" s="41">
        <f t="shared" si="104"/>
        <v>4</v>
      </c>
      <c r="AM30" s="41">
        <f t="shared" si="105"/>
        <v>3</v>
      </c>
      <c r="AN30" s="41">
        <f t="shared" si="106"/>
        <v>1</v>
      </c>
      <c r="AO30" s="41">
        <f t="shared" si="107"/>
        <v>1</v>
      </c>
      <c r="AP30" s="41">
        <f t="shared" si="108"/>
        <v>1</v>
      </c>
      <c r="AQ30" s="41">
        <f t="shared" si="1"/>
        <v>1</v>
      </c>
      <c r="AR30" s="41">
        <f t="shared" si="2"/>
        <v>1</v>
      </c>
      <c r="AS30" s="41">
        <f t="shared" si="3"/>
        <v>1</v>
      </c>
      <c r="AT30" s="41">
        <f t="shared" si="4"/>
        <v>1</v>
      </c>
      <c r="AU30" s="41">
        <f t="shared" si="5"/>
        <v>1</v>
      </c>
      <c r="AV30" s="41">
        <f t="shared" si="6"/>
        <v>4</v>
      </c>
      <c r="AW30" s="41">
        <f t="shared" si="7"/>
        <v>1</v>
      </c>
      <c r="AX30" s="41">
        <f t="shared" si="8"/>
        <v>1</v>
      </c>
      <c r="AY30" s="41">
        <f t="shared" si="9"/>
        <v>1</v>
      </c>
      <c r="AZ30" s="41">
        <f t="shared" si="10"/>
        <v>1</v>
      </c>
      <c r="BA30" s="41">
        <f t="shared" si="11"/>
        <v>1</v>
      </c>
      <c r="BB30" s="41">
        <f t="shared" si="12"/>
        <v>1</v>
      </c>
      <c r="BC30" s="41">
        <f t="shared" si="13"/>
        <v>2</v>
      </c>
      <c r="BD30" s="41">
        <f t="shared" si="14"/>
        <v>1</v>
      </c>
      <c r="BE30" s="41">
        <f t="shared" si="15"/>
        <v>1</v>
      </c>
      <c r="BF30" s="41">
        <f t="shared" si="16"/>
        <v>1</v>
      </c>
      <c r="BG30" s="41">
        <f t="shared" si="17"/>
        <v>1</v>
      </c>
      <c r="BH30" s="41">
        <f t="shared" si="18"/>
        <v>1</v>
      </c>
      <c r="BI30" s="41">
        <f t="shared" si="19"/>
        <v>2</v>
      </c>
      <c r="BJ30" s="41">
        <f t="shared" si="20"/>
        <v>1</v>
      </c>
      <c r="BL30" s="84" t="str">
        <f t="shared" si="21"/>
        <v>EXC11</v>
      </c>
      <c r="BM30" s="45">
        <f t="shared" si="109"/>
        <v>1</v>
      </c>
      <c r="BN30" s="45">
        <f t="shared" si="112"/>
        <v>1</v>
      </c>
      <c r="BO30" s="45">
        <f t="shared" si="114"/>
        <v>3</v>
      </c>
      <c r="BP30" s="45">
        <f t="shared" si="116"/>
        <v>3</v>
      </c>
      <c r="BQ30" s="45">
        <f t="shared" si="118"/>
        <v>2</v>
      </c>
      <c r="BR30" s="45">
        <f t="shared" si="120"/>
        <v>2</v>
      </c>
      <c r="BS30" s="45">
        <f t="shared" si="122"/>
        <v>2</v>
      </c>
      <c r="BT30" s="45">
        <f t="shared" si="124"/>
        <v>1</v>
      </c>
      <c r="BU30" s="45">
        <f t="shared" si="126"/>
        <v>1</v>
      </c>
      <c r="BV30" s="45">
        <f t="shared" si="127"/>
        <v>1</v>
      </c>
      <c r="BW30" s="45">
        <f t="shared" si="130"/>
        <v>1</v>
      </c>
      <c r="BX30" s="45">
        <f t="shared" si="132"/>
        <v>1</v>
      </c>
      <c r="BY30" s="45">
        <f t="shared" si="134"/>
        <v>1</v>
      </c>
      <c r="BZ30" s="45">
        <f t="shared" si="136"/>
        <v>1</v>
      </c>
      <c r="CA30" s="45">
        <f t="shared" si="138"/>
        <v>1</v>
      </c>
      <c r="CB30" s="45">
        <f t="shared" si="140"/>
        <v>3</v>
      </c>
      <c r="CC30" s="45">
        <f t="shared" si="142"/>
        <v>2</v>
      </c>
      <c r="CD30" s="45">
        <f t="shared" si="144"/>
        <v>1</v>
      </c>
      <c r="CE30" s="45">
        <f t="shared" si="146"/>
        <v>1</v>
      </c>
      <c r="CF30" s="45">
        <f t="shared" si="148"/>
        <v>1</v>
      </c>
      <c r="CG30" s="45">
        <f t="shared" si="150"/>
        <v>1</v>
      </c>
      <c r="CH30" s="45">
        <f t="shared" si="152"/>
        <v>2</v>
      </c>
      <c r="CI30" s="45">
        <f t="shared" si="154"/>
        <v>4</v>
      </c>
      <c r="CJ30" s="45">
        <f t="shared" si="156"/>
        <v>1</v>
      </c>
      <c r="CK30" s="45">
        <f t="shared" si="158"/>
        <v>1</v>
      </c>
      <c r="CL30" s="45">
        <f t="shared" si="160"/>
        <v>4</v>
      </c>
      <c r="CM30" s="45">
        <f t="shared" si="162"/>
        <v>3</v>
      </c>
      <c r="CN30" s="45">
        <f t="shared" ref="CN30:CN51" si="164">AN30</f>
        <v>1</v>
      </c>
      <c r="CO30" s="42" cm="1">
        <f t="array" ref="CO30:DJ30">TRANSPOSE(AO30:AO51)</f>
        <v>1</v>
      </c>
      <c r="CP30" s="41">
        <v>1</v>
      </c>
      <c r="CQ30" s="41">
        <v>1</v>
      </c>
      <c r="CR30" s="41">
        <v>1</v>
      </c>
      <c r="CS30" s="41">
        <v>2</v>
      </c>
      <c r="CT30" s="41">
        <v>2</v>
      </c>
      <c r="CU30" s="41">
        <v>2</v>
      </c>
      <c r="CV30" s="41">
        <v>1</v>
      </c>
      <c r="CW30" s="41">
        <v>2</v>
      </c>
      <c r="CX30" s="41">
        <v>2</v>
      </c>
      <c r="CY30" s="41">
        <v>1</v>
      </c>
      <c r="CZ30" s="41">
        <v>1</v>
      </c>
      <c r="DA30" s="41">
        <v>1</v>
      </c>
      <c r="DB30" s="41">
        <v>1</v>
      </c>
      <c r="DC30" s="41">
        <v>1</v>
      </c>
      <c r="DD30" s="41">
        <v>1</v>
      </c>
      <c r="DE30" s="41">
        <v>1</v>
      </c>
      <c r="DF30" s="41">
        <v>1</v>
      </c>
      <c r="DG30" s="41">
        <v>1</v>
      </c>
      <c r="DH30" s="41">
        <v>1</v>
      </c>
      <c r="DI30" s="41">
        <v>1</v>
      </c>
      <c r="DJ30" s="41">
        <v>1</v>
      </c>
      <c r="DL30" s="84" t="str">
        <f t="shared" si="22"/>
        <v>EXC11</v>
      </c>
      <c r="DM30" s="51">
        <f t="shared" si="23"/>
        <v>1</v>
      </c>
      <c r="DN30" s="52">
        <f t="shared" si="110"/>
        <v>1</v>
      </c>
      <c r="DO30" s="52">
        <f t="shared" si="113"/>
        <v>3</v>
      </c>
      <c r="DP30" s="52">
        <f t="shared" si="115"/>
        <v>3</v>
      </c>
      <c r="DQ30" s="52">
        <f t="shared" si="117"/>
        <v>2</v>
      </c>
      <c r="DR30" s="52">
        <f t="shared" si="119"/>
        <v>2</v>
      </c>
      <c r="DS30" s="52">
        <f t="shared" si="121"/>
        <v>2</v>
      </c>
      <c r="DT30" s="52">
        <f t="shared" si="123"/>
        <v>1</v>
      </c>
      <c r="DU30" s="52">
        <f t="shared" si="125"/>
        <v>1</v>
      </c>
      <c r="DV30" s="52">
        <f t="shared" si="128"/>
        <v>1</v>
      </c>
      <c r="DW30" s="52">
        <f t="shared" si="129"/>
        <v>1</v>
      </c>
      <c r="DX30" s="52">
        <f t="shared" si="131"/>
        <v>1</v>
      </c>
      <c r="DY30" s="52">
        <f t="shared" si="133"/>
        <v>1</v>
      </c>
      <c r="DZ30" s="52">
        <f t="shared" si="135"/>
        <v>1</v>
      </c>
      <c r="EA30" s="52">
        <f t="shared" si="137"/>
        <v>1</v>
      </c>
      <c r="EB30" s="52">
        <f t="shared" si="139"/>
        <v>3</v>
      </c>
      <c r="EC30" s="52">
        <f t="shared" si="141"/>
        <v>2</v>
      </c>
      <c r="ED30" s="52">
        <f t="shared" si="143"/>
        <v>1</v>
      </c>
      <c r="EE30" s="52">
        <f t="shared" si="145"/>
        <v>1</v>
      </c>
      <c r="EF30" s="52">
        <f t="shared" si="147"/>
        <v>1</v>
      </c>
      <c r="EG30" s="52">
        <f t="shared" si="149"/>
        <v>1</v>
      </c>
      <c r="EH30" s="52">
        <f t="shared" si="151"/>
        <v>2</v>
      </c>
      <c r="EI30" s="52">
        <f t="shared" si="153"/>
        <v>4</v>
      </c>
      <c r="EJ30" s="52">
        <f t="shared" si="155"/>
        <v>1</v>
      </c>
      <c r="EK30" s="52">
        <f t="shared" si="157"/>
        <v>1</v>
      </c>
      <c r="EL30" s="52">
        <f t="shared" si="159"/>
        <v>4</v>
      </c>
      <c r="EM30" s="52">
        <f t="shared" si="161"/>
        <v>3</v>
      </c>
      <c r="EN30" s="52">
        <f t="shared" si="163"/>
        <v>1</v>
      </c>
      <c r="EO30" s="52">
        <f t="shared" ref="EO30:EO51" si="165">CO30</f>
        <v>1</v>
      </c>
      <c r="EP30" s="50" cm="1">
        <f t="array" ref="EP30">MINVERSE(CP30)</f>
        <v>1</v>
      </c>
      <c r="EQ30" s="50" cm="1">
        <f t="array" ref="EQ30">MINVERSE(CQ30)</f>
        <v>1</v>
      </c>
      <c r="ER30" s="50" cm="1">
        <f t="array" ref="ER30">MINVERSE(CR30)</f>
        <v>1</v>
      </c>
      <c r="ES30" s="50" cm="1">
        <f t="array" ref="ES30">MINVERSE(CS30)</f>
        <v>0.5</v>
      </c>
      <c r="ET30" s="50" cm="1">
        <f t="array" ref="ET30">MINVERSE(CT30)</f>
        <v>0.5</v>
      </c>
      <c r="EU30" s="50" cm="1">
        <f t="array" ref="EU30">MINVERSE(CU30)</f>
        <v>0.5</v>
      </c>
      <c r="EV30" s="50" cm="1">
        <f t="array" ref="EV30">MINVERSE(CV30)</f>
        <v>1</v>
      </c>
      <c r="EW30" s="50" cm="1">
        <f t="array" ref="EW30">MINVERSE(CW30)</f>
        <v>0.5</v>
      </c>
      <c r="EX30" s="50" cm="1">
        <f t="array" ref="EX30">MINVERSE(CX30)</f>
        <v>0.5</v>
      </c>
      <c r="EY30" s="50" cm="1">
        <f t="array" ref="EY30">MINVERSE(CY30)</f>
        <v>1</v>
      </c>
      <c r="EZ30" s="50" cm="1">
        <f t="array" ref="EZ30">MINVERSE(CZ30)</f>
        <v>1</v>
      </c>
      <c r="FA30" s="50" cm="1">
        <f t="array" ref="FA30">MINVERSE(DA30)</f>
        <v>1</v>
      </c>
      <c r="FB30" s="50" cm="1">
        <f t="array" ref="FB30">MINVERSE(DB30)</f>
        <v>1</v>
      </c>
      <c r="FC30" s="50" cm="1">
        <f t="array" ref="FC30">MINVERSE(DC30)</f>
        <v>1</v>
      </c>
      <c r="FD30" s="50" cm="1">
        <f t="array" ref="FD30">MINVERSE(DD30)</f>
        <v>1</v>
      </c>
      <c r="FE30" s="50" cm="1">
        <f t="array" ref="FE30">MINVERSE(DE30)</f>
        <v>1</v>
      </c>
      <c r="FF30" s="50" cm="1">
        <f t="array" ref="FF30">MINVERSE(DF30)</f>
        <v>1</v>
      </c>
      <c r="FG30" s="50" cm="1">
        <f t="array" ref="FG30">MINVERSE(DG30)</f>
        <v>1</v>
      </c>
      <c r="FH30" s="50" cm="1">
        <f t="array" ref="FH30">MINVERSE(DH30)</f>
        <v>1</v>
      </c>
      <c r="FI30" s="50" cm="1">
        <f t="array" ref="FI30">MINVERSE(DI30)</f>
        <v>1</v>
      </c>
      <c r="FJ30" s="50" cm="1">
        <f t="array" ref="FJ30">MINVERSE(DJ30)</f>
        <v>1</v>
      </c>
      <c r="FL30" s="84" t="str">
        <f t="shared" si="24"/>
        <v>EXC11</v>
      </c>
      <c r="FM30" s="59">
        <f t="shared" si="25"/>
        <v>0.02</v>
      </c>
      <c r="FN30" s="59">
        <f t="shared" si="26"/>
        <v>0.02</v>
      </c>
      <c r="FO30" s="59">
        <f t="shared" si="27"/>
        <v>2.0270270270270271E-2</v>
      </c>
      <c r="FP30" s="59">
        <f t="shared" si="28"/>
        <v>2.0270270270270271E-2</v>
      </c>
      <c r="FQ30" s="59">
        <f t="shared" si="29"/>
        <v>1.7543859649122806E-2</v>
      </c>
      <c r="FR30" s="59">
        <f t="shared" si="30"/>
        <v>1.7543859649122806E-2</v>
      </c>
      <c r="FS30" s="59">
        <f t="shared" si="31"/>
        <v>1.7543859649122806E-2</v>
      </c>
      <c r="FT30" s="59">
        <f t="shared" si="32"/>
        <v>2.1505376344086023E-2</v>
      </c>
      <c r="FU30" s="59">
        <f t="shared" si="33"/>
        <v>2.1505376344086023E-2</v>
      </c>
      <c r="FV30" s="59">
        <f t="shared" si="34"/>
        <v>2.1505376344086023E-2</v>
      </c>
      <c r="FW30" s="59">
        <f t="shared" si="35"/>
        <v>2.1505376344086023E-2</v>
      </c>
      <c r="FX30" s="59">
        <f t="shared" si="36"/>
        <v>1.282051282051282E-2</v>
      </c>
      <c r="FY30" s="59">
        <f t="shared" si="37"/>
        <v>1.8126888217522657E-2</v>
      </c>
      <c r="FZ30" s="59">
        <f t="shared" si="38"/>
        <v>2.1739130434782608E-2</v>
      </c>
      <c r="GA30" s="59">
        <f t="shared" si="39"/>
        <v>2.223045572434235E-2</v>
      </c>
      <c r="GB30" s="59">
        <f t="shared" si="40"/>
        <v>2.3809523809523808E-2</v>
      </c>
      <c r="GC30" s="59">
        <f t="shared" si="41"/>
        <v>0.02</v>
      </c>
      <c r="GD30" s="59">
        <f t="shared" si="42"/>
        <v>1.8867924528301886E-2</v>
      </c>
      <c r="GE30" s="59">
        <f t="shared" si="43"/>
        <v>2.2429906542056073E-2</v>
      </c>
      <c r="GF30" s="59">
        <f t="shared" si="44"/>
        <v>1.8867924528301886E-2</v>
      </c>
      <c r="GG30" s="59">
        <f t="shared" si="45"/>
        <v>2.2429906542056073E-2</v>
      </c>
      <c r="GH30" s="59">
        <f t="shared" si="46"/>
        <v>2.1276595744680851E-2</v>
      </c>
      <c r="GI30" s="59">
        <f t="shared" si="47"/>
        <v>2.8571428571428571E-2</v>
      </c>
      <c r="GJ30" s="59">
        <f t="shared" si="48"/>
        <v>2.4479804161566705E-2</v>
      </c>
      <c r="GK30" s="59">
        <f t="shared" si="49"/>
        <v>2.4479804161566705E-2</v>
      </c>
      <c r="GL30" s="59">
        <f t="shared" si="50"/>
        <v>3.0769230769230771E-2</v>
      </c>
      <c r="GM30" s="59">
        <f t="shared" si="51"/>
        <v>2.7777777777777776E-2</v>
      </c>
      <c r="GN30" s="59">
        <f t="shared" si="52"/>
        <v>2.4057738572574181E-2</v>
      </c>
      <c r="GO30" s="59">
        <f t="shared" si="53"/>
        <v>2.0689655172413796E-2</v>
      </c>
      <c r="GP30" s="59">
        <f t="shared" si="54"/>
        <v>2.4057738572574181E-2</v>
      </c>
      <c r="GQ30" s="59">
        <f t="shared" si="55"/>
        <v>2.4057738572574181E-2</v>
      </c>
      <c r="GR30" s="59">
        <f t="shared" si="56"/>
        <v>2.4057738572574181E-2</v>
      </c>
      <c r="GS30" s="59">
        <f t="shared" si="57"/>
        <v>1.2914334911752045E-2</v>
      </c>
      <c r="GT30" s="59">
        <f t="shared" si="58"/>
        <v>1.2914334911752045E-2</v>
      </c>
      <c r="GU30" s="59">
        <f t="shared" si="59"/>
        <v>1.2914334911752045E-2</v>
      </c>
      <c r="GV30" s="59">
        <f t="shared" si="60"/>
        <v>1.0416666666666666E-2</v>
      </c>
      <c r="GW30" s="59">
        <f t="shared" si="61"/>
        <v>1.3198416190057193E-2</v>
      </c>
      <c r="GX30" s="59">
        <f t="shared" si="62"/>
        <v>1.3198416190057193E-2</v>
      </c>
      <c r="GY30" s="59">
        <f t="shared" si="63"/>
        <v>2.4529844644317254E-2</v>
      </c>
      <c r="GZ30" s="59">
        <f t="shared" si="64"/>
        <v>2.4529844644317254E-2</v>
      </c>
      <c r="HA30" s="59">
        <f t="shared" si="65"/>
        <v>2.3483365949119376E-2</v>
      </c>
      <c r="HB30" s="59">
        <f t="shared" si="66"/>
        <v>2.4529844644317254E-2</v>
      </c>
      <c r="HC30" s="59">
        <f t="shared" si="67"/>
        <v>1.8018018018018018E-2</v>
      </c>
      <c r="HD30" s="59">
        <f t="shared" si="68"/>
        <v>2.4937655860349125E-2</v>
      </c>
      <c r="HE30" s="59">
        <f t="shared" si="69"/>
        <v>2.3762376237623766E-2</v>
      </c>
      <c r="HF30" s="59">
        <f t="shared" si="70"/>
        <v>2.0833333333333332E-2</v>
      </c>
      <c r="HG30" s="59">
        <f t="shared" si="71"/>
        <v>2.0833333333333332E-2</v>
      </c>
      <c r="HH30" s="59">
        <f t="shared" si="72"/>
        <v>2.557544757033248E-2</v>
      </c>
      <c r="HI30" s="59">
        <f t="shared" si="73"/>
        <v>1.9801980198019802E-2</v>
      </c>
      <c r="HJ30" s="59">
        <f t="shared" si="74"/>
        <v>2.601908065915004E-2</v>
      </c>
      <c r="HL30" s="15">
        <f t="shared" si="75"/>
        <v>1.047201677534884</v>
      </c>
      <c r="HM30" s="85">
        <f t="shared" si="76"/>
        <v>2.0944033550697676E-2</v>
      </c>
      <c r="HN30" s="25">
        <f t="shared" si="111"/>
        <v>2.0944033550697676</v>
      </c>
    </row>
    <row r="31" spans="1:222" ht="15" customHeight="1" thickBot="1" x14ac:dyDescent="0.35">
      <c r="A31" s="84"/>
      <c r="B31" s="84" t="s">
        <v>243</v>
      </c>
      <c r="C31" s="88" t="s">
        <v>144</v>
      </c>
      <c r="D31" s="85"/>
      <c r="E31" s="85" t="str">
        <f>PV_W!E31</f>
        <v>Cost</v>
      </c>
      <c r="F31" s="85" t="str">
        <f>PV_W!F31</f>
        <v>QL</v>
      </c>
      <c r="G31" s="85"/>
      <c r="H31" s="84">
        <v>2</v>
      </c>
      <c r="I31" s="84">
        <f t="shared" si="0"/>
        <v>2</v>
      </c>
      <c r="J31" s="24">
        <f t="shared" si="77"/>
        <v>2.4353211207224727E-2</v>
      </c>
      <c r="L31" s="85" t="str">
        <f t="shared" si="78"/>
        <v>EXC12</v>
      </c>
      <c r="M31" s="41">
        <f t="shared" si="79"/>
        <v>1</v>
      </c>
      <c r="N31" s="41">
        <f t="shared" si="80"/>
        <v>1</v>
      </c>
      <c r="O31" s="41">
        <f t="shared" si="81"/>
        <v>4</v>
      </c>
      <c r="P31" s="41">
        <f t="shared" si="82"/>
        <v>4</v>
      </c>
      <c r="Q31" s="41">
        <f t="shared" si="83"/>
        <v>3</v>
      </c>
      <c r="R31" s="41">
        <f t="shared" si="84"/>
        <v>3</v>
      </c>
      <c r="S31" s="41">
        <f t="shared" si="85"/>
        <v>3</v>
      </c>
      <c r="T31" s="41">
        <f t="shared" si="86"/>
        <v>1</v>
      </c>
      <c r="U31" s="41">
        <f t="shared" si="87"/>
        <v>1</v>
      </c>
      <c r="V31" s="41">
        <f t="shared" si="88"/>
        <v>1</v>
      </c>
      <c r="W31" s="41">
        <f t="shared" si="89"/>
        <v>1</v>
      </c>
      <c r="X31" s="41">
        <f t="shared" si="90"/>
        <v>2</v>
      </c>
      <c r="Y31" s="41">
        <f t="shared" si="91"/>
        <v>1</v>
      </c>
      <c r="Z31" s="41">
        <f t="shared" si="92"/>
        <v>1</v>
      </c>
      <c r="AA31" s="41">
        <f t="shared" si="93"/>
        <v>1</v>
      </c>
      <c r="AB31" s="41">
        <f t="shared" si="94"/>
        <v>4</v>
      </c>
      <c r="AC31" s="41">
        <f t="shared" si="95"/>
        <v>3</v>
      </c>
      <c r="AD31" s="41">
        <f t="shared" si="96"/>
        <v>1</v>
      </c>
      <c r="AE31" s="41">
        <f t="shared" si="97"/>
        <v>1</v>
      </c>
      <c r="AF31" s="41">
        <f t="shared" si="98"/>
        <v>1</v>
      </c>
      <c r="AG31" s="41">
        <f t="shared" si="99"/>
        <v>1</v>
      </c>
      <c r="AH31" s="41">
        <f t="shared" si="100"/>
        <v>3</v>
      </c>
      <c r="AI31" s="41">
        <f t="shared" si="101"/>
        <v>5</v>
      </c>
      <c r="AJ31" s="41">
        <f t="shared" si="102"/>
        <v>1</v>
      </c>
      <c r="AK31" s="41">
        <f t="shared" si="103"/>
        <v>1</v>
      </c>
      <c r="AL31" s="41">
        <f t="shared" si="104"/>
        <v>5</v>
      </c>
      <c r="AM31" s="41">
        <f t="shared" si="105"/>
        <v>4</v>
      </c>
      <c r="AN31" s="41">
        <f t="shared" si="106"/>
        <v>1</v>
      </c>
      <c r="AO31" s="41">
        <f t="shared" si="107"/>
        <v>1</v>
      </c>
      <c r="AP31" s="41">
        <f t="shared" si="108"/>
        <v>1</v>
      </c>
      <c r="AQ31" s="41">
        <f t="shared" si="1"/>
        <v>1</v>
      </c>
      <c r="AR31" s="41">
        <f t="shared" si="2"/>
        <v>1</v>
      </c>
      <c r="AS31" s="41">
        <f t="shared" si="3"/>
        <v>1</v>
      </c>
      <c r="AT31" s="41">
        <f t="shared" si="4"/>
        <v>1</v>
      </c>
      <c r="AU31" s="41">
        <f t="shared" si="5"/>
        <v>1</v>
      </c>
      <c r="AV31" s="41">
        <f t="shared" si="6"/>
        <v>5</v>
      </c>
      <c r="AW31" s="41">
        <f t="shared" si="7"/>
        <v>1</v>
      </c>
      <c r="AX31" s="41">
        <f t="shared" si="8"/>
        <v>1</v>
      </c>
      <c r="AY31" s="41">
        <f t="shared" si="9"/>
        <v>1</v>
      </c>
      <c r="AZ31" s="41">
        <f t="shared" si="10"/>
        <v>1</v>
      </c>
      <c r="BA31" s="41">
        <f t="shared" si="11"/>
        <v>1</v>
      </c>
      <c r="BB31" s="41">
        <f t="shared" si="12"/>
        <v>1</v>
      </c>
      <c r="BC31" s="41">
        <f t="shared" si="13"/>
        <v>3</v>
      </c>
      <c r="BD31" s="41">
        <f t="shared" si="14"/>
        <v>1</v>
      </c>
      <c r="BE31" s="41">
        <f t="shared" si="15"/>
        <v>1</v>
      </c>
      <c r="BF31" s="41">
        <f t="shared" si="16"/>
        <v>2</v>
      </c>
      <c r="BG31" s="41">
        <f t="shared" si="17"/>
        <v>2</v>
      </c>
      <c r="BH31" s="41">
        <f t="shared" si="18"/>
        <v>1</v>
      </c>
      <c r="BI31" s="41">
        <f t="shared" si="19"/>
        <v>3</v>
      </c>
      <c r="BJ31" s="41">
        <f t="shared" si="20"/>
        <v>1</v>
      </c>
      <c r="BL31" s="84" t="str">
        <f t="shared" si="21"/>
        <v>EXC12</v>
      </c>
      <c r="BM31" s="45">
        <f t="shared" si="109"/>
        <v>1</v>
      </c>
      <c r="BN31" s="45">
        <f t="shared" si="112"/>
        <v>1</v>
      </c>
      <c r="BO31" s="45">
        <f t="shared" si="114"/>
        <v>4</v>
      </c>
      <c r="BP31" s="45">
        <f t="shared" si="116"/>
        <v>4</v>
      </c>
      <c r="BQ31" s="45">
        <f t="shared" si="118"/>
        <v>3</v>
      </c>
      <c r="BR31" s="45">
        <f t="shared" si="120"/>
        <v>3</v>
      </c>
      <c r="BS31" s="45">
        <f t="shared" si="122"/>
        <v>3</v>
      </c>
      <c r="BT31" s="45">
        <f t="shared" si="124"/>
        <v>1</v>
      </c>
      <c r="BU31" s="45">
        <f t="shared" si="126"/>
        <v>1</v>
      </c>
      <c r="BV31" s="45">
        <f t="shared" si="127"/>
        <v>1</v>
      </c>
      <c r="BW31" s="45">
        <f t="shared" si="130"/>
        <v>1</v>
      </c>
      <c r="BX31" s="45">
        <f t="shared" si="132"/>
        <v>2</v>
      </c>
      <c r="BY31" s="45">
        <f t="shared" si="134"/>
        <v>1</v>
      </c>
      <c r="BZ31" s="45">
        <f t="shared" si="136"/>
        <v>1</v>
      </c>
      <c r="CA31" s="45">
        <f t="shared" si="138"/>
        <v>1</v>
      </c>
      <c r="CB31" s="45">
        <f t="shared" si="140"/>
        <v>4</v>
      </c>
      <c r="CC31" s="45">
        <f t="shared" si="142"/>
        <v>3</v>
      </c>
      <c r="CD31" s="45">
        <f t="shared" si="144"/>
        <v>1</v>
      </c>
      <c r="CE31" s="45">
        <f t="shared" si="146"/>
        <v>1</v>
      </c>
      <c r="CF31" s="45">
        <f t="shared" si="148"/>
        <v>1</v>
      </c>
      <c r="CG31" s="45">
        <f t="shared" si="150"/>
        <v>1</v>
      </c>
      <c r="CH31" s="45">
        <f t="shared" si="152"/>
        <v>3</v>
      </c>
      <c r="CI31" s="45">
        <f t="shared" si="154"/>
        <v>5</v>
      </c>
      <c r="CJ31" s="45">
        <f t="shared" si="156"/>
        <v>1</v>
      </c>
      <c r="CK31" s="45">
        <f t="shared" si="158"/>
        <v>1</v>
      </c>
      <c r="CL31" s="45">
        <f t="shared" si="160"/>
        <v>5</v>
      </c>
      <c r="CM31" s="45">
        <f t="shared" si="162"/>
        <v>4</v>
      </c>
      <c r="CN31" s="45">
        <f t="shared" si="164"/>
        <v>1</v>
      </c>
      <c r="CO31" s="45">
        <f t="shared" ref="CO31:CO51" si="166">AO31</f>
        <v>1</v>
      </c>
      <c r="CP31" s="42" cm="1">
        <f t="array" ref="CP31:DJ31">TRANSPOSE(AP31:AP51)</f>
        <v>1</v>
      </c>
      <c r="CQ31" s="41">
        <v>1</v>
      </c>
      <c r="CR31" s="41">
        <v>1</v>
      </c>
      <c r="CS31" s="41">
        <v>1</v>
      </c>
      <c r="CT31" s="41">
        <v>1</v>
      </c>
      <c r="CU31" s="41">
        <v>1</v>
      </c>
      <c r="CV31" s="41">
        <v>1</v>
      </c>
      <c r="CW31" s="41">
        <v>1</v>
      </c>
      <c r="CX31" s="41">
        <v>1</v>
      </c>
      <c r="CY31" s="41">
        <v>1</v>
      </c>
      <c r="CZ31" s="41">
        <v>1</v>
      </c>
      <c r="DA31" s="41">
        <v>1</v>
      </c>
      <c r="DB31" s="41">
        <v>1</v>
      </c>
      <c r="DC31" s="41">
        <v>1</v>
      </c>
      <c r="DD31" s="41">
        <v>1</v>
      </c>
      <c r="DE31" s="41">
        <v>1</v>
      </c>
      <c r="DF31" s="41">
        <v>1</v>
      </c>
      <c r="DG31" s="41">
        <v>1</v>
      </c>
      <c r="DH31" s="41">
        <v>1</v>
      </c>
      <c r="DI31" s="41">
        <v>1</v>
      </c>
      <c r="DJ31" s="41">
        <v>1</v>
      </c>
      <c r="DL31" s="84" t="str">
        <f t="shared" si="22"/>
        <v>EXC12</v>
      </c>
      <c r="DM31" s="51">
        <f t="shared" si="23"/>
        <v>1</v>
      </c>
      <c r="DN31" s="52">
        <f t="shared" si="110"/>
        <v>1</v>
      </c>
      <c r="DO31" s="52">
        <f t="shared" si="113"/>
        <v>4</v>
      </c>
      <c r="DP31" s="52">
        <f t="shared" si="115"/>
        <v>4</v>
      </c>
      <c r="DQ31" s="52">
        <f t="shared" si="117"/>
        <v>3</v>
      </c>
      <c r="DR31" s="52">
        <f t="shared" si="119"/>
        <v>3</v>
      </c>
      <c r="DS31" s="52">
        <f t="shared" si="121"/>
        <v>3</v>
      </c>
      <c r="DT31" s="52">
        <f t="shared" si="123"/>
        <v>1</v>
      </c>
      <c r="DU31" s="52">
        <f t="shared" si="125"/>
        <v>1</v>
      </c>
      <c r="DV31" s="52">
        <f t="shared" si="128"/>
        <v>1</v>
      </c>
      <c r="DW31" s="52">
        <f t="shared" si="129"/>
        <v>1</v>
      </c>
      <c r="DX31" s="52">
        <f t="shared" si="131"/>
        <v>2</v>
      </c>
      <c r="DY31" s="52">
        <f t="shared" si="133"/>
        <v>1</v>
      </c>
      <c r="DZ31" s="52">
        <f t="shared" si="135"/>
        <v>1</v>
      </c>
      <c r="EA31" s="52">
        <f t="shared" si="137"/>
        <v>1</v>
      </c>
      <c r="EB31" s="52">
        <f t="shared" si="139"/>
        <v>4</v>
      </c>
      <c r="EC31" s="52">
        <f t="shared" si="141"/>
        <v>3</v>
      </c>
      <c r="ED31" s="52">
        <f t="shared" si="143"/>
        <v>1</v>
      </c>
      <c r="EE31" s="52">
        <f t="shared" si="145"/>
        <v>1</v>
      </c>
      <c r="EF31" s="52">
        <f t="shared" si="147"/>
        <v>1</v>
      </c>
      <c r="EG31" s="52">
        <f t="shared" si="149"/>
        <v>1</v>
      </c>
      <c r="EH31" s="52">
        <f t="shared" si="151"/>
        <v>3</v>
      </c>
      <c r="EI31" s="52">
        <f t="shared" si="153"/>
        <v>5</v>
      </c>
      <c r="EJ31" s="52">
        <f t="shared" si="155"/>
        <v>1</v>
      </c>
      <c r="EK31" s="52">
        <f t="shared" si="157"/>
        <v>1</v>
      </c>
      <c r="EL31" s="52">
        <f t="shared" si="159"/>
        <v>5</v>
      </c>
      <c r="EM31" s="52">
        <f t="shared" si="161"/>
        <v>4</v>
      </c>
      <c r="EN31" s="52">
        <f t="shared" si="163"/>
        <v>1</v>
      </c>
      <c r="EO31" s="52">
        <f t="shared" si="165"/>
        <v>1</v>
      </c>
      <c r="EP31" s="52">
        <f t="shared" ref="EP31:EP51" si="167">CP31</f>
        <v>1</v>
      </c>
      <c r="EQ31" s="50" cm="1">
        <f t="array" ref="EQ31">MINVERSE(CQ31)</f>
        <v>1</v>
      </c>
      <c r="ER31" s="50" cm="1">
        <f t="array" ref="ER31">MINVERSE(CR31)</f>
        <v>1</v>
      </c>
      <c r="ES31" s="50" cm="1">
        <f t="array" ref="ES31">MINVERSE(CS31)</f>
        <v>1</v>
      </c>
      <c r="ET31" s="50" cm="1">
        <f t="array" ref="ET31">MINVERSE(CT31)</f>
        <v>1</v>
      </c>
      <c r="EU31" s="50" cm="1">
        <f t="array" ref="EU31">MINVERSE(CU31)</f>
        <v>1</v>
      </c>
      <c r="EV31" s="50" cm="1">
        <f t="array" ref="EV31">MINVERSE(CV31)</f>
        <v>1</v>
      </c>
      <c r="EW31" s="50" cm="1">
        <f t="array" ref="EW31">MINVERSE(CW31)</f>
        <v>1</v>
      </c>
      <c r="EX31" s="50" cm="1">
        <f t="array" ref="EX31">MINVERSE(CX31)</f>
        <v>1</v>
      </c>
      <c r="EY31" s="50" cm="1">
        <f t="array" ref="EY31">MINVERSE(CY31)</f>
        <v>1</v>
      </c>
      <c r="EZ31" s="50" cm="1">
        <f t="array" ref="EZ31">MINVERSE(CZ31)</f>
        <v>1</v>
      </c>
      <c r="FA31" s="50" cm="1">
        <f t="array" ref="FA31">MINVERSE(DA31)</f>
        <v>1</v>
      </c>
      <c r="FB31" s="50" cm="1">
        <f t="array" ref="FB31">MINVERSE(DB31)</f>
        <v>1</v>
      </c>
      <c r="FC31" s="50" cm="1">
        <f t="array" ref="FC31">MINVERSE(DC31)</f>
        <v>1</v>
      </c>
      <c r="FD31" s="50" cm="1">
        <f t="array" ref="FD31">MINVERSE(DD31)</f>
        <v>1</v>
      </c>
      <c r="FE31" s="50" cm="1">
        <f t="array" ref="FE31">MINVERSE(DE31)</f>
        <v>1</v>
      </c>
      <c r="FF31" s="50" cm="1">
        <f t="array" ref="FF31">MINVERSE(DF31)</f>
        <v>1</v>
      </c>
      <c r="FG31" s="50" cm="1">
        <f t="array" ref="FG31">MINVERSE(DG31)</f>
        <v>1</v>
      </c>
      <c r="FH31" s="50" cm="1">
        <f t="array" ref="FH31">MINVERSE(DH31)</f>
        <v>1</v>
      </c>
      <c r="FI31" s="50" cm="1">
        <f t="array" ref="FI31">MINVERSE(DI31)</f>
        <v>1</v>
      </c>
      <c r="FJ31" s="50" cm="1">
        <f t="array" ref="FJ31">MINVERSE(DJ31)</f>
        <v>1</v>
      </c>
      <c r="FL31" s="84" t="str">
        <f t="shared" si="24"/>
        <v>EXC12</v>
      </c>
      <c r="FM31" s="59">
        <f t="shared" si="25"/>
        <v>0.02</v>
      </c>
      <c r="FN31" s="59">
        <f t="shared" si="26"/>
        <v>0.02</v>
      </c>
      <c r="FO31" s="59">
        <f t="shared" si="27"/>
        <v>2.7027027027027029E-2</v>
      </c>
      <c r="FP31" s="59">
        <f t="shared" si="28"/>
        <v>2.7027027027027029E-2</v>
      </c>
      <c r="FQ31" s="59">
        <f t="shared" si="29"/>
        <v>2.6315789473684209E-2</v>
      </c>
      <c r="FR31" s="59">
        <f t="shared" si="30"/>
        <v>2.6315789473684209E-2</v>
      </c>
      <c r="FS31" s="59">
        <f t="shared" si="31"/>
        <v>2.6315789473684209E-2</v>
      </c>
      <c r="FT31" s="59">
        <f t="shared" si="32"/>
        <v>2.1505376344086023E-2</v>
      </c>
      <c r="FU31" s="59">
        <f t="shared" si="33"/>
        <v>2.1505376344086023E-2</v>
      </c>
      <c r="FV31" s="59">
        <f t="shared" si="34"/>
        <v>2.1505376344086023E-2</v>
      </c>
      <c r="FW31" s="59">
        <f t="shared" si="35"/>
        <v>2.1505376344086023E-2</v>
      </c>
      <c r="FX31" s="59">
        <f t="shared" si="36"/>
        <v>2.564102564102564E-2</v>
      </c>
      <c r="FY31" s="59">
        <f t="shared" si="37"/>
        <v>1.8126888217522657E-2</v>
      </c>
      <c r="FZ31" s="59">
        <f t="shared" si="38"/>
        <v>2.1739130434782608E-2</v>
      </c>
      <c r="GA31" s="59">
        <f t="shared" si="39"/>
        <v>2.223045572434235E-2</v>
      </c>
      <c r="GB31" s="59">
        <f t="shared" si="40"/>
        <v>3.1746031746031744E-2</v>
      </c>
      <c r="GC31" s="59">
        <f t="shared" si="41"/>
        <v>0.03</v>
      </c>
      <c r="GD31" s="59">
        <f t="shared" si="42"/>
        <v>1.8867924528301886E-2</v>
      </c>
      <c r="GE31" s="59">
        <f t="shared" si="43"/>
        <v>2.2429906542056073E-2</v>
      </c>
      <c r="GF31" s="59">
        <f t="shared" si="44"/>
        <v>1.8867924528301886E-2</v>
      </c>
      <c r="GG31" s="59">
        <f t="shared" si="45"/>
        <v>2.2429906542056073E-2</v>
      </c>
      <c r="GH31" s="59">
        <f t="shared" si="46"/>
        <v>3.1914893617021274E-2</v>
      </c>
      <c r="GI31" s="59">
        <f t="shared" si="47"/>
        <v>3.5714285714285712E-2</v>
      </c>
      <c r="GJ31" s="59">
        <f t="shared" si="48"/>
        <v>2.4479804161566705E-2</v>
      </c>
      <c r="GK31" s="59">
        <f t="shared" si="49"/>
        <v>2.4479804161566705E-2</v>
      </c>
      <c r="GL31" s="59">
        <f t="shared" si="50"/>
        <v>3.8461538461538464E-2</v>
      </c>
      <c r="GM31" s="59">
        <f t="shared" si="51"/>
        <v>3.7037037037037035E-2</v>
      </c>
      <c r="GN31" s="59">
        <f t="shared" si="52"/>
        <v>2.4057738572574181E-2</v>
      </c>
      <c r="GO31" s="59">
        <f t="shared" si="53"/>
        <v>2.0689655172413796E-2</v>
      </c>
      <c r="GP31" s="59">
        <f t="shared" si="54"/>
        <v>2.4057738572574181E-2</v>
      </c>
      <c r="GQ31" s="59">
        <f t="shared" si="55"/>
        <v>2.4057738572574181E-2</v>
      </c>
      <c r="GR31" s="59">
        <f t="shared" si="56"/>
        <v>2.4057738572574181E-2</v>
      </c>
      <c r="GS31" s="59">
        <f t="shared" si="57"/>
        <v>2.582866982350409E-2</v>
      </c>
      <c r="GT31" s="59">
        <f t="shared" si="58"/>
        <v>2.582866982350409E-2</v>
      </c>
      <c r="GU31" s="59">
        <f t="shared" si="59"/>
        <v>2.582866982350409E-2</v>
      </c>
      <c r="GV31" s="59">
        <f t="shared" si="60"/>
        <v>1.0416666666666666E-2</v>
      </c>
      <c r="GW31" s="59">
        <f t="shared" si="61"/>
        <v>2.6396832380114386E-2</v>
      </c>
      <c r="GX31" s="59">
        <f t="shared" si="62"/>
        <v>2.6396832380114386E-2</v>
      </c>
      <c r="GY31" s="59">
        <f t="shared" si="63"/>
        <v>2.4529844644317254E-2</v>
      </c>
      <c r="GZ31" s="59">
        <f t="shared" si="64"/>
        <v>2.4529844644317254E-2</v>
      </c>
      <c r="HA31" s="59">
        <f t="shared" si="65"/>
        <v>2.3483365949119376E-2</v>
      </c>
      <c r="HB31" s="59">
        <f t="shared" si="66"/>
        <v>2.4529844644317254E-2</v>
      </c>
      <c r="HC31" s="59">
        <f t="shared" si="67"/>
        <v>1.8018018018018018E-2</v>
      </c>
      <c r="HD31" s="59">
        <f t="shared" si="68"/>
        <v>2.4937655860349125E-2</v>
      </c>
      <c r="HE31" s="59">
        <f t="shared" si="69"/>
        <v>2.3762376237623766E-2</v>
      </c>
      <c r="HF31" s="59">
        <f t="shared" si="70"/>
        <v>2.0833333333333332E-2</v>
      </c>
      <c r="HG31" s="59">
        <f t="shared" si="71"/>
        <v>2.0833333333333332E-2</v>
      </c>
      <c r="HH31" s="59">
        <f t="shared" si="72"/>
        <v>2.557544757033248E-2</v>
      </c>
      <c r="HI31" s="59">
        <f t="shared" si="73"/>
        <v>1.9801980198019802E-2</v>
      </c>
      <c r="HJ31" s="59">
        <f t="shared" si="74"/>
        <v>2.601908065915004E-2</v>
      </c>
      <c r="HL31" s="15">
        <f t="shared" si="75"/>
        <v>1.2176605603612367</v>
      </c>
      <c r="HM31" s="85">
        <f t="shared" si="76"/>
        <v>2.4353211207224727E-2</v>
      </c>
      <c r="HN31" s="25">
        <f t="shared" si="111"/>
        <v>2.4353211207224725</v>
      </c>
    </row>
    <row r="32" spans="1:222" ht="15" customHeight="1" thickBot="1" x14ac:dyDescent="0.35">
      <c r="A32" s="84"/>
      <c r="B32" s="84" t="s">
        <v>245</v>
      </c>
      <c r="C32" s="86" t="s">
        <v>206</v>
      </c>
      <c r="D32" s="85"/>
      <c r="E32" s="85" t="str">
        <f>PV_W!E32</f>
        <v>Cost</v>
      </c>
      <c r="F32" s="85" t="str">
        <f>PV_W!F32</f>
        <v>QL</v>
      </c>
      <c r="G32" s="85"/>
      <c r="H32" s="84">
        <v>2</v>
      </c>
      <c r="I32" s="84">
        <f t="shared" si="0"/>
        <v>2</v>
      </c>
      <c r="J32" s="24">
        <f t="shared" si="77"/>
        <v>2.4353211207224727E-2</v>
      </c>
      <c r="L32" s="85" t="str">
        <f t="shared" si="78"/>
        <v>EXC14</v>
      </c>
      <c r="M32" s="41">
        <f t="shared" si="79"/>
        <v>1</v>
      </c>
      <c r="N32" s="41">
        <f t="shared" si="80"/>
        <v>1</v>
      </c>
      <c r="O32" s="41">
        <f t="shared" si="81"/>
        <v>4</v>
      </c>
      <c r="P32" s="41">
        <f t="shared" si="82"/>
        <v>4</v>
      </c>
      <c r="Q32" s="41">
        <f t="shared" si="83"/>
        <v>3</v>
      </c>
      <c r="R32" s="41">
        <f t="shared" si="84"/>
        <v>3</v>
      </c>
      <c r="S32" s="41">
        <f t="shared" si="85"/>
        <v>3</v>
      </c>
      <c r="T32" s="41">
        <f t="shared" si="86"/>
        <v>1</v>
      </c>
      <c r="U32" s="41">
        <f t="shared" si="87"/>
        <v>1</v>
      </c>
      <c r="V32" s="41">
        <f t="shared" si="88"/>
        <v>1</v>
      </c>
      <c r="W32" s="41">
        <f t="shared" si="89"/>
        <v>1</v>
      </c>
      <c r="X32" s="41">
        <f t="shared" si="90"/>
        <v>2</v>
      </c>
      <c r="Y32" s="41">
        <f t="shared" si="91"/>
        <v>1</v>
      </c>
      <c r="Z32" s="41">
        <f t="shared" si="92"/>
        <v>1</v>
      </c>
      <c r="AA32" s="41">
        <f t="shared" si="93"/>
        <v>1</v>
      </c>
      <c r="AB32" s="41">
        <f t="shared" si="94"/>
        <v>4</v>
      </c>
      <c r="AC32" s="41">
        <f t="shared" si="95"/>
        <v>3</v>
      </c>
      <c r="AD32" s="41">
        <f t="shared" si="96"/>
        <v>1</v>
      </c>
      <c r="AE32" s="41">
        <f t="shared" si="97"/>
        <v>1</v>
      </c>
      <c r="AF32" s="41">
        <f t="shared" si="98"/>
        <v>1</v>
      </c>
      <c r="AG32" s="41">
        <f t="shared" si="99"/>
        <v>1</v>
      </c>
      <c r="AH32" s="41">
        <f t="shared" si="100"/>
        <v>3</v>
      </c>
      <c r="AI32" s="41">
        <f t="shared" si="101"/>
        <v>5</v>
      </c>
      <c r="AJ32" s="41">
        <f t="shared" si="102"/>
        <v>1</v>
      </c>
      <c r="AK32" s="41">
        <f t="shared" si="103"/>
        <v>1</v>
      </c>
      <c r="AL32" s="41">
        <f t="shared" si="104"/>
        <v>5</v>
      </c>
      <c r="AM32" s="41">
        <f t="shared" si="105"/>
        <v>4</v>
      </c>
      <c r="AN32" s="41">
        <f t="shared" si="106"/>
        <v>1</v>
      </c>
      <c r="AO32" s="41">
        <f t="shared" si="107"/>
        <v>1</v>
      </c>
      <c r="AP32" s="41">
        <f t="shared" si="108"/>
        <v>1</v>
      </c>
      <c r="AQ32" s="41">
        <f t="shared" si="1"/>
        <v>1</v>
      </c>
      <c r="AR32" s="41">
        <f t="shared" si="2"/>
        <v>1</v>
      </c>
      <c r="AS32" s="41">
        <f t="shared" si="3"/>
        <v>1</v>
      </c>
      <c r="AT32" s="41">
        <f t="shared" si="4"/>
        <v>1</v>
      </c>
      <c r="AU32" s="41">
        <f t="shared" si="5"/>
        <v>1</v>
      </c>
      <c r="AV32" s="41">
        <f t="shared" si="6"/>
        <v>5</v>
      </c>
      <c r="AW32" s="41">
        <f t="shared" si="7"/>
        <v>1</v>
      </c>
      <c r="AX32" s="41">
        <f t="shared" si="8"/>
        <v>1</v>
      </c>
      <c r="AY32" s="41">
        <f t="shared" si="9"/>
        <v>1</v>
      </c>
      <c r="AZ32" s="41">
        <f t="shared" si="10"/>
        <v>1</v>
      </c>
      <c r="BA32" s="41">
        <f t="shared" si="11"/>
        <v>1</v>
      </c>
      <c r="BB32" s="41">
        <f t="shared" si="12"/>
        <v>1</v>
      </c>
      <c r="BC32" s="41">
        <f t="shared" si="13"/>
        <v>3</v>
      </c>
      <c r="BD32" s="41">
        <f t="shared" si="14"/>
        <v>1</v>
      </c>
      <c r="BE32" s="41">
        <f t="shared" si="15"/>
        <v>1</v>
      </c>
      <c r="BF32" s="41">
        <f t="shared" si="16"/>
        <v>2</v>
      </c>
      <c r="BG32" s="41">
        <f t="shared" si="17"/>
        <v>2</v>
      </c>
      <c r="BH32" s="41">
        <f t="shared" si="18"/>
        <v>1</v>
      </c>
      <c r="BI32" s="41">
        <f t="shared" si="19"/>
        <v>3</v>
      </c>
      <c r="BJ32" s="41">
        <f t="shared" si="20"/>
        <v>1</v>
      </c>
      <c r="BL32" s="84" t="str">
        <f t="shared" si="21"/>
        <v>EXC14</v>
      </c>
      <c r="BM32" s="45">
        <f t="shared" si="109"/>
        <v>1</v>
      </c>
      <c r="BN32" s="45">
        <f t="shared" si="112"/>
        <v>1</v>
      </c>
      <c r="BO32" s="45">
        <f t="shared" si="114"/>
        <v>4</v>
      </c>
      <c r="BP32" s="45">
        <f t="shared" si="116"/>
        <v>4</v>
      </c>
      <c r="BQ32" s="45">
        <f t="shared" si="118"/>
        <v>3</v>
      </c>
      <c r="BR32" s="45">
        <f t="shared" si="120"/>
        <v>3</v>
      </c>
      <c r="BS32" s="45">
        <f t="shared" si="122"/>
        <v>3</v>
      </c>
      <c r="BT32" s="45">
        <f t="shared" si="124"/>
        <v>1</v>
      </c>
      <c r="BU32" s="45">
        <f t="shared" si="126"/>
        <v>1</v>
      </c>
      <c r="BV32" s="45">
        <f t="shared" si="127"/>
        <v>1</v>
      </c>
      <c r="BW32" s="45">
        <f t="shared" si="130"/>
        <v>1</v>
      </c>
      <c r="BX32" s="45">
        <f t="shared" si="132"/>
        <v>2</v>
      </c>
      <c r="BY32" s="45">
        <f t="shared" si="134"/>
        <v>1</v>
      </c>
      <c r="BZ32" s="45">
        <f t="shared" si="136"/>
        <v>1</v>
      </c>
      <c r="CA32" s="45">
        <f t="shared" si="138"/>
        <v>1</v>
      </c>
      <c r="CB32" s="45">
        <f t="shared" si="140"/>
        <v>4</v>
      </c>
      <c r="CC32" s="45">
        <f t="shared" si="142"/>
        <v>3</v>
      </c>
      <c r="CD32" s="45">
        <f t="shared" si="144"/>
        <v>1</v>
      </c>
      <c r="CE32" s="45">
        <f t="shared" si="146"/>
        <v>1</v>
      </c>
      <c r="CF32" s="45">
        <f t="shared" si="148"/>
        <v>1</v>
      </c>
      <c r="CG32" s="45">
        <f t="shared" si="150"/>
        <v>1</v>
      </c>
      <c r="CH32" s="45">
        <f t="shared" si="152"/>
        <v>3</v>
      </c>
      <c r="CI32" s="45">
        <f t="shared" si="154"/>
        <v>5</v>
      </c>
      <c r="CJ32" s="45">
        <f t="shared" si="156"/>
        <v>1</v>
      </c>
      <c r="CK32" s="45">
        <f t="shared" si="158"/>
        <v>1</v>
      </c>
      <c r="CL32" s="45">
        <f t="shared" si="160"/>
        <v>5</v>
      </c>
      <c r="CM32" s="45">
        <f t="shared" si="162"/>
        <v>4</v>
      </c>
      <c r="CN32" s="45">
        <f t="shared" si="164"/>
        <v>1</v>
      </c>
      <c r="CO32" s="45">
        <f t="shared" si="166"/>
        <v>1</v>
      </c>
      <c r="CP32" s="45">
        <f t="shared" ref="CP32:CP51" si="168">AP32</f>
        <v>1</v>
      </c>
      <c r="CQ32" s="42" cm="1">
        <f t="array" ref="CQ32:DJ32">TRANSPOSE(AQ32:AQ51)</f>
        <v>1</v>
      </c>
      <c r="CR32" s="41">
        <v>1</v>
      </c>
      <c r="CS32" s="41">
        <v>1</v>
      </c>
      <c r="CT32" s="41">
        <v>1</v>
      </c>
      <c r="CU32" s="41">
        <v>1</v>
      </c>
      <c r="CV32" s="41">
        <v>1</v>
      </c>
      <c r="CW32" s="41">
        <v>1</v>
      </c>
      <c r="CX32" s="41">
        <v>1</v>
      </c>
      <c r="CY32" s="41">
        <v>1</v>
      </c>
      <c r="CZ32" s="41">
        <v>1</v>
      </c>
      <c r="DA32" s="41">
        <v>1</v>
      </c>
      <c r="DB32" s="41">
        <v>1</v>
      </c>
      <c r="DC32" s="41">
        <v>1</v>
      </c>
      <c r="DD32" s="41">
        <v>1</v>
      </c>
      <c r="DE32" s="41">
        <v>1</v>
      </c>
      <c r="DF32" s="41">
        <v>1</v>
      </c>
      <c r="DG32" s="41">
        <v>1</v>
      </c>
      <c r="DH32" s="41">
        <v>1</v>
      </c>
      <c r="DI32" s="41">
        <v>1</v>
      </c>
      <c r="DJ32" s="41">
        <v>1</v>
      </c>
      <c r="DL32" s="84" t="str">
        <f t="shared" si="22"/>
        <v>EXC14</v>
      </c>
      <c r="DM32" s="51">
        <f t="shared" si="23"/>
        <v>1</v>
      </c>
      <c r="DN32" s="52">
        <f t="shared" si="110"/>
        <v>1</v>
      </c>
      <c r="DO32" s="52">
        <f t="shared" si="113"/>
        <v>4</v>
      </c>
      <c r="DP32" s="52">
        <f t="shared" si="115"/>
        <v>4</v>
      </c>
      <c r="DQ32" s="52">
        <f t="shared" si="117"/>
        <v>3</v>
      </c>
      <c r="DR32" s="52">
        <f t="shared" si="119"/>
        <v>3</v>
      </c>
      <c r="DS32" s="52">
        <f t="shared" si="121"/>
        <v>3</v>
      </c>
      <c r="DT32" s="52">
        <f t="shared" si="123"/>
        <v>1</v>
      </c>
      <c r="DU32" s="52">
        <f t="shared" si="125"/>
        <v>1</v>
      </c>
      <c r="DV32" s="52">
        <f t="shared" si="128"/>
        <v>1</v>
      </c>
      <c r="DW32" s="52">
        <f t="shared" si="129"/>
        <v>1</v>
      </c>
      <c r="DX32" s="52">
        <f t="shared" si="131"/>
        <v>2</v>
      </c>
      <c r="DY32" s="52">
        <f t="shared" si="133"/>
        <v>1</v>
      </c>
      <c r="DZ32" s="52">
        <f t="shared" si="135"/>
        <v>1</v>
      </c>
      <c r="EA32" s="52">
        <f t="shared" si="137"/>
        <v>1</v>
      </c>
      <c r="EB32" s="52">
        <f t="shared" si="139"/>
        <v>4</v>
      </c>
      <c r="EC32" s="52">
        <f t="shared" si="141"/>
        <v>3</v>
      </c>
      <c r="ED32" s="52">
        <f t="shared" si="143"/>
        <v>1</v>
      </c>
      <c r="EE32" s="52">
        <f t="shared" si="145"/>
        <v>1</v>
      </c>
      <c r="EF32" s="52">
        <f t="shared" si="147"/>
        <v>1</v>
      </c>
      <c r="EG32" s="52">
        <f t="shared" si="149"/>
        <v>1</v>
      </c>
      <c r="EH32" s="52">
        <f t="shared" si="151"/>
        <v>3</v>
      </c>
      <c r="EI32" s="52">
        <f t="shared" si="153"/>
        <v>5</v>
      </c>
      <c r="EJ32" s="52">
        <f t="shared" si="155"/>
        <v>1</v>
      </c>
      <c r="EK32" s="52">
        <f t="shared" si="157"/>
        <v>1</v>
      </c>
      <c r="EL32" s="52">
        <f t="shared" si="159"/>
        <v>5</v>
      </c>
      <c r="EM32" s="52">
        <f t="shared" si="161"/>
        <v>4</v>
      </c>
      <c r="EN32" s="52">
        <f t="shared" si="163"/>
        <v>1</v>
      </c>
      <c r="EO32" s="52">
        <f t="shared" si="165"/>
        <v>1</v>
      </c>
      <c r="EP32" s="52">
        <f t="shared" si="167"/>
        <v>1</v>
      </c>
      <c r="EQ32" s="52">
        <f t="shared" ref="EQ32:EQ51" si="169">CQ32</f>
        <v>1</v>
      </c>
      <c r="ER32" s="50" cm="1">
        <f t="array" ref="ER32">MINVERSE(CR32)</f>
        <v>1</v>
      </c>
      <c r="ES32" s="50" cm="1">
        <f t="array" ref="ES32">MINVERSE(CS32)</f>
        <v>1</v>
      </c>
      <c r="ET32" s="50" cm="1">
        <f t="array" ref="ET32">MINVERSE(CT32)</f>
        <v>1</v>
      </c>
      <c r="EU32" s="50" cm="1">
        <f t="array" ref="EU32">MINVERSE(CU32)</f>
        <v>1</v>
      </c>
      <c r="EV32" s="50" cm="1">
        <f t="array" ref="EV32">MINVERSE(CV32)</f>
        <v>1</v>
      </c>
      <c r="EW32" s="50" cm="1">
        <f t="array" ref="EW32">MINVERSE(CW32)</f>
        <v>1</v>
      </c>
      <c r="EX32" s="50" cm="1">
        <f t="array" ref="EX32">MINVERSE(CX32)</f>
        <v>1</v>
      </c>
      <c r="EY32" s="50" cm="1">
        <f t="array" ref="EY32">MINVERSE(CY32)</f>
        <v>1</v>
      </c>
      <c r="EZ32" s="50" cm="1">
        <f t="array" ref="EZ32">MINVERSE(CZ32)</f>
        <v>1</v>
      </c>
      <c r="FA32" s="50" cm="1">
        <f t="array" ref="FA32">MINVERSE(DA32)</f>
        <v>1</v>
      </c>
      <c r="FB32" s="50" cm="1">
        <f t="array" ref="FB32">MINVERSE(DB32)</f>
        <v>1</v>
      </c>
      <c r="FC32" s="50" cm="1">
        <f t="array" ref="FC32">MINVERSE(DC32)</f>
        <v>1</v>
      </c>
      <c r="FD32" s="50" cm="1">
        <f t="array" ref="FD32">MINVERSE(DD32)</f>
        <v>1</v>
      </c>
      <c r="FE32" s="50" cm="1">
        <f t="array" ref="FE32">MINVERSE(DE32)</f>
        <v>1</v>
      </c>
      <c r="FF32" s="50" cm="1">
        <f t="array" ref="FF32">MINVERSE(DF32)</f>
        <v>1</v>
      </c>
      <c r="FG32" s="50" cm="1">
        <f t="array" ref="FG32">MINVERSE(DG32)</f>
        <v>1</v>
      </c>
      <c r="FH32" s="50" cm="1">
        <f t="array" ref="FH32">MINVERSE(DH32)</f>
        <v>1</v>
      </c>
      <c r="FI32" s="50" cm="1">
        <f t="array" ref="FI32">MINVERSE(DI32)</f>
        <v>1</v>
      </c>
      <c r="FJ32" s="50" cm="1">
        <f t="array" ref="FJ32">MINVERSE(DJ32)</f>
        <v>1</v>
      </c>
      <c r="FL32" s="84" t="str">
        <f t="shared" si="24"/>
        <v>EXC14</v>
      </c>
      <c r="FM32" s="59">
        <f t="shared" si="25"/>
        <v>0.02</v>
      </c>
      <c r="FN32" s="59">
        <f t="shared" si="26"/>
        <v>0.02</v>
      </c>
      <c r="FO32" s="59">
        <f t="shared" si="27"/>
        <v>2.7027027027027029E-2</v>
      </c>
      <c r="FP32" s="59">
        <f t="shared" si="28"/>
        <v>2.7027027027027029E-2</v>
      </c>
      <c r="FQ32" s="59">
        <f t="shared" si="29"/>
        <v>2.6315789473684209E-2</v>
      </c>
      <c r="FR32" s="59">
        <f t="shared" si="30"/>
        <v>2.6315789473684209E-2</v>
      </c>
      <c r="FS32" s="59">
        <f t="shared" si="31"/>
        <v>2.6315789473684209E-2</v>
      </c>
      <c r="FT32" s="59">
        <f t="shared" si="32"/>
        <v>2.1505376344086023E-2</v>
      </c>
      <c r="FU32" s="59">
        <f t="shared" si="33"/>
        <v>2.1505376344086023E-2</v>
      </c>
      <c r="FV32" s="59">
        <f t="shared" si="34"/>
        <v>2.1505376344086023E-2</v>
      </c>
      <c r="FW32" s="59">
        <f t="shared" si="35"/>
        <v>2.1505376344086023E-2</v>
      </c>
      <c r="FX32" s="59">
        <f t="shared" si="36"/>
        <v>2.564102564102564E-2</v>
      </c>
      <c r="FY32" s="59">
        <f t="shared" si="37"/>
        <v>1.8126888217522657E-2</v>
      </c>
      <c r="FZ32" s="59">
        <f t="shared" si="38"/>
        <v>2.1739130434782608E-2</v>
      </c>
      <c r="GA32" s="59">
        <f t="shared" si="39"/>
        <v>2.223045572434235E-2</v>
      </c>
      <c r="GB32" s="59">
        <f t="shared" si="40"/>
        <v>3.1746031746031744E-2</v>
      </c>
      <c r="GC32" s="59">
        <f t="shared" si="41"/>
        <v>0.03</v>
      </c>
      <c r="GD32" s="59">
        <f t="shared" si="42"/>
        <v>1.8867924528301886E-2</v>
      </c>
      <c r="GE32" s="59">
        <f t="shared" si="43"/>
        <v>2.2429906542056073E-2</v>
      </c>
      <c r="GF32" s="59">
        <f t="shared" si="44"/>
        <v>1.8867924528301886E-2</v>
      </c>
      <c r="GG32" s="59">
        <f t="shared" si="45"/>
        <v>2.2429906542056073E-2</v>
      </c>
      <c r="GH32" s="59">
        <f t="shared" si="46"/>
        <v>3.1914893617021274E-2</v>
      </c>
      <c r="GI32" s="59">
        <f t="shared" si="47"/>
        <v>3.5714285714285712E-2</v>
      </c>
      <c r="GJ32" s="59">
        <f t="shared" si="48"/>
        <v>2.4479804161566705E-2</v>
      </c>
      <c r="GK32" s="59">
        <f t="shared" si="49"/>
        <v>2.4479804161566705E-2</v>
      </c>
      <c r="GL32" s="59">
        <f t="shared" si="50"/>
        <v>3.8461538461538464E-2</v>
      </c>
      <c r="GM32" s="59">
        <f t="shared" si="51"/>
        <v>3.7037037037037035E-2</v>
      </c>
      <c r="GN32" s="59">
        <f t="shared" si="52"/>
        <v>2.4057738572574181E-2</v>
      </c>
      <c r="GO32" s="59">
        <f t="shared" si="53"/>
        <v>2.0689655172413796E-2</v>
      </c>
      <c r="GP32" s="59">
        <f t="shared" si="54"/>
        <v>2.4057738572574181E-2</v>
      </c>
      <c r="GQ32" s="59">
        <f t="shared" si="55"/>
        <v>2.4057738572574181E-2</v>
      </c>
      <c r="GR32" s="59">
        <f t="shared" si="56"/>
        <v>2.4057738572574181E-2</v>
      </c>
      <c r="GS32" s="59">
        <f t="shared" si="57"/>
        <v>2.582866982350409E-2</v>
      </c>
      <c r="GT32" s="59">
        <f t="shared" si="58"/>
        <v>2.582866982350409E-2</v>
      </c>
      <c r="GU32" s="59">
        <f t="shared" si="59"/>
        <v>2.582866982350409E-2</v>
      </c>
      <c r="GV32" s="59">
        <f t="shared" si="60"/>
        <v>1.0416666666666666E-2</v>
      </c>
      <c r="GW32" s="59">
        <f t="shared" si="61"/>
        <v>2.6396832380114386E-2</v>
      </c>
      <c r="GX32" s="59">
        <f t="shared" si="62"/>
        <v>2.6396832380114386E-2</v>
      </c>
      <c r="GY32" s="59">
        <f t="shared" si="63"/>
        <v>2.4529844644317254E-2</v>
      </c>
      <c r="GZ32" s="59">
        <f t="shared" si="64"/>
        <v>2.4529844644317254E-2</v>
      </c>
      <c r="HA32" s="59">
        <f t="shared" si="65"/>
        <v>2.3483365949119376E-2</v>
      </c>
      <c r="HB32" s="59">
        <f t="shared" si="66"/>
        <v>2.4529844644317254E-2</v>
      </c>
      <c r="HC32" s="59">
        <f t="shared" si="67"/>
        <v>1.8018018018018018E-2</v>
      </c>
      <c r="HD32" s="59">
        <f t="shared" si="68"/>
        <v>2.4937655860349125E-2</v>
      </c>
      <c r="HE32" s="59">
        <f t="shared" si="69"/>
        <v>2.3762376237623766E-2</v>
      </c>
      <c r="HF32" s="59">
        <f t="shared" si="70"/>
        <v>2.0833333333333332E-2</v>
      </c>
      <c r="HG32" s="59">
        <f t="shared" si="71"/>
        <v>2.0833333333333332E-2</v>
      </c>
      <c r="HH32" s="59">
        <f t="shared" si="72"/>
        <v>2.557544757033248E-2</v>
      </c>
      <c r="HI32" s="59">
        <f t="shared" si="73"/>
        <v>1.9801980198019802E-2</v>
      </c>
      <c r="HJ32" s="59">
        <f t="shared" si="74"/>
        <v>2.601908065915004E-2</v>
      </c>
      <c r="HL32" s="15">
        <f t="shared" si="75"/>
        <v>1.2176605603612367</v>
      </c>
      <c r="HM32" s="85">
        <f t="shared" si="76"/>
        <v>2.4353211207224727E-2</v>
      </c>
      <c r="HN32" s="25">
        <f t="shared" si="111"/>
        <v>2.4353211207224725</v>
      </c>
    </row>
    <row r="33" spans="1:222" ht="15" customHeight="1" thickBot="1" x14ac:dyDescent="0.35">
      <c r="A33" s="84"/>
      <c r="B33" s="84" t="s">
        <v>246</v>
      </c>
      <c r="C33" s="86" t="s">
        <v>143</v>
      </c>
      <c r="D33" s="85"/>
      <c r="E33" s="85" t="str">
        <f>PV_W!E33</f>
        <v>Cost</v>
      </c>
      <c r="F33" s="85" t="str">
        <f>PV_W!F33</f>
        <v>QL</v>
      </c>
      <c r="G33" s="85"/>
      <c r="H33" s="84">
        <v>3</v>
      </c>
      <c r="I33" s="84">
        <f t="shared" si="0"/>
        <v>2</v>
      </c>
      <c r="J33" s="24">
        <f t="shared" si="77"/>
        <v>2.4353211207224727E-2</v>
      </c>
      <c r="L33" s="85" t="str">
        <f t="shared" si="78"/>
        <v>EXC15</v>
      </c>
      <c r="M33" s="41">
        <f t="shared" si="79"/>
        <v>1</v>
      </c>
      <c r="N33" s="41">
        <f t="shared" si="80"/>
        <v>1</v>
      </c>
      <c r="O33" s="41">
        <f t="shared" si="81"/>
        <v>4</v>
      </c>
      <c r="P33" s="41">
        <f t="shared" si="82"/>
        <v>4</v>
      </c>
      <c r="Q33" s="41">
        <f t="shared" si="83"/>
        <v>3</v>
      </c>
      <c r="R33" s="41">
        <f t="shared" si="84"/>
        <v>3</v>
      </c>
      <c r="S33" s="41">
        <f t="shared" si="85"/>
        <v>3</v>
      </c>
      <c r="T33" s="41">
        <f t="shared" si="86"/>
        <v>1</v>
      </c>
      <c r="U33" s="41">
        <f t="shared" si="87"/>
        <v>1</v>
      </c>
      <c r="V33" s="41">
        <f t="shared" si="88"/>
        <v>1</v>
      </c>
      <c r="W33" s="41">
        <f t="shared" si="89"/>
        <v>1</v>
      </c>
      <c r="X33" s="41">
        <f t="shared" si="90"/>
        <v>2</v>
      </c>
      <c r="Y33" s="41">
        <f t="shared" si="91"/>
        <v>1</v>
      </c>
      <c r="Z33" s="41">
        <f t="shared" si="92"/>
        <v>1</v>
      </c>
      <c r="AA33" s="41">
        <f t="shared" si="93"/>
        <v>1</v>
      </c>
      <c r="AB33" s="41">
        <f t="shared" si="94"/>
        <v>4</v>
      </c>
      <c r="AC33" s="41">
        <f t="shared" si="95"/>
        <v>3</v>
      </c>
      <c r="AD33" s="41">
        <f t="shared" si="96"/>
        <v>1</v>
      </c>
      <c r="AE33" s="41">
        <f t="shared" si="97"/>
        <v>1</v>
      </c>
      <c r="AF33" s="41">
        <f t="shared" si="98"/>
        <v>1</v>
      </c>
      <c r="AG33" s="41">
        <f t="shared" si="99"/>
        <v>1</v>
      </c>
      <c r="AH33" s="41">
        <f t="shared" si="100"/>
        <v>3</v>
      </c>
      <c r="AI33" s="41">
        <f t="shared" si="101"/>
        <v>5</v>
      </c>
      <c r="AJ33" s="41">
        <f t="shared" si="102"/>
        <v>1</v>
      </c>
      <c r="AK33" s="41">
        <f t="shared" si="103"/>
        <v>1</v>
      </c>
      <c r="AL33" s="41">
        <f t="shared" si="104"/>
        <v>5</v>
      </c>
      <c r="AM33" s="41">
        <f t="shared" si="105"/>
        <v>4</v>
      </c>
      <c r="AN33" s="41">
        <f t="shared" si="106"/>
        <v>1</v>
      </c>
      <c r="AO33" s="41">
        <f t="shared" si="107"/>
        <v>1</v>
      </c>
      <c r="AP33" s="41">
        <f t="shared" si="108"/>
        <v>1</v>
      </c>
      <c r="AQ33" s="41">
        <f t="shared" si="1"/>
        <v>1</v>
      </c>
      <c r="AR33" s="41">
        <f t="shared" si="2"/>
        <v>1</v>
      </c>
      <c r="AS33" s="41">
        <f t="shared" si="3"/>
        <v>1</v>
      </c>
      <c r="AT33" s="41">
        <f t="shared" si="4"/>
        <v>1</v>
      </c>
      <c r="AU33" s="41">
        <f t="shared" si="5"/>
        <v>1</v>
      </c>
      <c r="AV33" s="41">
        <f t="shared" si="6"/>
        <v>5</v>
      </c>
      <c r="AW33" s="41">
        <f t="shared" si="7"/>
        <v>1</v>
      </c>
      <c r="AX33" s="41">
        <f t="shared" si="8"/>
        <v>1</v>
      </c>
      <c r="AY33" s="41">
        <f t="shared" si="9"/>
        <v>1</v>
      </c>
      <c r="AZ33" s="41">
        <f t="shared" si="10"/>
        <v>1</v>
      </c>
      <c r="BA33" s="41">
        <f t="shared" si="11"/>
        <v>1</v>
      </c>
      <c r="BB33" s="41">
        <f t="shared" si="12"/>
        <v>1</v>
      </c>
      <c r="BC33" s="41">
        <f t="shared" si="13"/>
        <v>3</v>
      </c>
      <c r="BD33" s="41">
        <f t="shared" si="14"/>
        <v>1</v>
      </c>
      <c r="BE33" s="41">
        <f t="shared" si="15"/>
        <v>1</v>
      </c>
      <c r="BF33" s="41">
        <f t="shared" si="16"/>
        <v>2</v>
      </c>
      <c r="BG33" s="41">
        <f t="shared" si="17"/>
        <v>2</v>
      </c>
      <c r="BH33" s="41">
        <f t="shared" si="18"/>
        <v>1</v>
      </c>
      <c r="BI33" s="41">
        <f t="shared" si="19"/>
        <v>3</v>
      </c>
      <c r="BJ33" s="41">
        <f t="shared" si="20"/>
        <v>1</v>
      </c>
      <c r="BL33" s="84" t="str">
        <f t="shared" si="21"/>
        <v>EXC15</v>
      </c>
      <c r="BM33" s="45">
        <f t="shared" si="109"/>
        <v>1</v>
      </c>
      <c r="BN33" s="45">
        <f t="shared" si="112"/>
        <v>1</v>
      </c>
      <c r="BO33" s="45">
        <f t="shared" si="114"/>
        <v>4</v>
      </c>
      <c r="BP33" s="45">
        <f t="shared" si="116"/>
        <v>4</v>
      </c>
      <c r="BQ33" s="45">
        <f t="shared" si="118"/>
        <v>3</v>
      </c>
      <c r="BR33" s="45">
        <f t="shared" si="120"/>
        <v>3</v>
      </c>
      <c r="BS33" s="45">
        <f t="shared" si="122"/>
        <v>3</v>
      </c>
      <c r="BT33" s="45">
        <f t="shared" si="124"/>
        <v>1</v>
      </c>
      <c r="BU33" s="45">
        <f t="shared" si="126"/>
        <v>1</v>
      </c>
      <c r="BV33" s="45">
        <f t="shared" si="127"/>
        <v>1</v>
      </c>
      <c r="BW33" s="45">
        <f t="shared" si="130"/>
        <v>1</v>
      </c>
      <c r="BX33" s="45">
        <f t="shared" si="132"/>
        <v>2</v>
      </c>
      <c r="BY33" s="45">
        <f t="shared" si="134"/>
        <v>1</v>
      </c>
      <c r="BZ33" s="45">
        <f t="shared" si="136"/>
        <v>1</v>
      </c>
      <c r="CA33" s="45">
        <f t="shared" si="138"/>
        <v>1</v>
      </c>
      <c r="CB33" s="45">
        <f t="shared" si="140"/>
        <v>4</v>
      </c>
      <c r="CC33" s="45">
        <f t="shared" si="142"/>
        <v>3</v>
      </c>
      <c r="CD33" s="45">
        <f t="shared" si="144"/>
        <v>1</v>
      </c>
      <c r="CE33" s="45">
        <f t="shared" si="146"/>
        <v>1</v>
      </c>
      <c r="CF33" s="45">
        <f t="shared" si="148"/>
        <v>1</v>
      </c>
      <c r="CG33" s="45">
        <f t="shared" si="150"/>
        <v>1</v>
      </c>
      <c r="CH33" s="45">
        <f t="shared" si="152"/>
        <v>3</v>
      </c>
      <c r="CI33" s="45">
        <f t="shared" si="154"/>
        <v>5</v>
      </c>
      <c r="CJ33" s="45">
        <f t="shared" si="156"/>
        <v>1</v>
      </c>
      <c r="CK33" s="45">
        <f t="shared" si="158"/>
        <v>1</v>
      </c>
      <c r="CL33" s="45">
        <f t="shared" si="160"/>
        <v>5</v>
      </c>
      <c r="CM33" s="45">
        <f t="shared" si="162"/>
        <v>4</v>
      </c>
      <c r="CN33" s="45">
        <f t="shared" si="164"/>
        <v>1</v>
      </c>
      <c r="CO33" s="45">
        <f t="shared" si="166"/>
        <v>1</v>
      </c>
      <c r="CP33" s="45">
        <f t="shared" si="168"/>
        <v>1</v>
      </c>
      <c r="CQ33" s="45">
        <f t="shared" ref="CQ33:CQ51" si="170">AQ33</f>
        <v>1</v>
      </c>
      <c r="CR33" s="42" cm="1">
        <f t="array" ref="CR33:DJ33">TRANSPOSE(AR33:AR51)</f>
        <v>1</v>
      </c>
      <c r="CS33" s="41">
        <v>1</v>
      </c>
      <c r="CT33" s="41">
        <v>1</v>
      </c>
      <c r="CU33" s="41">
        <v>1</v>
      </c>
      <c r="CV33" s="41">
        <v>1</v>
      </c>
      <c r="CW33" s="41">
        <v>1</v>
      </c>
      <c r="CX33" s="41">
        <v>1</v>
      </c>
      <c r="CY33" s="41">
        <v>1</v>
      </c>
      <c r="CZ33" s="41">
        <v>1</v>
      </c>
      <c r="DA33" s="41">
        <v>1</v>
      </c>
      <c r="DB33" s="41">
        <v>1</v>
      </c>
      <c r="DC33" s="41">
        <v>1</v>
      </c>
      <c r="DD33" s="41">
        <v>1</v>
      </c>
      <c r="DE33" s="41">
        <v>1</v>
      </c>
      <c r="DF33" s="41">
        <v>1</v>
      </c>
      <c r="DG33" s="41">
        <v>1</v>
      </c>
      <c r="DH33" s="41">
        <v>1</v>
      </c>
      <c r="DI33" s="41">
        <v>1</v>
      </c>
      <c r="DJ33" s="41">
        <v>1</v>
      </c>
      <c r="DL33" s="84" t="str">
        <f t="shared" si="22"/>
        <v>EXC15</v>
      </c>
      <c r="DM33" s="51">
        <f t="shared" si="23"/>
        <v>1</v>
      </c>
      <c r="DN33" s="52">
        <f t="shared" si="110"/>
        <v>1</v>
      </c>
      <c r="DO33" s="52">
        <f t="shared" si="113"/>
        <v>4</v>
      </c>
      <c r="DP33" s="52">
        <f t="shared" si="115"/>
        <v>4</v>
      </c>
      <c r="DQ33" s="52">
        <f t="shared" si="117"/>
        <v>3</v>
      </c>
      <c r="DR33" s="52">
        <f t="shared" si="119"/>
        <v>3</v>
      </c>
      <c r="DS33" s="52">
        <f t="shared" si="121"/>
        <v>3</v>
      </c>
      <c r="DT33" s="52">
        <f t="shared" si="123"/>
        <v>1</v>
      </c>
      <c r="DU33" s="52">
        <f t="shared" si="125"/>
        <v>1</v>
      </c>
      <c r="DV33" s="52">
        <f t="shared" si="128"/>
        <v>1</v>
      </c>
      <c r="DW33" s="52">
        <f t="shared" si="129"/>
        <v>1</v>
      </c>
      <c r="DX33" s="52">
        <f t="shared" si="131"/>
        <v>2</v>
      </c>
      <c r="DY33" s="52">
        <f t="shared" si="133"/>
        <v>1</v>
      </c>
      <c r="DZ33" s="52">
        <f t="shared" si="135"/>
        <v>1</v>
      </c>
      <c r="EA33" s="52">
        <f t="shared" si="137"/>
        <v>1</v>
      </c>
      <c r="EB33" s="52">
        <f t="shared" si="139"/>
        <v>4</v>
      </c>
      <c r="EC33" s="52">
        <f t="shared" si="141"/>
        <v>3</v>
      </c>
      <c r="ED33" s="52">
        <f t="shared" si="143"/>
        <v>1</v>
      </c>
      <c r="EE33" s="52">
        <f t="shared" si="145"/>
        <v>1</v>
      </c>
      <c r="EF33" s="52">
        <f t="shared" si="147"/>
        <v>1</v>
      </c>
      <c r="EG33" s="52">
        <f t="shared" si="149"/>
        <v>1</v>
      </c>
      <c r="EH33" s="52">
        <f t="shared" si="151"/>
        <v>3</v>
      </c>
      <c r="EI33" s="52">
        <f t="shared" si="153"/>
        <v>5</v>
      </c>
      <c r="EJ33" s="52">
        <f t="shared" si="155"/>
        <v>1</v>
      </c>
      <c r="EK33" s="52">
        <f t="shared" si="157"/>
        <v>1</v>
      </c>
      <c r="EL33" s="52">
        <f t="shared" si="159"/>
        <v>5</v>
      </c>
      <c r="EM33" s="52">
        <f t="shared" si="161"/>
        <v>4</v>
      </c>
      <c r="EN33" s="52">
        <f t="shared" si="163"/>
        <v>1</v>
      </c>
      <c r="EO33" s="52">
        <f t="shared" si="165"/>
        <v>1</v>
      </c>
      <c r="EP33" s="52">
        <f t="shared" si="167"/>
        <v>1</v>
      </c>
      <c r="EQ33" s="52">
        <f t="shared" si="169"/>
        <v>1</v>
      </c>
      <c r="ER33" s="52">
        <f t="shared" ref="ER33:ER51" si="171">CR33</f>
        <v>1</v>
      </c>
      <c r="ES33" s="50" cm="1">
        <f t="array" ref="ES33">MINVERSE(CS33)</f>
        <v>1</v>
      </c>
      <c r="ET33" s="50" cm="1">
        <f t="array" ref="ET33">MINVERSE(CT33)</f>
        <v>1</v>
      </c>
      <c r="EU33" s="50" cm="1">
        <f t="array" ref="EU33">MINVERSE(CU33)</f>
        <v>1</v>
      </c>
      <c r="EV33" s="50" cm="1">
        <f t="array" ref="EV33">MINVERSE(CV33)</f>
        <v>1</v>
      </c>
      <c r="EW33" s="50" cm="1">
        <f t="array" ref="EW33">MINVERSE(CW33)</f>
        <v>1</v>
      </c>
      <c r="EX33" s="50" cm="1">
        <f t="array" ref="EX33">MINVERSE(CX33)</f>
        <v>1</v>
      </c>
      <c r="EY33" s="50" cm="1">
        <f t="array" ref="EY33">MINVERSE(CY33)</f>
        <v>1</v>
      </c>
      <c r="EZ33" s="50" cm="1">
        <f t="array" ref="EZ33">MINVERSE(CZ33)</f>
        <v>1</v>
      </c>
      <c r="FA33" s="50" cm="1">
        <f t="array" ref="FA33">MINVERSE(DA33)</f>
        <v>1</v>
      </c>
      <c r="FB33" s="50" cm="1">
        <f t="array" ref="FB33">MINVERSE(DB33)</f>
        <v>1</v>
      </c>
      <c r="FC33" s="50" cm="1">
        <f t="array" ref="FC33">MINVERSE(DC33)</f>
        <v>1</v>
      </c>
      <c r="FD33" s="50" cm="1">
        <f t="array" ref="FD33">MINVERSE(DD33)</f>
        <v>1</v>
      </c>
      <c r="FE33" s="50" cm="1">
        <f t="array" ref="FE33">MINVERSE(DE33)</f>
        <v>1</v>
      </c>
      <c r="FF33" s="50" cm="1">
        <f t="array" ref="FF33">MINVERSE(DF33)</f>
        <v>1</v>
      </c>
      <c r="FG33" s="50" cm="1">
        <f t="array" ref="FG33">MINVERSE(DG33)</f>
        <v>1</v>
      </c>
      <c r="FH33" s="50" cm="1">
        <f t="array" ref="FH33">MINVERSE(DH33)</f>
        <v>1</v>
      </c>
      <c r="FI33" s="50" cm="1">
        <f t="array" ref="FI33">MINVERSE(DI33)</f>
        <v>1</v>
      </c>
      <c r="FJ33" s="50" cm="1">
        <f t="array" ref="FJ33">MINVERSE(DJ33)</f>
        <v>1</v>
      </c>
      <c r="FL33" s="84" t="str">
        <f t="shared" si="24"/>
        <v>EXC15</v>
      </c>
      <c r="FM33" s="59">
        <f t="shared" si="25"/>
        <v>0.02</v>
      </c>
      <c r="FN33" s="59">
        <f t="shared" si="26"/>
        <v>0.02</v>
      </c>
      <c r="FO33" s="59">
        <f t="shared" si="27"/>
        <v>2.7027027027027029E-2</v>
      </c>
      <c r="FP33" s="59">
        <f t="shared" si="28"/>
        <v>2.7027027027027029E-2</v>
      </c>
      <c r="FQ33" s="59">
        <f t="shared" si="29"/>
        <v>2.6315789473684209E-2</v>
      </c>
      <c r="FR33" s="59">
        <f t="shared" si="30"/>
        <v>2.6315789473684209E-2</v>
      </c>
      <c r="FS33" s="59">
        <f t="shared" si="31"/>
        <v>2.6315789473684209E-2</v>
      </c>
      <c r="FT33" s="59">
        <f t="shared" si="32"/>
        <v>2.1505376344086023E-2</v>
      </c>
      <c r="FU33" s="59">
        <f t="shared" si="33"/>
        <v>2.1505376344086023E-2</v>
      </c>
      <c r="FV33" s="59">
        <f t="shared" si="34"/>
        <v>2.1505376344086023E-2</v>
      </c>
      <c r="FW33" s="59">
        <f t="shared" si="35"/>
        <v>2.1505376344086023E-2</v>
      </c>
      <c r="FX33" s="59">
        <f t="shared" si="36"/>
        <v>2.564102564102564E-2</v>
      </c>
      <c r="FY33" s="59">
        <f t="shared" si="37"/>
        <v>1.8126888217522657E-2</v>
      </c>
      <c r="FZ33" s="59">
        <f t="shared" si="38"/>
        <v>2.1739130434782608E-2</v>
      </c>
      <c r="GA33" s="59">
        <f t="shared" si="39"/>
        <v>2.223045572434235E-2</v>
      </c>
      <c r="GB33" s="59">
        <f t="shared" si="40"/>
        <v>3.1746031746031744E-2</v>
      </c>
      <c r="GC33" s="59">
        <f t="shared" si="41"/>
        <v>0.03</v>
      </c>
      <c r="GD33" s="59">
        <f t="shared" si="42"/>
        <v>1.8867924528301886E-2</v>
      </c>
      <c r="GE33" s="59">
        <f t="shared" si="43"/>
        <v>2.2429906542056073E-2</v>
      </c>
      <c r="GF33" s="59">
        <f t="shared" si="44"/>
        <v>1.8867924528301886E-2</v>
      </c>
      <c r="GG33" s="59">
        <f t="shared" si="45"/>
        <v>2.2429906542056073E-2</v>
      </c>
      <c r="GH33" s="59">
        <f t="shared" si="46"/>
        <v>3.1914893617021274E-2</v>
      </c>
      <c r="GI33" s="59">
        <f t="shared" si="47"/>
        <v>3.5714285714285712E-2</v>
      </c>
      <c r="GJ33" s="59">
        <f t="shared" si="48"/>
        <v>2.4479804161566705E-2</v>
      </c>
      <c r="GK33" s="59">
        <f t="shared" si="49"/>
        <v>2.4479804161566705E-2</v>
      </c>
      <c r="GL33" s="59">
        <f t="shared" si="50"/>
        <v>3.8461538461538464E-2</v>
      </c>
      <c r="GM33" s="59">
        <f t="shared" si="51"/>
        <v>3.7037037037037035E-2</v>
      </c>
      <c r="GN33" s="59">
        <f t="shared" si="52"/>
        <v>2.4057738572574181E-2</v>
      </c>
      <c r="GO33" s="59">
        <f t="shared" si="53"/>
        <v>2.0689655172413796E-2</v>
      </c>
      <c r="GP33" s="59">
        <f t="shared" si="54"/>
        <v>2.4057738572574181E-2</v>
      </c>
      <c r="GQ33" s="59">
        <f t="shared" si="55"/>
        <v>2.4057738572574181E-2</v>
      </c>
      <c r="GR33" s="59">
        <f t="shared" si="56"/>
        <v>2.4057738572574181E-2</v>
      </c>
      <c r="GS33" s="59">
        <f t="shared" si="57"/>
        <v>2.582866982350409E-2</v>
      </c>
      <c r="GT33" s="59">
        <f t="shared" si="58"/>
        <v>2.582866982350409E-2</v>
      </c>
      <c r="GU33" s="59">
        <f t="shared" si="59"/>
        <v>2.582866982350409E-2</v>
      </c>
      <c r="GV33" s="59">
        <f t="shared" si="60"/>
        <v>1.0416666666666666E-2</v>
      </c>
      <c r="GW33" s="59">
        <f t="shared" si="61"/>
        <v>2.6396832380114386E-2</v>
      </c>
      <c r="GX33" s="59">
        <f t="shared" si="62"/>
        <v>2.6396832380114386E-2</v>
      </c>
      <c r="GY33" s="59">
        <f t="shared" si="63"/>
        <v>2.4529844644317254E-2</v>
      </c>
      <c r="GZ33" s="59">
        <f t="shared" si="64"/>
        <v>2.4529844644317254E-2</v>
      </c>
      <c r="HA33" s="59">
        <f t="shared" si="65"/>
        <v>2.3483365949119376E-2</v>
      </c>
      <c r="HB33" s="59">
        <f t="shared" si="66"/>
        <v>2.4529844644317254E-2</v>
      </c>
      <c r="HC33" s="59">
        <f t="shared" si="67"/>
        <v>1.8018018018018018E-2</v>
      </c>
      <c r="HD33" s="59">
        <f t="shared" si="68"/>
        <v>2.4937655860349125E-2</v>
      </c>
      <c r="HE33" s="59">
        <f t="shared" si="69"/>
        <v>2.3762376237623766E-2</v>
      </c>
      <c r="HF33" s="59">
        <f t="shared" si="70"/>
        <v>2.0833333333333332E-2</v>
      </c>
      <c r="HG33" s="59">
        <f t="shared" si="71"/>
        <v>2.0833333333333332E-2</v>
      </c>
      <c r="HH33" s="59">
        <f t="shared" si="72"/>
        <v>2.557544757033248E-2</v>
      </c>
      <c r="HI33" s="59">
        <f t="shared" si="73"/>
        <v>1.9801980198019802E-2</v>
      </c>
      <c r="HJ33" s="59">
        <f t="shared" si="74"/>
        <v>2.601908065915004E-2</v>
      </c>
      <c r="HL33" s="15">
        <f t="shared" si="75"/>
        <v>1.2176605603612367</v>
      </c>
      <c r="HM33" s="85">
        <f t="shared" si="76"/>
        <v>2.4353211207224727E-2</v>
      </c>
      <c r="HN33" s="25">
        <f t="shared" si="111"/>
        <v>2.4353211207224725</v>
      </c>
    </row>
    <row r="34" spans="1:222" ht="15" customHeight="1" thickBot="1" x14ac:dyDescent="0.35">
      <c r="A34" s="84"/>
      <c r="B34" s="84" t="s">
        <v>247</v>
      </c>
      <c r="C34" s="86" t="s">
        <v>135</v>
      </c>
      <c r="D34" s="85" t="s">
        <v>42</v>
      </c>
      <c r="E34" s="85" t="str">
        <f>PV_W!E34</f>
        <v>Cost</v>
      </c>
      <c r="F34" s="85" t="str">
        <f>PV_W!F34</f>
        <v>QT</v>
      </c>
      <c r="G34" s="85" t="s">
        <v>115</v>
      </c>
      <c r="H34" s="84">
        <v>1</v>
      </c>
      <c r="I34" s="84">
        <f t="shared" ref="I34:I51" si="172">ROUNDUP(((H34-MIN(H:H))/(MAX(H:H)-MIN(H:H)))*(7-1)+1,0)</f>
        <v>1</v>
      </c>
      <c r="J34" s="24">
        <f t="shared" si="77"/>
        <v>2.7990639970375195E-2</v>
      </c>
      <c r="L34" s="85" t="str">
        <f t="shared" si="78"/>
        <v>EXC16</v>
      </c>
      <c r="M34" s="41">
        <f t="shared" si="79"/>
        <v>1</v>
      </c>
      <c r="N34" s="41">
        <f t="shared" si="80"/>
        <v>1</v>
      </c>
      <c r="O34" s="41">
        <f t="shared" si="81"/>
        <v>5</v>
      </c>
      <c r="P34" s="41">
        <f t="shared" si="82"/>
        <v>5</v>
      </c>
      <c r="Q34" s="41">
        <f t="shared" si="83"/>
        <v>4</v>
      </c>
      <c r="R34" s="41">
        <f t="shared" si="84"/>
        <v>4</v>
      </c>
      <c r="S34" s="41">
        <f t="shared" si="85"/>
        <v>4</v>
      </c>
      <c r="T34" s="41">
        <f t="shared" si="86"/>
        <v>1</v>
      </c>
      <c r="U34" s="41">
        <f t="shared" si="87"/>
        <v>1</v>
      </c>
      <c r="V34" s="41">
        <f t="shared" si="88"/>
        <v>1</v>
      </c>
      <c r="W34" s="41">
        <f t="shared" si="89"/>
        <v>1</v>
      </c>
      <c r="X34" s="41">
        <f t="shared" si="90"/>
        <v>3</v>
      </c>
      <c r="Y34" s="41">
        <f t="shared" si="91"/>
        <v>2</v>
      </c>
      <c r="Z34" s="41">
        <f t="shared" si="92"/>
        <v>1</v>
      </c>
      <c r="AA34" s="41">
        <f t="shared" si="93"/>
        <v>1</v>
      </c>
      <c r="AB34" s="41">
        <f t="shared" si="94"/>
        <v>5</v>
      </c>
      <c r="AC34" s="41">
        <f t="shared" si="95"/>
        <v>4</v>
      </c>
      <c r="AD34" s="41">
        <f t="shared" si="96"/>
        <v>2</v>
      </c>
      <c r="AE34" s="41">
        <f t="shared" si="97"/>
        <v>1</v>
      </c>
      <c r="AF34" s="41">
        <f t="shared" si="98"/>
        <v>2</v>
      </c>
      <c r="AG34" s="41">
        <f t="shared" si="99"/>
        <v>1</v>
      </c>
      <c r="AH34" s="41">
        <f t="shared" si="100"/>
        <v>4</v>
      </c>
      <c r="AI34" s="41">
        <f t="shared" si="101"/>
        <v>6</v>
      </c>
      <c r="AJ34" s="41">
        <f t="shared" si="102"/>
        <v>1</v>
      </c>
      <c r="AK34" s="41">
        <f t="shared" si="103"/>
        <v>1</v>
      </c>
      <c r="AL34" s="41">
        <f t="shared" si="104"/>
        <v>6</v>
      </c>
      <c r="AM34" s="41">
        <f t="shared" si="105"/>
        <v>5</v>
      </c>
      <c r="AN34" s="41">
        <f t="shared" si="106"/>
        <v>1</v>
      </c>
      <c r="AO34" s="41">
        <f t="shared" si="107"/>
        <v>2</v>
      </c>
      <c r="AP34" s="41">
        <f t="shared" si="108"/>
        <v>1</v>
      </c>
      <c r="AQ34" s="41">
        <f t="shared" ref="AQ34:AQ51" si="173">MAX($I$32- I34, 1)</f>
        <v>1</v>
      </c>
      <c r="AR34" s="41">
        <f t="shared" ref="AR34:AR51" si="174">MAX($I$33- I34, 1)</f>
        <v>1</v>
      </c>
      <c r="AS34" s="41">
        <f t="shared" ref="AS34:AS51" si="175">MAX($I$34- I34, 1)</f>
        <v>1</v>
      </c>
      <c r="AT34" s="41">
        <f t="shared" ref="AT34:AT51" si="176">MAX($I$35- I34, 1)</f>
        <v>1</v>
      </c>
      <c r="AU34" s="41">
        <f t="shared" ref="AU34:AU51" si="177">MAX($I$36 - I34, 1)</f>
        <v>1</v>
      </c>
      <c r="AV34" s="41">
        <f t="shared" ref="AV34:AV51" si="178">MAX($I$37 - I34, 1)</f>
        <v>6</v>
      </c>
      <c r="AW34" s="41">
        <f t="shared" ref="AW34:AW51" si="179">MAX($I$38 - I34, 1)</f>
        <v>1</v>
      </c>
      <c r="AX34" s="41">
        <f t="shared" ref="AX34:AX51" si="180">MAX($I$39 - I34, 1)</f>
        <v>1</v>
      </c>
      <c r="AY34" s="41">
        <f t="shared" ref="AY34:AY51" si="181">MAX($I$40 - I34, 1)</f>
        <v>1</v>
      </c>
      <c r="AZ34" s="41">
        <f t="shared" ref="AZ34:AZ51" si="182">MAX($I$41 - I34, 1)</f>
        <v>1</v>
      </c>
      <c r="BA34" s="41">
        <f t="shared" ref="BA34:BA51" si="183">MAX($I$42 - I34, 1)</f>
        <v>2</v>
      </c>
      <c r="BB34" s="41">
        <f t="shared" ref="BB34:BB51" si="184">MAX($I$43 - I34, 1)</f>
        <v>1</v>
      </c>
      <c r="BC34" s="41">
        <f t="shared" ref="BC34:BC51" si="185">MAX($I$44 - I34, 1)</f>
        <v>4</v>
      </c>
      <c r="BD34" s="41">
        <f t="shared" ref="BD34:BD51" si="186">MAX($I$45 - I34, 1)</f>
        <v>1</v>
      </c>
      <c r="BE34" s="41">
        <f t="shared" ref="BE34:BE51" si="187">MAX($I$46 - I34, 1)</f>
        <v>2</v>
      </c>
      <c r="BF34" s="41">
        <f t="shared" ref="BF34:BF51" si="188">MAX($I$47 - I34, 1)</f>
        <v>3</v>
      </c>
      <c r="BG34" s="41">
        <f t="shared" ref="BG34:BG51" si="189">MAX($I$48 - I34, 1)</f>
        <v>3</v>
      </c>
      <c r="BH34" s="41">
        <f t="shared" ref="BH34:BH51" si="190">MAX($I$49 - I34, 1)</f>
        <v>1</v>
      </c>
      <c r="BI34" s="41">
        <f t="shared" ref="BI34:BI51" si="191">MAX($I$50 - I34, 1)</f>
        <v>4</v>
      </c>
      <c r="BJ34" s="41">
        <f t="shared" ref="BJ34:BJ51" si="192">MAX($I$51 - I34, 1)</f>
        <v>1</v>
      </c>
      <c r="BL34" s="84" t="str">
        <f t="shared" ref="BL34:BL51" si="193">L34</f>
        <v>EXC16</v>
      </c>
      <c r="BM34" s="45">
        <f t="shared" si="109"/>
        <v>1</v>
      </c>
      <c r="BN34" s="45">
        <f t="shared" si="112"/>
        <v>1</v>
      </c>
      <c r="BO34" s="45">
        <f t="shared" si="114"/>
        <v>5</v>
      </c>
      <c r="BP34" s="45">
        <f t="shared" si="116"/>
        <v>5</v>
      </c>
      <c r="BQ34" s="45">
        <f t="shared" si="118"/>
        <v>4</v>
      </c>
      <c r="BR34" s="45">
        <f t="shared" si="120"/>
        <v>4</v>
      </c>
      <c r="BS34" s="45">
        <f t="shared" si="122"/>
        <v>4</v>
      </c>
      <c r="BT34" s="45">
        <f t="shared" si="124"/>
        <v>1</v>
      </c>
      <c r="BU34" s="45">
        <f t="shared" si="126"/>
        <v>1</v>
      </c>
      <c r="BV34" s="45">
        <f t="shared" si="127"/>
        <v>1</v>
      </c>
      <c r="BW34" s="45">
        <f t="shared" si="130"/>
        <v>1</v>
      </c>
      <c r="BX34" s="45">
        <f t="shared" si="132"/>
        <v>3</v>
      </c>
      <c r="BY34" s="45">
        <f t="shared" si="134"/>
        <v>2</v>
      </c>
      <c r="BZ34" s="45">
        <f t="shared" si="136"/>
        <v>1</v>
      </c>
      <c r="CA34" s="45">
        <f t="shared" si="138"/>
        <v>1</v>
      </c>
      <c r="CB34" s="45">
        <f t="shared" si="140"/>
        <v>5</v>
      </c>
      <c r="CC34" s="45">
        <f t="shared" si="142"/>
        <v>4</v>
      </c>
      <c r="CD34" s="45">
        <f t="shared" si="144"/>
        <v>2</v>
      </c>
      <c r="CE34" s="45">
        <f t="shared" si="146"/>
        <v>1</v>
      </c>
      <c r="CF34" s="45">
        <f t="shared" si="148"/>
        <v>2</v>
      </c>
      <c r="CG34" s="45">
        <f t="shared" si="150"/>
        <v>1</v>
      </c>
      <c r="CH34" s="45">
        <f t="shared" si="152"/>
        <v>4</v>
      </c>
      <c r="CI34" s="45">
        <f t="shared" si="154"/>
        <v>6</v>
      </c>
      <c r="CJ34" s="45">
        <f t="shared" si="156"/>
        <v>1</v>
      </c>
      <c r="CK34" s="45">
        <f t="shared" si="158"/>
        <v>1</v>
      </c>
      <c r="CL34" s="45">
        <f t="shared" si="160"/>
        <v>6</v>
      </c>
      <c r="CM34" s="45">
        <f t="shared" si="162"/>
        <v>5</v>
      </c>
      <c r="CN34" s="45">
        <f t="shared" si="164"/>
        <v>1</v>
      </c>
      <c r="CO34" s="45">
        <f t="shared" si="166"/>
        <v>2</v>
      </c>
      <c r="CP34" s="45">
        <f t="shared" si="168"/>
        <v>1</v>
      </c>
      <c r="CQ34" s="45">
        <f t="shared" si="170"/>
        <v>1</v>
      </c>
      <c r="CR34" s="45">
        <f t="shared" ref="CR34:CR51" si="194">AR34</f>
        <v>1</v>
      </c>
      <c r="CS34" s="42" cm="1">
        <f t="array" ref="CS34:DJ34">TRANSPOSE(AS34:AS51)</f>
        <v>1</v>
      </c>
      <c r="CT34" s="41">
        <v>1</v>
      </c>
      <c r="CU34" s="41">
        <v>1</v>
      </c>
      <c r="CV34" s="41">
        <v>1</v>
      </c>
      <c r="CW34" s="41">
        <v>1</v>
      </c>
      <c r="CX34" s="41">
        <v>1</v>
      </c>
      <c r="CY34" s="41">
        <v>1</v>
      </c>
      <c r="CZ34" s="41">
        <v>1</v>
      </c>
      <c r="DA34" s="41">
        <v>1</v>
      </c>
      <c r="DB34" s="41">
        <v>1</v>
      </c>
      <c r="DC34" s="41">
        <v>1</v>
      </c>
      <c r="DD34" s="41">
        <v>1</v>
      </c>
      <c r="DE34" s="41">
        <v>1</v>
      </c>
      <c r="DF34" s="41">
        <v>1</v>
      </c>
      <c r="DG34" s="41">
        <v>1</v>
      </c>
      <c r="DH34" s="41">
        <v>1</v>
      </c>
      <c r="DI34" s="41">
        <v>1</v>
      </c>
      <c r="DJ34" s="41">
        <v>1</v>
      </c>
      <c r="DL34" s="84" t="str">
        <f t="shared" ref="DL34:DL51" si="195">BL34</f>
        <v>EXC16</v>
      </c>
      <c r="DM34" s="51">
        <f t="shared" ref="DM34:DM51" si="196">BM34</f>
        <v>1</v>
      </c>
      <c r="DN34" s="52">
        <f t="shared" si="110"/>
        <v>1</v>
      </c>
      <c r="DO34" s="52">
        <f t="shared" si="113"/>
        <v>5</v>
      </c>
      <c r="DP34" s="52">
        <f t="shared" si="115"/>
        <v>5</v>
      </c>
      <c r="DQ34" s="52">
        <f t="shared" si="117"/>
        <v>4</v>
      </c>
      <c r="DR34" s="52">
        <f t="shared" si="119"/>
        <v>4</v>
      </c>
      <c r="DS34" s="52">
        <f t="shared" si="121"/>
        <v>4</v>
      </c>
      <c r="DT34" s="52">
        <f t="shared" si="123"/>
        <v>1</v>
      </c>
      <c r="DU34" s="52">
        <f t="shared" si="125"/>
        <v>1</v>
      </c>
      <c r="DV34" s="52">
        <f t="shared" si="128"/>
        <v>1</v>
      </c>
      <c r="DW34" s="52">
        <f t="shared" si="129"/>
        <v>1</v>
      </c>
      <c r="DX34" s="52">
        <f t="shared" si="131"/>
        <v>3</v>
      </c>
      <c r="DY34" s="52">
        <f t="shared" si="133"/>
        <v>2</v>
      </c>
      <c r="DZ34" s="52">
        <f t="shared" si="135"/>
        <v>1</v>
      </c>
      <c r="EA34" s="52">
        <f t="shared" si="137"/>
        <v>1</v>
      </c>
      <c r="EB34" s="52">
        <f t="shared" si="139"/>
        <v>5</v>
      </c>
      <c r="EC34" s="52">
        <f t="shared" si="141"/>
        <v>4</v>
      </c>
      <c r="ED34" s="52">
        <f t="shared" si="143"/>
        <v>2</v>
      </c>
      <c r="EE34" s="52">
        <f t="shared" si="145"/>
        <v>1</v>
      </c>
      <c r="EF34" s="52">
        <f t="shared" si="147"/>
        <v>2</v>
      </c>
      <c r="EG34" s="52">
        <f t="shared" si="149"/>
        <v>1</v>
      </c>
      <c r="EH34" s="52">
        <f t="shared" si="151"/>
        <v>4</v>
      </c>
      <c r="EI34" s="52">
        <f t="shared" si="153"/>
        <v>6</v>
      </c>
      <c r="EJ34" s="52">
        <f t="shared" si="155"/>
        <v>1</v>
      </c>
      <c r="EK34" s="52">
        <f t="shared" si="157"/>
        <v>1</v>
      </c>
      <c r="EL34" s="52">
        <f t="shared" si="159"/>
        <v>6</v>
      </c>
      <c r="EM34" s="52">
        <f t="shared" si="161"/>
        <v>5</v>
      </c>
      <c r="EN34" s="52">
        <f t="shared" si="163"/>
        <v>1</v>
      </c>
      <c r="EO34" s="52">
        <f t="shared" si="165"/>
        <v>2</v>
      </c>
      <c r="EP34" s="52">
        <f t="shared" si="167"/>
        <v>1</v>
      </c>
      <c r="EQ34" s="52">
        <f t="shared" si="169"/>
        <v>1</v>
      </c>
      <c r="ER34" s="52">
        <f t="shared" si="171"/>
        <v>1</v>
      </c>
      <c r="ES34" s="52">
        <f t="shared" ref="ES34:ES51" si="197">CS34</f>
        <v>1</v>
      </c>
      <c r="ET34" s="50" cm="1">
        <f t="array" ref="ET34">MINVERSE(CT34)</f>
        <v>1</v>
      </c>
      <c r="EU34" s="50" cm="1">
        <f t="array" ref="EU34">MINVERSE(CU34)</f>
        <v>1</v>
      </c>
      <c r="EV34" s="50" cm="1">
        <f t="array" ref="EV34">MINVERSE(CV34)</f>
        <v>1</v>
      </c>
      <c r="EW34" s="50" cm="1">
        <f t="array" ref="EW34">MINVERSE(CW34)</f>
        <v>1</v>
      </c>
      <c r="EX34" s="50" cm="1">
        <f t="array" ref="EX34">MINVERSE(CX34)</f>
        <v>1</v>
      </c>
      <c r="EY34" s="50" cm="1">
        <f t="array" ref="EY34">MINVERSE(CY34)</f>
        <v>1</v>
      </c>
      <c r="EZ34" s="50" cm="1">
        <f t="array" ref="EZ34">MINVERSE(CZ34)</f>
        <v>1</v>
      </c>
      <c r="FA34" s="50" cm="1">
        <f t="array" ref="FA34">MINVERSE(DA34)</f>
        <v>1</v>
      </c>
      <c r="FB34" s="50" cm="1">
        <f t="array" ref="FB34">MINVERSE(DB34)</f>
        <v>1</v>
      </c>
      <c r="FC34" s="50" cm="1">
        <f t="array" ref="FC34">MINVERSE(DC34)</f>
        <v>1</v>
      </c>
      <c r="FD34" s="50" cm="1">
        <f t="array" ref="FD34">MINVERSE(DD34)</f>
        <v>1</v>
      </c>
      <c r="FE34" s="50" cm="1">
        <f t="array" ref="FE34">MINVERSE(DE34)</f>
        <v>1</v>
      </c>
      <c r="FF34" s="50" cm="1">
        <f t="array" ref="FF34">MINVERSE(DF34)</f>
        <v>1</v>
      </c>
      <c r="FG34" s="50" cm="1">
        <f t="array" ref="FG34">MINVERSE(DG34)</f>
        <v>1</v>
      </c>
      <c r="FH34" s="50" cm="1">
        <f t="array" ref="FH34">MINVERSE(DH34)</f>
        <v>1</v>
      </c>
      <c r="FI34" s="50" cm="1">
        <f t="array" ref="FI34">MINVERSE(DI34)</f>
        <v>1</v>
      </c>
      <c r="FJ34" s="50" cm="1">
        <f t="array" ref="FJ34">MINVERSE(DJ34)</f>
        <v>1</v>
      </c>
      <c r="FL34" s="84" t="str">
        <f t="shared" ref="FL34:FL51" si="198">DL34</f>
        <v>EXC16</v>
      </c>
      <c r="FM34" s="59">
        <f t="shared" ref="FM34:FM51" si="199">DM34/$DM$53</f>
        <v>0.02</v>
      </c>
      <c r="FN34" s="59">
        <f t="shared" ref="FN34:FN51" si="200">DN34/$DN$53</f>
        <v>0.02</v>
      </c>
      <c r="FO34" s="59">
        <f t="shared" ref="FO34:FO51" si="201">DO34/$DO$53</f>
        <v>3.3783783783783786E-2</v>
      </c>
      <c r="FP34" s="59">
        <f t="shared" ref="FP34:FP51" si="202">DP34/$DP$53</f>
        <v>3.3783783783783786E-2</v>
      </c>
      <c r="FQ34" s="59">
        <f t="shared" ref="FQ34:FQ51" si="203">DQ34/$DQ$53</f>
        <v>3.5087719298245612E-2</v>
      </c>
      <c r="FR34" s="59">
        <f t="shared" ref="FR34:FR51" si="204">DR34/$DR$53</f>
        <v>3.5087719298245612E-2</v>
      </c>
      <c r="FS34" s="59">
        <f t="shared" ref="FS34:FS51" si="205">DS34/$DS$53</f>
        <v>3.5087719298245612E-2</v>
      </c>
      <c r="FT34" s="59">
        <f t="shared" ref="FT34:FT51" si="206">DT34/$DT$53</f>
        <v>2.1505376344086023E-2</v>
      </c>
      <c r="FU34" s="59">
        <f t="shared" ref="FU34:FU51" si="207">DU34/$DU$53</f>
        <v>2.1505376344086023E-2</v>
      </c>
      <c r="FV34" s="59">
        <f t="shared" ref="FV34:FV51" si="208">DV34/$DV$53</f>
        <v>2.1505376344086023E-2</v>
      </c>
      <c r="FW34" s="59">
        <f t="shared" ref="FW34:FW51" si="209">DW34/$DW$53</f>
        <v>2.1505376344086023E-2</v>
      </c>
      <c r="FX34" s="59">
        <f t="shared" ref="FX34:FX51" si="210">DX34/$DX$53</f>
        <v>3.8461538461538464E-2</v>
      </c>
      <c r="FY34" s="59">
        <f t="shared" ref="FY34:FY51" si="211">DY34/$DY$53</f>
        <v>3.6253776435045314E-2</v>
      </c>
      <c r="FZ34" s="59">
        <f t="shared" ref="FZ34:FZ51" si="212">DZ34/$DZ$53</f>
        <v>2.1739130434782608E-2</v>
      </c>
      <c r="GA34" s="59">
        <f t="shared" ref="GA34:GA51" si="213">EA34/$EA$53</f>
        <v>2.223045572434235E-2</v>
      </c>
      <c r="GB34" s="59">
        <f t="shared" ref="GB34:GB51" si="214">EB34/$EB$53</f>
        <v>3.968253968253968E-2</v>
      </c>
      <c r="GC34" s="59">
        <f t="shared" ref="GC34:GC51" si="215">EC34/$EC$53</f>
        <v>0.04</v>
      </c>
      <c r="GD34" s="59">
        <f t="shared" ref="GD34:GD51" si="216">ED34/$ED$53</f>
        <v>3.7735849056603772E-2</v>
      </c>
      <c r="GE34" s="59">
        <f t="shared" ref="GE34:GE51" si="217">EE34/$EE$53</f>
        <v>2.2429906542056073E-2</v>
      </c>
      <c r="GF34" s="59">
        <f t="shared" ref="GF34:GF51" si="218">EF34/$EF$53</f>
        <v>3.7735849056603772E-2</v>
      </c>
      <c r="GG34" s="59">
        <f t="shared" ref="GG34:GG51" si="219">EG34/$EG$53</f>
        <v>2.2429906542056073E-2</v>
      </c>
      <c r="GH34" s="59">
        <f t="shared" ref="GH34:GH51" si="220">EH34/$EH$53</f>
        <v>4.2553191489361701E-2</v>
      </c>
      <c r="GI34" s="59">
        <f t="shared" ref="GI34:GI51" si="221">EI34/$EI$53</f>
        <v>4.2857142857142858E-2</v>
      </c>
      <c r="GJ34" s="59">
        <f t="shared" ref="GJ34:GJ51" si="222">EJ34/$EJ$53</f>
        <v>2.4479804161566705E-2</v>
      </c>
      <c r="GK34" s="59">
        <f t="shared" ref="GK34:GK51" si="223">EK34/$EK$53</f>
        <v>2.4479804161566705E-2</v>
      </c>
      <c r="GL34" s="59">
        <f t="shared" ref="GL34:GL51" si="224">EL34/$EL$53</f>
        <v>4.6153846153846156E-2</v>
      </c>
      <c r="GM34" s="59">
        <f t="shared" ref="GM34:GM51" si="225">EM34/$EM$53</f>
        <v>4.6296296296296294E-2</v>
      </c>
      <c r="GN34" s="59">
        <f t="shared" ref="GN34:GN51" si="226">EN34/$EN$53</f>
        <v>2.4057738572574181E-2</v>
      </c>
      <c r="GO34" s="59">
        <f t="shared" ref="GO34:GO51" si="227">EO34/$EO$53</f>
        <v>4.1379310344827593E-2</v>
      </c>
      <c r="GP34" s="59">
        <f t="shared" ref="GP34:GP51" si="228">EP34/$EP$53</f>
        <v>2.4057738572574181E-2</v>
      </c>
      <c r="GQ34" s="59">
        <f t="shared" ref="GQ34:GQ51" si="229">EQ34/$EQ$53</f>
        <v>2.4057738572574181E-2</v>
      </c>
      <c r="GR34" s="59">
        <f t="shared" ref="GR34:GR51" si="230">ER34/$ER$53</f>
        <v>2.4057738572574181E-2</v>
      </c>
      <c r="GS34" s="59">
        <f t="shared" ref="GS34:GS51" si="231">ES34/$ES$53</f>
        <v>2.582866982350409E-2</v>
      </c>
      <c r="GT34" s="59">
        <f t="shared" ref="GT34:GT51" si="232">ET34/$ET$53</f>
        <v>2.582866982350409E-2</v>
      </c>
      <c r="GU34" s="59">
        <f t="shared" ref="GU34:GU51" si="233">EU34/$EU$53</f>
        <v>2.582866982350409E-2</v>
      </c>
      <c r="GV34" s="59">
        <f t="shared" ref="GV34:GV51" si="234">EV34/$EV$53</f>
        <v>1.0416666666666666E-2</v>
      </c>
      <c r="GW34" s="59">
        <f t="shared" ref="GW34:GW51" si="235">EW34/$EW$53</f>
        <v>2.6396832380114386E-2</v>
      </c>
      <c r="GX34" s="59">
        <f t="shared" ref="GX34:GX51" si="236">EX34/$EX$53</f>
        <v>2.6396832380114386E-2</v>
      </c>
      <c r="GY34" s="59">
        <f t="shared" ref="GY34:GY51" si="237">EY34/$EY$53</f>
        <v>2.4529844644317254E-2</v>
      </c>
      <c r="GZ34" s="59">
        <f t="shared" ref="GZ34:GZ51" si="238">EZ34/$EZ$53</f>
        <v>2.4529844644317254E-2</v>
      </c>
      <c r="HA34" s="59">
        <f t="shared" ref="HA34:HA51" si="239">FA34/$FA$53</f>
        <v>2.3483365949119376E-2</v>
      </c>
      <c r="HB34" s="59">
        <f t="shared" ref="HB34:HB51" si="240">FB34/$FB$53</f>
        <v>2.4529844644317254E-2</v>
      </c>
      <c r="HC34" s="59">
        <f t="shared" ref="HC34:HC51" si="241">FC34/$FC$53</f>
        <v>1.8018018018018018E-2</v>
      </c>
      <c r="HD34" s="59">
        <f t="shared" ref="HD34:HD51" si="242">FD34/$FD$53</f>
        <v>2.4937655860349125E-2</v>
      </c>
      <c r="HE34" s="59">
        <f t="shared" ref="HE34:HE51" si="243">FE34/$FE$53</f>
        <v>2.3762376237623766E-2</v>
      </c>
      <c r="HF34" s="59">
        <f t="shared" ref="HF34:HF51" si="244">FF34/$FF$53</f>
        <v>2.0833333333333332E-2</v>
      </c>
      <c r="HG34" s="59">
        <f t="shared" ref="HG34:HG51" si="245">FG34/$FG$53</f>
        <v>2.0833333333333332E-2</v>
      </c>
      <c r="HH34" s="59">
        <f t="shared" ref="HH34:HH51" si="246">FH34/$FH$53</f>
        <v>2.557544757033248E-2</v>
      </c>
      <c r="HI34" s="59">
        <f t="shared" ref="HI34:HI51" si="247">FI34/$FI$53</f>
        <v>1.9801980198019802E-2</v>
      </c>
      <c r="HJ34" s="59">
        <f t="shared" ref="HJ34:HJ51" si="248">FJ34/$FJ$53</f>
        <v>2.601908065915004E-2</v>
      </c>
      <c r="HL34" s="15">
        <f t="shared" ref="HL34:HL51" si="249">SUM(FM34:HJ34)</f>
        <v>1.3995319985187602</v>
      </c>
      <c r="HM34" s="85">
        <f t="shared" ref="HM34:HM51" si="250">HL34/$HL$53</f>
        <v>2.7990639970375195E-2</v>
      </c>
      <c r="HN34" s="25">
        <f t="shared" si="111"/>
        <v>2.7990639970375195</v>
      </c>
    </row>
    <row r="35" spans="1:222" ht="15" customHeight="1" thickBot="1" x14ac:dyDescent="0.35">
      <c r="A35" s="84"/>
      <c r="B35" s="84" t="s">
        <v>249</v>
      </c>
      <c r="C35" s="86" t="s">
        <v>134</v>
      </c>
      <c r="D35" s="85" t="s">
        <v>42</v>
      </c>
      <c r="E35" s="85" t="str">
        <f>PV_W!E35</f>
        <v>Cost</v>
      </c>
      <c r="F35" s="85" t="str">
        <f>PV_W!F35</f>
        <v>QT</v>
      </c>
      <c r="G35" s="85" t="s">
        <v>117</v>
      </c>
      <c r="H35" s="84">
        <v>1</v>
      </c>
      <c r="I35" s="84">
        <f t="shared" si="172"/>
        <v>1</v>
      </c>
      <c r="J35" s="24">
        <f t="shared" si="77"/>
        <v>2.7990639970375195E-2</v>
      </c>
      <c r="L35" s="85" t="str">
        <f t="shared" si="78"/>
        <v>EXC18</v>
      </c>
      <c r="M35" s="41">
        <f t="shared" si="79"/>
        <v>1</v>
      </c>
      <c r="N35" s="41">
        <f t="shared" si="80"/>
        <v>1</v>
      </c>
      <c r="O35" s="41">
        <f t="shared" si="81"/>
        <v>5</v>
      </c>
      <c r="P35" s="41">
        <f t="shared" si="82"/>
        <v>5</v>
      </c>
      <c r="Q35" s="41">
        <f t="shared" si="83"/>
        <v>4</v>
      </c>
      <c r="R35" s="41">
        <f t="shared" si="84"/>
        <v>4</v>
      </c>
      <c r="S35" s="41">
        <f t="shared" si="85"/>
        <v>4</v>
      </c>
      <c r="T35" s="41">
        <f t="shared" si="86"/>
        <v>1</v>
      </c>
      <c r="U35" s="41">
        <f t="shared" si="87"/>
        <v>1</v>
      </c>
      <c r="V35" s="41">
        <f t="shared" si="88"/>
        <v>1</v>
      </c>
      <c r="W35" s="41">
        <f t="shared" si="89"/>
        <v>1</v>
      </c>
      <c r="X35" s="41">
        <f t="shared" si="90"/>
        <v>3</v>
      </c>
      <c r="Y35" s="41">
        <f t="shared" si="91"/>
        <v>2</v>
      </c>
      <c r="Z35" s="41">
        <f t="shared" si="92"/>
        <v>1</v>
      </c>
      <c r="AA35" s="41">
        <f t="shared" si="93"/>
        <v>1</v>
      </c>
      <c r="AB35" s="41">
        <f t="shared" si="94"/>
        <v>5</v>
      </c>
      <c r="AC35" s="41">
        <f t="shared" si="95"/>
        <v>4</v>
      </c>
      <c r="AD35" s="41">
        <f t="shared" si="96"/>
        <v>2</v>
      </c>
      <c r="AE35" s="41">
        <f t="shared" si="97"/>
        <v>1</v>
      </c>
      <c r="AF35" s="41">
        <f t="shared" si="98"/>
        <v>2</v>
      </c>
      <c r="AG35" s="41">
        <f t="shared" si="99"/>
        <v>1</v>
      </c>
      <c r="AH35" s="41">
        <f t="shared" si="100"/>
        <v>4</v>
      </c>
      <c r="AI35" s="41">
        <f t="shared" si="101"/>
        <v>6</v>
      </c>
      <c r="AJ35" s="41">
        <f t="shared" si="102"/>
        <v>1</v>
      </c>
      <c r="AK35" s="41">
        <f t="shared" si="103"/>
        <v>1</v>
      </c>
      <c r="AL35" s="41">
        <f t="shared" si="104"/>
        <v>6</v>
      </c>
      <c r="AM35" s="41">
        <f t="shared" si="105"/>
        <v>5</v>
      </c>
      <c r="AN35" s="41">
        <f t="shared" si="106"/>
        <v>1</v>
      </c>
      <c r="AO35" s="41">
        <f t="shared" si="107"/>
        <v>2</v>
      </c>
      <c r="AP35" s="41">
        <f t="shared" si="108"/>
        <v>1</v>
      </c>
      <c r="AQ35" s="41">
        <f t="shared" si="173"/>
        <v>1</v>
      </c>
      <c r="AR35" s="41">
        <f t="shared" si="174"/>
        <v>1</v>
      </c>
      <c r="AS35" s="41">
        <f t="shared" si="175"/>
        <v>1</v>
      </c>
      <c r="AT35" s="41">
        <f t="shared" si="176"/>
        <v>1</v>
      </c>
      <c r="AU35" s="41">
        <f t="shared" si="177"/>
        <v>1</v>
      </c>
      <c r="AV35" s="41">
        <f t="shared" si="178"/>
        <v>6</v>
      </c>
      <c r="AW35" s="41">
        <f t="shared" si="179"/>
        <v>1</v>
      </c>
      <c r="AX35" s="41">
        <f t="shared" si="180"/>
        <v>1</v>
      </c>
      <c r="AY35" s="41">
        <f t="shared" si="181"/>
        <v>1</v>
      </c>
      <c r="AZ35" s="41">
        <f t="shared" si="182"/>
        <v>1</v>
      </c>
      <c r="BA35" s="41">
        <f t="shared" si="183"/>
        <v>2</v>
      </c>
      <c r="BB35" s="41">
        <f t="shared" si="184"/>
        <v>1</v>
      </c>
      <c r="BC35" s="41">
        <f t="shared" si="185"/>
        <v>4</v>
      </c>
      <c r="BD35" s="41">
        <f t="shared" si="186"/>
        <v>1</v>
      </c>
      <c r="BE35" s="41">
        <f t="shared" si="187"/>
        <v>2</v>
      </c>
      <c r="BF35" s="41">
        <f t="shared" si="188"/>
        <v>3</v>
      </c>
      <c r="BG35" s="41">
        <f t="shared" si="189"/>
        <v>3</v>
      </c>
      <c r="BH35" s="41">
        <f t="shared" si="190"/>
        <v>1</v>
      </c>
      <c r="BI35" s="41">
        <f t="shared" si="191"/>
        <v>4</v>
      </c>
      <c r="BJ35" s="41">
        <f t="shared" si="192"/>
        <v>1</v>
      </c>
      <c r="BL35" s="84" t="str">
        <f t="shared" si="193"/>
        <v>EXC18</v>
      </c>
      <c r="BM35" s="45">
        <f t="shared" ref="BM35:BM51" si="251">M35</f>
        <v>1</v>
      </c>
      <c r="BN35" s="45">
        <f t="shared" si="112"/>
        <v>1</v>
      </c>
      <c r="BO35" s="45">
        <f t="shared" si="114"/>
        <v>5</v>
      </c>
      <c r="BP35" s="45">
        <f t="shared" si="116"/>
        <v>5</v>
      </c>
      <c r="BQ35" s="45">
        <f t="shared" si="118"/>
        <v>4</v>
      </c>
      <c r="BR35" s="45">
        <f t="shared" si="120"/>
        <v>4</v>
      </c>
      <c r="BS35" s="45">
        <f t="shared" si="122"/>
        <v>4</v>
      </c>
      <c r="BT35" s="45">
        <f t="shared" si="124"/>
        <v>1</v>
      </c>
      <c r="BU35" s="45">
        <f t="shared" si="126"/>
        <v>1</v>
      </c>
      <c r="BV35" s="45">
        <f t="shared" si="127"/>
        <v>1</v>
      </c>
      <c r="BW35" s="45">
        <f t="shared" si="130"/>
        <v>1</v>
      </c>
      <c r="BX35" s="45">
        <f t="shared" si="132"/>
        <v>3</v>
      </c>
      <c r="BY35" s="45">
        <f t="shared" si="134"/>
        <v>2</v>
      </c>
      <c r="BZ35" s="45">
        <f t="shared" si="136"/>
        <v>1</v>
      </c>
      <c r="CA35" s="45">
        <f t="shared" si="138"/>
        <v>1</v>
      </c>
      <c r="CB35" s="45">
        <f t="shared" si="140"/>
        <v>5</v>
      </c>
      <c r="CC35" s="45">
        <f t="shared" si="142"/>
        <v>4</v>
      </c>
      <c r="CD35" s="45">
        <f t="shared" si="144"/>
        <v>2</v>
      </c>
      <c r="CE35" s="45">
        <f t="shared" si="146"/>
        <v>1</v>
      </c>
      <c r="CF35" s="45">
        <f t="shared" si="148"/>
        <v>2</v>
      </c>
      <c r="CG35" s="45">
        <f t="shared" si="150"/>
        <v>1</v>
      </c>
      <c r="CH35" s="45">
        <f t="shared" si="152"/>
        <v>4</v>
      </c>
      <c r="CI35" s="45">
        <f t="shared" si="154"/>
        <v>6</v>
      </c>
      <c r="CJ35" s="45">
        <f t="shared" si="156"/>
        <v>1</v>
      </c>
      <c r="CK35" s="45">
        <f t="shared" si="158"/>
        <v>1</v>
      </c>
      <c r="CL35" s="45">
        <f t="shared" si="160"/>
        <v>6</v>
      </c>
      <c r="CM35" s="45">
        <f t="shared" si="162"/>
        <v>5</v>
      </c>
      <c r="CN35" s="45">
        <f t="shared" si="164"/>
        <v>1</v>
      </c>
      <c r="CO35" s="45">
        <f t="shared" si="166"/>
        <v>2</v>
      </c>
      <c r="CP35" s="45">
        <f t="shared" si="168"/>
        <v>1</v>
      </c>
      <c r="CQ35" s="45">
        <f t="shared" si="170"/>
        <v>1</v>
      </c>
      <c r="CR35" s="45">
        <f t="shared" si="194"/>
        <v>1</v>
      </c>
      <c r="CS35" s="45">
        <f t="shared" ref="CS35:CS51" si="252">AS35</f>
        <v>1</v>
      </c>
      <c r="CT35" s="42" cm="1">
        <f t="array" ref="CT35:DJ35">TRANSPOSE(AT35:AT51)</f>
        <v>1</v>
      </c>
      <c r="CU35" s="41">
        <v>1</v>
      </c>
      <c r="CV35" s="41">
        <v>1</v>
      </c>
      <c r="CW35" s="41">
        <v>1</v>
      </c>
      <c r="CX35" s="41">
        <v>1</v>
      </c>
      <c r="CY35" s="41">
        <v>1</v>
      </c>
      <c r="CZ35" s="41">
        <v>1</v>
      </c>
      <c r="DA35" s="41">
        <v>1</v>
      </c>
      <c r="DB35" s="41">
        <v>1</v>
      </c>
      <c r="DC35" s="41">
        <v>1</v>
      </c>
      <c r="DD35" s="41">
        <v>1</v>
      </c>
      <c r="DE35" s="41">
        <v>1</v>
      </c>
      <c r="DF35" s="41">
        <v>1</v>
      </c>
      <c r="DG35" s="41">
        <v>1</v>
      </c>
      <c r="DH35" s="41">
        <v>1</v>
      </c>
      <c r="DI35" s="41">
        <v>1</v>
      </c>
      <c r="DJ35" s="41">
        <v>1</v>
      </c>
      <c r="DL35" s="84" t="str">
        <f t="shared" si="195"/>
        <v>EXC18</v>
      </c>
      <c r="DM35" s="51">
        <f t="shared" si="196"/>
        <v>1</v>
      </c>
      <c r="DN35" s="52">
        <f t="shared" ref="DN35:DN51" si="253">BN35</f>
        <v>1</v>
      </c>
      <c r="DO35" s="52">
        <f t="shared" si="113"/>
        <v>5</v>
      </c>
      <c r="DP35" s="52">
        <f t="shared" si="115"/>
        <v>5</v>
      </c>
      <c r="DQ35" s="52">
        <f t="shared" si="117"/>
        <v>4</v>
      </c>
      <c r="DR35" s="52">
        <f t="shared" si="119"/>
        <v>4</v>
      </c>
      <c r="DS35" s="52">
        <f t="shared" si="121"/>
        <v>4</v>
      </c>
      <c r="DT35" s="52">
        <f t="shared" si="123"/>
        <v>1</v>
      </c>
      <c r="DU35" s="52">
        <f t="shared" si="125"/>
        <v>1</v>
      </c>
      <c r="DV35" s="52">
        <f t="shared" si="128"/>
        <v>1</v>
      </c>
      <c r="DW35" s="52">
        <f t="shared" si="129"/>
        <v>1</v>
      </c>
      <c r="DX35" s="52">
        <f t="shared" si="131"/>
        <v>3</v>
      </c>
      <c r="DY35" s="52">
        <f t="shared" si="133"/>
        <v>2</v>
      </c>
      <c r="DZ35" s="52">
        <f t="shared" si="135"/>
        <v>1</v>
      </c>
      <c r="EA35" s="52">
        <f t="shared" si="137"/>
        <v>1</v>
      </c>
      <c r="EB35" s="52">
        <f t="shared" si="139"/>
        <v>5</v>
      </c>
      <c r="EC35" s="52">
        <f t="shared" si="141"/>
        <v>4</v>
      </c>
      <c r="ED35" s="52">
        <f t="shared" si="143"/>
        <v>2</v>
      </c>
      <c r="EE35" s="52">
        <f t="shared" si="145"/>
        <v>1</v>
      </c>
      <c r="EF35" s="52">
        <f t="shared" si="147"/>
        <v>2</v>
      </c>
      <c r="EG35" s="52">
        <f t="shared" si="149"/>
        <v>1</v>
      </c>
      <c r="EH35" s="52">
        <f t="shared" si="151"/>
        <v>4</v>
      </c>
      <c r="EI35" s="52">
        <f t="shared" si="153"/>
        <v>6</v>
      </c>
      <c r="EJ35" s="52">
        <f t="shared" si="155"/>
        <v>1</v>
      </c>
      <c r="EK35" s="52">
        <f t="shared" si="157"/>
        <v>1</v>
      </c>
      <c r="EL35" s="52">
        <f t="shared" si="159"/>
        <v>6</v>
      </c>
      <c r="EM35" s="52">
        <f t="shared" si="161"/>
        <v>5</v>
      </c>
      <c r="EN35" s="52">
        <f t="shared" si="163"/>
        <v>1</v>
      </c>
      <c r="EO35" s="52">
        <f t="shared" si="165"/>
        <v>2</v>
      </c>
      <c r="EP35" s="52">
        <f t="shared" si="167"/>
        <v>1</v>
      </c>
      <c r="EQ35" s="52">
        <f t="shared" si="169"/>
        <v>1</v>
      </c>
      <c r="ER35" s="52">
        <f t="shared" si="171"/>
        <v>1</v>
      </c>
      <c r="ES35" s="52">
        <f t="shared" si="197"/>
        <v>1</v>
      </c>
      <c r="ET35" s="52">
        <f t="shared" ref="ET35:ET51" si="254">CT35</f>
        <v>1</v>
      </c>
      <c r="EU35" s="50" cm="1">
        <f t="array" ref="EU35">MINVERSE(CU35)</f>
        <v>1</v>
      </c>
      <c r="EV35" s="50" cm="1">
        <f t="array" ref="EV35">MINVERSE(CV35)</f>
        <v>1</v>
      </c>
      <c r="EW35" s="50" cm="1">
        <f t="array" ref="EW35">MINVERSE(CW35)</f>
        <v>1</v>
      </c>
      <c r="EX35" s="50" cm="1">
        <f t="array" ref="EX35">MINVERSE(CX35)</f>
        <v>1</v>
      </c>
      <c r="EY35" s="50" cm="1">
        <f t="array" ref="EY35">MINVERSE(CY35)</f>
        <v>1</v>
      </c>
      <c r="EZ35" s="50" cm="1">
        <f t="array" ref="EZ35">MINVERSE(CZ35)</f>
        <v>1</v>
      </c>
      <c r="FA35" s="50" cm="1">
        <f t="array" ref="FA35">MINVERSE(DA35)</f>
        <v>1</v>
      </c>
      <c r="FB35" s="50" cm="1">
        <f t="array" ref="FB35">MINVERSE(DB35)</f>
        <v>1</v>
      </c>
      <c r="FC35" s="50" cm="1">
        <f t="array" ref="FC35">MINVERSE(DC35)</f>
        <v>1</v>
      </c>
      <c r="FD35" s="50" cm="1">
        <f t="array" ref="FD35">MINVERSE(DD35)</f>
        <v>1</v>
      </c>
      <c r="FE35" s="50" cm="1">
        <f t="array" ref="FE35">MINVERSE(DE35)</f>
        <v>1</v>
      </c>
      <c r="FF35" s="50" cm="1">
        <f t="array" ref="FF35">MINVERSE(DF35)</f>
        <v>1</v>
      </c>
      <c r="FG35" s="50" cm="1">
        <f t="array" ref="FG35">MINVERSE(DG35)</f>
        <v>1</v>
      </c>
      <c r="FH35" s="50" cm="1">
        <f t="array" ref="FH35">MINVERSE(DH35)</f>
        <v>1</v>
      </c>
      <c r="FI35" s="50" cm="1">
        <f t="array" ref="FI35">MINVERSE(DI35)</f>
        <v>1</v>
      </c>
      <c r="FJ35" s="50" cm="1">
        <f t="array" ref="FJ35">MINVERSE(DJ35)</f>
        <v>1</v>
      </c>
      <c r="FL35" s="84" t="str">
        <f t="shared" si="198"/>
        <v>EXC18</v>
      </c>
      <c r="FM35" s="59">
        <f t="shared" si="199"/>
        <v>0.02</v>
      </c>
      <c r="FN35" s="59">
        <f t="shared" si="200"/>
        <v>0.02</v>
      </c>
      <c r="FO35" s="59">
        <f t="shared" si="201"/>
        <v>3.3783783783783786E-2</v>
      </c>
      <c r="FP35" s="59">
        <f t="shared" si="202"/>
        <v>3.3783783783783786E-2</v>
      </c>
      <c r="FQ35" s="59">
        <f t="shared" si="203"/>
        <v>3.5087719298245612E-2</v>
      </c>
      <c r="FR35" s="59">
        <f t="shared" si="204"/>
        <v>3.5087719298245612E-2</v>
      </c>
      <c r="FS35" s="59">
        <f t="shared" si="205"/>
        <v>3.5087719298245612E-2</v>
      </c>
      <c r="FT35" s="59">
        <f t="shared" si="206"/>
        <v>2.1505376344086023E-2</v>
      </c>
      <c r="FU35" s="59">
        <f t="shared" si="207"/>
        <v>2.1505376344086023E-2</v>
      </c>
      <c r="FV35" s="59">
        <f t="shared" si="208"/>
        <v>2.1505376344086023E-2</v>
      </c>
      <c r="FW35" s="59">
        <f t="shared" si="209"/>
        <v>2.1505376344086023E-2</v>
      </c>
      <c r="FX35" s="59">
        <f t="shared" si="210"/>
        <v>3.8461538461538464E-2</v>
      </c>
      <c r="FY35" s="59">
        <f t="shared" si="211"/>
        <v>3.6253776435045314E-2</v>
      </c>
      <c r="FZ35" s="59">
        <f t="shared" si="212"/>
        <v>2.1739130434782608E-2</v>
      </c>
      <c r="GA35" s="59">
        <f t="shared" si="213"/>
        <v>2.223045572434235E-2</v>
      </c>
      <c r="GB35" s="59">
        <f t="shared" si="214"/>
        <v>3.968253968253968E-2</v>
      </c>
      <c r="GC35" s="59">
        <f t="shared" si="215"/>
        <v>0.04</v>
      </c>
      <c r="GD35" s="59">
        <f t="shared" si="216"/>
        <v>3.7735849056603772E-2</v>
      </c>
      <c r="GE35" s="59">
        <f t="shared" si="217"/>
        <v>2.2429906542056073E-2</v>
      </c>
      <c r="GF35" s="59">
        <f t="shared" si="218"/>
        <v>3.7735849056603772E-2</v>
      </c>
      <c r="GG35" s="59">
        <f t="shared" si="219"/>
        <v>2.2429906542056073E-2</v>
      </c>
      <c r="GH35" s="59">
        <f t="shared" si="220"/>
        <v>4.2553191489361701E-2</v>
      </c>
      <c r="GI35" s="59">
        <f t="shared" si="221"/>
        <v>4.2857142857142858E-2</v>
      </c>
      <c r="GJ35" s="59">
        <f t="shared" si="222"/>
        <v>2.4479804161566705E-2</v>
      </c>
      <c r="GK35" s="59">
        <f t="shared" si="223"/>
        <v>2.4479804161566705E-2</v>
      </c>
      <c r="GL35" s="59">
        <f t="shared" si="224"/>
        <v>4.6153846153846156E-2</v>
      </c>
      <c r="GM35" s="59">
        <f t="shared" si="225"/>
        <v>4.6296296296296294E-2</v>
      </c>
      <c r="GN35" s="59">
        <f t="shared" si="226"/>
        <v>2.4057738572574181E-2</v>
      </c>
      <c r="GO35" s="59">
        <f t="shared" si="227"/>
        <v>4.1379310344827593E-2</v>
      </c>
      <c r="GP35" s="59">
        <f t="shared" si="228"/>
        <v>2.4057738572574181E-2</v>
      </c>
      <c r="GQ35" s="59">
        <f t="shared" si="229"/>
        <v>2.4057738572574181E-2</v>
      </c>
      <c r="GR35" s="59">
        <f t="shared" si="230"/>
        <v>2.4057738572574181E-2</v>
      </c>
      <c r="GS35" s="59">
        <f t="shared" si="231"/>
        <v>2.582866982350409E-2</v>
      </c>
      <c r="GT35" s="59">
        <f t="shared" si="232"/>
        <v>2.582866982350409E-2</v>
      </c>
      <c r="GU35" s="59">
        <f t="shared" si="233"/>
        <v>2.582866982350409E-2</v>
      </c>
      <c r="GV35" s="59">
        <f t="shared" si="234"/>
        <v>1.0416666666666666E-2</v>
      </c>
      <c r="GW35" s="59">
        <f t="shared" si="235"/>
        <v>2.6396832380114386E-2</v>
      </c>
      <c r="GX35" s="59">
        <f t="shared" si="236"/>
        <v>2.6396832380114386E-2</v>
      </c>
      <c r="GY35" s="59">
        <f t="shared" si="237"/>
        <v>2.4529844644317254E-2</v>
      </c>
      <c r="GZ35" s="59">
        <f t="shared" si="238"/>
        <v>2.4529844644317254E-2</v>
      </c>
      <c r="HA35" s="59">
        <f t="shared" si="239"/>
        <v>2.3483365949119376E-2</v>
      </c>
      <c r="HB35" s="59">
        <f t="shared" si="240"/>
        <v>2.4529844644317254E-2</v>
      </c>
      <c r="HC35" s="59">
        <f t="shared" si="241"/>
        <v>1.8018018018018018E-2</v>
      </c>
      <c r="HD35" s="59">
        <f t="shared" si="242"/>
        <v>2.4937655860349125E-2</v>
      </c>
      <c r="HE35" s="59">
        <f t="shared" si="243"/>
        <v>2.3762376237623766E-2</v>
      </c>
      <c r="HF35" s="59">
        <f t="shared" si="244"/>
        <v>2.0833333333333332E-2</v>
      </c>
      <c r="HG35" s="59">
        <f t="shared" si="245"/>
        <v>2.0833333333333332E-2</v>
      </c>
      <c r="HH35" s="59">
        <f t="shared" si="246"/>
        <v>2.557544757033248E-2</v>
      </c>
      <c r="HI35" s="59">
        <f t="shared" si="247"/>
        <v>1.9801980198019802E-2</v>
      </c>
      <c r="HJ35" s="59">
        <f t="shared" si="248"/>
        <v>2.601908065915004E-2</v>
      </c>
      <c r="HL35" s="15">
        <f t="shared" si="249"/>
        <v>1.3995319985187602</v>
      </c>
      <c r="HM35" s="85">
        <f t="shared" si="250"/>
        <v>2.7990639970375195E-2</v>
      </c>
      <c r="HN35" s="25">
        <f t="shared" si="111"/>
        <v>2.7990639970375195</v>
      </c>
    </row>
    <row r="36" spans="1:222" ht="15" customHeight="1" thickBot="1" x14ac:dyDescent="0.35">
      <c r="A36" s="84"/>
      <c r="B36" s="84" t="s">
        <v>251</v>
      </c>
      <c r="C36" s="86" t="s">
        <v>138</v>
      </c>
      <c r="D36" s="85" t="s">
        <v>42</v>
      </c>
      <c r="E36" s="85" t="str">
        <f>PV_W!E37</f>
        <v>Cost</v>
      </c>
      <c r="F36" s="85" t="str">
        <f>PV_W!F37</f>
        <v>QT</v>
      </c>
      <c r="G36" s="85" t="s">
        <v>125</v>
      </c>
      <c r="H36" s="84">
        <v>1</v>
      </c>
      <c r="I36" s="84">
        <f t="shared" si="172"/>
        <v>1</v>
      </c>
      <c r="J36" s="24">
        <f t="shared" si="77"/>
        <v>2.7990639970375195E-2</v>
      </c>
      <c r="L36" s="85" t="str">
        <f t="shared" si="78"/>
        <v>EXC20</v>
      </c>
      <c r="M36" s="41">
        <f t="shared" si="79"/>
        <v>1</v>
      </c>
      <c r="N36" s="41">
        <f t="shared" si="80"/>
        <v>1</v>
      </c>
      <c r="O36" s="41">
        <f t="shared" si="81"/>
        <v>5</v>
      </c>
      <c r="P36" s="41">
        <f t="shared" si="82"/>
        <v>5</v>
      </c>
      <c r="Q36" s="41">
        <f t="shared" si="83"/>
        <v>4</v>
      </c>
      <c r="R36" s="41">
        <f t="shared" si="84"/>
        <v>4</v>
      </c>
      <c r="S36" s="41">
        <f t="shared" si="85"/>
        <v>4</v>
      </c>
      <c r="T36" s="41">
        <f t="shared" si="86"/>
        <v>1</v>
      </c>
      <c r="U36" s="41">
        <f t="shared" si="87"/>
        <v>1</v>
      </c>
      <c r="V36" s="41">
        <f t="shared" si="88"/>
        <v>1</v>
      </c>
      <c r="W36" s="41">
        <f t="shared" si="89"/>
        <v>1</v>
      </c>
      <c r="X36" s="41">
        <f t="shared" si="90"/>
        <v>3</v>
      </c>
      <c r="Y36" s="41">
        <f t="shared" si="91"/>
        <v>2</v>
      </c>
      <c r="Z36" s="41">
        <f t="shared" si="92"/>
        <v>1</v>
      </c>
      <c r="AA36" s="41">
        <f t="shared" si="93"/>
        <v>1</v>
      </c>
      <c r="AB36" s="41">
        <f t="shared" si="94"/>
        <v>5</v>
      </c>
      <c r="AC36" s="41">
        <f t="shared" si="95"/>
        <v>4</v>
      </c>
      <c r="AD36" s="41">
        <f t="shared" si="96"/>
        <v>2</v>
      </c>
      <c r="AE36" s="41">
        <f t="shared" si="97"/>
        <v>1</v>
      </c>
      <c r="AF36" s="41">
        <f t="shared" si="98"/>
        <v>2</v>
      </c>
      <c r="AG36" s="41">
        <f t="shared" si="99"/>
        <v>1</v>
      </c>
      <c r="AH36" s="41">
        <f t="shared" si="100"/>
        <v>4</v>
      </c>
      <c r="AI36" s="41">
        <f t="shared" si="101"/>
        <v>6</v>
      </c>
      <c r="AJ36" s="41">
        <f t="shared" si="102"/>
        <v>1</v>
      </c>
      <c r="AK36" s="41">
        <f t="shared" si="103"/>
        <v>1</v>
      </c>
      <c r="AL36" s="41">
        <f t="shared" si="104"/>
        <v>6</v>
      </c>
      <c r="AM36" s="41">
        <f t="shared" si="105"/>
        <v>5</v>
      </c>
      <c r="AN36" s="41">
        <f t="shared" si="106"/>
        <v>1</v>
      </c>
      <c r="AO36" s="41">
        <f t="shared" si="107"/>
        <v>2</v>
      </c>
      <c r="AP36" s="41">
        <f t="shared" si="108"/>
        <v>1</v>
      </c>
      <c r="AQ36" s="41">
        <f t="shared" si="173"/>
        <v>1</v>
      </c>
      <c r="AR36" s="41">
        <f t="shared" si="174"/>
        <v>1</v>
      </c>
      <c r="AS36" s="41">
        <f t="shared" si="175"/>
        <v>1</v>
      </c>
      <c r="AT36" s="41">
        <f t="shared" si="176"/>
        <v>1</v>
      </c>
      <c r="AU36" s="41">
        <f t="shared" si="177"/>
        <v>1</v>
      </c>
      <c r="AV36" s="41">
        <f t="shared" si="178"/>
        <v>6</v>
      </c>
      <c r="AW36" s="41">
        <f t="shared" si="179"/>
        <v>1</v>
      </c>
      <c r="AX36" s="41">
        <f t="shared" si="180"/>
        <v>1</v>
      </c>
      <c r="AY36" s="41">
        <f t="shared" si="181"/>
        <v>1</v>
      </c>
      <c r="AZ36" s="41">
        <f t="shared" si="182"/>
        <v>1</v>
      </c>
      <c r="BA36" s="41">
        <f t="shared" si="183"/>
        <v>2</v>
      </c>
      <c r="BB36" s="41">
        <f t="shared" si="184"/>
        <v>1</v>
      </c>
      <c r="BC36" s="41">
        <f t="shared" si="185"/>
        <v>4</v>
      </c>
      <c r="BD36" s="41">
        <f t="shared" si="186"/>
        <v>1</v>
      </c>
      <c r="BE36" s="41">
        <f t="shared" si="187"/>
        <v>2</v>
      </c>
      <c r="BF36" s="41">
        <f t="shared" si="188"/>
        <v>3</v>
      </c>
      <c r="BG36" s="41">
        <f t="shared" si="189"/>
        <v>3</v>
      </c>
      <c r="BH36" s="41">
        <f t="shared" si="190"/>
        <v>1</v>
      </c>
      <c r="BI36" s="41">
        <f t="shared" si="191"/>
        <v>4</v>
      </c>
      <c r="BJ36" s="41">
        <f t="shared" si="192"/>
        <v>1</v>
      </c>
      <c r="BL36" s="84" t="str">
        <f t="shared" si="193"/>
        <v>EXC20</v>
      </c>
      <c r="BM36" s="45">
        <f t="shared" si="251"/>
        <v>1</v>
      </c>
      <c r="BN36" s="45">
        <f t="shared" si="112"/>
        <v>1</v>
      </c>
      <c r="BO36" s="45">
        <f t="shared" si="114"/>
        <v>5</v>
      </c>
      <c r="BP36" s="45">
        <f t="shared" si="116"/>
        <v>5</v>
      </c>
      <c r="BQ36" s="45">
        <f t="shared" si="118"/>
        <v>4</v>
      </c>
      <c r="BR36" s="45">
        <f t="shared" si="120"/>
        <v>4</v>
      </c>
      <c r="BS36" s="45">
        <f t="shared" si="122"/>
        <v>4</v>
      </c>
      <c r="BT36" s="45">
        <f t="shared" si="124"/>
        <v>1</v>
      </c>
      <c r="BU36" s="45">
        <f t="shared" si="126"/>
        <v>1</v>
      </c>
      <c r="BV36" s="45">
        <f t="shared" si="127"/>
        <v>1</v>
      </c>
      <c r="BW36" s="45">
        <f t="shared" si="130"/>
        <v>1</v>
      </c>
      <c r="BX36" s="45">
        <f t="shared" si="132"/>
        <v>3</v>
      </c>
      <c r="BY36" s="45">
        <f t="shared" si="134"/>
        <v>2</v>
      </c>
      <c r="BZ36" s="45">
        <f t="shared" si="136"/>
        <v>1</v>
      </c>
      <c r="CA36" s="45">
        <f t="shared" si="138"/>
        <v>1</v>
      </c>
      <c r="CB36" s="45">
        <f t="shared" si="140"/>
        <v>5</v>
      </c>
      <c r="CC36" s="45">
        <f t="shared" si="142"/>
        <v>4</v>
      </c>
      <c r="CD36" s="45">
        <f t="shared" si="144"/>
        <v>2</v>
      </c>
      <c r="CE36" s="45">
        <f t="shared" si="146"/>
        <v>1</v>
      </c>
      <c r="CF36" s="45">
        <f t="shared" si="148"/>
        <v>2</v>
      </c>
      <c r="CG36" s="45">
        <f t="shared" si="150"/>
        <v>1</v>
      </c>
      <c r="CH36" s="45">
        <f t="shared" si="152"/>
        <v>4</v>
      </c>
      <c r="CI36" s="45">
        <f t="shared" si="154"/>
        <v>6</v>
      </c>
      <c r="CJ36" s="45">
        <f t="shared" si="156"/>
        <v>1</v>
      </c>
      <c r="CK36" s="45">
        <f t="shared" si="158"/>
        <v>1</v>
      </c>
      <c r="CL36" s="45">
        <f t="shared" si="160"/>
        <v>6</v>
      </c>
      <c r="CM36" s="45">
        <f t="shared" si="162"/>
        <v>5</v>
      </c>
      <c r="CN36" s="45">
        <f t="shared" si="164"/>
        <v>1</v>
      </c>
      <c r="CO36" s="45">
        <f t="shared" si="166"/>
        <v>2</v>
      </c>
      <c r="CP36" s="45">
        <f t="shared" si="168"/>
        <v>1</v>
      </c>
      <c r="CQ36" s="45">
        <f t="shared" si="170"/>
        <v>1</v>
      </c>
      <c r="CR36" s="45">
        <f t="shared" si="194"/>
        <v>1</v>
      </c>
      <c r="CS36" s="45">
        <f t="shared" si="252"/>
        <v>1</v>
      </c>
      <c r="CT36" s="45">
        <f t="shared" ref="CT36:CT51" si="255">AT36</f>
        <v>1</v>
      </c>
      <c r="CU36" s="42" cm="1">
        <f t="array" ref="CU36:DJ36">TRANSPOSE(AU36:AU51)</f>
        <v>1</v>
      </c>
      <c r="CV36" s="41">
        <v>1</v>
      </c>
      <c r="CW36" s="41">
        <v>1</v>
      </c>
      <c r="CX36" s="41">
        <v>1</v>
      </c>
      <c r="CY36" s="41">
        <v>1</v>
      </c>
      <c r="CZ36" s="41">
        <v>1</v>
      </c>
      <c r="DA36" s="41">
        <v>1</v>
      </c>
      <c r="DB36" s="41">
        <v>1</v>
      </c>
      <c r="DC36" s="41">
        <v>1</v>
      </c>
      <c r="DD36" s="41">
        <v>1</v>
      </c>
      <c r="DE36" s="41">
        <v>1</v>
      </c>
      <c r="DF36" s="41">
        <v>1</v>
      </c>
      <c r="DG36" s="41">
        <v>1</v>
      </c>
      <c r="DH36" s="41">
        <v>1</v>
      </c>
      <c r="DI36" s="41">
        <v>1</v>
      </c>
      <c r="DJ36" s="41">
        <v>1</v>
      </c>
      <c r="DL36" s="84" t="str">
        <f t="shared" si="195"/>
        <v>EXC20</v>
      </c>
      <c r="DM36" s="51">
        <f t="shared" si="196"/>
        <v>1</v>
      </c>
      <c r="DN36" s="52">
        <f t="shared" si="253"/>
        <v>1</v>
      </c>
      <c r="DO36" s="52">
        <f t="shared" si="113"/>
        <v>5</v>
      </c>
      <c r="DP36" s="52">
        <f t="shared" si="115"/>
        <v>5</v>
      </c>
      <c r="DQ36" s="52">
        <f t="shared" si="117"/>
        <v>4</v>
      </c>
      <c r="DR36" s="52">
        <f t="shared" si="119"/>
        <v>4</v>
      </c>
      <c r="DS36" s="52">
        <f t="shared" si="121"/>
        <v>4</v>
      </c>
      <c r="DT36" s="52">
        <f t="shared" si="123"/>
        <v>1</v>
      </c>
      <c r="DU36" s="52">
        <f t="shared" si="125"/>
        <v>1</v>
      </c>
      <c r="DV36" s="52">
        <f t="shared" si="128"/>
        <v>1</v>
      </c>
      <c r="DW36" s="52">
        <f t="shared" si="129"/>
        <v>1</v>
      </c>
      <c r="DX36" s="52">
        <f t="shared" si="131"/>
        <v>3</v>
      </c>
      <c r="DY36" s="52">
        <f t="shared" si="133"/>
        <v>2</v>
      </c>
      <c r="DZ36" s="52">
        <f t="shared" si="135"/>
        <v>1</v>
      </c>
      <c r="EA36" s="52">
        <f t="shared" si="137"/>
        <v>1</v>
      </c>
      <c r="EB36" s="52">
        <f t="shared" si="139"/>
        <v>5</v>
      </c>
      <c r="EC36" s="52">
        <f t="shared" si="141"/>
        <v>4</v>
      </c>
      <c r="ED36" s="52">
        <f t="shared" si="143"/>
        <v>2</v>
      </c>
      <c r="EE36" s="52">
        <f t="shared" si="145"/>
        <v>1</v>
      </c>
      <c r="EF36" s="52">
        <f t="shared" si="147"/>
        <v>2</v>
      </c>
      <c r="EG36" s="52">
        <f t="shared" si="149"/>
        <v>1</v>
      </c>
      <c r="EH36" s="52">
        <f t="shared" si="151"/>
        <v>4</v>
      </c>
      <c r="EI36" s="52">
        <f t="shared" si="153"/>
        <v>6</v>
      </c>
      <c r="EJ36" s="52">
        <f t="shared" si="155"/>
        <v>1</v>
      </c>
      <c r="EK36" s="52">
        <f t="shared" si="157"/>
        <v>1</v>
      </c>
      <c r="EL36" s="52">
        <f t="shared" si="159"/>
        <v>6</v>
      </c>
      <c r="EM36" s="52">
        <f t="shared" si="161"/>
        <v>5</v>
      </c>
      <c r="EN36" s="52">
        <f t="shared" si="163"/>
        <v>1</v>
      </c>
      <c r="EO36" s="52">
        <f t="shared" si="165"/>
        <v>2</v>
      </c>
      <c r="EP36" s="52">
        <f t="shared" si="167"/>
        <v>1</v>
      </c>
      <c r="EQ36" s="52">
        <f t="shared" si="169"/>
        <v>1</v>
      </c>
      <c r="ER36" s="52">
        <f t="shared" si="171"/>
        <v>1</v>
      </c>
      <c r="ES36" s="52">
        <f t="shared" si="197"/>
        <v>1</v>
      </c>
      <c r="ET36" s="52">
        <f t="shared" si="254"/>
        <v>1</v>
      </c>
      <c r="EU36" s="52">
        <f t="shared" ref="EU36:EU51" si="256">CU36</f>
        <v>1</v>
      </c>
      <c r="EV36" s="50" cm="1">
        <f t="array" ref="EV36">MINVERSE(CV36)</f>
        <v>1</v>
      </c>
      <c r="EW36" s="50" cm="1">
        <f t="array" ref="EW36">MINVERSE(CW36)</f>
        <v>1</v>
      </c>
      <c r="EX36" s="50" cm="1">
        <f t="array" ref="EX36">MINVERSE(CX36)</f>
        <v>1</v>
      </c>
      <c r="EY36" s="50" cm="1">
        <f t="array" ref="EY36">MINVERSE(CY36)</f>
        <v>1</v>
      </c>
      <c r="EZ36" s="50" cm="1">
        <f t="array" ref="EZ36">MINVERSE(CZ36)</f>
        <v>1</v>
      </c>
      <c r="FA36" s="50" cm="1">
        <f t="array" ref="FA36">MINVERSE(DA36)</f>
        <v>1</v>
      </c>
      <c r="FB36" s="50" cm="1">
        <f t="array" ref="FB36">MINVERSE(DB36)</f>
        <v>1</v>
      </c>
      <c r="FC36" s="50" cm="1">
        <f t="array" ref="FC36">MINVERSE(DC36)</f>
        <v>1</v>
      </c>
      <c r="FD36" s="50" cm="1">
        <f t="array" ref="FD36">MINVERSE(DD36)</f>
        <v>1</v>
      </c>
      <c r="FE36" s="50" cm="1">
        <f t="array" ref="FE36">MINVERSE(DE36)</f>
        <v>1</v>
      </c>
      <c r="FF36" s="50" cm="1">
        <f t="array" ref="FF36">MINVERSE(DF36)</f>
        <v>1</v>
      </c>
      <c r="FG36" s="50" cm="1">
        <f t="array" ref="FG36">MINVERSE(DG36)</f>
        <v>1</v>
      </c>
      <c r="FH36" s="50" cm="1">
        <f t="array" ref="FH36">MINVERSE(DH36)</f>
        <v>1</v>
      </c>
      <c r="FI36" s="50" cm="1">
        <f t="array" ref="FI36">MINVERSE(DI36)</f>
        <v>1</v>
      </c>
      <c r="FJ36" s="50" cm="1">
        <f t="array" ref="FJ36">MINVERSE(DJ36)</f>
        <v>1</v>
      </c>
      <c r="FL36" s="84" t="str">
        <f t="shared" si="198"/>
        <v>EXC20</v>
      </c>
      <c r="FM36" s="59">
        <f t="shared" si="199"/>
        <v>0.02</v>
      </c>
      <c r="FN36" s="59">
        <f t="shared" si="200"/>
        <v>0.02</v>
      </c>
      <c r="FO36" s="59">
        <f t="shared" si="201"/>
        <v>3.3783783783783786E-2</v>
      </c>
      <c r="FP36" s="59">
        <f t="shared" si="202"/>
        <v>3.3783783783783786E-2</v>
      </c>
      <c r="FQ36" s="59">
        <f t="shared" si="203"/>
        <v>3.5087719298245612E-2</v>
      </c>
      <c r="FR36" s="59">
        <f t="shared" si="204"/>
        <v>3.5087719298245612E-2</v>
      </c>
      <c r="FS36" s="59">
        <f t="shared" si="205"/>
        <v>3.5087719298245612E-2</v>
      </c>
      <c r="FT36" s="59">
        <f t="shared" si="206"/>
        <v>2.1505376344086023E-2</v>
      </c>
      <c r="FU36" s="59">
        <f t="shared" si="207"/>
        <v>2.1505376344086023E-2</v>
      </c>
      <c r="FV36" s="59">
        <f t="shared" si="208"/>
        <v>2.1505376344086023E-2</v>
      </c>
      <c r="FW36" s="59">
        <f t="shared" si="209"/>
        <v>2.1505376344086023E-2</v>
      </c>
      <c r="FX36" s="59">
        <f t="shared" si="210"/>
        <v>3.8461538461538464E-2</v>
      </c>
      <c r="FY36" s="59">
        <f t="shared" si="211"/>
        <v>3.6253776435045314E-2</v>
      </c>
      <c r="FZ36" s="59">
        <f t="shared" si="212"/>
        <v>2.1739130434782608E-2</v>
      </c>
      <c r="GA36" s="59">
        <f t="shared" si="213"/>
        <v>2.223045572434235E-2</v>
      </c>
      <c r="GB36" s="59">
        <f t="shared" si="214"/>
        <v>3.968253968253968E-2</v>
      </c>
      <c r="GC36" s="59">
        <f t="shared" si="215"/>
        <v>0.04</v>
      </c>
      <c r="GD36" s="59">
        <f t="shared" si="216"/>
        <v>3.7735849056603772E-2</v>
      </c>
      <c r="GE36" s="59">
        <f t="shared" si="217"/>
        <v>2.2429906542056073E-2</v>
      </c>
      <c r="GF36" s="59">
        <f t="shared" si="218"/>
        <v>3.7735849056603772E-2</v>
      </c>
      <c r="GG36" s="59">
        <f t="shared" si="219"/>
        <v>2.2429906542056073E-2</v>
      </c>
      <c r="GH36" s="59">
        <f t="shared" si="220"/>
        <v>4.2553191489361701E-2</v>
      </c>
      <c r="GI36" s="59">
        <f t="shared" si="221"/>
        <v>4.2857142857142858E-2</v>
      </c>
      <c r="GJ36" s="59">
        <f t="shared" si="222"/>
        <v>2.4479804161566705E-2</v>
      </c>
      <c r="GK36" s="59">
        <f t="shared" si="223"/>
        <v>2.4479804161566705E-2</v>
      </c>
      <c r="GL36" s="59">
        <f t="shared" si="224"/>
        <v>4.6153846153846156E-2</v>
      </c>
      <c r="GM36" s="59">
        <f t="shared" si="225"/>
        <v>4.6296296296296294E-2</v>
      </c>
      <c r="GN36" s="59">
        <f t="shared" si="226"/>
        <v>2.4057738572574181E-2</v>
      </c>
      <c r="GO36" s="59">
        <f t="shared" si="227"/>
        <v>4.1379310344827593E-2</v>
      </c>
      <c r="GP36" s="59">
        <f t="shared" si="228"/>
        <v>2.4057738572574181E-2</v>
      </c>
      <c r="GQ36" s="59">
        <f t="shared" si="229"/>
        <v>2.4057738572574181E-2</v>
      </c>
      <c r="GR36" s="59">
        <f t="shared" si="230"/>
        <v>2.4057738572574181E-2</v>
      </c>
      <c r="GS36" s="59">
        <f t="shared" si="231"/>
        <v>2.582866982350409E-2</v>
      </c>
      <c r="GT36" s="59">
        <f t="shared" si="232"/>
        <v>2.582866982350409E-2</v>
      </c>
      <c r="GU36" s="59">
        <f t="shared" si="233"/>
        <v>2.582866982350409E-2</v>
      </c>
      <c r="GV36" s="59">
        <f t="shared" si="234"/>
        <v>1.0416666666666666E-2</v>
      </c>
      <c r="GW36" s="59">
        <f t="shared" si="235"/>
        <v>2.6396832380114386E-2</v>
      </c>
      <c r="GX36" s="59">
        <f t="shared" si="236"/>
        <v>2.6396832380114386E-2</v>
      </c>
      <c r="GY36" s="59">
        <f t="shared" si="237"/>
        <v>2.4529844644317254E-2</v>
      </c>
      <c r="GZ36" s="59">
        <f t="shared" si="238"/>
        <v>2.4529844644317254E-2</v>
      </c>
      <c r="HA36" s="59">
        <f t="shared" si="239"/>
        <v>2.3483365949119376E-2</v>
      </c>
      <c r="HB36" s="59">
        <f t="shared" si="240"/>
        <v>2.4529844644317254E-2</v>
      </c>
      <c r="HC36" s="59">
        <f t="shared" si="241"/>
        <v>1.8018018018018018E-2</v>
      </c>
      <c r="HD36" s="59">
        <f t="shared" si="242"/>
        <v>2.4937655860349125E-2</v>
      </c>
      <c r="HE36" s="59">
        <f t="shared" si="243"/>
        <v>2.3762376237623766E-2</v>
      </c>
      <c r="HF36" s="59">
        <f t="shared" si="244"/>
        <v>2.0833333333333332E-2</v>
      </c>
      <c r="HG36" s="59">
        <f t="shared" si="245"/>
        <v>2.0833333333333332E-2</v>
      </c>
      <c r="HH36" s="59">
        <f t="shared" si="246"/>
        <v>2.557544757033248E-2</v>
      </c>
      <c r="HI36" s="59">
        <f t="shared" si="247"/>
        <v>1.9801980198019802E-2</v>
      </c>
      <c r="HJ36" s="59">
        <f t="shared" si="248"/>
        <v>2.601908065915004E-2</v>
      </c>
      <c r="HL36" s="15">
        <f t="shared" si="249"/>
        <v>1.3995319985187602</v>
      </c>
      <c r="HM36" s="85">
        <f t="shared" si="250"/>
        <v>2.7990639970375195E-2</v>
      </c>
      <c r="HN36" s="25">
        <f t="shared" si="111"/>
        <v>2.7990639970375195</v>
      </c>
    </row>
    <row r="37" spans="1:222" ht="15" customHeight="1" thickBot="1" x14ac:dyDescent="0.35">
      <c r="A37" s="84"/>
      <c r="B37" s="84" t="s">
        <v>252</v>
      </c>
      <c r="C37" s="86" t="s">
        <v>148</v>
      </c>
      <c r="D37" s="85"/>
      <c r="E37" s="85" t="str">
        <f>PV_W!E38</f>
        <v>Cost</v>
      </c>
      <c r="F37" s="85" t="str">
        <f>PV_W!F38</f>
        <v>QT</v>
      </c>
      <c r="G37" s="85"/>
      <c r="H37" s="84">
        <v>18</v>
      </c>
      <c r="I37" s="84">
        <f t="shared" si="172"/>
        <v>7</v>
      </c>
      <c r="J37" s="24">
        <f t="shared" si="77"/>
        <v>1.4264983856051365E-2</v>
      </c>
      <c r="L37" s="85" t="str">
        <f t="shared" si="78"/>
        <v>EXC21</v>
      </c>
      <c r="M37" s="41">
        <f t="shared" si="79"/>
        <v>1</v>
      </c>
      <c r="N37" s="41">
        <f t="shared" si="80"/>
        <v>1</v>
      </c>
      <c r="O37" s="41">
        <f t="shared" si="81"/>
        <v>1</v>
      </c>
      <c r="P37" s="41">
        <f t="shared" si="82"/>
        <v>1</v>
      </c>
      <c r="Q37" s="41">
        <f t="shared" si="83"/>
        <v>1</v>
      </c>
      <c r="R37" s="41">
        <f t="shared" si="84"/>
        <v>1</v>
      </c>
      <c r="S37" s="41">
        <f t="shared" si="85"/>
        <v>1</v>
      </c>
      <c r="T37" s="41">
        <f t="shared" si="86"/>
        <v>1</v>
      </c>
      <c r="U37" s="41">
        <f t="shared" si="87"/>
        <v>1</v>
      </c>
      <c r="V37" s="41">
        <f t="shared" si="88"/>
        <v>1</v>
      </c>
      <c r="W37" s="41">
        <f t="shared" si="89"/>
        <v>1</v>
      </c>
      <c r="X37" s="41">
        <f t="shared" si="90"/>
        <v>1</v>
      </c>
      <c r="Y37" s="41">
        <f t="shared" si="91"/>
        <v>1</v>
      </c>
      <c r="Z37" s="41">
        <f t="shared" si="92"/>
        <v>1</v>
      </c>
      <c r="AA37" s="41">
        <f t="shared" si="93"/>
        <v>1</v>
      </c>
      <c r="AB37" s="41">
        <f t="shared" si="94"/>
        <v>1</v>
      </c>
      <c r="AC37" s="41">
        <f t="shared" si="95"/>
        <v>1</v>
      </c>
      <c r="AD37" s="41">
        <f t="shared" si="96"/>
        <v>1</v>
      </c>
      <c r="AE37" s="41">
        <f t="shared" si="97"/>
        <v>1</v>
      </c>
      <c r="AF37" s="41">
        <f t="shared" si="98"/>
        <v>1</v>
      </c>
      <c r="AG37" s="41">
        <f t="shared" si="99"/>
        <v>1</v>
      </c>
      <c r="AH37" s="41">
        <f t="shared" si="100"/>
        <v>1</v>
      </c>
      <c r="AI37" s="41">
        <f t="shared" si="101"/>
        <v>1</v>
      </c>
      <c r="AJ37" s="41">
        <f t="shared" si="102"/>
        <v>1</v>
      </c>
      <c r="AK37" s="41">
        <f t="shared" si="103"/>
        <v>1</v>
      </c>
      <c r="AL37" s="41">
        <f t="shared" si="104"/>
        <v>1</v>
      </c>
      <c r="AM37" s="41">
        <f t="shared" si="105"/>
        <v>1</v>
      </c>
      <c r="AN37" s="41">
        <f t="shared" si="106"/>
        <v>1</v>
      </c>
      <c r="AO37" s="41">
        <f t="shared" si="107"/>
        <v>1</v>
      </c>
      <c r="AP37" s="41">
        <f t="shared" si="108"/>
        <v>1</v>
      </c>
      <c r="AQ37" s="41">
        <f t="shared" si="173"/>
        <v>1</v>
      </c>
      <c r="AR37" s="41">
        <f t="shared" si="174"/>
        <v>1</v>
      </c>
      <c r="AS37" s="41">
        <f t="shared" si="175"/>
        <v>1</v>
      </c>
      <c r="AT37" s="41">
        <f t="shared" si="176"/>
        <v>1</v>
      </c>
      <c r="AU37" s="41">
        <f t="shared" si="177"/>
        <v>1</v>
      </c>
      <c r="AV37" s="41">
        <f t="shared" si="178"/>
        <v>1</v>
      </c>
      <c r="AW37" s="41">
        <f t="shared" si="179"/>
        <v>1</v>
      </c>
      <c r="AX37" s="41">
        <f t="shared" si="180"/>
        <v>1</v>
      </c>
      <c r="AY37" s="41">
        <f t="shared" si="181"/>
        <v>1</v>
      </c>
      <c r="AZ37" s="41">
        <f t="shared" si="182"/>
        <v>1</v>
      </c>
      <c r="BA37" s="41">
        <f t="shared" si="183"/>
        <v>1</v>
      </c>
      <c r="BB37" s="41">
        <f t="shared" si="184"/>
        <v>1</v>
      </c>
      <c r="BC37" s="41">
        <f t="shared" si="185"/>
        <v>1</v>
      </c>
      <c r="BD37" s="41">
        <f t="shared" si="186"/>
        <v>1</v>
      </c>
      <c r="BE37" s="41">
        <f t="shared" si="187"/>
        <v>1</v>
      </c>
      <c r="BF37" s="41">
        <f t="shared" si="188"/>
        <v>1</v>
      </c>
      <c r="BG37" s="41">
        <f t="shared" si="189"/>
        <v>1</v>
      </c>
      <c r="BH37" s="41">
        <f t="shared" si="190"/>
        <v>1</v>
      </c>
      <c r="BI37" s="41">
        <f t="shared" si="191"/>
        <v>1</v>
      </c>
      <c r="BJ37" s="41">
        <f t="shared" si="192"/>
        <v>1</v>
      </c>
      <c r="BL37" s="84" t="str">
        <f t="shared" si="193"/>
        <v>EXC21</v>
      </c>
      <c r="BM37" s="45">
        <f t="shared" si="251"/>
        <v>1</v>
      </c>
      <c r="BN37" s="45">
        <f t="shared" si="112"/>
        <v>1</v>
      </c>
      <c r="BO37" s="45">
        <f t="shared" si="114"/>
        <v>1</v>
      </c>
      <c r="BP37" s="45">
        <f t="shared" si="116"/>
        <v>1</v>
      </c>
      <c r="BQ37" s="45">
        <f t="shared" si="118"/>
        <v>1</v>
      </c>
      <c r="BR37" s="45">
        <f t="shared" si="120"/>
        <v>1</v>
      </c>
      <c r="BS37" s="45">
        <f t="shared" si="122"/>
        <v>1</v>
      </c>
      <c r="BT37" s="45">
        <f t="shared" si="124"/>
        <v>1</v>
      </c>
      <c r="BU37" s="45">
        <f t="shared" si="126"/>
        <v>1</v>
      </c>
      <c r="BV37" s="45">
        <f t="shared" si="127"/>
        <v>1</v>
      </c>
      <c r="BW37" s="45">
        <f t="shared" si="130"/>
        <v>1</v>
      </c>
      <c r="BX37" s="45">
        <f t="shared" si="132"/>
        <v>1</v>
      </c>
      <c r="BY37" s="45">
        <f t="shared" si="134"/>
        <v>1</v>
      </c>
      <c r="BZ37" s="45">
        <f t="shared" si="136"/>
        <v>1</v>
      </c>
      <c r="CA37" s="45">
        <f t="shared" si="138"/>
        <v>1</v>
      </c>
      <c r="CB37" s="45">
        <f t="shared" si="140"/>
        <v>1</v>
      </c>
      <c r="CC37" s="45">
        <f t="shared" si="142"/>
        <v>1</v>
      </c>
      <c r="CD37" s="45">
        <f t="shared" si="144"/>
        <v>1</v>
      </c>
      <c r="CE37" s="45">
        <f t="shared" si="146"/>
        <v>1</v>
      </c>
      <c r="CF37" s="45">
        <f t="shared" si="148"/>
        <v>1</v>
      </c>
      <c r="CG37" s="45">
        <f t="shared" si="150"/>
        <v>1</v>
      </c>
      <c r="CH37" s="45">
        <f t="shared" si="152"/>
        <v>1</v>
      </c>
      <c r="CI37" s="45">
        <f t="shared" si="154"/>
        <v>1</v>
      </c>
      <c r="CJ37" s="45">
        <f t="shared" si="156"/>
        <v>1</v>
      </c>
      <c r="CK37" s="45">
        <f t="shared" si="158"/>
        <v>1</v>
      </c>
      <c r="CL37" s="45">
        <f t="shared" si="160"/>
        <v>1</v>
      </c>
      <c r="CM37" s="45">
        <f t="shared" si="162"/>
        <v>1</v>
      </c>
      <c r="CN37" s="45">
        <f t="shared" si="164"/>
        <v>1</v>
      </c>
      <c r="CO37" s="45">
        <f t="shared" si="166"/>
        <v>1</v>
      </c>
      <c r="CP37" s="45">
        <f t="shared" si="168"/>
        <v>1</v>
      </c>
      <c r="CQ37" s="45">
        <f t="shared" si="170"/>
        <v>1</v>
      </c>
      <c r="CR37" s="45">
        <f t="shared" si="194"/>
        <v>1</v>
      </c>
      <c r="CS37" s="45">
        <f t="shared" si="252"/>
        <v>1</v>
      </c>
      <c r="CT37" s="45">
        <f t="shared" si="255"/>
        <v>1</v>
      </c>
      <c r="CU37" s="45">
        <f t="shared" ref="CU37:CU51" si="257">AU37</f>
        <v>1</v>
      </c>
      <c r="CV37" s="42" cm="1">
        <f t="array" ref="CV37:DJ37">TRANSPOSE(AV37:AV51)</f>
        <v>1</v>
      </c>
      <c r="CW37" s="41">
        <v>6</v>
      </c>
      <c r="CX37" s="41">
        <v>6</v>
      </c>
      <c r="CY37" s="41">
        <v>5</v>
      </c>
      <c r="CZ37" s="41">
        <v>5</v>
      </c>
      <c r="DA37" s="41">
        <v>4</v>
      </c>
      <c r="DB37" s="41">
        <v>5</v>
      </c>
      <c r="DC37" s="41">
        <v>2</v>
      </c>
      <c r="DD37" s="41">
        <v>5</v>
      </c>
      <c r="DE37" s="41">
        <v>4</v>
      </c>
      <c r="DF37" s="41">
        <v>3</v>
      </c>
      <c r="DG37" s="41">
        <v>3</v>
      </c>
      <c r="DH37" s="41">
        <v>5</v>
      </c>
      <c r="DI37" s="41">
        <v>2</v>
      </c>
      <c r="DJ37" s="41">
        <v>5</v>
      </c>
      <c r="DL37" s="84" t="str">
        <f t="shared" si="195"/>
        <v>EXC21</v>
      </c>
      <c r="DM37" s="51">
        <f t="shared" si="196"/>
        <v>1</v>
      </c>
      <c r="DN37" s="52">
        <f t="shared" si="253"/>
        <v>1</v>
      </c>
      <c r="DO37" s="52">
        <f t="shared" si="113"/>
        <v>1</v>
      </c>
      <c r="DP37" s="52">
        <f t="shared" si="115"/>
        <v>1</v>
      </c>
      <c r="DQ37" s="52">
        <f t="shared" si="117"/>
        <v>1</v>
      </c>
      <c r="DR37" s="52">
        <f t="shared" si="119"/>
        <v>1</v>
      </c>
      <c r="DS37" s="52">
        <f t="shared" si="121"/>
        <v>1</v>
      </c>
      <c r="DT37" s="52">
        <f t="shared" si="123"/>
        <v>1</v>
      </c>
      <c r="DU37" s="52">
        <f t="shared" si="125"/>
        <v>1</v>
      </c>
      <c r="DV37" s="52">
        <f t="shared" si="128"/>
        <v>1</v>
      </c>
      <c r="DW37" s="52">
        <f t="shared" si="129"/>
        <v>1</v>
      </c>
      <c r="DX37" s="52">
        <f t="shared" si="131"/>
        <v>1</v>
      </c>
      <c r="DY37" s="52">
        <f t="shared" si="133"/>
        <v>1</v>
      </c>
      <c r="DZ37" s="52">
        <f t="shared" si="135"/>
        <v>1</v>
      </c>
      <c r="EA37" s="52">
        <f t="shared" si="137"/>
        <v>1</v>
      </c>
      <c r="EB37" s="52">
        <f t="shared" si="139"/>
        <v>1</v>
      </c>
      <c r="EC37" s="52">
        <f t="shared" si="141"/>
        <v>1</v>
      </c>
      <c r="ED37" s="52">
        <f t="shared" si="143"/>
        <v>1</v>
      </c>
      <c r="EE37" s="52">
        <f t="shared" si="145"/>
        <v>1</v>
      </c>
      <c r="EF37" s="52">
        <f t="shared" si="147"/>
        <v>1</v>
      </c>
      <c r="EG37" s="52">
        <f t="shared" si="149"/>
        <v>1</v>
      </c>
      <c r="EH37" s="52">
        <f t="shared" si="151"/>
        <v>1</v>
      </c>
      <c r="EI37" s="52">
        <f t="shared" si="153"/>
        <v>1</v>
      </c>
      <c r="EJ37" s="52">
        <f t="shared" si="155"/>
        <v>1</v>
      </c>
      <c r="EK37" s="52">
        <f t="shared" si="157"/>
        <v>1</v>
      </c>
      <c r="EL37" s="52">
        <f t="shared" si="159"/>
        <v>1</v>
      </c>
      <c r="EM37" s="52">
        <f t="shared" si="161"/>
        <v>1</v>
      </c>
      <c r="EN37" s="52">
        <f t="shared" si="163"/>
        <v>1</v>
      </c>
      <c r="EO37" s="52">
        <f t="shared" si="165"/>
        <v>1</v>
      </c>
      <c r="EP37" s="52">
        <f t="shared" si="167"/>
        <v>1</v>
      </c>
      <c r="EQ37" s="52">
        <f t="shared" si="169"/>
        <v>1</v>
      </c>
      <c r="ER37" s="52">
        <f t="shared" si="171"/>
        <v>1</v>
      </c>
      <c r="ES37" s="52">
        <f t="shared" si="197"/>
        <v>1</v>
      </c>
      <c r="ET37" s="52">
        <f t="shared" si="254"/>
        <v>1</v>
      </c>
      <c r="EU37" s="52">
        <f t="shared" si="256"/>
        <v>1</v>
      </c>
      <c r="EV37" s="52">
        <f t="shared" ref="EV37:EV51" si="258">CV37</f>
        <v>1</v>
      </c>
      <c r="EW37" s="50" cm="1">
        <f t="array" ref="EW37">MINVERSE(CW37)</f>
        <v>0.16666666666666666</v>
      </c>
      <c r="EX37" s="50" cm="1">
        <f t="array" ref="EX37">MINVERSE(CX37)</f>
        <v>0.16666666666666666</v>
      </c>
      <c r="EY37" s="50" cm="1">
        <f t="array" ref="EY37">MINVERSE(CY37)</f>
        <v>0.2</v>
      </c>
      <c r="EZ37" s="50" cm="1">
        <f t="array" ref="EZ37">MINVERSE(CZ37)</f>
        <v>0.2</v>
      </c>
      <c r="FA37" s="50" cm="1">
        <f t="array" ref="FA37">MINVERSE(DA37)</f>
        <v>0.25</v>
      </c>
      <c r="FB37" s="50" cm="1">
        <f t="array" ref="FB37">MINVERSE(DB37)</f>
        <v>0.2</v>
      </c>
      <c r="FC37" s="50" cm="1">
        <f t="array" ref="FC37">MINVERSE(DC37)</f>
        <v>0.5</v>
      </c>
      <c r="FD37" s="50" cm="1">
        <f t="array" ref="FD37">MINVERSE(DD37)</f>
        <v>0.2</v>
      </c>
      <c r="FE37" s="50" cm="1">
        <f t="array" ref="FE37">MINVERSE(DE37)</f>
        <v>0.25</v>
      </c>
      <c r="FF37" s="50" cm="1">
        <f t="array" ref="FF37">MINVERSE(DF37)</f>
        <v>0.33333333333333331</v>
      </c>
      <c r="FG37" s="50" cm="1">
        <f t="array" ref="FG37">MINVERSE(DG37)</f>
        <v>0.33333333333333331</v>
      </c>
      <c r="FH37" s="50" cm="1">
        <f t="array" ref="FH37">MINVERSE(DH37)</f>
        <v>0.2</v>
      </c>
      <c r="FI37" s="50" cm="1">
        <f t="array" ref="FI37">MINVERSE(DI37)</f>
        <v>0.5</v>
      </c>
      <c r="FJ37" s="50" cm="1">
        <f t="array" ref="FJ37">MINVERSE(DJ37)</f>
        <v>0.2</v>
      </c>
      <c r="FL37" s="84" t="str">
        <f t="shared" si="198"/>
        <v>EXC21</v>
      </c>
      <c r="FM37" s="59">
        <f t="shared" si="199"/>
        <v>0.02</v>
      </c>
      <c r="FN37" s="59">
        <f t="shared" si="200"/>
        <v>0.02</v>
      </c>
      <c r="FO37" s="59">
        <f t="shared" si="201"/>
        <v>6.7567567567567571E-3</v>
      </c>
      <c r="FP37" s="59">
        <f t="shared" si="202"/>
        <v>6.7567567567567571E-3</v>
      </c>
      <c r="FQ37" s="59">
        <f t="shared" si="203"/>
        <v>8.771929824561403E-3</v>
      </c>
      <c r="FR37" s="59">
        <f t="shared" si="204"/>
        <v>8.771929824561403E-3</v>
      </c>
      <c r="FS37" s="59">
        <f t="shared" si="205"/>
        <v>8.771929824561403E-3</v>
      </c>
      <c r="FT37" s="59">
        <f t="shared" si="206"/>
        <v>2.1505376344086023E-2</v>
      </c>
      <c r="FU37" s="59">
        <f t="shared" si="207"/>
        <v>2.1505376344086023E-2</v>
      </c>
      <c r="FV37" s="59">
        <f t="shared" si="208"/>
        <v>2.1505376344086023E-2</v>
      </c>
      <c r="FW37" s="59">
        <f t="shared" si="209"/>
        <v>2.1505376344086023E-2</v>
      </c>
      <c r="FX37" s="59">
        <f t="shared" si="210"/>
        <v>1.282051282051282E-2</v>
      </c>
      <c r="FY37" s="59">
        <f t="shared" si="211"/>
        <v>1.8126888217522657E-2</v>
      </c>
      <c r="FZ37" s="59">
        <f t="shared" si="212"/>
        <v>2.1739130434782608E-2</v>
      </c>
      <c r="GA37" s="59">
        <f t="shared" si="213"/>
        <v>2.223045572434235E-2</v>
      </c>
      <c r="GB37" s="59">
        <f t="shared" si="214"/>
        <v>7.9365079365079361E-3</v>
      </c>
      <c r="GC37" s="59">
        <f t="shared" si="215"/>
        <v>0.01</v>
      </c>
      <c r="GD37" s="59">
        <f t="shared" si="216"/>
        <v>1.8867924528301886E-2</v>
      </c>
      <c r="GE37" s="59">
        <f t="shared" si="217"/>
        <v>2.2429906542056073E-2</v>
      </c>
      <c r="GF37" s="59">
        <f t="shared" si="218"/>
        <v>1.8867924528301886E-2</v>
      </c>
      <c r="GG37" s="59">
        <f t="shared" si="219"/>
        <v>2.2429906542056073E-2</v>
      </c>
      <c r="GH37" s="59">
        <f t="shared" si="220"/>
        <v>1.0638297872340425E-2</v>
      </c>
      <c r="GI37" s="59">
        <f t="shared" si="221"/>
        <v>7.1428571428571426E-3</v>
      </c>
      <c r="GJ37" s="59">
        <f t="shared" si="222"/>
        <v>2.4479804161566705E-2</v>
      </c>
      <c r="GK37" s="59">
        <f t="shared" si="223"/>
        <v>2.4479804161566705E-2</v>
      </c>
      <c r="GL37" s="59">
        <f t="shared" si="224"/>
        <v>7.6923076923076927E-3</v>
      </c>
      <c r="GM37" s="59">
        <f t="shared" si="225"/>
        <v>9.2592592592592587E-3</v>
      </c>
      <c r="GN37" s="59">
        <f t="shared" si="226"/>
        <v>2.4057738572574181E-2</v>
      </c>
      <c r="GO37" s="59">
        <f t="shared" si="227"/>
        <v>2.0689655172413796E-2</v>
      </c>
      <c r="GP37" s="59">
        <f t="shared" si="228"/>
        <v>2.4057738572574181E-2</v>
      </c>
      <c r="GQ37" s="59">
        <f t="shared" si="229"/>
        <v>2.4057738572574181E-2</v>
      </c>
      <c r="GR37" s="59">
        <f t="shared" si="230"/>
        <v>2.4057738572574181E-2</v>
      </c>
      <c r="GS37" s="59">
        <f t="shared" si="231"/>
        <v>2.582866982350409E-2</v>
      </c>
      <c r="GT37" s="59">
        <f t="shared" si="232"/>
        <v>2.582866982350409E-2</v>
      </c>
      <c r="GU37" s="59">
        <f t="shared" si="233"/>
        <v>2.582866982350409E-2</v>
      </c>
      <c r="GV37" s="59">
        <f t="shared" si="234"/>
        <v>1.0416666666666666E-2</v>
      </c>
      <c r="GW37" s="59">
        <f t="shared" si="235"/>
        <v>4.3994720633523977E-3</v>
      </c>
      <c r="GX37" s="59">
        <f t="shared" si="236"/>
        <v>4.3994720633523977E-3</v>
      </c>
      <c r="GY37" s="59">
        <f t="shared" si="237"/>
        <v>4.9059689288634507E-3</v>
      </c>
      <c r="GZ37" s="59">
        <f t="shared" si="238"/>
        <v>4.9059689288634507E-3</v>
      </c>
      <c r="HA37" s="59">
        <f t="shared" si="239"/>
        <v>5.870841487279844E-3</v>
      </c>
      <c r="HB37" s="59">
        <f t="shared" si="240"/>
        <v>4.9059689288634507E-3</v>
      </c>
      <c r="HC37" s="59">
        <f t="shared" si="241"/>
        <v>9.0090090090090089E-3</v>
      </c>
      <c r="HD37" s="59">
        <f t="shared" si="242"/>
        <v>4.9875311720698253E-3</v>
      </c>
      <c r="HE37" s="59">
        <f t="shared" si="243"/>
        <v>5.9405940594059415E-3</v>
      </c>
      <c r="HF37" s="59">
        <f t="shared" si="244"/>
        <v>6.9444444444444441E-3</v>
      </c>
      <c r="HG37" s="59">
        <f t="shared" si="245"/>
        <v>6.9444444444444441E-3</v>
      </c>
      <c r="HH37" s="59">
        <f t="shared" si="246"/>
        <v>5.1150895140664966E-3</v>
      </c>
      <c r="HI37" s="59">
        <f t="shared" si="247"/>
        <v>9.9009900990099011E-3</v>
      </c>
      <c r="HJ37" s="59">
        <f t="shared" si="248"/>
        <v>5.2038161318300087E-3</v>
      </c>
      <c r="HL37" s="15">
        <f t="shared" si="249"/>
        <v>0.71324919280256849</v>
      </c>
      <c r="HM37" s="85">
        <f t="shared" si="250"/>
        <v>1.4264983856051365E-2</v>
      </c>
      <c r="HN37" s="25">
        <f t="shared" si="111"/>
        <v>1.4264983856051365</v>
      </c>
    </row>
    <row r="38" spans="1:222" ht="15" customHeight="1" thickBot="1" x14ac:dyDescent="0.35">
      <c r="A38" s="84"/>
      <c r="B38" s="84" t="s">
        <v>253</v>
      </c>
      <c r="C38" s="86" t="s">
        <v>150</v>
      </c>
      <c r="D38" s="85" t="s">
        <v>42</v>
      </c>
      <c r="E38" s="85" t="str">
        <f>PV_W!E39</f>
        <v>Cost</v>
      </c>
      <c r="F38" s="85" t="str">
        <f>PV_W!F39</f>
        <v>QT</v>
      </c>
      <c r="G38" s="85" t="s">
        <v>126</v>
      </c>
      <c r="H38" s="84">
        <v>1</v>
      </c>
      <c r="I38" s="84">
        <f t="shared" si="172"/>
        <v>1</v>
      </c>
      <c r="J38" s="24">
        <f t="shared" si="77"/>
        <v>2.9032306637041861E-2</v>
      </c>
      <c r="L38" s="85" t="str">
        <f t="shared" si="78"/>
        <v>EXC22</v>
      </c>
      <c r="M38" s="41">
        <f t="shared" si="79"/>
        <v>1</v>
      </c>
      <c r="N38" s="41">
        <f t="shared" si="80"/>
        <v>1</v>
      </c>
      <c r="O38" s="41">
        <f t="shared" si="81"/>
        <v>5</v>
      </c>
      <c r="P38" s="41">
        <f t="shared" si="82"/>
        <v>5</v>
      </c>
      <c r="Q38" s="41">
        <f t="shared" si="83"/>
        <v>4</v>
      </c>
      <c r="R38" s="41">
        <f t="shared" si="84"/>
        <v>4</v>
      </c>
      <c r="S38" s="41">
        <f t="shared" si="85"/>
        <v>4</v>
      </c>
      <c r="T38" s="41">
        <f t="shared" si="86"/>
        <v>1</v>
      </c>
      <c r="U38" s="41">
        <f t="shared" si="87"/>
        <v>1</v>
      </c>
      <c r="V38" s="41">
        <f t="shared" si="88"/>
        <v>1</v>
      </c>
      <c r="W38" s="41">
        <f t="shared" si="89"/>
        <v>1</v>
      </c>
      <c r="X38" s="41">
        <f t="shared" si="90"/>
        <v>3</v>
      </c>
      <c r="Y38" s="41">
        <f t="shared" si="91"/>
        <v>2</v>
      </c>
      <c r="Z38" s="41">
        <f t="shared" si="92"/>
        <v>1</v>
      </c>
      <c r="AA38" s="41">
        <f t="shared" si="93"/>
        <v>1</v>
      </c>
      <c r="AB38" s="41">
        <f t="shared" si="94"/>
        <v>5</v>
      </c>
      <c r="AC38" s="41">
        <f t="shared" si="95"/>
        <v>4</v>
      </c>
      <c r="AD38" s="41">
        <f t="shared" si="96"/>
        <v>2</v>
      </c>
      <c r="AE38" s="41">
        <f t="shared" si="97"/>
        <v>1</v>
      </c>
      <c r="AF38" s="41">
        <f t="shared" si="98"/>
        <v>2</v>
      </c>
      <c r="AG38" s="41">
        <f t="shared" si="99"/>
        <v>1</v>
      </c>
      <c r="AH38" s="41">
        <f t="shared" si="100"/>
        <v>4</v>
      </c>
      <c r="AI38" s="41">
        <f t="shared" si="101"/>
        <v>6</v>
      </c>
      <c r="AJ38" s="41">
        <f t="shared" si="102"/>
        <v>1</v>
      </c>
      <c r="AK38" s="41">
        <f t="shared" si="103"/>
        <v>1</v>
      </c>
      <c r="AL38" s="41">
        <f t="shared" si="104"/>
        <v>6</v>
      </c>
      <c r="AM38" s="41">
        <f t="shared" si="105"/>
        <v>5</v>
      </c>
      <c r="AN38" s="41">
        <f t="shared" si="106"/>
        <v>1</v>
      </c>
      <c r="AO38" s="41">
        <f t="shared" si="107"/>
        <v>2</v>
      </c>
      <c r="AP38" s="41">
        <f t="shared" si="108"/>
        <v>1</v>
      </c>
      <c r="AQ38" s="41">
        <f t="shared" si="173"/>
        <v>1</v>
      </c>
      <c r="AR38" s="41">
        <f t="shared" si="174"/>
        <v>1</v>
      </c>
      <c r="AS38" s="41">
        <f t="shared" si="175"/>
        <v>1</v>
      </c>
      <c r="AT38" s="41">
        <f t="shared" si="176"/>
        <v>1</v>
      </c>
      <c r="AU38" s="41">
        <f t="shared" si="177"/>
        <v>1</v>
      </c>
      <c r="AV38" s="41">
        <f t="shared" si="178"/>
        <v>6</v>
      </c>
      <c r="AW38" s="41">
        <f t="shared" si="179"/>
        <v>1</v>
      </c>
      <c r="AX38" s="41">
        <f t="shared" si="180"/>
        <v>1</v>
      </c>
      <c r="AY38" s="41">
        <f t="shared" si="181"/>
        <v>1</v>
      </c>
      <c r="AZ38" s="41">
        <f t="shared" si="182"/>
        <v>1</v>
      </c>
      <c r="BA38" s="41">
        <f t="shared" si="183"/>
        <v>2</v>
      </c>
      <c r="BB38" s="41">
        <f t="shared" si="184"/>
        <v>1</v>
      </c>
      <c r="BC38" s="41">
        <f t="shared" si="185"/>
        <v>4</v>
      </c>
      <c r="BD38" s="41">
        <f t="shared" si="186"/>
        <v>1</v>
      </c>
      <c r="BE38" s="41">
        <f t="shared" si="187"/>
        <v>2</v>
      </c>
      <c r="BF38" s="41">
        <f t="shared" si="188"/>
        <v>3</v>
      </c>
      <c r="BG38" s="41">
        <f t="shared" si="189"/>
        <v>3</v>
      </c>
      <c r="BH38" s="41">
        <f t="shared" si="190"/>
        <v>1</v>
      </c>
      <c r="BI38" s="41">
        <f t="shared" si="191"/>
        <v>4</v>
      </c>
      <c r="BJ38" s="41">
        <f t="shared" si="192"/>
        <v>1</v>
      </c>
      <c r="BL38" s="84" t="str">
        <f t="shared" si="193"/>
        <v>EXC22</v>
      </c>
      <c r="BM38" s="45">
        <f t="shared" si="251"/>
        <v>1</v>
      </c>
      <c r="BN38" s="45">
        <f t="shared" si="112"/>
        <v>1</v>
      </c>
      <c r="BO38" s="45">
        <f t="shared" si="114"/>
        <v>5</v>
      </c>
      <c r="BP38" s="45">
        <f t="shared" si="116"/>
        <v>5</v>
      </c>
      <c r="BQ38" s="45">
        <f t="shared" si="118"/>
        <v>4</v>
      </c>
      <c r="BR38" s="45">
        <f t="shared" si="120"/>
        <v>4</v>
      </c>
      <c r="BS38" s="45">
        <f t="shared" si="122"/>
        <v>4</v>
      </c>
      <c r="BT38" s="45">
        <f t="shared" si="124"/>
        <v>1</v>
      </c>
      <c r="BU38" s="45">
        <f t="shared" si="126"/>
        <v>1</v>
      </c>
      <c r="BV38" s="45">
        <f t="shared" si="127"/>
        <v>1</v>
      </c>
      <c r="BW38" s="45">
        <f t="shared" si="130"/>
        <v>1</v>
      </c>
      <c r="BX38" s="45">
        <f t="shared" si="132"/>
        <v>3</v>
      </c>
      <c r="BY38" s="45">
        <f t="shared" si="134"/>
        <v>2</v>
      </c>
      <c r="BZ38" s="45">
        <f t="shared" si="136"/>
        <v>1</v>
      </c>
      <c r="CA38" s="45">
        <f t="shared" si="138"/>
        <v>1</v>
      </c>
      <c r="CB38" s="45">
        <f t="shared" si="140"/>
        <v>5</v>
      </c>
      <c r="CC38" s="45">
        <f t="shared" si="142"/>
        <v>4</v>
      </c>
      <c r="CD38" s="45">
        <f t="shared" si="144"/>
        <v>2</v>
      </c>
      <c r="CE38" s="45">
        <f t="shared" si="146"/>
        <v>1</v>
      </c>
      <c r="CF38" s="45">
        <f t="shared" si="148"/>
        <v>2</v>
      </c>
      <c r="CG38" s="45">
        <f t="shared" si="150"/>
        <v>1</v>
      </c>
      <c r="CH38" s="45">
        <f t="shared" si="152"/>
        <v>4</v>
      </c>
      <c r="CI38" s="45">
        <f t="shared" si="154"/>
        <v>6</v>
      </c>
      <c r="CJ38" s="45">
        <f t="shared" si="156"/>
        <v>1</v>
      </c>
      <c r="CK38" s="45">
        <f t="shared" si="158"/>
        <v>1</v>
      </c>
      <c r="CL38" s="45">
        <f t="shared" si="160"/>
        <v>6</v>
      </c>
      <c r="CM38" s="45">
        <f t="shared" si="162"/>
        <v>5</v>
      </c>
      <c r="CN38" s="45">
        <f t="shared" si="164"/>
        <v>1</v>
      </c>
      <c r="CO38" s="45">
        <f t="shared" si="166"/>
        <v>2</v>
      </c>
      <c r="CP38" s="45">
        <f t="shared" si="168"/>
        <v>1</v>
      </c>
      <c r="CQ38" s="45">
        <f t="shared" si="170"/>
        <v>1</v>
      </c>
      <c r="CR38" s="45">
        <f t="shared" si="194"/>
        <v>1</v>
      </c>
      <c r="CS38" s="45">
        <f t="shared" si="252"/>
        <v>1</v>
      </c>
      <c r="CT38" s="45">
        <f t="shared" si="255"/>
        <v>1</v>
      </c>
      <c r="CU38" s="45">
        <f t="shared" si="257"/>
        <v>1</v>
      </c>
      <c r="CV38" s="45">
        <f t="shared" ref="CV38:CV51" si="259">AV38</f>
        <v>6</v>
      </c>
      <c r="CW38" s="42" cm="1">
        <f t="array" ref="CW38:DJ38">TRANSPOSE(AW38:AW51)</f>
        <v>1</v>
      </c>
      <c r="CX38" s="41">
        <v>1</v>
      </c>
      <c r="CY38" s="41">
        <v>1</v>
      </c>
      <c r="CZ38" s="41">
        <v>1</v>
      </c>
      <c r="DA38" s="41">
        <v>1</v>
      </c>
      <c r="DB38" s="41">
        <v>1</v>
      </c>
      <c r="DC38" s="41">
        <v>1</v>
      </c>
      <c r="DD38" s="41">
        <v>1</v>
      </c>
      <c r="DE38" s="41">
        <v>1</v>
      </c>
      <c r="DF38" s="41">
        <v>1</v>
      </c>
      <c r="DG38" s="41">
        <v>1</v>
      </c>
      <c r="DH38" s="41">
        <v>1</v>
      </c>
      <c r="DI38" s="41">
        <v>1</v>
      </c>
      <c r="DJ38" s="41">
        <v>1</v>
      </c>
      <c r="DL38" s="84" t="str">
        <f t="shared" si="195"/>
        <v>EXC22</v>
      </c>
      <c r="DM38" s="51">
        <f t="shared" si="196"/>
        <v>1</v>
      </c>
      <c r="DN38" s="52">
        <f t="shared" si="253"/>
        <v>1</v>
      </c>
      <c r="DO38" s="52">
        <f t="shared" si="113"/>
        <v>5</v>
      </c>
      <c r="DP38" s="52">
        <f t="shared" si="115"/>
        <v>5</v>
      </c>
      <c r="DQ38" s="52">
        <f t="shared" si="117"/>
        <v>4</v>
      </c>
      <c r="DR38" s="52">
        <f t="shared" si="119"/>
        <v>4</v>
      </c>
      <c r="DS38" s="52">
        <f t="shared" si="121"/>
        <v>4</v>
      </c>
      <c r="DT38" s="52">
        <f t="shared" si="123"/>
        <v>1</v>
      </c>
      <c r="DU38" s="52">
        <f t="shared" si="125"/>
        <v>1</v>
      </c>
      <c r="DV38" s="52">
        <f t="shared" si="128"/>
        <v>1</v>
      </c>
      <c r="DW38" s="52">
        <f t="shared" si="129"/>
        <v>1</v>
      </c>
      <c r="DX38" s="52">
        <f t="shared" si="131"/>
        <v>3</v>
      </c>
      <c r="DY38" s="52">
        <f t="shared" si="133"/>
        <v>2</v>
      </c>
      <c r="DZ38" s="52">
        <f t="shared" si="135"/>
        <v>1</v>
      </c>
      <c r="EA38" s="52">
        <f t="shared" si="137"/>
        <v>1</v>
      </c>
      <c r="EB38" s="52">
        <f t="shared" si="139"/>
        <v>5</v>
      </c>
      <c r="EC38" s="52">
        <f t="shared" si="141"/>
        <v>4</v>
      </c>
      <c r="ED38" s="52">
        <f t="shared" si="143"/>
        <v>2</v>
      </c>
      <c r="EE38" s="52">
        <f t="shared" si="145"/>
        <v>1</v>
      </c>
      <c r="EF38" s="52">
        <f t="shared" si="147"/>
        <v>2</v>
      </c>
      <c r="EG38" s="52">
        <f t="shared" si="149"/>
        <v>1</v>
      </c>
      <c r="EH38" s="52">
        <f t="shared" si="151"/>
        <v>4</v>
      </c>
      <c r="EI38" s="52">
        <f t="shared" si="153"/>
        <v>6</v>
      </c>
      <c r="EJ38" s="52">
        <f t="shared" si="155"/>
        <v>1</v>
      </c>
      <c r="EK38" s="52">
        <f t="shared" si="157"/>
        <v>1</v>
      </c>
      <c r="EL38" s="52">
        <f t="shared" si="159"/>
        <v>6</v>
      </c>
      <c r="EM38" s="52">
        <f t="shared" si="161"/>
        <v>5</v>
      </c>
      <c r="EN38" s="52">
        <f t="shared" si="163"/>
        <v>1</v>
      </c>
      <c r="EO38" s="52">
        <f t="shared" si="165"/>
        <v>2</v>
      </c>
      <c r="EP38" s="52">
        <f t="shared" si="167"/>
        <v>1</v>
      </c>
      <c r="EQ38" s="52">
        <f t="shared" si="169"/>
        <v>1</v>
      </c>
      <c r="ER38" s="52">
        <f t="shared" si="171"/>
        <v>1</v>
      </c>
      <c r="ES38" s="52">
        <f t="shared" si="197"/>
        <v>1</v>
      </c>
      <c r="ET38" s="52">
        <f t="shared" si="254"/>
        <v>1</v>
      </c>
      <c r="EU38" s="52">
        <f t="shared" si="256"/>
        <v>1</v>
      </c>
      <c r="EV38" s="52">
        <f t="shared" si="258"/>
        <v>6</v>
      </c>
      <c r="EW38" s="52">
        <f t="shared" ref="EW38:EW51" si="260">CW38</f>
        <v>1</v>
      </c>
      <c r="EX38" s="50" cm="1">
        <f t="array" ref="EX38">MINVERSE(CX38)</f>
        <v>1</v>
      </c>
      <c r="EY38" s="50" cm="1">
        <f t="array" ref="EY38">MINVERSE(CY38)</f>
        <v>1</v>
      </c>
      <c r="EZ38" s="50" cm="1">
        <f t="array" ref="EZ38">MINVERSE(CZ38)</f>
        <v>1</v>
      </c>
      <c r="FA38" s="50" cm="1">
        <f t="array" ref="FA38">MINVERSE(DA38)</f>
        <v>1</v>
      </c>
      <c r="FB38" s="50" cm="1">
        <f t="array" ref="FB38">MINVERSE(DB38)</f>
        <v>1</v>
      </c>
      <c r="FC38" s="50" cm="1">
        <f t="array" ref="FC38">MINVERSE(DC38)</f>
        <v>1</v>
      </c>
      <c r="FD38" s="50" cm="1">
        <f t="array" ref="FD38">MINVERSE(DD38)</f>
        <v>1</v>
      </c>
      <c r="FE38" s="50" cm="1">
        <f t="array" ref="FE38">MINVERSE(DE38)</f>
        <v>1</v>
      </c>
      <c r="FF38" s="50" cm="1">
        <f t="array" ref="FF38">MINVERSE(DF38)</f>
        <v>1</v>
      </c>
      <c r="FG38" s="50" cm="1">
        <f t="array" ref="FG38">MINVERSE(DG38)</f>
        <v>1</v>
      </c>
      <c r="FH38" s="50" cm="1">
        <f t="array" ref="FH38">MINVERSE(DH38)</f>
        <v>1</v>
      </c>
      <c r="FI38" s="50" cm="1">
        <f t="array" ref="FI38">MINVERSE(DI38)</f>
        <v>1</v>
      </c>
      <c r="FJ38" s="50" cm="1">
        <f t="array" ref="FJ38">MINVERSE(DJ38)</f>
        <v>1</v>
      </c>
      <c r="FL38" s="84" t="str">
        <f t="shared" si="198"/>
        <v>EXC22</v>
      </c>
      <c r="FM38" s="59">
        <f t="shared" si="199"/>
        <v>0.02</v>
      </c>
      <c r="FN38" s="59">
        <f t="shared" si="200"/>
        <v>0.02</v>
      </c>
      <c r="FO38" s="59">
        <f t="shared" si="201"/>
        <v>3.3783783783783786E-2</v>
      </c>
      <c r="FP38" s="59">
        <f t="shared" si="202"/>
        <v>3.3783783783783786E-2</v>
      </c>
      <c r="FQ38" s="59">
        <f t="shared" si="203"/>
        <v>3.5087719298245612E-2</v>
      </c>
      <c r="FR38" s="59">
        <f t="shared" si="204"/>
        <v>3.5087719298245612E-2</v>
      </c>
      <c r="FS38" s="59">
        <f t="shared" si="205"/>
        <v>3.5087719298245612E-2</v>
      </c>
      <c r="FT38" s="59">
        <f t="shared" si="206"/>
        <v>2.1505376344086023E-2</v>
      </c>
      <c r="FU38" s="59">
        <f t="shared" si="207"/>
        <v>2.1505376344086023E-2</v>
      </c>
      <c r="FV38" s="59">
        <f t="shared" si="208"/>
        <v>2.1505376344086023E-2</v>
      </c>
      <c r="FW38" s="59">
        <f t="shared" si="209"/>
        <v>2.1505376344086023E-2</v>
      </c>
      <c r="FX38" s="59">
        <f t="shared" si="210"/>
        <v>3.8461538461538464E-2</v>
      </c>
      <c r="FY38" s="59">
        <f t="shared" si="211"/>
        <v>3.6253776435045314E-2</v>
      </c>
      <c r="FZ38" s="59">
        <f t="shared" si="212"/>
        <v>2.1739130434782608E-2</v>
      </c>
      <c r="GA38" s="59">
        <f t="shared" si="213"/>
        <v>2.223045572434235E-2</v>
      </c>
      <c r="GB38" s="59">
        <f t="shared" si="214"/>
        <v>3.968253968253968E-2</v>
      </c>
      <c r="GC38" s="59">
        <f t="shared" si="215"/>
        <v>0.04</v>
      </c>
      <c r="GD38" s="59">
        <f t="shared" si="216"/>
        <v>3.7735849056603772E-2</v>
      </c>
      <c r="GE38" s="59">
        <f t="shared" si="217"/>
        <v>2.2429906542056073E-2</v>
      </c>
      <c r="GF38" s="59">
        <f t="shared" si="218"/>
        <v>3.7735849056603772E-2</v>
      </c>
      <c r="GG38" s="59">
        <f t="shared" si="219"/>
        <v>2.2429906542056073E-2</v>
      </c>
      <c r="GH38" s="59">
        <f t="shared" si="220"/>
        <v>4.2553191489361701E-2</v>
      </c>
      <c r="GI38" s="59">
        <f t="shared" si="221"/>
        <v>4.2857142857142858E-2</v>
      </c>
      <c r="GJ38" s="59">
        <f t="shared" si="222"/>
        <v>2.4479804161566705E-2</v>
      </c>
      <c r="GK38" s="59">
        <f t="shared" si="223"/>
        <v>2.4479804161566705E-2</v>
      </c>
      <c r="GL38" s="59">
        <f t="shared" si="224"/>
        <v>4.6153846153846156E-2</v>
      </c>
      <c r="GM38" s="59">
        <f t="shared" si="225"/>
        <v>4.6296296296296294E-2</v>
      </c>
      <c r="GN38" s="59">
        <f t="shared" si="226"/>
        <v>2.4057738572574181E-2</v>
      </c>
      <c r="GO38" s="59">
        <f t="shared" si="227"/>
        <v>4.1379310344827593E-2</v>
      </c>
      <c r="GP38" s="59">
        <f t="shared" si="228"/>
        <v>2.4057738572574181E-2</v>
      </c>
      <c r="GQ38" s="59">
        <f t="shared" si="229"/>
        <v>2.4057738572574181E-2</v>
      </c>
      <c r="GR38" s="59">
        <f t="shared" si="230"/>
        <v>2.4057738572574181E-2</v>
      </c>
      <c r="GS38" s="59">
        <f t="shared" si="231"/>
        <v>2.582866982350409E-2</v>
      </c>
      <c r="GT38" s="59">
        <f t="shared" si="232"/>
        <v>2.582866982350409E-2</v>
      </c>
      <c r="GU38" s="59">
        <f t="shared" si="233"/>
        <v>2.582866982350409E-2</v>
      </c>
      <c r="GV38" s="59">
        <f t="shared" si="234"/>
        <v>6.25E-2</v>
      </c>
      <c r="GW38" s="59">
        <f t="shared" si="235"/>
        <v>2.6396832380114386E-2</v>
      </c>
      <c r="GX38" s="59">
        <f t="shared" si="236"/>
        <v>2.6396832380114386E-2</v>
      </c>
      <c r="GY38" s="59">
        <f t="shared" si="237"/>
        <v>2.4529844644317254E-2</v>
      </c>
      <c r="GZ38" s="59">
        <f t="shared" si="238"/>
        <v>2.4529844644317254E-2</v>
      </c>
      <c r="HA38" s="59">
        <f t="shared" si="239"/>
        <v>2.3483365949119376E-2</v>
      </c>
      <c r="HB38" s="59">
        <f t="shared" si="240"/>
        <v>2.4529844644317254E-2</v>
      </c>
      <c r="HC38" s="59">
        <f t="shared" si="241"/>
        <v>1.8018018018018018E-2</v>
      </c>
      <c r="HD38" s="59">
        <f t="shared" si="242"/>
        <v>2.4937655860349125E-2</v>
      </c>
      <c r="HE38" s="59">
        <f t="shared" si="243"/>
        <v>2.3762376237623766E-2</v>
      </c>
      <c r="HF38" s="59">
        <f t="shared" si="244"/>
        <v>2.0833333333333332E-2</v>
      </c>
      <c r="HG38" s="59">
        <f t="shared" si="245"/>
        <v>2.0833333333333332E-2</v>
      </c>
      <c r="HH38" s="59">
        <f t="shared" si="246"/>
        <v>2.557544757033248E-2</v>
      </c>
      <c r="HI38" s="59">
        <f t="shared" si="247"/>
        <v>1.9801980198019802E-2</v>
      </c>
      <c r="HJ38" s="59">
        <f t="shared" si="248"/>
        <v>2.601908065915004E-2</v>
      </c>
      <c r="HL38" s="15">
        <f t="shared" si="249"/>
        <v>1.4516153318520935</v>
      </c>
      <c r="HM38" s="85">
        <f t="shared" si="250"/>
        <v>2.9032306637041861E-2</v>
      </c>
      <c r="HN38" s="25">
        <f t="shared" si="111"/>
        <v>2.903230663704186</v>
      </c>
    </row>
    <row r="39" spans="1:222" ht="15" customHeight="1" thickBot="1" x14ac:dyDescent="0.35">
      <c r="A39" s="84"/>
      <c r="B39" s="84" t="s">
        <v>254</v>
      </c>
      <c r="C39" s="86" t="s">
        <v>146</v>
      </c>
      <c r="D39" s="85" t="s">
        <v>42</v>
      </c>
      <c r="E39" s="85" t="str">
        <f>PV_W!E40</f>
        <v>Cost</v>
      </c>
      <c r="F39" s="85" t="str">
        <f>PV_W!F40</f>
        <v>QT</v>
      </c>
      <c r="G39" s="85" t="s">
        <v>121</v>
      </c>
      <c r="H39" s="84">
        <v>1</v>
      </c>
      <c r="I39" s="84">
        <f t="shared" si="172"/>
        <v>1</v>
      </c>
      <c r="J39" s="24">
        <f t="shared" si="77"/>
        <v>2.9032306637041861E-2</v>
      </c>
      <c r="L39" s="85" t="str">
        <f t="shared" si="78"/>
        <v>EXC23</v>
      </c>
      <c r="M39" s="41">
        <f t="shared" si="79"/>
        <v>1</v>
      </c>
      <c r="N39" s="41">
        <f t="shared" si="80"/>
        <v>1</v>
      </c>
      <c r="O39" s="41">
        <f t="shared" si="81"/>
        <v>5</v>
      </c>
      <c r="P39" s="41">
        <f t="shared" si="82"/>
        <v>5</v>
      </c>
      <c r="Q39" s="41">
        <f t="shared" si="83"/>
        <v>4</v>
      </c>
      <c r="R39" s="41">
        <f t="shared" si="84"/>
        <v>4</v>
      </c>
      <c r="S39" s="41">
        <f t="shared" si="85"/>
        <v>4</v>
      </c>
      <c r="T39" s="41">
        <f t="shared" si="86"/>
        <v>1</v>
      </c>
      <c r="U39" s="41">
        <f t="shared" si="87"/>
        <v>1</v>
      </c>
      <c r="V39" s="41">
        <f t="shared" si="88"/>
        <v>1</v>
      </c>
      <c r="W39" s="41">
        <f t="shared" si="89"/>
        <v>1</v>
      </c>
      <c r="X39" s="41">
        <f t="shared" si="90"/>
        <v>3</v>
      </c>
      <c r="Y39" s="41">
        <f t="shared" si="91"/>
        <v>2</v>
      </c>
      <c r="Z39" s="41">
        <f t="shared" si="92"/>
        <v>1</v>
      </c>
      <c r="AA39" s="41">
        <f t="shared" si="93"/>
        <v>1</v>
      </c>
      <c r="AB39" s="41">
        <f t="shared" si="94"/>
        <v>5</v>
      </c>
      <c r="AC39" s="41">
        <f t="shared" si="95"/>
        <v>4</v>
      </c>
      <c r="AD39" s="41">
        <f t="shared" si="96"/>
        <v>2</v>
      </c>
      <c r="AE39" s="41">
        <f t="shared" si="97"/>
        <v>1</v>
      </c>
      <c r="AF39" s="41">
        <f t="shared" si="98"/>
        <v>2</v>
      </c>
      <c r="AG39" s="41">
        <f t="shared" si="99"/>
        <v>1</v>
      </c>
      <c r="AH39" s="41">
        <f t="shared" si="100"/>
        <v>4</v>
      </c>
      <c r="AI39" s="41">
        <f t="shared" si="101"/>
        <v>6</v>
      </c>
      <c r="AJ39" s="41">
        <f t="shared" si="102"/>
        <v>1</v>
      </c>
      <c r="AK39" s="41">
        <f t="shared" si="103"/>
        <v>1</v>
      </c>
      <c r="AL39" s="41">
        <f t="shared" si="104"/>
        <v>6</v>
      </c>
      <c r="AM39" s="41">
        <f t="shared" si="105"/>
        <v>5</v>
      </c>
      <c r="AN39" s="41">
        <f t="shared" si="106"/>
        <v>1</v>
      </c>
      <c r="AO39" s="41">
        <f t="shared" si="107"/>
        <v>2</v>
      </c>
      <c r="AP39" s="41">
        <f t="shared" si="108"/>
        <v>1</v>
      </c>
      <c r="AQ39" s="41">
        <f t="shared" si="173"/>
        <v>1</v>
      </c>
      <c r="AR39" s="41">
        <f t="shared" si="174"/>
        <v>1</v>
      </c>
      <c r="AS39" s="41">
        <f t="shared" si="175"/>
        <v>1</v>
      </c>
      <c r="AT39" s="41">
        <f t="shared" si="176"/>
        <v>1</v>
      </c>
      <c r="AU39" s="41">
        <f t="shared" si="177"/>
        <v>1</v>
      </c>
      <c r="AV39" s="41">
        <f t="shared" si="178"/>
        <v>6</v>
      </c>
      <c r="AW39" s="41">
        <f t="shared" si="179"/>
        <v>1</v>
      </c>
      <c r="AX39" s="41">
        <f t="shared" si="180"/>
        <v>1</v>
      </c>
      <c r="AY39" s="41">
        <f t="shared" si="181"/>
        <v>1</v>
      </c>
      <c r="AZ39" s="41">
        <f t="shared" si="182"/>
        <v>1</v>
      </c>
      <c r="BA39" s="41">
        <f t="shared" si="183"/>
        <v>2</v>
      </c>
      <c r="BB39" s="41">
        <f t="shared" si="184"/>
        <v>1</v>
      </c>
      <c r="BC39" s="41">
        <f t="shared" si="185"/>
        <v>4</v>
      </c>
      <c r="BD39" s="41">
        <f t="shared" si="186"/>
        <v>1</v>
      </c>
      <c r="BE39" s="41">
        <f t="shared" si="187"/>
        <v>2</v>
      </c>
      <c r="BF39" s="41">
        <f t="shared" si="188"/>
        <v>3</v>
      </c>
      <c r="BG39" s="41">
        <f t="shared" si="189"/>
        <v>3</v>
      </c>
      <c r="BH39" s="41">
        <f t="shared" si="190"/>
        <v>1</v>
      </c>
      <c r="BI39" s="41">
        <f t="shared" si="191"/>
        <v>4</v>
      </c>
      <c r="BJ39" s="41">
        <f t="shared" si="192"/>
        <v>1</v>
      </c>
      <c r="BL39" s="84" t="str">
        <f t="shared" si="193"/>
        <v>EXC23</v>
      </c>
      <c r="BM39" s="45">
        <f t="shared" si="251"/>
        <v>1</v>
      </c>
      <c r="BN39" s="45">
        <f t="shared" si="112"/>
        <v>1</v>
      </c>
      <c r="BO39" s="45">
        <f t="shared" si="114"/>
        <v>5</v>
      </c>
      <c r="BP39" s="45">
        <f t="shared" si="116"/>
        <v>5</v>
      </c>
      <c r="BQ39" s="45">
        <f t="shared" si="118"/>
        <v>4</v>
      </c>
      <c r="BR39" s="45">
        <f t="shared" si="120"/>
        <v>4</v>
      </c>
      <c r="BS39" s="45">
        <f t="shared" si="122"/>
        <v>4</v>
      </c>
      <c r="BT39" s="45">
        <f t="shared" si="124"/>
        <v>1</v>
      </c>
      <c r="BU39" s="45">
        <f t="shared" si="126"/>
        <v>1</v>
      </c>
      <c r="BV39" s="45">
        <f t="shared" si="127"/>
        <v>1</v>
      </c>
      <c r="BW39" s="45">
        <f t="shared" si="130"/>
        <v>1</v>
      </c>
      <c r="BX39" s="45">
        <f t="shared" si="132"/>
        <v>3</v>
      </c>
      <c r="BY39" s="45">
        <f t="shared" si="134"/>
        <v>2</v>
      </c>
      <c r="BZ39" s="45">
        <f t="shared" si="136"/>
        <v>1</v>
      </c>
      <c r="CA39" s="45">
        <f t="shared" si="138"/>
        <v>1</v>
      </c>
      <c r="CB39" s="45">
        <f t="shared" si="140"/>
        <v>5</v>
      </c>
      <c r="CC39" s="45">
        <f t="shared" si="142"/>
        <v>4</v>
      </c>
      <c r="CD39" s="45">
        <f t="shared" si="144"/>
        <v>2</v>
      </c>
      <c r="CE39" s="45">
        <f t="shared" si="146"/>
        <v>1</v>
      </c>
      <c r="CF39" s="45">
        <f t="shared" si="148"/>
        <v>2</v>
      </c>
      <c r="CG39" s="45">
        <f t="shared" si="150"/>
        <v>1</v>
      </c>
      <c r="CH39" s="45">
        <f t="shared" si="152"/>
        <v>4</v>
      </c>
      <c r="CI39" s="45">
        <f t="shared" si="154"/>
        <v>6</v>
      </c>
      <c r="CJ39" s="45">
        <f t="shared" si="156"/>
        <v>1</v>
      </c>
      <c r="CK39" s="45">
        <f t="shared" si="158"/>
        <v>1</v>
      </c>
      <c r="CL39" s="45">
        <f t="shared" si="160"/>
        <v>6</v>
      </c>
      <c r="CM39" s="45">
        <f t="shared" si="162"/>
        <v>5</v>
      </c>
      <c r="CN39" s="45">
        <f t="shared" si="164"/>
        <v>1</v>
      </c>
      <c r="CO39" s="45">
        <f t="shared" si="166"/>
        <v>2</v>
      </c>
      <c r="CP39" s="45">
        <f t="shared" si="168"/>
        <v>1</v>
      </c>
      <c r="CQ39" s="45">
        <f t="shared" si="170"/>
        <v>1</v>
      </c>
      <c r="CR39" s="45">
        <f t="shared" si="194"/>
        <v>1</v>
      </c>
      <c r="CS39" s="45">
        <f t="shared" si="252"/>
        <v>1</v>
      </c>
      <c r="CT39" s="45">
        <f t="shared" si="255"/>
        <v>1</v>
      </c>
      <c r="CU39" s="45">
        <f t="shared" si="257"/>
        <v>1</v>
      </c>
      <c r="CV39" s="45">
        <f t="shared" si="259"/>
        <v>6</v>
      </c>
      <c r="CW39" s="45">
        <f t="shared" ref="CW39:CW51" si="261">AW39</f>
        <v>1</v>
      </c>
      <c r="CX39" s="42" cm="1">
        <f t="array" ref="CX39:DJ39">TRANSPOSE(AX39:AX51)</f>
        <v>1</v>
      </c>
      <c r="CY39" s="41">
        <v>1</v>
      </c>
      <c r="CZ39" s="41">
        <v>1</v>
      </c>
      <c r="DA39" s="41">
        <v>1</v>
      </c>
      <c r="DB39" s="41">
        <v>1</v>
      </c>
      <c r="DC39" s="41">
        <v>1</v>
      </c>
      <c r="DD39" s="41">
        <v>1</v>
      </c>
      <c r="DE39" s="41">
        <v>1</v>
      </c>
      <c r="DF39" s="41">
        <v>1</v>
      </c>
      <c r="DG39" s="41">
        <v>1</v>
      </c>
      <c r="DH39" s="41">
        <v>1</v>
      </c>
      <c r="DI39" s="41">
        <v>1</v>
      </c>
      <c r="DJ39" s="41">
        <v>1</v>
      </c>
      <c r="DL39" s="84" t="str">
        <f t="shared" si="195"/>
        <v>EXC23</v>
      </c>
      <c r="DM39" s="51">
        <f t="shared" si="196"/>
        <v>1</v>
      </c>
      <c r="DN39" s="52">
        <f t="shared" si="253"/>
        <v>1</v>
      </c>
      <c r="DO39" s="52">
        <f t="shared" si="113"/>
        <v>5</v>
      </c>
      <c r="DP39" s="52">
        <f t="shared" si="115"/>
        <v>5</v>
      </c>
      <c r="DQ39" s="52">
        <f t="shared" si="117"/>
        <v>4</v>
      </c>
      <c r="DR39" s="52">
        <f t="shared" si="119"/>
        <v>4</v>
      </c>
      <c r="DS39" s="52">
        <f t="shared" si="121"/>
        <v>4</v>
      </c>
      <c r="DT39" s="52">
        <f t="shared" si="123"/>
        <v>1</v>
      </c>
      <c r="DU39" s="52">
        <f t="shared" si="125"/>
        <v>1</v>
      </c>
      <c r="DV39" s="52">
        <f t="shared" si="128"/>
        <v>1</v>
      </c>
      <c r="DW39" s="52">
        <f t="shared" si="129"/>
        <v>1</v>
      </c>
      <c r="DX39" s="52">
        <f t="shared" si="131"/>
        <v>3</v>
      </c>
      <c r="DY39" s="52">
        <f t="shared" si="133"/>
        <v>2</v>
      </c>
      <c r="DZ39" s="52">
        <f t="shared" si="135"/>
        <v>1</v>
      </c>
      <c r="EA39" s="52">
        <f t="shared" si="137"/>
        <v>1</v>
      </c>
      <c r="EB39" s="52">
        <f t="shared" si="139"/>
        <v>5</v>
      </c>
      <c r="EC39" s="52">
        <f t="shared" si="141"/>
        <v>4</v>
      </c>
      <c r="ED39" s="52">
        <f t="shared" si="143"/>
        <v>2</v>
      </c>
      <c r="EE39" s="52">
        <f t="shared" si="145"/>
        <v>1</v>
      </c>
      <c r="EF39" s="52">
        <f t="shared" si="147"/>
        <v>2</v>
      </c>
      <c r="EG39" s="52">
        <f t="shared" si="149"/>
        <v>1</v>
      </c>
      <c r="EH39" s="52">
        <f t="shared" si="151"/>
        <v>4</v>
      </c>
      <c r="EI39" s="52">
        <f t="shared" si="153"/>
        <v>6</v>
      </c>
      <c r="EJ39" s="52">
        <f t="shared" si="155"/>
        <v>1</v>
      </c>
      <c r="EK39" s="52">
        <f t="shared" si="157"/>
        <v>1</v>
      </c>
      <c r="EL39" s="52">
        <f t="shared" si="159"/>
        <v>6</v>
      </c>
      <c r="EM39" s="52">
        <f t="shared" si="161"/>
        <v>5</v>
      </c>
      <c r="EN39" s="52">
        <f t="shared" si="163"/>
        <v>1</v>
      </c>
      <c r="EO39" s="52">
        <f t="shared" si="165"/>
        <v>2</v>
      </c>
      <c r="EP39" s="52">
        <f t="shared" si="167"/>
        <v>1</v>
      </c>
      <c r="EQ39" s="52">
        <f t="shared" si="169"/>
        <v>1</v>
      </c>
      <c r="ER39" s="52">
        <f t="shared" si="171"/>
        <v>1</v>
      </c>
      <c r="ES39" s="52">
        <f t="shared" si="197"/>
        <v>1</v>
      </c>
      <c r="ET39" s="52">
        <f t="shared" si="254"/>
        <v>1</v>
      </c>
      <c r="EU39" s="52">
        <f t="shared" si="256"/>
        <v>1</v>
      </c>
      <c r="EV39" s="52">
        <f t="shared" si="258"/>
        <v>6</v>
      </c>
      <c r="EW39" s="52">
        <f t="shared" si="260"/>
        <v>1</v>
      </c>
      <c r="EX39" s="52">
        <f t="shared" ref="EX39:EX51" si="262">CX39</f>
        <v>1</v>
      </c>
      <c r="EY39" s="50" cm="1">
        <f t="array" ref="EY39">MINVERSE(CY39)</f>
        <v>1</v>
      </c>
      <c r="EZ39" s="50" cm="1">
        <f t="array" ref="EZ39">MINVERSE(CZ39)</f>
        <v>1</v>
      </c>
      <c r="FA39" s="50" cm="1">
        <f t="array" ref="FA39">MINVERSE(DA39)</f>
        <v>1</v>
      </c>
      <c r="FB39" s="50" cm="1">
        <f t="array" ref="FB39">MINVERSE(DB39)</f>
        <v>1</v>
      </c>
      <c r="FC39" s="50" cm="1">
        <f t="array" ref="FC39">MINVERSE(DC39)</f>
        <v>1</v>
      </c>
      <c r="FD39" s="50" cm="1">
        <f t="array" ref="FD39">MINVERSE(DD39)</f>
        <v>1</v>
      </c>
      <c r="FE39" s="50" cm="1">
        <f t="array" ref="FE39">MINVERSE(DE39)</f>
        <v>1</v>
      </c>
      <c r="FF39" s="50" cm="1">
        <f t="array" ref="FF39">MINVERSE(DF39)</f>
        <v>1</v>
      </c>
      <c r="FG39" s="50" cm="1">
        <f t="array" ref="FG39">MINVERSE(DG39)</f>
        <v>1</v>
      </c>
      <c r="FH39" s="50" cm="1">
        <f t="array" ref="FH39">MINVERSE(DH39)</f>
        <v>1</v>
      </c>
      <c r="FI39" s="50" cm="1">
        <f t="array" ref="FI39">MINVERSE(DI39)</f>
        <v>1</v>
      </c>
      <c r="FJ39" s="50" cm="1">
        <f t="array" ref="FJ39">MINVERSE(DJ39)</f>
        <v>1</v>
      </c>
      <c r="FL39" s="84" t="str">
        <f t="shared" si="198"/>
        <v>EXC23</v>
      </c>
      <c r="FM39" s="59">
        <f t="shared" si="199"/>
        <v>0.02</v>
      </c>
      <c r="FN39" s="59">
        <f t="shared" si="200"/>
        <v>0.02</v>
      </c>
      <c r="FO39" s="59">
        <f t="shared" si="201"/>
        <v>3.3783783783783786E-2</v>
      </c>
      <c r="FP39" s="59">
        <f t="shared" si="202"/>
        <v>3.3783783783783786E-2</v>
      </c>
      <c r="FQ39" s="59">
        <f t="shared" si="203"/>
        <v>3.5087719298245612E-2</v>
      </c>
      <c r="FR39" s="59">
        <f t="shared" si="204"/>
        <v>3.5087719298245612E-2</v>
      </c>
      <c r="FS39" s="59">
        <f t="shared" si="205"/>
        <v>3.5087719298245612E-2</v>
      </c>
      <c r="FT39" s="59">
        <f t="shared" si="206"/>
        <v>2.1505376344086023E-2</v>
      </c>
      <c r="FU39" s="59">
        <f t="shared" si="207"/>
        <v>2.1505376344086023E-2</v>
      </c>
      <c r="FV39" s="59">
        <f t="shared" si="208"/>
        <v>2.1505376344086023E-2</v>
      </c>
      <c r="FW39" s="59">
        <f t="shared" si="209"/>
        <v>2.1505376344086023E-2</v>
      </c>
      <c r="FX39" s="59">
        <f t="shared" si="210"/>
        <v>3.8461538461538464E-2</v>
      </c>
      <c r="FY39" s="59">
        <f t="shared" si="211"/>
        <v>3.6253776435045314E-2</v>
      </c>
      <c r="FZ39" s="59">
        <f t="shared" si="212"/>
        <v>2.1739130434782608E-2</v>
      </c>
      <c r="GA39" s="59">
        <f t="shared" si="213"/>
        <v>2.223045572434235E-2</v>
      </c>
      <c r="GB39" s="59">
        <f t="shared" si="214"/>
        <v>3.968253968253968E-2</v>
      </c>
      <c r="GC39" s="59">
        <f t="shared" si="215"/>
        <v>0.04</v>
      </c>
      <c r="GD39" s="59">
        <f t="shared" si="216"/>
        <v>3.7735849056603772E-2</v>
      </c>
      <c r="GE39" s="59">
        <f t="shared" si="217"/>
        <v>2.2429906542056073E-2</v>
      </c>
      <c r="GF39" s="59">
        <f t="shared" si="218"/>
        <v>3.7735849056603772E-2</v>
      </c>
      <c r="GG39" s="59">
        <f t="shared" si="219"/>
        <v>2.2429906542056073E-2</v>
      </c>
      <c r="GH39" s="59">
        <f t="shared" si="220"/>
        <v>4.2553191489361701E-2</v>
      </c>
      <c r="GI39" s="59">
        <f t="shared" si="221"/>
        <v>4.2857142857142858E-2</v>
      </c>
      <c r="GJ39" s="59">
        <f t="shared" si="222"/>
        <v>2.4479804161566705E-2</v>
      </c>
      <c r="GK39" s="59">
        <f t="shared" si="223"/>
        <v>2.4479804161566705E-2</v>
      </c>
      <c r="GL39" s="59">
        <f t="shared" si="224"/>
        <v>4.6153846153846156E-2</v>
      </c>
      <c r="GM39" s="59">
        <f t="shared" si="225"/>
        <v>4.6296296296296294E-2</v>
      </c>
      <c r="GN39" s="59">
        <f t="shared" si="226"/>
        <v>2.4057738572574181E-2</v>
      </c>
      <c r="GO39" s="59">
        <f t="shared" si="227"/>
        <v>4.1379310344827593E-2</v>
      </c>
      <c r="GP39" s="59">
        <f t="shared" si="228"/>
        <v>2.4057738572574181E-2</v>
      </c>
      <c r="GQ39" s="59">
        <f t="shared" si="229"/>
        <v>2.4057738572574181E-2</v>
      </c>
      <c r="GR39" s="59">
        <f t="shared" si="230"/>
        <v>2.4057738572574181E-2</v>
      </c>
      <c r="GS39" s="59">
        <f t="shared" si="231"/>
        <v>2.582866982350409E-2</v>
      </c>
      <c r="GT39" s="59">
        <f t="shared" si="232"/>
        <v>2.582866982350409E-2</v>
      </c>
      <c r="GU39" s="59">
        <f t="shared" si="233"/>
        <v>2.582866982350409E-2</v>
      </c>
      <c r="GV39" s="59">
        <f t="shared" si="234"/>
        <v>6.25E-2</v>
      </c>
      <c r="GW39" s="59">
        <f t="shared" si="235"/>
        <v>2.6396832380114386E-2</v>
      </c>
      <c r="GX39" s="59">
        <f t="shared" si="236"/>
        <v>2.6396832380114386E-2</v>
      </c>
      <c r="GY39" s="59">
        <f t="shared" si="237"/>
        <v>2.4529844644317254E-2</v>
      </c>
      <c r="GZ39" s="59">
        <f t="shared" si="238"/>
        <v>2.4529844644317254E-2</v>
      </c>
      <c r="HA39" s="59">
        <f t="shared" si="239"/>
        <v>2.3483365949119376E-2</v>
      </c>
      <c r="HB39" s="59">
        <f t="shared" si="240"/>
        <v>2.4529844644317254E-2</v>
      </c>
      <c r="HC39" s="59">
        <f t="shared" si="241"/>
        <v>1.8018018018018018E-2</v>
      </c>
      <c r="HD39" s="59">
        <f t="shared" si="242"/>
        <v>2.4937655860349125E-2</v>
      </c>
      <c r="HE39" s="59">
        <f t="shared" si="243"/>
        <v>2.3762376237623766E-2</v>
      </c>
      <c r="HF39" s="59">
        <f t="shared" si="244"/>
        <v>2.0833333333333332E-2</v>
      </c>
      <c r="HG39" s="59">
        <f t="shared" si="245"/>
        <v>2.0833333333333332E-2</v>
      </c>
      <c r="HH39" s="59">
        <f t="shared" si="246"/>
        <v>2.557544757033248E-2</v>
      </c>
      <c r="HI39" s="59">
        <f t="shared" si="247"/>
        <v>1.9801980198019802E-2</v>
      </c>
      <c r="HJ39" s="59">
        <f t="shared" si="248"/>
        <v>2.601908065915004E-2</v>
      </c>
      <c r="HL39" s="15">
        <f t="shared" si="249"/>
        <v>1.4516153318520935</v>
      </c>
      <c r="HM39" s="85">
        <f t="shared" si="250"/>
        <v>2.9032306637041861E-2</v>
      </c>
      <c r="HN39" s="25">
        <f>HM39*100</f>
        <v>2.903230663704186</v>
      </c>
    </row>
    <row r="40" spans="1:222" ht="15" customHeight="1" thickBot="1" x14ac:dyDescent="0.35">
      <c r="A40" s="84"/>
      <c r="B40" s="84" t="s">
        <v>255</v>
      </c>
      <c r="C40" s="86" t="s">
        <v>152</v>
      </c>
      <c r="D40" s="85"/>
      <c r="E40" s="85" t="str">
        <f>PV_W!E41</f>
        <v>Cost</v>
      </c>
      <c r="F40" s="85" t="str">
        <f>PV_W!F41</f>
        <v>QT</v>
      </c>
      <c r="G40" s="85"/>
      <c r="H40" s="84">
        <v>3</v>
      </c>
      <c r="I40" s="84">
        <f t="shared" si="172"/>
        <v>2</v>
      </c>
      <c r="J40" s="24">
        <f t="shared" si="77"/>
        <v>2.5186544540558058E-2</v>
      </c>
      <c r="L40" s="85" t="str">
        <f t="shared" si="78"/>
        <v>EXC24</v>
      </c>
      <c r="M40" s="41">
        <f t="shared" si="79"/>
        <v>1</v>
      </c>
      <c r="N40" s="41">
        <f t="shared" si="80"/>
        <v>1</v>
      </c>
      <c r="O40" s="41">
        <f t="shared" si="81"/>
        <v>4</v>
      </c>
      <c r="P40" s="41">
        <f t="shared" si="82"/>
        <v>4</v>
      </c>
      <c r="Q40" s="41">
        <f t="shared" si="83"/>
        <v>3</v>
      </c>
      <c r="R40" s="41">
        <f t="shared" si="84"/>
        <v>3</v>
      </c>
      <c r="S40" s="41">
        <f t="shared" si="85"/>
        <v>3</v>
      </c>
      <c r="T40" s="41">
        <f t="shared" si="86"/>
        <v>1</v>
      </c>
      <c r="U40" s="41">
        <f t="shared" si="87"/>
        <v>1</v>
      </c>
      <c r="V40" s="41">
        <f t="shared" si="88"/>
        <v>1</v>
      </c>
      <c r="W40" s="41">
        <f t="shared" si="89"/>
        <v>1</v>
      </c>
      <c r="X40" s="41">
        <f t="shared" si="90"/>
        <v>2</v>
      </c>
      <c r="Y40" s="41">
        <f t="shared" si="91"/>
        <v>1</v>
      </c>
      <c r="Z40" s="41">
        <f t="shared" si="92"/>
        <v>1</v>
      </c>
      <c r="AA40" s="41">
        <f t="shared" si="93"/>
        <v>1</v>
      </c>
      <c r="AB40" s="41">
        <f t="shared" si="94"/>
        <v>4</v>
      </c>
      <c r="AC40" s="41">
        <f t="shared" si="95"/>
        <v>3</v>
      </c>
      <c r="AD40" s="41">
        <f t="shared" si="96"/>
        <v>1</v>
      </c>
      <c r="AE40" s="41">
        <f t="shared" si="97"/>
        <v>1</v>
      </c>
      <c r="AF40" s="41">
        <f t="shared" si="98"/>
        <v>1</v>
      </c>
      <c r="AG40" s="41">
        <f t="shared" si="99"/>
        <v>1</v>
      </c>
      <c r="AH40" s="41">
        <f t="shared" si="100"/>
        <v>3</v>
      </c>
      <c r="AI40" s="41">
        <f t="shared" si="101"/>
        <v>5</v>
      </c>
      <c r="AJ40" s="41">
        <f t="shared" si="102"/>
        <v>1</v>
      </c>
      <c r="AK40" s="41">
        <f t="shared" si="103"/>
        <v>1</v>
      </c>
      <c r="AL40" s="41">
        <f t="shared" si="104"/>
        <v>5</v>
      </c>
      <c r="AM40" s="41">
        <f t="shared" si="105"/>
        <v>4</v>
      </c>
      <c r="AN40" s="41">
        <f t="shared" si="106"/>
        <v>1</v>
      </c>
      <c r="AO40" s="41">
        <f t="shared" si="107"/>
        <v>1</v>
      </c>
      <c r="AP40" s="41">
        <f t="shared" si="108"/>
        <v>1</v>
      </c>
      <c r="AQ40" s="41">
        <f t="shared" si="173"/>
        <v>1</v>
      </c>
      <c r="AR40" s="41">
        <f t="shared" si="174"/>
        <v>1</v>
      </c>
      <c r="AS40" s="41">
        <f t="shared" si="175"/>
        <v>1</v>
      </c>
      <c r="AT40" s="41">
        <f t="shared" si="176"/>
        <v>1</v>
      </c>
      <c r="AU40" s="41">
        <f t="shared" si="177"/>
        <v>1</v>
      </c>
      <c r="AV40" s="41">
        <f t="shared" si="178"/>
        <v>5</v>
      </c>
      <c r="AW40" s="41">
        <f t="shared" si="179"/>
        <v>1</v>
      </c>
      <c r="AX40" s="41">
        <f t="shared" si="180"/>
        <v>1</v>
      </c>
      <c r="AY40" s="41">
        <f t="shared" si="181"/>
        <v>1</v>
      </c>
      <c r="AZ40" s="41">
        <f t="shared" si="182"/>
        <v>1</v>
      </c>
      <c r="BA40" s="41">
        <f t="shared" si="183"/>
        <v>1</v>
      </c>
      <c r="BB40" s="41">
        <f t="shared" si="184"/>
        <v>1</v>
      </c>
      <c r="BC40" s="41">
        <f t="shared" si="185"/>
        <v>3</v>
      </c>
      <c r="BD40" s="41">
        <f t="shared" si="186"/>
        <v>1</v>
      </c>
      <c r="BE40" s="41">
        <f t="shared" si="187"/>
        <v>1</v>
      </c>
      <c r="BF40" s="41">
        <f t="shared" si="188"/>
        <v>2</v>
      </c>
      <c r="BG40" s="41">
        <f t="shared" si="189"/>
        <v>2</v>
      </c>
      <c r="BH40" s="41">
        <f t="shared" si="190"/>
        <v>1</v>
      </c>
      <c r="BI40" s="41">
        <f t="shared" si="191"/>
        <v>3</v>
      </c>
      <c r="BJ40" s="41">
        <f t="shared" si="192"/>
        <v>1</v>
      </c>
      <c r="BL40" s="84" t="str">
        <f t="shared" si="193"/>
        <v>EXC24</v>
      </c>
      <c r="BM40" s="45">
        <f t="shared" si="251"/>
        <v>1</v>
      </c>
      <c r="BN40" s="45">
        <f t="shared" si="112"/>
        <v>1</v>
      </c>
      <c r="BO40" s="45">
        <f t="shared" si="114"/>
        <v>4</v>
      </c>
      <c r="BP40" s="45">
        <f t="shared" si="116"/>
        <v>4</v>
      </c>
      <c r="BQ40" s="45">
        <f t="shared" si="118"/>
        <v>3</v>
      </c>
      <c r="BR40" s="45">
        <f t="shared" si="120"/>
        <v>3</v>
      </c>
      <c r="BS40" s="45">
        <f t="shared" si="122"/>
        <v>3</v>
      </c>
      <c r="BT40" s="45">
        <f t="shared" si="124"/>
        <v>1</v>
      </c>
      <c r="BU40" s="45">
        <f t="shared" si="126"/>
        <v>1</v>
      </c>
      <c r="BV40" s="45">
        <f t="shared" si="127"/>
        <v>1</v>
      </c>
      <c r="BW40" s="45">
        <f t="shared" si="130"/>
        <v>1</v>
      </c>
      <c r="BX40" s="45">
        <f t="shared" si="132"/>
        <v>2</v>
      </c>
      <c r="BY40" s="45">
        <f t="shared" si="134"/>
        <v>1</v>
      </c>
      <c r="BZ40" s="45">
        <f t="shared" si="136"/>
        <v>1</v>
      </c>
      <c r="CA40" s="45">
        <f t="shared" si="138"/>
        <v>1</v>
      </c>
      <c r="CB40" s="45">
        <f t="shared" si="140"/>
        <v>4</v>
      </c>
      <c r="CC40" s="45">
        <f t="shared" si="142"/>
        <v>3</v>
      </c>
      <c r="CD40" s="45">
        <f t="shared" si="144"/>
        <v>1</v>
      </c>
      <c r="CE40" s="45">
        <f t="shared" si="146"/>
        <v>1</v>
      </c>
      <c r="CF40" s="45">
        <f t="shared" si="148"/>
        <v>1</v>
      </c>
      <c r="CG40" s="45">
        <f t="shared" si="150"/>
        <v>1</v>
      </c>
      <c r="CH40" s="45">
        <f t="shared" si="152"/>
        <v>3</v>
      </c>
      <c r="CI40" s="45">
        <f t="shared" si="154"/>
        <v>5</v>
      </c>
      <c r="CJ40" s="45">
        <f t="shared" si="156"/>
        <v>1</v>
      </c>
      <c r="CK40" s="45">
        <f t="shared" si="158"/>
        <v>1</v>
      </c>
      <c r="CL40" s="45">
        <f t="shared" si="160"/>
        <v>5</v>
      </c>
      <c r="CM40" s="45">
        <f t="shared" si="162"/>
        <v>4</v>
      </c>
      <c r="CN40" s="45">
        <f t="shared" si="164"/>
        <v>1</v>
      </c>
      <c r="CO40" s="45">
        <f t="shared" si="166"/>
        <v>1</v>
      </c>
      <c r="CP40" s="45">
        <f t="shared" si="168"/>
        <v>1</v>
      </c>
      <c r="CQ40" s="45">
        <f t="shared" si="170"/>
        <v>1</v>
      </c>
      <c r="CR40" s="45">
        <f t="shared" si="194"/>
        <v>1</v>
      </c>
      <c r="CS40" s="45">
        <f t="shared" si="252"/>
        <v>1</v>
      </c>
      <c r="CT40" s="45">
        <f t="shared" si="255"/>
        <v>1</v>
      </c>
      <c r="CU40" s="45">
        <f t="shared" si="257"/>
        <v>1</v>
      </c>
      <c r="CV40" s="45">
        <f t="shared" si="259"/>
        <v>5</v>
      </c>
      <c r="CW40" s="45">
        <f t="shared" si="261"/>
        <v>1</v>
      </c>
      <c r="CX40" s="45">
        <f t="shared" ref="CX40:CX51" si="263">AX40</f>
        <v>1</v>
      </c>
      <c r="CY40" s="42" cm="1">
        <f t="array" ref="CY40:DJ40">TRANSPOSE(AY40:AY51)</f>
        <v>1</v>
      </c>
      <c r="CZ40" s="41">
        <v>1</v>
      </c>
      <c r="DA40" s="41">
        <v>1</v>
      </c>
      <c r="DB40" s="41">
        <v>1</v>
      </c>
      <c r="DC40" s="41">
        <v>1</v>
      </c>
      <c r="DD40" s="41">
        <v>1</v>
      </c>
      <c r="DE40" s="41">
        <v>1</v>
      </c>
      <c r="DF40" s="41">
        <v>1</v>
      </c>
      <c r="DG40" s="41">
        <v>1</v>
      </c>
      <c r="DH40" s="41">
        <v>1</v>
      </c>
      <c r="DI40" s="41">
        <v>1</v>
      </c>
      <c r="DJ40" s="41">
        <v>1</v>
      </c>
      <c r="DL40" s="84" t="str">
        <f t="shared" si="195"/>
        <v>EXC24</v>
      </c>
      <c r="DM40" s="51">
        <f t="shared" si="196"/>
        <v>1</v>
      </c>
      <c r="DN40" s="52">
        <f t="shared" si="253"/>
        <v>1</v>
      </c>
      <c r="DO40" s="52">
        <f t="shared" si="113"/>
        <v>4</v>
      </c>
      <c r="DP40" s="52">
        <f t="shared" si="115"/>
        <v>4</v>
      </c>
      <c r="DQ40" s="52">
        <f t="shared" si="117"/>
        <v>3</v>
      </c>
      <c r="DR40" s="52">
        <f t="shared" si="119"/>
        <v>3</v>
      </c>
      <c r="DS40" s="52">
        <f t="shared" si="121"/>
        <v>3</v>
      </c>
      <c r="DT40" s="52">
        <f t="shared" si="123"/>
        <v>1</v>
      </c>
      <c r="DU40" s="52">
        <f t="shared" si="125"/>
        <v>1</v>
      </c>
      <c r="DV40" s="52">
        <f t="shared" si="128"/>
        <v>1</v>
      </c>
      <c r="DW40" s="52">
        <f t="shared" si="129"/>
        <v>1</v>
      </c>
      <c r="DX40" s="52">
        <f t="shared" si="131"/>
        <v>2</v>
      </c>
      <c r="DY40" s="52">
        <f t="shared" si="133"/>
        <v>1</v>
      </c>
      <c r="DZ40" s="52">
        <f t="shared" si="135"/>
        <v>1</v>
      </c>
      <c r="EA40" s="52">
        <f t="shared" si="137"/>
        <v>1</v>
      </c>
      <c r="EB40" s="52">
        <f t="shared" si="139"/>
        <v>4</v>
      </c>
      <c r="EC40" s="52">
        <f t="shared" si="141"/>
        <v>3</v>
      </c>
      <c r="ED40" s="52">
        <f t="shared" si="143"/>
        <v>1</v>
      </c>
      <c r="EE40" s="52">
        <f t="shared" si="145"/>
        <v>1</v>
      </c>
      <c r="EF40" s="52">
        <f t="shared" si="147"/>
        <v>1</v>
      </c>
      <c r="EG40" s="52">
        <f t="shared" si="149"/>
        <v>1</v>
      </c>
      <c r="EH40" s="52">
        <f t="shared" si="151"/>
        <v>3</v>
      </c>
      <c r="EI40" s="52">
        <f t="shared" si="153"/>
        <v>5</v>
      </c>
      <c r="EJ40" s="52">
        <f t="shared" si="155"/>
        <v>1</v>
      </c>
      <c r="EK40" s="52">
        <f t="shared" si="157"/>
        <v>1</v>
      </c>
      <c r="EL40" s="52">
        <f t="shared" si="159"/>
        <v>5</v>
      </c>
      <c r="EM40" s="52">
        <f t="shared" si="161"/>
        <v>4</v>
      </c>
      <c r="EN40" s="52">
        <f t="shared" si="163"/>
        <v>1</v>
      </c>
      <c r="EO40" s="52">
        <f t="shared" si="165"/>
        <v>1</v>
      </c>
      <c r="EP40" s="52">
        <f t="shared" si="167"/>
        <v>1</v>
      </c>
      <c r="EQ40" s="52">
        <f t="shared" si="169"/>
        <v>1</v>
      </c>
      <c r="ER40" s="52">
        <f t="shared" si="171"/>
        <v>1</v>
      </c>
      <c r="ES40" s="52">
        <f t="shared" si="197"/>
        <v>1</v>
      </c>
      <c r="ET40" s="52">
        <f t="shared" si="254"/>
        <v>1</v>
      </c>
      <c r="EU40" s="52">
        <f t="shared" si="256"/>
        <v>1</v>
      </c>
      <c r="EV40" s="52">
        <f t="shared" si="258"/>
        <v>5</v>
      </c>
      <c r="EW40" s="52">
        <f t="shared" si="260"/>
        <v>1</v>
      </c>
      <c r="EX40" s="52">
        <f t="shared" si="262"/>
        <v>1</v>
      </c>
      <c r="EY40" s="52">
        <f t="shared" ref="EY40:EY51" si="264">CY40</f>
        <v>1</v>
      </c>
      <c r="EZ40" s="50" cm="1">
        <f t="array" ref="EZ40">MINVERSE(CZ40)</f>
        <v>1</v>
      </c>
      <c r="FA40" s="50" cm="1">
        <f t="array" ref="FA40">MINVERSE(DA40)</f>
        <v>1</v>
      </c>
      <c r="FB40" s="50" cm="1">
        <f t="array" ref="FB40">MINVERSE(DB40)</f>
        <v>1</v>
      </c>
      <c r="FC40" s="50" cm="1">
        <f t="array" ref="FC40">MINVERSE(DC40)</f>
        <v>1</v>
      </c>
      <c r="FD40" s="50" cm="1">
        <f t="array" ref="FD40">MINVERSE(DD40)</f>
        <v>1</v>
      </c>
      <c r="FE40" s="50" cm="1">
        <f t="array" ref="FE40">MINVERSE(DE40)</f>
        <v>1</v>
      </c>
      <c r="FF40" s="50" cm="1">
        <f t="array" ref="FF40">MINVERSE(DF40)</f>
        <v>1</v>
      </c>
      <c r="FG40" s="50" cm="1">
        <f t="array" ref="FG40">MINVERSE(DG40)</f>
        <v>1</v>
      </c>
      <c r="FH40" s="50" cm="1">
        <f t="array" ref="FH40">MINVERSE(DH40)</f>
        <v>1</v>
      </c>
      <c r="FI40" s="50" cm="1">
        <f t="array" ref="FI40">MINVERSE(DI40)</f>
        <v>1</v>
      </c>
      <c r="FJ40" s="50" cm="1">
        <f t="array" ref="FJ40">MINVERSE(DJ40)</f>
        <v>1</v>
      </c>
      <c r="FL40" s="84" t="str">
        <f t="shared" si="198"/>
        <v>EXC24</v>
      </c>
      <c r="FM40" s="59">
        <f t="shared" si="199"/>
        <v>0.02</v>
      </c>
      <c r="FN40" s="59">
        <f t="shared" si="200"/>
        <v>0.02</v>
      </c>
      <c r="FO40" s="59">
        <f t="shared" si="201"/>
        <v>2.7027027027027029E-2</v>
      </c>
      <c r="FP40" s="59">
        <f t="shared" si="202"/>
        <v>2.7027027027027029E-2</v>
      </c>
      <c r="FQ40" s="59">
        <f t="shared" si="203"/>
        <v>2.6315789473684209E-2</v>
      </c>
      <c r="FR40" s="59">
        <f t="shared" si="204"/>
        <v>2.6315789473684209E-2</v>
      </c>
      <c r="FS40" s="59">
        <f t="shared" si="205"/>
        <v>2.6315789473684209E-2</v>
      </c>
      <c r="FT40" s="59">
        <f t="shared" si="206"/>
        <v>2.1505376344086023E-2</v>
      </c>
      <c r="FU40" s="59">
        <f t="shared" si="207"/>
        <v>2.1505376344086023E-2</v>
      </c>
      <c r="FV40" s="59">
        <f t="shared" si="208"/>
        <v>2.1505376344086023E-2</v>
      </c>
      <c r="FW40" s="59">
        <f t="shared" si="209"/>
        <v>2.1505376344086023E-2</v>
      </c>
      <c r="FX40" s="59">
        <f t="shared" si="210"/>
        <v>2.564102564102564E-2</v>
      </c>
      <c r="FY40" s="59">
        <f t="shared" si="211"/>
        <v>1.8126888217522657E-2</v>
      </c>
      <c r="FZ40" s="59">
        <f t="shared" si="212"/>
        <v>2.1739130434782608E-2</v>
      </c>
      <c r="GA40" s="59">
        <f t="shared" si="213"/>
        <v>2.223045572434235E-2</v>
      </c>
      <c r="GB40" s="59">
        <f t="shared" si="214"/>
        <v>3.1746031746031744E-2</v>
      </c>
      <c r="GC40" s="59">
        <f t="shared" si="215"/>
        <v>0.03</v>
      </c>
      <c r="GD40" s="59">
        <f t="shared" si="216"/>
        <v>1.8867924528301886E-2</v>
      </c>
      <c r="GE40" s="59">
        <f t="shared" si="217"/>
        <v>2.2429906542056073E-2</v>
      </c>
      <c r="GF40" s="59">
        <f t="shared" si="218"/>
        <v>1.8867924528301886E-2</v>
      </c>
      <c r="GG40" s="59">
        <f t="shared" si="219"/>
        <v>2.2429906542056073E-2</v>
      </c>
      <c r="GH40" s="59">
        <f t="shared" si="220"/>
        <v>3.1914893617021274E-2</v>
      </c>
      <c r="GI40" s="59">
        <f t="shared" si="221"/>
        <v>3.5714285714285712E-2</v>
      </c>
      <c r="GJ40" s="59">
        <f t="shared" si="222"/>
        <v>2.4479804161566705E-2</v>
      </c>
      <c r="GK40" s="59">
        <f t="shared" si="223"/>
        <v>2.4479804161566705E-2</v>
      </c>
      <c r="GL40" s="59">
        <f t="shared" si="224"/>
        <v>3.8461538461538464E-2</v>
      </c>
      <c r="GM40" s="59">
        <f t="shared" si="225"/>
        <v>3.7037037037037035E-2</v>
      </c>
      <c r="GN40" s="59">
        <f t="shared" si="226"/>
        <v>2.4057738572574181E-2</v>
      </c>
      <c r="GO40" s="59">
        <f t="shared" si="227"/>
        <v>2.0689655172413796E-2</v>
      </c>
      <c r="GP40" s="59">
        <f t="shared" si="228"/>
        <v>2.4057738572574181E-2</v>
      </c>
      <c r="GQ40" s="59">
        <f t="shared" si="229"/>
        <v>2.4057738572574181E-2</v>
      </c>
      <c r="GR40" s="59">
        <f t="shared" si="230"/>
        <v>2.4057738572574181E-2</v>
      </c>
      <c r="GS40" s="59">
        <f t="shared" si="231"/>
        <v>2.582866982350409E-2</v>
      </c>
      <c r="GT40" s="59">
        <f t="shared" si="232"/>
        <v>2.582866982350409E-2</v>
      </c>
      <c r="GU40" s="59">
        <f t="shared" si="233"/>
        <v>2.582866982350409E-2</v>
      </c>
      <c r="GV40" s="59">
        <f t="shared" si="234"/>
        <v>5.2083333333333336E-2</v>
      </c>
      <c r="GW40" s="59">
        <f t="shared" si="235"/>
        <v>2.6396832380114386E-2</v>
      </c>
      <c r="GX40" s="59">
        <f t="shared" si="236"/>
        <v>2.6396832380114386E-2</v>
      </c>
      <c r="GY40" s="59">
        <f t="shared" si="237"/>
        <v>2.4529844644317254E-2</v>
      </c>
      <c r="GZ40" s="59">
        <f t="shared" si="238"/>
        <v>2.4529844644317254E-2</v>
      </c>
      <c r="HA40" s="59">
        <f t="shared" si="239"/>
        <v>2.3483365949119376E-2</v>
      </c>
      <c r="HB40" s="59">
        <f t="shared" si="240"/>
        <v>2.4529844644317254E-2</v>
      </c>
      <c r="HC40" s="59">
        <f t="shared" si="241"/>
        <v>1.8018018018018018E-2</v>
      </c>
      <c r="HD40" s="59">
        <f t="shared" si="242"/>
        <v>2.4937655860349125E-2</v>
      </c>
      <c r="HE40" s="59">
        <f t="shared" si="243"/>
        <v>2.3762376237623766E-2</v>
      </c>
      <c r="HF40" s="59">
        <f t="shared" si="244"/>
        <v>2.0833333333333332E-2</v>
      </c>
      <c r="HG40" s="59">
        <f t="shared" si="245"/>
        <v>2.0833333333333332E-2</v>
      </c>
      <c r="HH40" s="59">
        <f t="shared" si="246"/>
        <v>2.557544757033248E-2</v>
      </c>
      <c r="HI40" s="59">
        <f t="shared" si="247"/>
        <v>1.9801980198019802E-2</v>
      </c>
      <c r="HJ40" s="59">
        <f t="shared" si="248"/>
        <v>2.601908065915004E-2</v>
      </c>
      <c r="HL40" s="15">
        <f t="shared" si="249"/>
        <v>1.2593272270279032</v>
      </c>
      <c r="HM40" s="85">
        <f t="shared" si="250"/>
        <v>2.5186544540558058E-2</v>
      </c>
      <c r="HN40" s="25">
        <f t="shared" ref="HN40:HN51" si="265">HM40*100</f>
        <v>2.518654454055806</v>
      </c>
    </row>
    <row r="41" spans="1:222" ht="15" customHeight="1" thickBot="1" x14ac:dyDescent="0.35">
      <c r="A41" s="84"/>
      <c r="B41" s="84" t="s">
        <v>257</v>
      </c>
      <c r="C41" s="86" t="s">
        <v>128</v>
      </c>
      <c r="D41" s="85" t="s">
        <v>129</v>
      </c>
      <c r="E41" s="85" t="str">
        <f>PV_W!E42</f>
        <v>Cost</v>
      </c>
      <c r="F41" s="85" t="str">
        <f>PV_W!F42</f>
        <v>QT</v>
      </c>
      <c r="G41" s="85"/>
      <c r="H41" s="84">
        <v>2</v>
      </c>
      <c r="I41" s="84">
        <f t="shared" si="172"/>
        <v>2</v>
      </c>
      <c r="J41" s="24">
        <f t="shared" si="77"/>
        <v>2.5186544540558058E-2</v>
      </c>
      <c r="L41" s="85" t="str">
        <f t="shared" si="78"/>
        <v>EXC26</v>
      </c>
      <c r="M41" s="41">
        <f t="shared" si="79"/>
        <v>1</v>
      </c>
      <c r="N41" s="41">
        <f t="shared" si="80"/>
        <v>1</v>
      </c>
      <c r="O41" s="41">
        <f t="shared" si="81"/>
        <v>4</v>
      </c>
      <c r="P41" s="41">
        <f t="shared" si="82"/>
        <v>4</v>
      </c>
      <c r="Q41" s="41">
        <f t="shared" si="83"/>
        <v>3</v>
      </c>
      <c r="R41" s="41">
        <f t="shared" si="84"/>
        <v>3</v>
      </c>
      <c r="S41" s="41">
        <f t="shared" si="85"/>
        <v>3</v>
      </c>
      <c r="T41" s="41">
        <f t="shared" si="86"/>
        <v>1</v>
      </c>
      <c r="U41" s="41">
        <f t="shared" si="87"/>
        <v>1</v>
      </c>
      <c r="V41" s="41">
        <f t="shared" si="88"/>
        <v>1</v>
      </c>
      <c r="W41" s="41">
        <f t="shared" si="89"/>
        <v>1</v>
      </c>
      <c r="X41" s="41">
        <f t="shared" si="90"/>
        <v>2</v>
      </c>
      <c r="Y41" s="41">
        <f t="shared" si="91"/>
        <v>1</v>
      </c>
      <c r="Z41" s="41">
        <f t="shared" si="92"/>
        <v>1</v>
      </c>
      <c r="AA41" s="41">
        <f t="shared" si="93"/>
        <v>1</v>
      </c>
      <c r="AB41" s="41">
        <f t="shared" si="94"/>
        <v>4</v>
      </c>
      <c r="AC41" s="41">
        <f t="shared" si="95"/>
        <v>3</v>
      </c>
      <c r="AD41" s="41">
        <f t="shared" si="96"/>
        <v>1</v>
      </c>
      <c r="AE41" s="41">
        <f t="shared" si="97"/>
        <v>1</v>
      </c>
      <c r="AF41" s="41">
        <f t="shared" si="98"/>
        <v>1</v>
      </c>
      <c r="AG41" s="41">
        <f t="shared" si="99"/>
        <v>1</v>
      </c>
      <c r="AH41" s="41">
        <f t="shared" si="100"/>
        <v>3</v>
      </c>
      <c r="AI41" s="41">
        <f t="shared" si="101"/>
        <v>5</v>
      </c>
      <c r="AJ41" s="41">
        <f t="shared" si="102"/>
        <v>1</v>
      </c>
      <c r="AK41" s="41">
        <f t="shared" si="103"/>
        <v>1</v>
      </c>
      <c r="AL41" s="41">
        <f t="shared" si="104"/>
        <v>5</v>
      </c>
      <c r="AM41" s="41">
        <f t="shared" si="105"/>
        <v>4</v>
      </c>
      <c r="AN41" s="41">
        <f t="shared" si="106"/>
        <v>1</v>
      </c>
      <c r="AO41" s="41">
        <f t="shared" si="107"/>
        <v>1</v>
      </c>
      <c r="AP41" s="41">
        <f t="shared" si="108"/>
        <v>1</v>
      </c>
      <c r="AQ41" s="41">
        <f t="shared" si="173"/>
        <v>1</v>
      </c>
      <c r="AR41" s="41">
        <f t="shared" si="174"/>
        <v>1</v>
      </c>
      <c r="AS41" s="41">
        <f t="shared" si="175"/>
        <v>1</v>
      </c>
      <c r="AT41" s="41">
        <f t="shared" si="176"/>
        <v>1</v>
      </c>
      <c r="AU41" s="41">
        <f t="shared" si="177"/>
        <v>1</v>
      </c>
      <c r="AV41" s="41">
        <f t="shared" si="178"/>
        <v>5</v>
      </c>
      <c r="AW41" s="41">
        <f t="shared" si="179"/>
        <v>1</v>
      </c>
      <c r="AX41" s="41">
        <f t="shared" si="180"/>
        <v>1</v>
      </c>
      <c r="AY41" s="41">
        <f t="shared" si="181"/>
        <v>1</v>
      </c>
      <c r="AZ41" s="41">
        <f t="shared" si="182"/>
        <v>1</v>
      </c>
      <c r="BA41" s="41">
        <f t="shared" si="183"/>
        <v>1</v>
      </c>
      <c r="BB41" s="41">
        <f t="shared" si="184"/>
        <v>1</v>
      </c>
      <c r="BC41" s="41">
        <f t="shared" si="185"/>
        <v>3</v>
      </c>
      <c r="BD41" s="41">
        <f t="shared" si="186"/>
        <v>1</v>
      </c>
      <c r="BE41" s="41">
        <f t="shared" si="187"/>
        <v>1</v>
      </c>
      <c r="BF41" s="41">
        <f t="shared" si="188"/>
        <v>2</v>
      </c>
      <c r="BG41" s="41">
        <f t="shared" si="189"/>
        <v>2</v>
      </c>
      <c r="BH41" s="41">
        <f t="shared" si="190"/>
        <v>1</v>
      </c>
      <c r="BI41" s="41">
        <f t="shared" si="191"/>
        <v>3</v>
      </c>
      <c r="BJ41" s="41">
        <f t="shared" si="192"/>
        <v>1</v>
      </c>
      <c r="BL41" s="84" t="str">
        <f t="shared" si="193"/>
        <v>EXC26</v>
      </c>
      <c r="BM41" s="45">
        <f t="shared" si="251"/>
        <v>1</v>
      </c>
      <c r="BN41" s="45">
        <f t="shared" si="112"/>
        <v>1</v>
      </c>
      <c r="BO41" s="45">
        <f t="shared" si="114"/>
        <v>4</v>
      </c>
      <c r="BP41" s="45">
        <f t="shared" si="116"/>
        <v>4</v>
      </c>
      <c r="BQ41" s="45">
        <f t="shared" si="118"/>
        <v>3</v>
      </c>
      <c r="BR41" s="45">
        <f t="shared" si="120"/>
        <v>3</v>
      </c>
      <c r="BS41" s="45">
        <f t="shared" si="122"/>
        <v>3</v>
      </c>
      <c r="BT41" s="45">
        <f t="shared" si="124"/>
        <v>1</v>
      </c>
      <c r="BU41" s="45">
        <f t="shared" si="126"/>
        <v>1</v>
      </c>
      <c r="BV41" s="45">
        <f t="shared" si="127"/>
        <v>1</v>
      </c>
      <c r="BW41" s="45">
        <f t="shared" si="130"/>
        <v>1</v>
      </c>
      <c r="BX41" s="45">
        <f t="shared" si="132"/>
        <v>2</v>
      </c>
      <c r="BY41" s="45">
        <f t="shared" si="134"/>
        <v>1</v>
      </c>
      <c r="BZ41" s="45">
        <f t="shared" si="136"/>
        <v>1</v>
      </c>
      <c r="CA41" s="45">
        <f t="shared" si="138"/>
        <v>1</v>
      </c>
      <c r="CB41" s="45">
        <f t="shared" si="140"/>
        <v>4</v>
      </c>
      <c r="CC41" s="45">
        <f t="shared" si="142"/>
        <v>3</v>
      </c>
      <c r="CD41" s="45">
        <f t="shared" si="144"/>
        <v>1</v>
      </c>
      <c r="CE41" s="45">
        <f t="shared" si="146"/>
        <v>1</v>
      </c>
      <c r="CF41" s="45">
        <f t="shared" si="148"/>
        <v>1</v>
      </c>
      <c r="CG41" s="45">
        <f t="shared" si="150"/>
        <v>1</v>
      </c>
      <c r="CH41" s="45">
        <f t="shared" si="152"/>
        <v>3</v>
      </c>
      <c r="CI41" s="45">
        <f t="shared" si="154"/>
        <v>5</v>
      </c>
      <c r="CJ41" s="45">
        <f t="shared" si="156"/>
        <v>1</v>
      </c>
      <c r="CK41" s="45">
        <f t="shared" si="158"/>
        <v>1</v>
      </c>
      <c r="CL41" s="45">
        <f t="shared" si="160"/>
        <v>5</v>
      </c>
      <c r="CM41" s="45">
        <f t="shared" si="162"/>
        <v>4</v>
      </c>
      <c r="CN41" s="45">
        <f t="shared" si="164"/>
        <v>1</v>
      </c>
      <c r="CO41" s="45">
        <f t="shared" si="166"/>
        <v>1</v>
      </c>
      <c r="CP41" s="45">
        <f t="shared" si="168"/>
        <v>1</v>
      </c>
      <c r="CQ41" s="45">
        <f t="shared" si="170"/>
        <v>1</v>
      </c>
      <c r="CR41" s="45">
        <f t="shared" si="194"/>
        <v>1</v>
      </c>
      <c r="CS41" s="45">
        <f t="shared" si="252"/>
        <v>1</v>
      </c>
      <c r="CT41" s="45">
        <f t="shared" si="255"/>
        <v>1</v>
      </c>
      <c r="CU41" s="45">
        <f t="shared" si="257"/>
        <v>1</v>
      </c>
      <c r="CV41" s="45">
        <f t="shared" si="259"/>
        <v>5</v>
      </c>
      <c r="CW41" s="45">
        <f t="shared" si="261"/>
        <v>1</v>
      </c>
      <c r="CX41" s="45">
        <f t="shared" si="263"/>
        <v>1</v>
      </c>
      <c r="CY41" s="45">
        <f t="shared" ref="CY41:CY51" si="266">AY41</f>
        <v>1</v>
      </c>
      <c r="CZ41" s="42" cm="1">
        <f t="array" ref="CZ41:DJ41">TRANSPOSE(AZ41:AZ51)</f>
        <v>1</v>
      </c>
      <c r="DA41" s="41">
        <v>1</v>
      </c>
      <c r="DB41" s="41">
        <v>1</v>
      </c>
      <c r="DC41" s="41">
        <v>1</v>
      </c>
      <c r="DD41" s="41">
        <v>1</v>
      </c>
      <c r="DE41" s="41">
        <v>1</v>
      </c>
      <c r="DF41" s="41">
        <v>1</v>
      </c>
      <c r="DG41" s="41">
        <v>1</v>
      </c>
      <c r="DH41" s="41">
        <v>1</v>
      </c>
      <c r="DI41" s="41">
        <v>1</v>
      </c>
      <c r="DJ41" s="41">
        <v>1</v>
      </c>
      <c r="DL41" s="84" t="str">
        <f t="shared" si="195"/>
        <v>EXC26</v>
      </c>
      <c r="DM41" s="51">
        <f t="shared" si="196"/>
        <v>1</v>
      </c>
      <c r="DN41" s="52">
        <f t="shared" si="253"/>
        <v>1</v>
      </c>
      <c r="DO41" s="52">
        <f t="shared" si="113"/>
        <v>4</v>
      </c>
      <c r="DP41" s="52">
        <f t="shared" si="115"/>
        <v>4</v>
      </c>
      <c r="DQ41" s="52">
        <f t="shared" si="117"/>
        <v>3</v>
      </c>
      <c r="DR41" s="52">
        <f t="shared" si="119"/>
        <v>3</v>
      </c>
      <c r="DS41" s="52">
        <f t="shared" si="121"/>
        <v>3</v>
      </c>
      <c r="DT41" s="52">
        <f t="shared" si="123"/>
        <v>1</v>
      </c>
      <c r="DU41" s="52">
        <f t="shared" si="125"/>
        <v>1</v>
      </c>
      <c r="DV41" s="52">
        <f t="shared" si="128"/>
        <v>1</v>
      </c>
      <c r="DW41" s="52">
        <f t="shared" si="129"/>
        <v>1</v>
      </c>
      <c r="DX41" s="52">
        <f t="shared" si="131"/>
        <v>2</v>
      </c>
      <c r="DY41" s="52">
        <f t="shared" si="133"/>
        <v>1</v>
      </c>
      <c r="DZ41" s="52">
        <f t="shared" si="135"/>
        <v>1</v>
      </c>
      <c r="EA41" s="52">
        <f t="shared" si="137"/>
        <v>1</v>
      </c>
      <c r="EB41" s="52">
        <f t="shared" si="139"/>
        <v>4</v>
      </c>
      <c r="EC41" s="52">
        <f t="shared" si="141"/>
        <v>3</v>
      </c>
      <c r="ED41" s="52">
        <f t="shared" si="143"/>
        <v>1</v>
      </c>
      <c r="EE41" s="52">
        <f t="shared" si="145"/>
        <v>1</v>
      </c>
      <c r="EF41" s="52">
        <f t="shared" si="147"/>
        <v>1</v>
      </c>
      <c r="EG41" s="52">
        <f t="shared" si="149"/>
        <v>1</v>
      </c>
      <c r="EH41" s="52">
        <f t="shared" si="151"/>
        <v>3</v>
      </c>
      <c r="EI41" s="52">
        <f t="shared" si="153"/>
        <v>5</v>
      </c>
      <c r="EJ41" s="52">
        <f t="shared" si="155"/>
        <v>1</v>
      </c>
      <c r="EK41" s="52">
        <f t="shared" si="157"/>
        <v>1</v>
      </c>
      <c r="EL41" s="52">
        <f t="shared" si="159"/>
        <v>5</v>
      </c>
      <c r="EM41" s="52">
        <f t="shared" si="161"/>
        <v>4</v>
      </c>
      <c r="EN41" s="52">
        <f t="shared" si="163"/>
        <v>1</v>
      </c>
      <c r="EO41" s="52">
        <f t="shared" si="165"/>
        <v>1</v>
      </c>
      <c r="EP41" s="52">
        <f t="shared" si="167"/>
        <v>1</v>
      </c>
      <c r="EQ41" s="52">
        <f t="shared" si="169"/>
        <v>1</v>
      </c>
      <c r="ER41" s="52">
        <f t="shared" si="171"/>
        <v>1</v>
      </c>
      <c r="ES41" s="52">
        <f t="shared" si="197"/>
        <v>1</v>
      </c>
      <c r="ET41" s="52">
        <f t="shared" si="254"/>
        <v>1</v>
      </c>
      <c r="EU41" s="52">
        <f t="shared" si="256"/>
        <v>1</v>
      </c>
      <c r="EV41" s="52">
        <f t="shared" si="258"/>
        <v>5</v>
      </c>
      <c r="EW41" s="52">
        <f t="shared" si="260"/>
        <v>1</v>
      </c>
      <c r="EX41" s="52">
        <f t="shared" si="262"/>
        <v>1</v>
      </c>
      <c r="EY41" s="52">
        <f t="shared" si="264"/>
        <v>1</v>
      </c>
      <c r="EZ41" s="52">
        <f t="shared" ref="EZ41:EZ51" si="267">CZ41</f>
        <v>1</v>
      </c>
      <c r="FA41" s="50" cm="1">
        <f t="array" ref="FA41">MINVERSE(DA41)</f>
        <v>1</v>
      </c>
      <c r="FB41" s="50" cm="1">
        <f t="array" ref="FB41">MINVERSE(DB41)</f>
        <v>1</v>
      </c>
      <c r="FC41" s="50" cm="1">
        <f t="array" ref="FC41">MINVERSE(DC41)</f>
        <v>1</v>
      </c>
      <c r="FD41" s="50" cm="1">
        <f t="array" ref="FD41">MINVERSE(DD41)</f>
        <v>1</v>
      </c>
      <c r="FE41" s="50" cm="1">
        <f t="array" ref="FE41">MINVERSE(DE41)</f>
        <v>1</v>
      </c>
      <c r="FF41" s="50" cm="1">
        <f t="array" ref="FF41">MINVERSE(DF41)</f>
        <v>1</v>
      </c>
      <c r="FG41" s="50" cm="1">
        <f t="array" ref="FG41">MINVERSE(DG41)</f>
        <v>1</v>
      </c>
      <c r="FH41" s="50" cm="1">
        <f t="array" ref="FH41">MINVERSE(DH41)</f>
        <v>1</v>
      </c>
      <c r="FI41" s="50" cm="1">
        <f t="array" ref="FI41">MINVERSE(DI41)</f>
        <v>1</v>
      </c>
      <c r="FJ41" s="50" cm="1">
        <f t="array" ref="FJ41">MINVERSE(DJ41)</f>
        <v>1</v>
      </c>
      <c r="FL41" s="84" t="str">
        <f t="shared" si="198"/>
        <v>EXC26</v>
      </c>
      <c r="FM41" s="59">
        <f t="shared" si="199"/>
        <v>0.02</v>
      </c>
      <c r="FN41" s="59">
        <f t="shared" si="200"/>
        <v>0.02</v>
      </c>
      <c r="FO41" s="59">
        <f t="shared" si="201"/>
        <v>2.7027027027027029E-2</v>
      </c>
      <c r="FP41" s="59">
        <f t="shared" si="202"/>
        <v>2.7027027027027029E-2</v>
      </c>
      <c r="FQ41" s="59">
        <f t="shared" si="203"/>
        <v>2.6315789473684209E-2</v>
      </c>
      <c r="FR41" s="59">
        <f t="shared" si="204"/>
        <v>2.6315789473684209E-2</v>
      </c>
      <c r="FS41" s="59">
        <f t="shared" si="205"/>
        <v>2.6315789473684209E-2</v>
      </c>
      <c r="FT41" s="59">
        <f t="shared" si="206"/>
        <v>2.1505376344086023E-2</v>
      </c>
      <c r="FU41" s="59">
        <f t="shared" si="207"/>
        <v>2.1505376344086023E-2</v>
      </c>
      <c r="FV41" s="59">
        <f t="shared" si="208"/>
        <v>2.1505376344086023E-2</v>
      </c>
      <c r="FW41" s="59">
        <f t="shared" si="209"/>
        <v>2.1505376344086023E-2</v>
      </c>
      <c r="FX41" s="59">
        <f t="shared" si="210"/>
        <v>2.564102564102564E-2</v>
      </c>
      <c r="FY41" s="59">
        <f t="shared" si="211"/>
        <v>1.8126888217522657E-2</v>
      </c>
      <c r="FZ41" s="59">
        <f t="shared" si="212"/>
        <v>2.1739130434782608E-2</v>
      </c>
      <c r="GA41" s="59">
        <f t="shared" si="213"/>
        <v>2.223045572434235E-2</v>
      </c>
      <c r="GB41" s="59">
        <f t="shared" si="214"/>
        <v>3.1746031746031744E-2</v>
      </c>
      <c r="GC41" s="59">
        <f t="shared" si="215"/>
        <v>0.03</v>
      </c>
      <c r="GD41" s="59">
        <f t="shared" si="216"/>
        <v>1.8867924528301886E-2</v>
      </c>
      <c r="GE41" s="59">
        <f t="shared" si="217"/>
        <v>2.2429906542056073E-2</v>
      </c>
      <c r="GF41" s="59">
        <f t="shared" si="218"/>
        <v>1.8867924528301886E-2</v>
      </c>
      <c r="GG41" s="59">
        <f t="shared" si="219"/>
        <v>2.2429906542056073E-2</v>
      </c>
      <c r="GH41" s="59">
        <f t="shared" si="220"/>
        <v>3.1914893617021274E-2</v>
      </c>
      <c r="GI41" s="59">
        <f t="shared" si="221"/>
        <v>3.5714285714285712E-2</v>
      </c>
      <c r="GJ41" s="59">
        <f t="shared" si="222"/>
        <v>2.4479804161566705E-2</v>
      </c>
      <c r="GK41" s="59">
        <f t="shared" si="223"/>
        <v>2.4479804161566705E-2</v>
      </c>
      <c r="GL41" s="59">
        <f t="shared" si="224"/>
        <v>3.8461538461538464E-2</v>
      </c>
      <c r="GM41" s="59">
        <f t="shared" si="225"/>
        <v>3.7037037037037035E-2</v>
      </c>
      <c r="GN41" s="59">
        <f t="shared" si="226"/>
        <v>2.4057738572574181E-2</v>
      </c>
      <c r="GO41" s="59">
        <f t="shared" si="227"/>
        <v>2.0689655172413796E-2</v>
      </c>
      <c r="GP41" s="59">
        <f t="shared" si="228"/>
        <v>2.4057738572574181E-2</v>
      </c>
      <c r="GQ41" s="59">
        <f t="shared" si="229"/>
        <v>2.4057738572574181E-2</v>
      </c>
      <c r="GR41" s="59">
        <f t="shared" si="230"/>
        <v>2.4057738572574181E-2</v>
      </c>
      <c r="GS41" s="59">
        <f t="shared" si="231"/>
        <v>2.582866982350409E-2</v>
      </c>
      <c r="GT41" s="59">
        <f t="shared" si="232"/>
        <v>2.582866982350409E-2</v>
      </c>
      <c r="GU41" s="59">
        <f t="shared" si="233"/>
        <v>2.582866982350409E-2</v>
      </c>
      <c r="GV41" s="59">
        <f t="shared" si="234"/>
        <v>5.2083333333333336E-2</v>
      </c>
      <c r="GW41" s="59">
        <f t="shared" si="235"/>
        <v>2.6396832380114386E-2</v>
      </c>
      <c r="GX41" s="59">
        <f t="shared" si="236"/>
        <v>2.6396832380114386E-2</v>
      </c>
      <c r="GY41" s="59">
        <f t="shared" si="237"/>
        <v>2.4529844644317254E-2</v>
      </c>
      <c r="GZ41" s="59">
        <f t="shared" si="238"/>
        <v>2.4529844644317254E-2</v>
      </c>
      <c r="HA41" s="59">
        <f t="shared" si="239"/>
        <v>2.3483365949119376E-2</v>
      </c>
      <c r="HB41" s="59">
        <f t="shared" si="240"/>
        <v>2.4529844644317254E-2</v>
      </c>
      <c r="HC41" s="59">
        <f t="shared" si="241"/>
        <v>1.8018018018018018E-2</v>
      </c>
      <c r="HD41" s="59">
        <f t="shared" si="242"/>
        <v>2.4937655860349125E-2</v>
      </c>
      <c r="HE41" s="59">
        <f t="shared" si="243"/>
        <v>2.3762376237623766E-2</v>
      </c>
      <c r="HF41" s="59">
        <f t="shared" si="244"/>
        <v>2.0833333333333332E-2</v>
      </c>
      <c r="HG41" s="59">
        <f t="shared" si="245"/>
        <v>2.0833333333333332E-2</v>
      </c>
      <c r="HH41" s="59">
        <f t="shared" si="246"/>
        <v>2.557544757033248E-2</v>
      </c>
      <c r="HI41" s="59">
        <f t="shared" si="247"/>
        <v>1.9801980198019802E-2</v>
      </c>
      <c r="HJ41" s="59">
        <f t="shared" si="248"/>
        <v>2.601908065915004E-2</v>
      </c>
      <c r="HL41" s="15">
        <f t="shared" si="249"/>
        <v>1.2593272270279032</v>
      </c>
      <c r="HM41" s="85">
        <f t="shared" si="250"/>
        <v>2.5186544540558058E-2</v>
      </c>
      <c r="HN41" s="25">
        <f t="shared" si="265"/>
        <v>2.518654454055806</v>
      </c>
    </row>
    <row r="42" spans="1:222" ht="15" customHeight="1" thickBot="1" x14ac:dyDescent="0.35">
      <c r="A42" s="80" t="s">
        <v>23</v>
      </c>
      <c r="B42" s="80" t="s">
        <v>258</v>
      </c>
      <c r="C42" s="80" t="s">
        <v>109</v>
      </c>
      <c r="D42" s="80" t="s">
        <v>0</v>
      </c>
      <c r="E42" s="80" t="s">
        <v>1</v>
      </c>
      <c r="F42" s="80" t="s">
        <v>2</v>
      </c>
      <c r="G42" s="80"/>
      <c r="H42" s="80">
        <v>5</v>
      </c>
      <c r="I42" s="80">
        <f t="shared" si="172"/>
        <v>3</v>
      </c>
      <c r="J42" s="24">
        <f t="shared" si="77"/>
        <v>2.2871830293005074E-2</v>
      </c>
      <c r="L42" s="80" t="str">
        <f t="shared" si="78"/>
        <v>TEC01</v>
      </c>
      <c r="M42" s="41">
        <f t="shared" si="79"/>
        <v>1</v>
      </c>
      <c r="N42" s="41">
        <f t="shared" si="80"/>
        <v>1</v>
      </c>
      <c r="O42" s="41">
        <f t="shared" si="81"/>
        <v>3</v>
      </c>
      <c r="P42" s="41">
        <f t="shared" si="82"/>
        <v>3</v>
      </c>
      <c r="Q42" s="41">
        <f t="shared" si="83"/>
        <v>2</v>
      </c>
      <c r="R42" s="41">
        <f t="shared" si="84"/>
        <v>2</v>
      </c>
      <c r="S42" s="41">
        <f t="shared" si="85"/>
        <v>2</v>
      </c>
      <c r="T42" s="41">
        <f t="shared" si="86"/>
        <v>1</v>
      </c>
      <c r="U42" s="41">
        <f t="shared" si="87"/>
        <v>1</v>
      </c>
      <c r="V42" s="41">
        <f t="shared" si="88"/>
        <v>1</v>
      </c>
      <c r="W42" s="41">
        <f t="shared" si="89"/>
        <v>1</v>
      </c>
      <c r="X42" s="41">
        <f t="shared" si="90"/>
        <v>1</v>
      </c>
      <c r="Y42" s="41">
        <f t="shared" si="91"/>
        <v>1</v>
      </c>
      <c r="Z42" s="41">
        <f t="shared" si="92"/>
        <v>1</v>
      </c>
      <c r="AA42" s="41">
        <f t="shared" si="93"/>
        <v>1</v>
      </c>
      <c r="AB42" s="41">
        <f t="shared" si="94"/>
        <v>3</v>
      </c>
      <c r="AC42" s="41">
        <f t="shared" si="95"/>
        <v>2</v>
      </c>
      <c r="AD42" s="41">
        <f t="shared" si="96"/>
        <v>1</v>
      </c>
      <c r="AE42" s="41">
        <f t="shared" si="97"/>
        <v>1</v>
      </c>
      <c r="AF42" s="41">
        <f t="shared" si="98"/>
        <v>1</v>
      </c>
      <c r="AG42" s="41">
        <f t="shared" si="99"/>
        <v>1</v>
      </c>
      <c r="AH42" s="41">
        <f t="shared" si="100"/>
        <v>2</v>
      </c>
      <c r="AI42" s="41">
        <f t="shared" si="101"/>
        <v>4</v>
      </c>
      <c r="AJ42" s="41">
        <f t="shared" si="102"/>
        <v>1</v>
      </c>
      <c r="AK42" s="41">
        <f t="shared" si="103"/>
        <v>1</v>
      </c>
      <c r="AL42" s="41">
        <f t="shared" si="104"/>
        <v>4</v>
      </c>
      <c r="AM42" s="41">
        <f t="shared" si="105"/>
        <v>3</v>
      </c>
      <c r="AN42" s="41">
        <f t="shared" si="106"/>
        <v>1</v>
      </c>
      <c r="AO42" s="41">
        <f t="shared" si="107"/>
        <v>1</v>
      </c>
      <c r="AP42" s="41">
        <f t="shared" si="108"/>
        <v>1</v>
      </c>
      <c r="AQ42" s="41">
        <f t="shared" si="173"/>
        <v>1</v>
      </c>
      <c r="AR42" s="41">
        <f t="shared" si="174"/>
        <v>1</v>
      </c>
      <c r="AS42" s="41">
        <f t="shared" si="175"/>
        <v>1</v>
      </c>
      <c r="AT42" s="41">
        <f t="shared" si="176"/>
        <v>1</v>
      </c>
      <c r="AU42" s="41">
        <f t="shared" si="177"/>
        <v>1</v>
      </c>
      <c r="AV42" s="41">
        <f t="shared" si="178"/>
        <v>4</v>
      </c>
      <c r="AW42" s="41">
        <f t="shared" si="179"/>
        <v>1</v>
      </c>
      <c r="AX42" s="41">
        <f t="shared" si="180"/>
        <v>1</v>
      </c>
      <c r="AY42" s="41">
        <f t="shared" si="181"/>
        <v>1</v>
      </c>
      <c r="AZ42" s="41">
        <f t="shared" si="182"/>
        <v>1</v>
      </c>
      <c r="BA42" s="41">
        <f t="shared" si="183"/>
        <v>1</v>
      </c>
      <c r="BB42" s="41">
        <f t="shared" si="184"/>
        <v>1</v>
      </c>
      <c r="BC42" s="41">
        <f t="shared" si="185"/>
        <v>2</v>
      </c>
      <c r="BD42" s="41">
        <f t="shared" si="186"/>
        <v>1</v>
      </c>
      <c r="BE42" s="41">
        <f t="shared" si="187"/>
        <v>1</v>
      </c>
      <c r="BF42" s="41">
        <f t="shared" si="188"/>
        <v>1</v>
      </c>
      <c r="BG42" s="41">
        <f t="shared" si="189"/>
        <v>1</v>
      </c>
      <c r="BH42" s="41">
        <f t="shared" si="190"/>
        <v>1</v>
      </c>
      <c r="BI42" s="41">
        <f t="shared" si="191"/>
        <v>2</v>
      </c>
      <c r="BJ42" s="41">
        <f t="shared" si="192"/>
        <v>1</v>
      </c>
      <c r="BL42" s="80" t="str">
        <f t="shared" si="193"/>
        <v>TEC01</v>
      </c>
      <c r="BM42" s="45">
        <f t="shared" si="251"/>
        <v>1</v>
      </c>
      <c r="BN42" s="45">
        <f t="shared" si="112"/>
        <v>1</v>
      </c>
      <c r="BO42" s="45">
        <f t="shared" si="114"/>
        <v>3</v>
      </c>
      <c r="BP42" s="45">
        <f t="shared" si="116"/>
        <v>3</v>
      </c>
      <c r="BQ42" s="45">
        <f t="shared" si="118"/>
        <v>2</v>
      </c>
      <c r="BR42" s="45">
        <f t="shared" si="120"/>
        <v>2</v>
      </c>
      <c r="BS42" s="45">
        <f t="shared" si="122"/>
        <v>2</v>
      </c>
      <c r="BT42" s="45">
        <f t="shared" si="124"/>
        <v>1</v>
      </c>
      <c r="BU42" s="45">
        <f t="shared" si="126"/>
        <v>1</v>
      </c>
      <c r="BV42" s="45">
        <f t="shared" si="127"/>
        <v>1</v>
      </c>
      <c r="BW42" s="45">
        <f t="shared" si="130"/>
        <v>1</v>
      </c>
      <c r="BX42" s="45">
        <f t="shared" si="132"/>
        <v>1</v>
      </c>
      <c r="BY42" s="45">
        <f t="shared" si="134"/>
        <v>1</v>
      </c>
      <c r="BZ42" s="45">
        <f t="shared" si="136"/>
        <v>1</v>
      </c>
      <c r="CA42" s="45">
        <f t="shared" si="138"/>
        <v>1</v>
      </c>
      <c r="CB42" s="45">
        <f t="shared" si="140"/>
        <v>3</v>
      </c>
      <c r="CC42" s="45">
        <f t="shared" si="142"/>
        <v>2</v>
      </c>
      <c r="CD42" s="45">
        <f t="shared" si="144"/>
        <v>1</v>
      </c>
      <c r="CE42" s="45">
        <f t="shared" si="146"/>
        <v>1</v>
      </c>
      <c r="CF42" s="45">
        <f t="shared" si="148"/>
        <v>1</v>
      </c>
      <c r="CG42" s="45">
        <f t="shared" si="150"/>
        <v>1</v>
      </c>
      <c r="CH42" s="45">
        <f t="shared" si="152"/>
        <v>2</v>
      </c>
      <c r="CI42" s="45">
        <f t="shared" si="154"/>
        <v>4</v>
      </c>
      <c r="CJ42" s="45">
        <f t="shared" si="156"/>
        <v>1</v>
      </c>
      <c r="CK42" s="45">
        <f t="shared" si="158"/>
        <v>1</v>
      </c>
      <c r="CL42" s="45">
        <f t="shared" si="160"/>
        <v>4</v>
      </c>
      <c r="CM42" s="45">
        <f t="shared" si="162"/>
        <v>3</v>
      </c>
      <c r="CN42" s="45">
        <f t="shared" si="164"/>
        <v>1</v>
      </c>
      <c r="CO42" s="45">
        <f t="shared" si="166"/>
        <v>1</v>
      </c>
      <c r="CP42" s="45">
        <f t="shared" si="168"/>
        <v>1</v>
      </c>
      <c r="CQ42" s="45">
        <f t="shared" si="170"/>
        <v>1</v>
      </c>
      <c r="CR42" s="45">
        <f t="shared" si="194"/>
        <v>1</v>
      </c>
      <c r="CS42" s="45">
        <f t="shared" si="252"/>
        <v>1</v>
      </c>
      <c r="CT42" s="45">
        <f t="shared" si="255"/>
        <v>1</v>
      </c>
      <c r="CU42" s="45">
        <f t="shared" si="257"/>
        <v>1</v>
      </c>
      <c r="CV42" s="45">
        <f t="shared" si="259"/>
        <v>4</v>
      </c>
      <c r="CW42" s="45">
        <f t="shared" si="261"/>
        <v>1</v>
      </c>
      <c r="CX42" s="45">
        <f t="shared" si="263"/>
        <v>1</v>
      </c>
      <c r="CY42" s="45">
        <f t="shared" si="266"/>
        <v>1</v>
      </c>
      <c r="CZ42" s="45">
        <f t="shared" ref="CZ42:CZ51" si="268">AZ42</f>
        <v>1</v>
      </c>
      <c r="DA42" s="42" cm="1">
        <f t="array" ref="DA42:DJ42">TRANSPOSE(BA42:BA51)</f>
        <v>1</v>
      </c>
      <c r="DB42" s="41">
        <v>1</v>
      </c>
      <c r="DC42" s="41">
        <v>1</v>
      </c>
      <c r="DD42" s="41">
        <v>1</v>
      </c>
      <c r="DE42" s="41">
        <v>1</v>
      </c>
      <c r="DF42" s="41">
        <v>1</v>
      </c>
      <c r="DG42" s="41">
        <v>1</v>
      </c>
      <c r="DH42" s="41">
        <v>1</v>
      </c>
      <c r="DI42" s="41">
        <v>1</v>
      </c>
      <c r="DJ42" s="41">
        <v>1</v>
      </c>
      <c r="DL42" s="80" t="str">
        <f t="shared" si="195"/>
        <v>TEC01</v>
      </c>
      <c r="DM42" s="51">
        <f t="shared" si="196"/>
        <v>1</v>
      </c>
      <c r="DN42" s="52">
        <f t="shared" si="253"/>
        <v>1</v>
      </c>
      <c r="DO42" s="52">
        <f t="shared" si="113"/>
        <v>3</v>
      </c>
      <c r="DP42" s="52">
        <f t="shared" si="115"/>
        <v>3</v>
      </c>
      <c r="DQ42" s="52">
        <f t="shared" si="117"/>
        <v>2</v>
      </c>
      <c r="DR42" s="52">
        <f t="shared" si="119"/>
        <v>2</v>
      </c>
      <c r="DS42" s="52">
        <f t="shared" si="121"/>
        <v>2</v>
      </c>
      <c r="DT42" s="52">
        <f t="shared" si="123"/>
        <v>1</v>
      </c>
      <c r="DU42" s="52">
        <f t="shared" si="125"/>
        <v>1</v>
      </c>
      <c r="DV42" s="52">
        <f t="shared" si="128"/>
        <v>1</v>
      </c>
      <c r="DW42" s="52">
        <f t="shared" si="129"/>
        <v>1</v>
      </c>
      <c r="DX42" s="52">
        <f t="shared" si="131"/>
        <v>1</v>
      </c>
      <c r="DY42" s="52">
        <f t="shared" si="133"/>
        <v>1</v>
      </c>
      <c r="DZ42" s="52">
        <f t="shared" si="135"/>
        <v>1</v>
      </c>
      <c r="EA42" s="52">
        <f t="shared" si="137"/>
        <v>1</v>
      </c>
      <c r="EB42" s="52">
        <f t="shared" si="139"/>
        <v>3</v>
      </c>
      <c r="EC42" s="52">
        <f t="shared" si="141"/>
        <v>2</v>
      </c>
      <c r="ED42" s="52">
        <f t="shared" si="143"/>
        <v>1</v>
      </c>
      <c r="EE42" s="52">
        <f t="shared" si="145"/>
        <v>1</v>
      </c>
      <c r="EF42" s="52">
        <f t="shared" si="147"/>
        <v>1</v>
      </c>
      <c r="EG42" s="52">
        <f t="shared" si="149"/>
        <v>1</v>
      </c>
      <c r="EH42" s="52">
        <f t="shared" si="151"/>
        <v>2</v>
      </c>
      <c r="EI42" s="52">
        <f t="shared" si="153"/>
        <v>4</v>
      </c>
      <c r="EJ42" s="52">
        <f t="shared" si="155"/>
        <v>1</v>
      </c>
      <c r="EK42" s="52">
        <f t="shared" si="157"/>
        <v>1</v>
      </c>
      <c r="EL42" s="52">
        <f t="shared" si="159"/>
        <v>4</v>
      </c>
      <c r="EM42" s="52">
        <f t="shared" si="161"/>
        <v>3</v>
      </c>
      <c r="EN42" s="52">
        <f t="shared" si="163"/>
        <v>1</v>
      </c>
      <c r="EO42" s="52">
        <f t="shared" si="165"/>
        <v>1</v>
      </c>
      <c r="EP42" s="52">
        <f t="shared" si="167"/>
        <v>1</v>
      </c>
      <c r="EQ42" s="52">
        <f t="shared" si="169"/>
        <v>1</v>
      </c>
      <c r="ER42" s="52">
        <f t="shared" si="171"/>
        <v>1</v>
      </c>
      <c r="ES42" s="52">
        <f t="shared" si="197"/>
        <v>1</v>
      </c>
      <c r="ET42" s="52">
        <f t="shared" si="254"/>
        <v>1</v>
      </c>
      <c r="EU42" s="52">
        <f t="shared" si="256"/>
        <v>1</v>
      </c>
      <c r="EV42" s="52">
        <f t="shared" si="258"/>
        <v>4</v>
      </c>
      <c r="EW42" s="52">
        <f t="shared" si="260"/>
        <v>1</v>
      </c>
      <c r="EX42" s="52">
        <f t="shared" si="262"/>
        <v>1</v>
      </c>
      <c r="EY42" s="52">
        <f t="shared" si="264"/>
        <v>1</v>
      </c>
      <c r="EZ42" s="52">
        <f t="shared" si="267"/>
        <v>1</v>
      </c>
      <c r="FA42" s="52">
        <f t="shared" ref="FA42:FA51" si="269">DA42</f>
        <v>1</v>
      </c>
      <c r="FB42" s="50" cm="1">
        <f t="array" ref="FB42">MINVERSE(DB42)</f>
        <v>1</v>
      </c>
      <c r="FC42" s="50" cm="1">
        <f t="array" ref="FC42">MINVERSE(DC42)</f>
        <v>1</v>
      </c>
      <c r="FD42" s="50" cm="1">
        <f t="array" ref="FD42">MINVERSE(DD42)</f>
        <v>1</v>
      </c>
      <c r="FE42" s="50" cm="1">
        <f t="array" ref="FE42">MINVERSE(DE42)</f>
        <v>1</v>
      </c>
      <c r="FF42" s="50" cm="1">
        <f t="array" ref="FF42">MINVERSE(DF42)</f>
        <v>1</v>
      </c>
      <c r="FG42" s="50" cm="1">
        <f t="array" ref="FG42">MINVERSE(DG42)</f>
        <v>1</v>
      </c>
      <c r="FH42" s="50" cm="1">
        <f t="array" ref="FH42">MINVERSE(DH42)</f>
        <v>1</v>
      </c>
      <c r="FI42" s="50" cm="1">
        <f t="array" ref="FI42">MINVERSE(DI42)</f>
        <v>1</v>
      </c>
      <c r="FJ42" s="50" cm="1">
        <f t="array" ref="FJ42">MINVERSE(DJ42)</f>
        <v>1</v>
      </c>
      <c r="FL42" s="80" t="str">
        <f t="shared" si="198"/>
        <v>TEC01</v>
      </c>
      <c r="FM42" s="59">
        <f t="shared" si="199"/>
        <v>0.02</v>
      </c>
      <c r="FN42" s="59">
        <f t="shared" si="200"/>
        <v>0.02</v>
      </c>
      <c r="FO42" s="59">
        <f t="shared" si="201"/>
        <v>2.0270270270270271E-2</v>
      </c>
      <c r="FP42" s="59">
        <f t="shared" si="202"/>
        <v>2.0270270270270271E-2</v>
      </c>
      <c r="FQ42" s="59">
        <f t="shared" si="203"/>
        <v>1.7543859649122806E-2</v>
      </c>
      <c r="FR42" s="59">
        <f t="shared" si="204"/>
        <v>1.7543859649122806E-2</v>
      </c>
      <c r="FS42" s="59">
        <f t="shared" si="205"/>
        <v>1.7543859649122806E-2</v>
      </c>
      <c r="FT42" s="59">
        <f t="shared" si="206"/>
        <v>2.1505376344086023E-2</v>
      </c>
      <c r="FU42" s="59">
        <f t="shared" si="207"/>
        <v>2.1505376344086023E-2</v>
      </c>
      <c r="FV42" s="59">
        <f t="shared" si="208"/>
        <v>2.1505376344086023E-2</v>
      </c>
      <c r="FW42" s="59">
        <f t="shared" si="209"/>
        <v>2.1505376344086023E-2</v>
      </c>
      <c r="FX42" s="59">
        <f t="shared" si="210"/>
        <v>1.282051282051282E-2</v>
      </c>
      <c r="FY42" s="59">
        <f t="shared" si="211"/>
        <v>1.8126888217522657E-2</v>
      </c>
      <c r="FZ42" s="59">
        <f t="shared" si="212"/>
        <v>2.1739130434782608E-2</v>
      </c>
      <c r="GA42" s="59">
        <f t="shared" si="213"/>
        <v>2.223045572434235E-2</v>
      </c>
      <c r="GB42" s="59">
        <f t="shared" si="214"/>
        <v>2.3809523809523808E-2</v>
      </c>
      <c r="GC42" s="59">
        <f t="shared" si="215"/>
        <v>0.02</v>
      </c>
      <c r="GD42" s="59">
        <f t="shared" si="216"/>
        <v>1.8867924528301886E-2</v>
      </c>
      <c r="GE42" s="59">
        <f t="shared" si="217"/>
        <v>2.2429906542056073E-2</v>
      </c>
      <c r="GF42" s="59">
        <f t="shared" si="218"/>
        <v>1.8867924528301886E-2</v>
      </c>
      <c r="GG42" s="59">
        <f t="shared" si="219"/>
        <v>2.2429906542056073E-2</v>
      </c>
      <c r="GH42" s="59">
        <f t="shared" si="220"/>
        <v>2.1276595744680851E-2</v>
      </c>
      <c r="GI42" s="59">
        <f t="shared" si="221"/>
        <v>2.8571428571428571E-2</v>
      </c>
      <c r="GJ42" s="59">
        <f t="shared" si="222"/>
        <v>2.4479804161566705E-2</v>
      </c>
      <c r="GK42" s="59">
        <f t="shared" si="223"/>
        <v>2.4479804161566705E-2</v>
      </c>
      <c r="GL42" s="59">
        <f t="shared" si="224"/>
        <v>3.0769230769230771E-2</v>
      </c>
      <c r="GM42" s="59">
        <f t="shared" si="225"/>
        <v>2.7777777777777776E-2</v>
      </c>
      <c r="GN42" s="59">
        <f t="shared" si="226"/>
        <v>2.4057738572574181E-2</v>
      </c>
      <c r="GO42" s="59">
        <f t="shared" si="227"/>
        <v>2.0689655172413796E-2</v>
      </c>
      <c r="GP42" s="59">
        <f t="shared" si="228"/>
        <v>2.4057738572574181E-2</v>
      </c>
      <c r="GQ42" s="59">
        <f t="shared" si="229"/>
        <v>2.4057738572574181E-2</v>
      </c>
      <c r="GR42" s="59">
        <f t="shared" si="230"/>
        <v>2.4057738572574181E-2</v>
      </c>
      <c r="GS42" s="59">
        <f t="shared" si="231"/>
        <v>2.582866982350409E-2</v>
      </c>
      <c r="GT42" s="59">
        <f t="shared" si="232"/>
        <v>2.582866982350409E-2</v>
      </c>
      <c r="GU42" s="59">
        <f t="shared" si="233"/>
        <v>2.582866982350409E-2</v>
      </c>
      <c r="GV42" s="59">
        <f t="shared" si="234"/>
        <v>4.1666666666666664E-2</v>
      </c>
      <c r="GW42" s="59">
        <f t="shared" si="235"/>
        <v>2.6396832380114386E-2</v>
      </c>
      <c r="GX42" s="59">
        <f t="shared" si="236"/>
        <v>2.6396832380114386E-2</v>
      </c>
      <c r="GY42" s="59">
        <f t="shared" si="237"/>
        <v>2.4529844644317254E-2</v>
      </c>
      <c r="GZ42" s="59">
        <f t="shared" si="238"/>
        <v>2.4529844644317254E-2</v>
      </c>
      <c r="HA42" s="59">
        <f t="shared" si="239"/>
        <v>2.3483365949119376E-2</v>
      </c>
      <c r="HB42" s="59">
        <f t="shared" si="240"/>
        <v>2.4529844644317254E-2</v>
      </c>
      <c r="HC42" s="59">
        <f t="shared" si="241"/>
        <v>1.8018018018018018E-2</v>
      </c>
      <c r="HD42" s="59">
        <f t="shared" si="242"/>
        <v>2.4937655860349125E-2</v>
      </c>
      <c r="HE42" s="59">
        <f t="shared" si="243"/>
        <v>2.3762376237623766E-2</v>
      </c>
      <c r="HF42" s="59">
        <f t="shared" si="244"/>
        <v>2.0833333333333332E-2</v>
      </c>
      <c r="HG42" s="59">
        <f t="shared" si="245"/>
        <v>2.0833333333333332E-2</v>
      </c>
      <c r="HH42" s="59">
        <f t="shared" si="246"/>
        <v>2.557544757033248E-2</v>
      </c>
      <c r="HI42" s="59">
        <f t="shared" si="247"/>
        <v>1.9801980198019802E-2</v>
      </c>
      <c r="HJ42" s="59">
        <f t="shared" si="248"/>
        <v>2.601908065915004E-2</v>
      </c>
      <c r="HL42" s="15">
        <f t="shared" si="249"/>
        <v>1.143591514650254</v>
      </c>
      <c r="HM42" s="80">
        <f t="shared" si="250"/>
        <v>2.2871830293005074E-2</v>
      </c>
      <c r="HN42" s="25">
        <f t="shared" si="265"/>
        <v>2.2871830293005075</v>
      </c>
    </row>
    <row r="43" spans="1:222" ht="15" customHeight="1" thickBot="1" x14ac:dyDescent="0.35">
      <c r="A43" s="80"/>
      <c r="B43" s="80" t="s">
        <v>259</v>
      </c>
      <c r="C43" s="80" t="s">
        <v>5</v>
      </c>
      <c r="D43" s="80"/>
      <c r="E43" s="80" t="s">
        <v>1</v>
      </c>
      <c r="F43" s="80" t="s">
        <v>2</v>
      </c>
      <c r="G43" s="80"/>
      <c r="H43" s="80">
        <v>2</v>
      </c>
      <c r="I43" s="80">
        <f t="shared" si="172"/>
        <v>2</v>
      </c>
      <c r="J43" s="24">
        <f t="shared" si="77"/>
        <v>2.5186544540558058E-2</v>
      </c>
      <c r="L43" s="80" t="str">
        <f t="shared" si="78"/>
        <v>TEC02</v>
      </c>
      <c r="M43" s="41">
        <f t="shared" si="79"/>
        <v>1</v>
      </c>
      <c r="N43" s="41">
        <f t="shared" si="80"/>
        <v>1</v>
      </c>
      <c r="O43" s="41">
        <f t="shared" si="81"/>
        <v>4</v>
      </c>
      <c r="P43" s="41">
        <f t="shared" si="82"/>
        <v>4</v>
      </c>
      <c r="Q43" s="41">
        <f t="shared" si="83"/>
        <v>3</v>
      </c>
      <c r="R43" s="41">
        <f t="shared" si="84"/>
        <v>3</v>
      </c>
      <c r="S43" s="41">
        <f t="shared" si="85"/>
        <v>3</v>
      </c>
      <c r="T43" s="41">
        <f t="shared" si="86"/>
        <v>1</v>
      </c>
      <c r="U43" s="41">
        <f t="shared" si="87"/>
        <v>1</v>
      </c>
      <c r="V43" s="41">
        <f t="shared" si="88"/>
        <v>1</v>
      </c>
      <c r="W43" s="41">
        <f t="shared" si="89"/>
        <v>1</v>
      </c>
      <c r="X43" s="41">
        <f t="shared" si="90"/>
        <v>2</v>
      </c>
      <c r="Y43" s="41">
        <f t="shared" si="91"/>
        <v>1</v>
      </c>
      <c r="Z43" s="41">
        <f t="shared" si="92"/>
        <v>1</v>
      </c>
      <c r="AA43" s="41">
        <f t="shared" si="93"/>
        <v>1</v>
      </c>
      <c r="AB43" s="41">
        <f t="shared" si="94"/>
        <v>4</v>
      </c>
      <c r="AC43" s="41">
        <f t="shared" si="95"/>
        <v>3</v>
      </c>
      <c r="AD43" s="41">
        <f t="shared" si="96"/>
        <v>1</v>
      </c>
      <c r="AE43" s="41">
        <f t="shared" si="97"/>
        <v>1</v>
      </c>
      <c r="AF43" s="41">
        <f t="shared" si="98"/>
        <v>1</v>
      </c>
      <c r="AG43" s="41">
        <f t="shared" si="99"/>
        <v>1</v>
      </c>
      <c r="AH43" s="41">
        <f t="shared" si="100"/>
        <v>3</v>
      </c>
      <c r="AI43" s="41">
        <f t="shared" si="101"/>
        <v>5</v>
      </c>
      <c r="AJ43" s="41">
        <f t="shared" si="102"/>
        <v>1</v>
      </c>
      <c r="AK43" s="41">
        <f t="shared" si="103"/>
        <v>1</v>
      </c>
      <c r="AL43" s="41">
        <f t="shared" si="104"/>
        <v>5</v>
      </c>
      <c r="AM43" s="41">
        <f t="shared" si="105"/>
        <v>4</v>
      </c>
      <c r="AN43" s="41">
        <f t="shared" si="106"/>
        <v>1</v>
      </c>
      <c r="AO43" s="41">
        <f t="shared" si="107"/>
        <v>1</v>
      </c>
      <c r="AP43" s="41">
        <f t="shared" si="108"/>
        <v>1</v>
      </c>
      <c r="AQ43" s="41">
        <f t="shared" si="173"/>
        <v>1</v>
      </c>
      <c r="AR43" s="41">
        <f t="shared" si="174"/>
        <v>1</v>
      </c>
      <c r="AS43" s="41">
        <f t="shared" si="175"/>
        <v>1</v>
      </c>
      <c r="AT43" s="41">
        <f t="shared" si="176"/>
        <v>1</v>
      </c>
      <c r="AU43" s="41">
        <f t="shared" si="177"/>
        <v>1</v>
      </c>
      <c r="AV43" s="41">
        <f t="shared" si="178"/>
        <v>5</v>
      </c>
      <c r="AW43" s="41">
        <f t="shared" si="179"/>
        <v>1</v>
      </c>
      <c r="AX43" s="41">
        <f t="shared" si="180"/>
        <v>1</v>
      </c>
      <c r="AY43" s="41">
        <f t="shared" si="181"/>
        <v>1</v>
      </c>
      <c r="AZ43" s="41">
        <f t="shared" si="182"/>
        <v>1</v>
      </c>
      <c r="BA43" s="41">
        <f t="shared" si="183"/>
        <v>1</v>
      </c>
      <c r="BB43" s="41">
        <f t="shared" si="184"/>
        <v>1</v>
      </c>
      <c r="BC43" s="41">
        <f t="shared" si="185"/>
        <v>3</v>
      </c>
      <c r="BD43" s="41">
        <f t="shared" si="186"/>
        <v>1</v>
      </c>
      <c r="BE43" s="41">
        <f t="shared" si="187"/>
        <v>1</v>
      </c>
      <c r="BF43" s="41">
        <f t="shared" si="188"/>
        <v>2</v>
      </c>
      <c r="BG43" s="41">
        <f t="shared" si="189"/>
        <v>2</v>
      </c>
      <c r="BH43" s="41">
        <f t="shared" si="190"/>
        <v>1</v>
      </c>
      <c r="BI43" s="41">
        <f t="shared" si="191"/>
        <v>3</v>
      </c>
      <c r="BJ43" s="41">
        <f t="shared" si="192"/>
        <v>1</v>
      </c>
      <c r="BL43" s="80" t="str">
        <f t="shared" si="193"/>
        <v>TEC02</v>
      </c>
      <c r="BM43" s="45">
        <f t="shared" si="251"/>
        <v>1</v>
      </c>
      <c r="BN43" s="45">
        <f t="shared" si="112"/>
        <v>1</v>
      </c>
      <c r="BO43" s="45">
        <f t="shared" si="114"/>
        <v>4</v>
      </c>
      <c r="BP43" s="45">
        <f t="shared" si="116"/>
        <v>4</v>
      </c>
      <c r="BQ43" s="45">
        <f t="shared" si="118"/>
        <v>3</v>
      </c>
      <c r="BR43" s="45">
        <f t="shared" si="120"/>
        <v>3</v>
      </c>
      <c r="BS43" s="45">
        <f t="shared" si="122"/>
        <v>3</v>
      </c>
      <c r="BT43" s="45">
        <f t="shared" si="124"/>
        <v>1</v>
      </c>
      <c r="BU43" s="45">
        <f t="shared" si="126"/>
        <v>1</v>
      </c>
      <c r="BV43" s="45">
        <f t="shared" si="127"/>
        <v>1</v>
      </c>
      <c r="BW43" s="45">
        <f t="shared" si="130"/>
        <v>1</v>
      </c>
      <c r="BX43" s="45">
        <f t="shared" si="132"/>
        <v>2</v>
      </c>
      <c r="BY43" s="45">
        <f t="shared" si="134"/>
        <v>1</v>
      </c>
      <c r="BZ43" s="45">
        <f t="shared" si="136"/>
        <v>1</v>
      </c>
      <c r="CA43" s="45">
        <f t="shared" si="138"/>
        <v>1</v>
      </c>
      <c r="CB43" s="45">
        <f t="shared" si="140"/>
        <v>4</v>
      </c>
      <c r="CC43" s="45">
        <f t="shared" si="142"/>
        <v>3</v>
      </c>
      <c r="CD43" s="45">
        <f t="shared" si="144"/>
        <v>1</v>
      </c>
      <c r="CE43" s="45">
        <f t="shared" si="146"/>
        <v>1</v>
      </c>
      <c r="CF43" s="45">
        <f t="shared" si="148"/>
        <v>1</v>
      </c>
      <c r="CG43" s="45">
        <f t="shared" si="150"/>
        <v>1</v>
      </c>
      <c r="CH43" s="45">
        <f t="shared" si="152"/>
        <v>3</v>
      </c>
      <c r="CI43" s="45">
        <f t="shared" si="154"/>
        <v>5</v>
      </c>
      <c r="CJ43" s="45">
        <f t="shared" si="156"/>
        <v>1</v>
      </c>
      <c r="CK43" s="45">
        <f t="shared" si="158"/>
        <v>1</v>
      </c>
      <c r="CL43" s="45">
        <f t="shared" si="160"/>
        <v>5</v>
      </c>
      <c r="CM43" s="45">
        <f t="shared" si="162"/>
        <v>4</v>
      </c>
      <c r="CN43" s="45">
        <f t="shared" si="164"/>
        <v>1</v>
      </c>
      <c r="CO43" s="45">
        <f t="shared" si="166"/>
        <v>1</v>
      </c>
      <c r="CP43" s="45">
        <f t="shared" si="168"/>
        <v>1</v>
      </c>
      <c r="CQ43" s="45">
        <f t="shared" si="170"/>
        <v>1</v>
      </c>
      <c r="CR43" s="45">
        <f t="shared" si="194"/>
        <v>1</v>
      </c>
      <c r="CS43" s="45">
        <f t="shared" si="252"/>
        <v>1</v>
      </c>
      <c r="CT43" s="45">
        <f t="shared" si="255"/>
        <v>1</v>
      </c>
      <c r="CU43" s="45">
        <f t="shared" si="257"/>
        <v>1</v>
      </c>
      <c r="CV43" s="45">
        <f t="shared" si="259"/>
        <v>5</v>
      </c>
      <c r="CW43" s="45">
        <f t="shared" si="261"/>
        <v>1</v>
      </c>
      <c r="CX43" s="45">
        <f t="shared" si="263"/>
        <v>1</v>
      </c>
      <c r="CY43" s="45">
        <f t="shared" si="266"/>
        <v>1</v>
      </c>
      <c r="CZ43" s="45">
        <f t="shared" si="268"/>
        <v>1</v>
      </c>
      <c r="DA43" s="45">
        <f t="shared" ref="DA43:DA51" si="270">BA43</f>
        <v>1</v>
      </c>
      <c r="DB43" s="42" cm="1">
        <f t="array" ref="DB43:DJ43">TRANSPOSE(BB43:BB51)</f>
        <v>1</v>
      </c>
      <c r="DC43" s="41">
        <v>1</v>
      </c>
      <c r="DD43" s="41">
        <v>1</v>
      </c>
      <c r="DE43" s="41">
        <v>1</v>
      </c>
      <c r="DF43" s="41">
        <v>1</v>
      </c>
      <c r="DG43" s="41">
        <v>1</v>
      </c>
      <c r="DH43" s="41">
        <v>1</v>
      </c>
      <c r="DI43" s="41">
        <v>1</v>
      </c>
      <c r="DJ43" s="41">
        <v>1</v>
      </c>
      <c r="DL43" s="80" t="str">
        <f t="shared" si="195"/>
        <v>TEC02</v>
      </c>
      <c r="DM43" s="51">
        <f t="shared" si="196"/>
        <v>1</v>
      </c>
      <c r="DN43" s="52">
        <f t="shared" si="253"/>
        <v>1</v>
      </c>
      <c r="DO43" s="52">
        <f t="shared" si="113"/>
        <v>4</v>
      </c>
      <c r="DP43" s="52">
        <f t="shared" si="115"/>
        <v>4</v>
      </c>
      <c r="DQ43" s="52">
        <f t="shared" si="117"/>
        <v>3</v>
      </c>
      <c r="DR43" s="52">
        <f t="shared" si="119"/>
        <v>3</v>
      </c>
      <c r="DS43" s="52">
        <f t="shared" si="121"/>
        <v>3</v>
      </c>
      <c r="DT43" s="52">
        <f t="shared" si="123"/>
        <v>1</v>
      </c>
      <c r="DU43" s="52">
        <f t="shared" si="125"/>
        <v>1</v>
      </c>
      <c r="DV43" s="52">
        <f t="shared" si="128"/>
        <v>1</v>
      </c>
      <c r="DW43" s="52">
        <f t="shared" si="129"/>
        <v>1</v>
      </c>
      <c r="DX43" s="52">
        <f t="shared" si="131"/>
        <v>2</v>
      </c>
      <c r="DY43" s="52">
        <f t="shared" si="133"/>
        <v>1</v>
      </c>
      <c r="DZ43" s="52">
        <f t="shared" si="135"/>
        <v>1</v>
      </c>
      <c r="EA43" s="52">
        <f t="shared" si="137"/>
        <v>1</v>
      </c>
      <c r="EB43" s="52">
        <f t="shared" si="139"/>
        <v>4</v>
      </c>
      <c r="EC43" s="52">
        <f t="shared" si="141"/>
        <v>3</v>
      </c>
      <c r="ED43" s="52">
        <f t="shared" si="143"/>
        <v>1</v>
      </c>
      <c r="EE43" s="52">
        <f t="shared" si="145"/>
        <v>1</v>
      </c>
      <c r="EF43" s="52">
        <f t="shared" si="147"/>
        <v>1</v>
      </c>
      <c r="EG43" s="52">
        <f t="shared" si="149"/>
        <v>1</v>
      </c>
      <c r="EH43" s="52">
        <f t="shared" si="151"/>
        <v>3</v>
      </c>
      <c r="EI43" s="52">
        <f t="shared" si="153"/>
        <v>5</v>
      </c>
      <c r="EJ43" s="52">
        <f t="shared" si="155"/>
        <v>1</v>
      </c>
      <c r="EK43" s="52">
        <f t="shared" si="157"/>
        <v>1</v>
      </c>
      <c r="EL43" s="52">
        <f t="shared" si="159"/>
        <v>5</v>
      </c>
      <c r="EM43" s="52">
        <f t="shared" si="161"/>
        <v>4</v>
      </c>
      <c r="EN43" s="52">
        <f t="shared" si="163"/>
        <v>1</v>
      </c>
      <c r="EO43" s="52">
        <f t="shared" si="165"/>
        <v>1</v>
      </c>
      <c r="EP43" s="52">
        <f t="shared" si="167"/>
        <v>1</v>
      </c>
      <c r="EQ43" s="52">
        <f t="shared" si="169"/>
        <v>1</v>
      </c>
      <c r="ER43" s="52">
        <f t="shared" si="171"/>
        <v>1</v>
      </c>
      <c r="ES43" s="52">
        <f t="shared" si="197"/>
        <v>1</v>
      </c>
      <c r="ET43" s="52">
        <f t="shared" si="254"/>
        <v>1</v>
      </c>
      <c r="EU43" s="52">
        <f t="shared" si="256"/>
        <v>1</v>
      </c>
      <c r="EV43" s="52">
        <f t="shared" si="258"/>
        <v>5</v>
      </c>
      <c r="EW43" s="52">
        <f t="shared" si="260"/>
        <v>1</v>
      </c>
      <c r="EX43" s="52">
        <f t="shared" si="262"/>
        <v>1</v>
      </c>
      <c r="EY43" s="52">
        <f t="shared" si="264"/>
        <v>1</v>
      </c>
      <c r="EZ43" s="52">
        <f t="shared" si="267"/>
        <v>1</v>
      </c>
      <c r="FA43" s="52">
        <f t="shared" si="269"/>
        <v>1</v>
      </c>
      <c r="FB43" s="52">
        <f t="shared" ref="FB43:FB51" si="271">DB43</f>
        <v>1</v>
      </c>
      <c r="FC43" s="50" cm="1">
        <f t="array" ref="FC43">MINVERSE(DC43)</f>
        <v>1</v>
      </c>
      <c r="FD43" s="50" cm="1">
        <f t="array" ref="FD43">MINVERSE(DD43)</f>
        <v>1</v>
      </c>
      <c r="FE43" s="50" cm="1">
        <f t="array" ref="FE43">MINVERSE(DE43)</f>
        <v>1</v>
      </c>
      <c r="FF43" s="50" cm="1">
        <f t="array" ref="FF43">MINVERSE(DF43)</f>
        <v>1</v>
      </c>
      <c r="FG43" s="50" cm="1">
        <f t="array" ref="FG43">MINVERSE(DG43)</f>
        <v>1</v>
      </c>
      <c r="FH43" s="50" cm="1">
        <f t="array" ref="FH43">MINVERSE(DH43)</f>
        <v>1</v>
      </c>
      <c r="FI43" s="50" cm="1">
        <f t="array" ref="FI43">MINVERSE(DI43)</f>
        <v>1</v>
      </c>
      <c r="FJ43" s="50" cm="1">
        <f t="array" ref="FJ43">MINVERSE(DJ43)</f>
        <v>1</v>
      </c>
      <c r="FL43" s="80" t="str">
        <f t="shared" si="198"/>
        <v>TEC02</v>
      </c>
      <c r="FM43" s="59">
        <f t="shared" si="199"/>
        <v>0.02</v>
      </c>
      <c r="FN43" s="59">
        <f t="shared" si="200"/>
        <v>0.02</v>
      </c>
      <c r="FO43" s="59">
        <f t="shared" si="201"/>
        <v>2.7027027027027029E-2</v>
      </c>
      <c r="FP43" s="59">
        <f t="shared" si="202"/>
        <v>2.7027027027027029E-2</v>
      </c>
      <c r="FQ43" s="59">
        <f t="shared" si="203"/>
        <v>2.6315789473684209E-2</v>
      </c>
      <c r="FR43" s="59">
        <f t="shared" si="204"/>
        <v>2.6315789473684209E-2</v>
      </c>
      <c r="FS43" s="59">
        <f t="shared" si="205"/>
        <v>2.6315789473684209E-2</v>
      </c>
      <c r="FT43" s="59">
        <f t="shared" si="206"/>
        <v>2.1505376344086023E-2</v>
      </c>
      <c r="FU43" s="59">
        <f t="shared" si="207"/>
        <v>2.1505376344086023E-2</v>
      </c>
      <c r="FV43" s="59">
        <f t="shared" si="208"/>
        <v>2.1505376344086023E-2</v>
      </c>
      <c r="FW43" s="59">
        <f t="shared" si="209"/>
        <v>2.1505376344086023E-2</v>
      </c>
      <c r="FX43" s="59">
        <f t="shared" si="210"/>
        <v>2.564102564102564E-2</v>
      </c>
      <c r="FY43" s="59">
        <f t="shared" si="211"/>
        <v>1.8126888217522657E-2</v>
      </c>
      <c r="FZ43" s="59">
        <f t="shared" si="212"/>
        <v>2.1739130434782608E-2</v>
      </c>
      <c r="GA43" s="59">
        <f t="shared" si="213"/>
        <v>2.223045572434235E-2</v>
      </c>
      <c r="GB43" s="59">
        <f t="shared" si="214"/>
        <v>3.1746031746031744E-2</v>
      </c>
      <c r="GC43" s="59">
        <f t="shared" si="215"/>
        <v>0.03</v>
      </c>
      <c r="GD43" s="59">
        <f t="shared" si="216"/>
        <v>1.8867924528301886E-2</v>
      </c>
      <c r="GE43" s="59">
        <f t="shared" si="217"/>
        <v>2.2429906542056073E-2</v>
      </c>
      <c r="GF43" s="59">
        <f t="shared" si="218"/>
        <v>1.8867924528301886E-2</v>
      </c>
      <c r="GG43" s="59">
        <f t="shared" si="219"/>
        <v>2.2429906542056073E-2</v>
      </c>
      <c r="GH43" s="59">
        <f t="shared" si="220"/>
        <v>3.1914893617021274E-2</v>
      </c>
      <c r="GI43" s="59">
        <f t="shared" si="221"/>
        <v>3.5714285714285712E-2</v>
      </c>
      <c r="GJ43" s="59">
        <f t="shared" si="222"/>
        <v>2.4479804161566705E-2</v>
      </c>
      <c r="GK43" s="59">
        <f t="shared" si="223"/>
        <v>2.4479804161566705E-2</v>
      </c>
      <c r="GL43" s="59">
        <f t="shared" si="224"/>
        <v>3.8461538461538464E-2</v>
      </c>
      <c r="GM43" s="59">
        <f t="shared" si="225"/>
        <v>3.7037037037037035E-2</v>
      </c>
      <c r="GN43" s="59">
        <f t="shared" si="226"/>
        <v>2.4057738572574181E-2</v>
      </c>
      <c r="GO43" s="59">
        <f t="shared" si="227"/>
        <v>2.0689655172413796E-2</v>
      </c>
      <c r="GP43" s="59">
        <f t="shared" si="228"/>
        <v>2.4057738572574181E-2</v>
      </c>
      <c r="GQ43" s="59">
        <f t="shared" si="229"/>
        <v>2.4057738572574181E-2</v>
      </c>
      <c r="GR43" s="59">
        <f t="shared" si="230"/>
        <v>2.4057738572574181E-2</v>
      </c>
      <c r="GS43" s="59">
        <f t="shared" si="231"/>
        <v>2.582866982350409E-2</v>
      </c>
      <c r="GT43" s="59">
        <f t="shared" si="232"/>
        <v>2.582866982350409E-2</v>
      </c>
      <c r="GU43" s="59">
        <f t="shared" si="233"/>
        <v>2.582866982350409E-2</v>
      </c>
      <c r="GV43" s="59">
        <f t="shared" si="234"/>
        <v>5.2083333333333336E-2</v>
      </c>
      <c r="GW43" s="59">
        <f t="shared" si="235"/>
        <v>2.6396832380114386E-2</v>
      </c>
      <c r="GX43" s="59">
        <f t="shared" si="236"/>
        <v>2.6396832380114386E-2</v>
      </c>
      <c r="GY43" s="59">
        <f t="shared" si="237"/>
        <v>2.4529844644317254E-2</v>
      </c>
      <c r="GZ43" s="59">
        <f t="shared" si="238"/>
        <v>2.4529844644317254E-2</v>
      </c>
      <c r="HA43" s="59">
        <f t="shared" si="239"/>
        <v>2.3483365949119376E-2</v>
      </c>
      <c r="HB43" s="59">
        <f t="shared" si="240"/>
        <v>2.4529844644317254E-2</v>
      </c>
      <c r="HC43" s="59">
        <f t="shared" si="241"/>
        <v>1.8018018018018018E-2</v>
      </c>
      <c r="HD43" s="59">
        <f t="shared" si="242"/>
        <v>2.4937655860349125E-2</v>
      </c>
      <c r="HE43" s="59">
        <f t="shared" si="243"/>
        <v>2.3762376237623766E-2</v>
      </c>
      <c r="HF43" s="59">
        <f t="shared" si="244"/>
        <v>2.0833333333333332E-2</v>
      </c>
      <c r="HG43" s="59">
        <f t="shared" si="245"/>
        <v>2.0833333333333332E-2</v>
      </c>
      <c r="HH43" s="59">
        <f t="shared" si="246"/>
        <v>2.557544757033248E-2</v>
      </c>
      <c r="HI43" s="59">
        <f t="shared" si="247"/>
        <v>1.9801980198019802E-2</v>
      </c>
      <c r="HJ43" s="59">
        <f t="shared" si="248"/>
        <v>2.601908065915004E-2</v>
      </c>
      <c r="HL43" s="15">
        <f t="shared" si="249"/>
        <v>1.2593272270279032</v>
      </c>
      <c r="HM43" s="80">
        <f t="shared" si="250"/>
        <v>2.5186544540558058E-2</v>
      </c>
      <c r="HN43" s="25">
        <f t="shared" si="265"/>
        <v>2.518654454055806</v>
      </c>
    </row>
    <row r="44" spans="1:222" ht="15" customHeight="1" thickBot="1" x14ac:dyDescent="0.35">
      <c r="A44" s="80"/>
      <c r="B44" s="80" t="s">
        <v>260</v>
      </c>
      <c r="C44" s="80" t="s">
        <v>13</v>
      </c>
      <c r="D44" s="80" t="s">
        <v>4</v>
      </c>
      <c r="E44" s="80" t="s">
        <v>1</v>
      </c>
      <c r="F44" s="80" t="s">
        <v>2</v>
      </c>
      <c r="G44" s="80"/>
      <c r="H44" s="80">
        <v>13</v>
      </c>
      <c r="I44" s="80">
        <f t="shared" si="172"/>
        <v>5</v>
      </c>
      <c r="J44" s="24">
        <f t="shared" si="77"/>
        <v>1.8436251174066103E-2</v>
      </c>
      <c r="L44" s="80" t="str">
        <f t="shared" si="78"/>
        <v>TEC03</v>
      </c>
      <c r="M44" s="41">
        <f t="shared" si="79"/>
        <v>1</v>
      </c>
      <c r="N44" s="41">
        <f t="shared" si="80"/>
        <v>1</v>
      </c>
      <c r="O44" s="41">
        <f t="shared" si="81"/>
        <v>1</v>
      </c>
      <c r="P44" s="41">
        <f t="shared" si="82"/>
        <v>1</v>
      </c>
      <c r="Q44" s="41">
        <f t="shared" si="83"/>
        <v>1</v>
      </c>
      <c r="R44" s="41">
        <f t="shared" si="84"/>
        <v>1</v>
      </c>
      <c r="S44" s="41">
        <f t="shared" si="85"/>
        <v>1</v>
      </c>
      <c r="T44" s="41">
        <f t="shared" si="86"/>
        <v>1</v>
      </c>
      <c r="U44" s="41">
        <f t="shared" si="87"/>
        <v>1</v>
      </c>
      <c r="V44" s="41">
        <f t="shared" si="88"/>
        <v>1</v>
      </c>
      <c r="W44" s="41">
        <f t="shared" si="89"/>
        <v>1</v>
      </c>
      <c r="X44" s="41">
        <f t="shared" si="90"/>
        <v>1</v>
      </c>
      <c r="Y44" s="41">
        <f t="shared" si="91"/>
        <v>1</v>
      </c>
      <c r="Z44" s="41">
        <f t="shared" si="92"/>
        <v>1</v>
      </c>
      <c r="AA44" s="41">
        <f t="shared" si="93"/>
        <v>1</v>
      </c>
      <c r="AB44" s="41">
        <f t="shared" si="94"/>
        <v>1</v>
      </c>
      <c r="AC44" s="41">
        <f t="shared" si="95"/>
        <v>1</v>
      </c>
      <c r="AD44" s="41">
        <f t="shared" si="96"/>
        <v>1</v>
      </c>
      <c r="AE44" s="41">
        <f t="shared" si="97"/>
        <v>1</v>
      </c>
      <c r="AF44" s="41">
        <f t="shared" si="98"/>
        <v>1</v>
      </c>
      <c r="AG44" s="41">
        <f t="shared" si="99"/>
        <v>1</v>
      </c>
      <c r="AH44" s="41">
        <f t="shared" si="100"/>
        <v>1</v>
      </c>
      <c r="AI44" s="41">
        <f t="shared" si="101"/>
        <v>2</v>
      </c>
      <c r="AJ44" s="41">
        <f t="shared" si="102"/>
        <v>1</v>
      </c>
      <c r="AK44" s="41">
        <f t="shared" si="103"/>
        <v>1</v>
      </c>
      <c r="AL44" s="41">
        <f t="shared" si="104"/>
        <v>2</v>
      </c>
      <c r="AM44" s="41">
        <f t="shared" si="105"/>
        <v>1</v>
      </c>
      <c r="AN44" s="41">
        <f t="shared" si="106"/>
        <v>1</v>
      </c>
      <c r="AO44" s="41">
        <f t="shared" si="107"/>
        <v>1</v>
      </c>
      <c r="AP44" s="41">
        <f t="shared" si="108"/>
        <v>1</v>
      </c>
      <c r="AQ44" s="41">
        <f t="shared" si="173"/>
        <v>1</v>
      </c>
      <c r="AR44" s="41">
        <f t="shared" si="174"/>
        <v>1</v>
      </c>
      <c r="AS44" s="41">
        <f t="shared" si="175"/>
        <v>1</v>
      </c>
      <c r="AT44" s="41">
        <f t="shared" si="176"/>
        <v>1</v>
      </c>
      <c r="AU44" s="41">
        <f t="shared" si="177"/>
        <v>1</v>
      </c>
      <c r="AV44" s="41">
        <f t="shared" si="178"/>
        <v>2</v>
      </c>
      <c r="AW44" s="41">
        <f t="shared" si="179"/>
        <v>1</v>
      </c>
      <c r="AX44" s="41">
        <f t="shared" si="180"/>
        <v>1</v>
      </c>
      <c r="AY44" s="41">
        <f t="shared" si="181"/>
        <v>1</v>
      </c>
      <c r="AZ44" s="41">
        <f t="shared" si="182"/>
        <v>1</v>
      </c>
      <c r="BA44" s="41">
        <f t="shared" si="183"/>
        <v>1</v>
      </c>
      <c r="BB44" s="41">
        <f t="shared" si="184"/>
        <v>1</v>
      </c>
      <c r="BC44" s="41">
        <f t="shared" si="185"/>
        <v>1</v>
      </c>
      <c r="BD44" s="41">
        <f t="shared" si="186"/>
        <v>1</v>
      </c>
      <c r="BE44" s="41">
        <f t="shared" si="187"/>
        <v>1</v>
      </c>
      <c r="BF44" s="41">
        <f t="shared" si="188"/>
        <v>1</v>
      </c>
      <c r="BG44" s="41">
        <f t="shared" si="189"/>
        <v>1</v>
      </c>
      <c r="BH44" s="41">
        <f t="shared" si="190"/>
        <v>1</v>
      </c>
      <c r="BI44" s="41">
        <f t="shared" si="191"/>
        <v>1</v>
      </c>
      <c r="BJ44" s="41">
        <f t="shared" si="192"/>
        <v>1</v>
      </c>
      <c r="BL44" s="80" t="str">
        <f t="shared" si="193"/>
        <v>TEC03</v>
      </c>
      <c r="BM44" s="45">
        <f t="shared" si="251"/>
        <v>1</v>
      </c>
      <c r="BN44" s="45">
        <f t="shared" si="112"/>
        <v>1</v>
      </c>
      <c r="BO44" s="45">
        <f t="shared" si="114"/>
        <v>1</v>
      </c>
      <c r="BP44" s="45">
        <f t="shared" si="116"/>
        <v>1</v>
      </c>
      <c r="BQ44" s="45">
        <f t="shared" si="118"/>
        <v>1</v>
      </c>
      <c r="BR44" s="45">
        <f t="shared" si="120"/>
        <v>1</v>
      </c>
      <c r="BS44" s="45">
        <f t="shared" si="122"/>
        <v>1</v>
      </c>
      <c r="BT44" s="45">
        <f t="shared" si="124"/>
        <v>1</v>
      </c>
      <c r="BU44" s="45">
        <f t="shared" si="126"/>
        <v>1</v>
      </c>
      <c r="BV44" s="45">
        <f t="shared" si="127"/>
        <v>1</v>
      </c>
      <c r="BW44" s="45">
        <f t="shared" si="130"/>
        <v>1</v>
      </c>
      <c r="BX44" s="45">
        <f t="shared" si="132"/>
        <v>1</v>
      </c>
      <c r="BY44" s="45">
        <f t="shared" si="134"/>
        <v>1</v>
      </c>
      <c r="BZ44" s="45">
        <f t="shared" si="136"/>
        <v>1</v>
      </c>
      <c r="CA44" s="45">
        <f t="shared" si="138"/>
        <v>1</v>
      </c>
      <c r="CB44" s="45">
        <f t="shared" si="140"/>
        <v>1</v>
      </c>
      <c r="CC44" s="45">
        <f t="shared" si="142"/>
        <v>1</v>
      </c>
      <c r="CD44" s="45">
        <f t="shared" si="144"/>
        <v>1</v>
      </c>
      <c r="CE44" s="45">
        <f t="shared" si="146"/>
        <v>1</v>
      </c>
      <c r="CF44" s="45">
        <f t="shared" si="148"/>
        <v>1</v>
      </c>
      <c r="CG44" s="45">
        <f t="shared" si="150"/>
        <v>1</v>
      </c>
      <c r="CH44" s="45">
        <f t="shared" si="152"/>
        <v>1</v>
      </c>
      <c r="CI44" s="45">
        <f t="shared" si="154"/>
        <v>2</v>
      </c>
      <c r="CJ44" s="45">
        <f t="shared" si="156"/>
        <v>1</v>
      </c>
      <c r="CK44" s="45">
        <f t="shared" si="158"/>
        <v>1</v>
      </c>
      <c r="CL44" s="45">
        <f t="shared" si="160"/>
        <v>2</v>
      </c>
      <c r="CM44" s="45">
        <f t="shared" si="162"/>
        <v>1</v>
      </c>
      <c r="CN44" s="45">
        <f t="shared" si="164"/>
        <v>1</v>
      </c>
      <c r="CO44" s="45">
        <f t="shared" si="166"/>
        <v>1</v>
      </c>
      <c r="CP44" s="45">
        <f t="shared" si="168"/>
        <v>1</v>
      </c>
      <c r="CQ44" s="45">
        <f t="shared" si="170"/>
        <v>1</v>
      </c>
      <c r="CR44" s="45">
        <f t="shared" si="194"/>
        <v>1</v>
      </c>
      <c r="CS44" s="45">
        <f t="shared" si="252"/>
        <v>1</v>
      </c>
      <c r="CT44" s="45">
        <f t="shared" si="255"/>
        <v>1</v>
      </c>
      <c r="CU44" s="45">
        <f t="shared" si="257"/>
        <v>1</v>
      </c>
      <c r="CV44" s="45">
        <f t="shared" si="259"/>
        <v>2</v>
      </c>
      <c r="CW44" s="45">
        <f t="shared" si="261"/>
        <v>1</v>
      </c>
      <c r="CX44" s="45">
        <f t="shared" si="263"/>
        <v>1</v>
      </c>
      <c r="CY44" s="45">
        <f t="shared" si="266"/>
        <v>1</v>
      </c>
      <c r="CZ44" s="45">
        <f t="shared" si="268"/>
        <v>1</v>
      </c>
      <c r="DA44" s="45">
        <f t="shared" si="270"/>
        <v>1</v>
      </c>
      <c r="DB44" s="45">
        <f t="shared" ref="DB44:DB51" si="272">BB44</f>
        <v>1</v>
      </c>
      <c r="DC44" s="42" cm="1">
        <f t="array" ref="DC44:DJ44">TRANSPOSE(BC44:BC51)</f>
        <v>1</v>
      </c>
      <c r="DD44" s="41">
        <v>3</v>
      </c>
      <c r="DE44" s="41">
        <v>2</v>
      </c>
      <c r="DF44" s="41">
        <v>1</v>
      </c>
      <c r="DG44" s="41">
        <v>1</v>
      </c>
      <c r="DH44" s="41">
        <v>3</v>
      </c>
      <c r="DI44" s="41">
        <v>1</v>
      </c>
      <c r="DJ44" s="41">
        <v>3</v>
      </c>
      <c r="DL44" s="80" t="str">
        <f t="shared" si="195"/>
        <v>TEC03</v>
      </c>
      <c r="DM44" s="51">
        <f t="shared" si="196"/>
        <v>1</v>
      </c>
      <c r="DN44" s="52">
        <f t="shared" si="253"/>
        <v>1</v>
      </c>
      <c r="DO44" s="52">
        <f t="shared" si="113"/>
        <v>1</v>
      </c>
      <c r="DP44" s="52">
        <f t="shared" si="115"/>
        <v>1</v>
      </c>
      <c r="DQ44" s="52">
        <f t="shared" si="117"/>
        <v>1</v>
      </c>
      <c r="DR44" s="52">
        <f t="shared" si="119"/>
        <v>1</v>
      </c>
      <c r="DS44" s="52">
        <f t="shared" si="121"/>
        <v>1</v>
      </c>
      <c r="DT44" s="52">
        <f t="shared" si="123"/>
        <v>1</v>
      </c>
      <c r="DU44" s="52">
        <f t="shared" si="125"/>
        <v>1</v>
      </c>
      <c r="DV44" s="52">
        <f t="shared" si="128"/>
        <v>1</v>
      </c>
      <c r="DW44" s="52">
        <f t="shared" si="129"/>
        <v>1</v>
      </c>
      <c r="DX44" s="52">
        <f t="shared" si="131"/>
        <v>1</v>
      </c>
      <c r="DY44" s="52">
        <f t="shared" si="133"/>
        <v>1</v>
      </c>
      <c r="DZ44" s="52">
        <f t="shared" si="135"/>
        <v>1</v>
      </c>
      <c r="EA44" s="52">
        <f t="shared" si="137"/>
        <v>1</v>
      </c>
      <c r="EB44" s="52">
        <f t="shared" si="139"/>
        <v>1</v>
      </c>
      <c r="EC44" s="52">
        <f t="shared" si="141"/>
        <v>1</v>
      </c>
      <c r="ED44" s="52">
        <f t="shared" si="143"/>
        <v>1</v>
      </c>
      <c r="EE44" s="52">
        <f t="shared" si="145"/>
        <v>1</v>
      </c>
      <c r="EF44" s="52">
        <f t="shared" si="147"/>
        <v>1</v>
      </c>
      <c r="EG44" s="52">
        <f t="shared" si="149"/>
        <v>1</v>
      </c>
      <c r="EH44" s="52">
        <f t="shared" si="151"/>
        <v>1</v>
      </c>
      <c r="EI44" s="52">
        <f t="shared" si="153"/>
        <v>2</v>
      </c>
      <c r="EJ44" s="52">
        <f t="shared" si="155"/>
        <v>1</v>
      </c>
      <c r="EK44" s="52">
        <f t="shared" si="157"/>
        <v>1</v>
      </c>
      <c r="EL44" s="52">
        <f t="shared" si="159"/>
        <v>2</v>
      </c>
      <c r="EM44" s="52">
        <f t="shared" si="161"/>
        <v>1</v>
      </c>
      <c r="EN44" s="52">
        <f t="shared" si="163"/>
        <v>1</v>
      </c>
      <c r="EO44" s="52">
        <f t="shared" si="165"/>
        <v>1</v>
      </c>
      <c r="EP44" s="52">
        <f t="shared" si="167"/>
        <v>1</v>
      </c>
      <c r="EQ44" s="52">
        <f t="shared" si="169"/>
        <v>1</v>
      </c>
      <c r="ER44" s="52">
        <f t="shared" si="171"/>
        <v>1</v>
      </c>
      <c r="ES44" s="52">
        <f t="shared" si="197"/>
        <v>1</v>
      </c>
      <c r="ET44" s="52">
        <f t="shared" si="254"/>
        <v>1</v>
      </c>
      <c r="EU44" s="52">
        <f t="shared" si="256"/>
        <v>1</v>
      </c>
      <c r="EV44" s="52">
        <f t="shared" si="258"/>
        <v>2</v>
      </c>
      <c r="EW44" s="52">
        <f t="shared" si="260"/>
        <v>1</v>
      </c>
      <c r="EX44" s="52">
        <f t="shared" si="262"/>
        <v>1</v>
      </c>
      <c r="EY44" s="52">
        <f t="shared" si="264"/>
        <v>1</v>
      </c>
      <c r="EZ44" s="52">
        <f t="shared" si="267"/>
        <v>1</v>
      </c>
      <c r="FA44" s="52">
        <f t="shared" si="269"/>
        <v>1</v>
      </c>
      <c r="FB44" s="52">
        <f t="shared" si="271"/>
        <v>1</v>
      </c>
      <c r="FC44" s="52">
        <f t="shared" ref="FC44:FC51" si="273">DC44</f>
        <v>1</v>
      </c>
      <c r="FD44" s="50" cm="1">
        <f t="array" ref="FD44">MINVERSE(DD44)</f>
        <v>0.33333333333333331</v>
      </c>
      <c r="FE44" s="50" cm="1">
        <f t="array" ref="FE44">MINVERSE(DE44)</f>
        <v>0.5</v>
      </c>
      <c r="FF44" s="50" cm="1">
        <f t="array" ref="FF44">MINVERSE(DF44)</f>
        <v>1</v>
      </c>
      <c r="FG44" s="50" cm="1">
        <f t="array" ref="FG44">MINVERSE(DG44)</f>
        <v>1</v>
      </c>
      <c r="FH44" s="50" cm="1">
        <f t="array" ref="FH44">MINVERSE(DH44)</f>
        <v>0.33333333333333331</v>
      </c>
      <c r="FI44" s="50" cm="1">
        <f t="array" ref="FI44">MINVERSE(DI44)</f>
        <v>1</v>
      </c>
      <c r="FJ44" s="50" cm="1">
        <f t="array" ref="FJ44">MINVERSE(DJ44)</f>
        <v>0.33333333333333331</v>
      </c>
      <c r="FL44" s="80" t="str">
        <f t="shared" si="198"/>
        <v>TEC03</v>
      </c>
      <c r="FM44" s="59">
        <f t="shared" si="199"/>
        <v>0.02</v>
      </c>
      <c r="FN44" s="59">
        <f t="shared" si="200"/>
        <v>0.02</v>
      </c>
      <c r="FO44" s="59">
        <f t="shared" si="201"/>
        <v>6.7567567567567571E-3</v>
      </c>
      <c r="FP44" s="59">
        <f t="shared" si="202"/>
        <v>6.7567567567567571E-3</v>
      </c>
      <c r="FQ44" s="59">
        <f t="shared" si="203"/>
        <v>8.771929824561403E-3</v>
      </c>
      <c r="FR44" s="59">
        <f t="shared" si="204"/>
        <v>8.771929824561403E-3</v>
      </c>
      <c r="FS44" s="59">
        <f t="shared" si="205"/>
        <v>8.771929824561403E-3</v>
      </c>
      <c r="FT44" s="59">
        <f t="shared" si="206"/>
        <v>2.1505376344086023E-2</v>
      </c>
      <c r="FU44" s="59">
        <f t="shared" si="207"/>
        <v>2.1505376344086023E-2</v>
      </c>
      <c r="FV44" s="59">
        <f t="shared" si="208"/>
        <v>2.1505376344086023E-2</v>
      </c>
      <c r="FW44" s="59">
        <f t="shared" si="209"/>
        <v>2.1505376344086023E-2</v>
      </c>
      <c r="FX44" s="59">
        <f t="shared" si="210"/>
        <v>1.282051282051282E-2</v>
      </c>
      <c r="FY44" s="59">
        <f t="shared" si="211"/>
        <v>1.8126888217522657E-2</v>
      </c>
      <c r="FZ44" s="59">
        <f t="shared" si="212"/>
        <v>2.1739130434782608E-2</v>
      </c>
      <c r="GA44" s="59">
        <f t="shared" si="213"/>
        <v>2.223045572434235E-2</v>
      </c>
      <c r="GB44" s="59">
        <f t="shared" si="214"/>
        <v>7.9365079365079361E-3</v>
      </c>
      <c r="GC44" s="59">
        <f t="shared" si="215"/>
        <v>0.01</v>
      </c>
      <c r="GD44" s="59">
        <f t="shared" si="216"/>
        <v>1.8867924528301886E-2</v>
      </c>
      <c r="GE44" s="59">
        <f t="shared" si="217"/>
        <v>2.2429906542056073E-2</v>
      </c>
      <c r="GF44" s="59">
        <f t="shared" si="218"/>
        <v>1.8867924528301886E-2</v>
      </c>
      <c r="GG44" s="59">
        <f t="shared" si="219"/>
        <v>2.2429906542056073E-2</v>
      </c>
      <c r="GH44" s="59">
        <f t="shared" si="220"/>
        <v>1.0638297872340425E-2</v>
      </c>
      <c r="GI44" s="59">
        <f t="shared" si="221"/>
        <v>1.4285714285714285E-2</v>
      </c>
      <c r="GJ44" s="59">
        <f t="shared" si="222"/>
        <v>2.4479804161566705E-2</v>
      </c>
      <c r="GK44" s="59">
        <f t="shared" si="223"/>
        <v>2.4479804161566705E-2</v>
      </c>
      <c r="GL44" s="59">
        <f t="shared" si="224"/>
        <v>1.5384615384615385E-2</v>
      </c>
      <c r="GM44" s="59">
        <f t="shared" si="225"/>
        <v>9.2592592592592587E-3</v>
      </c>
      <c r="GN44" s="59">
        <f t="shared" si="226"/>
        <v>2.4057738572574181E-2</v>
      </c>
      <c r="GO44" s="59">
        <f t="shared" si="227"/>
        <v>2.0689655172413796E-2</v>
      </c>
      <c r="GP44" s="59">
        <f t="shared" si="228"/>
        <v>2.4057738572574181E-2</v>
      </c>
      <c r="GQ44" s="59">
        <f t="shared" si="229"/>
        <v>2.4057738572574181E-2</v>
      </c>
      <c r="GR44" s="59">
        <f t="shared" si="230"/>
        <v>2.4057738572574181E-2</v>
      </c>
      <c r="GS44" s="59">
        <f t="shared" si="231"/>
        <v>2.582866982350409E-2</v>
      </c>
      <c r="GT44" s="59">
        <f t="shared" si="232"/>
        <v>2.582866982350409E-2</v>
      </c>
      <c r="GU44" s="59">
        <f t="shared" si="233"/>
        <v>2.582866982350409E-2</v>
      </c>
      <c r="GV44" s="59">
        <f t="shared" si="234"/>
        <v>2.0833333333333332E-2</v>
      </c>
      <c r="GW44" s="59">
        <f t="shared" si="235"/>
        <v>2.6396832380114386E-2</v>
      </c>
      <c r="GX44" s="59">
        <f t="shared" si="236"/>
        <v>2.6396832380114386E-2</v>
      </c>
      <c r="GY44" s="59">
        <f t="shared" si="237"/>
        <v>2.4529844644317254E-2</v>
      </c>
      <c r="GZ44" s="59">
        <f t="shared" si="238"/>
        <v>2.4529844644317254E-2</v>
      </c>
      <c r="HA44" s="59">
        <f t="shared" si="239"/>
        <v>2.3483365949119376E-2</v>
      </c>
      <c r="HB44" s="59">
        <f t="shared" si="240"/>
        <v>2.4529844644317254E-2</v>
      </c>
      <c r="HC44" s="59">
        <f t="shared" si="241"/>
        <v>1.8018018018018018E-2</v>
      </c>
      <c r="HD44" s="59">
        <f t="shared" si="242"/>
        <v>8.3125519534497077E-3</v>
      </c>
      <c r="HE44" s="59">
        <f t="shared" si="243"/>
        <v>1.1881188118811883E-2</v>
      </c>
      <c r="HF44" s="59">
        <f t="shared" si="244"/>
        <v>2.0833333333333332E-2</v>
      </c>
      <c r="HG44" s="59">
        <f t="shared" si="245"/>
        <v>2.0833333333333332E-2</v>
      </c>
      <c r="HH44" s="59">
        <f t="shared" si="246"/>
        <v>8.5251491901108256E-3</v>
      </c>
      <c r="HI44" s="59">
        <f t="shared" si="247"/>
        <v>1.9801980198019802E-2</v>
      </c>
      <c r="HJ44" s="59">
        <f t="shared" si="248"/>
        <v>8.6730268863833473E-3</v>
      </c>
      <c r="HL44" s="15">
        <f t="shared" si="249"/>
        <v>0.92181255870330536</v>
      </c>
      <c r="HM44" s="80">
        <f t="shared" si="250"/>
        <v>1.8436251174066103E-2</v>
      </c>
      <c r="HN44" s="25">
        <f t="shared" si="265"/>
        <v>1.8436251174066103</v>
      </c>
    </row>
    <row r="45" spans="1:222" ht="15" customHeight="1" thickBot="1" x14ac:dyDescent="0.35">
      <c r="A45" s="80"/>
      <c r="B45" s="80" t="s">
        <v>261</v>
      </c>
      <c r="C45" s="80" t="s">
        <v>16</v>
      </c>
      <c r="D45" s="80"/>
      <c r="E45" s="80" t="s">
        <v>1</v>
      </c>
      <c r="F45" s="80" t="s">
        <v>17</v>
      </c>
      <c r="G45" s="80"/>
      <c r="H45" s="80">
        <v>3</v>
      </c>
      <c r="I45" s="80">
        <f t="shared" si="172"/>
        <v>2</v>
      </c>
      <c r="J45" s="24">
        <f t="shared" si="77"/>
        <v>2.5907265261278775E-2</v>
      </c>
      <c r="L45" s="80" t="str">
        <f t="shared" si="78"/>
        <v>TEC04</v>
      </c>
      <c r="M45" s="41">
        <f t="shared" si="79"/>
        <v>1</v>
      </c>
      <c r="N45" s="41">
        <f t="shared" si="80"/>
        <v>1</v>
      </c>
      <c r="O45" s="41">
        <f t="shared" si="81"/>
        <v>4</v>
      </c>
      <c r="P45" s="41">
        <f t="shared" si="82"/>
        <v>4</v>
      </c>
      <c r="Q45" s="41">
        <f t="shared" si="83"/>
        <v>3</v>
      </c>
      <c r="R45" s="41">
        <f t="shared" si="84"/>
        <v>3</v>
      </c>
      <c r="S45" s="41">
        <f t="shared" si="85"/>
        <v>3</v>
      </c>
      <c r="T45" s="41">
        <f t="shared" si="86"/>
        <v>1</v>
      </c>
      <c r="U45" s="41">
        <f t="shared" si="87"/>
        <v>1</v>
      </c>
      <c r="V45" s="41">
        <f t="shared" si="88"/>
        <v>1</v>
      </c>
      <c r="W45" s="41">
        <f t="shared" si="89"/>
        <v>1</v>
      </c>
      <c r="X45" s="41">
        <f t="shared" si="90"/>
        <v>2</v>
      </c>
      <c r="Y45" s="41">
        <f t="shared" si="91"/>
        <v>1</v>
      </c>
      <c r="Z45" s="41">
        <f t="shared" si="92"/>
        <v>1</v>
      </c>
      <c r="AA45" s="41">
        <f t="shared" si="93"/>
        <v>1</v>
      </c>
      <c r="AB45" s="41">
        <f t="shared" si="94"/>
        <v>4</v>
      </c>
      <c r="AC45" s="41">
        <f t="shared" si="95"/>
        <v>3</v>
      </c>
      <c r="AD45" s="41">
        <f t="shared" si="96"/>
        <v>1</v>
      </c>
      <c r="AE45" s="41">
        <f t="shared" si="97"/>
        <v>1</v>
      </c>
      <c r="AF45" s="41">
        <f t="shared" si="98"/>
        <v>1</v>
      </c>
      <c r="AG45" s="41">
        <f t="shared" si="99"/>
        <v>1</v>
      </c>
      <c r="AH45" s="41">
        <f t="shared" si="100"/>
        <v>3</v>
      </c>
      <c r="AI45" s="41">
        <f t="shared" si="101"/>
        <v>5</v>
      </c>
      <c r="AJ45" s="41">
        <f t="shared" si="102"/>
        <v>1</v>
      </c>
      <c r="AK45" s="41">
        <f t="shared" si="103"/>
        <v>1</v>
      </c>
      <c r="AL45" s="41">
        <f t="shared" si="104"/>
        <v>5</v>
      </c>
      <c r="AM45" s="41">
        <f t="shared" si="105"/>
        <v>4</v>
      </c>
      <c r="AN45" s="41">
        <f t="shared" si="106"/>
        <v>1</v>
      </c>
      <c r="AO45" s="41">
        <f t="shared" si="107"/>
        <v>1</v>
      </c>
      <c r="AP45" s="41">
        <f t="shared" si="108"/>
        <v>1</v>
      </c>
      <c r="AQ45" s="41">
        <f t="shared" si="173"/>
        <v>1</v>
      </c>
      <c r="AR45" s="41">
        <f t="shared" si="174"/>
        <v>1</v>
      </c>
      <c r="AS45" s="41">
        <f t="shared" si="175"/>
        <v>1</v>
      </c>
      <c r="AT45" s="41">
        <f t="shared" si="176"/>
        <v>1</v>
      </c>
      <c r="AU45" s="41">
        <f t="shared" si="177"/>
        <v>1</v>
      </c>
      <c r="AV45" s="41">
        <f t="shared" si="178"/>
        <v>5</v>
      </c>
      <c r="AW45" s="41">
        <f t="shared" si="179"/>
        <v>1</v>
      </c>
      <c r="AX45" s="41">
        <f t="shared" si="180"/>
        <v>1</v>
      </c>
      <c r="AY45" s="41">
        <f t="shared" si="181"/>
        <v>1</v>
      </c>
      <c r="AZ45" s="41">
        <f t="shared" si="182"/>
        <v>1</v>
      </c>
      <c r="BA45" s="41">
        <f t="shared" si="183"/>
        <v>1</v>
      </c>
      <c r="BB45" s="41">
        <f t="shared" si="184"/>
        <v>1</v>
      </c>
      <c r="BC45" s="41">
        <f t="shared" si="185"/>
        <v>3</v>
      </c>
      <c r="BD45" s="41">
        <f t="shared" si="186"/>
        <v>1</v>
      </c>
      <c r="BE45" s="41">
        <f t="shared" si="187"/>
        <v>1</v>
      </c>
      <c r="BF45" s="41">
        <f t="shared" si="188"/>
        <v>2</v>
      </c>
      <c r="BG45" s="41">
        <f t="shared" si="189"/>
        <v>2</v>
      </c>
      <c r="BH45" s="41">
        <f t="shared" si="190"/>
        <v>1</v>
      </c>
      <c r="BI45" s="41">
        <f t="shared" si="191"/>
        <v>3</v>
      </c>
      <c r="BJ45" s="41">
        <f t="shared" si="192"/>
        <v>1</v>
      </c>
      <c r="BL45" s="80" t="str">
        <f t="shared" si="193"/>
        <v>TEC04</v>
      </c>
      <c r="BM45" s="45">
        <f t="shared" si="251"/>
        <v>1</v>
      </c>
      <c r="BN45" s="45">
        <f t="shared" si="112"/>
        <v>1</v>
      </c>
      <c r="BO45" s="45">
        <f t="shared" si="114"/>
        <v>4</v>
      </c>
      <c r="BP45" s="45">
        <f t="shared" si="116"/>
        <v>4</v>
      </c>
      <c r="BQ45" s="45">
        <f t="shared" si="118"/>
        <v>3</v>
      </c>
      <c r="BR45" s="45">
        <f t="shared" si="120"/>
        <v>3</v>
      </c>
      <c r="BS45" s="45">
        <f t="shared" si="122"/>
        <v>3</v>
      </c>
      <c r="BT45" s="45">
        <f t="shared" si="124"/>
        <v>1</v>
      </c>
      <c r="BU45" s="45">
        <f t="shared" si="126"/>
        <v>1</v>
      </c>
      <c r="BV45" s="45">
        <f t="shared" si="127"/>
        <v>1</v>
      </c>
      <c r="BW45" s="45">
        <f t="shared" si="130"/>
        <v>1</v>
      </c>
      <c r="BX45" s="45">
        <f t="shared" si="132"/>
        <v>2</v>
      </c>
      <c r="BY45" s="45">
        <f t="shared" si="134"/>
        <v>1</v>
      </c>
      <c r="BZ45" s="45">
        <f t="shared" si="136"/>
        <v>1</v>
      </c>
      <c r="CA45" s="45">
        <f t="shared" si="138"/>
        <v>1</v>
      </c>
      <c r="CB45" s="45">
        <f t="shared" si="140"/>
        <v>4</v>
      </c>
      <c r="CC45" s="45">
        <f t="shared" si="142"/>
        <v>3</v>
      </c>
      <c r="CD45" s="45">
        <f t="shared" si="144"/>
        <v>1</v>
      </c>
      <c r="CE45" s="45">
        <f t="shared" si="146"/>
        <v>1</v>
      </c>
      <c r="CF45" s="45">
        <f t="shared" si="148"/>
        <v>1</v>
      </c>
      <c r="CG45" s="45">
        <f t="shared" si="150"/>
        <v>1</v>
      </c>
      <c r="CH45" s="45">
        <f t="shared" si="152"/>
        <v>3</v>
      </c>
      <c r="CI45" s="45">
        <f t="shared" si="154"/>
        <v>5</v>
      </c>
      <c r="CJ45" s="45">
        <f t="shared" si="156"/>
        <v>1</v>
      </c>
      <c r="CK45" s="45">
        <f t="shared" si="158"/>
        <v>1</v>
      </c>
      <c r="CL45" s="45">
        <f t="shared" si="160"/>
        <v>5</v>
      </c>
      <c r="CM45" s="45">
        <f t="shared" si="162"/>
        <v>4</v>
      </c>
      <c r="CN45" s="45">
        <f t="shared" si="164"/>
        <v>1</v>
      </c>
      <c r="CO45" s="45">
        <f t="shared" si="166"/>
        <v>1</v>
      </c>
      <c r="CP45" s="45">
        <f t="shared" si="168"/>
        <v>1</v>
      </c>
      <c r="CQ45" s="45">
        <f t="shared" si="170"/>
        <v>1</v>
      </c>
      <c r="CR45" s="45">
        <f t="shared" si="194"/>
        <v>1</v>
      </c>
      <c r="CS45" s="45">
        <f t="shared" si="252"/>
        <v>1</v>
      </c>
      <c r="CT45" s="45">
        <f t="shared" si="255"/>
        <v>1</v>
      </c>
      <c r="CU45" s="45">
        <f t="shared" si="257"/>
        <v>1</v>
      </c>
      <c r="CV45" s="45">
        <f t="shared" si="259"/>
        <v>5</v>
      </c>
      <c r="CW45" s="45">
        <f t="shared" si="261"/>
        <v>1</v>
      </c>
      <c r="CX45" s="45">
        <f t="shared" si="263"/>
        <v>1</v>
      </c>
      <c r="CY45" s="45">
        <f t="shared" si="266"/>
        <v>1</v>
      </c>
      <c r="CZ45" s="45">
        <f t="shared" si="268"/>
        <v>1</v>
      </c>
      <c r="DA45" s="45">
        <f t="shared" si="270"/>
        <v>1</v>
      </c>
      <c r="DB45" s="45">
        <f t="shared" si="272"/>
        <v>1</v>
      </c>
      <c r="DC45" s="45">
        <f t="shared" ref="DC45:DC51" si="274">BC45</f>
        <v>3</v>
      </c>
      <c r="DD45" s="42" cm="1">
        <f t="array" ref="DD45:DJ45">TRANSPOSE(BD45:BD51)</f>
        <v>1</v>
      </c>
      <c r="DE45" s="41">
        <v>1</v>
      </c>
      <c r="DF45" s="41">
        <v>1</v>
      </c>
      <c r="DG45" s="41">
        <v>1</v>
      </c>
      <c r="DH45" s="41">
        <v>1</v>
      </c>
      <c r="DI45" s="41">
        <v>1</v>
      </c>
      <c r="DJ45" s="41">
        <v>1</v>
      </c>
      <c r="DL45" s="80" t="str">
        <f t="shared" si="195"/>
        <v>TEC04</v>
      </c>
      <c r="DM45" s="51">
        <f t="shared" si="196"/>
        <v>1</v>
      </c>
      <c r="DN45" s="52">
        <f t="shared" si="253"/>
        <v>1</v>
      </c>
      <c r="DO45" s="52">
        <f t="shared" si="113"/>
        <v>4</v>
      </c>
      <c r="DP45" s="52">
        <f t="shared" si="115"/>
        <v>4</v>
      </c>
      <c r="DQ45" s="52">
        <f t="shared" si="117"/>
        <v>3</v>
      </c>
      <c r="DR45" s="52">
        <f t="shared" si="119"/>
        <v>3</v>
      </c>
      <c r="DS45" s="52">
        <f t="shared" si="121"/>
        <v>3</v>
      </c>
      <c r="DT45" s="52">
        <f t="shared" si="123"/>
        <v>1</v>
      </c>
      <c r="DU45" s="52">
        <f t="shared" si="125"/>
        <v>1</v>
      </c>
      <c r="DV45" s="52">
        <f t="shared" si="128"/>
        <v>1</v>
      </c>
      <c r="DW45" s="52">
        <f t="shared" si="129"/>
        <v>1</v>
      </c>
      <c r="DX45" s="52">
        <f t="shared" si="131"/>
        <v>2</v>
      </c>
      <c r="DY45" s="52">
        <f t="shared" si="133"/>
        <v>1</v>
      </c>
      <c r="DZ45" s="52">
        <f t="shared" si="135"/>
        <v>1</v>
      </c>
      <c r="EA45" s="52">
        <f t="shared" si="137"/>
        <v>1</v>
      </c>
      <c r="EB45" s="52">
        <f t="shared" si="139"/>
        <v>4</v>
      </c>
      <c r="EC45" s="52">
        <f t="shared" si="141"/>
        <v>3</v>
      </c>
      <c r="ED45" s="52">
        <f t="shared" si="143"/>
        <v>1</v>
      </c>
      <c r="EE45" s="52">
        <f t="shared" si="145"/>
        <v>1</v>
      </c>
      <c r="EF45" s="52">
        <f t="shared" si="147"/>
        <v>1</v>
      </c>
      <c r="EG45" s="52">
        <f t="shared" si="149"/>
        <v>1</v>
      </c>
      <c r="EH45" s="52">
        <f t="shared" si="151"/>
        <v>3</v>
      </c>
      <c r="EI45" s="52">
        <f t="shared" si="153"/>
        <v>5</v>
      </c>
      <c r="EJ45" s="52">
        <f t="shared" si="155"/>
        <v>1</v>
      </c>
      <c r="EK45" s="52">
        <f t="shared" si="157"/>
        <v>1</v>
      </c>
      <c r="EL45" s="52">
        <f t="shared" si="159"/>
        <v>5</v>
      </c>
      <c r="EM45" s="52">
        <f t="shared" si="161"/>
        <v>4</v>
      </c>
      <c r="EN45" s="52">
        <f t="shared" si="163"/>
        <v>1</v>
      </c>
      <c r="EO45" s="52">
        <f t="shared" si="165"/>
        <v>1</v>
      </c>
      <c r="EP45" s="52">
        <f t="shared" si="167"/>
        <v>1</v>
      </c>
      <c r="EQ45" s="52">
        <f t="shared" si="169"/>
        <v>1</v>
      </c>
      <c r="ER45" s="52">
        <f t="shared" si="171"/>
        <v>1</v>
      </c>
      <c r="ES45" s="52">
        <f t="shared" si="197"/>
        <v>1</v>
      </c>
      <c r="ET45" s="52">
        <f t="shared" si="254"/>
        <v>1</v>
      </c>
      <c r="EU45" s="52">
        <f t="shared" si="256"/>
        <v>1</v>
      </c>
      <c r="EV45" s="52">
        <f t="shared" si="258"/>
        <v>5</v>
      </c>
      <c r="EW45" s="52">
        <f t="shared" si="260"/>
        <v>1</v>
      </c>
      <c r="EX45" s="52">
        <f t="shared" si="262"/>
        <v>1</v>
      </c>
      <c r="EY45" s="52">
        <f t="shared" si="264"/>
        <v>1</v>
      </c>
      <c r="EZ45" s="52">
        <f t="shared" si="267"/>
        <v>1</v>
      </c>
      <c r="FA45" s="52">
        <f t="shared" si="269"/>
        <v>1</v>
      </c>
      <c r="FB45" s="52">
        <f t="shared" si="271"/>
        <v>1</v>
      </c>
      <c r="FC45" s="52">
        <f t="shared" si="273"/>
        <v>3</v>
      </c>
      <c r="FD45" s="52">
        <f t="shared" ref="FD45:FD51" si="275">DD45</f>
        <v>1</v>
      </c>
      <c r="FE45" s="50" cm="1">
        <f t="array" ref="FE45">MINVERSE(DE45)</f>
        <v>1</v>
      </c>
      <c r="FF45" s="50" cm="1">
        <f t="array" ref="FF45">MINVERSE(DF45)</f>
        <v>1</v>
      </c>
      <c r="FG45" s="50" cm="1">
        <f t="array" ref="FG45">MINVERSE(DG45)</f>
        <v>1</v>
      </c>
      <c r="FH45" s="50" cm="1">
        <f t="array" ref="FH45">MINVERSE(DH45)</f>
        <v>1</v>
      </c>
      <c r="FI45" s="50" cm="1">
        <f t="array" ref="FI45">MINVERSE(DI45)</f>
        <v>1</v>
      </c>
      <c r="FJ45" s="50" cm="1">
        <f t="array" ref="FJ45">MINVERSE(DJ45)</f>
        <v>1</v>
      </c>
      <c r="FL45" s="80" t="str">
        <f t="shared" si="198"/>
        <v>TEC04</v>
      </c>
      <c r="FM45" s="59">
        <f t="shared" si="199"/>
        <v>0.02</v>
      </c>
      <c r="FN45" s="59">
        <f t="shared" si="200"/>
        <v>0.02</v>
      </c>
      <c r="FO45" s="59">
        <f t="shared" si="201"/>
        <v>2.7027027027027029E-2</v>
      </c>
      <c r="FP45" s="59">
        <f t="shared" si="202"/>
        <v>2.7027027027027029E-2</v>
      </c>
      <c r="FQ45" s="59">
        <f t="shared" si="203"/>
        <v>2.6315789473684209E-2</v>
      </c>
      <c r="FR45" s="59">
        <f t="shared" si="204"/>
        <v>2.6315789473684209E-2</v>
      </c>
      <c r="FS45" s="59">
        <f t="shared" si="205"/>
        <v>2.6315789473684209E-2</v>
      </c>
      <c r="FT45" s="59">
        <f t="shared" si="206"/>
        <v>2.1505376344086023E-2</v>
      </c>
      <c r="FU45" s="59">
        <f t="shared" si="207"/>
        <v>2.1505376344086023E-2</v>
      </c>
      <c r="FV45" s="59">
        <f t="shared" si="208"/>
        <v>2.1505376344086023E-2</v>
      </c>
      <c r="FW45" s="59">
        <f t="shared" si="209"/>
        <v>2.1505376344086023E-2</v>
      </c>
      <c r="FX45" s="59">
        <f t="shared" si="210"/>
        <v>2.564102564102564E-2</v>
      </c>
      <c r="FY45" s="59">
        <f t="shared" si="211"/>
        <v>1.8126888217522657E-2</v>
      </c>
      <c r="FZ45" s="59">
        <f t="shared" si="212"/>
        <v>2.1739130434782608E-2</v>
      </c>
      <c r="GA45" s="59">
        <f t="shared" si="213"/>
        <v>2.223045572434235E-2</v>
      </c>
      <c r="GB45" s="59">
        <f t="shared" si="214"/>
        <v>3.1746031746031744E-2</v>
      </c>
      <c r="GC45" s="59">
        <f t="shared" si="215"/>
        <v>0.03</v>
      </c>
      <c r="GD45" s="59">
        <f t="shared" si="216"/>
        <v>1.8867924528301886E-2</v>
      </c>
      <c r="GE45" s="59">
        <f t="shared" si="217"/>
        <v>2.2429906542056073E-2</v>
      </c>
      <c r="GF45" s="59">
        <f t="shared" si="218"/>
        <v>1.8867924528301886E-2</v>
      </c>
      <c r="GG45" s="59">
        <f t="shared" si="219"/>
        <v>2.2429906542056073E-2</v>
      </c>
      <c r="GH45" s="59">
        <f t="shared" si="220"/>
        <v>3.1914893617021274E-2</v>
      </c>
      <c r="GI45" s="59">
        <f t="shared" si="221"/>
        <v>3.5714285714285712E-2</v>
      </c>
      <c r="GJ45" s="59">
        <f t="shared" si="222"/>
        <v>2.4479804161566705E-2</v>
      </c>
      <c r="GK45" s="59">
        <f t="shared" si="223"/>
        <v>2.4479804161566705E-2</v>
      </c>
      <c r="GL45" s="59">
        <f t="shared" si="224"/>
        <v>3.8461538461538464E-2</v>
      </c>
      <c r="GM45" s="59">
        <f t="shared" si="225"/>
        <v>3.7037037037037035E-2</v>
      </c>
      <c r="GN45" s="59">
        <f t="shared" si="226"/>
        <v>2.4057738572574181E-2</v>
      </c>
      <c r="GO45" s="59">
        <f t="shared" si="227"/>
        <v>2.0689655172413796E-2</v>
      </c>
      <c r="GP45" s="59">
        <f t="shared" si="228"/>
        <v>2.4057738572574181E-2</v>
      </c>
      <c r="GQ45" s="59">
        <f t="shared" si="229"/>
        <v>2.4057738572574181E-2</v>
      </c>
      <c r="GR45" s="59">
        <f t="shared" si="230"/>
        <v>2.4057738572574181E-2</v>
      </c>
      <c r="GS45" s="59">
        <f t="shared" si="231"/>
        <v>2.582866982350409E-2</v>
      </c>
      <c r="GT45" s="59">
        <f t="shared" si="232"/>
        <v>2.582866982350409E-2</v>
      </c>
      <c r="GU45" s="59">
        <f t="shared" si="233"/>
        <v>2.582866982350409E-2</v>
      </c>
      <c r="GV45" s="59">
        <f t="shared" si="234"/>
        <v>5.2083333333333336E-2</v>
      </c>
      <c r="GW45" s="59">
        <f t="shared" si="235"/>
        <v>2.6396832380114386E-2</v>
      </c>
      <c r="GX45" s="59">
        <f t="shared" si="236"/>
        <v>2.6396832380114386E-2</v>
      </c>
      <c r="GY45" s="59">
        <f t="shared" si="237"/>
        <v>2.4529844644317254E-2</v>
      </c>
      <c r="GZ45" s="59">
        <f t="shared" si="238"/>
        <v>2.4529844644317254E-2</v>
      </c>
      <c r="HA45" s="59">
        <f t="shared" si="239"/>
        <v>2.3483365949119376E-2</v>
      </c>
      <c r="HB45" s="59">
        <f t="shared" si="240"/>
        <v>2.4529844644317254E-2</v>
      </c>
      <c r="HC45" s="59">
        <f t="shared" si="241"/>
        <v>5.4054054054054057E-2</v>
      </c>
      <c r="HD45" s="59">
        <f t="shared" si="242"/>
        <v>2.4937655860349125E-2</v>
      </c>
      <c r="HE45" s="59">
        <f t="shared" si="243"/>
        <v>2.3762376237623766E-2</v>
      </c>
      <c r="HF45" s="59">
        <f t="shared" si="244"/>
        <v>2.0833333333333332E-2</v>
      </c>
      <c r="HG45" s="59">
        <f t="shared" si="245"/>
        <v>2.0833333333333332E-2</v>
      </c>
      <c r="HH45" s="59">
        <f t="shared" si="246"/>
        <v>2.557544757033248E-2</v>
      </c>
      <c r="HI45" s="59">
        <f t="shared" si="247"/>
        <v>1.9801980198019802E-2</v>
      </c>
      <c r="HJ45" s="59">
        <f t="shared" si="248"/>
        <v>2.601908065915004E-2</v>
      </c>
      <c r="HL45" s="15">
        <f t="shared" si="249"/>
        <v>1.2953632630639391</v>
      </c>
      <c r="HM45" s="80">
        <f t="shared" si="250"/>
        <v>2.5907265261278775E-2</v>
      </c>
      <c r="HN45" s="25">
        <f t="shared" si="265"/>
        <v>2.5907265261278773</v>
      </c>
    </row>
    <row r="46" spans="1:222" ht="15" customHeight="1" thickBot="1" x14ac:dyDescent="0.35">
      <c r="A46" s="80"/>
      <c r="B46" s="80" t="s">
        <v>262</v>
      </c>
      <c r="C46" s="80" t="s">
        <v>14</v>
      </c>
      <c r="D46" s="80" t="s">
        <v>15</v>
      </c>
      <c r="E46" s="80" t="s">
        <v>1</v>
      </c>
      <c r="F46" s="80" t="s">
        <v>2</v>
      </c>
      <c r="G46" s="80"/>
      <c r="H46" s="80">
        <v>5</v>
      </c>
      <c r="I46" s="80">
        <f t="shared" si="172"/>
        <v>3</v>
      </c>
      <c r="J46" s="24">
        <f t="shared" si="77"/>
        <v>2.3232190653365431E-2</v>
      </c>
      <c r="L46" s="80" t="str">
        <f t="shared" si="78"/>
        <v>TEC05</v>
      </c>
      <c r="M46" s="41">
        <f t="shared" si="79"/>
        <v>1</v>
      </c>
      <c r="N46" s="41">
        <f t="shared" si="80"/>
        <v>1</v>
      </c>
      <c r="O46" s="41">
        <f t="shared" si="81"/>
        <v>3</v>
      </c>
      <c r="P46" s="41">
        <f t="shared" si="82"/>
        <v>3</v>
      </c>
      <c r="Q46" s="41">
        <f t="shared" si="83"/>
        <v>2</v>
      </c>
      <c r="R46" s="41">
        <f t="shared" si="84"/>
        <v>2</v>
      </c>
      <c r="S46" s="41">
        <f t="shared" si="85"/>
        <v>2</v>
      </c>
      <c r="T46" s="41">
        <f t="shared" si="86"/>
        <v>1</v>
      </c>
      <c r="U46" s="41">
        <f t="shared" si="87"/>
        <v>1</v>
      </c>
      <c r="V46" s="41">
        <f t="shared" si="88"/>
        <v>1</v>
      </c>
      <c r="W46" s="41">
        <f t="shared" si="89"/>
        <v>1</v>
      </c>
      <c r="X46" s="41">
        <f t="shared" si="90"/>
        <v>1</v>
      </c>
      <c r="Y46" s="41">
        <f t="shared" si="91"/>
        <v>1</v>
      </c>
      <c r="Z46" s="41">
        <f t="shared" si="92"/>
        <v>1</v>
      </c>
      <c r="AA46" s="41">
        <f t="shared" si="93"/>
        <v>1</v>
      </c>
      <c r="AB46" s="41">
        <f t="shared" si="94"/>
        <v>3</v>
      </c>
      <c r="AC46" s="41">
        <f t="shared" si="95"/>
        <v>2</v>
      </c>
      <c r="AD46" s="41">
        <f t="shared" si="96"/>
        <v>1</v>
      </c>
      <c r="AE46" s="41">
        <f t="shared" si="97"/>
        <v>1</v>
      </c>
      <c r="AF46" s="41">
        <f t="shared" si="98"/>
        <v>1</v>
      </c>
      <c r="AG46" s="41">
        <f t="shared" si="99"/>
        <v>1</v>
      </c>
      <c r="AH46" s="41">
        <f t="shared" si="100"/>
        <v>2</v>
      </c>
      <c r="AI46" s="41">
        <f t="shared" si="101"/>
        <v>4</v>
      </c>
      <c r="AJ46" s="41">
        <f t="shared" si="102"/>
        <v>1</v>
      </c>
      <c r="AK46" s="41">
        <f t="shared" si="103"/>
        <v>1</v>
      </c>
      <c r="AL46" s="41">
        <f t="shared" si="104"/>
        <v>4</v>
      </c>
      <c r="AM46" s="41">
        <f t="shared" si="105"/>
        <v>3</v>
      </c>
      <c r="AN46" s="41">
        <f t="shared" si="106"/>
        <v>1</v>
      </c>
      <c r="AO46" s="41">
        <f t="shared" si="107"/>
        <v>1</v>
      </c>
      <c r="AP46" s="41">
        <f t="shared" si="108"/>
        <v>1</v>
      </c>
      <c r="AQ46" s="41">
        <f t="shared" si="173"/>
        <v>1</v>
      </c>
      <c r="AR46" s="41">
        <f t="shared" si="174"/>
        <v>1</v>
      </c>
      <c r="AS46" s="41">
        <f t="shared" si="175"/>
        <v>1</v>
      </c>
      <c r="AT46" s="41">
        <f t="shared" si="176"/>
        <v>1</v>
      </c>
      <c r="AU46" s="41">
        <f t="shared" si="177"/>
        <v>1</v>
      </c>
      <c r="AV46" s="41">
        <f t="shared" si="178"/>
        <v>4</v>
      </c>
      <c r="AW46" s="41">
        <f t="shared" si="179"/>
        <v>1</v>
      </c>
      <c r="AX46" s="41">
        <f t="shared" si="180"/>
        <v>1</v>
      </c>
      <c r="AY46" s="41">
        <f t="shared" si="181"/>
        <v>1</v>
      </c>
      <c r="AZ46" s="41">
        <f t="shared" si="182"/>
        <v>1</v>
      </c>
      <c r="BA46" s="41">
        <f t="shared" si="183"/>
        <v>1</v>
      </c>
      <c r="BB46" s="41">
        <f t="shared" si="184"/>
        <v>1</v>
      </c>
      <c r="BC46" s="41">
        <f t="shared" si="185"/>
        <v>2</v>
      </c>
      <c r="BD46" s="41">
        <f t="shared" si="186"/>
        <v>1</v>
      </c>
      <c r="BE46" s="41">
        <f t="shared" si="187"/>
        <v>1</v>
      </c>
      <c r="BF46" s="41">
        <f t="shared" si="188"/>
        <v>1</v>
      </c>
      <c r="BG46" s="41">
        <f t="shared" si="189"/>
        <v>1</v>
      </c>
      <c r="BH46" s="41">
        <f t="shared" si="190"/>
        <v>1</v>
      </c>
      <c r="BI46" s="41">
        <f t="shared" si="191"/>
        <v>2</v>
      </c>
      <c r="BJ46" s="41">
        <f t="shared" si="192"/>
        <v>1</v>
      </c>
      <c r="BL46" s="80" t="str">
        <f t="shared" si="193"/>
        <v>TEC05</v>
      </c>
      <c r="BM46" s="45">
        <f t="shared" si="251"/>
        <v>1</v>
      </c>
      <c r="BN46" s="45">
        <f t="shared" si="112"/>
        <v>1</v>
      </c>
      <c r="BO46" s="45">
        <f t="shared" si="114"/>
        <v>3</v>
      </c>
      <c r="BP46" s="45">
        <f t="shared" si="116"/>
        <v>3</v>
      </c>
      <c r="BQ46" s="45">
        <f t="shared" si="118"/>
        <v>2</v>
      </c>
      <c r="BR46" s="45">
        <f t="shared" si="120"/>
        <v>2</v>
      </c>
      <c r="BS46" s="45">
        <f t="shared" si="122"/>
        <v>2</v>
      </c>
      <c r="BT46" s="45">
        <f t="shared" si="124"/>
        <v>1</v>
      </c>
      <c r="BU46" s="45">
        <f t="shared" si="126"/>
        <v>1</v>
      </c>
      <c r="BV46" s="45">
        <f t="shared" si="127"/>
        <v>1</v>
      </c>
      <c r="BW46" s="45">
        <f t="shared" si="130"/>
        <v>1</v>
      </c>
      <c r="BX46" s="45">
        <f t="shared" si="132"/>
        <v>1</v>
      </c>
      <c r="BY46" s="45">
        <f t="shared" si="134"/>
        <v>1</v>
      </c>
      <c r="BZ46" s="45">
        <f t="shared" si="136"/>
        <v>1</v>
      </c>
      <c r="CA46" s="45">
        <f t="shared" si="138"/>
        <v>1</v>
      </c>
      <c r="CB46" s="45">
        <f t="shared" si="140"/>
        <v>3</v>
      </c>
      <c r="CC46" s="45">
        <f t="shared" si="142"/>
        <v>2</v>
      </c>
      <c r="CD46" s="45">
        <f t="shared" si="144"/>
        <v>1</v>
      </c>
      <c r="CE46" s="45">
        <f t="shared" si="146"/>
        <v>1</v>
      </c>
      <c r="CF46" s="45">
        <f t="shared" si="148"/>
        <v>1</v>
      </c>
      <c r="CG46" s="45">
        <f t="shared" si="150"/>
        <v>1</v>
      </c>
      <c r="CH46" s="45">
        <f t="shared" si="152"/>
        <v>2</v>
      </c>
      <c r="CI46" s="45">
        <f t="shared" si="154"/>
        <v>4</v>
      </c>
      <c r="CJ46" s="45">
        <f t="shared" si="156"/>
        <v>1</v>
      </c>
      <c r="CK46" s="45">
        <f t="shared" si="158"/>
        <v>1</v>
      </c>
      <c r="CL46" s="45">
        <f t="shared" si="160"/>
        <v>4</v>
      </c>
      <c r="CM46" s="45">
        <f t="shared" si="162"/>
        <v>3</v>
      </c>
      <c r="CN46" s="45">
        <f t="shared" si="164"/>
        <v>1</v>
      </c>
      <c r="CO46" s="45">
        <f t="shared" si="166"/>
        <v>1</v>
      </c>
      <c r="CP46" s="45">
        <f t="shared" si="168"/>
        <v>1</v>
      </c>
      <c r="CQ46" s="45">
        <f t="shared" si="170"/>
        <v>1</v>
      </c>
      <c r="CR46" s="45">
        <f t="shared" si="194"/>
        <v>1</v>
      </c>
      <c r="CS46" s="45">
        <f t="shared" si="252"/>
        <v>1</v>
      </c>
      <c r="CT46" s="45">
        <f t="shared" si="255"/>
        <v>1</v>
      </c>
      <c r="CU46" s="45">
        <f t="shared" si="257"/>
        <v>1</v>
      </c>
      <c r="CV46" s="45">
        <f t="shared" si="259"/>
        <v>4</v>
      </c>
      <c r="CW46" s="45">
        <f t="shared" si="261"/>
        <v>1</v>
      </c>
      <c r="CX46" s="45">
        <f t="shared" si="263"/>
        <v>1</v>
      </c>
      <c r="CY46" s="45">
        <f t="shared" si="266"/>
        <v>1</v>
      </c>
      <c r="CZ46" s="45">
        <f t="shared" si="268"/>
        <v>1</v>
      </c>
      <c r="DA46" s="45">
        <f t="shared" si="270"/>
        <v>1</v>
      </c>
      <c r="DB46" s="45">
        <f t="shared" si="272"/>
        <v>1</v>
      </c>
      <c r="DC46" s="45">
        <f t="shared" si="274"/>
        <v>2</v>
      </c>
      <c r="DD46" s="45">
        <f t="shared" ref="DD46:DD51" si="276">BD46</f>
        <v>1</v>
      </c>
      <c r="DE46" s="42" cm="1">
        <f t="array" ref="DE46:DJ46">TRANSPOSE(BE46:BE51)</f>
        <v>1</v>
      </c>
      <c r="DF46" s="41">
        <v>1</v>
      </c>
      <c r="DG46" s="41">
        <v>1</v>
      </c>
      <c r="DH46" s="41">
        <v>1</v>
      </c>
      <c r="DI46" s="41">
        <v>1</v>
      </c>
      <c r="DJ46" s="41">
        <v>1</v>
      </c>
      <c r="DL46" s="80" t="str">
        <f t="shared" si="195"/>
        <v>TEC05</v>
      </c>
      <c r="DM46" s="51">
        <f t="shared" si="196"/>
        <v>1</v>
      </c>
      <c r="DN46" s="52">
        <f t="shared" si="253"/>
        <v>1</v>
      </c>
      <c r="DO46" s="52">
        <f t="shared" si="113"/>
        <v>3</v>
      </c>
      <c r="DP46" s="52">
        <f t="shared" si="115"/>
        <v>3</v>
      </c>
      <c r="DQ46" s="52">
        <f t="shared" si="117"/>
        <v>2</v>
      </c>
      <c r="DR46" s="52">
        <f t="shared" si="119"/>
        <v>2</v>
      </c>
      <c r="DS46" s="52">
        <f t="shared" si="121"/>
        <v>2</v>
      </c>
      <c r="DT46" s="52">
        <f t="shared" si="123"/>
        <v>1</v>
      </c>
      <c r="DU46" s="52">
        <f t="shared" si="125"/>
        <v>1</v>
      </c>
      <c r="DV46" s="52">
        <f t="shared" si="128"/>
        <v>1</v>
      </c>
      <c r="DW46" s="52">
        <f t="shared" si="129"/>
        <v>1</v>
      </c>
      <c r="DX46" s="52">
        <f t="shared" si="131"/>
        <v>1</v>
      </c>
      <c r="DY46" s="52">
        <f t="shared" si="133"/>
        <v>1</v>
      </c>
      <c r="DZ46" s="52">
        <f t="shared" si="135"/>
        <v>1</v>
      </c>
      <c r="EA46" s="52">
        <f t="shared" si="137"/>
        <v>1</v>
      </c>
      <c r="EB46" s="52">
        <f t="shared" si="139"/>
        <v>3</v>
      </c>
      <c r="EC46" s="52">
        <f t="shared" si="141"/>
        <v>2</v>
      </c>
      <c r="ED46" s="52">
        <f t="shared" si="143"/>
        <v>1</v>
      </c>
      <c r="EE46" s="52">
        <f t="shared" si="145"/>
        <v>1</v>
      </c>
      <c r="EF46" s="52">
        <f t="shared" si="147"/>
        <v>1</v>
      </c>
      <c r="EG46" s="52">
        <f t="shared" si="149"/>
        <v>1</v>
      </c>
      <c r="EH46" s="52">
        <f t="shared" si="151"/>
        <v>2</v>
      </c>
      <c r="EI46" s="52">
        <f t="shared" si="153"/>
        <v>4</v>
      </c>
      <c r="EJ46" s="52">
        <f t="shared" si="155"/>
        <v>1</v>
      </c>
      <c r="EK46" s="52">
        <f t="shared" si="157"/>
        <v>1</v>
      </c>
      <c r="EL46" s="52">
        <f t="shared" si="159"/>
        <v>4</v>
      </c>
      <c r="EM46" s="52">
        <f t="shared" si="161"/>
        <v>3</v>
      </c>
      <c r="EN46" s="52">
        <f t="shared" si="163"/>
        <v>1</v>
      </c>
      <c r="EO46" s="52">
        <f t="shared" si="165"/>
        <v>1</v>
      </c>
      <c r="EP46" s="52">
        <f t="shared" si="167"/>
        <v>1</v>
      </c>
      <c r="EQ46" s="52">
        <f t="shared" si="169"/>
        <v>1</v>
      </c>
      <c r="ER46" s="52">
        <f t="shared" si="171"/>
        <v>1</v>
      </c>
      <c r="ES46" s="52">
        <f t="shared" si="197"/>
        <v>1</v>
      </c>
      <c r="ET46" s="52">
        <f t="shared" si="254"/>
        <v>1</v>
      </c>
      <c r="EU46" s="52">
        <f t="shared" si="256"/>
        <v>1</v>
      </c>
      <c r="EV46" s="52">
        <f t="shared" si="258"/>
        <v>4</v>
      </c>
      <c r="EW46" s="52">
        <f t="shared" si="260"/>
        <v>1</v>
      </c>
      <c r="EX46" s="52">
        <f t="shared" si="262"/>
        <v>1</v>
      </c>
      <c r="EY46" s="52">
        <f t="shared" si="264"/>
        <v>1</v>
      </c>
      <c r="EZ46" s="52">
        <f t="shared" si="267"/>
        <v>1</v>
      </c>
      <c r="FA46" s="52">
        <f t="shared" si="269"/>
        <v>1</v>
      </c>
      <c r="FB46" s="52">
        <f t="shared" si="271"/>
        <v>1</v>
      </c>
      <c r="FC46" s="52">
        <f t="shared" si="273"/>
        <v>2</v>
      </c>
      <c r="FD46" s="52">
        <f t="shared" si="275"/>
        <v>1</v>
      </c>
      <c r="FE46" s="52">
        <f t="shared" ref="FE46:FE51" si="277">DE46</f>
        <v>1</v>
      </c>
      <c r="FF46" s="50" cm="1">
        <f t="array" ref="FF46">MINVERSE(DF46)</f>
        <v>1</v>
      </c>
      <c r="FG46" s="50" cm="1">
        <f t="array" ref="FG46">MINVERSE(DG46)</f>
        <v>1</v>
      </c>
      <c r="FH46" s="50" cm="1">
        <f t="array" ref="FH46">MINVERSE(DH46)</f>
        <v>1</v>
      </c>
      <c r="FI46" s="50" cm="1">
        <f t="array" ref="FI46">MINVERSE(DI46)</f>
        <v>1</v>
      </c>
      <c r="FJ46" s="50" cm="1">
        <f t="array" ref="FJ46">MINVERSE(DJ46)</f>
        <v>1</v>
      </c>
      <c r="FL46" s="80" t="str">
        <f t="shared" si="198"/>
        <v>TEC05</v>
      </c>
      <c r="FM46" s="59">
        <f t="shared" si="199"/>
        <v>0.02</v>
      </c>
      <c r="FN46" s="59">
        <f t="shared" si="200"/>
        <v>0.02</v>
      </c>
      <c r="FO46" s="59">
        <f t="shared" si="201"/>
        <v>2.0270270270270271E-2</v>
      </c>
      <c r="FP46" s="59">
        <f t="shared" si="202"/>
        <v>2.0270270270270271E-2</v>
      </c>
      <c r="FQ46" s="59">
        <f t="shared" si="203"/>
        <v>1.7543859649122806E-2</v>
      </c>
      <c r="FR46" s="59">
        <f t="shared" si="204"/>
        <v>1.7543859649122806E-2</v>
      </c>
      <c r="FS46" s="59">
        <f t="shared" si="205"/>
        <v>1.7543859649122806E-2</v>
      </c>
      <c r="FT46" s="59">
        <f t="shared" si="206"/>
        <v>2.1505376344086023E-2</v>
      </c>
      <c r="FU46" s="59">
        <f t="shared" si="207"/>
        <v>2.1505376344086023E-2</v>
      </c>
      <c r="FV46" s="59">
        <f t="shared" si="208"/>
        <v>2.1505376344086023E-2</v>
      </c>
      <c r="FW46" s="59">
        <f t="shared" si="209"/>
        <v>2.1505376344086023E-2</v>
      </c>
      <c r="FX46" s="59">
        <f t="shared" si="210"/>
        <v>1.282051282051282E-2</v>
      </c>
      <c r="FY46" s="59">
        <f t="shared" si="211"/>
        <v>1.8126888217522657E-2</v>
      </c>
      <c r="FZ46" s="59">
        <f t="shared" si="212"/>
        <v>2.1739130434782608E-2</v>
      </c>
      <c r="GA46" s="59">
        <f t="shared" si="213"/>
        <v>2.223045572434235E-2</v>
      </c>
      <c r="GB46" s="59">
        <f t="shared" si="214"/>
        <v>2.3809523809523808E-2</v>
      </c>
      <c r="GC46" s="59">
        <f t="shared" si="215"/>
        <v>0.02</v>
      </c>
      <c r="GD46" s="59">
        <f t="shared" si="216"/>
        <v>1.8867924528301886E-2</v>
      </c>
      <c r="GE46" s="59">
        <f t="shared" si="217"/>
        <v>2.2429906542056073E-2</v>
      </c>
      <c r="GF46" s="59">
        <f t="shared" si="218"/>
        <v>1.8867924528301886E-2</v>
      </c>
      <c r="GG46" s="59">
        <f t="shared" si="219"/>
        <v>2.2429906542056073E-2</v>
      </c>
      <c r="GH46" s="59">
        <f t="shared" si="220"/>
        <v>2.1276595744680851E-2</v>
      </c>
      <c r="GI46" s="59">
        <f t="shared" si="221"/>
        <v>2.8571428571428571E-2</v>
      </c>
      <c r="GJ46" s="59">
        <f t="shared" si="222"/>
        <v>2.4479804161566705E-2</v>
      </c>
      <c r="GK46" s="59">
        <f t="shared" si="223"/>
        <v>2.4479804161566705E-2</v>
      </c>
      <c r="GL46" s="59">
        <f t="shared" si="224"/>
        <v>3.0769230769230771E-2</v>
      </c>
      <c r="GM46" s="59">
        <f t="shared" si="225"/>
        <v>2.7777777777777776E-2</v>
      </c>
      <c r="GN46" s="59">
        <f t="shared" si="226"/>
        <v>2.4057738572574181E-2</v>
      </c>
      <c r="GO46" s="59">
        <f t="shared" si="227"/>
        <v>2.0689655172413796E-2</v>
      </c>
      <c r="GP46" s="59">
        <f t="shared" si="228"/>
        <v>2.4057738572574181E-2</v>
      </c>
      <c r="GQ46" s="59">
        <f t="shared" si="229"/>
        <v>2.4057738572574181E-2</v>
      </c>
      <c r="GR46" s="59">
        <f t="shared" si="230"/>
        <v>2.4057738572574181E-2</v>
      </c>
      <c r="GS46" s="59">
        <f t="shared" si="231"/>
        <v>2.582866982350409E-2</v>
      </c>
      <c r="GT46" s="59">
        <f t="shared" si="232"/>
        <v>2.582866982350409E-2</v>
      </c>
      <c r="GU46" s="59">
        <f t="shared" si="233"/>
        <v>2.582866982350409E-2</v>
      </c>
      <c r="GV46" s="59">
        <f t="shared" si="234"/>
        <v>4.1666666666666664E-2</v>
      </c>
      <c r="GW46" s="59">
        <f t="shared" si="235"/>
        <v>2.6396832380114386E-2</v>
      </c>
      <c r="GX46" s="59">
        <f t="shared" si="236"/>
        <v>2.6396832380114386E-2</v>
      </c>
      <c r="GY46" s="59">
        <f t="shared" si="237"/>
        <v>2.4529844644317254E-2</v>
      </c>
      <c r="GZ46" s="59">
        <f t="shared" si="238"/>
        <v>2.4529844644317254E-2</v>
      </c>
      <c r="HA46" s="59">
        <f t="shared" si="239"/>
        <v>2.3483365949119376E-2</v>
      </c>
      <c r="HB46" s="59">
        <f t="shared" si="240"/>
        <v>2.4529844644317254E-2</v>
      </c>
      <c r="HC46" s="59">
        <f t="shared" si="241"/>
        <v>3.6036036036036036E-2</v>
      </c>
      <c r="HD46" s="59">
        <f t="shared" si="242"/>
        <v>2.4937655860349125E-2</v>
      </c>
      <c r="HE46" s="59">
        <f t="shared" si="243"/>
        <v>2.3762376237623766E-2</v>
      </c>
      <c r="HF46" s="59">
        <f t="shared" si="244"/>
        <v>2.0833333333333332E-2</v>
      </c>
      <c r="HG46" s="59">
        <f t="shared" si="245"/>
        <v>2.0833333333333332E-2</v>
      </c>
      <c r="HH46" s="59">
        <f t="shared" si="246"/>
        <v>2.557544757033248E-2</v>
      </c>
      <c r="HI46" s="59">
        <f t="shared" si="247"/>
        <v>1.9801980198019802E-2</v>
      </c>
      <c r="HJ46" s="59">
        <f t="shared" si="248"/>
        <v>2.601908065915004E-2</v>
      </c>
      <c r="HL46" s="15">
        <f t="shared" si="249"/>
        <v>1.1616095326682718</v>
      </c>
      <c r="HM46" s="80">
        <f t="shared" si="250"/>
        <v>2.3232190653365431E-2</v>
      </c>
      <c r="HN46" s="25">
        <f t="shared" si="265"/>
        <v>2.3232190653365432</v>
      </c>
    </row>
    <row r="47" spans="1:222" ht="15" customHeight="1" thickBot="1" x14ac:dyDescent="0.35">
      <c r="A47" s="80"/>
      <c r="B47" s="80" t="s">
        <v>263</v>
      </c>
      <c r="C47" s="80" t="s">
        <v>18</v>
      </c>
      <c r="D47" s="80" t="s">
        <v>19</v>
      </c>
      <c r="E47" s="80" t="s">
        <v>1</v>
      </c>
      <c r="F47" s="80" t="s">
        <v>2</v>
      </c>
      <c r="G47" s="80"/>
      <c r="H47" s="80">
        <v>9</v>
      </c>
      <c r="I47" s="80">
        <f t="shared" si="172"/>
        <v>4</v>
      </c>
      <c r="J47" s="24">
        <f t="shared" si="77"/>
        <v>2.0297581019567509E-2</v>
      </c>
      <c r="L47" s="80" t="str">
        <f t="shared" si="78"/>
        <v>TEC06</v>
      </c>
      <c r="M47" s="41">
        <f t="shared" si="79"/>
        <v>1</v>
      </c>
      <c r="N47" s="41">
        <f t="shared" si="80"/>
        <v>1</v>
      </c>
      <c r="O47" s="41">
        <f t="shared" si="81"/>
        <v>2</v>
      </c>
      <c r="P47" s="41">
        <f t="shared" si="82"/>
        <v>2</v>
      </c>
      <c r="Q47" s="41">
        <f t="shared" si="83"/>
        <v>1</v>
      </c>
      <c r="R47" s="41">
        <f t="shared" si="84"/>
        <v>1</v>
      </c>
      <c r="S47" s="41">
        <f t="shared" si="85"/>
        <v>1</v>
      </c>
      <c r="T47" s="41">
        <f t="shared" si="86"/>
        <v>1</v>
      </c>
      <c r="U47" s="41">
        <f t="shared" si="87"/>
        <v>1</v>
      </c>
      <c r="V47" s="41">
        <f t="shared" si="88"/>
        <v>1</v>
      </c>
      <c r="W47" s="41">
        <f t="shared" si="89"/>
        <v>1</v>
      </c>
      <c r="X47" s="41">
        <f t="shared" si="90"/>
        <v>1</v>
      </c>
      <c r="Y47" s="41">
        <f t="shared" si="91"/>
        <v>1</v>
      </c>
      <c r="Z47" s="41">
        <f t="shared" si="92"/>
        <v>1</v>
      </c>
      <c r="AA47" s="41">
        <f t="shared" si="93"/>
        <v>1</v>
      </c>
      <c r="AB47" s="41">
        <f t="shared" si="94"/>
        <v>2</v>
      </c>
      <c r="AC47" s="41">
        <f t="shared" si="95"/>
        <v>1</v>
      </c>
      <c r="AD47" s="41">
        <f t="shared" si="96"/>
        <v>1</v>
      </c>
      <c r="AE47" s="41">
        <f t="shared" si="97"/>
        <v>1</v>
      </c>
      <c r="AF47" s="41">
        <f t="shared" si="98"/>
        <v>1</v>
      </c>
      <c r="AG47" s="41">
        <f t="shared" si="99"/>
        <v>1</v>
      </c>
      <c r="AH47" s="41">
        <f t="shared" si="100"/>
        <v>1</v>
      </c>
      <c r="AI47" s="41">
        <f t="shared" si="101"/>
        <v>3</v>
      </c>
      <c r="AJ47" s="41">
        <f t="shared" si="102"/>
        <v>1</v>
      </c>
      <c r="AK47" s="41">
        <f t="shared" si="103"/>
        <v>1</v>
      </c>
      <c r="AL47" s="41">
        <f t="shared" si="104"/>
        <v>3</v>
      </c>
      <c r="AM47" s="41">
        <f t="shared" si="105"/>
        <v>2</v>
      </c>
      <c r="AN47" s="41">
        <f t="shared" si="106"/>
        <v>1</v>
      </c>
      <c r="AO47" s="41">
        <f t="shared" si="107"/>
        <v>1</v>
      </c>
      <c r="AP47" s="41">
        <f t="shared" si="108"/>
        <v>1</v>
      </c>
      <c r="AQ47" s="41">
        <f t="shared" si="173"/>
        <v>1</v>
      </c>
      <c r="AR47" s="41">
        <f t="shared" si="174"/>
        <v>1</v>
      </c>
      <c r="AS47" s="41">
        <f t="shared" si="175"/>
        <v>1</v>
      </c>
      <c r="AT47" s="41">
        <f t="shared" si="176"/>
        <v>1</v>
      </c>
      <c r="AU47" s="41">
        <f t="shared" si="177"/>
        <v>1</v>
      </c>
      <c r="AV47" s="41">
        <f t="shared" si="178"/>
        <v>3</v>
      </c>
      <c r="AW47" s="41">
        <f t="shared" si="179"/>
        <v>1</v>
      </c>
      <c r="AX47" s="41">
        <f t="shared" si="180"/>
        <v>1</v>
      </c>
      <c r="AY47" s="41">
        <f t="shared" si="181"/>
        <v>1</v>
      </c>
      <c r="AZ47" s="41">
        <f t="shared" si="182"/>
        <v>1</v>
      </c>
      <c r="BA47" s="41">
        <f t="shared" si="183"/>
        <v>1</v>
      </c>
      <c r="BB47" s="41">
        <f t="shared" si="184"/>
        <v>1</v>
      </c>
      <c r="BC47" s="41">
        <f t="shared" si="185"/>
        <v>1</v>
      </c>
      <c r="BD47" s="41">
        <f t="shared" si="186"/>
        <v>1</v>
      </c>
      <c r="BE47" s="41">
        <f t="shared" si="187"/>
        <v>1</v>
      </c>
      <c r="BF47" s="41">
        <f t="shared" si="188"/>
        <v>1</v>
      </c>
      <c r="BG47" s="41">
        <f t="shared" si="189"/>
        <v>1</v>
      </c>
      <c r="BH47" s="41">
        <f t="shared" si="190"/>
        <v>1</v>
      </c>
      <c r="BI47" s="41">
        <f t="shared" si="191"/>
        <v>1</v>
      </c>
      <c r="BJ47" s="41">
        <f t="shared" si="192"/>
        <v>1</v>
      </c>
      <c r="BL47" s="80" t="str">
        <f t="shared" si="193"/>
        <v>TEC06</v>
      </c>
      <c r="BM47" s="45">
        <f t="shared" si="251"/>
        <v>1</v>
      </c>
      <c r="BN47" s="45">
        <f t="shared" si="112"/>
        <v>1</v>
      </c>
      <c r="BO47" s="45">
        <f t="shared" si="114"/>
        <v>2</v>
      </c>
      <c r="BP47" s="45">
        <f t="shared" si="116"/>
        <v>2</v>
      </c>
      <c r="BQ47" s="45">
        <f t="shared" si="118"/>
        <v>1</v>
      </c>
      <c r="BR47" s="45">
        <f t="shared" si="120"/>
        <v>1</v>
      </c>
      <c r="BS47" s="45">
        <f t="shared" si="122"/>
        <v>1</v>
      </c>
      <c r="BT47" s="45">
        <f t="shared" si="124"/>
        <v>1</v>
      </c>
      <c r="BU47" s="45">
        <f t="shared" si="126"/>
        <v>1</v>
      </c>
      <c r="BV47" s="45">
        <f t="shared" si="127"/>
        <v>1</v>
      </c>
      <c r="BW47" s="45">
        <f t="shared" si="130"/>
        <v>1</v>
      </c>
      <c r="BX47" s="45">
        <f t="shared" si="132"/>
        <v>1</v>
      </c>
      <c r="BY47" s="45">
        <f t="shared" si="134"/>
        <v>1</v>
      </c>
      <c r="BZ47" s="45">
        <f t="shared" si="136"/>
        <v>1</v>
      </c>
      <c r="CA47" s="45">
        <f t="shared" si="138"/>
        <v>1</v>
      </c>
      <c r="CB47" s="45">
        <f t="shared" si="140"/>
        <v>2</v>
      </c>
      <c r="CC47" s="45">
        <f t="shared" si="142"/>
        <v>1</v>
      </c>
      <c r="CD47" s="45">
        <f t="shared" si="144"/>
        <v>1</v>
      </c>
      <c r="CE47" s="45">
        <f t="shared" si="146"/>
        <v>1</v>
      </c>
      <c r="CF47" s="45">
        <f t="shared" si="148"/>
        <v>1</v>
      </c>
      <c r="CG47" s="45">
        <f t="shared" si="150"/>
        <v>1</v>
      </c>
      <c r="CH47" s="45">
        <f t="shared" si="152"/>
        <v>1</v>
      </c>
      <c r="CI47" s="45">
        <f t="shared" si="154"/>
        <v>3</v>
      </c>
      <c r="CJ47" s="45">
        <f t="shared" si="156"/>
        <v>1</v>
      </c>
      <c r="CK47" s="45">
        <f t="shared" si="158"/>
        <v>1</v>
      </c>
      <c r="CL47" s="45">
        <f t="shared" si="160"/>
        <v>3</v>
      </c>
      <c r="CM47" s="45">
        <f t="shared" si="162"/>
        <v>2</v>
      </c>
      <c r="CN47" s="45">
        <f t="shared" si="164"/>
        <v>1</v>
      </c>
      <c r="CO47" s="45">
        <f t="shared" si="166"/>
        <v>1</v>
      </c>
      <c r="CP47" s="45">
        <f t="shared" si="168"/>
        <v>1</v>
      </c>
      <c r="CQ47" s="45">
        <f t="shared" si="170"/>
        <v>1</v>
      </c>
      <c r="CR47" s="45">
        <f t="shared" si="194"/>
        <v>1</v>
      </c>
      <c r="CS47" s="45">
        <f t="shared" si="252"/>
        <v>1</v>
      </c>
      <c r="CT47" s="45">
        <f t="shared" si="255"/>
        <v>1</v>
      </c>
      <c r="CU47" s="45">
        <f t="shared" si="257"/>
        <v>1</v>
      </c>
      <c r="CV47" s="45">
        <f t="shared" si="259"/>
        <v>3</v>
      </c>
      <c r="CW47" s="45">
        <f t="shared" si="261"/>
        <v>1</v>
      </c>
      <c r="CX47" s="45">
        <f t="shared" si="263"/>
        <v>1</v>
      </c>
      <c r="CY47" s="45">
        <f t="shared" si="266"/>
        <v>1</v>
      </c>
      <c r="CZ47" s="45">
        <f t="shared" si="268"/>
        <v>1</v>
      </c>
      <c r="DA47" s="45">
        <f t="shared" si="270"/>
        <v>1</v>
      </c>
      <c r="DB47" s="45">
        <f t="shared" si="272"/>
        <v>1</v>
      </c>
      <c r="DC47" s="45">
        <f t="shared" si="274"/>
        <v>1</v>
      </c>
      <c r="DD47" s="45">
        <f t="shared" si="276"/>
        <v>1</v>
      </c>
      <c r="DE47" s="45">
        <f>BE47</f>
        <v>1</v>
      </c>
      <c r="DF47" s="42" cm="1">
        <f t="array" ref="DF47:DJ47">TRANSPOSE(BF47:BF51)</f>
        <v>1</v>
      </c>
      <c r="DG47" s="41">
        <v>1</v>
      </c>
      <c r="DH47" s="41">
        <v>2</v>
      </c>
      <c r="DI47" s="41">
        <v>1</v>
      </c>
      <c r="DJ47" s="41">
        <v>2</v>
      </c>
      <c r="DL47" s="80" t="str">
        <f t="shared" si="195"/>
        <v>TEC06</v>
      </c>
      <c r="DM47" s="51">
        <f t="shared" si="196"/>
        <v>1</v>
      </c>
      <c r="DN47" s="52">
        <f t="shared" si="253"/>
        <v>1</v>
      </c>
      <c r="DO47" s="52">
        <f t="shared" si="113"/>
        <v>2</v>
      </c>
      <c r="DP47" s="52">
        <f t="shared" si="115"/>
        <v>2</v>
      </c>
      <c r="DQ47" s="52">
        <f t="shared" si="117"/>
        <v>1</v>
      </c>
      <c r="DR47" s="52">
        <f t="shared" si="119"/>
        <v>1</v>
      </c>
      <c r="DS47" s="52">
        <f t="shared" si="121"/>
        <v>1</v>
      </c>
      <c r="DT47" s="52">
        <f t="shared" si="123"/>
        <v>1</v>
      </c>
      <c r="DU47" s="52">
        <f t="shared" si="125"/>
        <v>1</v>
      </c>
      <c r="DV47" s="52">
        <f t="shared" si="128"/>
        <v>1</v>
      </c>
      <c r="DW47" s="52">
        <f t="shared" si="129"/>
        <v>1</v>
      </c>
      <c r="DX47" s="52">
        <f t="shared" si="131"/>
        <v>1</v>
      </c>
      <c r="DY47" s="52">
        <f t="shared" si="133"/>
        <v>1</v>
      </c>
      <c r="DZ47" s="52">
        <f t="shared" si="135"/>
        <v>1</v>
      </c>
      <c r="EA47" s="52">
        <f t="shared" si="137"/>
        <v>1</v>
      </c>
      <c r="EB47" s="52">
        <f t="shared" si="139"/>
        <v>2</v>
      </c>
      <c r="EC47" s="52">
        <f t="shared" si="141"/>
        <v>1</v>
      </c>
      <c r="ED47" s="52">
        <f t="shared" si="143"/>
        <v>1</v>
      </c>
      <c r="EE47" s="52">
        <f t="shared" si="145"/>
        <v>1</v>
      </c>
      <c r="EF47" s="52">
        <f t="shared" si="147"/>
        <v>1</v>
      </c>
      <c r="EG47" s="52">
        <f t="shared" si="149"/>
        <v>1</v>
      </c>
      <c r="EH47" s="52">
        <f t="shared" si="151"/>
        <v>1</v>
      </c>
      <c r="EI47" s="52">
        <f t="shared" si="153"/>
        <v>3</v>
      </c>
      <c r="EJ47" s="52">
        <f t="shared" si="155"/>
        <v>1</v>
      </c>
      <c r="EK47" s="52">
        <f t="shared" si="157"/>
        <v>1</v>
      </c>
      <c r="EL47" s="52">
        <f t="shared" si="159"/>
        <v>3</v>
      </c>
      <c r="EM47" s="52">
        <f t="shared" si="161"/>
        <v>2</v>
      </c>
      <c r="EN47" s="52">
        <f t="shared" si="163"/>
        <v>1</v>
      </c>
      <c r="EO47" s="52">
        <f t="shared" si="165"/>
        <v>1</v>
      </c>
      <c r="EP47" s="52">
        <f t="shared" si="167"/>
        <v>1</v>
      </c>
      <c r="EQ47" s="52">
        <f t="shared" si="169"/>
        <v>1</v>
      </c>
      <c r="ER47" s="52">
        <f t="shared" si="171"/>
        <v>1</v>
      </c>
      <c r="ES47" s="52">
        <f t="shared" si="197"/>
        <v>1</v>
      </c>
      <c r="ET47" s="52">
        <f t="shared" si="254"/>
        <v>1</v>
      </c>
      <c r="EU47" s="52">
        <f t="shared" si="256"/>
        <v>1</v>
      </c>
      <c r="EV47" s="52">
        <f t="shared" si="258"/>
        <v>3</v>
      </c>
      <c r="EW47" s="52">
        <f t="shared" si="260"/>
        <v>1</v>
      </c>
      <c r="EX47" s="52">
        <f t="shared" si="262"/>
        <v>1</v>
      </c>
      <c r="EY47" s="52">
        <f t="shared" si="264"/>
        <v>1</v>
      </c>
      <c r="EZ47" s="52">
        <f t="shared" si="267"/>
        <v>1</v>
      </c>
      <c r="FA47" s="52">
        <f t="shared" si="269"/>
        <v>1</v>
      </c>
      <c r="FB47" s="52">
        <f t="shared" si="271"/>
        <v>1</v>
      </c>
      <c r="FC47" s="52">
        <f t="shared" si="273"/>
        <v>1</v>
      </c>
      <c r="FD47" s="52">
        <f t="shared" si="275"/>
        <v>1</v>
      </c>
      <c r="FE47" s="52">
        <f t="shared" si="277"/>
        <v>1</v>
      </c>
      <c r="FF47" s="52">
        <f>DF47</f>
        <v>1</v>
      </c>
      <c r="FG47" s="50" cm="1">
        <f t="array" ref="FG47">MINVERSE(DG47)</f>
        <v>1</v>
      </c>
      <c r="FH47" s="50" cm="1">
        <f t="array" ref="FH47">MINVERSE(DH47)</f>
        <v>0.5</v>
      </c>
      <c r="FI47" s="50" cm="1">
        <f t="array" ref="FI47">MINVERSE(DI47)</f>
        <v>1</v>
      </c>
      <c r="FJ47" s="50" cm="1">
        <f t="array" ref="FJ47">MINVERSE(DJ47)</f>
        <v>0.5</v>
      </c>
      <c r="FL47" s="80" t="str">
        <f t="shared" si="198"/>
        <v>TEC06</v>
      </c>
      <c r="FM47" s="59">
        <f t="shared" si="199"/>
        <v>0.02</v>
      </c>
      <c r="FN47" s="59">
        <f t="shared" si="200"/>
        <v>0.02</v>
      </c>
      <c r="FO47" s="59">
        <f t="shared" si="201"/>
        <v>1.3513513513513514E-2</v>
      </c>
      <c r="FP47" s="59">
        <f t="shared" si="202"/>
        <v>1.3513513513513514E-2</v>
      </c>
      <c r="FQ47" s="59">
        <f t="shared" si="203"/>
        <v>8.771929824561403E-3</v>
      </c>
      <c r="FR47" s="59">
        <f t="shared" si="204"/>
        <v>8.771929824561403E-3</v>
      </c>
      <c r="FS47" s="59">
        <f t="shared" si="205"/>
        <v>8.771929824561403E-3</v>
      </c>
      <c r="FT47" s="59">
        <f t="shared" si="206"/>
        <v>2.1505376344086023E-2</v>
      </c>
      <c r="FU47" s="59">
        <f t="shared" si="207"/>
        <v>2.1505376344086023E-2</v>
      </c>
      <c r="FV47" s="59">
        <f t="shared" si="208"/>
        <v>2.1505376344086023E-2</v>
      </c>
      <c r="FW47" s="59">
        <f t="shared" si="209"/>
        <v>2.1505376344086023E-2</v>
      </c>
      <c r="FX47" s="59">
        <f t="shared" si="210"/>
        <v>1.282051282051282E-2</v>
      </c>
      <c r="FY47" s="59">
        <f t="shared" si="211"/>
        <v>1.8126888217522657E-2</v>
      </c>
      <c r="FZ47" s="59">
        <f t="shared" si="212"/>
        <v>2.1739130434782608E-2</v>
      </c>
      <c r="GA47" s="59">
        <f t="shared" si="213"/>
        <v>2.223045572434235E-2</v>
      </c>
      <c r="GB47" s="59">
        <f t="shared" si="214"/>
        <v>1.5873015873015872E-2</v>
      </c>
      <c r="GC47" s="59">
        <f t="shared" si="215"/>
        <v>0.01</v>
      </c>
      <c r="GD47" s="59">
        <f t="shared" si="216"/>
        <v>1.8867924528301886E-2</v>
      </c>
      <c r="GE47" s="59">
        <f t="shared" si="217"/>
        <v>2.2429906542056073E-2</v>
      </c>
      <c r="GF47" s="59">
        <f t="shared" si="218"/>
        <v>1.8867924528301886E-2</v>
      </c>
      <c r="GG47" s="59">
        <f t="shared" si="219"/>
        <v>2.2429906542056073E-2</v>
      </c>
      <c r="GH47" s="59">
        <f t="shared" si="220"/>
        <v>1.0638297872340425E-2</v>
      </c>
      <c r="GI47" s="59">
        <f t="shared" si="221"/>
        <v>2.1428571428571429E-2</v>
      </c>
      <c r="GJ47" s="59">
        <f t="shared" si="222"/>
        <v>2.4479804161566705E-2</v>
      </c>
      <c r="GK47" s="59">
        <f t="shared" si="223"/>
        <v>2.4479804161566705E-2</v>
      </c>
      <c r="GL47" s="59">
        <f t="shared" si="224"/>
        <v>2.3076923076923078E-2</v>
      </c>
      <c r="GM47" s="59">
        <f t="shared" si="225"/>
        <v>1.8518518518518517E-2</v>
      </c>
      <c r="GN47" s="59">
        <f t="shared" si="226"/>
        <v>2.4057738572574181E-2</v>
      </c>
      <c r="GO47" s="59">
        <f t="shared" si="227"/>
        <v>2.0689655172413796E-2</v>
      </c>
      <c r="GP47" s="59">
        <f t="shared" si="228"/>
        <v>2.4057738572574181E-2</v>
      </c>
      <c r="GQ47" s="59">
        <f t="shared" si="229"/>
        <v>2.4057738572574181E-2</v>
      </c>
      <c r="GR47" s="59">
        <f t="shared" si="230"/>
        <v>2.4057738572574181E-2</v>
      </c>
      <c r="GS47" s="59">
        <f t="shared" si="231"/>
        <v>2.582866982350409E-2</v>
      </c>
      <c r="GT47" s="59">
        <f t="shared" si="232"/>
        <v>2.582866982350409E-2</v>
      </c>
      <c r="GU47" s="59">
        <f t="shared" si="233"/>
        <v>2.582866982350409E-2</v>
      </c>
      <c r="GV47" s="59">
        <f t="shared" si="234"/>
        <v>3.125E-2</v>
      </c>
      <c r="GW47" s="59">
        <f t="shared" si="235"/>
        <v>2.6396832380114386E-2</v>
      </c>
      <c r="GX47" s="59">
        <f t="shared" si="236"/>
        <v>2.6396832380114386E-2</v>
      </c>
      <c r="GY47" s="59">
        <f t="shared" si="237"/>
        <v>2.4529844644317254E-2</v>
      </c>
      <c r="GZ47" s="59">
        <f t="shared" si="238"/>
        <v>2.4529844644317254E-2</v>
      </c>
      <c r="HA47" s="59">
        <f t="shared" si="239"/>
        <v>2.3483365949119376E-2</v>
      </c>
      <c r="HB47" s="59">
        <f t="shared" si="240"/>
        <v>2.4529844644317254E-2</v>
      </c>
      <c r="HC47" s="59">
        <f t="shared" si="241"/>
        <v>1.8018018018018018E-2</v>
      </c>
      <c r="HD47" s="59">
        <f t="shared" si="242"/>
        <v>2.4937655860349125E-2</v>
      </c>
      <c r="HE47" s="59">
        <f t="shared" si="243"/>
        <v>2.3762376237623766E-2</v>
      </c>
      <c r="HF47" s="59">
        <f t="shared" si="244"/>
        <v>2.0833333333333332E-2</v>
      </c>
      <c r="HG47" s="59">
        <f t="shared" si="245"/>
        <v>2.0833333333333332E-2</v>
      </c>
      <c r="HH47" s="59">
        <f t="shared" si="246"/>
        <v>1.278772378516624E-2</v>
      </c>
      <c r="HI47" s="59">
        <f t="shared" si="247"/>
        <v>1.9801980198019802E-2</v>
      </c>
      <c r="HJ47" s="59">
        <f t="shared" si="248"/>
        <v>1.300954032957502E-2</v>
      </c>
      <c r="HL47" s="15">
        <f t="shared" si="249"/>
        <v>1.0148790509783758</v>
      </c>
      <c r="HM47" s="80">
        <f t="shared" si="250"/>
        <v>2.0297581019567509E-2</v>
      </c>
      <c r="HN47" s="25">
        <f t="shared" si="265"/>
        <v>2.0297581019567508</v>
      </c>
    </row>
    <row r="48" spans="1:222" ht="15" customHeight="1" thickBot="1" x14ac:dyDescent="0.35">
      <c r="A48" s="80"/>
      <c r="B48" s="80" t="s">
        <v>264</v>
      </c>
      <c r="C48" s="80" t="s">
        <v>20</v>
      </c>
      <c r="D48" s="80"/>
      <c r="E48" s="80" t="s">
        <v>1</v>
      </c>
      <c r="F48" s="80" t="s">
        <v>17</v>
      </c>
      <c r="G48" s="80"/>
      <c r="H48" s="80">
        <v>8</v>
      </c>
      <c r="I48" s="80">
        <f t="shared" si="172"/>
        <v>4</v>
      </c>
      <c r="J48" s="24">
        <f t="shared" si="77"/>
        <v>2.0297581019567509E-2</v>
      </c>
      <c r="L48" s="80" t="str">
        <f t="shared" si="78"/>
        <v>TEC07</v>
      </c>
      <c r="M48" s="41">
        <f t="shared" si="79"/>
        <v>1</v>
      </c>
      <c r="N48" s="41">
        <f t="shared" si="80"/>
        <v>1</v>
      </c>
      <c r="O48" s="41">
        <f t="shared" si="81"/>
        <v>2</v>
      </c>
      <c r="P48" s="41">
        <f t="shared" si="82"/>
        <v>2</v>
      </c>
      <c r="Q48" s="41">
        <f t="shared" si="83"/>
        <v>1</v>
      </c>
      <c r="R48" s="41">
        <f t="shared" si="84"/>
        <v>1</v>
      </c>
      <c r="S48" s="41">
        <f t="shared" si="85"/>
        <v>1</v>
      </c>
      <c r="T48" s="41">
        <f t="shared" si="86"/>
        <v>1</v>
      </c>
      <c r="U48" s="41">
        <f t="shared" si="87"/>
        <v>1</v>
      </c>
      <c r="V48" s="41">
        <f t="shared" si="88"/>
        <v>1</v>
      </c>
      <c r="W48" s="41">
        <f t="shared" si="89"/>
        <v>1</v>
      </c>
      <c r="X48" s="41">
        <f t="shared" si="90"/>
        <v>1</v>
      </c>
      <c r="Y48" s="41">
        <f t="shared" si="91"/>
        <v>1</v>
      </c>
      <c r="Z48" s="41">
        <f t="shared" si="92"/>
        <v>1</v>
      </c>
      <c r="AA48" s="41">
        <f t="shared" si="93"/>
        <v>1</v>
      </c>
      <c r="AB48" s="41">
        <f t="shared" si="94"/>
        <v>2</v>
      </c>
      <c r="AC48" s="41">
        <f t="shared" si="95"/>
        <v>1</v>
      </c>
      <c r="AD48" s="41">
        <f t="shared" si="96"/>
        <v>1</v>
      </c>
      <c r="AE48" s="41">
        <f t="shared" si="97"/>
        <v>1</v>
      </c>
      <c r="AF48" s="41">
        <f t="shared" si="98"/>
        <v>1</v>
      </c>
      <c r="AG48" s="41">
        <f t="shared" si="99"/>
        <v>1</v>
      </c>
      <c r="AH48" s="41">
        <f t="shared" si="100"/>
        <v>1</v>
      </c>
      <c r="AI48" s="41">
        <f t="shared" si="101"/>
        <v>3</v>
      </c>
      <c r="AJ48" s="41">
        <f t="shared" si="102"/>
        <v>1</v>
      </c>
      <c r="AK48" s="41">
        <f t="shared" si="103"/>
        <v>1</v>
      </c>
      <c r="AL48" s="41">
        <f t="shared" si="104"/>
        <v>3</v>
      </c>
      <c r="AM48" s="41">
        <f t="shared" si="105"/>
        <v>2</v>
      </c>
      <c r="AN48" s="41">
        <f t="shared" si="106"/>
        <v>1</v>
      </c>
      <c r="AO48" s="41">
        <f t="shared" si="107"/>
        <v>1</v>
      </c>
      <c r="AP48" s="41">
        <f t="shared" si="108"/>
        <v>1</v>
      </c>
      <c r="AQ48" s="41">
        <f t="shared" si="173"/>
        <v>1</v>
      </c>
      <c r="AR48" s="41">
        <f t="shared" si="174"/>
        <v>1</v>
      </c>
      <c r="AS48" s="41">
        <f t="shared" si="175"/>
        <v>1</v>
      </c>
      <c r="AT48" s="41">
        <f t="shared" si="176"/>
        <v>1</v>
      </c>
      <c r="AU48" s="41">
        <f t="shared" si="177"/>
        <v>1</v>
      </c>
      <c r="AV48" s="41">
        <f t="shared" si="178"/>
        <v>3</v>
      </c>
      <c r="AW48" s="41">
        <f t="shared" si="179"/>
        <v>1</v>
      </c>
      <c r="AX48" s="41">
        <f t="shared" si="180"/>
        <v>1</v>
      </c>
      <c r="AY48" s="41">
        <f t="shared" si="181"/>
        <v>1</v>
      </c>
      <c r="AZ48" s="41">
        <f t="shared" si="182"/>
        <v>1</v>
      </c>
      <c r="BA48" s="41">
        <f t="shared" si="183"/>
        <v>1</v>
      </c>
      <c r="BB48" s="41">
        <f t="shared" si="184"/>
        <v>1</v>
      </c>
      <c r="BC48" s="41">
        <f t="shared" si="185"/>
        <v>1</v>
      </c>
      <c r="BD48" s="41">
        <f t="shared" si="186"/>
        <v>1</v>
      </c>
      <c r="BE48" s="41">
        <f t="shared" si="187"/>
        <v>1</v>
      </c>
      <c r="BF48" s="41">
        <f t="shared" si="188"/>
        <v>1</v>
      </c>
      <c r="BG48" s="41">
        <f t="shared" si="189"/>
        <v>1</v>
      </c>
      <c r="BH48" s="41">
        <f t="shared" si="190"/>
        <v>1</v>
      </c>
      <c r="BI48" s="41">
        <f t="shared" si="191"/>
        <v>1</v>
      </c>
      <c r="BJ48" s="41">
        <f t="shared" si="192"/>
        <v>1</v>
      </c>
      <c r="BL48" s="80" t="str">
        <f t="shared" si="193"/>
        <v>TEC07</v>
      </c>
      <c r="BM48" s="45">
        <f t="shared" si="251"/>
        <v>1</v>
      </c>
      <c r="BN48" s="45">
        <f t="shared" si="112"/>
        <v>1</v>
      </c>
      <c r="BO48" s="45">
        <f t="shared" si="114"/>
        <v>2</v>
      </c>
      <c r="BP48" s="45">
        <f t="shared" si="116"/>
        <v>2</v>
      </c>
      <c r="BQ48" s="45">
        <f t="shared" si="118"/>
        <v>1</v>
      </c>
      <c r="BR48" s="45">
        <f t="shared" si="120"/>
        <v>1</v>
      </c>
      <c r="BS48" s="45">
        <f t="shared" si="122"/>
        <v>1</v>
      </c>
      <c r="BT48" s="45">
        <f t="shared" si="124"/>
        <v>1</v>
      </c>
      <c r="BU48" s="45">
        <f t="shared" si="126"/>
        <v>1</v>
      </c>
      <c r="BV48" s="45">
        <f t="shared" si="127"/>
        <v>1</v>
      </c>
      <c r="BW48" s="45">
        <f t="shared" si="130"/>
        <v>1</v>
      </c>
      <c r="BX48" s="45">
        <f t="shared" si="132"/>
        <v>1</v>
      </c>
      <c r="BY48" s="45">
        <f t="shared" si="134"/>
        <v>1</v>
      </c>
      <c r="BZ48" s="45">
        <f t="shared" si="136"/>
        <v>1</v>
      </c>
      <c r="CA48" s="45">
        <f t="shared" si="138"/>
        <v>1</v>
      </c>
      <c r="CB48" s="45">
        <f t="shared" si="140"/>
        <v>2</v>
      </c>
      <c r="CC48" s="45">
        <f t="shared" si="142"/>
        <v>1</v>
      </c>
      <c r="CD48" s="45">
        <f t="shared" si="144"/>
        <v>1</v>
      </c>
      <c r="CE48" s="45">
        <f t="shared" si="146"/>
        <v>1</v>
      </c>
      <c r="CF48" s="45">
        <f t="shared" si="148"/>
        <v>1</v>
      </c>
      <c r="CG48" s="45">
        <f t="shared" si="150"/>
        <v>1</v>
      </c>
      <c r="CH48" s="45">
        <f t="shared" si="152"/>
        <v>1</v>
      </c>
      <c r="CI48" s="45">
        <f t="shared" si="154"/>
        <v>3</v>
      </c>
      <c r="CJ48" s="45">
        <f t="shared" si="156"/>
        <v>1</v>
      </c>
      <c r="CK48" s="45">
        <f t="shared" si="158"/>
        <v>1</v>
      </c>
      <c r="CL48" s="45">
        <f t="shared" si="160"/>
        <v>3</v>
      </c>
      <c r="CM48" s="45">
        <f t="shared" si="162"/>
        <v>2</v>
      </c>
      <c r="CN48" s="45">
        <f t="shared" si="164"/>
        <v>1</v>
      </c>
      <c r="CO48" s="45">
        <f t="shared" si="166"/>
        <v>1</v>
      </c>
      <c r="CP48" s="45">
        <f t="shared" si="168"/>
        <v>1</v>
      </c>
      <c r="CQ48" s="45">
        <f t="shared" si="170"/>
        <v>1</v>
      </c>
      <c r="CR48" s="45">
        <f t="shared" si="194"/>
        <v>1</v>
      </c>
      <c r="CS48" s="45">
        <f t="shared" si="252"/>
        <v>1</v>
      </c>
      <c r="CT48" s="45">
        <f t="shared" si="255"/>
        <v>1</v>
      </c>
      <c r="CU48" s="45">
        <f t="shared" si="257"/>
        <v>1</v>
      </c>
      <c r="CV48" s="45">
        <f t="shared" si="259"/>
        <v>3</v>
      </c>
      <c r="CW48" s="45">
        <f t="shared" si="261"/>
        <v>1</v>
      </c>
      <c r="CX48" s="45">
        <f t="shared" si="263"/>
        <v>1</v>
      </c>
      <c r="CY48" s="45">
        <f t="shared" si="266"/>
        <v>1</v>
      </c>
      <c r="CZ48" s="45">
        <f t="shared" si="268"/>
        <v>1</v>
      </c>
      <c r="DA48" s="45">
        <f t="shared" si="270"/>
        <v>1</v>
      </c>
      <c r="DB48" s="45">
        <f t="shared" si="272"/>
        <v>1</v>
      </c>
      <c r="DC48" s="45">
        <f t="shared" si="274"/>
        <v>1</v>
      </c>
      <c r="DD48" s="45">
        <f t="shared" si="276"/>
        <v>1</v>
      </c>
      <c r="DE48" s="45">
        <f>BE48</f>
        <v>1</v>
      </c>
      <c r="DF48" s="45">
        <f>BF48</f>
        <v>1</v>
      </c>
      <c r="DG48" s="42" cm="1">
        <f t="array" ref="DG48:DJ48">TRANSPOSE(BG48:BG51)</f>
        <v>1</v>
      </c>
      <c r="DH48" s="41">
        <v>2</v>
      </c>
      <c r="DI48" s="41">
        <v>1</v>
      </c>
      <c r="DJ48" s="41">
        <v>2</v>
      </c>
      <c r="DL48" s="80" t="str">
        <f t="shared" si="195"/>
        <v>TEC07</v>
      </c>
      <c r="DM48" s="51">
        <f t="shared" si="196"/>
        <v>1</v>
      </c>
      <c r="DN48" s="52">
        <f t="shared" si="253"/>
        <v>1</v>
      </c>
      <c r="DO48" s="52">
        <f t="shared" si="113"/>
        <v>2</v>
      </c>
      <c r="DP48" s="52">
        <f t="shared" si="115"/>
        <v>2</v>
      </c>
      <c r="DQ48" s="52">
        <f t="shared" si="117"/>
        <v>1</v>
      </c>
      <c r="DR48" s="52">
        <f t="shared" si="119"/>
        <v>1</v>
      </c>
      <c r="DS48" s="52">
        <f t="shared" si="121"/>
        <v>1</v>
      </c>
      <c r="DT48" s="52">
        <f t="shared" si="123"/>
        <v>1</v>
      </c>
      <c r="DU48" s="52">
        <f t="shared" si="125"/>
        <v>1</v>
      </c>
      <c r="DV48" s="52">
        <f t="shared" si="128"/>
        <v>1</v>
      </c>
      <c r="DW48" s="52">
        <f t="shared" si="129"/>
        <v>1</v>
      </c>
      <c r="DX48" s="52">
        <f t="shared" si="131"/>
        <v>1</v>
      </c>
      <c r="DY48" s="52">
        <f t="shared" si="133"/>
        <v>1</v>
      </c>
      <c r="DZ48" s="52">
        <f t="shared" si="135"/>
        <v>1</v>
      </c>
      <c r="EA48" s="52">
        <f t="shared" si="137"/>
        <v>1</v>
      </c>
      <c r="EB48" s="52">
        <f t="shared" si="139"/>
        <v>2</v>
      </c>
      <c r="EC48" s="52">
        <f t="shared" si="141"/>
        <v>1</v>
      </c>
      <c r="ED48" s="52">
        <f t="shared" si="143"/>
        <v>1</v>
      </c>
      <c r="EE48" s="52">
        <f t="shared" si="145"/>
        <v>1</v>
      </c>
      <c r="EF48" s="52">
        <f t="shared" si="147"/>
        <v>1</v>
      </c>
      <c r="EG48" s="52">
        <f t="shared" si="149"/>
        <v>1</v>
      </c>
      <c r="EH48" s="52">
        <f t="shared" si="151"/>
        <v>1</v>
      </c>
      <c r="EI48" s="52">
        <f t="shared" si="153"/>
        <v>3</v>
      </c>
      <c r="EJ48" s="52">
        <f t="shared" si="155"/>
        <v>1</v>
      </c>
      <c r="EK48" s="52">
        <f t="shared" si="157"/>
        <v>1</v>
      </c>
      <c r="EL48" s="52">
        <f t="shared" si="159"/>
        <v>3</v>
      </c>
      <c r="EM48" s="52">
        <f t="shared" si="161"/>
        <v>2</v>
      </c>
      <c r="EN48" s="52">
        <f t="shared" si="163"/>
        <v>1</v>
      </c>
      <c r="EO48" s="52">
        <f t="shared" si="165"/>
        <v>1</v>
      </c>
      <c r="EP48" s="52">
        <f t="shared" si="167"/>
        <v>1</v>
      </c>
      <c r="EQ48" s="52">
        <f t="shared" si="169"/>
        <v>1</v>
      </c>
      <c r="ER48" s="52">
        <f t="shared" si="171"/>
        <v>1</v>
      </c>
      <c r="ES48" s="52">
        <f t="shared" si="197"/>
        <v>1</v>
      </c>
      <c r="ET48" s="52">
        <f t="shared" si="254"/>
        <v>1</v>
      </c>
      <c r="EU48" s="52">
        <f t="shared" si="256"/>
        <v>1</v>
      </c>
      <c r="EV48" s="52">
        <f t="shared" si="258"/>
        <v>3</v>
      </c>
      <c r="EW48" s="52">
        <f t="shared" si="260"/>
        <v>1</v>
      </c>
      <c r="EX48" s="52">
        <f t="shared" si="262"/>
        <v>1</v>
      </c>
      <c r="EY48" s="52">
        <f t="shared" si="264"/>
        <v>1</v>
      </c>
      <c r="EZ48" s="52">
        <f t="shared" si="267"/>
        <v>1</v>
      </c>
      <c r="FA48" s="52">
        <f t="shared" si="269"/>
        <v>1</v>
      </c>
      <c r="FB48" s="52">
        <f t="shared" si="271"/>
        <v>1</v>
      </c>
      <c r="FC48" s="52">
        <f t="shared" si="273"/>
        <v>1</v>
      </c>
      <c r="FD48" s="52">
        <f t="shared" si="275"/>
        <v>1</v>
      </c>
      <c r="FE48" s="52">
        <f t="shared" si="277"/>
        <v>1</v>
      </c>
      <c r="FF48" s="52">
        <f>DF48</f>
        <v>1</v>
      </c>
      <c r="FG48" s="52">
        <f>DG48</f>
        <v>1</v>
      </c>
      <c r="FH48" s="50" cm="1">
        <f t="array" ref="FH48">MINVERSE(DH48)</f>
        <v>0.5</v>
      </c>
      <c r="FI48" s="50" cm="1">
        <f t="array" ref="FI48">MINVERSE(DI48)</f>
        <v>1</v>
      </c>
      <c r="FJ48" s="50" cm="1">
        <f t="array" ref="FJ48">MINVERSE(DJ48)</f>
        <v>0.5</v>
      </c>
      <c r="FL48" s="80" t="str">
        <f t="shared" si="198"/>
        <v>TEC07</v>
      </c>
      <c r="FM48" s="59">
        <f t="shared" si="199"/>
        <v>0.02</v>
      </c>
      <c r="FN48" s="59">
        <f t="shared" si="200"/>
        <v>0.02</v>
      </c>
      <c r="FO48" s="59">
        <f t="shared" si="201"/>
        <v>1.3513513513513514E-2</v>
      </c>
      <c r="FP48" s="59">
        <f t="shared" si="202"/>
        <v>1.3513513513513514E-2</v>
      </c>
      <c r="FQ48" s="59">
        <f t="shared" si="203"/>
        <v>8.771929824561403E-3</v>
      </c>
      <c r="FR48" s="59">
        <f t="shared" si="204"/>
        <v>8.771929824561403E-3</v>
      </c>
      <c r="FS48" s="59">
        <f t="shared" si="205"/>
        <v>8.771929824561403E-3</v>
      </c>
      <c r="FT48" s="59">
        <f t="shared" si="206"/>
        <v>2.1505376344086023E-2</v>
      </c>
      <c r="FU48" s="59">
        <f t="shared" si="207"/>
        <v>2.1505376344086023E-2</v>
      </c>
      <c r="FV48" s="59">
        <f t="shared" si="208"/>
        <v>2.1505376344086023E-2</v>
      </c>
      <c r="FW48" s="59">
        <f t="shared" si="209"/>
        <v>2.1505376344086023E-2</v>
      </c>
      <c r="FX48" s="59">
        <f t="shared" si="210"/>
        <v>1.282051282051282E-2</v>
      </c>
      <c r="FY48" s="59">
        <f t="shared" si="211"/>
        <v>1.8126888217522657E-2</v>
      </c>
      <c r="FZ48" s="59">
        <f t="shared" si="212"/>
        <v>2.1739130434782608E-2</v>
      </c>
      <c r="GA48" s="59">
        <f t="shared" si="213"/>
        <v>2.223045572434235E-2</v>
      </c>
      <c r="GB48" s="59">
        <f t="shared" si="214"/>
        <v>1.5873015873015872E-2</v>
      </c>
      <c r="GC48" s="59">
        <f t="shared" si="215"/>
        <v>0.01</v>
      </c>
      <c r="GD48" s="59">
        <f t="shared" si="216"/>
        <v>1.8867924528301886E-2</v>
      </c>
      <c r="GE48" s="59">
        <f t="shared" si="217"/>
        <v>2.2429906542056073E-2</v>
      </c>
      <c r="GF48" s="59">
        <f t="shared" si="218"/>
        <v>1.8867924528301886E-2</v>
      </c>
      <c r="GG48" s="59">
        <f t="shared" si="219"/>
        <v>2.2429906542056073E-2</v>
      </c>
      <c r="GH48" s="59">
        <f t="shared" si="220"/>
        <v>1.0638297872340425E-2</v>
      </c>
      <c r="GI48" s="59">
        <f t="shared" si="221"/>
        <v>2.1428571428571429E-2</v>
      </c>
      <c r="GJ48" s="59">
        <f t="shared" si="222"/>
        <v>2.4479804161566705E-2</v>
      </c>
      <c r="GK48" s="59">
        <f t="shared" si="223"/>
        <v>2.4479804161566705E-2</v>
      </c>
      <c r="GL48" s="59">
        <f t="shared" si="224"/>
        <v>2.3076923076923078E-2</v>
      </c>
      <c r="GM48" s="59">
        <f t="shared" si="225"/>
        <v>1.8518518518518517E-2</v>
      </c>
      <c r="GN48" s="59">
        <f t="shared" si="226"/>
        <v>2.4057738572574181E-2</v>
      </c>
      <c r="GO48" s="59">
        <f t="shared" si="227"/>
        <v>2.0689655172413796E-2</v>
      </c>
      <c r="GP48" s="59">
        <f t="shared" si="228"/>
        <v>2.4057738572574181E-2</v>
      </c>
      <c r="GQ48" s="59">
        <f t="shared" si="229"/>
        <v>2.4057738572574181E-2</v>
      </c>
      <c r="GR48" s="59">
        <f t="shared" si="230"/>
        <v>2.4057738572574181E-2</v>
      </c>
      <c r="GS48" s="59">
        <f t="shared" si="231"/>
        <v>2.582866982350409E-2</v>
      </c>
      <c r="GT48" s="59">
        <f t="shared" si="232"/>
        <v>2.582866982350409E-2</v>
      </c>
      <c r="GU48" s="59">
        <f t="shared" si="233"/>
        <v>2.582866982350409E-2</v>
      </c>
      <c r="GV48" s="59">
        <f t="shared" si="234"/>
        <v>3.125E-2</v>
      </c>
      <c r="GW48" s="59">
        <f t="shared" si="235"/>
        <v>2.6396832380114386E-2</v>
      </c>
      <c r="GX48" s="59">
        <f t="shared" si="236"/>
        <v>2.6396832380114386E-2</v>
      </c>
      <c r="GY48" s="59">
        <f t="shared" si="237"/>
        <v>2.4529844644317254E-2</v>
      </c>
      <c r="GZ48" s="59">
        <f t="shared" si="238"/>
        <v>2.4529844644317254E-2</v>
      </c>
      <c r="HA48" s="59">
        <f t="shared" si="239"/>
        <v>2.3483365949119376E-2</v>
      </c>
      <c r="HB48" s="59">
        <f t="shared" si="240"/>
        <v>2.4529844644317254E-2</v>
      </c>
      <c r="HC48" s="59">
        <f t="shared" si="241"/>
        <v>1.8018018018018018E-2</v>
      </c>
      <c r="HD48" s="59">
        <f t="shared" si="242"/>
        <v>2.4937655860349125E-2</v>
      </c>
      <c r="HE48" s="59">
        <f t="shared" si="243"/>
        <v>2.3762376237623766E-2</v>
      </c>
      <c r="HF48" s="59">
        <f t="shared" si="244"/>
        <v>2.0833333333333332E-2</v>
      </c>
      <c r="HG48" s="59">
        <f t="shared" si="245"/>
        <v>2.0833333333333332E-2</v>
      </c>
      <c r="HH48" s="59">
        <f t="shared" si="246"/>
        <v>1.278772378516624E-2</v>
      </c>
      <c r="HI48" s="59">
        <f t="shared" si="247"/>
        <v>1.9801980198019802E-2</v>
      </c>
      <c r="HJ48" s="59">
        <f t="shared" si="248"/>
        <v>1.300954032957502E-2</v>
      </c>
      <c r="HL48" s="15">
        <f t="shared" si="249"/>
        <v>1.0148790509783758</v>
      </c>
      <c r="HM48" s="80">
        <f t="shared" si="250"/>
        <v>2.0297581019567509E-2</v>
      </c>
      <c r="HN48" s="25">
        <f t="shared" si="265"/>
        <v>2.0297581019567508</v>
      </c>
    </row>
    <row r="49" spans="1:222" ht="15" customHeight="1" thickBot="1" x14ac:dyDescent="0.35">
      <c r="A49" s="80"/>
      <c r="B49" s="80" t="s">
        <v>265</v>
      </c>
      <c r="C49" s="80" t="s">
        <v>3</v>
      </c>
      <c r="D49" s="80" t="s">
        <v>4</v>
      </c>
      <c r="E49" s="80" t="s">
        <v>1</v>
      </c>
      <c r="F49" s="80" t="s">
        <v>2</v>
      </c>
      <c r="G49" s="80"/>
      <c r="H49" s="80">
        <v>3</v>
      </c>
      <c r="I49" s="80">
        <f t="shared" si="172"/>
        <v>2</v>
      </c>
      <c r="J49" s="24">
        <f t="shared" si="77"/>
        <v>2.6740598594612114E-2</v>
      </c>
      <c r="L49" s="80" t="str">
        <f t="shared" si="78"/>
        <v>TEC08</v>
      </c>
      <c r="M49" s="41">
        <f t="shared" si="79"/>
        <v>1</v>
      </c>
      <c r="N49" s="41">
        <f t="shared" si="80"/>
        <v>1</v>
      </c>
      <c r="O49" s="41">
        <f t="shared" si="81"/>
        <v>4</v>
      </c>
      <c r="P49" s="41">
        <f t="shared" si="82"/>
        <v>4</v>
      </c>
      <c r="Q49" s="41">
        <f t="shared" si="83"/>
        <v>3</v>
      </c>
      <c r="R49" s="41">
        <f t="shared" si="84"/>
        <v>3</v>
      </c>
      <c r="S49" s="41">
        <f t="shared" si="85"/>
        <v>3</v>
      </c>
      <c r="T49" s="41">
        <f t="shared" si="86"/>
        <v>1</v>
      </c>
      <c r="U49" s="41">
        <f t="shared" si="87"/>
        <v>1</v>
      </c>
      <c r="V49" s="41">
        <f t="shared" si="88"/>
        <v>1</v>
      </c>
      <c r="W49" s="41">
        <f t="shared" si="89"/>
        <v>1</v>
      </c>
      <c r="X49" s="41">
        <f t="shared" si="90"/>
        <v>2</v>
      </c>
      <c r="Y49" s="41">
        <f t="shared" si="91"/>
        <v>1</v>
      </c>
      <c r="Z49" s="41">
        <f t="shared" si="92"/>
        <v>1</v>
      </c>
      <c r="AA49" s="41">
        <f t="shared" si="93"/>
        <v>1</v>
      </c>
      <c r="AB49" s="41">
        <f t="shared" si="94"/>
        <v>4</v>
      </c>
      <c r="AC49" s="41">
        <f t="shared" si="95"/>
        <v>3</v>
      </c>
      <c r="AD49" s="41">
        <f t="shared" si="96"/>
        <v>1</v>
      </c>
      <c r="AE49" s="41">
        <f t="shared" si="97"/>
        <v>1</v>
      </c>
      <c r="AF49" s="41">
        <f t="shared" si="98"/>
        <v>1</v>
      </c>
      <c r="AG49" s="41">
        <f t="shared" si="99"/>
        <v>1</v>
      </c>
      <c r="AH49" s="41">
        <f t="shared" si="100"/>
        <v>3</v>
      </c>
      <c r="AI49" s="41">
        <f t="shared" si="101"/>
        <v>5</v>
      </c>
      <c r="AJ49" s="41">
        <f t="shared" si="102"/>
        <v>1</v>
      </c>
      <c r="AK49" s="41">
        <f t="shared" si="103"/>
        <v>1</v>
      </c>
      <c r="AL49" s="41">
        <f t="shared" si="104"/>
        <v>5</v>
      </c>
      <c r="AM49" s="41">
        <f t="shared" si="105"/>
        <v>4</v>
      </c>
      <c r="AN49" s="41">
        <f t="shared" si="106"/>
        <v>1</v>
      </c>
      <c r="AO49" s="41">
        <f t="shared" si="107"/>
        <v>1</v>
      </c>
      <c r="AP49" s="41">
        <f t="shared" si="108"/>
        <v>1</v>
      </c>
      <c r="AQ49" s="41">
        <f t="shared" si="173"/>
        <v>1</v>
      </c>
      <c r="AR49" s="41">
        <f t="shared" si="174"/>
        <v>1</v>
      </c>
      <c r="AS49" s="41">
        <f t="shared" si="175"/>
        <v>1</v>
      </c>
      <c r="AT49" s="41">
        <f t="shared" si="176"/>
        <v>1</v>
      </c>
      <c r="AU49" s="41">
        <f t="shared" si="177"/>
        <v>1</v>
      </c>
      <c r="AV49" s="41">
        <f t="shared" si="178"/>
        <v>5</v>
      </c>
      <c r="AW49" s="41">
        <f t="shared" si="179"/>
        <v>1</v>
      </c>
      <c r="AX49" s="41">
        <f t="shared" si="180"/>
        <v>1</v>
      </c>
      <c r="AY49" s="41">
        <f t="shared" si="181"/>
        <v>1</v>
      </c>
      <c r="AZ49" s="41">
        <f t="shared" si="182"/>
        <v>1</v>
      </c>
      <c r="BA49" s="41">
        <f t="shared" si="183"/>
        <v>1</v>
      </c>
      <c r="BB49" s="41">
        <f t="shared" si="184"/>
        <v>1</v>
      </c>
      <c r="BC49" s="41">
        <f t="shared" si="185"/>
        <v>3</v>
      </c>
      <c r="BD49" s="41">
        <f t="shared" si="186"/>
        <v>1</v>
      </c>
      <c r="BE49" s="41">
        <f t="shared" si="187"/>
        <v>1</v>
      </c>
      <c r="BF49" s="41">
        <f t="shared" si="188"/>
        <v>2</v>
      </c>
      <c r="BG49" s="41">
        <f t="shared" si="189"/>
        <v>2</v>
      </c>
      <c r="BH49" s="41">
        <f t="shared" si="190"/>
        <v>1</v>
      </c>
      <c r="BI49" s="41">
        <f t="shared" si="191"/>
        <v>3</v>
      </c>
      <c r="BJ49" s="41">
        <f t="shared" si="192"/>
        <v>1</v>
      </c>
      <c r="BL49" s="80" t="str">
        <f t="shared" si="193"/>
        <v>TEC08</v>
      </c>
      <c r="BM49" s="45">
        <f t="shared" si="251"/>
        <v>1</v>
      </c>
      <c r="BN49" s="45">
        <f t="shared" si="112"/>
        <v>1</v>
      </c>
      <c r="BO49" s="45">
        <f t="shared" si="114"/>
        <v>4</v>
      </c>
      <c r="BP49" s="45">
        <f t="shared" si="116"/>
        <v>4</v>
      </c>
      <c r="BQ49" s="45">
        <f t="shared" si="118"/>
        <v>3</v>
      </c>
      <c r="BR49" s="45">
        <f t="shared" si="120"/>
        <v>3</v>
      </c>
      <c r="BS49" s="45">
        <f t="shared" si="122"/>
        <v>3</v>
      </c>
      <c r="BT49" s="45">
        <f t="shared" si="124"/>
        <v>1</v>
      </c>
      <c r="BU49" s="45">
        <f t="shared" si="126"/>
        <v>1</v>
      </c>
      <c r="BV49" s="45">
        <f t="shared" si="127"/>
        <v>1</v>
      </c>
      <c r="BW49" s="45">
        <f t="shared" si="130"/>
        <v>1</v>
      </c>
      <c r="BX49" s="45">
        <f t="shared" si="132"/>
        <v>2</v>
      </c>
      <c r="BY49" s="45">
        <f t="shared" si="134"/>
        <v>1</v>
      </c>
      <c r="BZ49" s="45">
        <f t="shared" si="136"/>
        <v>1</v>
      </c>
      <c r="CA49" s="45">
        <f t="shared" si="138"/>
        <v>1</v>
      </c>
      <c r="CB49" s="45">
        <f t="shared" si="140"/>
        <v>4</v>
      </c>
      <c r="CC49" s="45">
        <f t="shared" si="142"/>
        <v>3</v>
      </c>
      <c r="CD49" s="45">
        <f t="shared" si="144"/>
        <v>1</v>
      </c>
      <c r="CE49" s="45">
        <f t="shared" si="146"/>
        <v>1</v>
      </c>
      <c r="CF49" s="45">
        <f t="shared" si="148"/>
        <v>1</v>
      </c>
      <c r="CG49" s="45">
        <f t="shared" si="150"/>
        <v>1</v>
      </c>
      <c r="CH49" s="45">
        <f t="shared" si="152"/>
        <v>3</v>
      </c>
      <c r="CI49" s="45">
        <f t="shared" si="154"/>
        <v>5</v>
      </c>
      <c r="CJ49" s="45">
        <f t="shared" si="156"/>
        <v>1</v>
      </c>
      <c r="CK49" s="45">
        <f t="shared" si="158"/>
        <v>1</v>
      </c>
      <c r="CL49" s="45">
        <f t="shared" si="160"/>
        <v>5</v>
      </c>
      <c r="CM49" s="45">
        <f t="shared" si="162"/>
        <v>4</v>
      </c>
      <c r="CN49" s="45">
        <f t="shared" si="164"/>
        <v>1</v>
      </c>
      <c r="CO49" s="45">
        <f t="shared" si="166"/>
        <v>1</v>
      </c>
      <c r="CP49" s="45">
        <f t="shared" si="168"/>
        <v>1</v>
      </c>
      <c r="CQ49" s="45">
        <f t="shared" si="170"/>
        <v>1</v>
      </c>
      <c r="CR49" s="45">
        <f t="shared" si="194"/>
        <v>1</v>
      </c>
      <c r="CS49" s="45">
        <f t="shared" si="252"/>
        <v>1</v>
      </c>
      <c r="CT49" s="45">
        <f t="shared" si="255"/>
        <v>1</v>
      </c>
      <c r="CU49" s="45">
        <f t="shared" si="257"/>
        <v>1</v>
      </c>
      <c r="CV49" s="45">
        <f t="shared" si="259"/>
        <v>5</v>
      </c>
      <c r="CW49" s="45">
        <f t="shared" si="261"/>
        <v>1</v>
      </c>
      <c r="CX49" s="45">
        <f t="shared" si="263"/>
        <v>1</v>
      </c>
      <c r="CY49" s="45">
        <f t="shared" si="266"/>
        <v>1</v>
      </c>
      <c r="CZ49" s="45">
        <f t="shared" si="268"/>
        <v>1</v>
      </c>
      <c r="DA49" s="45">
        <f t="shared" si="270"/>
        <v>1</v>
      </c>
      <c r="DB49" s="45">
        <f t="shared" si="272"/>
        <v>1</v>
      </c>
      <c r="DC49" s="45">
        <f t="shared" si="274"/>
        <v>3</v>
      </c>
      <c r="DD49" s="45">
        <f t="shared" si="276"/>
        <v>1</v>
      </c>
      <c r="DE49" s="45">
        <f>BE49</f>
        <v>1</v>
      </c>
      <c r="DF49" s="45">
        <f>BF49</f>
        <v>2</v>
      </c>
      <c r="DG49" s="45">
        <f>BG49</f>
        <v>2</v>
      </c>
      <c r="DH49" s="42" cm="1">
        <f t="array" ref="DH49:DJ49">TRANSPOSE(BH49:BH51)</f>
        <v>1</v>
      </c>
      <c r="DI49" s="41">
        <v>1</v>
      </c>
      <c r="DJ49" s="41">
        <v>1</v>
      </c>
      <c r="DL49" s="80" t="str">
        <f t="shared" si="195"/>
        <v>TEC08</v>
      </c>
      <c r="DM49" s="51">
        <f t="shared" si="196"/>
        <v>1</v>
      </c>
      <c r="DN49" s="52">
        <f t="shared" si="253"/>
        <v>1</v>
      </c>
      <c r="DO49" s="52">
        <f t="shared" si="113"/>
        <v>4</v>
      </c>
      <c r="DP49" s="52">
        <f t="shared" si="115"/>
        <v>4</v>
      </c>
      <c r="DQ49" s="52">
        <f t="shared" si="117"/>
        <v>3</v>
      </c>
      <c r="DR49" s="52">
        <f t="shared" si="119"/>
        <v>3</v>
      </c>
      <c r="DS49" s="52">
        <f t="shared" si="121"/>
        <v>3</v>
      </c>
      <c r="DT49" s="52">
        <f t="shared" si="123"/>
        <v>1</v>
      </c>
      <c r="DU49" s="52">
        <f t="shared" si="125"/>
        <v>1</v>
      </c>
      <c r="DV49" s="52">
        <f t="shared" si="128"/>
        <v>1</v>
      </c>
      <c r="DW49" s="52">
        <f t="shared" si="129"/>
        <v>1</v>
      </c>
      <c r="DX49" s="52">
        <f t="shared" si="131"/>
        <v>2</v>
      </c>
      <c r="DY49" s="52">
        <f t="shared" si="133"/>
        <v>1</v>
      </c>
      <c r="DZ49" s="52">
        <f t="shared" si="135"/>
        <v>1</v>
      </c>
      <c r="EA49" s="52">
        <f t="shared" si="137"/>
        <v>1</v>
      </c>
      <c r="EB49" s="52">
        <f t="shared" si="139"/>
        <v>4</v>
      </c>
      <c r="EC49" s="52">
        <f t="shared" si="141"/>
        <v>3</v>
      </c>
      <c r="ED49" s="52">
        <f t="shared" si="143"/>
        <v>1</v>
      </c>
      <c r="EE49" s="52">
        <f t="shared" si="145"/>
        <v>1</v>
      </c>
      <c r="EF49" s="52">
        <f t="shared" si="147"/>
        <v>1</v>
      </c>
      <c r="EG49" s="52">
        <f t="shared" si="149"/>
        <v>1</v>
      </c>
      <c r="EH49" s="52">
        <f t="shared" si="151"/>
        <v>3</v>
      </c>
      <c r="EI49" s="52">
        <f t="shared" si="153"/>
        <v>5</v>
      </c>
      <c r="EJ49" s="52">
        <f t="shared" si="155"/>
        <v>1</v>
      </c>
      <c r="EK49" s="52">
        <f t="shared" si="157"/>
        <v>1</v>
      </c>
      <c r="EL49" s="52">
        <f t="shared" si="159"/>
        <v>5</v>
      </c>
      <c r="EM49" s="52">
        <f t="shared" si="161"/>
        <v>4</v>
      </c>
      <c r="EN49" s="52">
        <f t="shared" si="163"/>
        <v>1</v>
      </c>
      <c r="EO49" s="52">
        <f t="shared" si="165"/>
        <v>1</v>
      </c>
      <c r="EP49" s="52">
        <f t="shared" si="167"/>
        <v>1</v>
      </c>
      <c r="EQ49" s="52">
        <f t="shared" si="169"/>
        <v>1</v>
      </c>
      <c r="ER49" s="52">
        <f t="shared" si="171"/>
        <v>1</v>
      </c>
      <c r="ES49" s="52">
        <f t="shared" si="197"/>
        <v>1</v>
      </c>
      <c r="ET49" s="52">
        <f t="shared" si="254"/>
        <v>1</v>
      </c>
      <c r="EU49" s="52">
        <f t="shared" si="256"/>
        <v>1</v>
      </c>
      <c r="EV49" s="52">
        <f t="shared" si="258"/>
        <v>5</v>
      </c>
      <c r="EW49" s="52">
        <f t="shared" si="260"/>
        <v>1</v>
      </c>
      <c r="EX49" s="52">
        <f t="shared" si="262"/>
        <v>1</v>
      </c>
      <c r="EY49" s="52">
        <f t="shared" si="264"/>
        <v>1</v>
      </c>
      <c r="EZ49" s="52">
        <f t="shared" si="267"/>
        <v>1</v>
      </c>
      <c r="FA49" s="52">
        <f t="shared" si="269"/>
        <v>1</v>
      </c>
      <c r="FB49" s="52">
        <f t="shared" si="271"/>
        <v>1</v>
      </c>
      <c r="FC49" s="52">
        <f t="shared" si="273"/>
        <v>3</v>
      </c>
      <c r="FD49" s="52">
        <f t="shared" si="275"/>
        <v>1</v>
      </c>
      <c r="FE49" s="52">
        <f t="shared" si="277"/>
        <v>1</v>
      </c>
      <c r="FF49" s="52">
        <f>DF49</f>
        <v>2</v>
      </c>
      <c r="FG49" s="52">
        <f>DG49</f>
        <v>2</v>
      </c>
      <c r="FH49" s="52">
        <f>DH49</f>
        <v>1</v>
      </c>
      <c r="FI49" s="50" cm="1">
        <f t="array" ref="FI49">MINVERSE(DI49)</f>
        <v>1</v>
      </c>
      <c r="FJ49" s="50" cm="1">
        <f t="array" ref="FJ49">MINVERSE(DJ49)</f>
        <v>1</v>
      </c>
      <c r="FL49" s="80" t="str">
        <f t="shared" si="198"/>
        <v>TEC08</v>
      </c>
      <c r="FM49" s="59">
        <f t="shared" si="199"/>
        <v>0.02</v>
      </c>
      <c r="FN49" s="59">
        <f t="shared" si="200"/>
        <v>0.02</v>
      </c>
      <c r="FO49" s="59">
        <f t="shared" si="201"/>
        <v>2.7027027027027029E-2</v>
      </c>
      <c r="FP49" s="59">
        <f t="shared" si="202"/>
        <v>2.7027027027027029E-2</v>
      </c>
      <c r="FQ49" s="59">
        <f t="shared" si="203"/>
        <v>2.6315789473684209E-2</v>
      </c>
      <c r="FR49" s="59">
        <f t="shared" si="204"/>
        <v>2.6315789473684209E-2</v>
      </c>
      <c r="FS49" s="59">
        <f t="shared" si="205"/>
        <v>2.6315789473684209E-2</v>
      </c>
      <c r="FT49" s="59">
        <f t="shared" si="206"/>
        <v>2.1505376344086023E-2</v>
      </c>
      <c r="FU49" s="59">
        <f t="shared" si="207"/>
        <v>2.1505376344086023E-2</v>
      </c>
      <c r="FV49" s="59">
        <f t="shared" si="208"/>
        <v>2.1505376344086023E-2</v>
      </c>
      <c r="FW49" s="59">
        <f t="shared" si="209"/>
        <v>2.1505376344086023E-2</v>
      </c>
      <c r="FX49" s="59">
        <f t="shared" si="210"/>
        <v>2.564102564102564E-2</v>
      </c>
      <c r="FY49" s="59">
        <f t="shared" si="211"/>
        <v>1.8126888217522657E-2</v>
      </c>
      <c r="FZ49" s="59">
        <f t="shared" si="212"/>
        <v>2.1739130434782608E-2</v>
      </c>
      <c r="GA49" s="59">
        <f t="shared" si="213"/>
        <v>2.223045572434235E-2</v>
      </c>
      <c r="GB49" s="59">
        <f t="shared" si="214"/>
        <v>3.1746031746031744E-2</v>
      </c>
      <c r="GC49" s="59">
        <f t="shared" si="215"/>
        <v>0.03</v>
      </c>
      <c r="GD49" s="59">
        <f t="shared" si="216"/>
        <v>1.8867924528301886E-2</v>
      </c>
      <c r="GE49" s="59">
        <f t="shared" si="217"/>
        <v>2.2429906542056073E-2</v>
      </c>
      <c r="GF49" s="59">
        <f t="shared" si="218"/>
        <v>1.8867924528301886E-2</v>
      </c>
      <c r="GG49" s="59">
        <f t="shared" si="219"/>
        <v>2.2429906542056073E-2</v>
      </c>
      <c r="GH49" s="59">
        <f t="shared" si="220"/>
        <v>3.1914893617021274E-2</v>
      </c>
      <c r="GI49" s="59">
        <f t="shared" si="221"/>
        <v>3.5714285714285712E-2</v>
      </c>
      <c r="GJ49" s="59">
        <f t="shared" si="222"/>
        <v>2.4479804161566705E-2</v>
      </c>
      <c r="GK49" s="59">
        <f t="shared" si="223"/>
        <v>2.4479804161566705E-2</v>
      </c>
      <c r="GL49" s="59">
        <f t="shared" si="224"/>
        <v>3.8461538461538464E-2</v>
      </c>
      <c r="GM49" s="59">
        <f t="shared" si="225"/>
        <v>3.7037037037037035E-2</v>
      </c>
      <c r="GN49" s="59">
        <f t="shared" si="226"/>
        <v>2.4057738572574181E-2</v>
      </c>
      <c r="GO49" s="59">
        <f t="shared" si="227"/>
        <v>2.0689655172413796E-2</v>
      </c>
      <c r="GP49" s="59">
        <f t="shared" si="228"/>
        <v>2.4057738572574181E-2</v>
      </c>
      <c r="GQ49" s="59">
        <f t="shared" si="229"/>
        <v>2.4057738572574181E-2</v>
      </c>
      <c r="GR49" s="59">
        <f t="shared" si="230"/>
        <v>2.4057738572574181E-2</v>
      </c>
      <c r="GS49" s="59">
        <f t="shared" si="231"/>
        <v>2.582866982350409E-2</v>
      </c>
      <c r="GT49" s="59">
        <f t="shared" si="232"/>
        <v>2.582866982350409E-2</v>
      </c>
      <c r="GU49" s="59">
        <f t="shared" si="233"/>
        <v>2.582866982350409E-2</v>
      </c>
      <c r="GV49" s="59">
        <f t="shared" si="234"/>
        <v>5.2083333333333336E-2</v>
      </c>
      <c r="GW49" s="59">
        <f t="shared" si="235"/>
        <v>2.6396832380114386E-2</v>
      </c>
      <c r="GX49" s="59">
        <f t="shared" si="236"/>
        <v>2.6396832380114386E-2</v>
      </c>
      <c r="GY49" s="59">
        <f t="shared" si="237"/>
        <v>2.4529844644317254E-2</v>
      </c>
      <c r="GZ49" s="59">
        <f t="shared" si="238"/>
        <v>2.4529844644317254E-2</v>
      </c>
      <c r="HA49" s="59">
        <f t="shared" si="239"/>
        <v>2.3483365949119376E-2</v>
      </c>
      <c r="HB49" s="59">
        <f t="shared" si="240"/>
        <v>2.4529844644317254E-2</v>
      </c>
      <c r="HC49" s="59">
        <f t="shared" si="241"/>
        <v>5.4054054054054057E-2</v>
      </c>
      <c r="HD49" s="59">
        <f t="shared" si="242"/>
        <v>2.4937655860349125E-2</v>
      </c>
      <c r="HE49" s="59">
        <f t="shared" si="243"/>
        <v>2.3762376237623766E-2</v>
      </c>
      <c r="HF49" s="59">
        <f t="shared" si="244"/>
        <v>4.1666666666666664E-2</v>
      </c>
      <c r="HG49" s="59">
        <f t="shared" si="245"/>
        <v>4.1666666666666664E-2</v>
      </c>
      <c r="HH49" s="59">
        <f t="shared" si="246"/>
        <v>2.557544757033248E-2</v>
      </c>
      <c r="HI49" s="59">
        <f t="shared" si="247"/>
        <v>1.9801980198019802E-2</v>
      </c>
      <c r="HJ49" s="59">
        <f t="shared" si="248"/>
        <v>2.601908065915004E-2</v>
      </c>
      <c r="HL49" s="15">
        <f t="shared" si="249"/>
        <v>1.3370299297306061</v>
      </c>
      <c r="HM49" s="80">
        <f t="shared" si="250"/>
        <v>2.6740598594612114E-2</v>
      </c>
      <c r="HN49" s="25">
        <f t="shared" si="265"/>
        <v>2.6740598594612113</v>
      </c>
    </row>
    <row r="50" spans="1:222" ht="15" customHeight="1" thickBot="1" x14ac:dyDescent="0.35">
      <c r="A50" s="80"/>
      <c r="B50" s="80" t="s">
        <v>266</v>
      </c>
      <c r="C50" s="80" t="s">
        <v>21</v>
      </c>
      <c r="D50" s="80"/>
      <c r="E50" s="80" t="s">
        <v>1</v>
      </c>
      <c r="F50" s="80" t="s">
        <v>17</v>
      </c>
      <c r="G50" s="80"/>
      <c r="H50" s="80">
        <v>13</v>
      </c>
      <c r="I50" s="80">
        <f t="shared" si="172"/>
        <v>5</v>
      </c>
      <c r="J50" s="24">
        <f t="shared" si="77"/>
        <v>1.934738298218476E-2</v>
      </c>
      <c r="L50" s="80" t="str">
        <f t="shared" si="78"/>
        <v>TEC09</v>
      </c>
      <c r="M50" s="41">
        <f t="shared" si="79"/>
        <v>1</v>
      </c>
      <c r="N50" s="41">
        <f t="shared" si="80"/>
        <v>1</v>
      </c>
      <c r="O50" s="41">
        <f t="shared" si="81"/>
        <v>1</v>
      </c>
      <c r="P50" s="41">
        <f t="shared" si="82"/>
        <v>1</v>
      </c>
      <c r="Q50" s="41">
        <f t="shared" si="83"/>
        <v>1</v>
      </c>
      <c r="R50" s="41">
        <f t="shared" si="84"/>
        <v>1</v>
      </c>
      <c r="S50" s="41">
        <f t="shared" si="85"/>
        <v>1</v>
      </c>
      <c r="T50" s="41">
        <f t="shared" si="86"/>
        <v>1</v>
      </c>
      <c r="U50" s="41">
        <f t="shared" si="87"/>
        <v>1</v>
      </c>
      <c r="V50" s="41">
        <f t="shared" si="88"/>
        <v>1</v>
      </c>
      <c r="W50" s="41">
        <f t="shared" si="89"/>
        <v>1</v>
      </c>
      <c r="X50" s="41">
        <f t="shared" si="90"/>
        <v>1</v>
      </c>
      <c r="Y50" s="41">
        <f t="shared" si="91"/>
        <v>1</v>
      </c>
      <c r="Z50" s="41">
        <f t="shared" si="92"/>
        <v>1</v>
      </c>
      <c r="AA50" s="41">
        <f t="shared" si="93"/>
        <v>1</v>
      </c>
      <c r="AB50" s="41">
        <f t="shared" si="94"/>
        <v>1</v>
      </c>
      <c r="AC50" s="41">
        <f t="shared" si="95"/>
        <v>1</v>
      </c>
      <c r="AD50" s="41">
        <f t="shared" si="96"/>
        <v>1</v>
      </c>
      <c r="AE50" s="41">
        <f t="shared" si="97"/>
        <v>1</v>
      </c>
      <c r="AF50" s="41">
        <f t="shared" si="98"/>
        <v>1</v>
      </c>
      <c r="AG50" s="41">
        <f t="shared" si="99"/>
        <v>1</v>
      </c>
      <c r="AH50" s="41">
        <f t="shared" si="100"/>
        <v>1</v>
      </c>
      <c r="AI50" s="41">
        <f t="shared" si="101"/>
        <v>2</v>
      </c>
      <c r="AJ50" s="41">
        <f t="shared" si="102"/>
        <v>1</v>
      </c>
      <c r="AK50" s="41">
        <f t="shared" si="103"/>
        <v>1</v>
      </c>
      <c r="AL50" s="41">
        <f t="shared" si="104"/>
        <v>2</v>
      </c>
      <c r="AM50" s="41">
        <f t="shared" si="105"/>
        <v>1</v>
      </c>
      <c r="AN50" s="41">
        <f t="shared" si="106"/>
        <v>1</v>
      </c>
      <c r="AO50" s="41">
        <f t="shared" si="107"/>
        <v>1</v>
      </c>
      <c r="AP50" s="41">
        <f t="shared" si="108"/>
        <v>1</v>
      </c>
      <c r="AQ50" s="41">
        <f t="shared" si="173"/>
        <v>1</v>
      </c>
      <c r="AR50" s="41">
        <f t="shared" si="174"/>
        <v>1</v>
      </c>
      <c r="AS50" s="41">
        <f t="shared" si="175"/>
        <v>1</v>
      </c>
      <c r="AT50" s="41">
        <f t="shared" si="176"/>
        <v>1</v>
      </c>
      <c r="AU50" s="41">
        <f t="shared" si="177"/>
        <v>1</v>
      </c>
      <c r="AV50" s="41">
        <f t="shared" si="178"/>
        <v>2</v>
      </c>
      <c r="AW50" s="41">
        <f t="shared" si="179"/>
        <v>1</v>
      </c>
      <c r="AX50" s="41">
        <f t="shared" si="180"/>
        <v>1</v>
      </c>
      <c r="AY50" s="41">
        <f t="shared" si="181"/>
        <v>1</v>
      </c>
      <c r="AZ50" s="41">
        <f t="shared" si="182"/>
        <v>1</v>
      </c>
      <c r="BA50" s="41">
        <f t="shared" si="183"/>
        <v>1</v>
      </c>
      <c r="BB50" s="41">
        <f t="shared" si="184"/>
        <v>1</v>
      </c>
      <c r="BC50" s="41">
        <f t="shared" si="185"/>
        <v>1</v>
      </c>
      <c r="BD50" s="41">
        <f t="shared" si="186"/>
        <v>1</v>
      </c>
      <c r="BE50" s="41">
        <f t="shared" si="187"/>
        <v>1</v>
      </c>
      <c r="BF50" s="41">
        <f t="shared" si="188"/>
        <v>1</v>
      </c>
      <c r="BG50" s="41">
        <f t="shared" si="189"/>
        <v>1</v>
      </c>
      <c r="BH50" s="41">
        <f t="shared" si="190"/>
        <v>1</v>
      </c>
      <c r="BI50" s="41">
        <f t="shared" si="191"/>
        <v>1</v>
      </c>
      <c r="BJ50" s="41">
        <f t="shared" si="192"/>
        <v>1</v>
      </c>
      <c r="BL50" s="80" t="str">
        <f t="shared" si="193"/>
        <v>TEC09</v>
      </c>
      <c r="BM50" s="45">
        <f t="shared" si="251"/>
        <v>1</v>
      </c>
      <c r="BN50" s="45">
        <f t="shared" si="112"/>
        <v>1</v>
      </c>
      <c r="BO50" s="45">
        <f t="shared" si="114"/>
        <v>1</v>
      </c>
      <c r="BP50" s="45">
        <f t="shared" si="116"/>
        <v>1</v>
      </c>
      <c r="BQ50" s="45">
        <f t="shared" si="118"/>
        <v>1</v>
      </c>
      <c r="BR50" s="45">
        <f t="shared" si="120"/>
        <v>1</v>
      </c>
      <c r="BS50" s="45">
        <f t="shared" si="122"/>
        <v>1</v>
      </c>
      <c r="BT50" s="45">
        <f t="shared" si="124"/>
        <v>1</v>
      </c>
      <c r="BU50" s="45">
        <f t="shared" si="126"/>
        <v>1</v>
      </c>
      <c r="BV50" s="45">
        <f t="shared" si="127"/>
        <v>1</v>
      </c>
      <c r="BW50" s="45">
        <f t="shared" si="130"/>
        <v>1</v>
      </c>
      <c r="BX50" s="45">
        <f t="shared" si="132"/>
        <v>1</v>
      </c>
      <c r="BY50" s="45">
        <f t="shared" si="134"/>
        <v>1</v>
      </c>
      <c r="BZ50" s="45">
        <f t="shared" si="136"/>
        <v>1</v>
      </c>
      <c r="CA50" s="45">
        <f t="shared" si="138"/>
        <v>1</v>
      </c>
      <c r="CB50" s="45">
        <f t="shared" si="140"/>
        <v>1</v>
      </c>
      <c r="CC50" s="45">
        <f t="shared" si="142"/>
        <v>1</v>
      </c>
      <c r="CD50" s="45">
        <f t="shared" si="144"/>
        <v>1</v>
      </c>
      <c r="CE50" s="45">
        <f t="shared" si="146"/>
        <v>1</v>
      </c>
      <c r="CF50" s="45">
        <f t="shared" si="148"/>
        <v>1</v>
      </c>
      <c r="CG50" s="45">
        <f t="shared" si="150"/>
        <v>1</v>
      </c>
      <c r="CH50" s="45">
        <f t="shared" si="152"/>
        <v>1</v>
      </c>
      <c r="CI50" s="45">
        <f t="shared" si="154"/>
        <v>2</v>
      </c>
      <c r="CJ50" s="45">
        <f t="shared" si="156"/>
        <v>1</v>
      </c>
      <c r="CK50" s="45">
        <f t="shared" si="158"/>
        <v>1</v>
      </c>
      <c r="CL50" s="45">
        <f t="shared" si="160"/>
        <v>2</v>
      </c>
      <c r="CM50" s="45">
        <f t="shared" si="162"/>
        <v>1</v>
      </c>
      <c r="CN50" s="45">
        <f t="shared" si="164"/>
        <v>1</v>
      </c>
      <c r="CO50" s="45">
        <f t="shared" si="166"/>
        <v>1</v>
      </c>
      <c r="CP50" s="45">
        <f t="shared" si="168"/>
        <v>1</v>
      </c>
      <c r="CQ50" s="45">
        <f t="shared" si="170"/>
        <v>1</v>
      </c>
      <c r="CR50" s="45">
        <f t="shared" si="194"/>
        <v>1</v>
      </c>
      <c r="CS50" s="45">
        <f t="shared" si="252"/>
        <v>1</v>
      </c>
      <c r="CT50" s="45">
        <f t="shared" si="255"/>
        <v>1</v>
      </c>
      <c r="CU50" s="45">
        <f t="shared" si="257"/>
        <v>1</v>
      </c>
      <c r="CV50" s="45">
        <f t="shared" si="259"/>
        <v>2</v>
      </c>
      <c r="CW50" s="45">
        <f t="shared" si="261"/>
        <v>1</v>
      </c>
      <c r="CX50" s="45">
        <f t="shared" si="263"/>
        <v>1</v>
      </c>
      <c r="CY50" s="45">
        <f t="shared" si="266"/>
        <v>1</v>
      </c>
      <c r="CZ50" s="45">
        <f t="shared" si="268"/>
        <v>1</v>
      </c>
      <c r="DA50" s="45">
        <f t="shared" si="270"/>
        <v>1</v>
      </c>
      <c r="DB50" s="45">
        <f t="shared" si="272"/>
        <v>1</v>
      </c>
      <c r="DC50" s="45">
        <f t="shared" si="274"/>
        <v>1</v>
      </c>
      <c r="DD50" s="45">
        <f t="shared" si="276"/>
        <v>1</v>
      </c>
      <c r="DE50" s="45">
        <f>BE50</f>
        <v>1</v>
      </c>
      <c r="DF50" s="45">
        <f>BF50</f>
        <v>1</v>
      </c>
      <c r="DG50" s="45">
        <f>BG50</f>
        <v>1</v>
      </c>
      <c r="DH50" s="45">
        <f>BH50</f>
        <v>1</v>
      </c>
      <c r="DI50" s="42" cm="1">
        <f t="array" ref="DI50:DJ50">TRANSPOSE(BI50:BI51)</f>
        <v>1</v>
      </c>
      <c r="DJ50" s="41">
        <v>3</v>
      </c>
      <c r="DL50" s="80" t="str">
        <f t="shared" si="195"/>
        <v>TEC09</v>
      </c>
      <c r="DM50" s="51">
        <f t="shared" si="196"/>
        <v>1</v>
      </c>
      <c r="DN50" s="52">
        <f t="shared" si="253"/>
        <v>1</v>
      </c>
      <c r="DO50" s="52">
        <f t="shared" si="113"/>
        <v>1</v>
      </c>
      <c r="DP50" s="52">
        <f t="shared" si="115"/>
        <v>1</v>
      </c>
      <c r="DQ50" s="52">
        <f t="shared" si="117"/>
        <v>1</v>
      </c>
      <c r="DR50" s="52">
        <f t="shared" si="119"/>
        <v>1</v>
      </c>
      <c r="DS50" s="52">
        <f t="shared" si="121"/>
        <v>1</v>
      </c>
      <c r="DT50" s="52">
        <f t="shared" si="123"/>
        <v>1</v>
      </c>
      <c r="DU50" s="52">
        <f t="shared" si="125"/>
        <v>1</v>
      </c>
      <c r="DV50" s="52">
        <f t="shared" si="128"/>
        <v>1</v>
      </c>
      <c r="DW50" s="52">
        <f t="shared" si="129"/>
        <v>1</v>
      </c>
      <c r="DX50" s="52">
        <f t="shared" si="131"/>
        <v>1</v>
      </c>
      <c r="DY50" s="52">
        <f t="shared" si="133"/>
        <v>1</v>
      </c>
      <c r="DZ50" s="52">
        <f t="shared" si="135"/>
        <v>1</v>
      </c>
      <c r="EA50" s="52">
        <f t="shared" si="137"/>
        <v>1</v>
      </c>
      <c r="EB50" s="52">
        <f t="shared" si="139"/>
        <v>1</v>
      </c>
      <c r="EC50" s="52">
        <f t="shared" si="141"/>
        <v>1</v>
      </c>
      <c r="ED50" s="52">
        <f t="shared" si="143"/>
        <v>1</v>
      </c>
      <c r="EE50" s="52">
        <f t="shared" si="145"/>
        <v>1</v>
      </c>
      <c r="EF50" s="52">
        <f t="shared" si="147"/>
        <v>1</v>
      </c>
      <c r="EG50" s="52">
        <f t="shared" si="149"/>
        <v>1</v>
      </c>
      <c r="EH50" s="52">
        <f t="shared" si="151"/>
        <v>1</v>
      </c>
      <c r="EI50" s="52">
        <f t="shared" si="153"/>
        <v>2</v>
      </c>
      <c r="EJ50" s="52">
        <f t="shared" si="155"/>
        <v>1</v>
      </c>
      <c r="EK50" s="52">
        <f t="shared" si="157"/>
        <v>1</v>
      </c>
      <c r="EL50" s="52">
        <f t="shared" si="159"/>
        <v>2</v>
      </c>
      <c r="EM50" s="52">
        <f t="shared" si="161"/>
        <v>1</v>
      </c>
      <c r="EN50" s="52">
        <f t="shared" si="163"/>
        <v>1</v>
      </c>
      <c r="EO50" s="52">
        <f t="shared" si="165"/>
        <v>1</v>
      </c>
      <c r="EP50" s="52">
        <f t="shared" si="167"/>
        <v>1</v>
      </c>
      <c r="EQ50" s="52">
        <f t="shared" si="169"/>
        <v>1</v>
      </c>
      <c r="ER50" s="52">
        <f t="shared" si="171"/>
        <v>1</v>
      </c>
      <c r="ES50" s="52">
        <f t="shared" si="197"/>
        <v>1</v>
      </c>
      <c r="ET50" s="52">
        <f t="shared" si="254"/>
        <v>1</v>
      </c>
      <c r="EU50" s="52">
        <f t="shared" si="256"/>
        <v>1</v>
      </c>
      <c r="EV50" s="52">
        <f t="shared" si="258"/>
        <v>2</v>
      </c>
      <c r="EW50" s="52">
        <f t="shared" si="260"/>
        <v>1</v>
      </c>
      <c r="EX50" s="52">
        <f t="shared" si="262"/>
        <v>1</v>
      </c>
      <c r="EY50" s="52">
        <f t="shared" si="264"/>
        <v>1</v>
      </c>
      <c r="EZ50" s="52">
        <f t="shared" si="267"/>
        <v>1</v>
      </c>
      <c r="FA50" s="52">
        <f t="shared" si="269"/>
        <v>1</v>
      </c>
      <c r="FB50" s="52">
        <f t="shared" si="271"/>
        <v>1</v>
      </c>
      <c r="FC50" s="52">
        <f t="shared" si="273"/>
        <v>1</v>
      </c>
      <c r="FD50" s="52">
        <f t="shared" si="275"/>
        <v>1</v>
      </c>
      <c r="FE50" s="52">
        <f t="shared" si="277"/>
        <v>1</v>
      </c>
      <c r="FF50" s="52">
        <f>DF50</f>
        <v>1</v>
      </c>
      <c r="FG50" s="52">
        <f>DG50</f>
        <v>1</v>
      </c>
      <c r="FH50" s="52">
        <f>DH50</f>
        <v>1</v>
      </c>
      <c r="FI50" s="52">
        <f>DI50</f>
        <v>1</v>
      </c>
      <c r="FJ50" s="50" cm="1">
        <f t="array" ref="FJ50">MINVERSE(DJ50)</f>
        <v>0.33333333333333331</v>
      </c>
      <c r="FL50" s="80" t="str">
        <f t="shared" si="198"/>
        <v>TEC09</v>
      </c>
      <c r="FM50" s="59">
        <f t="shared" si="199"/>
        <v>0.02</v>
      </c>
      <c r="FN50" s="59">
        <f t="shared" si="200"/>
        <v>0.02</v>
      </c>
      <c r="FO50" s="59">
        <f t="shared" si="201"/>
        <v>6.7567567567567571E-3</v>
      </c>
      <c r="FP50" s="59">
        <f t="shared" si="202"/>
        <v>6.7567567567567571E-3</v>
      </c>
      <c r="FQ50" s="59">
        <f t="shared" si="203"/>
        <v>8.771929824561403E-3</v>
      </c>
      <c r="FR50" s="59">
        <f t="shared" si="204"/>
        <v>8.771929824561403E-3</v>
      </c>
      <c r="FS50" s="59">
        <f t="shared" si="205"/>
        <v>8.771929824561403E-3</v>
      </c>
      <c r="FT50" s="59">
        <f t="shared" si="206"/>
        <v>2.1505376344086023E-2</v>
      </c>
      <c r="FU50" s="59">
        <f t="shared" si="207"/>
        <v>2.1505376344086023E-2</v>
      </c>
      <c r="FV50" s="59">
        <f t="shared" si="208"/>
        <v>2.1505376344086023E-2</v>
      </c>
      <c r="FW50" s="59">
        <f t="shared" si="209"/>
        <v>2.1505376344086023E-2</v>
      </c>
      <c r="FX50" s="59">
        <f t="shared" si="210"/>
        <v>1.282051282051282E-2</v>
      </c>
      <c r="FY50" s="59">
        <f t="shared" si="211"/>
        <v>1.8126888217522657E-2</v>
      </c>
      <c r="FZ50" s="59">
        <f t="shared" si="212"/>
        <v>2.1739130434782608E-2</v>
      </c>
      <c r="GA50" s="59">
        <f t="shared" si="213"/>
        <v>2.223045572434235E-2</v>
      </c>
      <c r="GB50" s="59">
        <f t="shared" si="214"/>
        <v>7.9365079365079361E-3</v>
      </c>
      <c r="GC50" s="59">
        <f t="shared" si="215"/>
        <v>0.01</v>
      </c>
      <c r="GD50" s="59">
        <f t="shared" si="216"/>
        <v>1.8867924528301886E-2</v>
      </c>
      <c r="GE50" s="59">
        <f t="shared" si="217"/>
        <v>2.2429906542056073E-2</v>
      </c>
      <c r="GF50" s="59">
        <f t="shared" si="218"/>
        <v>1.8867924528301886E-2</v>
      </c>
      <c r="GG50" s="59">
        <f t="shared" si="219"/>
        <v>2.2429906542056073E-2</v>
      </c>
      <c r="GH50" s="59">
        <f t="shared" si="220"/>
        <v>1.0638297872340425E-2</v>
      </c>
      <c r="GI50" s="59">
        <f t="shared" si="221"/>
        <v>1.4285714285714285E-2</v>
      </c>
      <c r="GJ50" s="59">
        <f t="shared" si="222"/>
        <v>2.4479804161566705E-2</v>
      </c>
      <c r="GK50" s="59">
        <f t="shared" si="223"/>
        <v>2.4479804161566705E-2</v>
      </c>
      <c r="GL50" s="59">
        <f t="shared" si="224"/>
        <v>1.5384615384615385E-2</v>
      </c>
      <c r="GM50" s="59">
        <f t="shared" si="225"/>
        <v>9.2592592592592587E-3</v>
      </c>
      <c r="GN50" s="59">
        <f t="shared" si="226"/>
        <v>2.4057738572574181E-2</v>
      </c>
      <c r="GO50" s="59">
        <f t="shared" si="227"/>
        <v>2.0689655172413796E-2</v>
      </c>
      <c r="GP50" s="59">
        <f t="shared" si="228"/>
        <v>2.4057738572574181E-2</v>
      </c>
      <c r="GQ50" s="59">
        <f t="shared" si="229"/>
        <v>2.4057738572574181E-2</v>
      </c>
      <c r="GR50" s="59">
        <f t="shared" si="230"/>
        <v>2.4057738572574181E-2</v>
      </c>
      <c r="GS50" s="59">
        <f t="shared" si="231"/>
        <v>2.582866982350409E-2</v>
      </c>
      <c r="GT50" s="59">
        <f t="shared" si="232"/>
        <v>2.582866982350409E-2</v>
      </c>
      <c r="GU50" s="59">
        <f t="shared" si="233"/>
        <v>2.582866982350409E-2</v>
      </c>
      <c r="GV50" s="59">
        <f t="shared" si="234"/>
        <v>2.0833333333333332E-2</v>
      </c>
      <c r="GW50" s="59">
        <f t="shared" si="235"/>
        <v>2.6396832380114386E-2</v>
      </c>
      <c r="GX50" s="59">
        <f t="shared" si="236"/>
        <v>2.6396832380114386E-2</v>
      </c>
      <c r="GY50" s="59">
        <f t="shared" si="237"/>
        <v>2.4529844644317254E-2</v>
      </c>
      <c r="GZ50" s="59">
        <f t="shared" si="238"/>
        <v>2.4529844644317254E-2</v>
      </c>
      <c r="HA50" s="59">
        <f t="shared" si="239"/>
        <v>2.3483365949119376E-2</v>
      </c>
      <c r="HB50" s="59">
        <f t="shared" si="240"/>
        <v>2.4529844644317254E-2</v>
      </c>
      <c r="HC50" s="59">
        <f t="shared" si="241"/>
        <v>1.8018018018018018E-2</v>
      </c>
      <c r="HD50" s="59">
        <f t="shared" si="242"/>
        <v>2.4937655860349125E-2</v>
      </c>
      <c r="HE50" s="59">
        <f t="shared" si="243"/>
        <v>2.3762376237623766E-2</v>
      </c>
      <c r="HF50" s="59">
        <f t="shared" si="244"/>
        <v>2.0833333333333332E-2</v>
      </c>
      <c r="HG50" s="59">
        <f t="shared" si="245"/>
        <v>2.0833333333333332E-2</v>
      </c>
      <c r="HH50" s="59">
        <f t="shared" si="246"/>
        <v>2.557544757033248E-2</v>
      </c>
      <c r="HI50" s="59">
        <f t="shared" si="247"/>
        <v>1.9801980198019802E-2</v>
      </c>
      <c r="HJ50" s="59">
        <f t="shared" si="248"/>
        <v>8.6730268863833473E-3</v>
      </c>
      <c r="HL50" s="15">
        <f t="shared" si="249"/>
        <v>0.96736914910923832</v>
      </c>
      <c r="HM50" s="80">
        <f t="shared" si="250"/>
        <v>1.934738298218476E-2</v>
      </c>
      <c r="HN50" s="25">
        <f t="shared" si="265"/>
        <v>1.934738298218476</v>
      </c>
    </row>
    <row r="51" spans="1:222" ht="15" customHeight="1" x14ac:dyDescent="0.3">
      <c r="A51" s="81" t="s">
        <v>44</v>
      </c>
      <c r="B51" s="81" t="s">
        <v>267</v>
      </c>
      <c r="C51" s="81" t="s">
        <v>43</v>
      </c>
      <c r="D51" s="81"/>
      <c r="E51" s="81" t="s">
        <v>26</v>
      </c>
      <c r="F51" s="81" t="s">
        <v>2</v>
      </c>
      <c r="G51" s="81"/>
      <c r="H51" s="81">
        <v>2</v>
      </c>
      <c r="I51" s="81">
        <f t="shared" si="172"/>
        <v>2</v>
      </c>
      <c r="J51" s="24">
        <f t="shared" si="77"/>
        <v>2.7532677802532907E-2</v>
      </c>
      <c r="L51" s="81" t="str">
        <f t="shared" si="78"/>
        <v>EVC01</v>
      </c>
      <c r="M51" s="41">
        <f t="shared" si="79"/>
        <v>1</v>
      </c>
      <c r="N51" s="41">
        <f t="shared" si="80"/>
        <v>1</v>
      </c>
      <c r="O51" s="41">
        <f t="shared" si="81"/>
        <v>4</v>
      </c>
      <c r="P51" s="41">
        <f t="shared" si="82"/>
        <v>4</v>
      </c>
      <c r="Q51" s="41">
        <f t="shared" si="83"/>
        <v>3</v>
      </c>
      <c r="R51" s="41">
        <f t="shared" si="84"/>
        <v>3</v>
      </c>
      <c r="S51" s="41">
        <f t="shared" si="85"/>
        <v>3</v>
      </c>
      <c r="T51" s="41">
        <f t="shared" si="86"/>
        <v>1</v>
      </c>
      <c r="U51" s="41">
        <f t="shared" si="87"/>
        <v>1</v>
      </c>
      <c r="V51" s="41">
        <f t="shared" si="88"/>
        <v>1</v>
      </c>
      <c r="W51" s="41">
        <f t="shared" si="89"/>
        <v>1</v>
      </c>
      <c r="X51" s="41">
        <f t="shared" si="90"/>
        <v>2</v>
      </c>
      <c r="Y51" s="41">
        <f t="shared" si="91"/>
        <v>1</v>
      </c>
      <c r="Z51" s="41">
        <f t="shared" si="92"/>
        <v>1</v>
      </c>
      <c r="AA51" s="41">
        <f t="shared" si="93"/>
        <v>1</v>
      </c>
      <c r="AB51" s="41">
        <f t="shared" si="94"/>
        <v>4</v>
      </c>
      <c r="AC51" s="41">
        <f t="shared" si="95"/>
        <v>3</v>
      </c>
      <c r="AD51" s="41">
        <f t="shared" si="96"/>
        <v>1</v>
      </c>
      <c r="AE51" s="41">
        <f t="shared" si="97"/>
        <v>1</v>
      </c>
      <c r="AF51" s="41">
        <f t="shared" si="98"/>
        <v>1</v>
      </c>
      <c r="AG51" s="41">
        <f t="shared" si="99"/>
        <v>1</v>
      </c>
      <c r="AH51" s="41">
        <f t="shared" si="100"/>
        <v>3</v>
      </c>
      <c r="AI51" s="41">
        <f t="shared" si="101"/>
        <v>5</v>
      </c>
      <c r="AJ51" s="41">
        <f t="shared" si="102"/>
        <v>1</v>
      </c>
      <c r="AK51" s="41">
        <f t="shared" si="103"/>
        <v>1</v>
      </c>
      <c r="AL51" s="41">
        <f t="shared" si="104"/>
        <v>5</v>
      </c>
      <c r="AM51" s="41">
        <f t="shared" si="105"/>
        <v>4</v>
      </c>
      <c r="AN51" s="41">
        <f t="shared" si="106"/>
        <v>1</v>
      </c>
      <c r="AO51" s="41">
        <f t="shared" si="107"/>
        <v>1</v>
      </c>
      <c r="AP51" s="41">
        <f t="shared" si="108"/>
        <v>1</v>
      </c>
      <c r="AQ51" s="41">
        <f t="shared" si="173"/>
        <v>1</v>
      </c>
      <c r="AR51" s="41">
        <f t="shared" si="174"/>
        <v>1</v>
      </c>
      <c r="AS51" s="41">
        <f t="shared" si="175"/>
        <v>1</v>
      </c>
      <c r="AT51" s="41">
        <f t="shared" si="176"/>
        <v>1</v>
      </c>
      <c r="AU51" s="41">
        <f t="shared" si="177"/>
        <v>1</v>
      </c>
      <c r="AV51" s="41">
        <f t="shared" si="178"/>
        <v>5</v>
      </c>
      <c r="AW51" s="41">
        <f t="shared" si="179"/>
        <v>1</v>
      </c>
      <c r="AX51" s="41">
        <f t="shared" si="180"/>
        <v>1</v>
      </c>
      <c r="AY51" s="41">
        <f t="shared" si="181"/>
        <v>1</v>
      </c>
      <c r="AZ51" s="41">
        <f t="shared" si="182"/>
        <v>1</v>
      </c>
      <c r="BA51" s="41">
        <f t="shared" si="183"/>
        <v>1</v>
      </c>
      <c r="BB51" s="41">
        <f t="shared" si="184"/>
        <v>1</v>
      </c>
      <c r="BC51" s="41">
        <f t="shared" si="185"/>
        <v>3</v>
      </c>
      <c r="BD51" s="41">
        <f t="shared" si="186"/>
        <v>1</v>
      </c>
      <c r="BE51" s="41">
        <f t="shared" si="187"/>
        <v>1</v>
      </c>
      <c r="BF51" s="41">
        <f t="shared" si="188"/>
        <v>2</v>
      </c>
      <c r="BG51" s="41">
        <f t="shared" si="189"/>
        <v>2</v>
      </c>
      <c r="BH51" s="41">
        <f t="shared" si="190"/>
        <v>1</v>
      </c>
      <c r="BI51" s="41">
        <f t="shared" si="191"/>
        <v>3</v>
      </c>
      <c r="BJ51" s="41">
        <f t="shared" si="192"/>
        <v>1</v>
      </c>
      <c r="BL51" s="81" t="str">
        <f t="shared" si="193"/>
        <v>EVC01</v>
      </c>
      <c r="BM51" s="45">
        <f t="shared" si="251"/>
        <v>1</v>
      </c>
      <c r="BN51" s="45">
        <f t="shared" si="112"/>
        <v>1</v>
      </c>
      <c r="BO51" s="45">
        <f t="shared" si="114"/>
        <v>4</v>
      </c>
      <c r="BP51" s="45">
        <f t="shared" si="116"/>
        <v>4</v>
      </c>
      <c r="BQ51" s="45">
        <f t="shared" si="118"/>
        <v>3</v>
      </c>
      <c r="BR51" s="45">
        <f t="shared" si="120"/>
        <v>3</v>
      </c>
      <c r="BS51" s="45">
        <f t="shared" si="122"/>
        <v>3</v>
      </c>
      <c r="BT51" s="45">
        <f t="shared" si="124"/>
        <v>1</v>
      </c>
      <c r="BU51" s="45">
        <f t="shared" si="126"/>
        <v>1</v>
      </c>
      <c r="BV51" s="45">
        <f t="shared" si="127"/>
        <v>1</v>
      </c>
      <c r="BW51" s="45">
        <f t="shared" si="130"/>
        <v>1</v>
      </c>
      <c r="BX51" s="45">
        <f t="shared" si="132"/>
        <v>2</v>
      </c>
      <c r="BY51" s="45">
        <f t="shared" si="134"/>
        <v>1</v>
      </c>
      <c r="BZ51" s="45">
        <f t="shared" si="136"/>
        <v>1</v>
      </c>
      <c r="CA51" s="45">
        <f t="shared" si="138"/>
        <v>1</v>
      </c>
      <c r="CB51" s="45">
        <f t="shared" si="140"/>
        <v>4</v>
      </c>
      <c r="CC51" s="45">
        <f t="shared" si="142"/>
        <v>3</v>
      </c>
      <c r="CD51" s="45">
        <f t="shared" si="144"/>
        <v>1</v>
      </c>
      <c r="CE51" s="45">
        <f t="shared" si="146"/>
        <v>1</v>
      </c>
      <c r="CF51" s="45">
        <f t="shared" si="148"/>
        <v>1</v>
      </c>
      <c r="CG51" s="45">
        <f t="shared" si="150"/>
        <v>1</v>
      </c>
      <c r="CH51" s="45">
        <f t="shared" si="152"/>
        <v>3</v>
      </c>
      <c r="CI51" s="45">
        <f t="shared" si="154"/>
        <v>5</v>
      </c>
      <c r="CJ51" s="45">
        <f t="shared" si="156"/>
        <v>1</v>
      </c>
      <c r="CK51" s="45">
        <f t="shared" si="158"/>
        <v>1</v>
      </c>
      <c r="CL51" s="45">
        <f t="shared" si="160"/>
        <v>5</v>
      </c>
      <c r="CM51" s="45">
        <f t="shared" si="162"/>
        <v>4</v>
      </c>
      <c r="CN51" s="45">
        <f t="shared" si="164"/>
        <v>1</v>
      </c>
      <c r="CO51" s="45">
        <f t="shared" si="166"/>
        <v>1</v>
      </c>
      <c r="CP51" s="45">
        <f t="shared" si="168"/>
        <v>1</v>
      </c>
      <c r="CQ51" s="45">
        <f t="shared" si="170"/>
        <v>1</v>
      </c>
      <c r="CR51" s="45">
        <f t="shared" si="194"/>
        <v>1</v>
      </c>
      <c r="CS51" s="45">
        <f t="shared" si="252"/>
        <v>1</v>
      </c>
      <c r="CT51" s="45">
        <f t="shared" si="255"/>
        <v>1</v>
      </c>
      <c r="CU51" s="45">
        <f t="shared" si="257"/>
        <v>1</v>
      </c>
      <c r="CV51" s="45">
        <f t="shared" si="259"/>
        <v>5</v>
      </c>
      <c r="CW51" s="45">
        <f t="shared" si="261"/>
        <v>1</v>
      </c>
      <c r="CX51" s="45">
        <f t="shared" si="263"/>
        <v>1</v>
      </c>
      <c r="CY51" s="45">
        <f t="shared" si="266"/>
        <v>1</v>
      </c>
      <c r="CZ51" s="45">
        <f t="shared" si="268"/>
        <v>1</v>
      </c>
      <c r="DA51" s="45">
        <f t="shared" si="270"/>
        <v>1</v>
      </c>
      <c r="DB51" s="45">
        <f t="shared" si="272"/>
        <v>1</v>
      </c>
      <c r="DC51" s="45">
        <f t="shared" si="274"/>
        <v>3</v>
      </c>
      <c r="DD51" s="45">
        <f t="shared" si="276"/>
        <v>1</v>
      </c>
      <c r="DE51" s="45">
        <f>BE51</f>
        <v>1</v>
      </c>
      <c r="DF51" s="45">
        <f>BF51</f>
        <v>2</v>
      </c>
      <c r="DG51" s="45">
        <f>BG51</f>
        <v>2</v>
      </c>
      <c r="DH51" s="45">
        <f>BH51</f>
        <v>1</v>
      </c>
      <c r="DI51" s="45">
        <f>BI51</f>
        <v>3</v>
      </c>
      <c r="DJ51" s="42" cm="1">
        <f t="array" ref="DJ51">TRANSPOSE(BJ51:BJ51)</f>
        <v>1</v>
      </c>
      <c r="DL51" s="81" t="str">
        <f t="shared" si="195"/>
        <v>EVC01</v>
      </c>
      <c r="DM51" s="51">
        <f t="shared" si="196"/>
        <v>1</v>
      </c>
      <c r="DN51" s="52">
        <f t="shared" si="253"/>
        <v>1</v>
      </c>
      <c r="DO51" s="52">
        <f t="shared" si="113"/>
        <v>4</v>
      </c>
      <c r="DP51" s="52">
        <f t="shared" si="115"/>
        <v>4</v>
      </c>
      <c r="DQ51" s="52">
        <f t="shared" si="117"/>
        <v>3</v>
      </c>
      <c r="DR51" s="52">
        <f t="shared" si="119"/>
        <v>3</v>
      </c>
      <c r="DS51" s="52">
        <f t="shared" si="121"/>
        <v>3</v>
      </c>
      <c r="DT51" s="52">
        <f t="shared" si="123"/>
        <v>1</v>
      </c>
      <c r="DU51" s="52">
        <f t="shared" si="125"/>
        <v>1</v>
      </c>
      <c r="DV51" s="52">
        <f t="shared" si="128"/>
        <v>1</v>
      </c>
      <c r="DW51" s="52">
        <f t="shared" si="129"/>
        <v>1</v>
      </c>
      <c r="DX51" s="52">
        <f t="shared" si="131"/>
        <v>2</v>
      </c>
      <c r="DY51" s="52">
        <f t="shared" si="133"/>
        <v>1</v>
      </c>
      <c r="DZ51" s="52">
        <f t="shared" si="135"/>
        <v>1</v>
      </c>
      <c r="EA51" s="52">
        <f t="shared" si="137"/>
        <v>1</v>
      </c>
      <c r="EB51" s="52">
        <f t="shared" si="139"/>
        <v>4</v>
      </c>
      <c r="EC51" s="52">
        <f t="shared" si="141"/>
        <v>3</v>
      </c>
      <c r="ED51" s="52">
        <f t="shared" si="143"/>
        <v>1</v>
      </c>
      <c r="EE51" s="52">
        <f t="shared" si="145"/>
        <v>1</v>
      </c>
      <c r="EF51" s="52">
        <f t="shared" si="147"/>
        <v>1</v>
      </c>
      <c r="EG51" s="52">
        <f t="shared" si="149"/>
        <v>1</v>
      </c>
      <c r="EH51" s="52">
        <f t="shared" si="151"/>
        <v>3</v>
      </c>
      <c r="EI51" s="52">
        <f t="shared" si="153"/>
        <v>5</v>
      </c>
      <c r="EJ51" s="52">
        <f t="shared" si="155"/>
        <v>1</v>
      </c>
      <c r="EK51" s="52">
        <f t="shared" si="157"/>
        <v>1</v>
      </c>
      <c r="EL51" s="52">
        <f t="shared" si="159"/>
        <v>5</v>
      </c>
      <c r="EM51" s="52">
        <f t="shared" si="161"/>
        <v>4</v>
      </c>
      <c r="EN51" s="52">
        <f t="shared" si="163"/>
        <v>1</v>
      </c>
      <c r="EO51" s="52">
        <f t="shared" si="165"/>
        <v>1</v>
      </c>
      <c r="EP51" s="52">
        <f t="shared" si="167"/>
        <v>1</v>
      </c>
      <c r="EQ51" s="52">
        <f t="shared" si="169"/>
        <v>1</v>
      </c>
      <c r="ER51" s="52">
        <f t="shared" si="171"/>
        <v>1</v>
      </c>
      <c r="ES51" s="52">
        <f t="shared" si="197"/>
        <v>1</v>
      </c>
      <c r="ET51" s="52">
        <f t="shared" si="254"/>
        <v>1</v>
      </c>
      <c r="EU51" s="52">
        <f t="shared" si="256"/>
        <v>1</v>
      </c>
      <c r="EV51" s="52">
        <f t="shared" si="258"/>
        <v>5</v>
      </c>
      <c r="EW51" s="52">
        <f t="shared" si="260"/>
        <v>1</v>
      </c>
      <c r="EX51" s="52">
        <f t="shared" si="262"/>
        <v>1</v>
      </c>
      <c r="EY51" s="52">
        <f t="shared" si="264"/>
        <v>1</v>
      </c>
      <c r="EZ51" s="52">
        <f t="shared" si="267"/>
        <v>1</v>
      </c>
      <c r="FA51" s="52">
        <f t="shared" si="269"/>
        <v>1</v>
      </c>
      <c r="FB51" s="52">
        <f t="shared" si="271"/>
        <v>1</v>
      </c>
      <c r="FC51" s="52">
        <f t="shared" si="273"/>
        <v>3</v>
      </c>
      <c r="FD51" s="52">
        <f t="shared" si="275"/>
        <v>1</v>
      </c>
      <c r="FE51" s="52">
        <f t="shared" si="277"/>
        <v>1</v>
      </c>
      <c r="FF51" s="52">
        <f>DF51</f>
        <v>2</v>
      </c>
      <c r="FG51" s="52">
        <f>DG51</f>
        <v>2</v>
      </c>
      <c r="FH51" s="52">
        <f>DH51</f>
        <v>1</v>
      </c>
      <c r="FI51" s="52">
        <f>DI51</f>
        <v>3</v>
      </c>
      <c r="FJ51" s="52">
        <f>DJ51</f>
        <v>1</v>
      </c>
      <c r="FL51" s="81" t="str">
        <f t="shared" si="198"/>
        <v>EVC01</v>
      </c>
      <c r="FM51" s="59">
        <f t="shared" si="199"/>
        <v>0.02</v>
      </c>
      <c r="FN51" s="59">
        <f t="shared" si="200"/>
        <v>0.02</v>
      </c>
      <c r="FO51" s="59">
        <f t="shared" si="201"/>
        <v>2.7027027027027029E-2</v>
      </c>
      <c r="FP51" s="59">
        <f t="shared" si="202"/>
        <v>2.7027027027027029E-2</v>
      </c>
      <c r="FQ51" s="59">
        <f t="shared" si="203"/>
        <v>2.6315789473684209E-2</v>
      </c>
      <c r="FR51" s="59">
        <f t="shared" si="204"/>
        <v>2.6315789473684209E-2</v>
      </c>
      <c r="FS51" s="59">
        <f t="shared" si="205"/>
        <v>2.6315789473684209E-2</v>
      </c>
      <c r="FT51" s="59">
        <f t="shared" si="206"/>
        <v>2.1505376344086023E-2</v>
      </c>
      <c r="FU51" s="59">
        <f t="shared" si="207"/>
        <v>2.1505376344086023E-2</v>
      </c>
      <c r="FV51" s="59">
        <f t="shared" si="208"/>
        <v>2.1505376344086023E-2</v>
      </c>
      <c r="FW51" s="59">
        <f t="shared" si="209"/>
        <v>2.1505376344086023E-2</v>
      </c>
      <c r="FX51" s="59">
        <f t="shared" si="210"/>
        <v>2.564102564102564E-2</v>
      </c>
      <c r="FY51" s="59">
        <f t="shared" si="211"/>
        <v>1.8126888217522657E-2</v>
      </c>
      <c r="FZ51" s="59">
        <f t="shared" si="212"/>
        <v>2.1739130434782608E-2</v>
      </c>
      <c r="GA51" s="59">
        <f t="shared" si="213"/>
        <v>2.223045572434235E-2</v>
      </c>
      <c r="GB51" s="59">
        <f t="shared" si="214"/>
        <v>3.1746031746031744E-2</v>
      </c>
      <c r="GC51" s="59">
        <f t="shared" si="215"/>
        <v>0.03</v>
      </c>
      <c r="GD51" s="59">
        <f t="shared" si="216"/>
        <v>1.8867924528301886E-2</v>
      </c>
      <c r="GE51" s="59">
        <f t="shared" si="217"/>
        <v>2.2429906542056073E-2</v>
      </c>
      <c r="GF51" s="59">
        <f t="shared" si="218"/>
        <v>1.8867924528301886E-2</v>
      </c>
      <c r="GG51" s="59">
        <f t="shared" si="219"/>
        <v>2.2429906542056073E-2</v>
      </c>
      <c r="GH51" s="59">
        <f t="shared" si="220"/>
        <v>3.1914893617021274E-2</v>
      </c>
      <c r="GI51" s="59">
        <f t="shared" si="221"/>
        <v>3.5714285714285712E-2</v>
      </c>
      <c r="GJ51" s="59">
        <f t="shared" si="222"/>
        <v>2.4479804161566705E-2</v>
      </c>
      <c r="GK51" s="59">
        <f t="shared" si="223"/>
        <v>2.4479804161566705E-2</v>
      </c>
      <c r="GL51" s="59">
        <f t="shared" si="224"/>
        <v>3.8461538461538464E-2</v>
      </c>
      <c r="GM51" s="59">
        <f t="shared" si="225"/>
        <v>3.7037037037037035E-2</v>
      </c>
      <c r="GN51" s="59">
        <f t="shared" si="226"/>
        <v>2.4057738572574181E-2</v>
      </c>
      <c r="GO51" s="59">
        <f t="shared" si="227"/>
        <v>2.0689655172413796E-2</v>
      </c>
      <c r="GP51" s="59">
        <f t="shared" si="228"/>
        <v>2.4057738572574181E-2</v>
      </c>
      <c r="GQ51" s="59">
        <f t="shared" si="229"/>
        <v>2.4057738572574181E-2</v>
      </c>
      <c r="GR51" s="59">
        <f t="shared" si="230"/>
        <v>2.4057738572574181E-2</v>
      </c>
      <c r="GS51" s="59">
        <f t="shared" si="231"/>
        <v>2.582866982350409E-2</v>
      </c>
      <c r="GT51" s="59">
        <f t="shared" si="232"/>
        <v>2.582866982350409E-2</v>
      </c>
      <c r="GU51" s="59">
        <f t="shared" si="233"/>
        <v>2.582866982350409E-2</v>
      </c>
      <c r="GV51" s="59">
        <f t="shared" si="234"/>
        <v>5.2083333333333336E-2</v>
      </c>
      <c r="GW51" s="59">
        <f t="shared" si="235"/>
        <v>2.6396832380114386E-2</v>
      </c>
      <c r="GX51" s="59">
        <f t="shared" si="236"/>
        <v>2.6396832380114386E-2</v>
      </c>
      <c r="GY51" s="59">
        <f t="shared" si="237"/>
        <v>2.4529844644317254E-2</v>
      </c>
      <c r="GZ51" s="59">
        <f t="shared" si="238"/>
        <v>2.4529844644317254E-2</v>
      </c>
      <c r="HA51" s="59">
        <f t="shared" si="239"/>
        <v>2.3483365949119376E-2</v>
      </c>
      <c r="HB51" s="59">
        <f t="shared" si="240"/>
        <v>2.4529844644317254E-2</v>
      </c>
      <c r="HC51" s="59">
        <f t="shared" si="241"/>
        <v>5.4054054054054057E-2</v>
      </c>
      <c r="HD51" s="59">
        <f t="shared" si="242"/>
        <v>2.4937655860349125E-2</v>
      </c>
      <c r="HE51" s="59">
        <f t="shared" si="243"/>
        <v>2.3762376237623766E-2</v>
      </c>
      <c r="HF51" s="59">
        <f t="shared" si="244"/>
        <v>4.1666666666666664E-2</v>
      </c>
      <c r="HG51" s="59">
        <f t="shared" si="245"/>
        <v>4.1666666666666664E-2</v>
      </c>
      <c r="HH51" s="59">
        <f t="shared" si="246"/>
        <v>2.557544757033248E-2</v>
      </c>
      <c r="HI51" s="59">
        <f t="shared" si="247"/>
        <v>5.9405940594059403E-2</v>
      </c>
      <c r="HJ51" s="59">
        <f t="shared" si="248"/>
        <v>2.601908065915004E-2</v>
      </c>
      <c r="HL51" s="15">
        <f t="shared" si="249"/>
        <v>1.3766338901266457</v>
      </c>
      <c r="HM51" s="81">
        <f t="shared" si="250"/>
        <v>2.7532677802532907E-2</v>
      </c>
      <c r="HN51" s="25">
        <f t="shared" si="265"/>
        <v>2.7532677802532906</v>
      </c>
    </row>
    <row r="52" spans="1:222" ht="15" thickBot="1" x14ac:dyDescent="0.35"/>
    <row r="53" spans="1:222" ht="16.2" thickBot="1" x14ac:dyDescent="0.35">
      <c r="DL53" s="71" t="s">
        <v>80</v>
      </c>
      <c r="DM53" s="72">
        <f t="shared" ref="DM53:ER53" si="278">SUM(DM2:DM51)</f>
        <v>50</v>
      </c>
      <c r="DN53" s="72">
        <f t="shared" si="278"/>
        <v>50</v>
      </c>
      <c r="DO53" s="72">
        <f t="shared" si="278"/>
        <v>148</v>
      </c>
      <c r="DP53" s="72">
        <f t="shared" si="278"/>
        <v>148</v>
      </c>
      <c r="DQ53" s="72">
        <f t="shared" si="278"/>
        <v>114</v>
      </c>
      <c r="DR53" s="72">
        <f t="shared" si="278"/>
        <v>114</v>
      </c>
      <c r="DS53" s="72">
        <f t="shared" si="278"/>
        <v>114</v>
      </c>
      <c r="DT53" s="72">
        <f t="shared" si="278"/>
        <v>46.5</v>
      </c>
      <c r="DU53" s="72">
        <f t="shared" si="278"/>
        <v>46.5</v>
      </c>
      <c r="DV53" s="72">
        <f t="shared" si="278"/>
        <v>46.5</v>
      </c>
      <c r="DW53" s="72">
        <f t="shared" si="278"/>
        <v>46.5</v>
      </c>
      <c r="DX53" s="72">
        <f t="shared" si="278"/>
        <v>78</v>
      </c>
      <c r="DY53" s="72">
        <f t="shared" si="278"/>
        <v>55.166666666666671</v>
      </c>
      <c r="DZ53" s="72">
        <f t="shared" si="278"/>
        <v>46</v>
      </c>
      <c r="EA53" s="72">
        <f t="shared" si="278"/>
        <v>44.983333333333334</v>
      </c>
      <c r="EB53" s="72">
        <f t="shared" si="278"/>
        <v>126</v>
      </c>
      <c r="EC53" s="72">
        <f t="shared" si="278"/>
        <v>100</v>
      </c>
      <c r="ED53" s="72">
        <f t="shared" si="278"/>
        <v>53</v>
      </c>
      <c r="EE53" s="72">
        <f t="shared" si="278"/>
        <v>44.583333333333336</v>
      </c>
      <c r="EF53" s="72">
        <f t="shared" si="278"/>
        <v>53</v>
      </c>
      <c r="EG53" s="72">
        <f t="shared" si="278"/>
        <v>44.583333333333336</v>
      </c>
      <c r="EH53" s="72">
        <f t="shared" si="278"/>
        <v>94</v>
      </c>
      <c r="EI53" s="72">
        <f t="shared" si="278"/>
        <v>140</v>
      </c>
      <c r="EJ53" s="72">
        <f t="shared" si="278"/>
        <v>40.85</v>
      </c>
      <c r="EK53" s="72">
        <f t="shared" si="278"/>
        <v>40.85</v>
      </c>
      <c r="EL53" s="72">
        <f t="shared" si="278"/>
        <v>130</v>
      </c>
      <c r="EM53" s="72">
        <f t="shared" si="278"/>
        <v>108</v>
      </c>
      <c r="EN53" s="72">
        <f t="shared" si="278"/>
        <v>41.566666666666663</v>
      </c>
      <c r="EO53" s="72">
        <f t="shared" si="278"/>
        <v>48.333333333333329</v>
      </c>
      <c r="EP53" s="72">
        <f t="shared" si="278"/>
        <v>41.566666666666663</v>
      </c>
      <c r="EQ53" s="72">
        <f t="shared" si="278"/>
        <v>41.566666666666663</v>
      </c>
      <c r="ER53" s="72">
        <f t="shared" si="278"/>
        <v>41.566666666666663</v>
      </c>
      <c r="ES53" s="72">
        <f t="shared" ref="ES53:FJ53" si="279">SUM(ES2:ES51)</f>
        <v>38.716666666666669</v>
      </c>
      <c r="ET53" s="72">
        <f t="shared" si="279"/>
        <v>38.716666666666669</v>
      </c>
      <c r="EU53" s="72">
        <f t="shared" si="279"/>
        <v>38.716666666666669</v>
      </c>
      <c r="EV53" s="72">
        <f t="shared" si="279"/>
        <v>96</v>
      </c>
      <c r="EW53" s="72">
        <f t="shared" si="279"/>
        <v>37.883333333333333</v>
      </c>
      <c r="EX53" s="72">
        <f t="shared" si="279"/>
        <v>37.883333333333333</v>
      </c>
      <c r="EY53" s="72">
        <f t="shared" si="279"/>
        <v>40.766666666666666</v>
      </c>
      <c r="EZ53" s="72">
        <f t="shared" si="279"/>
        <v>40.766666666666666</v>
      </c>
      <c r="FA53" s="72">
        <f t="shared" si="279"/>
        <v>42.583333333333329</v>
      </c>
      <c r="FB53" s="72">
        <f t="shared" si="279"/>
        <v>40.766666666666666</v>
      </c>
      <c r="FC53" s="72">
        <f t="shared" si="279"/>
        <v>55.5</v>
      </c>
      <c r="FD53" s="72">
        <f t="shared" si="279"/>
        <v>40.1</v>
      </c>
      <c r="FE53" s="72">
        <f t="shared" si="279"/>
        <v>42.083333333333329</v>
      </c>
      <c r="FF53" s="72">
        <f t="shared" si="279"/>
        <v>48</v>
      </c>
      <c r="FG53" s="72">
        <f t="shared" si="279"/>
        <v>48</v>
      </c>
      <c r="FH53" s="72">
        <f t="shared" si="279"/>
        <v>39.1</v>
      </c>
      <c r="FI53" s="72">
        <f t="shared" si="279"/>
        <v>50.5</v>
      </c>
      <c r="FJ53" s="72">
        <f t="shared" si="279"/>
        <v>38.433333333333337</v>
      </c>
      <c r="FL53" s="68" t="s">
        <v>94</v>
      </c>
      <c r="FM53" s="69">
        <f t="shared" ref="FM53:GR53" si="280">SUM(FM2:FM51)</f>
        <v>1.0000000000000004</v>
      </c>
      <c r="FN53" s="69">
        <f t="shared" si="280"/>
        <v>1.0000000000000004</v>
      </c>
      <c r="FO53" s="69">
        <f t="shared" si="280"/>
        <v>0.99999999999999978</v>
      </c>
      <c r="FP53" s="69">
        <f t="shared" si="280"/>
        <v>0.99999999999999978</v>
      </c>
      <c r="FQ53" s="69">
        <f t="shared" si="280"/>
        <v>1.0000000000000002</v>
      </c>
      <c r="FR53" s="69">
        <f t="shared" si="280"/>
        <v>1.0000000000000002</v>
      </c>
      <c r="FS53" s="69">
        <f t="shared" si="280"/>
        <v>1.0000000000000002</v>
      </c>
      <c r="FT53" s="69">
        <f t="shared" si="280"/>
        <v>0.99999999999999944</v>
      </c>
      <c r="FU53" s="69">
        <f t="shared" si="280"/>
        <v>0.99999999999999944</v>
      </c>
      <c r="FV53" s="69">
        <f t="shared" si="280"/>
        <v>0.99999999999999944</v>
      </c>
      <c r="FW53" s="69">
        <f t="shared" si="280"/>
        <v>0.99999999999999944</v>
      </c>
      <c r="FX53" s="69">
        <f t="shared" si="280"/>
        <v>0.99999999999999978</v>
      </c>
      <c r="FY53" s="69">
        <f t="shared" si="280"/>
        <v>0.99999999999999944</v>
      </c>
      <c r="FZ53" s="69">
        <f t="shared" si="280"/>
        <v>0.99999999999999944</v>
      </c>
      <c r="GA53" s="69">
        <f t="shared" si="280"/>
        <v>0.99999999999999989</v>
      </c>
      <c r="GB53" s="69">
        <f t="shared" si="280"/>
        <v>0.99999999999999956</v>
      </c>
      <c r="GC53" s="69">
        <f t="shared" si="280"/>
        <v>1.0000000000000004</v>
      </c>
      <c r="GD53" s="69">
        <f t="shared" si="280"/>
        <v>0.99999999999999989</v>
      </c>
      <c r="GE53" s="69">
        <f t="shared" si="280"/>
        <v>1.0000000000000009</v>
      </c>
      <c r="GF53" s="69">
        <f t="shared" si="280"/>
        <v>0.99999999999999989</v>
      </c>
      <c r="GG53" s="69">
        <f t="shared" si="280"/>
        <v>1.0000000000000009</v>
      </c>
      <c r="GH53" s="69">
        <f t="shared" si="280"/>
        <v>0.99999999999999944</v>
      </c>
      <c r="GI53" s="69">
        <f t="shared" si="280"/>
        <v>0.99999999999999967</v>
      </c>
      <c r="GJ53" s="69">
        <f t="shared" si="280"/>
        <v>0.99999999999999967</v>
      </c>
      <c r="GK53" s="69">
        <f t="shared" si="280"/>
        <v>0.99999999999999967</v>
      </c>
      <c r="GL53" s="69">
        <f t="shared" si="280"/>
        <v>0.99999999999999989</v>
      </c>
      <c r="GM53" s="69">
        <f t="shared" si="280"/>
        <v>0.99999999999999978</v>
      </c>
      <c r="GN53" s="69">
        <f t="shared" si="280"/>
        <v>1.0000000000000009</v>
      </c>
      <c r="GO53" s="69">
        <f t="shared" si="280"/>
        <v>1.0000000000000004</v>
      </c>
      <c r="GP53" s="69">
        <f t="shared" si="280"/>
        <v>1.0000000000000009</v>
      </c>
      <c r="GQ53" s="69">
        <f t="shared" si="280"/>
        <v>1.0000000000000009</v>
      </c>
      <c r="GR53" s="69">
        <f t="shared" si="280"/>
        <v>1.0000000000000009</v>
      </c>
      <c r="GS53" s="69">
        <f t="shared" ref="GS53:HJ53" si="281">SUM(GS2:GS51)</f>
        <v>0.99999999999999956</v>
      </c>
      <c r="GT53" s="69">
        <f t="shared" si="281"/>
        <v>0.99999999999999956</v>
      </c>
      <c r="GU53" s="69">
        <f t="shared" si="281"/>
        <v>0.99999999999999956</v>
      </c>
      <c r="GV53" s="69">
        <f t="shared" si="281"/>
        <v>1.0000000000000002</v>
      </c>
      <c r="GW53" s="69">
        <f t="shared" si="281"/>
        <v>0.99999999999999956</v>
      </c>
      <c r="GX53" s="69">
        <f t="shared" si="281"/>
        <v>0.99999999999999956</v>
      </c>
      <c r="GY53" s="69">
        <f t="shared" si="281"/>
        <v>1.0000000000000004</v>
      </c>
      <c r="GZ53" s="69">
        <f t="shared" si="281"/>
        <v>1.0000000000000004</v>
      </c>
      <c r="HA53" s="69">
        <f t="shared" si="281"/>
        <v>1.0000000000000002</v>
      </c>
      <c r="HB53" s="69">
        <f t="shared" si="281"/>
        <v>1.0000000000000004</v>
      </c>
      <c r="HC53" s="69">
        <f t="shared" si="281"/>
        <v>1.0000000000000004</v>
      </c>
      <c r="HD53" s="69">
        <f t="shared" si="281"/>
        <v>1</v>
      </c>
      <c r="HE53" s="69">
        <f t="shared" si="281"/>
        <v>1.0000000000000004</v>
      </c>
      <c r="HF53" s="69">
        <f t="shared" si="281"/>
        <v>1.0000000000000004</v>
      </c>
      <c r="HG53" s="69">
        <f t="shared" si="281"/>
        <v>1.0000000000000004</v>
      </c>
      <c r="HH53" s="69">
        <f t="shared" si="281"/>
        <v>0.99999999999999989</v>
      </c>
      <c r="HI53" s="69">
        <f t="shared" si="281"/>
        <v>1.0000000000000004</v>
      </c>
      <c r="HJ53" s="69">
        <f t="shared" si="281"/>
        <v>0.99999999999999989</v>
      </c>
      <c r="HL53" s="65">
        <f>SUM(HL2:HL51)</f>
        <v>50.000000000000014</v>
      </c>
      <c r="HM53" s="66">
        <f>SUM(HM2:HM51)</f>
        <v>0.99999999999999967</v>
      </c>
      <c r="HN53" s="67">
        <f>SUM(HN2:HN51)</f>
        <v>100</v>
      </c>
    </row>
    <row r="54" spans="1:222" x14ac:dyDescent="0.3">
      <c r="HL54" t="s">
        <v>102</v>
      </c>
    </row>
    <row r="55" spans="1:222" x14ac:dyDescent="0.3">
      <c r="A55" s="35"/>
      <c r="B55" s="35"/>
      <c r="C55" s="35"/>
      <c r="D55" s="35"/>
      <c r="E55" s="35"/>
      <c r="F55" s="35"/>
      <c r="G55" s="35"/>
      <c r="H55" s="35"/>
      <c r="I55" s="35"/>
      <c r="J55" s="35"/>
    </row>
    <row r="56" spans="1:222" ht="15.6" x14ac:dyDescent="0.3">
      <c r="A56" s="35"/>
      <c r="B56" s="35"/>
      <c r="C56" s="35"/>
      <c r="D56" s="35"/>
      <c r="E56" s="35"/>
      <c r="F56" s="35"/>
      <c r="G56" s="35"/>
      <c r="H56" s="35"/>
      <c r="I56" s="35"/>
      <c r="J56" s="35"/>
      <c r="DL56" s="49" t="s">
        <v>95</v>
      </c>
      <c r="DM56" s="24" cm="1">
        <f t="array" ref="DM56:FJ56">TRANSPOSE(HM2:HM51)</f>
        <v>1.9189267427603462E-2</v>
      </c>
      <c r="DN56" s="24">
        <v>1.9189267427603462E-2</v>
      </c>
      <c r="DO56" s="24">
        <v>7.7856412070449717E-3</v>
      </c>
      <c r="DP56" s="24">
        <v>7.7856412070449717E-3</v>
      </c>
      <c r="DQ56" s="24">
        <v>9.6095983909864572E-3</v>
      </c>
      <c r="DR56" s="24">
        <v>9.6095983909864572E-3</v>
      </c>
      <c r="DS56" s="24">
        <v>9.6095983909864572E-3</v>
      </c>
      <c r="DT56" s="24">
        <v>2.1052709817361646E-2</v>
      </c>
      <c r="DU56" s="24">
        <v>2.1052709817361646E-2</v>
      </c>
      <c r="DV56" s="24">
        <v>2.1052709817361646E-2</v>
      </c>
      <c r="DW56" s="24">
        <v>2.1052709817361646E-2</v>
      </c>
      <c r="DX56" s="24">
        <v>1.3643758362511096E-2</v>
      </c>
      <c r="DY56" s="24">
        <v>1.8241426374835529E-2</v>
      </c>
      <c r="DZ56" s="24">
        <v>2.1309120073771903E-2</v>
      </c>
      <c r="EA56" s="24">
        <v>2.2724654154276557E-2</v>
      </c>
      <c r="EB56" s="24">
        <v>1.012763500690678E-2</v>
      </c>
      <c r="EC56" s="24">
        <v>1.156113258650851E-2</v>
      </c>
      <c r="ED56" s="24">
        <v>1.8981191249539269E-2</v>
      </c>
      <c r="EE56" s="24">
        <v>2.2185310549962371E-2</v>
      </c>
      <c r="EF56" s="24">
        <v>1.8981191249539269E-2</v>
      </c>
      <c r="EG56" s="24">
        <v>2.2185310549962371E-2</v>
      </c>
      <c r="EH56" s="24">
        <v>1.2536621918196047E-2</v>
      </c>
      <c r="EI56" s="24">
        <v>1.0307516796592987E-2</v>
      </c>
      <c r="EJ56" s="24">
        <v>2.6066875356955406E-2</v>
      </c>
      <c r="EK56" s="24">
        <v>2.6066875356955406E-2</v>
      </c>
      <c r="EL56" s="24">
        <v>1.112351026864521E-2</v>
      </c>
      <c r="EM56" s="24">
        <v>1.2087030590426649E-2</v>
      </c>
      <c r="EN56" s="24">
        <v>2.4353211207224727E-2</v>
      </c>
      <c r="EO56" s="24">
        <v>2.0944033550697676E-2</v>
      </c>
      <c r="EP56" s="24">
        <v>2.4353211207224727E-2</v>
      </c>
      <c r="EQ56" s="24">
        <v>2.4353211207224727E-2</v>
      </c>
      <c r="ER56" s="24">
        <v>2.4353211207224727E-2</v>
      </c>
      <c r="ES56" s="24">
        <v>2.7990639970375195E-2</v>
      </c>
      <c r="ET56" s="24">
        <v>2.7990639970375195E-2</v>
      </c>
      <c r="EU56" s="24">
        <v>2.7990639970375195E-2</v>
      </c>
      <c r="EV56" s="24">
        <v>1.4264983856051365E-2</v>
      </c>
      <c r="EW56" s="24">
        <v>2.9032306637041861E-2</v>
      </c>
      <c r="EX56" s="24">
        <v>2.9032306637041861E-2</v>
      </c>
      <c r="EY56" s="24">
        <v>2.5186544540558058E-2</v>
      </c>
      <c r="EZ56" s="24">
        <v>2.5186544540558058E-2</v>
      </c>
      <c r="FA56" s="24">
        <v>2.2871830293005074E-2</v>
      </c>
      <c r="FB56" s="24">
        <v>2.5186544540558058E-2</v>
      </c>
      <c r="FC56" s="24">
        <v>1.8436251174066103E-2</v>
      </c>
      <c r="FD56" s="24">
        <v>2.5907265261278775E-2</v>
      </c>
      <c r="FE56" s="24">
        <v>2.3232190653365431E-2</v>
      </c>
      <c r="FF56" s="24">
        <v>2.0297581019567509E-2</v>
      </c>
      <c r="FG56" s="24">
        <v>2.0297581019567509E-2</v>
      </c>
      <c r="FH56" s="24">
        <v>2.6740598594612114E-2</v>
      </c>
      <c r="FI56" s="24">
        <v>1.934738298218476E-2</v>
      </c>
      <c r="FJ56" s="24">
        <v>2.7532677802532907E-2</v>
      </c>
    </row>
    <row r="57" spans="1:222" ht="47.4" thickBot="1" x14ac:dyDescent="0.35">
      <c r="A57" s="35"/>
      <c r="B57" s="35"/>
      <c r="C57" s="35"/>
      <c r="D57" s="35"/>
      <c r="E57" s="35"/>
      <c r="F57" s="35"/>
      <c r="G57" s="35"/>
      <c r="H57" s="35"/>
      <c r="I57" s="35"/>
      <c r="J57" s="35"/>
      <c r="DL57" s="74" t="s">
        <v>213</v>
      </c>
      <c r="DM57" s="54" t="str" cm="1">
        <f t="array" ref="DM57:FJ57">TRANSPOSE(DL58:DL107)</f>
        <v>ECC01</v>
      </c>
      <c r="DN57" s="54" t="str">
        <v>ECC02</v>
      </c>
      <c r="DO57" s="54" t="str">
        <v>ECC03</v>
      </c>
      <c r="DP57" s="54" t="str">
        <v>ECC04</v>
      </c>
      <c r="DQ57" s="54" t="str">
        <v>ECC05</v>
      </c>
      <c r="DR57" s="54" t="str">
        <v>ECC06</v>
      </c>
      <c r="DS57" s="54" t="str">
        <v>ECC07</v>
      </c>
      <c r="DT57" s="54" t="str">
        <v>ECC08</v>
      </c>
      <c r="DU57" s="54" t="str">
        <v>POC01</v>
      </c>
      <c r="DV57" s="55" t="str">
        <v>POC02</v>
      </c>
      <c r="DW57" s="55" t="str">
        <v>POC03</v>
      </c>
      <c r="DX57" s="55" t="str">
        <v>POC04</v>
      </c>
      <c r="DY57" s="55" t="str">
        <v>POC05</v>
      </c>
      <c r="DZ57" s="55" t="str">
        <v>SOC01</v>
      </c>
      <c r="EA57" s="55" t="str">
        <v>SOC02</v>
      </c>
      <c r="EB57" s="55" t="str">
        <v>SOC03</v>
      </c>
      <c r="EC57" s="55" t="str">
        <v>SOC04</v>
      </c>
      <c r="ED57" s="56" t="str">
        <v>SOC05</v>
      </c>
      <c r="EE57" s="56" t="str">
        <v>EXC01</v>
      </c>
      <c r="EF57" s="56" t="str">
        <v>EXC02</v>
      </c>
      <c r="EG57" s="56" t="str">
        <v>EXC03</v>
      </c>
      <c r="EH57" s="56" t="str">
        <v>EXC04</v>
      </c>
      <c r="EI57" s="57" t="str">
        <v>EXC05</v>
      </c>
      <c r="EJ57" s="57" t="str">
        <v>EXC06</v>
      </c>
      <c r="EK57" s="57" t="str">
        <v>EXC07</v>
      </c>
      <c r="EL57" s="57" t="str">
        <v>EXC08</v>
      </c>
      <c r="EM57" s="57" t="str">
        <v>EXC09</v>
      </c>
      <c r="EN57" s="57" t="str">
        <v>EXC10</v>
      </c>
      <c r="EO57" s="57" t="str">
        <v>EXC11</v>
      </c>
      <c r="EP57" s="57" t="str">
        <v>EXC12</v>
      </c>
      <c r="EQ57" s="57" t="str">
        <v>EXC14</v>
      </c>
      <c r="ER57" s="57" t="str">
        <v>EXC15</v>
      </c>
      <c r="ES57" s="57" t="str">
        <v>EXC16</v>
      </c>
      <c r="ET57" s="57" t="str">
        <v>EXC18</v>
      </c>
      <c r="EU57" s="57" t="str">
        <v>EXC20</v>
      </c>
      <c r="EV57" s="57" t="str">
        <v>EXC21</v>
      </c>
      <c r="EW57" s="57" t="str">
        <v>EXC22</v>
      </c>
      <c r="EX57" s="57" t="str">
        <v>EXC23</v>
      </c>
      <c r="EY57" s="57" t="str">
        <v>EXC24</v>
      </c>
      <c r="EZ57" s="57" t="str">
        <v>EXC26</v>
      </c>
      <c r="FA57" s="57" t="str">
        <v>TEC01</v>
      </c>
      <c r="FB57" s="57" t="str">
        <v>TEC02</v>
      </c>
      <c r="FC57" s="57" t="str">
        <v>TEC03</v>
      </c>
      <c r="FD57" s="57" t="str">
        <v>TEC04</v>
      </c>
      <c r="FE57" s="57" t="str">
        <v>TEC05</v>
      </c>
      <c r="FF57" s="57" t="str">
        <v>TEC06</v>
      </c>
      <c r="FG57" s="58" t="str">
        <v>TEC07</v>
      </c>
      <c r="FH57" s="58" t="str">
        <v>TEC08</v>
      </c>
      <c r="FI57" s="58" t="str">
        <v>TEC09</v>
      </c>
      <c r="FJ57" s="58" t="str">
        <v>EVC01</v>
      </c>
      <c r="FK57" s="2" t="s">
        <v>97</v>
      </c>
      <c r="FL57" s="2" t="s">
        <v>98</v>
      </c>
      <c r="FM57" s="2" t="s">
        <v>99</v>
      </c>
      <c r="FZ57" s="144" t="s">
        <v>186</v>
      </c>
      <c r="GA57" s="145"/>
      <c r="GB57" s="145"/>
      <c r="GC57" s="145"/>
      <c r="GD57" s="145"/>
      <c r="GE57" s="145"/>
      <c r="GF57" s="145"/>
    </row>
    <row r="58" spans="1:222" ht="15" thickBot="1" x14ac:dyDescent="0.35">
      <c r="A58" s="35"/>
      <c r="B58" s="35"/>
      <c r="C58" s="35"/>
      <c r="D58" s="35"/>
      <c r="E58" s="35"/>
      <c r="F58" s="35"/>
      <c r="G58" s="35"/>
      <c r="H58" s="35"/>
      <c r="I58" s="35"/>
      <c r="J58" s="35"/>
      <c r="DL58" s="90" t="str">
        <f t="shared" ref="DL58:DL89" si="282">DL2</f>
        <v>ECC01</v>
      </c>
      <c r="DM58" s="77">
        <f t="shared" ref="DM58:DM89" si="283">DM2*$DM$56</f>
        <v>1.9189267427603462E-2</v>
      </c>
      <c r="DN58" s="78">
        <f t="shared" ref="DN58:DN89" si="284">DN2*$DN$56</f>
        <v>1.9189267427603462E-2</v>
      </c>
      <c r="DO58" s="78">
        <f t="shared" ref="DO58:DO89" si="285">DO2*$DO$56</f>
        <v>7.7856412070449717E-3</v>
      </c>
      <c r="DP58" s="78">
        <f t="shared" ref="DP58:DP89" si="286">DP2*$DP$56</f>
        <v>7.7856412070449717E-3</v>
      </c>
      <c r="DQ58" s="78">
        <f t="shared" ref="DQ58:DQ89" si="287">DQ2*$DQ$56</f>
        <v>9.6095983909864572E-3</v>
      </c>
      <c r="DR58" s="78">
        <f t="shared" ref="DR58:DR89" si="288">DR2*$DR$56</f>
        <v>9.6095983909864572E-3</v>
      </c>
      <c r="DS58" s="78">
        <f t="shared" ref="DS58:DS89" si="289">DS2*$DS$56</f>
        <v>9.6095983909864572E-3</v>
      </c>
      <c r="DT58" s="78">
        <f t="shared" ref="DT58:DT89" si="290">DT2*$DT$56</f>
        <v>2.1052709817361646E-2</v>
      </c>
      <c r="DU58" s="78">
        <f t="shared" ref="DU58:DU89" si="291">DU2*$DU$56</f>
        <v>2.1052709817361646E-2</v>
      </c>
      <c r="DV58" s="78">
        <f t="shared" ref="DV58:DV89" si="292">DV2*$DV$56</f>
        <v>2.1052709817361646E-2</v>
      </c>
      <c r="DW58" s="78">
        <f t="shared" ref="DW58:DW89" si="293">DW2*$DW$56</f>
        <v>2.1052709817361646E-2</v>
      </c>
      <c r="DX58" s="78">
        <f t="shared" ref="DX58:DX89" si="294">DX2*$DX$56</f>
        <v>1.3643758362511096E-2</v>
      </c>
      <c r="DY58" s="78">
        <f t="shared" ref="DY58:DY89" si="295">DY2*$DY$56</f>
        <v>1.8241426374835529E-2</v>
      </c>
      <c r="DZ58" s="78">
        <f t="shared" ref="DZ58:DZ89" si="296">DZ2*$DZ$56</f>
        <v>2.1309120073771903E-2</v>
      </c>
      <c r="EA58" s="78">
        <f t="shared" ref="EA58:EA89" si="297">EA2*$EA$56</f>
        <v>2.2724654154276557E-2</v>
      </c>
      <c r="EB58" s="78">
        <f t="shared" ref="EB58:EB89" si="298">EB2*$EB$56</f>
        <v>1.012763500690678E-2</v>
      </c>
      <c r="EC58" s="78">
        <f t="shared" ref="EC58:EC89" si="299">EC2*$EC$56</f>
        <v>1.156113258650851E-2</v>
      </c>
      <c r="ED58" s="78">
        <f t="shared" ref="ED58:ED89" si="300">ED2*$ED$56</f>
        <v>1.8981191249539269E-2</v>
      </c>
      <c r="EE58" s="78">
        <f t="shared" ref="EE58:EE89" si="301">EE2*$EE$56</f>
        <v>2.2185310549962371E-2</v>
      </c>
      <c r="EF58" s="78">
        <f t="shared" ref="EF58:EF89" si="302">EF2*$EF$56</f>
        <v>1.8981191249539269E-2</v>
      </c>
      <c r="EG58" s="78">
        <f t="shared" ref="EG58:EG89" si="303">EG2*$EG$56</f>
        <v>2.2185310549962371E-2</v>
      </c>
      <c r="EH58" s="78">
        <f t="shared" ref="EH58:EH89" si="304">EH2*$EH$56</f>
        <v>1.2536621918196047E-2</v>
      </c>
      <c r="EI58" s="78">
        <f t="shared" ref="EI58:EI89" si="305">EI2*$EI$56</f>
        <v>1.0307516796592987E-2</v>
      </c>
      <c r="EJ58" s="78">
        <f t="shared" ref="EJ58:EJ89" si="306">EJ2*$EJ$56</f>
        <v>2.6066875356955406E-2</v>
      </c>
      <c r="EK58" s="78">
        <f t="shared" ref="EK58:EK89" si="307">EK2*$EK$56</f>
        <v>2.6066875356955406E-2</v>
      </c>
      <c r="EL58" s="78">
        <f t="shared" ref="EL58:EL89" si="308">EL2*$EL$56</f>
        <v>1.112351026864521E-2</v>
      </c>
      <c r="EM58" s="78">
        <f t="shared" ref="EM58:EM89" si="309">EM2*$EM$56</f>
        <v>1.2087030590426649E-2</v>
      </c>
      <c r="EN58" s="78">
        <f t="shared" ref="EN58:EN89" si="310">EN2*$EN$56</f>
        <v>2.4353211207224727E-2</v>
      </c>
      <c r="EO58" s="78">
        <f t="shared" ref="EO58:EO89" si="311">EO2*$EO$56</f>
        <v>2.0944033550697676E-2</v>
      </c>
      <c r="EP58" s="78">
        <f t="shared" ref="EP58:EP89" si="312">EP2*$EP$56</f>
        <v>2.4353211207224727E-2</v>
      </c>
      <c r="EQ58" s="78">
        <f t="shared" ref="EQ58:EQ89" si="313">EQ2*$EQ$56</f>
        <v>2.4353211207224727E-2</v>
      </c>
      <c r="ER58" s="78">
        <f t="shared" ref="ER58:ER89" si="314">ER2*$ER$56</f>
        <v>2.4353211207224727E-2</v>
      </c>
      <c r="ES58" s="78">
        <f t="shared" ref="ES58:ES89" si="315">ES2*$ES$56</f>
        <v>2.7990639970375195E-2</v>
      </c>
      <c r="ET58" s="78">
        <f t="shared" ref="ET58:ET89" si="316">ET2*$ET$56</f>
        <v>2.7990639970375195E-2</v>
      </c>
      <c r="EU58" s="78">
        <f t="shared" ref="EU58:EU89" si="317">EU2*$EU$56</f>
        <v>2.7990639970375195E-2</v>
      </c>
      <c r="EV58" s="78">
        <f t="shared" ref="EV58:EV89" si="318">EV2*$EV$56</f>
        <v>1.4264983856051365E-2</v>
      </c>
      <c r="EW58" s="78">
        <f t="shared" ref="EW58:EW89" si="319">EW2*$EW$56</f>
        <v>2.9032306637041861E-2</v>
      </c>
      <c r="EX58" s="78">
        <f t="shared" ref="EX58:EX89" si="320">EX2*$EX$56</f>
        <v>2.9032306637041861E-2</v>
      </c>
      <c r="EY58" s="78">
        <f t="shared" ref="EY58:EY89" si="321">EY2*$EY$56</f>
        <v>2.5186544540558058E-2</v>
      </c>
      <c r="EZ58" s="78">
        <f t="shared" ref="EZ58:EZ89" si="322">EZ2*$EZ$56</f>
        <v>2.5186544540558058E-2</v>
      </c>
      <c r="FA58" s="78">
        <f t="shared" ref="FA58:FA89" si="323">FA2*$FA$56</f>
        <v>2.2871830293005074E-2</v>
      </c>
      <c r="FB58" s="78">
        <f t="shared" ref="FB58:FB89" si="324">FB2*$FB$56</f>
        <v>2.5186544540558058E-2</v>
      </c>
      <c r="FC58" s="78">
        <f t="shared" ref="FC58:FC89" si="325">FC2*$FC$56</f>
        <v>1.8436251174066103E-2</v>
      </c>
      <c r="FD58" s="78">
        <f t="shared" ref="FD58:FD89" si="326">FD2*$FD$56</f>
        <v>2.5907265261278775E-2</v>
      </c>
      <c r="FE58" s="78">
        <f t="shared" ref="FE58:FE89" si="327">FE2*$FE$56</f>
        <v>2.3232190653365431E-2</v>
      </c>
      <c r="FF58" s="78">
        <f t="shared" ref="FF58:FF89" si="328">FF2*$FF$56</f>
        <v>2.0297581019567509E-2</v>
      </c>
      <c r="FG58" s="78">
        <f t="shared" ref="FG58:FG89" si="329">FG2*$FG$56</f>
        <v>2.0297581019567509E-2</v>
      </c>
      <c r="FH58" s="78">
        <f t="shared" ref="FH58:FH89" si="330">FH2*$FH$56</f>
        <v>2.6740598594612114E-2</v>
      </c>
      <c r="FI58" s="78">
        <f t="shared" ref="FI58:FI89" si="331">FI2*$FI$56</f>
        <v>1.934738298218476E-2</v>
      </c>
      <c r="FJ58" s="78">
        <f t="shared" ref="FJ58:FJ89" si="332">FJ2*$FJ$56</f>
        <v>2.7532677802532907E-2</v>
      </c>
      <c r="FK58" s="79">
        <f t="shared" ref="FK58:FK89" si="333">SUM(DM58:FJ58)</f>
        <v>0.99999999999999967</v>
      </c>
      <c r="FL58" s="24">
        <f t="shared" ref="FL58:FL89" si="334">HM2</f>
        <v>1.9189267427603462E-2</v>
      </c>
      <c r="FM58" s="26">
        <f>FK58/FL58</f>
        <v>52.112463582716828</v>
      </c>
      <c r="FO58" s="14" t="s">
        <v>324</v>
      </c>
      <c r="FP58" s="14">
        <f>COUNTA(B:B)</f>
        <v>51</v>
      </c>
    </row>
    <row r="59" spans="1:222" ht="15" thickBot="1" x14ac:dyDescent="0.35">
      <c r="A59" s="35"/>
      <c r="B59" s="35"/>
      <c r="C59" s="35"/>
      <c r="D59" s="35"/>
      <c r="E59" s="35"/>
      <c r="F59" s="35"/>
      <c r="G59" s="35"/>
      <c r="H59" s="35"/>
      <c r="I59" s="35"/>
      <c r="J59" s="35"/>
      <c r="DL59" s="90" t="str">
        <f t="shared" si="282"/>
        <v>ECC02</v>
      </c>
      <c r="DM59" s="77">
        <f t="shared" si="283"/>
        <v>1.9189267427603462E-2</v>
      </c>
      <c r="DN59" s="78">
        <f t="shared" si="284"/>
        <v>1.9189267427603462E-2</v>
      </c>
      <c r="DO59" s="78">
        <f t="shared" si="285"/>
        <v>7.7856412070449717E-3</v>
      </c>
      <c r="DP59" s="78">
        <f t="shared" si="286"/>
        <v>7.7856412070449717E-3</v>
      </c>
      <c r="DQ59" s="78">
        <f t="shared" si="287"/>
        <v>9.6095983909864572E-3</v>
      </c>
      <c r="DR59" s="78">
        <f t="shared" si="288"/>
        <v>9.6095983909864572E-3</v>
      </c>
      <c r="DS59" s="78">
        <f t="shared" si="289"/>
        <v>9.6095983909864572E-3</v>
      </c>
      <c r="DT59" s="78">
        <f t="shared" si="290"/>
        <v>2.1052709817361646E-2</v>
      </c>
      <c r="DU59" s="78">
        <f t="shared" si="291"/>
        <v>2.1052709817361646E-2</v>
      </c>
      <c r="DV59" s="78">
        <f t="shared" si="292"/>
        <v>2.1052709817361646E-2</v>
      </c>
      <c r="DW59" s="78">
        <f t="shared" si="293"/>
        <v>2.1052709817361646E-2</v>
      </c>
      <c r="DX59" s="78">
        <f t="shared" si="294"/>
        <v>1.3643758362511096E-2</v>
      </c>
      <c r="DY59" s="78">
        <f t="shared" si="295"/>
        <v>1.8241426374835529E-2</v>
      </c>
      <c r="DZ59" s="78">
        <f t="shared" si="296"/>
        <v>2.1309120073771903E-2</v>
      </c>
      <c r="EA59" s="78">
        <f t="shared" si="297"/>
        <v>2.2724654154276557E-2</v>
      </c>
      <c r="EB59" s="78">
        <f t="shared" si="298"/>
        <v>1.012763500690678E-2</v>
      </c>
      <c r="EC59" s="78">
        <f t="shared" si="299"/>
        <v>1.156113258650851E-2</v>
      </c>
      <c r="ED59" s="78">
        <f t="shared" si="300"/>
        <v>1.8981191249539269E-2</v>
      </c>
      <c r="EE59" s="78">
        <f t="shared" si="301"/>
        <v>2.2185310549962371E-2</v>
      </c>
      <c r="EF59" s="78">
        <f t="shared" si="302"/>
        <v>1.8981191249539269E-2</v>
      </c>
      <c r="EG59" s="78">
        <f t="shared" si="303"/>
        <v>2.2185310549962371E-2</v>
      </c>
      <c r="EH59" s="78">
        <f t="shared" si="304"/>
        <v>1.2536621918196047E-2</v>
      </c>
      <c r="EI59" s="78">
        <f t="shared" si="305"/>
        <v>1.0307516796592987E-2</v>
      </c>
      <c r="EJ59" s="78">
        <f t="shared" si="306"/>
        <v>2.6066875356955406E-2</v>
      </c>
      <c r="EK59" s="78">
        <f t="shared" si="307"/>
        <v>2.6066875356955406E-2</v>
      </c>
      <c r="EL59" s="78">
        <f t="shared" si="308"/>
        <v>1.112351026864521E-2</v>
      </c>
      <c r="EM59" s="78">
        <f t="shared" si="309"/>
        <v>1.2087030590426649E-2</v>
      </c>
      <c r="EN59" s="78">
        <f t="shared" si="310"/>
        <v>2.4353211207224727E-2</v>
      </c>
      <c r="EO59" s="78">
        <f t="shared" si="311"/>
        <v>2.0944033550697676E-2</v>
      </c>
      <c r="EP59" s="78">
        <f t="shared" si="312"/>
        <v>2.4353211207224727E-2</v>
      </c>
      <c r="EQ59" s="78">
        <f t="shared" si="313"/>
        <v>2.4353211207224727E-2</v>
      </c>
      <c r="ER59" s="78">
        <f t="shared" si="314"/>
        <v>2.4353211207224727E-2</v>
      </c>
      <c r="ES59" s="78">
        <f t="shared" si="315"/>
        <v>2.7990639970375195E-2</v>
      </c>
      <c r="ET59" s="78">
        <f t="shared" si="316"/>
        <v>2.7990639970375195E-2</v>
      </c>
      <c r="EU59" s="78">
        <f t="shared" si="317"/>
        <v>2.7990639970375195E-2</v>
      </c>
      <c r="EV59" s="78">
        <f t="shared" si="318"/>
        <v>1.4264983856051365E-2</v>
      </c>
      <c r="EW59" s="78">
        <f t="shared" si="319"/>
        <v>2.9032306637041861E-2</v>
      </c>
      <c r="EX59" s="78">
        <f t="shared" si="320"/>
        <v>2.9032306637041861E-2</v>
      </c>
      <c r="EY59" s="78">
        <f t="shared" si="321"/>
        <v>2.5186544540558058E-2</v>
      </c>
      <c r="EZ59" s="78">
        <f t="shared" si="322"/>
        <v>2.5186544540558058E-2</v>
      </c>
      <c r="FA59" s="78">
        <f t="shared" si="323"/>
        <v>2.2871830293005074E-2</v>
      </c>
      <c r="FB59" s="78">
        <f t="shared" si="324"/>
        <v>2.5186544540558058E-2</v>
      </c>
      <c r="FC59" s="78">
        <f t="shared" si="325"/>
        <v>1.8436251174066103E-2</v>
      </c>
      <c r="FD59" s="78">
        <f t="shared" si="326"/>
        <v>2.5907265261278775E-2</v>
      </c>
      <c r="FE59" s="78">
        <f t="shared" si="327"/>
        <v>2.3232190653365431E-2</v>
      </c>
      <c r="FF59" s="78">
        <f t="shared" si="328"/>
        <v>2.0297581019567509E-2</v>
      </c>
      <c r="FG59" s="78">
        <f t="shared" si="329"/>
        <v>2.0297581019567509E-2</v>
      </c>
      <c r="FH59" s="78">
        <f t="shared" si="330"/>
        <v>2.6740598594612114E-2</v>
      </c>
      <c r="FI59" s="78">
        <f t="shared" si="331"/>
        <v>1.934738298218476E-2</v>
      </c>
      <c r="FJ59" s="78">
        <f t="shared" si="332"/>
        <v>2.7532677802532907E-2</v>
      </c>
      <c r="FK59" s="79">
        <f t="shared" si="333"/>
        <v>0.99999999999999967</v>
      </c>
      <c r="FL59" s="24">
        <f t="shared" si="334"/>
        <v>1.9189267427603462E-2</v>
      </c>
      <c r="FM59" s="26">
        <f t="shared" ref="FM59:FM107" si="335">FK59/FL59</f>
        <v>52.112463582716828</v>
      </c>
      <c r="FO59" s="14" t="s">
        <v>325</v>
      </c>
      <c r="FP59" s="14">
        <v>1</v>
      </c>
      <c r="FY59" s="30"/>
      <c r="FZ59" s="14">
        <v>0.9</v>
      </c>
    </row>
    <row r="60" spans="1:222" ht="29.4" thickBot="1" x14ac:dyDescent="0.35">
      <c r="A60" s="35"/>
      <c r="B60" s="35"/>
      <c r="C60" s="35"/>
      <c r="D60" s="35"/>
      <c r="E60" s="35"/>
      <c r="F60" s="35"/>
      <c r="G60" s="35"/>
      <c r="H60" s="35"/>
      <c r="I60" s="35"/>
      <c r="J60" s="35"/>
      <c r="DL60" s="90" t="str">
        <f t="shared" si="282"/>
        <v>ECC03</v>
      </c>
      <c r="DM60" s="77">
        <f t="shared" si="283"/>
        <v>1.9189267427603462E-2</v>
      </c>
      <c r="DN60" s="78">
        <f t="shared" si="284"/>
        <v>1.9189267427603462E-2</v>
      </c>
      <c r="DO60" s="78">
        <f t="shared" si="285"/>
        <v>7.7856412070449717E-3</v>
      </c>
      <c r="DP60" s="78">
        <f t="shared" si="286"/>
        <v>7.7856412070449717E-3</v>
      </c>
      <c r="DQ60" s="78">
        <f t="shared" si="287"/>
        <v>9.6095983909864572E-3</v>
      </c>
      <c r="DR60" s="78">
        <f t="shared" si="288"/>
        <v>9.6095983909864572E-3</v>
      </c>
      <c r="DS60" s="78">
        <f t="shared" si="289"/>
        <v>9.6095983909864572E-3</v>
      </c>
      <c r="DT60" s="78">
        <f t="shared" si="290"/>
        <v>5.2631774543404116E-3</v>
      </c>
      <c r="DU60" s="78">
        <f t="shared" si="291"/>
        <v>5.2631774543404116E-3</v>
      </c>
      <c r="DV60" s="78">
        <f t="shared" si="292"/>
        <v>5.2631774543404116E-3</v>
      </c>
      <c r="DW60" s="78">
        <f t="shared" si="293"/>
        <v>5.2631774543404116E-3</v>
      </c>
      <c r="DX60" s="78">
        <f t="shared" si="294"/>
        <v>6.8218791812555482E-3</v>
      </c>
      <c r="DY60" s="78">
        <f t="shared" si="295"/>
        <v>6.080475458278509E-3</v>
      </c>
      <c r="DZ60" s="78">
        <f t="shared" si="296"/>
        <v>5.3272800184429757E-3</v>
      </c>
      <c r="EA60" s="78">
        <f t="shared" si="297"/>
        <v>4.5449308308553116E-3</v>
      </c>
      <c r="EB60" s="78">
        <f t="shared" si="298"/>
        <v>1.012763500690678E-2</v>
      </c>
      <c r="EC60" s="78">
        <f t="shared" si="299"/>
        <v>1.156113258650851E-2</v>
      </c>
      <c r="ED60" s="78">
        <f t="shared" si="300"/>
        <v>6.3270637498464228E-3</v>
      </c>
      <c r="EE60" s="78">
        <f t="shared" si="301"/>
        <v>5.5463276374905926E-3</v>
      </c>
      <c r="EF60" s="78">
        <f t="shared" si="302"/>
        <v>6.3270637498464228E-3</v>
      </c>
      <c r="EG60" s="78">
        <f t="shared" si="303"/>
        <v>5.5463276374905926E-3</v>
      </c>
      <c r="EH60" s="78">
        <f t="shared" si="304"/>
        <v>1.2536621918196047E-2</v>
      </c>
      <c r="EI60" s="78">
        <f t="shared" si="305"/>
        <v>1.0307516796592987E-2</v>
      </c>
      <c r="EJ60" s="78">
        <f t="shared" si="306"/>
        <v>5.2133750713910815E-3</v>
      </c>
      <c r="EK60" s="78">
        <f t="shared" si="307"/>
        <v>5.2133750713910815E-3</v>
      </c>
      <c r="EL60" s="78">
        <f t="shared" si="308"/>
        <v>1.112351026864521E-2</v>
      </c>
      <c r="EM60" s="78">
        <f t="shared" si="309"/>
        <v>1.2087030590426649E-2</v>
      </c>
      <c r="EN60" s="78">
        <f t="shared" si="310"/>
        <v>6.0883028018061816E-3</v>
      </c>
      <c r="EO60" s="78">
        <f t="shared" si="311"/>
        <v>6.9813445168992252E-3</v>
      </c>
      <c r="EP60" s="78">
        <f t="shared" si="312"/>
        <v>6.0883028018061816E-3</v>
      </c>
      <c r="EQ60" s="78">
        <f t="shared" si="313"/>
        <v>6.0883028018061816E-3</v>
      </c>
      <c r="ER60" s="78">
        <f t="shared" si="314"/>
        <v>6.0883028018061816E-3</v>
      </c>
      <c r="ES60" s="78">
        <f t="shared" si="315"/>
        <v>5.5981279940750389E-3</v>
      </c>
      <c r="ET60" s="78">
        <f t="shared" si="316"/>
        <v>5.5981279940750389E-3</v>
      </c>
      <c r="EU60" s="78">
        <f t="shared" si="317"/>
        <v>5.5981279940750389E-3</v>
      </c>
      <c r="EV60" s="78">
        <f t="shared" si="318"/>
        <v>1.4264983856051365E-2</v>
      </c>
      <c r="EW60" s="78">
        <f t="shared" si="319"/>
        <v>5.8064613274083727E-3</v>
      </c>
      <c r="EX60" s="78">
        <f t="shared" si="320"/>
        <v>5.8064613274083727E-3</v>
      </c>
      <c r="EY60" s="78">
        <f t="shared" si="321"/>
        <v>6.2966361351395146E-3</v>
      </c>
      <c r="EZ60" s="78">
        <f t="shared" si="322"/>
        <v>6.2966361351395146E-3</v>
      </c>
      <c r="FA60" s="78">
        <f t="shared" si="323"/>
        <v>7.6239434310016911E-3</v>
      </c>
      <c r="FB60" s="78">
        <f t="shared" si="324"/>
        <v>6.2966361351395146E-3</v>
      </c>
      <c r="FC60" s="78">
        <f t="shared" si="325"/>
        <v>1.8436251174066103E-2</v>
      </c>
      <c r="FD60" s="78">
        <f t="shared" si="326"/>
        <v>6.4768163153196938E-3</v>
      </c>
      <c r="FE60" s="78">
        <f t="shared" si="327"/>
        <v>7.7440635511218103E-3</v>
      </c>
      <c r="FF60" s="78">
        <f t="shared" si="328"/>
        <v>1.0148790509783755E-2</v>
      </c>
      <c r="FG60" s="78">
        <f t="shared" si="329"/>
        <v>1.0148790509783755E-2</v>
      </c>
      <c r="FH60" s="78">
        <f t="shared" si="330"/>
        <v>6.6851496486530285E-3</v>
      </c>
      <c r="FI60" s="78">
        <f t="shared" si="331"/>
        <v>1.934738298218476E-2</v>
      </c>
      <c r="FJ60" s="78">
        <f t="shared" si="332"/>
        <v>6.8831694506332267E-3</v>
      </c>
      <c r="FK60" s="79">
        <f t="shared" si="333"/>
        <v>0.41491398002836621</v>
      </c>
      <c r="FL60" s="24">
        <f t="shared" si="334"/>
        <v>7.7856412070449717E-3</v>
      </c>
      <c r="FM60" s="26">
        <f t="shared" si="335"/>
        <v>53.292204070863697</v>
      </c>
      <c r="FO60" s="33" t="s">
        <v>102</v>
      </c>
      <c r="FP60" s="33">
        <f>FP58-FP59</f>
        <v>50</v>
      </c>
      <c r="FS60" s="29" t="s">
        <v>101</v>
      </c>
      <c r="FT60" s="14">
        <f>FM108</f>
        <v>53.230011205123056</v>
      </c>
      <c r="FY60" s="75" t="s">
        <v>188</v>
      </c>
      <c r="FZ60" s="23">
        <f>FP60</f>
        <v>50</v>
      </c>
    </row>
    <row r="61" spans="1:222" ht="15" thickBot="1" x14ac:dyDescent="0.35">
      <c r="A61" s="35"/>
      <c r="B61" s="35"/>
      <c r="C61" s="35"/>
      <c r="D61" s="35"/>
      <c r="E61" s="35"/>
      <c r="F61" s="35"/>
      <c r="G61" s="35"/>
      <c r="H61" s="35"/>
      <c r="I61" s="35"/>
      <c r="J61" s="35"/>
      <c r="DL61" s="90" t="str">
        <f t="shared" si="282"/>
        <v>ECC04</v>
      </c>
      <c r="DM61" s="77">
        <f t="shared" si="283"/>
        <v>1.9189267427603462E-2</v>
      </c>
      <c r="DN61" s="78">
        <f t="shared" si="284"/>
        <v>1.9189267427603462E-2</v>
      </c>
      <c r="DO61" s="78">
        <f t="shared" si="285"/>
        <v>7.7856412070449717E-3</v>
      </c>
      <c r="DP61" s="78">
        <f t="shared" si="286"/>
        <v>7.7856412070449717E-3</v>
      </c>
      <c r="DQ61" s="78">
        <f t="shared" si="287"/>
        <v>9.6095983909864572E-3</v>
      </c>
      <c r="DR61" s="78">
        <f t="shared" si="288"/>
        <v>9.6095983909864572E-3</v>
      </c>
      <c r="DS61" s="78">
        <f t="shared" si="289"/>
        <v>9.6095983909864572E-3</v>
      </c>
      <c r="DT61" s="78">
        <f t="shared" si="290"/>
        <v>5.2631774543404116E-3</v>
      </c>
      <c r="DU61" s="78">
        <f t="shared" si="291"/>
        <v>5.2631774543404116E-3</v>
      </c>
      <c r="DV61" s="78">
        <f t="shared" si="292"/>
        <v>5.2631774543404116E-3</v>
      </c>
      <c r="DW61" s="78">
        <f t="shared" si="293"/>
        <v>5.2631774543404116E-3</v>
      </c>
      <c r="DX61" s="78">
        <f t="shared" si="294"/>
        <v>6.8218791812555482E-3</v>
      </c>
      <c r="DY61" s="78">
        <f t="shared" si="295"/>
        <v>6.080475458278509E-3</v>
      </c>
      <c r="DZ61" s="78">
        <f t="shared" si="296"/>
        <v>5.3272800184429757E-3</v>
      </c>
      <c r="EA61" s="78">
        <f t="shared" si="297"/>
        <v>4.5449308308553116E-3</v>
      </c>
      <c r="EB61" s="78">
        <f t="shared" si="298"/>
        <v>1.012763500690678E-2</v>
      </c>
      <c r="EC61" s="78">
        <f t="shared" si="299"/>
        <v>1.156113258650851E-2</v>
      </c>
      <c r="ED61" s="78">
        <f t="shared" si="300"/>
        <v>6.3270637498464228E-3</v>
      </c>
      <c r="EE61" s="78">
        <f t="shared" si="301"/>
        <v>5.5463276374905926E-3</v>
      </c>
      <c r="EF61" s="78">
        <f t="shared" si="302"/>
        <v>6.3270637498464228E-3</v>
      </c>
      <c r="EG61" s="78">
        <f t="shared" si="303"/>
        <v>5.5463276374905926E-3</v>
      </c>
      <c r="EH61" s="78">
        <f t="shared" si="304"/>
        <v>1.2536621918196047E-2</v>
      </c>
      <c r="EI61" s="78">
        <f t="shared" si="305"/>
        <v>1.0307516796592987E-2</v>
      </c>
      <c r="EJ61" s="78">
        <f t="shared" si="306"/>
        <v>5.2133750713910815E-3</v>
      </c>
      <c r="EK61" s="78">
        <f t="shared" si="307"/>
        <v>5.2133750713910815E-3</v>
      </c>
      <c r="EL61" s="78">
        <f t="shared" si="308"/>
        <v>1.112351026864521E-2</v>
      </c>
      <c r="EM61" s="78">
        <f t="shared" si="309"/>
        <v>1.2087030590426649E-2</v>
      </c>
      <c r="EN61" s="78">
        <f t="shared" si="310"/>
        <v>6.0883028018061816E-3</v>
      </c>
      <c r="EO61" s="78">
        <f t="shared" si="311"/>
        <v>6.9813445168992252E-3</v>
      </c>
      <c r="EP61" s="78">
        <f t="shared" si="312"/>
        <v>6.0883028018061816E-3</v>
      </c>
      <c r="EQ61" s="78">
        <f t="shared" si="313"/>
        <v>6.0883028018061816E-3</v>
      </c>
      <c r="ER61" s="78">
        <f t="shared" si="314"/>
        <v>6.0883028018061816E-3</v>
      </c>
      <c r="ES61" s="78">
        <f t="shared" si="315"/>
        <v>5.5981279940750389E-3</v>
      </c>
      <c r="ET61" s="78">
        <f t="shared" si="316"/>
        <v>5.5981279940750389E-3</v>
      </c>
      <c r="EU61" s="78">
        <f t="shared" si="317"/>
        <v>5.5981279940750389E-3</v>
      </c>
      <c r="EV61" s="78">
        <f t="shared" si="318"/>
        <v>1.4264983856051365E-2</v>
      </c>
      <c r="EW61" s="78">
        <f t="shared" si="319"/>
        <v>5.8064613274083727E-3</v>
      </c>
      <c r="EX61" s="78">
        <f t="shared" si="320"/>
        <v>5.8064613274083727E-3</v>
      </c>
      <c r="EY61" s="78">
        <f t="shared" si="321"/>
        <v>6.2966361351395146E-3</v>
      </c>
      <c r="EZ61" s="78">
        <f t="shared" si="322"/>
        <v>6.2966361351395146E-3</v>
      </c>
      <c r="FA61" s="78">
        <f t="shared" si="323"/>
        <v>7.6239434310016911E-3</v>
      </c>
      <c r="FB61" s="78">
        <f t="shared" si="324"/>
        <v>6.2966361351395146E-3</v>
      </c>
      <c r="FC61" s="78">
        <f t="shared" si="325"/>
        <v>1.8436251174066103E-2</v>
      </c>
      <c r="FD61" s="78">
        <f t="shared" si="326"/>
        <v>6.4768163153196938E-3</v>
      </c>
      <c r="FE61" s="78">
        <f t="shared" si="327"/>
        <v>7.7440635511218103E-3</v>
      </c>
      <c r="FF61" s="78">
        <f t="shared" si="328"/>
        <v>1.0148790509783755E-2</v>
      </c>
      <c r="FG61" s="78">
        <f t="shared" si="329"/>
        <v>1.0148790509783755E-2</v>
      </c>
      <c r="FH61" s="78">
        <f t="shared" si="330"/>
        <v>6.6851496486530285E-3</v>
      </c>
      <c r="FI61" s="78">
        <f t="shared" si="331"/>
        <v>1.934738298218476E-2</v>
      </c>
      <c r="FJ61" s="78">
        <f t="shared" si="332"/>
        <v>6.8831694506332267E-3</v>
      </c>
      <c r="FK61" s="79">
        <f t="shared" si="333"/>
        <v>0.41491398002836621</v>
      </c>
      <c r="FL61" s="24">
        <f t="shared" si="334"/>
        <v>7.7856412070449717E-3</v>
      </c>
      <c r="FM61" s="26">
        <f t="shared" si="335"/>
        <v>53.292204070863697</v>
      </c>
      <c r="FO61" t="s">
        <v>326</v>
      </c>
      <c r="FP61" s="22">
        <f>HL53</f>
        <v>50.000000000000014</v>
      </c>
      <c r="FS61" s="30" t="s">
        <v>102</v>
      </c>
      <c r="FT61" s="23">
        <f>FP60</f>
        <v>50</v>
      </c>
      <c r="FY61" s="30" t="s">
        <v>189</v>
      </c>
      <c r="FZ61" s="14">
        <f>FZ59*FZ60</f>
        <v>45</v>
      </c>
      <c r="GA61" s="22"/>
    </row>
    <row r="62" spans="1:222" ht="15" thickBot="1" x14ac:dyDescent="0.35">
      <c r="A62" s="35"/>
      <c r="B62" s="35"/>
      <c r="C62" s="35"/>
      <c r="D62" s="35"/>
      <c r="E62" s="35"/>
      <c r="F62" s="35"/>
      <c r="G62" s="35"/>
      <c r="H62" s="35"/>
      <c r="I62" s="35"/>
      <c r="J62" s="35"/>
      <c r="DL62" s="90" t="str">
        <f t="shared" si="282"/>
        <v>ECC05</v>
      </c>
      <c r="DM62" s="77">
        <f t="shared" si="283"/>
        <v>1.9189267427603462E-2</v>
      </c>
      <c r="DN62" s="78">
        <f t="shared" si="284"/>
        <v>1.9189267427603462E-2</v>
      </c>
      <c r="DO62" s="78">
        <f t="shared" si="285"/>
        <v>7.7856412070449717E-3</v>
      </c>
      <c r="DP62" s="78">
        <f t="shared" si="286"/>
        <v>7.7856412070449717E-3</v>
      </c>
      <c r="DQ62" s="78">
        <f t="shared" si="287"/>
        <v>9.6095983909864572E-3</v>
      </c>
      <c r="DR62" s="78">
        <f t="shared" si="288"/>
        <v>9.6095983909864572E-3</v>
      </c>
      <c r="DS62" s="78">
        <f t="shared" si="289"/>
        <v>9.6095983909864572E-3</v>
      </c>
      <c r="DT62" s="78">
        <f t="shared" si="290"/>
        <v>7.0175699391205482E-3</v>
      </c>
      <c r="DU62" s="78">
        <f t="shared" si="291"/>
        <v>7.0175699391205482E-3</v>
      </c>
      <c r="DV62" s="78">
        <f t="shared" si="292"/>
        <v>7.0175699391205482E-3</v>
      </c>
      <c r="DW62" s="78">
        <f t="shared" si="293"/>
        <v>7.0175699391205482E-3</v>
      </c>
      <c r="DX62" s="78">
        <f t="shared" si="294"/>
        <v>1.3643758362511096E-2</v>
      </c>
      <c r="DY62" s="78">
        <f t="shared" si="295"/>
        <v>9.1207131874177644E-3</v>
      </c>
      <c r="DZ62" s="78">
        <f t="shared" si="296"/>
        <v>7.1030400245906339E-3</v>
      </c>
      <c r="EA62" s="78">
        <f t="shared" si="297"/>
        <v>5.6811635385691393E-3</v>
      </c>
      <c r="EB62" s="78">
        <f t="shared" si="298"/>
        <v>1.012763500690678E-2</v>
      </c>
      <c r="EC62" s="78">
        <f t="shared" si="299"/>
        <v>1.156113258650851E-2</v>
      </c>
      <c r="ED62" s="78">
        <f t="shared" si="300"/>
        <v>9.4905956247696346E-3</v>
      </c>
      <c r="EE62" s="78">
        <f t="shared" si="301"/>
        <v>7.3951035166541232E-3</v>
      </c>
      <c r="EF62" s="78">
        <f t="shared" si="302"/>
        <v>9.4905956247696346E-3</v>
      </c>
      <c r="EG62" s="78">
        <f t="shared" si="303"/>
        <v>7.3951035166541232E-3</v>
      </c>
      <c r="EH62" s="78">
        <f t="shared" si="304"/>
        <v>1.2536621918196047E-2</v>
      </c>
      <c r="EI62" s="78">
        <f t="shared" si="305"/>
        <v>1.0307516796592987E-2</v>
      </c>
      <c r="EJ62" s="78">
        <f t="shared" si="306"/>
        <v>6.5167188392388515E-3</v>
      </c>
      <c r="EK62" s="78">
        <f t="shared" si="307"/>
        <v>6.5167188392388515E-3</v>
      </c>
      <c r="EL62" s="78">
        <f t="shared" si="308"/>
        <v>1.112351026864521E-2</v>
      </c>
      <c r="EM62" s="78">
        <f t="shared" si="309"/>
        <v>1.2087030590426649E-2</v>
      </c>
      <c r="EN62" s="78">
        <f t="shared" si="310"/>
        <v>8.1177370690749089E-3</v>
      </c>
      <c r="EO62" s="78">
        <f t="shared" si="311"/>
        <v>1.0472016775348838E-2</v>
      </c>
      <c r="EP62" s="78">
        <f t="shared" si="312"/>
        <v>8.1177370690749089E-3</v>
      </c>
      <c r="EQ62" s="78">
        <f t="shared" si="313"/>
        <v>8.1177370690749089E-3</v>
      </c>
      <c r="ER62" s="78">
        <f t="shared" si="314"/>
        <v>8.1177370690749089E-3</v>
      </c>
      <c r="ES62" s="78">
        <f t="shared" si="315"/>
        <v>6.9976599925937986E-3</v>
      </c>
      <c r="ET62" s="78">
        <f t="shared" si="316"/>
        <v>6.9976599925937986E-3</v>
      </c>
      <c r="EU62" s="78">
        <f t="shared" si="317"/>
        <v>6.9976599925937986E-3</v>
      </c>
      <c r="EV62" s="78">
        <f t="shared" si="318"/>
        <v>1.4264983856051365E-2</v>
      </c>
      <c r="EW62" s="78">
        <f t="shared" si="319"/>
        <v>7.2580766592604653E-3</v>
      </c>
      <c r="EX62" s="78">
        <f t="shared" si="320"/>
        <v>7.2580766592604653E-3</v>
      </c>
      <c r="EY62" s="78">
        <f t="shared" si="321"/>
        <v>8.395514846852685E-3</v>
      </c>
      <c r="EZ62" s="78">
        <f t="shared" si="322"/>
        <v>8.395514846852685E-3</v>
      </c>
      <c r="FA62" s="78">
        <f t="shared" si="323"/>
        <v>1.1435915146502537E-2</v>
      </c>
      <c r="FB62" s="78">
        <f t="shared" si="324"/>
        <v>8.395514846852685E-3</v>
      </c>
      <c r="FC62" s="78">
        <f t="shared" si="325"/>
        <v>1.8436251174066103E-2</v>
      </c>
      <c r="FD62" s="78">
        <f t="shared" si="326"/>
        <v>8.6357550870929251E-3</v>
      </c>
      <c r="FE62" s="78">
        <f t="shared" si="327"/>
        <v>1.1616095326682715E-2</v>
      </c>
      <c r="FF62" s="78">
        <f t="shared" si="328"/>
        <v>2.0297581019567509E-2</v>
      </c>
      <c r="FG62" s="78">
        <f t="shared" si="329"/>
        <v>2.0297581019567509E-2</v>
      </c>
      <c r="FH62" s="78">
        <f t="shared" si="330"/>
        <v>8.9135328648707046E-3</v>
      </c>
      <c r="FI62" s="78">
        <f t="shared" si="331"/>
        <v>1.934738298218476E-2</v>
      </c>
      <c r="FJ62" s="78">
        <f t="shared" si="332"/>
        <v>9.1775592675109683E-3</v>
      </c>
      <c r="FK62" s="79">
        <f t="shared" si="333"/>
        <v>0.50700713107303452</v>
      </c>
      <c r="FL62" s="24">
        <f t="shared" si="334"/>
        <v>9.6095983909864572E-3</v>
      </c>
      <c r="FM62" s="26">
        <f t="shared" si="335"/>
        <v>52.760491171888461</v>
      </c>
      <c r="FS62" s="30" t="s">
        <v>107</v>
      </c>
      <c r="FT62" s="23">
        <f>FT60-FT61</f>
        <v>3.2300112051230556</v>
      </c>
      <c r="FY62" s="30" t="s">
        <v>190</v>
      </c>
      <c r="FZ62" s="23">
        <f>FZ60-1</f>
        <v>49</v>
      </c>
    </row>
    <row r="63" spans="1:222" ht="15" thickBot="1" x14ac:dyDescent="0.35">
      <c r="A63" s="35"/>
      <c r="B63" s="35"/>
      <c r="C63" s="35"/>
      <c r="D63" s="35"/>
      <c r="E63" s="35"/>
      <c r="F63" s="35"/>
      <c r="G63" s="35"/>
      <c r="H63" s="35"/>
      <c r="I63" s="35"/>
      <c r="J63" s="35"/>
      <c r="DL63" s="90" t="str">
        <f t="shared" si="282"/>
        <v>ECC06</v>
      </c>
      <c r="DM63" s="77">
        <f t="shared" si="283"/>
        <v>1.9189267427603462E-2</v>
      </c>
      <c r="DN63" s="78">
        <f t="shared" si="284"/>
        <v>1.9189267427603462E-2</v>
      </c>
      <c r="DO63" s="78">
        <f t="shared" si="285"/>
        <v>7.7856412070449717E-3</v>
      </c>
      <c r="DP63" s="78">
        <f t="shared" si="286"/>
        <v>7.7856412070449717E-3</v>
      </c>
      <c r="DQ63" s="78">
        <f t="shared" si="287"/>
        <v>9.6095983909864572E-3</v>
      </c>
      <c r="DR63" s="78">
        <f t="shared" si="288"/>
        <v>9.6095983909864572E-3</v>
      </c>
      <c r="DS63" s="78">
        <f t="shared" si="289"/>
        <v>9.6095983909864572E-3</v>
      </c>
      <c r="DT63" s="78">
        <f t="shared" si="290"/>
        <v>7.0175699391205482E-3</v>
      </c>
      <c r="DU63" s="78">
        <f t="shared" si="291"/>
        <v>7.0175699391205482E-3</v>
      </c>
      <c r="DV63" s="78">
        <f t="shared" si="292"/>
        <v>7.0175699391205482E-3</v>
      </c>
      <c r="DW63" s="78">
        <f t="shared" si="293"/>
        <v>7.0175699391205482E-3</v>
      </c>
      <c r="DX63" s="78">
        <f t="shared" si="294"/>
        <v>1.3643758362511096E-2</v>
      </c>
      <c r="DY63" s="78">
        <f t="shared" si="295"/>
        <v>9.1207131874177644E-3</v>
      </c>
      <c r="DZ63" s="78">
        <f t="shared" si="296"/>
        <v>7.1030400245906339E-3</v>
      </c>
      <c r="EA63" s="78">
        <f t="shared" si="297"/>
        <v>5.6811635385691393E-3</v>
      </c>
      <c r="EB63" s="78">
        <f t="shared" si="298"/>
        <v>1.012763500690678E-2</v>
      </c>
      <c r="EC63" s="78">
        <f t="shared" si="299"/>
        <v>1.156113258650851E-2</v>
      </c>
      <c r="ED63" s="78">
        <f t="shared" si="300"/>
        <v>9.4905956247696346E-3</v>
      </c>
      <c r="EE63" s="78">
        <f t="shared" si="301"/>
        <v>7.3951035166541232E-3</v>
      </c>
      <c r="EF63" s="78">
        <f t="shared" si="302"/>
        <v>9.4905956247696346E-3</v>
      </c>
      <c r="EG63" s="78">
        <f t="shared" si="303"/>
        <v>7.3951035166541232E-3</v>
      </c>
      <c r="EH63" s="78">
        <f t="shared" si="304"/>
        <v>1.2536621918196047E-2</v>
      </c>
      <c r="EI63" s="78">
        <f t="shared" si="305"/>
        <v>1.0307516796592987E-2</v>
      </c>
      <c r="EJ63" s="78">
        <f t="shared" si="306"/>
        <v>6.5167188392388515E-3</v>
      </c>
      <c r="EK63" s="78">
        <f t="shared" si="307"/>
        <v>6.5167188392388515E-3</v>
      </c>
      <c r="EL63" s="78">
        <f t="shared" si="308"/>
        <v>1.112351026864521E-2</v>
      </c>
      <c r="EM63" s="78">
        <f t="shared" si="309"/>
        <v>1.2087030590426649E-2</v>
      </c>
      <c r="EN63" s="78">
        <f t="shared" si="310"/>
        <v>8.1177370690749089E-3</v>
      </c>
      <c r="EO63" s="78">
        <f t="shared" si="311"/>
        <v>1.0472016775348838E-2</v>
      </c>
      <c r="EP63" s="78">
        <f t="shared" si="312"/>
        <v>8.1177370690749089E-3</v>
      </c>
      <c r="EQ63" s="78">
        <f t="shared" si="313"/>
        <v>8.1177370690749089E-3</v>
      </c>
      <c r="ER63" s="78">
        <f t="shared" si="314"/>
        <v>8.1177370690749089E-3</v>
      </c>
      <c r="ES63" s="78">
        <f t="shared" si="315"/>
        <v>6.9976599925937986E-3</v>
      </c>
      <c r="ET63" s="78">
        <f t="shared" si="316"/>
        <v>6.9976599925937986E-3</v>
      </c>
      <c r="EU63" s="78">
        <f t="shared" si="317"/>
        <v>6.9976599925937986E-3</v>
      </c>
      <c r="EV63" s="78">
        <f t="shared" si="318"/>
        <v>1.4264983856051365E-2</v>
      </c>
      <c r="EW63" s="78">
        <f t="shared" si="319"/>
        <v>7.2580766592604653E-3</v>
      </c>
      <c r="EX63" s="78">
        <f t="shared" si="320"/>
        <v>7.2580766592604653E-3</v>
      </c>
      <c r="EY63" s="78">
        <f t="shared" si="321"/>
        <v>8.395514846852685E-3</v>
      </c>
      <c r="EZ63" s="78">
        <f t="shared" si="322"/>
        <v>8.395514846852685E-3</v>
      </c>
      <c r="FA63" s="78">
        <f t="shared" si="323"/>
        <v>1.1435915146502537E-2</v>
      </c>
      <c r="FB63" s="78">
        <f t="shared" si="324"/>
        <v>8.395514846852685E-3</v>
      </c>
      <c r="FC63" s="78">
        <f t="shared" si="325"/>
        <v>1.8436251174066103E-2</v>
      </c>
      <c r="FD63" s="78">
        <f t="shared" si="326"/>
        <v>8.6357550870929251E-3</v>
      </c>
      <c r="FE63" s="78">
        <f t="shared" si="327"/>
        <v>1.1616095326682715E-2</v>
      </c>
      <c r="FF63" s="78">
        <f t="shared" si="328"/>
        <v>2.0297581019567509E-2</v>
      </c>
      <c r="FG63" s="78">
        <f t="shared" si="329"/>
        <v>2.0297581019567509E-2</v>
      </c>
      <c r="FH63" s="78">
        <f t="shared" si="330"/>
        <v>8.9135328648707046E-3</v>
      </c>
      <c r="FI63" s="78">
        <f t="shared" si="331"/>
        <v>1.934738298218476E-2</v>
      </c>
      <c r="FJ63" s="78">
        <f t="shared" si="332"/>
        <v>9.1775592675109683E-3</v>
      </c>
      <c r="FK63" s="79">
        <f t="shared" si="333"/>
        <v>0.50700713107303452</v>
      </c>
      <c r="FL63" s="24">
        <f t="shared" si="334"/>
        <v>9.6095983909864572E-3</v>
      </c>
      <c r="FM63" s="26">
        <f t="shared" si="335"/>
        <v>52.760491171888461</v>
      </c>
      <c r="FS63" s="30" t="s">
        <v>103</v>
      </c>
      <c r="FT63" s="23">
        <f>FT61-1</f>
        <v>49</v>
      </c>
      <c r="FY63" s="31" t="s">
        <v>105</v>
      </c>
      <c r="FZ63" s="31">
        <f>FZ61/FZ62</f>
        <v>0.91836734693877553</v>
      </c>
    </row>
    <row r="64" spans="1:222" ht="15" thickBot="1" x14ac:dyDescent="0.35">
      <c r="A64" s="35"/>
      <c r="B64" s="35"/>
      <c r="C64" s="35"/>
      <c r="D64" s="35"/>
      <c r="E64" s="35"/>
      <c r="F64" s="35"/>
      <c r="G64" s="35"/>
      <c r="H64" s="35"/>
      <c r="I64" s="35"/>
      <c r="J64" s="35"/>
      <c r="DL64" s="90" t="str">
        <f t="shared" si="282"/>
        <v>ECC07</v>
      </c>
      <c r="DM64" s="77">
        <f t="shared" si="283"/>
        <v>1.9189267427603462E-2</v>
      </c>
      <c r="DN64" s="78">
        <f t="shared" si="284"/>
        <v>1.9189267427603462E-2</v>
      </c>
      <c r="DO64" s="78">
        <f t="shared" si="285"/>
        <v>7.7856412070449717E-3</v>
      </c>
      <c r="DP64" s="78">
        <f t="shared" si="286"/>
        <v>7.7856412070449717E-3</v>
      </c>
      <c r="DQ64" s="78">
        <f t="shared" si="287"/>
        <v>9.6095983909864572E-3</v>
      </c>
      <c r="DR64" s="78">
        <f t="shared" si="288"/>
        <v>9.6095983909864572E-3</v>
      </c>
      <c r="DS64" s="78">
        <f t="shared" si="289"/>
        <v>9.6095983909864572E-3</v>
      </c>
      <c r="DT64" s="78">
        <f t="shared" si="290"/>
        <v>7.0175699391205482E-3</v>
      </c>
      <c r="DU64" s="78">
        <f t="shared" si="291"/>
        <v>7.0175699391205482E-3</v>
      </c>
      <c r="DV64" s="78">
        <f t="shared" si="292"/>
        <v>7.0175699391205482E-3</v>
      </c>
      <c r="DW64" s="78">
        <f t="shared" si="293"/>
        <v>7.0175699391205482E-3</v>
      </c>
      <c r="DX64" s="78">
        <f t="shared" si="294"/>
        <v>1.3643758362511096E-2</v>
      </c>
      <c r="DY64" s="78">
        <f t="shared" si="295"/>
        <v>9.1207131874177644E-3</v>
      </c>
      <c r="DZ64" s="78">
        <f t="shared" si="296"/>
        <v>7.1030400245906339E-3</v>
      </c>
      <c r="EA64" s="78">
        <f t="shared" si="297"/>
        <v>5.6811635385691393E-3</v>
      </c>
      <c r="EB64" s="78">
        <f t="shared" si="298"/>
        <v>1.012763500690678E-2</v>
      </c>
      <c r="EC64" s="78">
        <f t="shared" si="299"/>
        <v>1.156113258650851E-2</v>
      </c>
      <c r="ED64" s="78">
        <f t="shared" si="300"/>
        <v>9.4905956247696346E-3</v>
      </c>
      <c r="EE64" s="78">
        <f t="shared" si="301"/>
        <v>7.3951035166541232E-3</v>
      </c>
      <c r="EF64" s="78">
        <f t="shared" si="302"/>
        <v>9.4905956247696346E-3</v>
      </c>
      <c r="EG64" s="78">
        <f t="shared" si="303"/>
        <v>7.3951035166541232E-3</v>
      </c>
      <c r="EH64" s="78">
        <f t="shared" si="304"/>
        <v>1.2536621918196047E-2</v>
      </c>
      <c r="EI64" s="78">
        <f t="shared" si="305"/>
        <v>1.0307516796592987E-2</v>
      </c>
      <c r="EJ64" s="78">
        <f t="shared" si="306"/>
        <v>6.5167188392388515E-3</v>
      </c>
      <c r="EK64" s="78">
        <f t="shared" si="307"/>
        <v>6.5167188392388515E-3</v>
      </c>
      <c r="EL64" s="78">
        <f t="shared" si="308"/>
        <v>1.112351026864521E-2</v>
      </c>
      <c r="EM64" s="78">
        <f t="shared" si="309"/>
        <v>1.2087030590426649E-2</v>
      </c>
      <c r="EN64" s="78">
        <f t="shared" si="310"/>
        <v>8.1177370690749089E-3</v>
      </c>
      <c r="EO64" s="78">
        <f t="shared" si="311"/>
        <v>1.0472016775348838E-2</v>
      </c>
      <c r="EP64" s="78">
        <f t="shared" si="312"/>
        <v>8.1177370690749089E-3</v>
      </c>
      <c r="EQ64" s="78">
        <f t="shared" si="313"/>
        <v>8.1177370690749089E-3</v>
      </c>
      <c r="ER64" s="78">
        <f t="shared" si="314"/>
        <v>8.1177370690749089E-3</v>
      </c>
      <c r="ES64" s="78">
        <f t="shared" si="315"/>
        <v>6.9976599925937986E-3</v>
      </c>
      <c r="ET64" s="78">
        <f t="shared" si="316"/>
        <v>6.9976599925937986E-3</v>
      </c>
      <c r="EU64" s="78">
        <f t="shared" si="317"/>
        <v>6.9976599925937986E-3</v>
      </c>
      <c r="EV64" s="78">
        <f t="shared" si="318"/>
        <v>1.4264983856051365E-2</v>
      </c>
      <c r="EW64" s="78">
        <f t="shared" si="319"/>
        <v>7.2580766592604653E-3</v>
      </c>
      <c r="EX64" s="78">
        <f t="shared" si="320"/>
        <v>7.2580766592604653E-3</v>
      </c>
      <c r="EY64" s="78">
        <f t="shared" si="321"/>
        <v>8.395514846852685E-3</v>
      </c>
      <c r="EZ64" s="78">
        <f t="shared" si="322"/>
        <v>8.395514846852685E-3</v>
      </c>
      <c r="FA64" s="78">
        <f t="shared" si="323"/>
        <v>1.1435915146502537E-2</v>
      </c>
      <c r="FB64" s="78">
        <f t="shared" si="324"/>
        <v>8.395514846852685E-3</v>
      </c>
      <c r="FC64" s="78">
        <f t="shared" si="325"/>
        <v>1.8436251174066103E-2</v>
      </c>
      <c r="FD64" s="78">
        <f t="shared" si="326"/>
        <v>8.6357550870929251E-3</v>
      </c>
      <c r="FE64" s="78">
        <f t="shared" si="327"/>
        <v>1.1616095326682715E-2</v>
      </c>
      <c r="FF64" s="78">
        <f t="shared" si="328"/>
        <v>2.0297581019567509E-2</v>
      </c>
      <c r="FG64" s="78">
        <f t="shared" si="329"/>
        <v>2.0297581019567509E-2</v>
      </c>
      <c r="FH64" s="78">
        <f t="shared" si="330"/>
        <v>8.9135328648707046E-3</v>
      </c>
      <c r="FI64" s="78">
        <f t="shared" si="331"/>
        <v>1.934738298218476E-2</v>
      </c>
      <c r="FJ64" s="78">
        <f t="shared" si="332"/>
        <v>9.1775592675109683E-3</v>
      </c>
      <c r="FK64" s="79">
        <f t="shared" si="333"/>
        <v>0.50700713107303452</v>
      </c>
      <c r="FL64" s="24">
        <f t="shared" si="334"/>
        <v>9.6095983909864572E-3</v>
      </c>
      <c r="FM64" s="26">
        <f t="shared" si="335"/>
        <v>52.760491171888461</v>
      </c>
      <c r="FS64" s="33" t="s">
        <v>108</v>
      </c>
      <c r="FT64" s="33">
        <f>FT62/FT63</f>
        <v>6.5918596022919496E-2</v>
      </c>
    </row>
    <row r="65" spans="1:176" ht="15" thickBot="1" x14ac:dyDescent="0.35">
      <c r="A65" s="35"/>
      <c r="B65" s="35"/>
      <c r="C65" s="35"/>
      <c r="D65" s="35"/>
      <c r="E65" s="35"/>
      <c r="F65" s="35"/>
      <c r="G65" s="35"/>
      <c r="H65" s="35"/>
      <c r="I65" s="35"/>
      <c r="J65" s="35"/>
      <c r="DL65" s="90" t="str">
        <f t="shared" si="282"/>
        <v>ECC08</v>
      </c>
      <c r="DM65" s="77">
        <f t="shared" si="283"/>
        <v>1.9189267427603462E-2</v>
      </c>
      <c r="DN65" s="78">
        <f t="shared" si="284"/>
        <v>1.9189267427603462E-2</v>
      </c>
      <c r="DO65" s="78">
        <f t="shared" si="285"/>
        <v>3.1142564828179887E-2</v>
      </c>
      <c r="DP65" s="78">
        <f t="shared" si="286"/>
        <v>3.1142564828179887E-2</v>
      </c>
      <c r="DQ65" s="78">
        <f t="shared" si="287"/>
        <v>2.8828795172959373E-2</v>
      </c>
      <c r="DR65" s="78">
        <f t="shared" si="288"/>
        <v>2.8828795172959373E-2</v>
      </c>
      <c r="DS65" s="78">
        <f t="shared" si="289"/>
        <v>2.8828795172959373E-2</v>
      </c>
      <c r="DT65" s="78">
        <f t="shared" si="290"/>
        <v>2.1052709817361646E-2</v>
      </c>
      <c r="DU65" s="78">
        <f t="shared" si="291"/>
        <v>2.1052709817361646E-2</v>
      </c>
      <c r="DV65" s="78">
        <f t="shared" si="292"/>
        <v>2.1052709817361646E-2</v>
      </c>
      <c r="DW65" s="78">
        <f t="shared" si="293"/>
        <v>2.1052709817361646E-2</v>
      </c>
      <c r="DX65" s="78">
        <f t="shared" si="294"/>
        <v>1.3643758362511096E-2</v>
      </c>
      <c r="DY65" s="78">
        <f t="shared" si="295"/>
        <v>1.8241426374835529E-2</v>
      </c>
      <c r="DZ65" s="78">
        <f t="shared" si="296"/>
        <v>2.1309120073771903E-2</v>
      </c>
      <c r="EA65" s="78">
        <f t="shared" si="297"/>
        <v>2.2724654154276557E-2</v>
      </c>
      <c r="EB65" s="78">
        <f t="shared" si="298"/>
        <v>1.012763500690678E-2</v>
      </c>
      <c r="EC65" s="78">
        <f t="shared" si="299"/>
        <v>1.156113258650851E-2</v>
      </c>
      <c r="ED65" s="78">
        <f t="shared" si="300"/>
        <v>1.8981191249539269E-2</v>
      </c>
      <c r="EE65" s="78">
        <f t="shared" si="301"/>
        <v>2.2185310549962371E-2</v>
      </c>
      <c r="EF65" s="78">
        <f t="shared" si="302"/>
        <v>1.8981191249539269E-2</v>
      </c>
      <c r="EG65" s="78">
        <f t="shared" si="303"/>
        <v>2.2185310549962371E-2</v>
      </c>
      <c r="EH65" s="78">
        <f t="shared" si="304"/>
        <v>1.2536621918196047E-2</v>
      </c>
      <c r="EI65" s="78">
        <f t="shared" si="305"/>
        <v>1.0307516796592987E-2</v>
      </c>
      <c r="EJ65" s="78">
        <f t="shared" si="306"/>
        <v>2.6066875356955406E-2</v>
      </c>
      <c r="EK65" s="78">
        <f t="shared" si="307"/>
        <v>2.6066875356955406E-2</v>
      </c>
      <c r="EL65" s="78">
        <f t="shared" si="308"/>
        <v>1.112351026864521E-2</v>
      </c>
      <c r="EM65" s="78">
        <f t="shared" si="309"/>
        <v>1.2087030590426649E-2</v>
      </c>
      <c r="EN65" s="78">
        <f t="shared" si="310"/>
        <v>2.4353211207224727E-2</v>
      </c>
      <c r="EO65" s="78">
        <f t="shared" si="311"/>
        <v>2.0944033550697676E-2</v>
      </c>
      <c r="EP65" s="78">
        <f t="shared" si="312"/>
        <v>2.4353211207224727E-2</v>
      </c>
      <c r="EQ65" s="78">
        <f t="shared" si="313"/>
        <v>2.4353211207224727E-2</v>
      </c>
      <c r="ER65" s="78">
        <f t="shared" si="314"/>
        <v>2.4353211207224727E-2</v>
      </c>
      <c r="ES65" s="78">
        <f t="shared" si="315"/>
        <v>2.7990639970375195E-2</v>
      </c>
      <c r="ET65" s="78">
        <f t="shared" si="316"/>
        <v>2.7990639970375195E-2</v>
      </c>
      <c r="EU65" s="78">
        <f t="shared" si="317"/>
        <v>2.7990639970375195E-2</v>
      </c>
      <c r="EV65" s="78">
        <f t="shared" si="318"/>
        <v>1.4264983856051365E-2</v>
      </c>
      <c r="EW65" s="78">
        <f t="shared" si="319"/>
        <v>2.9032306637041861E-2</v>
      </c>
      <c r="EX65" s="78">
        <f t="shared" si="320"/>
        <v>2.9032306637041861E-2</v>
      </c>
      <c r="EY65" s="78">
        <f t="shared" si="321"/>
        <v>2.5186544540558058E-2</v>
      </c>
      <c r="EZ65" s="78">
        <f t="shared" si="322"/>
        <v>2.5186544540558058E-2</v>
      </c>
      <c r="FA65" s="78">
        <f t="shared" si="323"/>
        <v>2.2871830293005074E-2</v>
      </c>
      <c r="FB65" s="78">
        <f t="shared" si="324"/>
        <v>2.5186544540558058E-2</v>
      </c>
      <c r="FC65" s="78">
        <f t="shared" si="325"/>
        <v>1.8436251174066103E-2</v>
      </c>
      <c r="FD65" s="78">
        <f t="shared" si="326"/>
        <v>2.5907265261278775E-2</v>
      </c>
      <c r="FE65" s="78">
        <f t="shared" si="327"/>
        <v>2.3232190653365431E-2</v>
      </c>
      <c r="FF65" s="78">
        <f t="shared" si="328"/>
        <v>2.0297581019567509E-2</v>
      </c>
      <c r="FG65" s="78">
        <f t="shared" si="329"/>
        <v>2.0297581019567509E-2</v>
      </c>
      <c r="FH65" s="78">
        <f t="shared" si="330"/>
        <v>2.6740598594612114E-2</v>
      </c>
      <c r="FI65" s="78">
        <f t="shared" si="331"/>
        <v>1.934738298218476E-2</v>
      </c>
      <c r="FJ65" s="78">
        <f t="shared" si="332"/>
        <v>2.7532677802532907E-2</v>
      </c>
      <c r="FK65" s="79">
        <f t="shared" si="333"/>
        <v>1.1043714375881886</v>
      </c>
      <c r="FL65" s="24">
        <f t="shared" si="334"/>
        <v>2.1052709817361646E-2</v>
      </c>
      <c r="FM65" s="26">
        <f t="shared" si="335"/>
        <v>52.457448336529147</v>
      </c>
    </row>
    <row r="66" spans="1:176" ht="15" thickBot="1" x14ac:dyDescent="0.35">
      <c r="A66" s="35"/>
      <c r="B66" s="35"/>
      <c r="C66" s="35"/>
      <c r="D66" s="35"/>
      <c r="E66" s="35"/>
      <c r="F66" s="35"/>
      <c r="G66" s="35"/>
      <c r="H66" s="35"/>
      <c r="I66" s="35"/>
      <c r="J66" s="35"/>
      <c r="DL66" s="91" t="str">
        <f t="shared" si="282"/>
        <v>POC01</v>
      </c>
      <c r="DM66" s="77">
        <f t="shared" si="283"/>
        <v>1.9189267427603462E-2</v>
      </c>
      <c r="DN66" s="78">
        <f t="shared" si="284"/>
        <v>1.9189267427603462E-2</v>
      </c>
      <c r="DO66" s="78">
        <f t="shared" si="285"/>
        <v>3.1142564828179887E-2</v>
      </c>
      <c r="DP66" s="78">
        <f t="shared" si="286"/>
        <v>3.1142564828179887E-2</v>
      </c>
      <c r="DQ66" s="78">
        <f t="shared" si="287"/>
        <v>2.8828795172959373E-2</v>
      </c>
      <c r="DR66" s="78">
        <f t="shared" si="288"/>
        <v>2.8828795172959373E-2</v>
      </c>
      <c r="DS66" s="78">
        <f t="shared" si="289"/>
        <v>2.8828795172959373E-2</v>
      </c>
      <c r="DT66" s="78">
        <f t="shared" si="290"/>
        <v>2.1052709817361646E-2</v>
      </c>
      <c r="DU66" s="78">
        <f t="shared" si="291"/>
        <v>2.1052709817361646E-2</v>
      </c>
      <c r="DV66" s="78">
        <f t="shared" si="292"/>
        <v>2.1052709817361646E-2</v>
      </c>
      <c r="DW66" s="78">
        <f t="shared" si="293"/>
        <v>2.1052709817361646E-2</v>
      </c>
      <c r="DX66" s="78">
        <f t="shared" si="294"/>
        <v>1.3643758362511096E-2</v>
      </c>
      <c r="DY66" s="78">
        <f t="shared" si="295"/>
        <v>1.8241426374835529E-2</v>
      </c>
      <c r="DZ66" s="78">
        <f t="shared" si="296"/>
        <v>2.1309120073771903E-2</v>
      </c>
      <c r="EA66" s="78">
        <f t="shared" si="297"/>
        <v>2.2724654154276557E-2</v>
      </c>
      <c r="EB66" s="78">
        <f t="shared" si="298"/>
        <v>1.012763500690678E-2</v>
      </c>
      <c r="EC66" s="78">
        <f t="shared" si="299"/>
        <v>1.156113258650851E-2</v>
      </c>
      <c r="ED66" s="78">
        <f t="shared" si="300"/>
        <v>1.8981191249539269E-2</v>
      </c>
      <c r="EE66" s="78">
        <f t="shared" si="301"/>
        <v>2.2185310549962371E-2</v>
      </c>
      <c r="EF66" s="78">
        <f t="shared" si="302"/>
        <v>1.8981191249539269E-2</v>
      </c>
      <c r="EG66" s="78">
        <f t="shared" si="303"/>
        <v>2.2185310549962371E-2</v>
      </c>
      <c r="EH66" s="78">
        <f t="shared" si="304"/>
        <v>1.2536621918196047E-2</v>
      </c>
      <c r="EI66" s="78">
        <f t="shared" si="305"/>
        <v>1.0307516796592987E-2</v>
      </c>
      <c r="EJ66" s="78">
        <f t="shared" si="306"/>
        <v>2.6066875356955406E-2</v>
      </c>
      <c r="EK66" s="78">
        <f t="shared" si="307"/>
        <v>2.6066875356955406E-2</v>
      </c>
      <c r="EL66" s="78">
        <f t="shared" si="308"/>
        <v>1.112351026864521E-2</v>
      </c>
      <c r="EM66" s="78">
        <f t="shared" si="309"/>
        <v>1.2087030590426649E-2</v>
      </c>
      <c r="EN66" s="78">
        <f t="shared" si="310"/>
        <v>2.4353211207224727E-2</v>
      </c>
      <c r="EO66" s="78">
        <f t="shared" si="311"/>
        <v>2.0944033550697676E-2</v>
      </c>
      <c r="EP66" s="78">
        <f t="shared" si="312"/>
        <v>2.4353211207224727E-2</v>
      </c>
      <c r="EQ66" s="78">
        <f t="shared" si="313"/>
        <v>2.4353211207224727E-2</v>
      </c>
      <c r="ER66" s="78">
        <f t="shared" si="314"/>
        <v>2.4353211207224727E-2</v>
      </c>
      <c r="ES66" s="78">
        <f t="shared" si="315"/>
        <v>2.7990639970375195E-2</v>
      </c>
      <c r="ET66" s="78">
        <f t="shared" si="316"/>
        <v>2.7990639970375195E-2</v>
      </c>
      <c r="EU66" s="78">
        <f t="shared" si="317"/>
        <v>2.7990639970375195E-2</v>
      </c>
      <c r="EV66" s="78">
        <f t="shared" si="318"/>
        <v>1.4264983856051365E-2</v>
      </c>
      <c r="EW66" s="78">
        <f t="shared" si="319"/>
        <v>2.9032306637041861E-2</v>
      </c>
      <c r="EX66" s="78">
        <f t="shared" si="320"/>
        <v>2.9032306637041861E-2</v>
      </c>
      <c r="EY66" s="78">
        <f t="shared" si="321"/>
        <v>2.5186544540558058E-2</v>
      </c>
      <c r="EZ66" s="78">
        <f t="shared" si="322"/>
        <v>2.5186544540558058E-2</v>
      </c>
      <c r="FA66" s="78">
        <f t="shared" si="323"/>
        <v>2.2871830293005074E-2</v>
      </c>
      <c r="FB66" s="78">
        <f t="shared" si="324"/>
        <v>2.5186544540558058E-2</v>
      </c>
      <c r="FC66" s="78">
        <f t="shared" si="325"/>
        <v>1.8436251174066103E-2</v>
      </c>
      <c r="FD66" s="78">
        <f t="shared" si="326"/>
        <v>2.5907265261278775E-2</v>
      </c>
      <c r="FE66" s="78">
        <f t="shared" si="327"/>
        <v>2.3232190653365431E-2</v>
      </c>
      <c r="FF66" s="78">
        <f t="shared" si="328"/>
        <v>2.0297581019567509E-2</v>
      </c>
      <c r="FG66" s="78">
        <f t="shared" si="329"/>
        <v>2.0297581019567509E-2</v>
      </c>
      <c r="FH66" s="78">
        <f t="shared" si="330"/>
        <v>2.6740598594612114E-2</v>
      </c>
      <c r="FI66" s="78">
        <f t="shared" si="331"/>
        <v>1.934738298218476E-2</v>
      </c>
      <c r="FJ66" s="78">
        <f t="shared" si="332"/>
        <v>2.7532677802532907E-2</v>
      </c>
      <c r="FK66" s="79">
        <f t="shared" si="333"/>
        <v>1.1043714375881886</v>
      </c>
      <c r="FL66" s="24">
        <f t="shared" si="334"/>
        <v>2.1052709817361646E-2</v>
      </c>
      <c r="FM66" s="26">
        <f t="shared" si="335"/>
        <v>52.457448336529147</v>
      </c>
    </row>
    <row r="67" spans="1:176" ht="15" thickBot="1" x14ac:dyDescent="0.35">
      <c r="A67" s="35"/>
      <c r="B67" s="35"/>
      <c r="C67" s="35"/>
      <c r="D67" s="35"/>
      <c r="E67" s="35"/>
      <c r="F67" s="35"/>
      <c r="G67" s="35"/>
      <c r="H67" s="35"/>
      <c r="I67" s="35"/>
      <c r="J67" s="35"/>
      <c r="DL67" s="91" t="str">
        <f t="shared" si="282"/>
        <v>POC02</v>
      </c>
      <c r="DM67" s="77">
        <f t="shared" si="283"/>
        <v>1.9189267427603462E-2</v>
      </c>
      <c r="DN67" s="78">
        <f t="shared" si="284"/>
        <v>1.9189267427603462E-2</v>
      </c>
      <c r="DO67" s="78">
        <f t="shared" si="285"/>
        <v>3.1142564828179887E-2</v>
      </c>
      <c r="DP67" s="78">
        <f t="shared" si="286"/>
        <v>3.1142564828179887E-2</v>
      </c>
      <c r="DQ67" s="78">
        <f t="shared" si="287"/>
        <v>2.8828795172959373E-2</v>
      </c>
      <c r="DR67" s="78">
        <f t="shared" si="288"/>
        <v>2.8828795172959373E-2</v>
      </c>
      <c r="DS67" s="78">
        <f t="shared" si="289"/>
        <v>2.8828795172959373E-2</v>
      </c>
      <c r="DT67" s="78">
        <f t="shared" si="290"/>
        <v>2.1052709817361646E-2</v>
      </c>
      <c r="DU67" s="78">
        <f t="shared" si="291"/>
        <v>2.1052709817361646E-2</v>
      </c>
      <c r="DV67" s="78">
        <f t="shared" si="292"/>
        <v>2.1052709817361646E-2</v>
      </c>
      <c r="DW67" s="78">
        <f t="shared" si="293"/>
        <v>2.1052709817361646E-2</v>
      </c>
      <c r="DX67" s="78">
        <f t="shared" si="294"/>
        <v>1.3643758362511096E-2</v>
      </c>
      <c r="DY67" s="78">
        <f t="shared" si="295"/>
        <v>1.8241426374835529E-2</v>
      </c>
      <c r="DZ67" s="78">
        <f t="shared" si="296"/>
        <v>2.1309120073771903E-2</v>
      </c>
      <c r="EA67" s="78">
        <f t="shared" si="297"/>
        <v>2.2724654154276557E-2</v>
      </c>
      <c r="EB67" s="78">
        <f t="shared" si="298"/>
        <v>1.012763500690678E-2</v>
      </c>
      <c r="EC67" s="78">
        <f t="shared" si="299"/>
        <v>1.156113258650851E-2</v>
      </c>
      <c r="ED67" s="78">
        <f t="shared" si="300"/>
        <v>1.8981191249539269E-2</v>
      </c>
      <c r="EE67" s="78">
        <f t="shared" si="301"/>
        <v>2.2185310549962371E-2</v>
      </c>
      <c r="EF67" s="78">
        <f t="shared" si="302"/>
        <v>1.8981191249539269E-2</v>
      </c>
      <c r="EG67" s="78">
        <f t="shared" si="303"/>
        <v>2.2185310549962371E-2</v>
      </c>
      <c r="EH67" s="78">
        <f t="shared" si="304"/>
        <v>1.2536621918196047E-2</v>
      </c>
      <c r="EI67" s="78">
        <f t="shared" si="305"/>
        <v>1.0307516796592987E-2</v>
      </c>
      <c r="EJ67" s="78">
        <f t="shared" si="306"/>
        <v>2.6066875356955406E-2</v>
      </c>
      <c r="EK67" s="78">
        <f t="shared" si="307"/>
        <v>2.6066875356955406E-2</v>
      </c>
      <c r="EL67" s="78">
        <f t="shared" si="308"/>
        <v>1.112351026864521E-2</v>
      </c>
      <c r="EM67" s="78">
        <f t="shared" si="309"/>
        <v>1.2087030590426649E-2</v>
      </c>
      <c r="EN67" s="78">
        <f t="shared" si="310"/>
        <v>2.4353211207224727E-2</v>
      </c>
      <c r="EO67" s="78">
        <f t="shared" si="311"/>
        <v>2.0944033550697676E-2</v>
      </c>
      <c r="EP67" s="78">
        <f t="shared" si="312"/>
        <v>2.4353211207224727E-2</v>
      </c>
      <c r="EQ67" s="78">
        <f t="shared" si="313"/>
        <v>2.4353211207224727E-2</v>
      </c>
      <c r="ER67" s="78">
        <f t="shared" si="314"/>
        <v>2.4353211207224727E-2</v>
      </c>
      <c r="ES67" s="78">
        <f t="shared" si="315"/>
        <v>2.7990639970375195E-2</v>
      </c>
      <c r="ET67" s="78">
        <f t="shared" si="316"/>
        <v>2.7990639970375195E-2</v>
      </c>
      <c r="EU67" s="78">
        <f t="shared" si="317"/>
        <v>2.7990639970375195E-2</v>
      </c>
      <c r="EV67" s="78">
        <f t="shared" si="318"/>
        <v>1.4264983856051365E-2</v>
      </c>
      <c r="EW67" s="78">
        <f t="shared" si="319"/>
        <v>2.9032306637041861E-2</v>
      </c>
      <c r="EX67" s="78">
        <f t="shared" si="320"/>
        <v>2.9032306637041861E-2</v>
      </c>
      <c r="EY67" s="78">
        <f t="shared" si="321"/>
        <v>2.5186544540558058E-2</v>
      </c>
      <c r="EZ67" s="78">
        <f t="shared" si="322"/>
        <v>2.5186544540558058E-2</v>
      </c>
      <c r="FA67" s="78">
        <f t="shared" si="323"/>
        <v>2.2871830293005074E-2</v>
      </c>
      <c r="FB67" s="78">
        <f t="shared" si="324"/>
        <v>2.5186544540558058E-2</v>
      </c>
      <c r="FC67" s="78">
        <f t="shared" si="325"/>
        <v>1.8436251174066103E-2</v>
      </c>
      <c r="FD67" s="78">
        <f t="shared" si="326"/>
        <v>2.5907265261278775E-2</v>
      </c>
      <c r="FE67" s="78">
        <f t="shared" si="327"/>
        <v>2.3232190653365431E-2</v>
      </c>
      <c r="FF67" s="78">
        <f t="shared" si="328"/>
        <v>2.0297581019567509E-2</v>
      </c>
      <c r="FG67" s="78">
        <f t="shared" si="329"/>
        <v>2.0297581019567509E-2</v>
      </c>
      <c r="FH67" s="78">
        <f t="shared" si="330"/>
        <v>2.6740598594612114E-2</v>
      </c>
      <c r="FI67" s="78">
        <f t="shared" si="331"/>
        <v>1.934738298218476E-2</v>
      </c>
      <c r="FJ67" s="78">
        <f t="shared" si="332"/>
        <v>2.7532677802532907E-2</v>
      </c>
      <c r="FK67" s="79">
        <f t="shared" si="333"/>
        <v>1.1043714375881886</v>
      </c>
      <c r="FL67" s="24">
        <f t="shared" si="334"/>
        <v>2.1052709817361646E-2</v>
      </c>
      <c r="FM67" s="26">
        <f t="shared" si="335"/>
        <v>52.457448336529147</v>
      </c>
      <c r="FS67" s="31" t="s">
        <v>104</v>
      </c>
      <c r="FT67" s="31">
        <f>FT64</f>
        <v>6.5918596022919496E-2</v>
      </c>
    </row>
    <row r="68" spans="1:176" ht="15" thickBot="1" x14ac:dyDescent="0.35">
      <c r="A68" s="35"/>
      <c r="B68" s="35"/>
      <c r="C68" s="35"/>
      <c r="D68" s="35"/>
      <c r="E68" s="35"/>
      <c r="F68" s="35"/>
      <c r="G68" s="35"/>
      <c r="H68" s="35"/>
      <c r="I68" s="35"/>
      <c r="J68" s="35"/>
      <c r="DL68" s="91" t="str">
        <f t="shared" si="282"/>
        <v>POC03</v>
      </c>
      <c r="DM68" s="77">
        <f t="shared" si="283"/>
        <v>1.9189267427603462E-2</v>
      </c>
      <c r="DN68" s="78">
        <f t="shared" si="284"/>
        <v>1.9189267427603462E-2</v>
      </c>
      <c r="DO68" s="78">
        <f t="shared" si="285"/>
        <v>3.1142564828179887E-2</v>
      </c>
      <c r="DP68" s="78">
        <f t="shared" si="286"/>
        <v>3.1142564828179887E-2</v>
      </c>
      <c r="DQ68" s="78">
        <f t="shared" si="287"/>
        <v>2.8828795172959373E-2</v>
      </c>
      <c r="DR68" s="78">
        <f t="shared" si="288"/>
        <v>2.8828795172959373E-2</v>
      </c>
      <c r="DS68" s="78">
        <f t="shared" si="289"/>
        <v>2.8828795172959373E-2</v>
      </c>
      <c r="DT68" s="78">
        <f t="shared" si="290"/>
        <v>2.1052709817361646E-2</v>
      </c>
      <c r="DU68" s="78">
        <f t="shared" si="291"/>
        <v>2.1052709817361646E-2</v>
      </c>
      <c r="DV68" s="78">
        <f t="shared" si="292"/>
        <v>2.1052709817361646E-2</v>
      </c>
      <c r="DW68" s="78">
        <f t="shared" si="293"/>
        <v>2.1052709817361646E-2</v>
      </c>
      <c r="DX68" s="78">
        <f t="shared" si="294"/>
        <v>1.3643758362511096E-2</v>
      </c>
      <c r="DY68" s="78">
        <f t="shared" si="295"/>
        <v>1.8241426374835529E-2</v>
      </c>
      <c r="DZ68" s="78">
        <f t="shared" si="296"/>
        <v>2.1309120073771903E-2</v>
      </c>
      <c r="EA68" s="78">
        <f t="shared" si="297"/>
        <v>2.2724654154276557E-2</v>
      </c>
      <c r="EB68" s="78">
        <f t="shared" si="298"/>
        <v>1.012763500690678E-2</v>
      </c>
      <c r="EC68" s="78">
        <f t="shared" si="299"/>
        <v>1.156113258650851E-2</v>
      </c>
      <c r="ED68" s="78">
        <f t="shared" si="300"/>
        <v>1.8981191249539269E-2</v>
      </c>
      <c r="EE68" s="78">
        <f t="shared" si="301"/>
        <v>2.2185310549962371E-2</v>
      </c>
      <c r="EF68" s="78">
        <f t="shared" si="302"/>
        <v>1.8981191249539269E-2</v>
      </c>
      <c r="EG68" s="78">
        <f t="shared" si="303"/>
        <v>2.2185310549962371E-2</v>
      </c>
      <c r="EH68" s="78">
        <f t="shared" si="304"/>
        <v>1.2536621918196047E-2</v>
      </c>
      <c r="EI68" s="78">
        <f t="shared" si="305"/>
        <v>1.0307516796592987E-2</v>
      </c>
      <c r="EJ68" s="78">
        <f t="shared" si="306"/>
        <v>2.6066875356955406E-2</v>
      </c>
      <c r="EK68" s="78">
        <f t="shared" si="307"/>
        <v>2.6066875356955406E-2</v>
      </c>
      <c r="EL68" s="78">
        <f t="shared" si="308"/>
        <v>1.112351026864521E-2</v>
      </c>
      <c r="EM68" s="78">
        <f t="shared" si="309"/>
        <v>1.2087030590426649E-2</v>
      </c>
      <c r="EN68" s="78">
        <f t="shared" si="310"/>
        <v>2.4353211207224727E-2</v>
      </c>
      <c r="EO68" s="78">
        <f t="shared" si="311"/>
        <v>2.0944033550697676E-2</v>
      </c>
      <c r="EP68" s="78">
        <f t="shared" si="312"/>
        <v>2.4353211207224727E-2</v>
      </c>
      <c r="EQ68" s="78">
        <f t="shared" si="313"/>
        <v>2.4353211207224727E-2</v>
      </c>
      <c r="ER68" s="78">
        <f t="shared" si="314"/>
        <v>2.4353211207224727E-2</v>
      </c>
      <c r="ES68" s="78">
        <f t="shared" si="315"/>
        <v>2.7990639970375195E-2</v>
      </c>
      <c r="ET68" s="78">
        <f t="shared" si="316"/>
        <v>2.7990639970375195E-2</v>
      </c>
      <c r="EU68" s="78">
        <f t="shared" si="317"/>
        <v>2.7990639970375195E-2</v>
      </c>
      <c r="EV68" s="78">
        <f t="shared" si="318"/>
        <v>1.4264983856051365E-2</v>
      </c>
      <c r="EW68" s="78">
        <f t="shared" si="319"/>
        <v>2.9032306637041861E-2</v>
      </c>
      <c r="EX68" s="78">
        <f t="shared" si="320"/>
        <v>2.9032306637041861E-2</v>
      </c>
      <c r="EY68" s="78">
        <f t="shared" si="321"/>
        <v>2.5186544540558058E-2</v>
      </c>
      <c r="EZ68" s="78">
        <f t="shared" si="322"/>
        <v>2.5186544540558058E-2</v>
      </c>
      <c r="FA68" s="78">
        <f t="shared" si="323"/>
        <v>2.2871830293005074E-2</v>
      </c>
      <c r="FB68" s="78">
        <f t="shared" si="324"/>
        <v>2.5186544540558058E-2</v>
      </c>
      <c r="FC68" s="78">
        <f t="shared" si="325"/>
        <v>1.8436251174066103E-2</v>
      </c>
      <c r="FD68" s="78">
        <f t="shared" si="326"/>
        <v>2.5907265261278775E-2</v>
      </c>
      <c r="FE68" s="78">
        <f t="shared" si="327"/>
        <v>2.3232190653365431E-2</v>
      </c>
      <c r="FF68" s="78">
        <f t="shared" si="328"/>
        <v>2.0297581019567509E-2</v>
      </c>
      <c r="FG68" s="78">
        <f t="shared" si="329"/>
        <v>2.0297581019567509E-2</v>
      </c>
      <c r="FH68" s="78">
        <f t="shared" si="330"/>
        <v>2.6740598594612114E-2</v>
      </c>
      <c r="FI68" s="78">
        <f t="shared" si="331"/>
        <v>1.934738298218476E-2</v>
      </c>
      <c r="FJ68" s="78">
        <f t="shared" si="332"/>
        <v>2.7532677802532907E-2</v>
      </c>
      <c r="FK68" s="79">
        <f t="shared" si="333"/>
        <v>1.1043714375881886</v>
      </c>
      <c r="FL68" s="24">
        <f t="shared" si="334"/>
        <v>2.1052709817361646E-2</v>
      </c>
      <c r="FM68" s="26">
        <f t="shared" si="335"/>
        <v>52.457448336529147</v>
      </c>
      <c r="FS68" s="31" t="s">
        <v>105</v>
      </c>
      <c r="FT68" s="31">
        <f>FZ63</f>
        <v>0.91836734693877553</v>
      </c>
    </row>
    <row r="69" spans="1:176" ht="15" thickBot="1" x14ac:dyDescent="0.35">
      <c r="A69" s="35"/>
      <c r="B69" s="35"/>
      <c r="C69" s="35"/>
      <c r="D69" s="35"/>
      <c r="E69" s="35"/>
      <c r="F69" s="35"/>
      <c r="G69" s="35"/>
      <c r="H69" s="35"/>
      <c r="I69" s="35"/>
      <c r="J69" s="35"/>
      <c r="DL69" s="91" t="str">
        <f t="shared" si="282"/>
        <v>POC04</v>
      </c>
      <c r="DM69" s="77">
        <f t="shared" si="283"/>
        <v>1.9189267427603462E-2</v>
      </c>
      <c r="DN69" s="78">
        <f t="shared" si="284"/>
        <v>1.9189267427603462E-2</v>
      </c>
      <c r="DO69" s="78">
        <f t="shared" si="285"/>
        <v>1.5571282414089943E-2</v>
      </c>
      <c r="DP69" s="78">
        <f t="shared" si="286"/>
        <v>1.5571282414089943E-2</v>
      </c>
      <c r="DQ69" s="78">
        <f t="shared" si="287"/>
        <v>9.6095983909864572E-3</v>
      </c>
      <c r="DR69" s="78">
        <f t="shared" si="288"/>
        <v>9.6095983909864572E-3</v>
      </c>
      <c r="DS69" s="78">
        <f t="shared" si="289"/>
        <v>9.6095983909864572E-3</v>
      </c>
      <c r="DT69" s="78">
        <f t="shared" si="290"/>
        <v>2.1052709817361646E-2</v>
      </c>
      <c r="DU69" s="78">
        <f t="shared" si="291"/>
        <v>2.1052709817361646E-2</v>
      </c>
      <c r="DV69" s="78">
        <f t="shared" si="292"/>
        <v>2.1052709817361646E-2</v>
      </c>
      <c r="DW69" s="78">
        <f t="shared" si="293"/>
        <v>2.1052709817361646E-2</v>
      </c>
      <c r="DX69" s="78">
        <f t="shared" si="294"/>
        <v>1.3643758362511096E-2</v>
      </c>
      <c r="DY69" s="78">
        <f t="shared" si="295"/>
        <v>1.8241426374835529E-2</v>
      </c>
      <c r="DZ69" s="78">
        <f t="shared" si="296"/>
        <v>1.0654560036885951E-2</v>
      </c>
      <c r="EA69" s="78">
        <f t="shared" si="297"/>
        <v>7.5748847180921852E-3</v>
      </c>
      <c r="EB69" s="78">
        <f t="shared" si="298"/>
        <v>1.012763500690678E-2</v>
      </c>
      <c r="EC69" s="78">
        <f t="shared" si="299"/>
        <v>1.156113258650851E-2</v>
      </c>
      <c r="ED69" s="78">
        <f t="shared" si="300"/>
        <v>1.8981191249539269E-2</v>
      </c>
      <c r="EE69" s="78">
        <f t="shared" si="301"/>
        <v>1.1092655274981185E-2</v>
      </c>
      <c r="EF69" s="78">
        <f t="shared" si="302"/>
        <v>1.8981191249539269E-2</v>
      </c>
      <c r="EG69" s="78">
        <f t="shared" si="303"/>
        <v>1.1092655274981185E-2</v>
      </c>
      <c r="EH69" s="78">
        <f t="shared" si="304"/>
        <v>1.2536621918196047E-2</v>
      </c>
      <c r="EI69" s="78">
        <f t="shared" si="305"/>
        <v>1.0307516796592987E-2</v>
      </c>
      <c r="EJ69" s="78">
        <f t="shared" si="306"/>
        <v>8.6889584523184675E-3</v>
      </c>
      <c r="EK69" s="78">
        <f t="shared" si="307"/>
        <v>8.6889584523184675E-3</v>
      </c>
      <c r="EL69" s="78">
        <f t="shared" si="308"/>
        <v>1.112351026864521E-2</v>
      </c>
      <c r="EM69" s="78">
        <f t="shared" si="309"/>
        <v>1.2087030590426649E-2</v>
      </c>
      <c r="EN69" s="78">
        <f t="shared" si="310"/>
        <v>1.2176605603612363E-2</v>
      </c>
      <c r="EO69" s="78">
        <f t="shared" si="311"/>
        <v>2.0944033550697676E-2</v>
      </c>
      <c r="EP69" s="78">
        <f t="shared" si="312"/>
        <v>1.2176605603612363E-2</v>
      </c>
      <c r="EQ69" s="78">
        <f t="shared" si="313"/>
        <v>1.2176605603612363E-2</v>
      </c>
      <c r="ER69" s="78">
        <f t="shared" si="314"/>
        <v>1.2176605603612363E-2</v>
      </c>
      <c r="ES69" s="78">
        <f t="shared" si="315"/>
        <v>9.3302133234583976E-3</v>
      </c>
      <c r="ET69" s="78">
        <f t="shared" si="316"/>
        <v>9.3302133234583976E-3</v>
      </c>
      <c r="EU69" s="78">
        <f t="shared" si="317"/>
        <v>9.3302133234583976E-3</v>
      </c>
      <c r="EV69" s="78">
        <f t="shared" si="318"/>
        <v>1.4264983856051365E-2</v>
      </c>
      <c r="EW69" s="78">
        <f t="shared" si="319"/>
        <v>9.6774355456806203E-3</v>
      </c>
      <c r="EX69" s="78">
        <f t="shared" si="320"/>
        <v>9.6774355456806203E-3</v>
      </c>
      <c r="EY69" s="78">
        <f t="shared" si="321"/>
        <v>1.2593272270279029E-2</v>
      </c>
      <c r="EZ69" s="78">
        <f t="shared" si="322"/>
        <v>1.2593272270279029E-2</v>
      </c>
      <c r="FA69" s="78">
        <f t="shared" si="323"/>
        <v>2.2871830293005074E-2</v>
      </c>
      <c r="FB69" s="78">
        <f t="shared" si="324"/>
        <v>1.2593272270279029E-2</v>
      </c>
      <c r="FC69" s="78">
        <f t="shared" si="325"/>
        <v>1.8436251174066103E-2</v>
      </c>
      <c r="FD69" s="78">
        <f t="shared" si="326"/>
        <v>1.2953632630639388E-2</v>
      </c>
      <c r="FE69" s="78">
        <f t="shared" si="327"/>
        <v>2.3232190653365431E-2</v>
      </c>
      <c r="FF69" s="78">
        <f t="shared" si="328"/>
        <v>2.0297581019567509E-2</v>
      </c>
      <c r="FG69" s="78">
        <f t="shared" si="329"/>
        <v>2.0297581019567509E-2</v>
      </c>
      <c r="FH69" s="78">
        <f t="shared" si="330"/>
        <v>1.3370299297306057E-2</v>
      </c>
      <c r="FI69" s="78">
        <f t="shared" si="331"/>
        <v>1.934738298218476E-2</v>
      </c>
      <c r="FJ69" s="78">
        <f t="shared" si="332"/>
        <v>1.3766338901266453E-2</v>
      </c>
      <c r="FK69" s="79">
        <f t="shared" si="333"/>
        <v>0.7115582764038122</v>
      </c>
      <c r="FL69" s="24">
        <f t="shared" si="334"/>
        <v>1.3643758362511096E-2</v>
      </c>
      <c r="FM69" s="26">
        <f t="shared" si="335"/>
        <v>52.152658930031933</v>
      </c>
      <c r="FS69" s="32" t="s">
        <v>106</v>
      </c>
      <c r="FT69" s="32">
        <f>FT67/FT68</f>
        <v>7.1778026780512344E-2</v>
      </c>
    </row>
    <row r="70" spans="1:176" ht="15" thickBot="1" x14ac:dyDescent="0.35">
      <c r="A70" s="35"/>
      <c r="B70" s="35"/>
      <c r="C70" s="35"/>
      <c r="D70" s="35"/>
      <c r="E70" s="35"/>
      <c r="F70" s="35"/>
      <c r="G70" s="35"/>
      <c r="H70" s="35"/>
      <c r="I70" s="35"/>
      <c r="J70" s="35"/>
      <c r="DL70" s="91" t="str">
        <f t="shared" si="282"/>
        <v>POC05</v>
      </c>
      <c r="DM70" s="77">
        <f t="shared" si="283"/>
        <v>1.9189267427603462E-2</v>
      </c>
      <c r="DN70" s="78">
        <f t="shared" si="284"/>
        <v>1.9189267427603462E-2</v>
      </c>
      <c r="DO70" s="78">
        <f t="shared" si="285"/>
        <v>2.3356923621134916E-2</v>
      </c>
      <c r="DP70" s="78">
        <f t="shared" si="286"/>
        <v>2.3356923621134916E-2</v>
      </c>
      <c r="DQ70" s="78">
        <f t="shared" si="287"/>
        <v>1.9219196781972914E-2</v>
      </c>
      <c r="DR70" s="78">
        <f t="shared" si="288"/>
        <v>1.9219196781972914E-2</v>
      </c>
      <c r="DS70" s="78">
        <f t="shared" si="289"/>
        <v>1.9219196781972914E-2</v>
      </c>
      <c r="DT70" s="78">
        <f t="shared" si="290"/>
        <v>2.1052709817361646E-2</v>
      </c>
      <c r="DU70" s="78">
        <f t="shared" si="291"/>
        <v>2.1052709817361646E-2</v>
      </c>
      <c r="DV70" s="78">
        <f t="shared" si="292"/>
        <v>2.1052709817361646E-2</v>
      </c>
      <c r="DW70" s="78">
        <f t="shared" si="293"/>
        <v>2.1052709817361646E-2</v>
      </c>
      <c r="DX70" s="78">
        <f t="shared" si="294"/>
        <v>1.3643758362511096E-2</v>
      </c>
      <c r="DY70" s="78">
        <f t="shared" si="295"/>
        <v>1.8241426374835529E-2</v>
      </c>
      <c r="DZ70" s="78">
        <f t="shared" si="296"/>
        <v>2.1309120073771903E-2</v>
      </c>
      <c r="EA70" s="78">
        <f t="shared" si="297"/>
        <v>1.1362327077138279E-2</v>
      </c>
      <c r="EB70" s="78">
        <f t="shared" si="298"/>
        <v>1.012763500690678E-2</v>
      </c>
      <c r="EC70" s="78">
        <f t="shared" si="299"/>
        <v>1.156113258650851E-2</v>
      </c>
      <c r="ED70" s="78">
        <f t="shared" si="300"/>
        <v>1.8981191249539269E-2</v>
      </c>
      <c r="EE70" s="78">
        <f t="shared" si="301"/>
        <v>2.2185310549962371E-2</v>
      </c>
      <c r="EF70" s="78">
        <f t="shared" si="302"/>
        <v>1.8981191249539269E-2</v>
      </c>
      <c r="EG70" s="78">
        <f t="shared" si="303"/>
        <v>2.2185310549962371E-2</v>
      </c>
      <c r="EH70" s="78">
        <f t="shared" si="304"/>
        <v>1.2536621918196047E-2</v>
      </c>
      <c r="EI70" s="78">
        <f t="shared" si="305"/>
        <v>1.0307516796592987E-2</v>
      </c>
      <c r="EJ70" s="78">
        <f t="shared" si="306"/>
        <v>1.3033437678477703E-2</v>
      </c>
      <c r="EK70" s="78">
        <f t="shared" si="307"/>
        <v>1.3033437678477703E-2</v>
      </c>
      <c r="EL70" s="78">
        <f t="shared" si="308"/>
        <v>1.112351026864521E-2</v>
      </c>
      <c r="EM70" s="78">
        <f t="shared" si="309"/>
        <v>1.2087030590426649E-2</v>
      </c>
      <c r="EN70" s="78">
        <f t="shared" si="310"/>
        <v>2.4353211207224727E-2</v>
      </c>
      <c r="EO70" s="78">
        <f t="shared" si="311"/>
        <v>2.0944033550697676E-2</v>
      </c>
      <c r="EP70" s="78">
        <f t="shared" si="312"/>
        <v>2.4353211207224727E-2</v>
      </c>
      <c r="EQ70" s="78">
        <f t="shared" si="313"/>
        <v>2.4353211207224727E-2</v>
      </c>
      <c r="ER70" s="78">
        <f t="shared" si="314"/>
        <v>2.4353211207224727E-2</v>
      </c>
      <c r="ES70" s="78">
        <f t="shared" si="315"/>
        <v>1.3995319985187597E-2</v>
      </c>
      <c r="ET70" s="78">
        <f t="shared" si="316"/>
        <v>1.3995319985187597E-2</v>
      </c>
      <c r="EU70" s="78">
        <f t="shared" si="317"/>
        <v>1.3995319985187597E-2</v>
      </c>
      <c r="EV70" s="78">
        <f t="shared" si="318"/>
        <v>1.4264983856051365E-2</v>
      </c>
      <c r="EW70" s="78">
        <f t="shared" si="319"/>
        <v>1.4516153318520931E-2</v>
      </c>
      <c r="EX70" s="78">
        <f t="shared" si="320"/>
        <v>1.4516153318520931E-2</v>
      </c>
      <c r="EY70" s="78">
        <f t="shared" si="321"/>
        <v>2.5186544540558058E-2</v>
      </c>
      <c r="EZ70" s="78">
        <f t="shared" si="322"/>
        <v>2.5186544540558058E-2</v>
      </c>
      <c r="FA70" s="78">
        <f t="shared" si="323"/>
        <v>2.2871830293005074E-2</v>
      </c>
      <c r="FB70" s="78">
        <f t="shared" si="324"/>
        <v>2.5186544540558058E-2</v>
      </c>
      <c r="FC70" s="78">
        <f t="shared" si="325"/>
        <v>1.8436251174066103E-2</v>
      </c>
      <c r="FD70" s="78">
        <f t="shared" si="326"/>
        <v>2.5907265261278775E-2</v>
      </c>
      <c r="FE70" s="78">
        <f t="shared" si="327"/>
        <v>2.3232190653365431E-2</v>
      </c>
      <c r="FF70" s="78">
        <f t="shared" si="328"/>
        <v>2.0297581019567509E-2</v>
      </c>
      <c r="FG70" s="78">
        <f t="shared" si="329"/>
        <v>2.0297581019567509E-2</v>
      </c>
      <c r="FH70" s="78">
        <f t="shared" si="330"/>
        <v>2.6740598594612114E-2</v>
      </c>
      <c r="FI70" s="78">
        <f t="shared" si="331"/>
        <v>1.934738298218476E-2</v>
      </c>
      <c r="FJ70" s="78">
        <f t="shared" si="332"/>
        <v>2.7532677802532907E-2</v>
      </c>
      <c r="FK70" s="79">
        <f t="shared" si="333"/>
        <v>0.95152389097444057</v>
      </c>
      <c r="FL70" s="24">
        <f t="shared" si="334"/>
        <v>1.8241426374835529E-2</v>
      </c>
      <c r="FM70" s="26">
        <f t="shared" si="335"/>
        <v>52.162800837060082</v>
      </c>
    </row>
    <row r="71" spans="1:176" ht="15" thickBot="1" x14ac:dyDescent="0.35">
      <c r="A71" s="35"/>
      <c r="B71" s="35"/>
      <c r="C71" s="35"/>
      <c r="D71" s="35"/>
      <c r="E71" s="35"/>
      <c r="F71" s="35"/>
      <c r="G71" s="35"/>
      <c r="H71" s="35"/>
      <c r="I71" s="35"/>
      <c r="J71" s="35"/>
      <c r="DL71" s="92" t="str">
        <f t="shared" si="282"/>
        <v>SOC01</v>
      </c>
      <c r="DM71" s="77">
        <f t="shared" si="283"/>
        <v>1.9189267427603462E-2</v>
      </c>
      <c r="DN71" s="78">
        <f t="shared" si="284"/>
        <v>1.9189267427603462E-2</v>
      </c>
      <c r="DO71" s="78">
        <f t="shared" si="285"/>
        <v>3.1142564828179887E-2</v>
      </c>
      <c r="DP71" s="78">
        <f t="shared" si="286"/>
        <v>3.1142564828179887E-2</v>
      </c>
      <c r="DQ71" s="78">
        <f t="shared" si="287"/>
        <v>2.8828795172959373E-2</v>
      </c>
      <c r="DR71" s="78">
        <f t="shared" si="288"/>
        <v>2.8828795172959373E-2</v>
      </c>
      <c r="DS71" s="78">
        <f t="shared" si="289"/>
        <v>2.8828795172959373E-2</v>
      </c>
      <c r="DT71" s="78">
        <f t="shared" si="290"/>
        <v>2.1052709817361646E-2</v>
      </c>
      <c r="DU71" s="78">
        <f t="shared" si="291"/>
        <v>2.1052709817361646E-2</v>
      </c>
      <c r="DV71" s="78">
        <f t="shared" si="292"/>
        <v>2.1052709817361646E-2</v>
      </c>
      <c r="DW71" s="78">
        <f t="shared" si="293"/>
        <v>2.1052709817361646E-2</v>
      </c>
      <c r="DX71" s="78">
        <f t="shared" si="294"/>
        <v>2.7287516725022193E-2</v>
      </c>
      <c r="DY71" s="78">
        <f t="shared" si="295"/>
        <v>1.8241426374835529E-2</v>
      </c>
      <c r="DZ71" s="78">
        <f t="shared" si="296"/>
        <v>2.1309120073771903E-2</v>
      </c>
      <c r="EA71" s="78">
        <f t="shared" si="297"/>
        <v>2.2724654154276557E-2</v>
      </c>
      <c r="EB71" s="78">
        <f t="shared" si="298"/>
        <v>1.012763500690678E-2</v>
      </c>
      <c r="EC71" s="78">
        <f t="shared" si="299"/>
        <v>1.156113258650851E-2</v>
      </c>
      <c r="ED71" s="78">
        <f t="shared" si="300"/>
        <v>1.8981191249539269E-2</v>
      </c>
      <c r="EE71" s="78">
        <f t="shared" si="301"/>
        <v>2.2185310549962371E-2</v>
      </c>
      <c r="EF71" s="78">
        <f t="shared" si="302"/>
        <v>1.8981191249539269E-2</v>
      </c>
      <c r="EG71" s="78">
        <f t="shared" si="303"/>
        <v>2.2185310549962371E-2</v>
      </c>
      <c r="EH71" s="78">
        <f t="shared" si="304"/>
        <v>1.2536621918196047E-2</v>
      </c>
      <c r="EI71" s="78">
        <f t="shared" si="305"/>
        <v>1.0307516796592987E-2</v>
      </c>
      <c r="EJ71" s="78">
        <f t="shared" si="306"/>
        <v>2.6066875356955406E-2</v>
      </c>
      <c r="EK71" s="78">
        <f t="shared" si="307"/>
        <v>2.6066875356955406E-2</v>
      </c>
      <c r="EL71" s="78">
        <f t="shared" si="308"/>
        <v>1.112351026864521E-2</v>
      </c>
      <c r="EM71" s="78">
        <f t="shared" si="309"/>
        <v>1.2087030590426649E-2</v>
      </c>
      <c r="EN71" s="78">
        <f t="shared" si="310"/>
        <v>2.4353211207224727E-2</v>
      </c>
      <c r="EO71" s="78">
        <f t="shared" si="311"/>
        <v>2.0944033550697676E-2</v>
      </c>
      <c r="EP71" s="78">
        <f t="shared" si="312"/>
        <v>2.4353211207224727E-2</v>
      </c>
      <c r="EQ71" s="78">
        <f t="shared" si="313"/>
        <v>2.4353211207224727E-2</v>
      </c>
      <c r="ER71" s="78">
        <f t="shared" si="314"/>
        <v>2.4353211207224727E-2</v>
      </c>
      <c r="ES71" s="78">
        <f t="shared" si="315"/>
        <v>2.7990639970375195E-2</v>
      </c>
      <c r="ET71" s="78">
        <f t="shared" si="316"/>
        <v>2.7990639970375195E-2</v>
      </c>
      <c r="EU71" s="78">
        <f t="shared" si="317"/>
        <v>2.7990639970375195E-2</v>
      </c>
      <c r="EV71" s="78">
        <f t="shared" si="318"/>
        <v>1.4264983856051365E-2</v>
      </c>
      <c r="EW71" s="78">
        <f t="shared" si="319"/>
        <v>2.9032306637041861E-2</v>
      </c>
      <c r="EX71" s="78">
        <f t="shared" si="320"/>
        <v>2.9032306637041861E-2</v>
      </c>
      <c r="EY71" s="78">
        <f t="shared" si="321"/>
        <v>2.5186544540558058E-2</v>
      </c>
      <c r="EZ71" s="78">
        <f t="shared" si="322"/>
        <v>2.5186544540558058E-2</v>
      </c>
      <c r="FA71" s="78">
        <f t="shared" si="323"/>
        <v>2.2871830293005074E-2</v>
      </c>
      <c r="FB71" s="78">
        <f t="shared" si="324"/>
        <v>2.5186544540558058E-2</v>
      </c>
      <c r="FC71" s="78">
        <f t="shared" si="325"/>
        <v>1.8436251174066103E-2</v>
      </c>
      <c r="FD71" s="78">
        <f t="shared" si="326"/>
        <v>2.5907265261278775E-2</v>
      </c>
      <c r="FE71" s="78">
        <f t="shared" si="327"/>
        <v>2.3232190653365431E-2</v>
      </c>
      <c r="FF71" s="78">
        <f t="shared" si="328"/>
        <v>2.0297581019567509E-2</v>
      </c>
      <c r="FG71" s="78">
        <f t="shared" si="329"/>
        <v>2.0297581019567509E-2</v>
      </c>
      <c r="FH71" s="78">
        <f t="shared" si="330"/>
        <v>2.6740598594612114E-2</v>
      </c>
      <c r="FI71" s="78">
        <f t="shared" si="331"/>
        <v>1.934738298218476E-2</v>
      </c>
      <c r="FJ71" s="78">
        <f t="shared" si="332"/>
        <v>2.7532677802532907E-2</v>
      </c>
      <c r="FK71" s="79">
        <f t="shared" si="333"/>
        <v>1.1180151959506996</v>
      </c>
      <c r="FL71" s="24">
        <f t="shared" si="334"/>
        <v>2.1309120073771903E-2</v>
      </c>
      <c r="FM71" s="26">
        <f t="shared" si="335"/>
        <v>52.46651161944488</v>
      </c>
      <c r="FO71" s="104" t="s">
        <v>327</v>
      </c>
      <c r="FP71" s="103" t="str">
        <f>IF(FP60=FP61,"Yes","No")</f>
        <v>Yes</v>
      </c>
      <c r="FS71" s="105" t="s">
        <v>106</v>
      </c>
      <c r="FT71" s="76" t="str">
        <f>IF(FT69 &gt;= 0.1, "Unacceptable", IF(FT69 &lt;0.1, "Acceptable"))</f>
        <v>Acceptable</v>
      </c>
    </row>
    <row r="72" spans="1:176" ht="15" thickBot="1" x14ac:dyDescent="0.35">
      <c r="A72" s="35"/>
      <c r="B72" s="35"/>
      <c r="C72" s="35"/>
      <c r="D72" s="35"/>
      <c r="E72" s="35"/>
      <c r="F72" s="35"/>
      <c r="G72" s="35"/>
      <c r="H72" s="35"/>
      <c r="I72" s="35"/>
      <c r="J72" s="35"/>
      <c r="DL72" s="92" t="str">
        <f t="shared" si="282"/>
        <v>SOC02</v>
      </c>
      <c r="DM72" s="77">
        <f t="shared" si="283"/>
        <v>1.9189267427603462E-2</v>
      </c>
      <c r="DN72" s="78">
        <f t="shared" si="284"/>
        <v>1.9189267427603462E-2</v>
      </c>
      <c r="DO72" s="78">
        <f t="shared" si="285"/>
        <v>3.8928206035224858E-2</v>
      </c>
      <c r="DP72" s="78">
        <f t="shared" si="286"/>
        <v>3.8928206035224858E-2</v>
      </c>
      <c r="DQ72" s="78">
        <f t="shared" si="287"/>
        <v>3.8438393563945829E-2</v>
      </c>
      <c r="DR72" s="78">
        <f t="shared" si="288"/>
        <v>3.8438393563945829E-2</v>
      </c>
      <c r="DS72" s="78">
        <f t="shared" si="289"/>
        <v>3.8438393563945829E-2</v>
      </c>
      <c r="DT72" s="78">
        <f t="shared" si="290"/>
        <v>2.1052709817361646E-2</v>
      </c>
      <c r="DU72" s="78">
        <f t="shared" si="291"/>
        <v>2.1052709817361646E-2</v>
      </c>
      <c r="DV72" s="78">
        <f t="shared" si="292"/>
        <v>2.1052709817361646E-2</v>
      </c>
      <c r="DW72" s="78">
        <f t="shared" si="293"/>
        <v>2.1052709817361646E-2</v>
      </c>
      <c r="DX72" s="78">
        <f t="shared" si="294"/>
        <v>4.0931275087533289E-2</v>
      </c>
      <c r="DY72" s="78">
        <f t="shared" si="295"/>
        <v>3.6482852749671058E-2</v>
      </c>
      <c r="DZ72" s="78">
        <f t="shared" si="296"/>
        <v>2.1309120073771903E-2</v>
      </c>
      <c r="EA72" s="78">
        <f t="shared" si="297"/>
        <v>2.2724654154276557E-2</v>
      </c>
      <c r="EB72" s="78">
        <f t="shared" si="298"/>
        <v>1.012763500690678E-2</v>
      </c>
      <c r="EC72" s="78">
        <f t="shared" si="299"/>
        <v>1.156113258650851E-2</v>
      </c>
      <c r="ED72" s="78">
        <f t="shared" si="300"/>
        <v>1.8981191249539269E-2</v>
      </c>
      <c r="EE72" s="78">
        <f t="shared" si="301"/>
        <v>2.2185310549962371E-2</v>
      </c>
      <c r="EF72" s="78">
        <f t="shared" si="302"/>
        <v>1.8981191249539269E-2</v>
      </c>
      <c r="EG72" s="78">
        <f t="shared" si="303"/>
        <v>2.2185310549962371E-2</v>
      </c>
      <c r="EH72" s="78">
        <f t="shared" si="304"/>
        <v>1.2536621918196047E-2</v>
      </c>
      <c r="EI72" s="78">
        <f t="shared" si="305"/>
        <v>1.0307516796592987E-2</v>
      </c>
      <c r="EJ72" s="78">
        <f t="shared" si="306"/>
        <v>2.6066875356955406E-2</v>
      </c>
      <c r="EK72" s="78">
        <f t="shared" si="307"/>
        <v>2.6066875356955406E-2</v>
      </c>
      <c r="EL72" s="78">
        <f t="shared" si="308"/>
        <v>1.112351026864521E-2</v>
      </c>
      <c r="EM72" s="78">
        <f t="shared" si="309"/>
        <v>1.2087030590426649E-2</v>
      </c>
      <c r="EN72" s="78">
        <f t="shared" si="310"/>
        <v>2.4353211207224727E-2</v>
      </c>
      <c r="EO72" s="78">
        <f t="shared" si="311"/>
        <v>2.0944033550697676E-2</v>
      </c>
      <c r="EP72" s="78">
        <f t="shared" si="312"/>
        <v>2.4353211207224727E-2</v>
      </c>
      <c r="EQ72" s="78">
        <f t="shared" si="313"/>
        <v>2.4353211207224727E-2</v>
      </c>
      <c r="ER72" s="78">
        <f t="shared" si="314"/>
        <v>2.4353211207224727E-2</v>
      </c>
      <c r="ES72" s="78">
        <f t="shared" si="315"/>
        <v>2.7990639970375195E-2</v>
      </c>
      <c r="ET72" s="78">
        <f t="shared" si="316"/>
        <v>2.7990639970375195E-2</v>
      </c>
      <c r="EU72" s="78">
        <f t="shared" si="317"/>
        <v>2.7990639970375195E-2</v>
      </c>
      <c r="EV72" s="78">
        <f t="shared" si="318"/>
        <v>1.4264983856051365E-2</v>
      </c>
      <c r="EW72" s="78">
        <f t="shared" si="319"/>
        <v>2.9032306637041861E-2</v>
      </c>
      <c r="EX72" s="78">
        <f t="shared" si="320"/>
        <v>2.9032306637041861E-2</v>
      </c>
      <c r="EY72" s="78">
        <f t="shared" si="321"/>
        <v>2.5186544540558058E-2</v>
      </c>
      <c r="EZ72" s="78">
        <f t="shared" si="322"/>
        <v>2.5186544540558058E-2</v>
      </c>
      <c r="FA72" s="78">
        <f t="shared" si="323"/>
        <v>2.2871830293005074E-2</v>
      </c>
      <c r="FB72" s="78">
        <f t="shared" si="324"/>
        <v>2.5186544540558058E-2</v>
      </c>
      <c r="FC72" s="78">
        <f t="shared" si="325"/>
        <v>1.8436251174066103E-2</v>
      </c>
      <c r="FD72" s="78">
        <f t="shared" si="326"/>
        <v>2.5907265261278775E-2</v>
      </c>
      <c r="FE72" s="78">
        <f t="shared" si="327"/>
        <v>2.3232190653365431E-2</v>
      </c>
      <c r="FF72" s="78">
        <f t="shared" si="328"/>
        <v>2.0297581019567509E-2</v>
      </c>
      <c r="FG72" s="78">
        <f t="shared" si="329"/>
        <v>2.0297581019567509E-2</v>
      </c>
      <c r="FH72" s="78">
        <f t="shared" si="330"/>
        <v>2.6740598594612114E-2</v>
      </c>
      <c r="FI72" s="78">
        <f t="shared" si="331"/>
        <v>1.934738298218476E-2</v>
      </c>
      <c r="FJ72" s="78">
        <f t="shared" si="332"/>
        <v>2.7532677802532907E-2</v>
      </c>
      <c r="FK72" s="79">
        <f t="shared" si="333"/>
        <v>1.1943004582750956</v>
      </c>
      <c r="FL72" s="24">
        <f t="shared" si="334"/>
        <v>2.2724654154276557E-2</v>
      </c>
      <c r="FM72" s="26">
        <f t="shared" si="335"/>
        <v>52.555275436407022</v>
      </c>
    </row>
    <row r="73" spans="1:176" ht="15" thickBot="1" x14ac:dyDescent="0.35">
      <c r="A73" s="35"/>
      <c r="B73" s="35"/>
      <c r="C73" s="35"/>
      <c r="D73" s="35"/>
      <c r="E73" s="35"/>
      <c r="F73" s="35"/>
      <c r="G73" s="35"/>
      <c r="H73" s="35"/>
      <c r="I73" s="35"/>
      <c r="J73" s="35"/>
      <c r="DL73" s="92" t="str">
        <f t="shared" si="282"/>
        <v>SOC03</v>
      </c>
      <c r="DM73" s="77">
        <f t="shared" si="283"/>
        <v>1.9189267427603462E-2</v>
      </c>
      <c r="DN73" s="78">
        <f t="shared" si="284"/>
        <v>1.9189267427603462E-2</v>
      </c>
      <c r="DO73" s="78">
        <f t="shared" si="285"/>
        <v>7.7856412070449717E-3</v>
      </c>
      <c r="DP73" s="78">
        <f t="shared" si="286"/>
        <v>7.7856412070449717E-3</v>
      </c>
      <c r="DQ73" s="78">
        <f t="shared" si="287"/>
        <v>9.6095983909864572E-3</v>
      </c>
      <c r="DR73" s="78">
        <f t="shared" si="288"/>
        <v>9.6095983909864572E-3</v>
      </c>
      <c r="DS73" s="78">
        <f t="shared" si="289"/>
        <v>9.6095983909864572E-3</v>
      </c>
      <c r="DT73" s="78">
        <f t="shared" si="290"/>
        <v>2.1052709817361646E-2</v>
      </c>
      <c r="DU73" s="78">
        <f t="shared" si="291"/>
        <v>2.1052709817361646E-2</v>
      </c>
      <c r="DV73" s="78">
        <f t="shared" si="292"/>
        <v>2.1052709817361646E-2</v>
      </c>
      <c r="DW73" s="78">
        <f t="shared" si="293"/>
        <v>2.1052709817361646E-2</v>
      </c>
      <c r="DX73" s="78">
        <f t="shared" si="294"/>
        <v>1.3643758362511096E-2</v>
      </c>
      <c r="DY73" s="78">
        <f t="shared" si="295"/>
        <v>1.8241426374835529E-2</v>
      </c>
      <c r="DZ73" s="78">
        <f t="shared" si="296"/>
        <v>2.1309120073771903E-2</v>
      </c>
      <c r="EA73" s="78">
        <f t="shared" si="297"/>
        <v>2.2724654154276557E-2</v>
      </c>
      <c r="EB73" s="78">
        <f t="shared" si="298"/>
        <v>1.012763500690678E-2</v>
      </c>
      <c r="EC73" s="78">
        <f t="shared" si="299"/>
        <v>1.156113258650851E-2</v>
      </c>
      <c r="ED73" s="78">
        <f t="shared" si="300"/>
        <v>6.3270637498464228E-3</v>
      </c>
      <c r="EE73" s="78">
        <f t="shared" si="301"/>
        <v>5.5463276374905926E-3</v>
      </c>
      <c r="EF73" s="78">
        <f t="shared" si="302"/>
        <v>6.3270637498464228E-3</v>
      </c>
      <c r="EG73" s="78">
        <f t="shared" si="303"/>
        <v>5.5463276374905926E-3</v>
      </c>
      <c r="EH73" s="78">
        <f t="shared" si="304"/>
        <v>1.2536621918196047E-2</v>
      </c>
      <c r="EI73" s="78">
        <f t="shared" si="305"/>
        <v>1.0307516796592987E-2</v>
      </c>
      <c r="EJ73" s="78">
        <f t="shared" si="306"/>
        <v>5.2133750713910815E-3</v>
      </c>
      <c r="EK73" s="78">
        <f t="shared" si="307"/>
        <v>5.2133750713910815E-3</v>
      </c>
      <c r="EL73" s="78">
        <f t="shared" si="308"/>
        <v>1.112351026864521E-2</v>
      </c>
      <c r="EM73" s="78">
        <f t="shared" si="309"/>
        <v>1.2087030590426649E-2</v>
      </c>
      <c r="EN73" s="78">
        <f t="shared" si="310"/>
        <v>6.0883028018061816E-3</v>
      </c>
      <c r="EO73" s="78">
        <f t="shared" si="311"/>
        <v>6.9813445168992252E-3</v>
      </c>
      <c r="EP73" s="78">
        <f t="shared" si="312"/>
        <v>6.0883028018061816E-3</v>
      </c>
      <c r="EQ73" s="78">
        <f t="shared" si="313"/>
        <v>6.0883028018061816E-3</v>
      </c>
      <c r="ER73" s="78">
        <f t="shared" si="314"/>
        <v>6.0883028018061816E-3</v>
      </c>
      <c r="ES73" s="78">
        <f t="shared" si="315"/>
        <v>5.5981279940750389E-3</v>
      </c>
      <c r="ET73" s="78">
        <f t="shared" si="316"/>
        <v>5.5981279940750389E-3</v>
      </c>
      <c r="EU73" s="78">
        <f t="shared" si="317"/>
        <v>5.5981279940750389E-3</v>
      </c>
      <c r="EV73" s="78">
        <f t="shared" si="318"/>
        <v>1.4264983856051365E-2</v>
      </c>
      <c r="EW73" s="78">
        <f t="shared" si="319"/>
        <v>5.8064613274083727E-3</v>
      </c>
      <c r="EX73" s="78">
        <f t="shared" si="320"/>
        <v>5.8064613274083727E-3</v>
      </c>
      <c r="EY73" s="78">
        <f t="shared" si="321"/>
        <v>6.2966361351395146E-3</v>
      </c>
      <c r="EZ73" s="78">
        <f t="shared" si="322"/>
        <v>6.2966361351395146E-3</v>
      </c>
      <c r="FA73" s="78">
        <f t="shared" si="323"/>
        <v>7.6239434310016911E-3</v>
      </c>
      <c r="FB73" s="78">
        <f t="shared" si="324"/>
        <v>6.2966361351395146E-3</v>
      </c>
      <c r="FC73" s="78">
        <f t="shared" si="325"/>
        <v>1.8436251174066103E-2</v>
      </c>
      <c r="FD73" s="78">
        <f t="shared" si="326"/>
        <v>6.4768163153196938E-3</v>
      </c>
      <c r="FE73" s="78">
        <f t="shared" si="327"/>
        <v>7.7440635511218103E-3</v>
      </c>
      <c r="FF73" s="78">
        <f t="shared" si="328"/>
        <v>1.0148790509783755E-2</v>
      </c>
      <c r="FG73" s="78">
        <f t="shared" si="329"/>
        <v>1.0148790509783755E-2</v>
      </c>
      <c r="FH73" s="78">
        <f t="shared" si="330"/>
        <v>6.6851496486530285E-3</v>
      </c>
      <c r="FI73" s="78">
        <f t="shared" si="331"/>
        <v>1.934738298218476E-2</v>
      </c>
      <c r="FJ73" s="78">
        <f t="shared" si="332"/>
        <v>6.8831694506332267E-3</v>
      </c>
      <c r="FK73" s="79">
        <f t="shared" si="333"/>
        <v>0.53121650295701395</v>
      </c>
      <c r="FL73" s="24">
        <f t="shared" si="334"/>
        <v>1.012763500690678E-2</v>
      </c>
      <c r="FM73" s="26">
        <f t="shared" si="335"/>
        <v>52.452176899615587</v>
      </c>
    </row>
    <row r="74" spans="1:176" ht="15" thickBot="1" x14ac:dyDescent="0.35">
      <c r="A74" s="35"/>
      <c r="B74" s="35"/>
      <c r="C74" s="35"/>
      <c r="D74" s="35"/>
      <c r="E74" s="35"/>
      <c r="F74" s="35"/>
      <c r="G74" s="35"/>
      <c r="H74" s="35"/>
      <c r="I74" s="35"/>
      <c r="J74" s="35"/>
      <c r="DL74" s="92" t="str">
        <f t="shared" si="282"/>
        <v>SOC04</v>
      </c>
      <c r="DM74" s="77">
        <f t="shared" si="283"/>
        <v>1.9189267427603462E-2</v>
      </c>
      <c r="DN74" s="78">
        <f t="shared" si="284"/>
        <v>1.9189267427603462E-2</v>
      </c>
      <c r="DO74" s="78">
        <f t="shared" si="285"/>
        <v>7.7856412070449717E-3</v>
      </c>
      <c r="DP74" s="78">
        <f t="shared" si="286"/>
        <v>7.7856412070449717E-3</v>
      </c>
      <c r="DQ74" s="78">
        <f t="shared" si="287"/>
        <v>9.6095983909864572E-3</v>
      </c>
      <c r="DR74" s="78">
        <f t="shared" si="288"/>
        <v>9.6095983909864572E-3</v>
      </c>
      <c r="DS74" s="78">
        <f t="shared" si="289"/>
        <v>9.6095983909864572E-3</v>
      </c>
      <c r="DT74" s="78">
        <f t="shared" si="290"/>
        <v>2.1052709817361646E-2</v>
      </c>
      <c r="DU74" s="78">
        <f t="shared" si="291"/>
        <v>2.1052709817361646E-2</v>
      </c>
      <c r="DV74" s="78">
        <f t="shared" si="292"/>
        <v>2.1052709817361646E-2</v>
      </c>
      <c r="DW74" s="78">
        <f t="shared" si="293"/>
        <v>2.1052709817361646E-2</v>
      </c>
      <c r="DX74" s="78">
        <f t="shared" si="294"/>
        <v>1.3643758362511096E-2</v>
      </c>
      <c r="DY74" s="78">
        <f t="shared" si="295"/>
        <v>1.8241426374835529E-2</v>
      </c>
      <c r="DZ74" s="78">
        <f t="shared" si="296"/>
        <v>2.1309120073771903E-2</v>
      </c>
      <c r="EA74" s="78">
        <f t="shared" si="297"/>
        <v>2.2724654154276557E-2</v>
      </c>
      <c r="EB74" s="78">
        <f t="shared" si="298"/>
        <v>1.012763500690678E-2</v>
      </c>
      <c r="EC74" s="78">
        <f t="shared" si="299"/>
        <v>1.156113258650851E-2</v>
      </c>
      <c r="ED74" s="78">
        <f t="shared" si="300"/>
        <v>9.4905956247696346E-3</v>
      </c>
      <c r="EE74" s="78">
        <f t="shared" si="301"/>
        <v>7.3951035166541232E-3</v>
      </c>
      <c r="EF74" s="78">
        <f t="shared" si="302"/>
        <v>9.4905956247696346E-3</v>
      </c>
      <c r="EG74" s="78">
        <f t="shared" si="303"/>
        <v>7.3951035166541232E-3</v>
      </c>
      <c r="EH74" s="78">
        <f t="shared" si="304"/>
        <v>1.2536621918196047E-2</v>
      </c>
      <c r="EI74" s="78">
        <f t="shared" si="305"/>
        <v>1.0307516796592987E-2</v>
      </c>
      <c r="EJ74" s="78">
        <f t="shared" si="306"/>
        <v>6.5167188392388515E-3</v>
      </c>
      <c r="EK74" s="78">
        <f t="shared" si="307"/>
        <v>6.5167188392388515E-3</v>
      </c>
      <c r="EL74" s="78">
        <f t="shared" si="308"/>
        <v>1.112351026864521E-2</v>
      </c>
      <c r="EM74" s="78">
        <f t="shared" si="309"/>
        <v>1.2087030590426649E-2</v>
      </c>
      <c r="EN74" s="78">
        <f t="shared" si="310"/>
        <v>8.1177370690749089E-3</v>
      </c>
      <c r="EO74" s="78">
        <f t="shared" si="311"/>
        <v>1.0472016775348838E-2</v>
      </c>
      <c r="EP74" s="78">
        <f t="shared" si="312"/>
        <v>8.1177370690749089E-3</v>
      </c>
      <c r="EQ74" s="78">
        <f t="shared" si="313"/>
        <v>8.1177370690749089E-3</v>
      </c>
      <c r="ER74" s="78">
        <f t="shared" si="314"/>
        <v>8.1177370690749089E-3</v>
      </c>
      <c r="ES74" s="78">
        <f t="shared" si="315"/>
        <v>6.9976599925937986E-3</v>
      </c>
      <c r="ET74" s="78">
        <f t="shared" si="316"/>
        <v>6.9976599925937986E-3</v>
      </c>
      <c r="EU74" s="78">
        <f t="shared" si="317"/>
        <v>6.9976599925937986E-3</v>
      </c>
      <c r="EV74" s="78">
        <f t="shared" si="318"/>
        <v>1.4264983856051365E-2</v>
      </c>
      <c r="EW74" s="78">
        <f t="shared" si="319"/>
        <v>7.2580766592604653E-3</v>
      </c>
      <c r="EX74" s="78">
        <f t="shared" si="320"/>
        <v>7.2580766592604653E-3</v>
      </c>
      <c r="EY74" s="78">
        <f t="shared" si="321"/>
        <v>8.395514846852685E-3</v>
      </c>
      <c r="EZ74" s="78">
        <f t="shared" si="322"/>
        <v>8.395514846852685E-3</v>
      </c>
      <c r="FA74" s="78">
        <f t="shared" si="323"/>
        <v>1.1435915146502537E-2</v>
      </c>
      <c r="FB74" s="78">
        <f t="shared" si="324"/>
        <v>8.395514846852685E-3</v>
      </c>
      <c r="FC74" s="78">
        <f t="shared" si="325"/>
        <v>1.8436251174066103E-2</v>
      </c>
      <c r="FD74" s="78">
        <f t="shared" si="326"/>
        <v>8.6357550870929251E-3</v>
      </c>
      <c r="FE74" s="78">
        <f t="shared" si="327"/>
        <v>1.1616095326682715E-2</v>
      </c>
      <c r="FF74" s="78">
        <f t="shared" si="328"/>
        <v>2.0297581019567509E-2</v>
      </c>
      <c r="FG74" s="78">
        <f t="shared" si="329"/>
        <v>2.0297581019567509E-2</v>
      </c>
      <c r="FH74" s="78">
        <f t="shared" si="330"/>
        <v>8.9135328648707046E-3</v>
      </c>
      <c r="FI74" s="78">
        <f t="shared" si="331"/>
        <v>1.934738298218476E-2</v>
      </c>
      <c r="FJ74" s="78">
        <f t="shared" si="332"/>
        <v>9.1775592675109683E-3</v>
      </c>
      <c r="FK74" s="79">
        <f t="shared" si="333"/>
        <v>0.60351797443830524</v>
      </c>
      <c r="FL74" s="24">
        <f t="shared" si="334"/>
        <v>1.156113258650851E-2</v>
      </c>
      <c r="FM74" s="26">
        <f t="shared" si="335"/>
        <v>52.202322732860303</v>
      </c>
    </row>
    <row r="75" spans="1:176" ht="15" thickBot="1" x14ac:dyDescent="0.35">
      <c r="A75" s="35"/>
      <c r="B75" s="35"/>
      <c r="C75" s="35"/>
      <c r="D75" s="35"/>
      <c r="E75" s="35"/>
      <c r="F75" s="35"/>
      <c r="G75" s="35"/>
      <c r="H75" s="35"/>
      <c r="I75" s="35"/>
      <c r="J75" s="35"/>
      <c r="DL75" s="92" t="str">
        <f t="shared" si="282"/>
        <v>SOC05</v>
      </c>
      <c r="DM75" s="77">
        <f t="shared" si="283"/>
        <v>1.9189267427603462E-2</v>
      </c>
      <c r="DN75" s="78">
        <f t="shared" si="284"/>
        <v>1.9189267427603462E-2</v>
      </c>
      <c r="DO75" s="78">
        <f t="shared" si="285"/>
        <v>2.3356923621134916E-2</v>
      </c>
      <c r="DP75" s="78">
        <f t="shared" si="286"/>
        <v>2.3356923621134916E-2</v>
      </c>
      <c r="DQ75" s="78">
        <f t="shared" si="287"/>
        <v>1.9219196781972914E-2</v>
      </c>
      <c r="DR75" s="78">
        <f t="shared" si="288"/>
        <v>1.9219196781972914E-2</v>
      </c>
      <c r="DS75" s="78">
        <f t="shared" si="289"/>
        <v>1.9219196781972914E-2</v>
      </c>
      <c r="DT75" s="78">
        <f t="shared" si="290"/>
        <v>2.1052709817361646E-2</v>
      </c>
      <c r="DU75" s="78">
        <f t="shared" si="291"/>
        <v>2.1052709817361646E-2</v>
      </c>
      <c r="DV75" s="78">
        <f t="shared" si="292"/>
        <v>2.1052709817361646E-2</v>
      </c>
      <c r="DW75" s="78">
        <f t="shared" si="293"/>
        <v>2.1052709817361646E-2</v>
      </c>
      <c r="DX75" s="78">
        <f t="shared" si="294"/>
        <v>1.3643758362511096E-2</v>
      </c>
      <c r="DY75" s="78">
        <f t="shared" si="295"/>
        <v>1.8241426374835529E-2</v>
      </c>
      <c r="DZ75" s="78">
        <f t="shared" si="296"/>
        <v>2.1309120073771903E-2</v>
      </c>
      <c r="EA75" s="78">
        <f t="shared" si="297"/>
        <v>2.2724654154276557E-2</v>
      </c>
      <c r="EB75" s="78">
        <f t="shared" si="298"/>
        <v>3.038290502072034E-2</v>
      </c>
      <c r="EC75" s="78">
        <f t="shared" si="299"/>
        <v>2.312226517301702E-2</v>
      </c>
      <c r="ED75" s="78">
        <f t="shared" si="300"/>
        <v>1.8981191249539269E-2</v>
      </c>
      <c r="EE75" s="78">
        <f t="shared" si="301"/>
        <v>2.2185310549962371E-2</v>
      </c>
      <c r="EF75" s="78">
        <f t="shared" si="302"/>
        <v>1.8981191249539269E-2</v>
      </c>
      <c r="EG75" s="78">
        <f t="shared" si="303"/>
        <v>2.2185310549962371E-2</v>
      </c>
      <c r="EH75" s="78">
        <f t="shared" si="304"/>
        <v>1.2536621918196047E-2</v>
      </c>
      <c r="EI75" s="78">
        <f t="shared" si="305"/>
        <v>1.0307516796592987E-2</v>
      </c>
      <c r="EJ75" s="78">
        <f t="shared" si="306"/>
        <v>1.3033437678477703E-2</v>
      </c>
      <c r="EK75" s="78">
        <f t="shared" si="307"/>
        <v>1.3033437678477703E-2</v>
      </c>
      <c r="EL75" s="78">
        <f t="shared" si="308"/>
        <v>1.112351026864521E-2</v>
      </c>
      <c r="EM75" s="78">
        <f t="shared" si="309"/>
        <v>1.2087030590426649E-2</v>
      </c>
      <c r="EN75" s="78">
        <f t="shared" si="310"/>
        <v>2.4353211207224727E-2</v>
      </c>
      <c r="EO75" s="78">
        <f t="shared" si="311"/>
        <v>2.0944033550697676E-2</v>
      </c>
      <c r="EP75" s="78">
        <f t="shared" si="312"/>
        <v>2.4353211207224727E-2</v>
      </c>
      <c r="EQ75" s="78">
        <f t="shared" si="313"/>
        <v>2.4353211207224727E-2</v>
      </c>
      <c r="ER75" s="78">
        <f t="shared" si="314"/>
        <v>2.4353211207224727E-2</v>
      </c>
      <c r="ES75" s="78">
        <f t="shared" si="315"/>
        <v>1.3995319985187597E-2</v>
      </c>
      <c r="ET75" s="78">
        <f t="shared" si="316"/>
        <v>1.3995319985187597E-2</v>
      </c>
      <c r="EU75" s="78">
        <f t="shared" si="317"/>
        <v>1.3995319985187597E-2</v>
      </c>
      <c r="EV75" s="78">
        <f t="shared" si="318"/>
        <v>1.4264983856051365E-2</v>
      </c>
      <c r="EW75" s="78">
        <f t="shared" si="319"/>
        <v>1.4516153318520931E-2</v>
      </c>
      <c r="EX75" s="78">
        <f t="shared" si="320"/>
        <v>1.4516153318520931E-2</v>
      </c>
      <c r="EY75" s="78">
        <f t="shared" si="321"/>
        <v>2.5186544540558058E-2</v>
      </c>
      <c r="EZ75" s="78">
        <f t="shared" si="322"/>
        <v>2.5186544540558058E-2</v>
      </c>
      <c r="FA75" s="78">
        <f t="shared" si="323"/>
        <v>2.2871830293005074E-2</v>
      </c>
      <c r="FB75" s="78">
        <f t="shared" si="324"/>
        <v>2.5186544540558058E-2</v>
      </c>
      <c r="FC75" s="78">
        <f t="shared" si="325"/>
        <v>1.8436251174066103E-2</v>
      </c>
      <c r="FD75" s="78">
        <f t="shared" si="326"/>
        <v>2.5907265261278775E-2</v>
      </c>
      <c r="FE75" s="78">
        <f t="shared" si="327"/>
        <v>2.3232190653365431E-2</v>
      </c>
      <c r="FF75" s="78">
        <f t="shared" si="328"/>
        <v>2.0297581019567509E-2</v>
      </c>
      <c r="FG75" s="78">
        <f t="shared" si="329"/>
        <v>2.0297581019567509E-2</v>
      </c>
      <c r="FH75" s="78">
        <f t="shared" si="330"/>
        <v>2.6740598594612114E-2</v>
      </c>
      <c r="FI75" s="78">
        <f t="shared" si="331"/>
        <v>1.934738298218476E-2</v>
      </c>
      <c r="FJ75" s="78">
        <f t="shared" si="332"/>
        <v>2.7532677802532907E-2</v>
      </c>
      <c r="FK75" s="79">
        <f t="shared" si="333"/>
        <v>0.99470262065190085</v>
      </c>
      <c r="FL75" s="24">
        <f t="shared" si="334"/>
        <v>1.8981191249539269E-2</v>
      </c>
      <c r="FM75" s="26">
        <f t="shared" si="335"/>
        <v>52.404646661786586</v>
      </c>
    </row>
    <row r="76" spans="1:176" ht="15" thickBot="1" x14ac:dyDescent="0.35">
      <c r="A76" s="35"/>
      <c r="B76" s="35"/>
      <c r="C76" s="35"/>
      <c r="D76" s="35"/>
      <c r="E76" s="35"/>
      <c r="F76" s="35"/>
      <c r="G76" s="35"/>
      <c r="H76" s="35"/>
      <c r="I76" s="35"/>
      <c r="J76" s="35"/>
      <c r="DL76" s="84" t="str">
        <f t="shared" si="282"/>
        <v>EXC01</v>
      </c>
      <c r="DM76" s="77">
        <f t="shared" si="283"/>
        <v>1.9189267427603462E-2</v>
      </c>
      <c r="DN76" s="78">
        <f t="shared" si="284"/>
        <v>1.9189267427603462E-2</v>
      </c>
      <c r="DO76" s="78">
        <f t="shared" si="285"/>
        <v>3.1142564828179887E-2</v>
      </c>
      <c r="DP76" s="78">
        <f t="shared" si="286"/>
        <v>3.1142564828179887E-2</v>
      </c>
      <c r="DQ76" s="78">
        <f t="shared" si="287"/>
        <v>2.8828795172959373E-2</v>
      </c>
      <c r="DR76" s="78">
        <f t="shared" si="288"/>
        <v>2.8828795172959373E-2</v>
      </c>
      <c r="DS76" s="78">
        <f t="shared" si="289"/>
        <v>2.8828795172959373E-2</v>
      </c>
      <c r="DT76" s="78">
        <f t="shared" si="290"/>
        <v>2.1052709817361646E-2</v>
      </c>
      <c r="DU76" s="78">
        <f t="shared" si="291"/>
        <v>2.1052709817361646E-2</v>
      </c>
      <c r="DV76" s="78">
        <f t="shared" si="292"/>
        <v>2.1052709817361646E-2</v>
      </c>
      <c r="DW76" s="78">
        <f t="shared" si="293"/>
        <v>2.1052709817361646E-2</v>
      </c>
      <c r="DX76" s="78">
        <f t="shared" si="294"/>
        <v>2.7287516725022193E-2</v>
      </c>
      <c r="DY76" s="78">
        <f t="shared" si="295"/>
        <v>1.8241426374835529E-2</v>
      </c>
      <c r="DZ76" s="78">
        <f t="shared" si="296"/>
        <v>2.1309120073771903E-2</v>
      </c>
      <c r="EA76" s="78">
        <f t="shared" si="297"/>
        <v>2.2724654154276557E-2</v>
      </c>
      <c r="EB76" s="78">
        <f t="shared" si="298"/>
        <v>4.051054002762712E-2</v>
      </c>
      <c r="EC76" s="78">
        <f t="shared" si="299"/>
        <v>3.4683397759525531E-2</v>
      </c>
      <c r="ED76" s="78">
        <f t="shared" si="300"/>
        <v>1.8981191249539269E-2</v>
      </c>
      <c r="EE76" s="78">
        <f t="shared" si="301"/>
        <v>2.2185310549962371E-2</v>
      </c>
      <c r="EF76" s="78">
        <f t="shared" si="302"/>
        <v>1.8981191249539269E-2</v>
      </c>
      <c r="EG76" s="78">
        <f t="shared" si="303"/>
        <v>2.2185310549962371E-2</v>
      </c>
      <c r="EH76" s="78">
        <f t="shared" si="304"/>
        <v>1.2536621918196047E-2</v>
      </c>
      <c r="EI76" s="78">
        <f t="shared" si="305"/>
        <v>1.0307516796592987E-2</v>
      </c>
      <c r="EJ76" s="78">
        <f t="shared" si="306"/>
        <v>2.6066875356955406E-2</v>
      </c>
      <c r="EK76" s="78">
        <f t="shared" si="307"/>
        <v>2.6066875356955406E-2</v>
      </c>
      <c r="EL76" s="78">
        <f t="shared" si="308"/>
        <v>1.112351026864521E-2</v>
      </c>
      <c r="EM76" s="78">
        <f t="shared" si="309"/>
        <v>1.2087030590426649E-2</v>
      </c>
      <c r="EN76" s="78">
        <f t="shared" si="310"/>
        <v>2.4353211207224727E-2</v>
      </c>
      <c r="EO76" s="78">
        <f t="shared" si="311"/>
        <v>2.0944033550697676E-2</v>
      </c>
      <c r="EP76" s="78">
        <f t="shared" si="312"/>
        <v>2.4353211207224727E-2</v>
      </c>
      <c r="EQ76" s="78">
        <f t="shared" si="313"/>
        <v>2.4353211207224727E-2</v>
      </c>
      <c r="ER76" s="78">
        <f t="shared" si="314"/>
        <v>2.4353211207224727E-2</v>
      </c>
      <c r="ES76" s="78">
        <f t="shared" si="315"/>
        <v>2.7990639970375195E-2</v>
      </c>
      <c r="ET76" s="78">
        <f t="shared" si="316"/>
        <v>2.7990639970375195E-2</v>
      </c>
      <c r="EU76" s="78">
        <f t="shared" si="317"/>
        <v>2.7990639970375195E-2</v>
      </c>
      <c r="EV76" s="78">
        <f t="shared" si="318"/>
        <v>1.4264983856051365E-2</v>
      </c>
      <c r="EW76" s="78">
        <f t="shared" si="319"/>
        <v>2.9032306637041861E-2</v>
      </c>
      <c r="EX76" s="78">
        <f t="shared" si="320"/>
        <v>2.9032306637041861E-2</v>
      </c>
      <c r="EY76" s="78">
        <f t="shared" si="321"/>
        <v>2.5186544540558058E-2</v>
      </c>
      <c r="EZ76" s="78">
        <f t="shared" si="322"/>
        <v>2.5186544540558058E-2</v>
      </c>
      <c r="FA76" s="78">
        <f t="shared" si="323"/>
        <v>2.2871830293005074E-2</v>
      </c>
      <c r="FB76" s="78">
        <f t="shared" si="324"/>
        <v>2.5186544540558058E-2</v>
      </c>
      <c r="FC76" s="78">
        <f t="shared" si="325"/>
        <v>1.8436251174066103E-2</v>
      </c>
      <c r="FD76" s="78">
        <f t="shared" si="326"/>
        <v>2.5907265261278775E-2</v>
      </c>
      <c r="FE76" s="78">
        <f t="shared" si="327"/>
        <v>2.3232190653365431E-2</v>
      </c>
      <c r="FF76" s="78">
        <f t="shared" si="328"/>
        <v>2.0297581019567509E-2</v>
      </c>
      <c r="FG76" s="78">
        <f t="shared" si="329"/>
        <v>2.0297581019567509E-2</v>
      </c>
      <c r="FH76" s="78">
        <f t="shared" si="330"/>
        <v>2.6740598594612114E-2</v>
      </c>
      <c r="FI76" s="78">
        <f t="shared" si="331"/>
        <v>1.934738298218476E-2</v>
      </c>
      <c r="FJ76" s="78">
        <f t="shared" si="332"/>
        <v>2.7532677802532907E-2</v>
      </c>
      <c r="FK76" s="79">
        <f t="shared" si="333"/>
        <v>1.1715203661444371</v>
      </c>
      <c r="FL76" s="24">
        <f t="shared" si="334"/>
        <v>2.2185310549962371E-2</v>
      </c>
      <c r="FM76" s="26">
        <f t="shared" si="335"/>
        <v>52.806128789863806</v>
      </c>
    </row>
    <row r="77" spans="1:176" ht="15" thickBot="1" x14ac:dyDescent="0.35">
      <c r="A77" s="35"/>
      <c r="B77" s="35"/>
      <c r="C77" s="35"/>
      <c r="D77" s="35"/>
      <c r="E77" s="35"/>
      <c r="F77" s="35"/>
      <c r="G77" s="35"/>
      <c r="H77" s="35"/>
      <c r="I77" s="35"/>
      <c r="J77" s="35"/>
      <c r="DL77" s="84" t="str">
        <f t="shared" si="282"/>
        <v>EXC02</v>
      </c>
      <c r="DM77" s="77">
        <f t="shared" si="283"/>
        <v>1.9189267427603462E-2</v>
      </c>
      <c r="DN77" s="78">
        <f t="shared" si="284"/>
        <v>1.9189267427603462E-2</v>
      </c>
      <c r="DO77" s="78">
        <f t="shared" si="285"/>
        <v>2.3356923621134916E-2</v>
      </c>
      <c r="DP77" s="78">
        <f t="shared" si="286"/>
        <v>2.3356923621134916E-2</v>
      </c>
      <c r="DQ77" s="78">
        <f t="shared" si="287"/>
        <v>1.9219196781972914E-2</v>
      </c>
      <c r="DR77" s="78">
        <f t="shared" si="288"/>
        <v>1.9219196781972914E-2</v>
      </c>
      <c r="DS77" s="78">
        <f t="shared" si="289"/>
        <v>1.9219196781972914E-2</v>
      </c>
      <c r="DT77" s="78">
        <f t="shared" si="290"/>
        <v>2.1052709817361646E-2</v>
      </c>
      <c r="DU77" s="78">
        <f t="shared" si="291"/>
        <v>2.1052709817361646E-2</v>
      </c>
      <c r="DV77" s="78">
        <f t="shared" si="292"/>
        <v>2.1052709817361646E-2</v>
      </c>
      <c r="DW77" s="78">
        <f t="shared" si="293"/>
        <v>2.1052709817361646E-2</v>
      </c>
      <c r="DX77" s="78">
        <f t="shared" si="294"/>
        <v>1.3643758362511096E-2</v>
      </c>
      <c r="DY77" s="78">
        <f t="shared" si="295"/>
        <v>1.8241426374835529E-2</v>
      </c>
      <c r="DZ77" s="78">
        <f t="shared" si="296"/>
        <v>2.1309120073771903E-2</v>
      </c>
      <c r="EA77" s="78">
        <f t="shared" si="297"/>
        <v>2.2724654154276557E-2</v>
      </c>
      <c r="EB77" s="78">
        <f t="shared" si="298"/>
        <v>3.038290502072034E-2</v>
      </c>
      <c r="EC77" s="78">
        <f t="shared" si="299"/>
        <v>2.312226517301702E-2</v>
      </c>
      <c r="ED77" s="78">
        <f t="shared" si="300"/>
        <v>1.8981191249539269E-2</v>
      </c>
      <c r="EE77" s="78">
        <f t="shared" si="301"/>
        <v>2.2185310549962371E-2</v>
      </c>
      <c r="EF77" s="78">
        <f t="shared" si="302"/>
        <v>1.8981191249539269E-2</v>
      </c>
      <c r="EG77" s="78">
        <f t="shared" si="303"/>
        <v>2.2185310549962371E-2</v>
      </c>
      <c r="EH77" s="78">
        <f t="shared" si="304"/>
        <v>1.2536621918196047E-2</v>
      </c>
      <c r="EI77" s="78">
        <f t="shared" si="305"/>
        <v>1.0307516796592987E-2</v>
      </c>
      <c r="EJ77" s="78">
        <f t="shared" si="306"/>
        <v>1.3033437678477703E-2</v>
      </c>
      <c r="EK77" s="78">
        <f t="shared" si="307"/>
        <v>1.3033437678477703E-2</v>
      </c>
      <c r="EL77" s="78">
        <f t="shared" si="308"/>
        <v>1.112351026864521E-2</v>
      </c>
      <c r="EM77" s="78">
        <f t="shared" si="309"/>
        <v>1.2087030590426649E-2</v>
      </c>
      <c r="EN77" s="78">
        <f t="shared" si="310"/>
        <v>2.4353211207224727E-2</v>
      </c>
      <c r="EO77" s="78">
        <f t="shared" si="311"/>
        <v>2.0944033550697676E-2</v>
      </c>
      <c r="EP77" s="78">
        <f t="shared" si="312"/>
        <v>2.4353211207224727E-2</v>
      </c>
      <c r="EQ77" s="78">
        <f t="shared" si="313"/>
        <v>2.4353211207224727E-2</v>
      </c>
      <c r="ER77" s="78">
        <f t="shared" si="314"/>
        <v>2.4353211207224727E-2</v>
      </c>
      <c r="ES77" s="78">
        <f t="shared" si="315"/>
        <v>1.3995319985187597E-2</v>
      </c>
      <c r="ET77" s="78">
        <f t="shared" si="316"/>
        <v>1.3995319985187597E-2</v>
      </c>
      <c r="EU77" s="78">
        <f t="shared" si="317"/>
        <v>1.3995319985187597E-2</v>
      </c>
      <c r="EV77" s="78">
        <f t="shared" si="318"/>
        <v>1.4264983856051365E-2</v>
      </c>
      <c r="EW77" s="78">
        <f t="shared" si="319"/>
        <v>1.4516153318520931E-2</v>
      </c>
      <c r="EX77" s="78">
        <f t="shared" si="320"/>
        <v>1.4516153318520931E-2</v>
      </c>
      <c r="EY77" s="78">
        <f t="shared" si="321"/>
        <v>2.5186544540558058E-2</v>
      </c>
      <c r="EZ77" s="78">
        <f t="shared" si="322"/>
        <v>2.5186544540558058E-2</v>
      </c>
      <c r="FA77" s="78">
        <f t="shared" si="323"/>
        <v>2.2871830293005074E-2</v>
      </c>
      <c r="FB77" s="78">
        <f t="shared" si="324"/>
        <v>2.5186544540558058E-2</v>
      </c>
      <c r="FC77" s="78">
        <f t="shared" si="325"/>
        <v>1.8436251174066103E-2</v>
      </c>
      <c r="FD77" s="78">
        <f t="shared" si="326"/>
        <v>2.5907265261278775E-2</v>
      </c>
      <c r="FE77" s="78">
        <f t="shared" si="327"/>
        <v>2.3232190653365431E-2</v>
      </c>
      <c r="FF77" s="78">
        <f t="shared" si="328"/>
        <v>2.0297581019567509E-2</v>
      </c>
      <c r="FG77" s="78">
        <f t="shared" si="329"/>
        <v>2.0297581019567509E-2</v>
      </c>
      <c r="FH77" s="78">
        <f t="shared" si="330"/>
        <v>2.6740598594612114E-2</v>
      </c>
      <c r="FI77" s="78">
        <f t="shared" si="331"/>
        <v>1.934738298218476E-2</v>
      </c>
      <c r="FJ77" s="78">
        <f t="shared" si="332"/>
        <v>2.7532677802532907E-2</v>
      </c>
      <c r="FK77" s="79">
        <f t="shared" si="333"/>
        <v>0.99470262065190085</v>
      </c>
      <c r="FL77" s="24">
        <f t="shared" si="334"/>
        <v>1.8981191249539269E-2</v>
      </c>
      <c r="FM77" s="26">
        <f t="shared" si="335"/>
        <v>52.404646661786586</v>
      </c>
    </row>
    <row r="78" spans="1:176" ht="15" thickBot="1" x14ac:dyDescent="0.35">
      <c r="A78" s="35"/>
      <c r="B78" s="35"/>
      <c r="C78" s="35"/>
      <c r="D78" s="35"/>
      <c r="E78" s="35"/>
      <c r="F78" s="35"/>
      <c r="G78" s="35"/>
      <c r="H78" s="35"/>
      <c r="I78" s="35"/>
      <c r="J78" s="35"/>
      <c r="DL78" s="84" t="str">
        <f t="shared" si="282"/>
        <v>EXC03</v>
      </c>
      <c r="DM78" s="77">
        <f t="shared" si="283"/>
        <v>1.9189267427603462E-2</v>
      </c>
      <c r="DN78" s="78">
        <f t="shared" si="284"/>
        <v>1.9189267427603462E-2</v>
      </c>
      <c r="DO78" s="78">
        <f t="shared" si="285"/>
        <v>3.1142564828179887E-2</v>
      </c>
      <c r="DP78" s="78">
        <f t="shared" si="286"/>
        <v>3.1142564828179887E-2</v>
      </c>
      <c r="DQ78" s="78">
        <f t="shared" si="287"/>
        <v>2.8828795172959373E-2</v>
      </c>
      <c r="DR78" s="78">
        <f t="shared" si="288"/>
        <v>2.8828795172959373E-2</v>
      </c>
      <c r="DS78" s="78">
        <f t="shared" si="289"/>
        <v>2.8828795172959373E-2</v>
      </c>
      <c r="DT78" s="78">
        <f t="shared" si="290"/>
        <v>2.1052709817361646E-2</v>
      </c>
      <c r="DU78" s="78">
        <f t="shared" si="291"/>
        <v>2.1052709817361646E-2</v>
      </c>
      <c r="DV78" s="78">
        <f t="shared" si="292"/>
        <v>2.1052709817361646E-2</v>
      </c>
      <c r="DW78" s="78">
        <f t="shared" si="293"/>
        <v>2.1052709817361646E-2</v>
      </c>
      <c r="DX78" s="78">
        <f t="shared" si="294"/>
        <v>2.7287516725022193E-2</v>
      </c>
      <c r="DY78" s="78">
        <f t="shared" si="295"/>
        <v>1.8241426374835529E-2</v>
      </c>
      <c r="DZ78" s="78">
        <f t="shared" si="296"/>
        <v>2.1309120073771903E-2</v>
      </c>
      <c r="EA78" s="78">
        <f t="shared" si="297"/>
        <v>2.2724654154276557E-2</v>
      </c>
      <c r="EB78" s="78">
        <f t="shared" si="298"/>
        <v>4.051054002762712E-2</v>
      </c>
      <c r="EC78" s="78">
        <f t="shared" si="299"/>
        <v>3.4683397759525531E-2</v>
      </c>
      <c r="ED78" s="78">
        <f t="shared" si="300"/>
        <v>1.8981191249539269E-2</v>
      </c>
      <c r="EE78" s="78">
        <f t="shared" si="301"/>
        <v>2.2185310549962371E-2</v>
      </c>
      <c r="EF78" s="78">
        <f t="shared" si="302"/>
        <v>1.8981191249539269E-2</v>
      </c>
      <c r="EG78" s="78">
        <f t="shared" si="303"/>
        <v>2.2185310549962371E-2</v>
      </c>
      <c r="EH78" s="78">
        <f t="shared" si="304"/>
        <v>1.2536621918196047E-2</v>
      </c>
      <c r="EI78" s="78">
        <f t="shared" si="305"/>
        <v>1.0307516796592987E-2</v>
      </c>
      <c r="EJ78" s="78">
        <f t="shared" si="306"/>
        <v>2.6066875356955406E-2</v>
      </c>
      <c r="EK78" s="78">
        <f t="shared" si="307"/>
        <v>2.6066875356955406E-2</v>
      </c>
      <c r="EL78" s="78">
        <f t="shared" si="308"/>
        <v>1.112351026864521E-2</v>
      </c>
      <c r="EM78" s="78">
        <f t="shared" si="309"/>
        <v>1.2087030590426649E-2</v>
      </c>
      <c r="EN78" s="78">
        <f t="shared" si="310"/>
        <v>2.4353211207224727E-2</v>
      </c>
      <c r="EO78" s="78">
        <f t="shared" si="311"/>
        <v>2.0944033550697676E-2</v>
      </c>
      <c r="EP78" s="78">
        <f t="shared" si="312"/>
        <v>2.4353211207224727E-2</v>
      </c>
      <c r="EQ78" s="78">
        <f t="shared" si="313"/>
        <v>2.4353211207224727E-2</v>
      </c>
      <c r="ER78" s="78">
        <f t="shared" si="314"/>
        <v>2.4353211207224727E-2</v>
      </c>
      <c r="ES78" s="78">
        <f t="shared" si="315"/>
        <v>2.7990639970375195E-2</v>
      </c>
      <c r="ET78" s="78">
        <f t="shared" si="316"/>
        <v>2.7990639970375195E-2</v>
      </c>
      <c r="EU78" s="78">
        <f t="shared" si="317"/>
        <v>2.7990639970375195E-2</v>
      </c>
      <c r="EV78" s="78">
        <f t="shared" si="318"/>
        <v>1.4264983856051365E-2</v>
      </c>
      <c r="EW78" s="78">
        <f t="shared" si="319"/>
        <v>2.9032306637041861E-2</v>
      </c>
      <c r="EX78" s="78">
        <f t="shared" si="320"/>
        <v>2.9032306637041861E-2</v>
      </c>
      <c r="EY78" s="78">
        <f t="shared" si="321"/>
        <v>2.5186544540558058E-2</v>
      </c>
      <c r="EZ78" s="78">
        <f t="shared" si="322"/>
        <v>2.5186544540558058E-2</v>
      </c>
      <c r="FA78" s="78">
        <f t="shared" si="323"/>
        <v>2.2871830293005074E-2</v>
      </c>
      <c r="FB78" s="78">
        <f t="shared" si="324"/>
        <v>2.5186544540558058E-2</v>
      </c>
      <c r="FC78" s="78">
        <f t="shared" si="325"/>
        <v>1.8436251174066103E-2</v>
      </c>
      <c r="FD78" s="78">
        <f t="shared" si="326"/>
        <v>2.5907265261278775E-2</v>
      </c>
      <c r="FE78" s="78">
        <f t="shared" si="327"/>
        <v>2.3232190653365431E-2</v>
      </c>
      <c r="FF78" s="78">
        <f t="shared" si="328"/>
        <v>2.0297581019567509E-2</v>
      </c>
      <c r="FG78" s="78">
        <f t="shared" si="329"/>
        <v>2.0297581019567509E-2</v>
      </c>
      <c r="FH78" s="78">
        <f t="shared" si="330"/>
        <v>2.6740598594612114E-2</v>
      </c>
      <c r="FI78" s="78">
        <f t="shared" si="331"/>
        <v>1.934738298218476E-2</v>
      </c>
      <c r="FJ78" s="78">
        <f t="shared" si="332"/>
        <v>2.7532677802532907E-2</v>
      </c>
      <c r="FK78" s="79">
        <f t="shared" si="333"/>
        <v>1.1715203661444371</v>
      </c>
      <c r="FL78" s="24">
        <f t="shared" si="334"/>
        <v>2.2185310549962371E-2</v>
      </c>
      <c r="FM78" s="26">
        <f t="shared" si="335"/>
        <v>52.806128789863806</v>
      </c>
    </row>
    <row r="79" spans="1:176" ht="15" thickBot="1" x14ac:dyDescent="0.35">
      <c r="A79" s="35"/>
      <c r="B79" s="35"/>
      <c r="C79" s="35"/>
      <c r="D79" s="35"/>
      <c r="E79" s="35"/>
      <c r="F79" s="35"/>
      <c r="G79" s="35"/>
      <c r="H79" s="35"/>
      <c r="I79" s="35"/>
      <c r="J79" s="35"/>
      <c r="DL79" s="84" t="str">
        <f t="shared" si="282"/>
        <v>EXC04</v>
      </c>
      <c r="DM79" s="77">
        <f t="shared" si="283"/>
        <v>1.9189267427603462E-2</v>
      </c>
      <c r="DN79" s="78">
        <f t="shared" si="284"/>
        <v>1.9189267427603462E-2</v>
      </c>
      <c r="DO79" s="78">
        <f t="shared" si="285"/>
        <v>7.7856412070449717E-3</v>
      </c>
      <c r="DP79" s="78">
        <f t="shared" si="286"/>
        <v>7.7856412070449717E-3</v>
      </c>
      <c r="DQ79" s="78">
        <f t="shared" si="287"/>
        <v>9.6095983909864572E-3</v>
      </c>
      <c r="DR79" s="78">
        <f t="shared" si="288"/>
        <v>9.6095983909864572E-3</v>
      </c>
      <c r="DS79" s="78">
        <f t="shared" si="289"/>
        <v>9.6095983909864572E-3</v>
      </c>
      <c r="DT79" s="78">
        <f t="shared" si="290"/>
        <v>2.1052709817361646E-2</v>
      </c>
      <c r="DU79" s="78">
        <f t="shared" si="291"/>
        <v>2.1052709817361646E-2</v>
      </c>
      <c r="DV79" s="78">
        <f t="shared" si="292"/>
        <v>2.1052709817361646E-2</v>
      </c>
      <c r="DW79" s="78">
        <f t="shared" si="293"/>
        <v>2.1052709817361646E-2</v>
      </c>
      <c r="DX79" s="78">
        <f t="shared" si="294"/>
        <v>1.3643758362511096E-2</v>
      </c>
      <c r="DY79" s="78">
        <f t="shared" si="295"/>
        <v>1.8241426374835529E-2</v>
      </c>
      <c r="DZ79" s="78">
        <f t="shared" si="296"/>
        <v>2.1309120073771903E-2</v>
      </c>
      <c r="EA79" s="78">
        <f t="shared" si="297"/>
        <v>2.2724654154276557E-2</v>
      </c>
      <c r="EB79" s="78">
        <f t="shared" si="298"/>
        <v>1.012763500690678E-2</v>
      </c>
      <c r="EC79" s="78">
        <f t="shared" si="299"/>
        <v>1.156113258650851E-2</v>
      </c>
      <c r="ED79" s="78">
        <f t="shared" si="300"/>
        <v>1.8981191249539269E-2</v>
      </c>
      <c r="EE79" s="78">
        <f t="shared" si="301"/>
        <v>2.2185310549962371E-2</v>
      </c>
      <c r="EF79" s="78">
        <f t="shared" si="302"/>
        <v>1.8981191249539269E-2</v>
      </c>
      <c r="EG79" s="78">
        <f t="shared" si="303"/>
        <v>2.2185310549962371E-2</v>
      </c>
      <c r="EH79" s="78">
        <f t="shared" si="304"/>
        <v>1.2536621918196047E-2</v>
      </c>
      <c r="EI79" s="78">
        <f t="shared" si="305"/>
        <v>1.0307516796592987E-2</v>
      </c>
      <c r="EJ79" s="78">
        <f t="shared" si="306"/>
        <v>6.5167188392388515E-3</v>
      </c>
      <c r="EK79" s="78">
        <f t="shared" si="307"/>
        <v>6.5167188392388515E-3</v>
      </c>
      <c r="EL79" s="78">
        <f t="shared" si="308"/>
        <v>1.112351026864521E-2</v>
      </c>
      <c r="EM79" s="78">
        <f t="shared" si="309"/>
        <v>1.2087030590426649E-2</v>
      </c>
      <c r="EN79" s="78">
        <f t="shared" si="310"/>
        <v>8.1177370690749089E-3</v>
      </c>
      <c r="EO79" s="78">
        <f t="shared" si="311"/>
        <v>1.0472016775348838E-2</v>
      </c>
      <c r="EP79" s="78">
        <f t="shared" si="312"/>
        <v>8.1177370690749089E-3</v>
      </c>
      <c r="EQ79" s="78">
        <f t="shared" si="313"/>
        <v>8.1177370690749089E-3</v>
      </c>
      <c r="ER79" s="78">
        <f t="shared" si="314"/>
        <v>8.1177370690749089E-3</v>
      </c>
      <c r="ES79" s="78">
        <f t="shared" si="315"/>
        <v>6.9976599925937986E-3</v>
      </c>
      <c r="ET79" s="78">
        <f t="shared" si="316"/>
        <v>6.9976599925937986E-3</v>
      </c>
      <c r="EU79" s="78">
        <f t="shared" si="317"/>
        <v>6.9976599925937986E-3</v>
      </c>
      <c r="EV79" s="78">
        <f t="shared" si="318"/>
        <v>1.4264983856051365E-2</v>
      </c>
      <c r="EW79" s="78">
        <f t="shared" si="319"/>
        <v>7.2580766592604653E-3</v>
      </c>
      <c r="EX79" s="78">
        <f t="shared" si="320"/>
        <v>7.2580766592604653E-3</v>
      </c>
      <c r="EY79" s="78">
        <f t="shared" si="321"/>
        <v>8.395514846852685E-3</v>
      </c>
      <c r="EZ79" s="78">
        <f t="shared" si="322"/>
        <v>8.395514846852685E-3</v>
      </c>
      <c r="FA79" s="78">
        <f t="shared" si="323"/>
        <v>1.1435915146502537E-2</v>
      </c>
      <c r="FB79" s="78">
        <f t="shared" si="324"/>
        <v>8.395514846852685E-3</v>
      </c>
      <c r="FC79" s="78">
        <f t="shared" si="325"/>
        <v>1.8436251174066103E-2</v>
      </c>
      <c r="FD79" s="78">
        <f t="shared" si="326"/>
        <v>8.6357550870929251E-3</v>
      </c>
      <c r="FE79" s="78">
        <f t="shared" si="327"/>
        <v>1.1616095326682715E-2</v>
      </c>
      <c r="FF79" s="78">
        <f t="shared" si="328"/>
        <v>2.0297581019567509E-2</v>
      </c>
      <c r="FG79" s="78">
        <f t="shared" si="329"/>
        <v>2.0297581019567509E-2</v>
      </c>
      <c r="FH79" s="78">
        <f t="shared" si="330"/>
        <v>8.9135328648707046E-3</v>
      </c>
      <c r="FI79" s="78">
        <f t="shared" si="331"/>
        <v>1.934738298218476E-2</v>
      </c>
      <c r="FJ79" s="78">
        <f t="shared" si="332"/>
        <v>9.1775592675109683E-3</v>
      </c>
      <c r="FK79" s="79">
        <f t="shared" si="333"/>
        <v>0.65207957975446096</v>
      </c>
      <c r="FL79" s="24">
        <f t="shared" si="334"/>
        <v>1.2536621918196047E-2</v>
      </c>
      <c r="FM79" s="26">
        <f t="shared" si="335"/>
        <v>52.013978247841408</v>
      </c>
    </row>
    <row r="80" spans="1:176" ht="15" thickBot="1" x14ac:dyDescent="0.35">
      <c r="A80" s="35"/>
      <c r="B80" s="35"/>
      <c r="C80" s="35"/>
      <c r="D80" s="35"/>
      <c r="E80" s="35"/>
      <c r="F80" s="35"/>
      <c r="G80" s="35"/>
      <c r="H80" s="35"/>
      <c r="I80" s="35"/>
      <c r="J80" s="35"/>
      <c r="DL80" s="84" t="str">
        <f t="shared" si="282"/>
        <v>EXC05</v>
      </c>
      <c r="DM80" s="77">
        <f t="shared" si="283"/>
        <v>1.9189267427603462E-2</v>
      </c>
      <c r="DN80" s="78">
        <f t="shared" si="284"/>
        <v>1.9189267427603462E-2</v>
      </c>
      <c r="DO80" s="78">
        <f t="shared" si="285"/>
        <v>7.7856412070449717E-3</v>
      </c>
      <c r="DP80" s="78">
        <f t="shared" si="286"/>
        <v>7.7856412070449717E-3</v>
      </c>
      <c r="DQ80" s="78">
        <f t="shared" si="287"/>
        <v>9.6095983909864572E-3</v>
      </c>
      <c r="DR80" s="78">
        <f t="shared" si="288"/>
        <v>9.6095983909864572E-3</v>
      </c>
      <c r="DS80" s="78">
        <f t="shared" si="289"/>
        <v>9.6095983909864572E-3</v>
      </c>
      <c r="DT80" s="78">
        <f t="shared" si="290"/>
        <v>2.1052709817361646E-2</v>
      </c>
      <c r="DU80" s="78">
        <f t="shared" si="291"/>
        <v>2.1052709817361646E-2</v>
      </c>
      <c r="DV80" s="78">
        <f t="shared" si="292"/>
        <v>2.1052709817361646E-2</v>
      </c>
      <c r="DW80" s="78">
        <f t="shared" si="293"/>
        <v>2.1052709817361646E-2</v>
      </c>
      <c r="DX80" s="78">
        <f t="shared" si="294"/>
        <v>1.3643758362511096E-2</v>
      </c>
      <c r="DY80" s="78">
        <f t="shared" si="295"/>
        <v>1.8241426374835529E-2</v>
      </c>
      <c r="DZ80" s="78">
        <f t="shared" si="296"/>
        <v>2.1309120073771903E-2</v>
      </c>
      <c r="EA80" s="78">
        <f t="shared" si="297"/>
        <v>2.2724654154276557E-2</v>
      </c>
      <c r="EB80" s="78">
        <f t="shared" si="298"/>
        <v>1.012763500690678E-2</v>
      </c>
      <c r="EC80" s="78">
        <f t="shared" si="299"/>
        <v>1.156113258650851E-2</v>
      </c>
      <c r="ED80" s="78">
        <f t="shared" si="300"/>
        <v>1.8981191249539269E-2</v>
      </c>
      <c r="EE80" s="78">
        <f t="shared" si="301"/>
        <v>2.2185310549962371E-2</v>
      </c>
      <c r="EF80" s="78">
        <f t="shared" si="302"/>
        <v>1.8981191249539269E-2</v>
      </c>
      <c r="EG80" s="78">
        <f t="shared" si="303"/>
        <v>2.2185310549962371E-2</v>
      </c>
      <c r="EH80" s="78">
        <f t="shared" si="304"/>
        <v>1.2536621918196047E-2</v>
      </c>
      <c r="EI80" s="78">
        <f t="shared" si="305"/>
        <v>1.0307516796592987E-2</v>
      </c>
      <c r="EJ80" s="78">
        <f t="shared" si="306"/>
        <v>4.3444792261592338E-3</v>
      </c>
      <c r="EK80" s="78">
        <f t="shared" si="307"/>
        <v>4.3444792261592338E-3</v>
      </c>
      <c r="EL80" s="78">
        <f t="shared" si="308"/>
        <v>1.112351026864521E-2</v>
      </c>
      <c r="EM80" s="78">
        <f t="shared" si="309"/>
        <v>1.2087030590426649E-2</v>
      </c>
      <c r="EN80" s="78">
        <f t="shared" si="310"/>
        <v>4.8706422414449453E-3</v>
      </c>
      <c r="EO80" s="78">
        <f t="shared" si="311"/>
        <v>5.2360083876744189E-3</v>
      </c>
      <c r="EP80" s="78">
        <f t="shared" si="312"/>
        <v>4.8706422414449453E-3</v>
      </c>
      <c r="EQ80" s="78">
        <f t="shared" si="313"/>
        <v>4.8706422414449453E-3</v>
      </c>
      <c r="ER80" s="78">
        <f t="shared" si="314"/>
        <v>4.8706422414449453E-3</v>
      </c>
      <c r="ES80" s="78">
        <f t="shared" si="315"/>
        <v>4.6651066617291988E-3</v>
      </c>
      <c r="ET80" s="78">
        <f t="shared" si="316"/>
        <v>4.6651066617291988E-3</v>
      </c>
      <c r="EU80" s="78">
        <f t="shared" si="317"/>
        <v>4.6651066617291988E-3</v>
      </c>
      <c r="EV80" s="78">
        <f t="shared" si="318"/>
        <v>1.4264983856051365E-2</v>
      </c>
      <c r="EW80" s="78">
        <f t="shared" si="319"/>
        <v>4.8387177728403102E-3</v>
      </c>
      <c r="EX80" s="78">
        <f t="shared" si="320"/>
        <v>4.8387177728403102E-3</v>
      </c>
      <c r="EY80" s="78">
        <f t="shared" si="321"/>
        <v>5.0373089081116118E-3</v>
      </c>
      <c r="EZ80" s="78">
        <f t="shared" si="322"/>
        <v>5.0373089081116118E-3</v>
      </c>
      <c r="FA80" s="78">
        <f t="shared" si="323"/>
        <v>5.7179575732512686E-3</v>
      </c>
      <c r="FB80" s="78">
        <f t="shared" si="324"/>
        <v>5.0373089081116118E-3</v>
      </c>
      <c r="FC80" s="78">
        <f t="shared" si="325"/>
        <v>9.2181255870330513E-3</v>
      </c>
      <c r="FD80" s="78">
        <f t="shared" si="326"/>
        <v>5.1814530522557552E-3</v>
      </c>
      <c r="FE80" s="78">
        <f t="shared" si="327"/>
        <v>5.8080476633413577E-3</v>
      </c>
      <c r="FF80" s="78">
        <f t="shared" si="328"/>
        <v>6.7658603398558365E-3</v>
      </c>
      <c r="FG80" s="78">
        <f t="shared" si="329"/>
        <v>6.7658603398558365E-3</v>
      </c>
      <c r="FH80" s="78">
        <f t="shared" si="330"/>
        <v>5.3481197189224235E-3</v>
      </c>
      <c r="FI80" s="78">
        <f t="shared" si="331"/>
        <v>9.6736914910923802E-3</v>
      </c>
      <c r="FJ80" s="78">
        <f t="shared" si="332"/>
        <v>5.506535560506582E-3</v>
      </c>
      <c r="FK80" s="79">
        <f t="shared" si="333"/>
        <v>0.53942771468651896</v>
      </c>
      <c r="FL80" s="24">
        <f t="shared" si="334"/>
        <v>1.0307516796592987E-2</v>
      </c>
      <c r="FM80" s="26">
        <f t="shared" si="335"/>
        <v>52.333430576103417</v>
      </c>
    </row>
    <row r="81" spans="1:169" ht="15" thickBot="1" x14ac:dyDescent="0.35">
      <c r="A81" s="35"/>
      <c r="B81" s="35"/>
      <c r="C81" s="35"/>
      <c r="D81" s="35"/>
      <c r="E81" s="35"/>
      <c r="F81" s="35"/>
      <c r="G81" s="35"/>
      <c r="H81" s="35"/>
      <c r="I81" s="35"/>
      <c r="J81" s="35"/>
      <c r="DL81" s="84" t="str">
        <f t="shared" si="282"/>
        <v>EXC06</v>
      </c>
      <c r="DM81" s="77">
        <f t="shared" si="283"/>
        <v>1.9189267427603462E-2</v>
      </c>
      <c r="DN81" s="78">
        <f t="shared" si="284"/>
        <v>1.9189267427603462E-2</v>
      </c>
      <c r="DO81" s="78">
        <f t="shared" si="285"/>
        <v>3.8928206035224858E-2</v>
      </c>
      <c r="DP81" s="78">
        <f t="shared" si="286"/>
        <v>3.8928206035224858E-2</v>
      </c>
      <c r="DQ81" s="78">
        <f t="shared" si="287"/>
        <v>3.8438393563945829E-2</v>
      </c>
      <c r="DR81" s="78">
        <f t="shared" si="288"/>
        <v>3.8438393563945829E-2</v>
      </c>
      <c r="DS81" s="78">
        <f t="shared" si="289"/>
        <v>3.8438393563945829E-2</v>
      </c>
      <c r="DT81" s="78">
        <f t="shared" si="290"/>
        <v>2.1052709817361646E-2</v>
      </c>
      <c r="DU81" s="78">
        <f t="shared" si="291"/>
        <v>2.1052709817361646E-2</v>
      </c>
      <c r="DV81" s="78">
        <f t="shared" si="292"/>
        <v>2.1052709817361646E-2</v>
      </c>
      <c r="DW81" s="78">
        <f t="shared" si="293"/>
        <v>2.1052709817361646E-2</v>
      </c>
      <c r="DX81" s="78">
        <f t="shared" si="294"/>
        <v>4.0931275087533289E-2</v>
      </c>
      <c r="DY81" s="78">
        <f t="shared" si="295"/>
        <v>3.6482852749671058E-2</v>
      </c>
      <c r="DZ81" s="78">
        <f t="shared" si="296"/>
        <v>2.1309120073771903E-2</v>
      </c>
      <c r="EA81" s="78">
        <f t="shared" si="297"/>
        <v>2.2724654154276557E-2</v>
      </c>
      <c r="EB81" s="78">
        <f t="shared" si="298"/>
        <v>5.0638175034533897E-2</v>
      </c>
      <c r="EC81" s="78">
        <f t="shared" si="299"/>
        <v>4.6244530346034041E-2</v>
      </c>
      <c r="ED81" s="78">
        <f t="shared" si="300"/>
        <v>3.7962382499078538E-2</v>
      </c>
      <c r="EE81" s="78">
        <f t="shared" si="301"/>
        <v>2.2185310549962371E-2</v>
      </c>
      <c r="EF81" s="78">
        <f t="shared" si="302"/>
        <v>3.7962382499078538E-2</v>
      </c>
      <c r="EG81" s="78">
        <f t="shared" si="303"/>
        <v>2.2185310549962371E-2</v>
      </c>
      <c r="EH81" s="78">
        <f t="shared" si="304"/>
        <v>5.0146487672784186E-2</v>
      </c>
      <c r="EI81" s="78">
        <f t="shared" si="305"/>
        <v>6.1845100779557918E-2</v>
      </c>
      <c r="EJ81" s="78">
        <f t="shared" si="306"/>
        <v>2.6066875356955406E-2</v>
      </c>
      <c r="EK81" s="78">
        <f t="shared" si="307"/>
        <v>2.6066875356955406E-2</v>
      </c>
      <c r="EL81" s="78">
        <f t="shared" si="308"/>
        <v>1.112351026864521E-2</v>
      </c>
      <c r="EM81" s="78">
        <f t="shared" si="309"/>
        <v>1.2087030590426649E-2</v>
      </c>
      <c r="EN81" s="78">
        <f t="shared" si="310"/>
        <v>2.4353211207224727E-2</v>
      </c>
      <c r="EO81" s="78">
        <f t="shared" si="311"/>
        <v>2.0944033550697676E-2</v>
      </c>
      <c r="EP81" s="78">
        <f t="shared" si="312"/>
        <v>2.4353211207224727E-2</v>
      </c>
      <c r="EQ81" s="78">
        <f t="shared" si="313"/>
        <v>2.4353211207224727E-2</v>
      </c>
      <c r="ER81" s="78">
        <f t="shared" si="314"/>
        <v>2.4353211207224727E-2</v>
      </c>
      <c r="ES81" s="78">
        <f t="shared" si="315"/>
        <v>2.7990639970375195E-2</v>
      </c>
      <c r="ET81" s="78">
        <f t="shared" si="316"/>
        <v>2.7990639970375195E-2</v>
      </c>
      <c r="EU81" s="78">
        <f t="shared" si="317"/>
        <v>2.7990639970375195E-2</v>
      </c>
      <c r="EV81" s="78">
        <f t="shared" si="318"/>
        <v>1.4264983856051365E-2</v>
      </c>
      <c r="EW81" s="78">
        <f t="shared" si="319"/>
        <v>2.9032306637041861E-2</v>
      </c>
      <c r="EX81" s="78">
        <f t="shared" si="320"/>
        <v>2.9032306637041861E-2</v>
      </c>
      <c r="EY81" s="78">
        <f t="shared" si="321"/>
        <v>2.5186544540558058E-2</v>
      </c>
      <c r="EZ81" s="78">
        <f t="shared" si="322"/>
        <v>2.5186544540558058E-2</v>
      </c>
      <c r="FA81" s="78">
        <f t="shared" si="323"/>
        <v>2.2871830293005074E-2</v>
      </c>
      <c r="FB81" s="78">
        <f t="shared" si="324"/>
        <v>2.5186544540558058E-2</v>
      </c>
      <c r="FC81" s="78">
        <f t="shared" si="325"/>
        <v>1.8436251174066103E-2</v>
      </c>
      <c r="FD81" s="78">
        <f t="shared" si="326"/>
        <v>2.5907265261278775E-2</v>
      </c>
      <c r="FE81" s="78">
        <f t="shared" si="327"/>
        <v>2.3232190653365431E-2</v>
      </c>
      <c r="FF81" s="78">
        <f t="shared" si="328"/>
        <v>2.0297581019567509E-2</v>
      </c>
      <c r="FG81" s="78">
        <f t="shared" si="329"/>
        <v>2.0297581019567509E-2</v>
      </c>
      <c r="FH81" s="78">
        <f t="shared" si="330"/>
        <v>2.6740598594612114E-2</v>
      </c>
      <c r="FI81" s="78">
        <f t="shared" si="331"/>
        <v>1.934738298218476E-2</v>
      </c>
      <c r="FJ81" s="78">
        <f t="shared" si="332"/>
        <v>2.7532677802532907E-2</v>
      </c>
      <c r="FK81" s="79">
        <f t="shared" si="333"/>
        <v>1.3966042282988804</v>
      </c>
      <c r="FL81" s="24">
        <f t="shared" si="334"/>
        <v>2.6066875356955406E-2</v>
      </c>
      <c r="FM81" s="26">
        <f t="shared" si="335"/>
        <v>53.577738381528938</v>
      </c>
    </row>
    <row r="82" spans="1:169" ht="15" thickBot="1" x14ac:dyDescent="0.35">
      <c r="A82" s="35"/>
      <c r="B82" s="35"/>
      <c r="C82" s="35"/>
      <c r="D82" s="35"/>
      <c r="E82" s="35"/>
      <c r="F82" s="35"/>
      <c r="G82" s="35"/>
      <c r="H82" s="35"/>
      <c r="I82" s="35"/>
      <c r="J82" s="35"/>
      <c r="DL82" s="84" t="str">
        <f t="shared" si="282"/>
        <v>EXC07</v>
      </c>
      <c r="DM82" s="77">
        <f t="shared" si="283"/>
        <v>1.9189267427603462E-2</v>
      </c>
      <c r="DN82" s="78">
        <f t="shared" si="284"/>
        <v>1.9189267427603462E-2</v>
      </c>
      <c r="DO82" s="78">
        <f t="shared" si="285"/>
        <v>3.8928206035224858E-2</v>
      </c>
      <c r="DP82" s="78">
        <f t="shared" si="286"/>
        <v>3.8928206035224858E-2</v>
      </c>
      <c r="DQ82" s="78">
        <f t="shared" si="287"/>
        <v>3.8438393563945829E-2</v>
      </c>
      <c r="DR82" s="78">
        <f t="shared" si="288"/>
        <v>3.8438393563945829E-2</v>
      </c>
      <c r="DS82" s="78">
        <f t="shared" si="289"/>
        <v>3.8438393563945829E-2</v>
      </c>
      <c r="DT82" s="78">
        <f t="shared" si="290"/>
        <v>2.1052709817361646E-2</v>
      </c>
      <c r="DU82" s="78">
        <f t="shared" si="291"/>
        <v>2.1052709817361646E-2</v>
      </c>
      <c r="DV82" s="78">
        <f t="shared" si="292"/>
        <v>2.1052709817361646E-2</v>
      </c>
      <c r="DW82" s="78">
        <f t="shared" si="293"/>
        <v>2.1052709817361646E-2</v>
      </c>
      <c r="DX82" s="78">
        <f t="shared" si="294"/>
        <v>4.0931275087533289E-2</v>
      </c>
      <c r="DY82" s="78">
        <f t="shared" si="295"/>
        <v>3.6482852749671058E-2</v>
      </c>
      <c r="DZ82" s="78">
        <f t="shared" si="296"/>
        <v>2.1309120073771903E-2</v>
      </c>
      <c r="EA82" s="78">
        <f t="shared" si="297"/>
        <v>2.2724654154276557E-2</v>
      </c>
      <c r="EB82" s="78">
        <f t="shared" si="298"/>
        <v>5.0638175034533897E-2</v>
      </c>
      <c r="EC82" s="78">
        <f t="shared" si="299"/>
        <v>4.6244530346034041E-2</v>
      </c>
      <c r="ED82" s="78">
        <f t="shared" si="300"/>
        <v>3.7962382499078538E-2</v>
      </c>
      <c r="EE82" s="78">
        <f t="shared" si="301"/>
        <v>2.2185310549962371E-2</v>
      </c>
      <c r="EF82" s="78">
        <f t="shared" si="302"/>
        <v>3.7962382499078538E-2</v>
      </c>
      <c r="EG82" s="78">
        <f t="shared" si="303"/>
        <v>2.2185310549962371E-2</v>
      </c>
      <c r="EH82" s="78">
        <f t="shared" si="304"/>
        <v>5.0146487672784186E-2</v>
      </c>
      <c r="EI82" s="78">
        <f t="shared" si="305"/>
        <v>6.1845100779557918E-2</v>
      </c>
      <c r="EJ82" s="78">
        <f t="shared" si="306"/>
        <v>2.6066875356955406E-2</v>
      </c>
      <c r="EK82" s="78">
        <f t="shared" si="307"/>
        <v>2.6066875356955406E-2</v>
      </c>
      <c r="EL82" s="78">
        <f t="shared" si="308"/>
        <v>1.112351026864521E-2</v>
      </c>
      <c r="EM82" s="78">
        <f t="shared" si="309"/>
        <v>1.2087030590426649E-2</v>
      </c>
      <c r="EN82" s="78">
        <f t="shared" si="310"/>
        <v>2.4353211207224727E-2</v>
      </c>
      <c r="EO82" s="78">
        <f t="shared" si="311"/>
        <v>2.0944033550697676E-2</v>
      </c>
      <c r="EP82" s="78">
        <f t="shared" si="312"/>
        <v>2.4353211207224727E-2</v>
      </c>
      <c r="EQ82" s="78">
        <f t="shared" si="313"/>
        <v>2.4353211207224727E-2</v>
      </c>
      <c r="ER82" s="78">
        <f t="shared" si="314"/>
        <v>2.4353211207224727E-2</v>
      </c>
      <c r="ES82" s="78">
        <f t="shared" si="315"/>
        <v>2.7990639970375195E-2</v>
      </c>
      <c r="ET82" s="78">
        <f t="shared" si="316"/>
        <v>2.7990639970375195E-2</v>
      </c>
      <c r="EU82" s="78">
        <f t="shared" si="317"/>
        <v>2.7990639970375195E-2</v>
      </c>
      <c r="EV82" s="78">
        <f t="shared" si="318"/>
        <v>1.4264983856051365E-2</v>
      </c>
      <c r="EW82" s="78">
        <f t="shared" si="319"/>
        <v>2.9032306637041861E-2</v>
      </c>
      <c r="EX82" s="78">
        <f t="shared" si="320"/>
        <v>2.9032306637041861E-2</v>
      </c>
      <c r="EY82" s="78">
        <f t="shared" si="321"/>
        <v>2.5186544540558058E-2</v>
      </c>
      <c r="EZ82" s="78">
        <f t="shared" si="322"/>
        <v>2.5186544540558058E-2</v>
      </c>
      <c r="FA82" s="78">
        <f t="shared" si="323"/>
        <v>2.2871830293005074E-2</v>
      </c>
      <c r="FB82" s="78">
        <f t="shared" si="324"/>
        <v>2.5186544540558058E-2</v>
      </c>
      <c r="FC82" s="78">
        <f t="shared" si="325"/>
        <v>1.8436251174066103E-2</v>
      </c>
      <c r="FD82" s="78">
        <f t="shared" si="326"/>
        <v>2.5907265261278775E-2</v>
      </c>
      <c r="FE82" s="78">
        <f t="shared" si="327"/>
        <v>2.3232190653365431E-2</v>
      </c>
      <c r="FF82" s="78">
        <f t="shared" si="328"/>
        <v>2.0297581019567509E-2</v>
      </c>
      <c r="FG82" s="78">
        <f t="shared" si="329"/>
        <v>2.0297581019567509E-2</v>
      </c>
      <c r="FH82" s="78">
        <f t="shared" si="330"/>
        <v>2.6740598594612114E-2</v>
      </c>
      <c r="FI82" s="78">
        <f t="shared" si="331"/>
        <v>1.934738298218476E-2</v>
      </c>
      <c r="FJ82" s="78">
        <f t="shared" si="332"/>
        <v>2.7532677802532907E-2</v>
      </c>
      <c r="FK82" s="79">
        <f t="shared" si="333"/>
        <v>1.3966042282988804</v>
      </c>
      <c r="FL82" s="24">
        <f t="shared" si="334"/>
        <v>2.6066875356955406E-2</v>
      </c>
      <c r="FM82" s="26">
        <f t="shared" si="335"/>
        <v>53.577738381528938</v>
      </c>
    </row>
    <row r="83" spans="1:169" ht="15" thickBot="1" x14ac:dyDescent="0.35">
      <c r="A83" s="35"/>
      <c r="B83" s="35"/>
      <c r="C83" s="35"/>
      <c r="D83" s="35"/>
      <c r="E83" s="35"/>
      <c r="F83" s="35"/>
      <c r="G83" s="35"/>
      <c r="H83" s="35"/>
      <c r="I83" s="35"/>
      <c r="J83" s="35"/>
      <c r="DL83" s="84" t="str">
        <f t="shared" si="282"/>
        <v>EXC08</v>
      </c>
      <c r="DM83" s="77">
        <f t="shared" si="283"/>
        <v>1.9189267427603462E-2</v>
      </c>
      <c r="DN83" s="78">
        <f t="shared" si="284"/>
        <v>1.9189267427603462E-2</v>
      </c>
      <c r="DO83" s="78">
        <f t="shared" si="285"/>
        <v>7.7856412070449717E-3</v>
      </c>
      <c r="DP83" s="78">
        <f t="shared" si="286"/>
        <v>7.7856412070449717E-3</v>
      </c>
      <c r="DQ83" s="78">
        <f t="shared" si="287"/>
        <v>9.6095983909864572E-3</v>
      </c>
      <c r="DR83" s="78">
        <f t="shared" si="288"/>
        <v>9.6095983909864572E-3</v>
      </c>
      <c r="DS83" s="78">
        <f t="shared" si="289"/>
        <v>9.6095983909864572E-3</v>
      </c>
      <c r="DT83" s="78">
        <f t="shared" si="290"/>
        <v>2.1052709817361646E-2</v>
      </c>
      <c r="DU83" s="78">
        <f t="shared" si="291"/>
        <v>2.1052709817361646E-2</v>
      </c>
      <c r="DV83" s="78">
        <f t="shared" si="292"/>
        <v>2.1052709817361646E-2</v>
      </c>
      <c r="DW83" s="78">
        <f t="shared" si="293"/>
        <v>2.1052709817361646E-2</v>
      </c>
      <c r="DX83" s="78">
        <f t="shared" si="294"/>
        <v>1.3643758362511096E-2</v>
      </c>
      <c r="DY83" s="78">
        <f t="shared" si="295"/>
        <v>1.8241426374835529E-2</v>
      </c>
      <c r="DZ83" s="78">
        <f t="shared" si="296"/>
        <v>2.1309120073771903E-2</v>
      </c>
      <c r="EA83" s="78">
        <f t="shared" si="297"/>
        <v>2.2724654154276557E-2</v>
      </c>
      <c r="EB83" s="78">
        <f t="shared" si="298"/>
        <v>1.012763500690678E-2</v>
      </c>
      <c r="EC83" s="78">
        <f t="shared" si="299"/>
        <v>1.156113258650851E-2</v>
      </c>
      <c r="ED83" s="78">
        <f t="shared" si="300"/>
        <v>1.8981191249539269E-2</v>
      </c>
      <c r="EE83" s="78">
        <f t="shared" si="301"/>
        <v>2.2185310549962371E-2</v>
      </c>
      <c r="EF83" s="78">
        <f t="shared" si="302"/>
        <v>1.8981191249539269E-2</v>
      </c>
      <c r="EG83" s="78">
        <f t="shared" si="303"/>
        <v>2.2185310549962371E-2</v>
      </c>
      <c r="EH83" s="78">
        <f t="shared" si="304"/>
        <v>1.2536621918196047E-2</v>
      </c>
      <c r="EI83" s="78">
        <f t="shared" si="305"/>
        <v>1.0307516796592987E-2</v>
      </c>
      <c r="EJ83" s="78">
        <f t="shared" si="306"/>
        <v>2.6066875356955406E-2</v>
      </c>
      <c r="EK83" s="78">
        <f t="shared" si="307"/>
        <v>2.6066875356955406E-2</v>
      </c>
      <c r="EL83" s="78">
        <f t="shared" si="308"/>
        <v>1.112351026864521E-2</v>
      </c>
      <c r="EM83" s="78">
        <f t="shared" si="309"/>
        <v>1.2087030590426649E-2</v>
      </c>
      <c r="EN83" s="78">
        <f t="shared" si="310"/>
        <v>4.8706422414449453E-3</v>
      </c>
      <c r="EO83" s="78">
        <f t="shared" si="311"/>
        <v>5.2360083876744189E-3</v>
      </c>
      <c r="EP83" s="78">
        <f t="shared" si="312"/>
        <v>4.8706422414449453E-3</v>
      </c>
      <c r="EQ83" s="78">
        <f t="shared" si="313"/>
        <v>4.8706422414449453E-3</v>
      </c>
      <c r="ER83" s="78">
        <f t="shared" si="314"/>
        <v>4.8706422414449453E-3</v>
      </c>
      <c r="ES83" s="78">
        <f t="shared" si="315"/>
        <v>4.6651066617291988E-3</v>
      </c>
      <c r="ET83" s="78">
        <f t="shared" si="316"/>
        <v>4.6651066617291988E-3</v>
      </c>
      <c r="EU83" s="78">
        <f t="shared" si="317"/>
        <v>4.6651066617291988E-3</v>
      </c>
      <c r="EV83" s="78">
        <f t="shared" si="318"/>
        <v>1.4264983856051365E-2</v>
      </c>
      <c r="EW83" s="78">
        <f t="shared" si="319"/>
        <v>4.8387177728403102E-3</v>
      </c>
      <c r="EX83" s="78">
        <f t="shared" si="320"/>
        <v>4.8387177728403102E-3</v>
      </c>
      <c r="EY83" s="78">
        <f t="shared" si="321"/>
        <v>5.0373089081116118E-3</v>
      </c>
      <c r="EZ83" s="78">
        <f t="shared" si="322"/>
        <v>5.0373089081116118E-3</v>
      </c>
      <c r="FA83" s="78">
        <f t="shared" si="323"/>
        <v>5.7179575732512686E-3</v>
      </c>
      <c r="FB83" s="78">
        <f t="shared" si="324"/>
        <v>5.0373089081116118E-3</v>
      </c>
      <c r="FC83" s="78">
        <f t="shared" si="325"/>
        <v>9.2181255870330513E-3</v>
      </c>
      <c r="FD83" s="78">
        <f t="shared" si="326"/>
        <v>5.1814530522557552E-3</v>
      </c>
      <c r="FE83" s="78">
        <f t="shared" si="327"/>
        <v>5.8080476633413577E-3</v>
      </c>
      <c r="FF83" s="78">
        <f t="shared" si="328"/>
        <v>6.7658603398558365E-3</v>
      </c>
      <c r="FG83" s="78">
        <f t="shared" si="329"/>
        <v>6.7658603398558365E-3</v>
      </c>
      <c r="FH83" s="78">
        <f t="shared" si="330"/>
        <v>5.3481197189224235E-3</v>
      </c>
      <c r="FI83" s="78">
        <f t="shared" si="331"/>
        <v>9.6736914910923802E-3</v>
      </c>
      <c r="FJ83" s="78">
        <f t="shared" si="332"/>
        <v>5.506535560506582E-3</v>
      </c>
      <c r="FK83" s="79">
        <f t="shared" si="333"/>
        <v>0.58287250694811121</v>
      </c>
      <c r="FL83" s="24">
        <f t="shared" si="334"/>
        <v>1.112351026864521E-2</v>
      </c>
      <c r="FM83" s="26">
        <f t="shared" si="335"/>
        <v>52.400051141329357</v>
      </c>
    </row>
    <row r="84" spans="1:169" ht="15" thickBot="1" x14ac:dyDescent="0.35">
      <c r="A84" s="35"/>
      <c r="B84" s="35"/>
      <c r="C84" s="35"/>
      <c r="D84" s="35"/>
      <c r="E84" s="35"/>
      <c r="F84" s="35"/>
      <c r="G84" s="35"/>
      <c r="H84" s="35"/>
      <c r="I84" s="35"/>
      <c r="J84" s="35"/>
      <c r="DL84" s="84" t="str">
        <f t="shared" si="282"/>
        <v>EXC09</v>
      </c>
      <c r="DM84" s="77">
        <f t="shared" si="283"/>
        <v>1.9189267427603462E-2</v>
      </c>
      <c r="DN84" s="78">
        <f t="shared" si="284"/>
        <v>1.9189267427603462E-2</v>
      </c>
      <c r="DO84" s="78">
        <f t="shared" si="285"/>
        <v>7.7856412070449717E-3</v>
      </c>
      <c r="DP84" s="78">
        <f t="shared" si="286"/>
        <v>7.7856412070449717E-3</v>
      </c>
      <c r="DQ84" s="78">
        <f t="shared" si="287"/>
        <v>9.6095983909864572E-3</v>
      </c>
      <c r="DR84" s="78">
        <f t="shared" si="288"/>
        <v>9.6095983909864572E-3</v>
      </c>
      <c r="DS84" s="78">
        <f t="shared" si="289"/>
        <v>9.6095983909864572E-3</v>
      </c>
      <c r="DT84" s="78">
        <f t="shared" si="290"/>
        <v>2.1052709817361646E-2</v>
      </c>
      <c r="DU84" s="78">
        <f t="shared" si="291"/>
        <v>2.1052709817361646E-2</v>
      </c>
      <c r="DV84" s="78">
        <f t="shared" si="292"/>
        <v>2.1052709817361646E-2</v>
      </c>
      <c r="DW84" s="78">
        <f t="shared" si="293"/>
        <v>2.1052709817361646E-2</v>
      </c>
      <c r="DX84" s="78">
        <f t="shared" si="294"/>
        <v>1.3643758362511096E-2</v>
      </c>
      <c r="DY84" s="78">
        <f t="shared" si="295"/>
        <v>1.8241426374835529E-2</v>
      </c>
      <c r="DZ84" s="78">
        <f t="shared" si="296"/>
        <v>2.1309120073771903E-2</v>
      </c>
      <c r="EA84" s="78">
        <f t="shared" si="297"/>
        <v>2.2724654154276557E-2</v>
      </c>
      <c r="EB84" s="78">
        <f t="shared" si="298"/>
        <v>1.012763500690678E-2</v>
      </c>
      <c r="EC84" s="78">
        <f t="shared" si="299"/>
        <v>1.156113258650851E-2</v>
      </c>
      <c r="ED84" s="78">
        <f t="shared" si="300"/>
        <v>1.8981191249539269E-2</v>
      </c>
      <c r="EE84" s="78">
        <f t="shared" si="301"/>
        <v>2.2185310549962371E-2</v>
      </c>
      <c r="EF84" s="78">
        <f t="shared" si="302"/>
        <v>1.8981191249539269E-2</v>
      </c>
      <c r="EG84" s="78">
        <f t="shared" si="303"/>
        <v>2.2185310549962371E-2</v>
      </c>
      <c r="EH84" s="78">
        <f t="shared" si="304"/>
        <v>1.2536621918196047E-2</v>
      </c>
      <c r="EI84" s="78">
        <f t="shared" si="305"/>
        <v>1.0307516796592987E-2</v>
      </c>
      <c r="EJ84" s="78">
        <f t="shared" si="306"/>
        <v>2.6066875356955406E-2</v>
      </c>
      <c r="EK84" s="78">
        <f t="shared" si="307"/>
        <v>2.6066875356955406E-2</v>
      </c>
      <c r="EL84" s="78">
        <f t="shared" si="308"/>
        <v>1.112351026864521E-2</v>
      </c>
      <c r="EM84" s="78">
        <f t="shared" si="309"/>
        <v>1.2087030590426649E-2</v>
      </c>
      <c r="EN84" s="78">
        <f t="shared" si="310"/>
        <v>6.0883028018061816E-3</v>
      </c>
      <c r="EO84" s="78">
        <f t="shared" si="311"/>
        <v>6.9813445168992252E-3</v>
      </c>
      <c r="EP84" s="78">
        <f t="shared" si="312"/>
        <v>6.0883028018061816E-3</v>
      </c>
      <c r="EQ84" s="78">
        <f t="shared" si="313"/>
        <v>6.0883028018061816E-3</v>
      </c>
      <c r="ER84" s="78">
        <f t="shared" si="314"/>
        <v>6.0883028018061816E-3</v>
      </c>
      <c r="ES84" s="78">
        <f t="shared" si="315"/>
        <v>5.5981279940750389E-3</v>
      </c>
      <c r="ET84" s="78">
        <f t="shared" si="316"/>
        <v>5.5981279940750389E-3</v>
      </c>
      <c r="EU84" s="78">
        <f t="shared" si="317"/>
        <v>5.5981279940750389E-3</v>
      </c>
      <c r="EV84" s="78">
        <f t="shared" si="318"/>
        <v>1.4264983856051365E-2</v>
      </c>
      <c r="EW84" s="78">
        <f t="shared" si="319"/>
        <v>5.8064613274083727E-3</v>
      </c>
      <c r="EX84" s="78">
        <f t="shared" si="320"/>
        <v>5.8064613274083727E-3</v>
      </c>
      <c r="EY84" s="78">
        <f t="shared" si="321"/>
        <v>6.2966361351395146E-3</v>
      </c>
      <c r="EZ84" s="78">
        <f t="shared" si="322"/>
        <v>6.2966361351395146E-3</v>
      </c>
      <c r="FA84" s="78">
        <f t="shared" si="323"/>
        <v>7.6239434310016911E-3</v>
      </c>
      <c r="FB84" s="78">
        <f t="shared" si="324"/>
        <v>6.2966361351395146E-3</v>
      </c>
      <c r="FC84" s="78">
        <f t="shared" si="325"/>
        <v>1.8436251174066103E-2</v>
      </c>
      <c r="FD84" s="78">
        <f t="shared" si="326"/>
        <v>6.4768163153196938E-3</v>
      </c>
      <c r="FE84" s="78">
        <f t="shared" si="327"/>
        <v>7.7440635511218103E-3</v>
      </c>
      <c r="FF84" s="78">
        <f t="shared" si="328"/>
        <v>1.0148790509783755E-2</v>
      </c>
      <c r="FG84" s="78">
        <f t="shared" si="329"/>
        <v>1.0148790509783755E-2</v>
      </c>
      <c r="FH84" s="78">
        <f t="shared" si="330"/>
        <v>6.6851496486530285E-3</v>
      </c>
      <c r="FI84" s="78">
        <f t="shared" si="331"/>
        <v>1.934738298218476E-2</v>
      </c>
      <c r="FJ84" s="78">
        <f t="shared" si="332"/>
        <v>6.8831694506332267E-3</v>
      </c>
      <c r="FK84" s="79">
        <f t="shared" si="333"/>
        <v>0.63150972435247199</v>
      </c>
      <c r="FL84" s="24">
        <f t="shared" si="334"/>
        <v>1.2087030590426649E-2</v>
      </c>
      <c r="FM84" s="26">
        <f t="shared" si="335"/>
        <v>52.246887242318209</v>
      </c>
    </row>
    <row r="85" spans="1:169" ht="15" thickBot="1" x14ac:dyDescent="0.35">
      <c r="A85" s="35"/>
      <c r="B85" s="35"/>
      <c r="C85" s="35"/>
      <c r="D85" s="35"/>
      <c r="E85" s="35"/>
      <c r="F85" s="35"/>
      <c r="G85" s="35"/>
      <c r="H85" s="35"/>
      <c r="I85" s="35"/>
      <c r="J85" s="35"/>
      <c r="DL85" s="84" t="str">
        <f t="shared" si="282"/>
        <v>EXC10</v>
      </c>
      <c r="DM85" s="77">
        <f t="shared" si="283"/>
        <v>1.9189267427603462E-2</v>
      </c>
      <c r="DN85" s="78">
        <f t="shared" si="284"/>
        <v>1.9189267427603462E-2</v>
      </c>
      <c r="DO85" s="78">
        <f t="shared" si="285"/>
        <v>3.1142564828179887E-2</v>
      </c>
      <c r="DP85" s="78">
        <f t="shared" si="286"/>
        <v>3.1142564828179887E-2</v>
      </c>
      <c r="DQ85" s="78">
        <f t="shared" si="287"/>
        <v>2.8828795172959373E-2</v>
      </c>
      <c r="DR85" s="78">
        <f t="shared" si="288"/>
        <v>2.8828795172959373E-2</v>
      </c>
      <c r="DS85" s="78">
        <f t="shared" si="289"/>
        <v>2.8828795172959373E-2</v>
      </c>
      <c r="DT85" s="78">
        <f t="shared" si="290"/>
        <v>2.1052709817361646E-2</v>
      </c>
      <c r="DU85" s="78">
        <f t="shared" si="291"/>
        <v>2.1052709817361646E-2</v>
      </c>
      <c r="DV85" s="78">
        <f t="shared" si="292"/>
        <v>2.1052709817361646E-2</v>
      </c>
      <c r="DW85" s="78">
        <f t="shared" si="293"/>
        <v>2.1052709817361646E-2</v>
      </c>
      <c r="DX85" s="78">
        <f t="shared" si="294"/>
        <v>2.7287516725022193E-2</v>
      </c>
      <c r="DY85" s="78">
        <f t="shared" si="295"/>
        <v>1.8241426374835529E-2</v>
      </c>
      <c r="DZ85" s="78">
        <f t="shared" si="296"/>
        <v>2.1309120073771903E-2</v>
      </c>
      <c r="EA85" s="78">
        <f t="shared" si="297"/>
        <v>2.2724654154276557E-2</v>
      </c>
      <c r="EB85" s="78">
        <f t="shared" si="298"/>
        <v>4.051054002762712E-2</v>
      </c>
      <c r="EC85" s="78">
        <f t="shared" si="299"/>
        <v>3.4683397759525531E-2</v>
      </c>
      <c r="ED85" s="78">
        <f t="shared" si="300"/>
        <v>1.8981191249539269E-2</v>
      </c>
      <c r="EE85" s="78">
        <f t="shared" si="301"/>
        <v>2.2185310549962371E-2</v>
      </c>
      <c r="EF85" s="78">
        <f t="shared" si="302"/>
        <v>1.8981191249539269E-2</v>
      </c>
      <c r="EG85" s="78">
        <f t="shared" si="303"/>
        <v>2.2185310549962371E-2</v>
      </c>
      <c r="EH85" s="78">
        <f t="shared" si="304"/>
        <v>3.7609865754588141E-2</v>
      </c>
      <c r="EI85" s="78">
        <f t="shared" si="305"/>
        <v>5.1537583982964937E-2</v>
      </c>
      <c r="EJ85" s="78">
        <f t="shared" si="306"/>
        <v>2.6066875356955406E-2</v>
      </c>
      <c r="EK85" s="78">
        <f t="shared" si="307"/>
        <v>2.6066875356955406E-2</v>
      </c>
      <c r="EL85" s="78">
        <f t="shared" si="308"/>
        <v>5.5617551343226046E-2</v>
      </c>
      <c r="EM85" s="78">
        <f t="shared" si="309"/>
        <v>4.8348122361706596E-2</v>
      </c>
      <c r="EN85" s="78">
        <f t="shared" si="310"/>
        <v>2.4353211207224727E-2</v>
      </c>
      <c r="EO85" s="78">
        <f t="shared" si="311"/>
        <v>2.0944033550697676E-2</v>
      </c>
      <c r="EP85" s="78">
        <f t="shared" si="312"/>
        <v>2.4353211207224727E-2</v>
      </c>
      <c r="EQ85" s="78">
        <f t="shared" si="313"/>
        <v>2.4353211207224727E-2</v>
      </c>
      <c r="ER85" s="78">
        <f t="shared" si="314"/>
        <v>2.4353211207224727E-2</v>
      </c>
      <c r="ES85" s="78">
        <f t="shared" si="315"/>
        <v>2.7990639970375195E-2</v>
      </c>
      <c r="ET85" s="78">
        <f t="shared" si="316"/>
        <v>2.7990639970375195E-2</v>
      </c>
      <c r="EU85" s="78">
        <f t="shared" si="317"/>
        <v>2.7990639970375195E-2</v>
      </c>
      <c r="EV85" s="78">
        <f t="shared" si="318"/>
        <v>1.4264983856051365E-2</v>
      </c>
      <c r="EW85" s="78">
        <f t="shared" si="319"/>
        <v>2.9032306637041861E-2</v>
      </c>
      <c r="EX85" s="78">
        <f t="shared" si="320"/>
        <v>2.9032306637041861E-2</v>
      </c>
      <c r="EY85" s="78">
        <f t="shared" si="321"/>
        <v>2.5186544540558058E-2</v>
      </c>
      <c r="EZ85" s="78">
        <f t="shared" si="322"/>
        <v>2.5186544540558058E-2</v>
      </c>
      <c r="FA85" s="78">
        <f t="shared" si="323"/>
        <v>2.2871830293005074E-2</v>
      </c>
      <c r="FB85" s="78">
        <f t="shared" si="324"/>
        <v>2.5186544540558058E-2</v>
      </c>
      <c r="FC85" s="78">
        <f t="shared" si="325"/>
        <v>1.8436251174066103E-2</v>
      </c>
      <c r="FD85" s="78">
        <f t="shared" si="326"/>
        <v>2.5907265261278775E-2</v>
      </c>
      <c r="FE85" s="78">
        <f t="shared" si="327"/>
        <v>2.3232190653365431E-2</v>
      </c>
      <c r="FF85" s="78">
        <f t="shared" si="328"/>
        <v>2.0297581019567509E-2</v>
      </c>
      <c r="FG85" s="78">
        <f t="shared" si="329"/>
        <v>2.0297581019567509E-2</v>
      </c>
      <c r="FH85" s="78">
        <f t="shared" si="330"/>
        <v>2.6740598594612114E-2</v>
      </c>
      <c r="FI85" s="78">
        <f t="shared" si="331"/>
        <v>1.934738298218476E-2</v>
      </c>
      <c r="FJ85" s="78">
        <f t="shared" si="332"/>
        <v>2.7532677802532907E-2</v>
      </c>
      <c r="FK85" s="79">
        <f t="shared" si="333"/>
        <v>1.3185788100130624</v>
      </c>
      <c r="FL85" s="24">
        <f t="shared" si="334"/>
        <v>2.4353211207224727E-2</v>
      </c>
      <c r="FM85" s="26">
        <f t="shared" si="335"/>
        <v>54.143940147896686</v>
      </c>
    </row>
    <row r="86" spans="1:169" ht="15" thickBot="1" x14ac:dyDescent="0.35">
      <c r="A86" s="35"/>
      <c r="B86" s="35"/>
      <c r="C86" s="35"/>
      <c r="D86" s="35"/>
      <c r="E86" s="35"/>
      <c r="F86" s="35"/>
      <c r="G86" s="35"/>
      <c r="H86" s="35"/>
      <c r="I86" s="35"/>
      <c r="J86" s="35"/>
      <c r="DL86" s="84" t="str">
        <f t="shared" si="282"/>
        <v>EXC11</v>
      </c>
      <c r="DM86" s="77">
        <f t="shared" si="283"/>
        <v>1.9189267427603462E-2</v>
      </c>
      <c r="DN86" s="78">
        <f t="shared" si="284"/>
        <v>1.9189267427603462E-2</v>
      </c>
      <c r="DO86" s="78">
        <f t="shared" si="285"/>
        <v>2.3356923621134916E-2</v>
      </c>
      <c r="DP86" s="78">
        <f t="shared" si="286"/>
        <v>2.3356923621134916E-2</v>
      </c>
      <c r="DQ86" s="78">
        <f t="shared" si="287"/>
        <v>1.9219196781972914E-2</v>
      </c>
      <c r="DR86" s="78">
        <f t="shared" si="288"/>
        <v>1.9219196781972914E-2</v>
      </c>
      <c r="DS86" s="78">
        <f t="shared" si="289"/>
        <v>1.9219196781972914E-2</v>
      </c>
      <c r="DT86" s="78">
        <f t="shared" si="290"/>
        <v>2.1052709817361646E-2</v>
      </c>
      <c r="DU86" s="78">
        <f t="shared" si="291"/>
        <v>2.1052709817361646E-2</v>
      </c>
      <c r="DV86" s="78">
        <f t="shared" si="292"/>
        <v>2.1052709817361646E-2</v>
      </c>
      <c r="DW86" s="78">
        <f t="shared" si="293"/>
        <v>2.1052709817361646E-2</v>
      </c>
      <c r="DX86" s="78">
        <f t="shared" si="294"/>
        <v>1.3643758362511096E-2</v>
      </c>
      <c r="DY86" s="78">
        <f t="shared" si="295"/>
        <v>1.8241426374835529E-2</v>
      </c>
      <c r="DZ86" s="78">
        <f t="shared" si="296"/>
        <v>2.1309120073771903E-2</v>
      </c>
      <c r="EA86" s="78">
        <f t="shared" si="297"/>
        <v>2.2724654154276557E-2</v>
      </c>
      <c r="EB86" s="78">
        <f t="shared" si="298"/>
        <v>3.038290502072034E-2</v>
      </c>
      <c r="EC86" s="78">
        <f t="shared" si="299"/>
        <v>2.312226517301702E-2</v>
      </c>
      <c r="ED86" s="78">
        <f t="shared" si="300"/>
        <v>1.8981191249539269E-2</v>
      </c>
      <c r="EE86" s="78">
        <f t="shared" si="301"/>
        <v>2.2185310549962371E-2</v>
      </c>
      <c r="EF86" s="78">
        <f t="shared" si="302"/>
        <v>1.8981191249539269E-2</v>
      </c>
      <c r="EG86" s="78">
        <f t="shared" si="303"/>
        <v>2.2185310549962371E-2</v>
      </c>
      <c r="EH86" s="78">
        <f t="shared" si="304"/>
        <v>2.5073243836392093E-2</v>
      </c>
      <c r="EI86" s="78">
        <f t="shared" si="305"/>
        <v>4.1230067186371948E-2</v>
      </c>
      <c r="EJ86" s="78">
        <f t="shared" si="306"/>
        <v>2.6066875356955406E-2</v>
      </c>
      <c r="EK86" s="78">
        <f t="shared" si="307"/>
        <v>2.6066875356955406E-2</v>
      </c>
      <c r="EL86" s="78">
        <f t="shared" si="308"/>
        <v>4.449404107458084E-2</v>
      </c>
      <c r="EM86" s="78">
        <f t="shared" si="309"/>
        <v>3.6261091771279945E-2</v>
      </c>
      <c r="EN86" s="78">
        <f t="shared" si="310"/>
        <v>2.4353211207224727E-2</v>
      </c>
      <c r="EO86" s="78">
        <f t="shared" si="311"/>
        <v>2.0944033550697676E-2</v>
      </c>
      <c r="EP86" s="78">
        <f t="shared" si="312"/>
        <v>2.4353211207224727E-2</v>
      </c>
      <c r="EQ86" s="78">
        <f t="shared" si="313"/>
        <v>2.4353211207224727E-2</v>
      </c>
      <c r="ER86" s="78">
        <f t="shared" si="314"/>
        <v>2.4353211207224727E-2</v>
      </c>
      <c r="ES86" s="78">
        <f t="shared" si="315"/>
        <v>1.3995319985187597E-2</v>
      </c>
      <c r="ET86" s="78">
        <f t="shared" si="316"/>
        <v>1.3995319985187597E-2</v>
      </c>
      <c r="EU86" s="78">
        <f t="shared" si="317"/>
        <v>1.3995319985187597E-2</v>
      </c>
      <c r="EV86" s="78">
        <f t="shared" si="318"/>
        <v>1.4264983856051365E-2</v>
      </c>
      <c r="EW86" s="78">
        <f t="shared" si="319"/>
        <v>1.4516153318520931E-2</v>
      </c>
      <c r="EX86" s="78">
        <f t="shared" si="320"/>
        <v>1.4516153318520931E-2</v>
      </c>
      <c r="EY86" s="78">
        <f t="shared" si="321"/>
        <v>2.5186544540558058E-2</v>
      </c>
      <c r="EZ86" s="78">
        <f t="shared" si="322"/>
        <v>2.5186544540558058E-2</v>
      </c>
      <c r="FA86" s="78">
        <f t="shared" si="323"/>
        <v>2.2871830293005074E-2</v>
      </c>
      <c r="FB86" s="78">
        <f t="shared" si="324"/>
        <v>2.5186544540558058E-2</v>
      </c>
      <c r="FC86" s="78">
        <f t="shared" si="325"/>
        <v>1.8436251174066103E-2</v>
      </c>
      <c r="FD86" s="78">
        <f t="shared" si="326"/>
        <v>2.5907265261278775E-2</v>
      </c>
      <c r="FE86" s="78">
        <f t="shared" si="327"/>
        <v>2.3232190653365431E-2</v>
      </c>
      <c r="FF86" s="78">
        <f t="shared" si="328"/>
        <v>2.0297581019567509E-2</v>
      </c>
      <c r="FG86" s="78">
        <f t="shared" si="329"/>
        <v>2.0297581019567509E-2</v>
      </c>
      <c r="FH86" s="78">
        <f t="shared" si="330"/>
        <v>2.6740598594612114E-2</v>
      </c>
      <c r="FI86" s="78">
        <f t="shared" si="331"/>
        <v>1.934738298218476E-2</v>
      </c>
      <c r="FJ86" s="78">
        <f t="shared" si="332"/>
        <v>2.7532677802532907E-2</v>
      </c>
      <c r="FK86" s="79">
        <f t="shared" si="333"/>
        <v>1.1217732603036203</v>
      </c>
      <c r="FL86" s="24">
        <f t="shared" si="334"/>
        <v>2.0944033550697676E-2</v>
      </c>
      <c r="FM86" s="26">
        <f t="shared" si="335"/>
        <v>53.560516773821369</v>
      </c>
    </row>
    <row r="87" spans="1:169" ht="15" thickBot="1" x14ac:dyDescent="0.35">
      <c r="A87" s="35"/>
      <c r="B87" s="35"/>
      <c r="C87" s="35"/>
      <c r="D87" s="35"/>
      <c r="E87" s="35"/>
      <c r="F87" s="35"/>
      <c r="G87" s="35"/>
      <c r="H87" s="35"/>
      <c r="I87" s="35"/>
      <c r="J87" s="35"/>
      <c r="DL87" s="84" t="str">
        <f t="shared" si="282"/>
        <v>EXC12</v>
      </c>
      <c r="DM87" s="77">
        <f t="shared" si="283"/>
        <v>1.9189267427603462E-2</v>
      </c>
      <c r="DN87" s="78">
        <f t="shared" si="284"/>
        <v>1.9189267427603462E-2</v>
      </c>
      <c r="DO87" s="78">
        <f t="shared" si="285"/>
        <v>3.1142564828179887E-2</v>
      </c>
      <c r="DP87" s="78">
        <f t="shared" si="286"/>
        <v>3.1142564828179887E-2</v>
      </c>
      <c r="DQ87" s="78">
        <f t="shared" si="287"/>
        <v>2.8828795172959373E-2</v>
      </c>
      <c r="DR87" s="78">
        <f t="shared" si="288"/>
        <v>2.8828795172959373E-2</v>
      </c>
      <c r="DS87" s="78">
        <f t="shared" si="289"/>
        <v>2.8828795172959373E-2</v>
      </c>
      <c r="DT87" s="78">
        <f t="shared" si="290"/>
        <v>2.1052709817361646E-2</v>
      </c>
      <c r="DU87" s="78">
        <f t="shared" si="291"/>
        <v>2.1052709817361646E-2</v>
      </c>
      <c r="DV87" s="78">
        <f t="shared" si="292"/>
        <v>2.1052709817361646E-2</v>
      </c>
      <c r="DW87" s="78">
        <f t="shared" si="293"/>
        <v>2.1052709817361646E-2</v>
      </c>
      <c r="DX87" s="78">
        <f t="shared" si="294"/>
        <v>2.7287516725022193E-2</v>
      </c>
      <c r="DY87" s="78">
        <f t="shared" si="295"/>
        <v>1.8241426374835529E-2</v>
      </c>
      <c r="DZ87" s="78">
        <f t="shared" si="296"/>
        <v>2.1309120073771903E-2</v>
      </c>
      <c r="EA87" s="78">
        <f t="shared" si="297"/>
        <v>2.2724654154276557E-2</v>
      </c>
      <c r="EB87" s="78">
        <f t="shared" si="298"/>
        <v>4.051054002762712E-2</v>
      </c>
      <c r="EC87" s="78">
        <f t="shared" si="299"/>
        <v>3.4683397759525531E-2</v>
      </c>
      <c r="ED87" s="78">
        <f t="shared" si="300"/>
        <v>1.8981191249539269E-2</v>
      </c>
      <c r="EE87" s="78">
        <f t="shared" si="301"/>
        <v>2.2185310549962371E-2</v>
      </c>
      <c r="EF87" s="78">
        <f t="shared" si="302"/>
        <v>1.8981191249539269E-2</v>
      </c>
      <c r="EG87" s="78">
        <f t="shared" si="303"/>
        <v>2.2185310549962371E-2</v>
      </c>
      <c r="EH87" s="78">
        <f t="shared" si="304"/>
        <v>3.7609865754588141E-2</v>
      </c>
      <c r="EI87" s="78">
        <f t="shared" si="305"/>
        <v>5.1537583982964937E-2</v>
      </c>
      <c r="EJ87" s="78">
        <f t="shared" si="306"/>
        <v>2.6066875356955406E-2</v>
      </c>
      <c r="EK87" s="78">
        <f t="shared" si="307"/>
        <v>2.6066875356955406E-2</v>
      </c>
      <c r="EL87" s="78">
        <f t="shared" si="308"/>
        <v>5.5617551343226046E-2</v>
      </c>
      <c r="EM87" s="78">
        <f t="shared" si="309"/>
        <v>4.8348122361706596E-2</v>
      </c>
      <c r="EN87" s="78">
        <f t="shared" si="310"/>
        <v>2.4353211207224727E-2</v>
      </c>
      <c r="EO87" s="78">
        <f t="shared" si="311"/>
        <v>2.0944033550697676E-2</v>
      </c>
      <c r="EP87" s="78">
        <f t="shared" si="312"/>
        <v>2.4353211207224727E-2</v>
      </c>
      <c r="EQ87" s="78">
        <f t="shared" si="313"/>
        <v>2.4353211207224727E-2</v>
      </c>
      <c r="ER87" s="78">
        <f t="shared" si="314"/>
        <v>2.4353211207224727E-2</v>
      </c>
      <c r="ES87" s="78">
        <f t="shared" si="315"/>
        <v>2.7990639970375195E-2</v>
      </c>
      <c r="ET87" s="78">
        <f t="shared" si="316"/>
        <v>2.7990639970375195E-2</v>
      </c>
      <c r="EU87" s="78">
        <f t="shared" si="317"/>
        <v>2.7990639970375195E-2</v>
      </c>
      <c r="EV87" s="78">
        <f t="shared" si="318"/>
        <v>1.4264983856051365E-2</v>
      </c>
      <c r="EW87" s="78">
        <f t="shared" si="319"/>
        <v>2.9032306637041861E-2</v>
      </c>
      <c r="EX87" s="78">
        <f t="shared" si="320"/>
        <v>2.9032306637041861E-2</v>
      </c>
      <c r="EY87" s="78">
        <f t="shared" si="321"/>
        <v>2.5186544540558058E-2</v>
      </c>
      <c r="EZ87" s="78">
        <f t="shared" si="322"/>
        <v>2.5186544540558058E-2</v>
      </c>
      <c r="FA87" s="78">
        <f t="shared" si="323"/>
        <v>2.2871830293005074E-2</v>
      </c>
      <c r="FB87" s="78">
        <f t="shared" si="324"/>
        <v>2.5186544540558058E-2</v>
      </c>
      <c r="FC87" s="78">
        <f t="shared" si="325"/>
        <v>1.8436251174066103E-2</v>
      </c>
      <c r="FD87" s="78">
        <f t="shared" si="326"/>
        <v>2.5907265261278775E-2</v>
      </c>
      <c r="FE87" s="78">
        <f t="shared" si="327"/>
        <v>2.3232190653365431E-2</v>
      </c>
      <c r="FF87" s="78">
        <f t="shared" si="328"/>
        <v>2.0297581019567509E-2</v>
      </c>
      <c r="FG87" s="78">
        <f t="shared" si="329"/>
        <v>2.0297581019567509E-2</v>
      </c>
      <c r="FH87" s="78">
        <f t="shared" si="330"/>
        <v>2.6740598594612114E-2</v>
      </c>
      <c r="FI87" s="78">
        <f t="shared" si="331"/>
        <v>1.934738298218476E-2</v>
      </c>
      <c r="FJ87" s="78">
        <f t="shared" si="332"/>
        <v>2.7532677802532907E-2</v>
      </c>
      <c r="FK87" s="79">
        <f t="shared" si="333"/>
        <v>1.3185788100130624</v>
      </c>
      <c r="FL87" s="24">
        <f t="shared" si="334"/>
        <v>2.4353211207224727E-2</v>
      </c>
      <c r="FM87" s="26">
        <f t="shared" si="335"/>
        <v>54.143940147896686</v>
      </c>
    </row>
    <row r="88" spans="1:169" ht="15" thickBot="1" x14ac:dyDescent="0.35">
      <c r="A88" s="35"/>
      <c r="B88" s="35"/>
      <c r="C88" s="35"/>
      <c r="D88" s="35"/>
      <c r="E88" s="35"/>
      <c r="F88" s="35"/>
      <c r="G88" s="35"/>
      <c r="H88" s="35"/>
      <c r="I88" s="35"/>
      <c r="J88" s="35"/>
      <c r="DL88" s="84" t="str">
        <f t="shared" si="282"/>
        <v>EXC14</v>
      </c>
      <c r="DM88" s="77">
        <f t="shared" si="283"/>
        <v>1.9189267427603462E-2</v>
      </c>
      <c r="DN88" s="78">
        <f t="shared" si="284"/>
        <v>1.9189267427603462E-2</v>
      </c>
      <c r="DO88" s="78">
        <f t="shared" si="285"/>
        <v>3.1142564828179887E-2</v>
      </c>
      <c r="DP88" s="78">
        <f t="shared" si="286"/>
        <v>3.1142564828179887E-2</v>
      </c>
      <c r="DQ88" s="78">
        <f t="shared" si="287"/>
        <v>2.8828795172959373E-2</v>
      </c>
      <c r="DR88" s="78">
        <f t="shared" si="288"/>
        <v>2.8828795172959373E-2</v>
      </c>
      <c r="DS88" s="78">
        <f t="shared" si="289"/>
        <v>2.8828795172959373E-2</v>
      </c>
      <c r="DT88" s="78">
        <f t="shared" si="290"/>
        <v>2.1052709817361646E-2</v>
      </c>
      <c r="DU88" s="78">
        <f t="shared" si="291"/>
        <v>2.1052709817361646E-2</v>
      </c>
      <c r="DV88" s="78">
        <f t="shared" si="292"/>
        <v>2.1052709817361646E-2</v>
      </c>
      <c r="DW88" s="78">
        <f t="shared" si="293"/>
        <v>2.1052709817361646E-2</v>
      </c>
      <c r="DX88" s="78">
        <f t="shared" si="294"/>
        <v>2.7287516725022193E-2</v>
      </c>
      <c r="DY88" s="78">
        <f t="shared" si="295"/>
        <v>1.8241426374835529E-2</v>
      </c>
      <c r="DZ88" s="78">
        <f t="shared" si="296"/>
        <v>2.1309120073771903E-2</v>
      </c>
      <c r="EA88" s="78">
        <f t="shared" si="297"/>
        <v>2.2724654154276557E-2</v>
      </c>
      <c r="EB88" s="78">
        <f t="shared" si="298"/>
        <v>4.051054002762712E-2</v>
      </c>
      <c r="EC88" s="78">
        <f t="shared" si="299"/>
        <v>3.4683397759525531E-2</v>
      </c>
      <c r="ED88" s="78">
        <f t="shared" si="300"/>
        <v>1.8981191249539269E-2</v>
      </c>
      <c r="EE88" s="78">
        <f t="shared" si="301"/>
        <v>2.2185310549962371E-2</v>
      </c>
      <c r="EF88" s="78">
        <f t="shared" si="302"/>
        <v>1.8981191249539269E-2</v>
      </c>
      <c r="EG88" s="78">
        <f t="shared" si="303"/>
        <v>2.2185310549962371E-2</v>
      </c>
      <c r="EH88" s="78">
        <f t="shared" si="304"/>
        <v>3.7609865754588141E-2</v>
      </c>
      <c r="EI88" s="78">
        <f t="shared" si="305"/>
        <v>5.1537583982964937E-2</v>
      </c>
      <c r="EJ88" s="78">
        <f t="shared" si="306"/>
        <v>2.6066875356955406E-2</v>
      </c>
      <c r="EK88" s="78">
        <f t="shared" si="307"/>
        <v>2.6066875356955406E-2</v>
      </c>
      <c r="EL88" s="78">
        <f t="shared" si="308"/>
        <v>5.5617551343226046E-2</v>
      </c>
      <c r="EM88" s="78">
        <f t="shared" si="309"/>
        <v>4.8348122361706596E-2</v>
      </c>
      <c r="EN88" s="78">
        <f t="shared" si="310"/>
        <v>2.4353211207224727E-2</v>
      </c>
      <c r="EO88" s="78">
        <f t="shared" si="311"/>
        <v>2.0944033550697676E-2</v>
      </c>
      <c r="EP88" s="78">
        <f t="shared" si="312"/>
        <v>2.4353211207224727E-2</v>
      </c>
      <c r="EQ88" s="78">
        <f t="shared" si="313"/>
        <v>2.4353211207224727E-2</v>
      </c>
      <c r="ER88" s="78">
        <f t="shared" si="314"/>
        <v>2.4353211207224727E-2</v>
      </c>
      <c r="ES88" s="78">
        <f t="shared" si="315"/>
        <v>2.7990639970375195E-2</v>
      </c>
      <c r="ET88" s="78">
        <f t="shared" si="316"/>
        <v>2.7990639970375195E-2</v>
      </c>
      <c r="EU88" s="78">
        <f t="shared" si="317"/>
        <v>2.7990639970375195E-2</v>
      </c>
      <c r="EV88" s="78">
        <f t="shared" si="318"/>
        <v>1.4264983856051365E-2</v>
      </c>
      <c r="EW88" s="78">
        <f t="shared" si="319"/>
        <v>2.9032306637041861E-2</v>
      </c>
      <c r="EX88" s="78">
        <f t="shared" si="320"/>
        <v>2.9032306637041861E-2</v>
      </c>
      <c r="EY88" s="78">
        <f t="shared" si="321"/>
        <v>2.5186544540558058E-2</v>
      </c>
      <c r="EZ88" s="78">
        <f t="shared" si="322"/>
        <v>2.5186544540558058E-2</v>
      </c>
      <c r="FA88" s="78">
        <f t="shared" si="323"/>
        <v>2.2871830293005074E-2</v>
      </c>
      <c r="FB88" s="78">
        <f t="shared" si="324"/>
        <v>2.5186544540558058E-2</v>
      </c>
      <c r="FC88" s="78">
        <f t="shared" si="325"/>
        <v>1.8436251174066103E-2</v>
      </c>
      <c r="FD88" s="78">
        <f t="shared" si="326"/>
        <v>2.5907265261278775E-2</v>
      </c>
      <c r="FE88" s="78">
        <f t="shared" si="327"/>
        <v>2.3232190653365431E-2</v>
      </c>
      <c r="FF88" s="78">
        <f t="shared" si="328"/>
        <v>2.0297581019567509E-2</v>
      </c>
      <c r="FG88" s="78">
        <f t="shared" si="329"/>
        <v>2.0297581019567509E-2</v>
      </c>
      <c r="FH88" s="78">
        <f t="shared" si="330"/>
        <v>2.6740598594612114E-2</v>
      </c>
      <c r="FI88" s="78">
        <f t="shared" si="331"/>
        <v>1.934738298218476E-2</v>
      </c>
      <c r="FJ88" s="78">
        <f t="shared" si="332"/>
        <v>2.7532677802532907E-2</v>
      </c>
      <c r="FK88" s="79">
        <f t="shared" si="333"/>
        <v>1.3185788100130624</v>
      </c>
      <c r="FL88" s="24">
        <f t="shared" si="334"/>
        <v>2.4353211207224727E-2</v>
      </c>
      <c r="FM88" s="26">
        <f t="shared" si="335"/>
        <v>54.143940147896686</v>
      </c>
    </row>
    <row r="89" spans="1:169" ht="15" thickBot="1" x14ac:dyDescent="0.35">
      <c r="A89" s="35"/>
      <c r="B89" s="35"/>
      <c r="C89" s="35"/>
      <c r="D89" s="35"/>
      <c r="E89" s="35"/>
      <c r="F89" s="35"/>
      <c r="G89" s="35"/>
      <c r="H89" s="35"/>
      <c r="I89" s="35"/>
      <c r="J89" s="35"/>
      <c r="DL89" s="84" t="str">
        <f t="shared" si="282"/>
        <v>EXC15</v>
      </c>
      <c r="DM89" s="77">
        <f t="shared" si="283"/>
        <v>1.9189267427603462E-2</v>
      </c>
      <c r="DN89" s="78">
        <f t="shared" si="284"/>
        <v>1.9189267427603462E-2</v>
      </c>
      <c r="DO89" s="78">
        <f t="shared" si="285"/>
        <v>3.1142564828179887E-2</v>
      </c>
      <c r="DP89" s="78">
        <f t="shared" si="286"/>
        <v>3.1142564828179887E-2</v>
      </c>
      <c r="DQ89" s="78">
        <f t="shared" si="287"/>
        <v>2.8828795172959373E-2</v>
      </c>
      <c r="DR89" s="78">
        <f t="shared" si="288"/>
        <v>2.8828795172959373E-2</v>
      </c>
      <c r="DS89" s="78">
        <f t="shared" si="289"/>
        <v>2.8828795172959373E-2</v>
      </c>
      <c r="DT89" s="78">
        <f t="shared" si="290"/>
        <v>2.1052709817361646E-2</v>
      </c>
      <c r="DU89" s="78">
        <f t="shared" si="291"/>
        <v>2.1052709817361646E-2</v>
      </c>
      <c r="DV89" s="78">
        <f t="shared" si="292"/>
        <v>2.1052709817361646E-2</v>
      </c>
      <c r="DW89" s="78">
        <f t="shared" si="293"/>
        <v>2.1052709817361646E-2</v>
      </c>
      <c r="DX89" s="78">
        <f t="shared" si="294"/>
        <v>2.7287516725022193E-2</v>
      </c>
      <c r="DY89" s="78">
        <f t="shared" si="295"/>
        <v>1.8241426374835529E-2</v>
      </c>
      <c r="DZ89" s="78">
        <f t="shared" si="296"/>
        <v>2.1309120073771903E-2</v>
      </c>
      <c r="EA89" s="78">
        <f t="shared" si="297"/>
        <v>2.2724654154276557E-2</v>
      </c>
      <c r="EB89" s="78">
        <f t="shared" si="298"/>
        <v>4.051054002762712E-2</v>
      </c>
      <c r="EC89" s="78">
        <f t="shared" si="299"/>
        <v>3.4683397759525531E-2</v>
      </c>
      <c r="ED89" s="78">
        <f t="shared" si="300"/>
        <v>1.8981191249539269E-2</v>
      </c>
      <c r="EE89" s="78">
        <f t="shared" si="301"/>
        <v>2.2185310549962371E-2</v>
      </c>
      <c r="EF89" s="78">
        <f t="shared" si="302"/>
        <v>1.8981191249539269E-2</v>
      </c>
      <c r="EG89" s="78">
        <f t="shared" si="303"/>
        <v>2.2185310549962371E-2</v>
      </c>
      <c r="EH89" s="78">
        <f t="shared" si="304"/>
        <v>3.7609865754588141E-2</v>
      </c>
      <c r="EI89" s="78">
        <f t="shared" si="305"/>
        <v>5.1537583982964937E-2</v>
      </c>
      <c r="EJ89" s="78">
        <f t="shared" si="306"/>
        <v>2.6066875356955406E-2</v>
      </c>
      <c r="EK89" s="78">
        <f t="shared" si="307"/>
        <v>2.6066875356955406E-2</v>
      </c>
      <c r="EL89" s="78">
        <f t="shared" si="308"/>
        <v>5.5617551343226046E-2</v>
      </c>
      <c r="EM89" s="78">
        <f t="shared" si="309"/>
        <v>4.8348122361706596E-2</v>
      </c>
      <c r="EN89" s="78">
        <f t="shared" si="310"/>
        <v>2.4353211207224727E-2</v>
      </c>
      <c r="EO89" s="78">
        <f t="shared" si="311"/>
        <v>2.0944033550697676E-2</v>
      </c>
      <c r="EP89" s="78">
        <f t="shared" si="312"/>
        <v>2.4353211207224727E-2</v>
      </c>
      <c r="EQ89" s="78">
        <f t="shared" si="313"/>
        <v>2.4353211207224727E-2</v>
      </c>
      <c r="ER89" s="78">
        <f t="shared" si="314"/>
        <v>2.4353211207224727E-2</v>
      </c>
      <c r="ES89" s="78">
        <f t="shared" si="315"/>
        <v>2.7990639970375195E-2</v>
      </c>
      <c r="ET89" s="78">
        <f t="shared" si="316"/>
        <v>2.7990639970375195E-2</v>
      </c>
      <c r="EU89" s="78">
        <f t="shared" si="317"/>
        <v>2.7990639970375195E-2</v>
      </c>
      <c r="EV89" s="78">
        <f t="shared" si="318"/>
        <v>1.4264983856051365E-2</v>
      </c>
      <c r="EW89" s="78">
        <f t="shared" si="319"/>
        <v>2.9032306637041861E-2</v>
      </c>
      <c r="EX89" s="78">
        <f t="shared" si="320"/>
        <v>2.9032306637041861E-2</v>
      </c>
      <c r="EY89" s="78">
        <f t="shared" si="321"/>
        <v>2.5186544540558058E-2</v>
      </c>
      <c r="EZ89" s="78">
        <f t="shared" si="322"/>
        <v>2.5186544540558058E-2</v>
      </c>
      <c r="FA89" s="78">
        <f t="shared" si="323"/>
        <v>2.2871830293005074E-2</v>
      </c>
      <c r="FB89" s="78">
        <f t="shared" si="324"/>
        <v>2.5186544540558058E-2</v>
      </c>
      <c r="FC89" s="78">
        <f t="shared" si="325"/>
        <v>1.8436251174066103E-2</v>
      </c>
      <c r="FD89" s="78">
        <f t="shared" si="326"/>
        <v>2.5907265261278775E-2</v>
      </c>
      <c r="FE89" s="78">
        <f t="shared" si="327"/>
        <v>2.3232190653365431E-2</v>
      </c>
      <c r="FF89" s="78">
        <f t="shared" si="328"/>
        <v>2.0297581019567509E-2</v>
      </c>
      <c r="FG89" s="78">
        <f t="shared" si="329"/>
        <v>2.0297581019567509E-2</v>
      </c>
      <c r="FH89" s="78">
        <f t="shared" si="330"/>
        <v>2.6740598594612114E-2</v>
      </c>
      <c r="FI89" s="78">
        <f t="shared" si="331"/>
        <v>1.934738298218476E-2</v>
      </c>
      <c r="FJ89" s="78">
        <f t="shared" si="332"/>
        <v>2.7532677802532907E-2</v>
      </c>
      <c r="FK89" s="79">
        <f t="shared" si="333"/>
        <v>1.3185788100130624</v>
      </c>
      <c r="FL89" s="24">
        <f t="shared" si="334"/>
        <v>2.4353211207224727E-2</v>
      </c>
      <c r="FM89" s="26">
        <f t="shared" si="335"/>
        <v>54.143940147896686</v>
      </c>
    </row>
    <row r="90" spans="1:169" ht="15" thickBot="1" x14ac:dyDescent="0.35">
      <c r="A90" s="35"/>
      <c r="B90" s="35"/>
      <c r="C90" s="35"/>
      <c r="D90" s="35"/>
      <c r="E90" s="35"/>
      <c r="F90" s="35"/>
      <c r="G90" s="35"/>
      <c r="H90" s="35"/>
      <c r="I90" s="35"/>
      <c r="J90" s="35"/>
      <c r="DL90" s="84" t="str">
        <f t="shared" ref="DL90:DL107" si="336">DL34</f>
        <v>EXC16</v>
      </c>
      <c r="DM90" s="77">
        <f t="shared" ref="DM90:DM107" si="337">DM34*$DM$56</f>
        <v>1.9189267427603462E-2</v>
      </c>
      <c r="DN90" s="78">
        <f t="shared" ref="DN90:DN107" si="338">DN34*$DN$56</f>
        <v>1.9189267427603462E-2</v>
      </c>
      <c r="DO90" s="78">
        <f t="shared" ref="DO90:DO107" si="339">DO34*$DO$56</f>
        <v>3.8928206035224858E-2</v>
      </c>
      <c r="DP90" s="78">
        <f t="shared" ref="DP90:DP107" si="340">DP34*$DP$56</f>
        <v>3.8928206035224858E-2</v>
      </c>
      <c r="DQ90" s="78">
        <f t="shared" ref="DQ90:DQ107" si="341">DQ34*$DQ$56</f>
        <v>3.8438393563945829E-2</v>
      </c>
      <c r="DR90" s="78">
        <f t="shared" ref="DR90:DR107" si="342">DR34*$DR$56</f>
        <v>3.8438393563945829E-2</v>
      </c>
      <c r="DS90" s="78">
        <f t="shared" ref="DS90:DS107" si="343">DS34*$DS$56</f>
        <v>3.8438393563945829E-2</v>
      </c>
      <c r="DT90" s="78">
        <f t="shared" ref="DT90:DT107" si="344">DT34*$DT$56</f>
        <v>2.1052709817361646E-2</v>
      </c>
      <c r="DU90" s="78">
        <f t="shared" ref="DU90:DU107" si="345">DU34*$DU$56</f>
        <v>2.1052709817361646E-2</v>
      </c>
      <c r="DV90" s="78">
        <f t="shared" ref="DV90:DV107" si="346">DV34*$DV$56</f>
        <v>2.1052709817361646E-2</v>
      </c>
      <c r="DW90" s="78">
        <f t="shared" ref="DW90:DW107" si="347">DW34*$DW$56</f>
        <v>2.1052709817361646E-2</v>
      </c>
      <c r="DX90" s="78">
        <f t="shared" ref="DX90:DX107" si="348">DX34*$DX$56</f>
        <v>4.0931275087533289E-2</v>
      </c>
      <c r="DY90" s="78">
        <f t="shared" ref="DY90:DY107" si="349">DY34*$DY$56</f>
        <v>3.6482852749671058E-2</v>
      </c>
      <c r="DZ90" s="78">
        <f t="shared" ref="DZ90:DZ107" si="350">DZ34*$DZ$56</f>
        <v>2.1309120073771903E-2</v>
      </c>
      <c r="EA90" s="78">
        <f t="shared" ref="EA90:EA107" si="351">EA34*$EA$56</f>
        <v>2.2724654154276557E-2</v>
      </c>
      <c r="EB90" s="78">
        <f t="shared" ref="EB90:EB107" si="352">EB34*$EB$56</f>
        <v>5.0638175034533897E-2</v>
      </c>
      <c r="EC90" s="78">
        <f t="shared" ref="EC90:EC107" si="353">EC34*$EC$56</f>
        <v>4.6244530346034041E-2</v>
      </c>
      <c r="ED90" s="78">
        <f t="shared" ref="ED90:ED107" si="354">ED34*$ED$56</f>
        <v>3.7962382499078538E-2</v>
      </c>
      <c r="EE90" s="78">
        <f t="shared" ref="EE90:EE107" si="355">EE34*$EE$56</f>
        <v>2.2185310549962371E-2</v>
      </c>
      <c r="EF90" s="78">
        <f t="shared" ref="EF90:EF107" si="356">EF34*$EF$56</f>
        <v>3.7962382499078538E-2</v>
      </c>
      <c r="EG90" s="78">
        <f t="shared" ref="EG90:EG107" si="357">EG34*$EG$56</f>
        <v>2.2185310549962371E-2</v>
      </c>
      <c r="EH90" s="78">
        <f t="shared" ref="EH90:EH107" si="358">EH34*$EH$56</f>
        <v>5.0146487672784186E-2</v>
      </c>
      <c r="EI90" s="78">
        <f t="shared" ref="EI90:EI107" si="359">EI34*$EI$56</f>
        <v>6.1845100779557918E-2</v>
      </c>
      <c r="EJ90" s="78">
        <f t="shared" ref="EJ90:EJ107" si="360">EJ34*$EJ$56</f>
        <v>2.6066875356955406E-2</v>
      </c>
      <c r="EK90" s="78">
        <f t="shared" ref="EK90:EK107" si="361">EK34*$EK$56</f>
        <v>2.6066875356955406E-2</v>
      </c>
      <c r="EL90" s="78">
        <f t="shared" ref="EL90:EL107" si="362">EL34*$EL$56</f>
        <v>6.6741061611871266E-2</v>
      </c>
      <c r="EM90" s="78">
        <f t="shared" ref="EM90:EM107" si="363">EM34*$EM$56</f>
        <v>6.0435152952133246E-2</v>
      </c>
      <c r="EN90" s="78">
        <f t="shared" ref="EN90:EN107" si="364">EN34*$EN$56</f>
        <v>2.4353211207224727E-2</v>
      </c>
      <c r="EO90" s="78">
        <f t="shared" ref="EO90:EO107" si="365">EO34*$EO$56</f>
        <v>4.1888067101395351E-2</v>
      </c>
      <c r="EP90" s="78">
        <f t="shared" ref="EP90:EP107" si="366">EP34*$EP$56</f>
        <v>2.4353211207224727E-2</v>
      </c>
      <c r="EQ90" s="78">
        <f t="shared" ref="EQ90:EQ107" si="367">EQ34*$EQ$56</f>
        <v>2.4353211207224727E-2</v>
      </c>
      <c r="ER90" s="78">
        <f t="shared" ref="ER90:ER107" si="368">ER34*$ER$56</f>
        <v>2.4353211207224727E-2</v>
      </c>
      <c r="ES90" s="78">
        <f t="shared" ref="ES90:ES107" si="369">ES34*$ES$56</f>
        <v>2.7990639970375195E-2</v>
      </c>
      <c r="ET90" s="78">
        <f t="shared" ref="ET90:ET107" si="370">ET34*$ET$56</f>
        <v>2.7990639970375195E-2</v>
      </c>
      <c r="EU90" s="78">
        <f t="shared" ref="EU90:EU107" si="371">EU34*$EU$56</f>
        <v>2.7990639970375195E-2</v>
      </c>
      <c r="EV90" s="78">
        <f t="shared" ref="EV90:EV107" si="372">EV34*$EV$56</f>
        <v>1.4264983856051365E-2</v>
      </c>
      <c r="EW90" s="78">
        <f t="shared" ref="EW90:EW107" si="373">EW34*$EW$56</f>
        <v>2.9032306637041861E-2</v>
      </c>
      <c r="EX90" s="78">
        <f t="shared" ref="EX90:EX107" si="374">EX34*$EX$56</f>
        <v>2.9032306637041861E-2</v>
      </c>
      <c r="EY90" s="78">
        <f t="shared" ref="EY90:EY107" si="375">EY34*$EY$56</f>
        <v>2.5186544540558058E-2</v>
      </c>
      <c r="EZ90" s="78">
        <f t="shared" ref="EZ90:EZ107" si="376">EZ34*$EZ$56</f>
        <v>2.5186544540558058E-2</v>
      </c>
      <c r="FA90" s="78">
        <f t="shared" ref="FA90:FA107" si="377">FA34*$FA$56</f>
        <v>2.2871830293005074E-2</v>
      </c>
      <c r="FB90" s="78">
        <f t="shared" ref="FB90:FB107" si="378">FB34*$FB$56</f>
        <v>2.5186544540558058E-2</v>
      </c>
      <c r="FC90" s="78">
        <f t="shared" ref="FC90:FC107" si="379">FC34*$FC$56</f>
        <v>1.8436251174066103E-2</v>
      </c>
      <c r="FD90" s="78">
        <f t="shared" ref="FD90:FD107" si="380">FD34*$FD$56</f>
        <v>2.5907265261278775E-2</v>
      </c>
      <c r="FE90" s="78">
        <f t="shared" ref="FE90:FE107" si="381">FE34*$FE$56</f>
        <v>2.3232190653365431E-2</v>
      </c>
      <c r="FF90" s="78">
        <f t="shared" ref="FF90:FF107" si="382">FF34*$FF$56</f>
        <v>2.0297581019567509E-2</v>
      </c>
      <c r="FG90" s="78">
        <f t="shared" ref="FG90:FG107" si="383">FG34*$FG$56</f>
        <v>2.0297581019567509E-2</v>
      </c>
      <c r="FH90" s="78">
        <f t="shared" ref="FH90:FH107" si="384">FH34*$FH$56</f>
        <v>2.6740598594612114E-2</v>
      </c>
      <c r="FI90" s="78">
        <f t="shared" ref="FI90:FI107" si="385">FI34*$FI$56</f>
        <v>1.934738298218476E-2</v>
      </c>
      <c r="FJ90" s="78">
        <f t="shared" ref="FJ90:FJ107" si="386">FJ34*$FJ$56</f>
        <v>2.7532677802532907E-2</v>
      </c>
      <c r="FK90" s="79">
        <f t="shared" ref="FK90:FK107" si="387">SUM(DM90:FJ90)</f>
        <v>1.5215139355545102</v>
      </c>
      <c r="FL90" s="24">
        <f t="shared" ref="FL90:FL107" si="388">HM34</f>
        <v>2.7990639970375195E-2</v>
      </c>
      <c r="FM90" s="26">
        <f t="shared" si="335"/>
        <v>54.357954557839832</v>
      </c>
    </row>
    <row r="91" spans="1:169" ht="15" thickBot="1" x14ac:dyDescent="0.35">
      <c r="A91" s="35"/>
      <c r="B91" s="35"/>
      <c r="C91" s="35"/>
      <c r="D91" s="35"/>
      <c r="E91" s="35"/>
      <c r="F91" s="35"/>
      <c r="G91" s="35"/>
      <c r="H91" s="35"/>
      <c r="I91" s="35"/>
      <c r="J91" s="35"/>
      <c r="DL91" s="84" t="str">
        <f t="shared" si="336"/>
        <v>EXC18</v>
      </c>
      <c r="DM91" s="77">
        <f t="shared" si="337"/>
        <v>1.9189267427603462E-2</v>
      </c>
      <c r="DN91" s="78">
        <f t="shared" si="338"/>
        <v>1.9189267427603462E-2</v>
      </c>
      <c r="DO91" s="78">
        <f t="shared" si="339"/>
        <v>3.8928206035224858E-2</v>
      </c>
      <c r="DP91" s="78">
        <f t="shared" si="340"/>
        <v>3.8928206035224858E-2</v>
      </c>
      <c r="DQ91" s="78">
        <f t="shared" si="341"/>
        <v>3.8438393563945829E-2</v>
      </c>
      <c r="DR91" s="78">
        <f t="shared" si="342"/>
        <v>3.8438393563945829E-2</v>
      </c>
      <c r="DS91" s="78">
        <f t="shared" si="343"/>
        <v>3.8438393563945829E-2</v>
      </c>
      <c r="DT91" s="78">
        <f t="shared" si="344"/>
        <v>2.1052709817361646E-2</v>
      </c>
      <c r="DU91" s="78">
        <f t="shared" si="345"/>
        <v>2.1052709817361646E-2</v>
      </c>
      <c r="DV91" s="78">
        <f t="shared" si="346"/>
        <v>2.1052709817361646E-2</v>
      </c>
      <c r="DW91" s="78">
        <f t="shared" si="347"/>
        <v>2.1052709817361646E-2</v>
      </c>
      <c r="DX91" s="78">
        <f t="shared" si="348"/>
        <v>4.0931275087533289E-2</v>
      </c>
      <c r="DY91" s="78">
        <f t="shared" si="349"/>
        <v>3.6482852749671058E-2</v>
      </c>
      <c r="DZ91" s="78">
        <f t="shared" si="350"/>
        <v>2.1309120073771903E-2</v>
      </c>
      <c r="EA91" s="78">
        <f t="shared" si="351"/>
        <v>2.2724654154276557E-2</v>
      </c>
      <c r="EB91" s="78">
        <f t="shared" si="352"/>
        <v>5.0638175034533897E-2</v>
      </c>
      <c r="EC91" s="78">
        <f t="shared" si="353"/>
        <v>4.6244530346034041E-2</v>
      </c>
      <c r="ED91" s="78">
        <f t="shared" si="354"/>
        <v>3.7962382499078538E-2</v>
      </c>
      <c r="EE91" s="78">
        <f t="shared" si="355"/>
        <v>2.2185310549962371E-2</v>
      </c>
      <c r="EF91" s="78">
        <f t="shared" si="356"/>
        <v>3.7962382499078538E-2</v>
      </c>
      <c r="EG91" s="78">
        <f t="shared" si="357"/>
        <v>2.2185310549962371E-2</v>
      </c>
      <c r="EH91" s="78">
        <f t="shared" si="358"/>
        <v>5.0146487672784186E-2</v>
      </c>
      <c r="EI91" s="78">
        <f t="shared" si="359"/>
        <v>6.1845100779557918E-2</v>
      </c>
      <c r="EJ91" s="78">
        <f t="shared" si="360"/>
        <v>2.6066875356955406E-2</v>
      </c>
      <c r="EK91" s="78">
        <f t="shared" si="361"/>
        <v>2.6066875356955406E-2</v>
      </c>
      <c r="EL91" s="78">
        <f t="shared" si="362"/>
        <v>6.6741061611871266E-2</v>
      </c>
      <c r="EM91" s="78">
        <f t="shared" si="363"/>
        <v>6.0435152952133246E-2</v>
      </c>
      <c r="EN91" s="78">
        <f t="shared" si="364"/>
        <v>2.4353211207224727E-2</v>
      </c>
      <c r="EO91" s="78">
        <f t="shared" si="365"/>
        <v>4.1888067101395351E-2</v>
      </c>
      <c r="EP91" s="78">
        <f t="shared" si="366"/>
        <v>2.4353211207224727E-2</v>
      </c>
      <c r="EQ91" s="78">
        <f t="shared" si="367"/>
        <v>2.4353211207224727E-2</v>
      </c>
      <c r="ER91" s="78">
        <f t="shared" si="368"/>
        <v>2.4353211207224727E-2</v>
      </c>
      <c r="ES91" s="78">
        <f t="shared" si="369"/>
        <v>2.7990639970375195E-2</v>
      </c>
      <c r="ET91" s="78">
        <f t="shared" si="370"/>
        <v>2.7990639970375195E-2</v>
      </c>
      <c r="EU91" s="78">
        <f t="shared" si="371"/>
        <v>2.7990639970375195E-2</v>
      </c>
      <c r="EV91" s="78">
        <f t="shared" si="372"/>
        <v>1.4264983856051365E-2</v>
      </c>
      <c r="EW91" s="78">
        <f t="shared" si="373"/>
        <v>2.9032306637041861E-2</v>
      </c>
      <c r="EX91" s="78">
        <f t="shared" si="374"/>
        <v>2.9032306637041861E-2</v>
      </c>
      <c r="EY91" s="78">
        <f t="shared" si="375"/>
        <v>2.5186544540558058E-2</v>
      </c>
      <c r="EZ91" s="78">
        <f t="shared" si="376"/>
        <v>2.5186544540558058E-2</v>
      </c>
      <c r="FA91" s="78">
        <f t="shared" si="377"/>
        <v>2.2871830293005074E-2</v>
      </c>
      <c r="FB91" s="78">
        <f t="shared" si="378"/>
        <v>2.5186544540558058E-2</v>
      </c>
      <c r="FC91" s="78">
        <f t="shared" si="379"/>
        <v>1.8436251174066103E-2</v>
      </c>
      <c r="FD91" s="78">
        <f t="shared" si="380"/>
        <v>2.5907265261278775E-2</v>
      </c>
      <c r="FE91" s="78">
        <f t="shared" si="381"/>
        <v>2.3232190653365431E-2</v>
      </c>
      <c r="FF91" s="78">
        <f t="shared" si="382"/>
        <v>2.0297581019567509E-2</v>
      </c>
      <c r="FG91" s="78">
        <f t="shared" si="383"/>
        <v>2.0297581019567509E-2</v>
      </c>
      <c r="FH91" s="78">
        <f t="shared" si="384"/>
        <v>2.6740598594612114E-2</v>
      </c>
      <c r="FI91" s="78">
        <f t="shared" si="385"/>
        <v>1.934738298218476E-2</v>
      </c>
      <c r="FJ91" s="78">
        <f t="shared" si="386"/>
        <v>2.7532677802532907E-2</v>
      </c>
      <c r="FK91" s="79">
        <f t="shared" si="387"/>
        <v>1.5215139355545102</v>
      </c>
      <c r="FL91" s="24">
        <f t="shared" si="388"/>
        <v>2.7990639970375195E-2</v>
      </c>
      <c r="FM91" s="26">
        <f t="shared" si="335"/>
        <v>54.357954557839832</v>
      </c>
    </row>
    <row r="92" spans="1:169" ht="15" thickBot="1" x14ac:dyDescent="0.35">
      <c r="A92" s="35"/>
      <c r="B92" s="35"/>
      <c r="C92" s="35"/>
      <c r="D92" s="35"/>
      <c r="E92" s="35"/>
      <c r="F92" s="35"/>
      <c r="G92" s="35"/>
      <c r="H92" s="35"/>
      <c r="I92" s="35"/>
      <c r="J92" s="35"/>
      <c r="DL92" s="84" t="str">
        <f t="shared" si="336"/>
        <v>EXC20</v>
      </c>
      <c r="DM92" s="77">
        <f t="shared" si="337"/>
        <v>1.9189267427603462E-2</v>
      </c>
      <c r="DN92" s="78">
        <f t="shared" si="338"/>
        <v>1.9189267427603462E-2</v>
      </c>
      <c r="DO92" s="78">
        <f t="shared" si="339"/>
        <v>3.8928206035224858E-2</v>
      </c>
      <c r="DP92" s="78">
        <f t="shared" si="340"/>
        <v>3.8928206035224858E-2</v>
      </c>
      <c r="DQ92" s="78">
        <f t="shared" si="341"/>
        <v>3.8438393563945829E-2</v>
      </c>
      <c r="DR92" s="78">
        <f t="shared" si="342"/>
        <v>3.8438393563945829E-2</v>
      </c>
      <c r="DS92" s="78">
        <f t="shared" si="343"/>
        <v>3.8438393563945829E-2</v>
      </c>
      <c r="DT92" s="78">
        <f t="shared" si="344"/>
        <v>2.1052709817361646E-2</v>
      </c>
      <c r="DU92" s="78">
        <f t="shared" si="345"/>
        <v>2.1052709817361646E-2</v>
      </c>
      <c r="DV92" s="78">
        <f t="shared" si="346"/>
        <v>2.1052709817361646E-2</v>
      </c>
      <c r="DW92" s="78">
        <f t="shared" si="347"/>
        <v>2.1052709817361646E-2</v>
      </c>
      <c r="DX92" s="78">
        <f t="shared" si="348"/>
        <v>4.0931275087533289E-2</v>
      </c>
      <c r="DY92" s="78">
        <f t="shared" si="349"/>
        <v>3.6482852749671058E-2</v>
      </c>
      <c r="DZ92" s="78">
        <f t="shared" si="350"/>
        <v>2.1309120073771903E-2</v>
      </c>
      <c r="EA92" s="78">
        <f t="shared" si="351"/>
        <v>2.2724654154276557E-2</v>
      </c>
      <c r="EB92" s="78">
        <f t="shared" si="352"/>
        <v>5.0638175034533897E-2</v>
      </c>
      <c r="EC92" s="78">
        <f t="shared" si="353"/>
        <v>4.6244530346034041E-2</v>
      </c>
      <c r="ED92" s="78">
        <f t="shared" si="354"/>
        <v>3.7962382499078538E-2</v>
      </c>
      <c r="EE92" s="78">
        <f t="shared" si="355"/>
        <v>2.2185310549962371E-2</v>
      </c>
      <c r="EF92" s="78">
        <f t="shared" si="356"/>
        <v>3.7962382499078538E-2</v>
      </c>
      <c r="EG92" s="78">
        <f t="shared" si="357"/>
        <v>2.2185310549962371E-2</v>
      </c>
      <c r="EH92" s="78">
        <f t="shared" si="358"/>
        <v>5.0146487672784186E-2</v>
      </c>
      <c r="EI92" s="78">
        <f t="shared" si="359"/>
        <v>6.1845100779557918E-2</v>
      </c>
      <c r="EJ92" s="78">
        <f t="shared" si="360"/>
        <v>2.6066875356955406E-2</v>
      </c>
      <c r="EK92" s="78">
        <f t="shared" si="361"/>
        <v>2.6066875356955406E-2</v>
      </c>
      <c r="EL92" s="78">
        <f t="shared" si="362"/>
        <v>6.6741061611871266E-2</v>
      </c>
      <c r="EM92" s="78">
        <f t="shared" si="363"/>
        <v>6.0435152952133246E-2</v>
      </c>
      <c r="EN92" s="78">
        <f t="shared" si="364"/>
        <v>2.4353211207224727E-2</v>
      </c>
      <c r="EO92" s="78">
        <f t="shared" si="365"/>
        <v>4.1888067101395351E-2</v>
      </c>
      <c r="EP92" s="78">
        <f t="shared" si="366"/>
        <v>2.4353211207224727E-2</v>
      </c>
      <c r="EQ92" s="78">
        <f t="shared" si="367"/>
        <v>2.4353211207224727E-2</v>
      </c>
      <c r="ER92" s="78">
        <f t="shared" si="368"/>
        <v>2.4353211207224727E-2</v>
      </c>
      <c r="ES92" s="78">
        <f t="shared" si="369"/>
        <v>2.7990639970375195E-2</v>
      </c>
      <c r="ET92" s="78">
        <f t="shared" si="370"/>
        <v>2.7990639970375195E-2</v>
      </c>
      <c r="EU92" s="78">
        <f t="shared" si="371"/>
        <v>2.7990639970375195E-2</v>
      </c>
      <c r="EV92" s="78">
        <f t="shared" si="372"/>
        <v>1.4264983856051365E-2</v>
      </c>
      <c r="EW92" s="78">
        <f t="shared" si="373"/>
        <v>2.9032306637041861E-2</v>
      </c>
      <c r="EX92" s="78">
        <f t="shared" si="374"/>
        <v>2.9032306637041861E-2</v>
      </c>
      <c r="EY92" s="78">
        <f t="shared" si="375"/>
        <v>2.5186544540558058E-2</v>
      </c>
      <c r="EZ92" s="78">
        <f t="shared" si="376"/>
        <v>2.5186544540558058E-2</v>
      </c>
      <c r="FA92" s="78">
        <f t="shared" si="377"/>
        <v>2.2871830293005074E-2</v>
      </c>
      <c r="FB92" s="78">
        <f t="shared" si="378"/>
        <v>2.5186544540558058E-2</v>
      </c>
      <c r="FC92" s="78">
        <f t="shared" si="379"/>
        <v>1.8436251174066103E-2</v>
      </c>
      <c r="FD92" s="78">
        <f t="shared" si="380"/>
        <v>2.5907265261278775E-2</v>
      </c>
      <c r="FE92" s="78">
        <f t="shared" si="381"/>
        <v>2.3232190653365431E-2</v>
      </c>
      <c r="FF92" s="78">
        <f t="shared" si="382"/>
        <v>2.0297581019567509E-2</v>
      </c>
      <c r="FG92" s="78">
        <f t="shared" si="383"/>
        <v>2.0297581019567509E-2</v>
      </c>
      <c r="FH92" s="78">
        <f t="shared" si="384"/>
        <v>2.6740598594612114E-2</v>
      </c>
      <c r="FI92" s="78">
        <f t="shared" si="385"/>
        <v>1.934738298218476E-2</v>
      </c>
      <c r="FJ92" s="78">
        <f t="shared" si="386"/>
        <v>2.7532677802532907E-2</v>
      </c>
      <c r="FK92" s="79">
        <f t="shared" si="387"/>
        <v>1.5215139355545102</v>
      </c>
      <c r="FL92" s="24">
        <f t="shared" si="388"/>
        <v>2.7990639970375195E-2</v>
      </c>
      <c r="FM92" s="26">
        <f t="shared" si="335"/>
        <v>54.357954557839832</v>
      </c>
    </row>
    <row r="93" spans="1:169" ht="15" thickBot="1" x14ac:dyDescent="0.35">
      <c r="A93" s="35"/>
      <c r="B93" s="35"/>
      <c r="C93" s="35"/>
      <c r="D93" s="35"/>
      <c r="E93" s="35"/>
      <c r="F93" s="35"/>
      <c r="G93" s="35"/>
      <c r="H93" s="35"/>
      <c r="I93" s="35"/>
      <c r="J93" s="35"/>
      <c r="DL93" s="84" t="str">
        <f t="shared" si="336"/>
        <v>EXC21</v>
      </c>
      <c r="DM93" s="77">
        <f t="shared" si="337"/>
        <v>1.9189267427603462E-2</v>
      </c>
      <c r="DN93" s="78">
        <f t="shared" si="338"/>
        <v>1.9189267427603462E-2</v>
      </c>
      <c r="DO93" s="78">
        <f t="shared" si="339"/>
        <v>7.7856412070449717E-3</v>
      </c>
      <c r="DP93" s="78">
        <f t="shared" si="340"/>
        <v>7.7856412070449717E-3</v>
      </c>
      <c r="DQ93" s="78">
        <f t="shared" si="341"/>
        <v>9.6095983909864572E-3</v>
      </c>
      <c r="DR93" s="78">
        <f t="shared" si="342"/>
        <v>9.6095983909864572E-3</v>
      </c>
      <c r="DS93" s="78">
        <f t="shared" si="343"/>
        <v>9.6095983909864572E-3</v>
      </c>
      <c r="DT93" s="78">
        <f t="shared" si="344"/>
        <v>2.1052709817361646E-2</v>
      </c>
      <c r="DU93" s="78">
        <f t="shared" si="345"/>
        <v>2.1052709817361646E-2</v>
      </c>
      <c r="DV93" s="78">
        <f t="shared" si="346"/>
        <v>2.1052709817361646E-2</v>
      </c>
      <c r="DW93" s="78">
        <f t="shared" si="347"/>
        <v>2.1052709817361646E-2</v>
      </c>
      <c r="DX93" s="78">
        <f t="shared" si="348"/>
        <v>1.3643758362511096E-2</v>
      </c>
      <c r="DY93" s="78">
        <f t="shared" si="349"/>
        <v>1.8241426374835529E-2</v>
      </c>
      <c r="DZ93" s="78">
        <f t="shared" si="350"/>
        <v>2.1309120073771903E-2</v>
      </c>
      <c r="EA93" s="78">
        <f t="shared" si="351"/>
        <v>2.2724654154276557E-2</v>
      </c>
      <c r="EB93" s="78">
        <f t="shared" si="352"/>
        <v>1.012763500690678E-2</v>
      </c>
      <c r="EC93" s="78">
        <f t="shared" si="353"/>
        <v>1.156113258650851E-2</v>
      </c>
      <c r="ED93" s="78">
        <f t="shared" si="354"/>
        <v>1.8981191249539269E-2</v>
      </c>
      <c r="EE93" s="78">
        <f t="shared" si="355"/>
        <v>2.2185310549962371E-2</v>
      </c>
      <c r="EF93" s="78">
        <f t="shared" si="356"/>
        <v>1.8981191249539269E-2</v>
      </c>
      <c r="EG93" s="78">
        <f t="shared" si="357"/>
        <v>2.2185310549962371E-2</v>
      </c>
      <c r="EH93" s="78">
        <f t="shared" si="358"/>
        <v>1.2536621918196047E-2</v>
      </c>
      <c r="EI93" s="78">
        <f t="shared" si="359"/>
        <v>1.0307516796592987E-2</v>
      </c>
      <c r="EJ93" s="78">
        <f t="shared" si="360"/>
        <v>2.6066875356955406E-2</v>
      </c>
      <c r="EK93" s="78">
        <f t="shared" si="361"/>
        <v>2.6066875356955406E-2</v>
      </c>
      <c r="EL93" s="78">
        <f t="shared" si="362"/>
        <v>1.112351026864521E-2</v>
      </c>
      <c r="EM93" s="78">
        <f t="shared" si="363"/>
        <v>1.2087030590426649E-2</v>
      </c>
      <c r="EN93" s="78">
        <f t="shared" si="364"/>
        <v>2.4353211207224727E-2</v>
      </c>
      <c r="EO93" s="78">
        <f t="shared" si="365"/>
        <v>2.0944033550697676E-2</v>
      </c>
      <c r="EP93" s="78">
        <f t="shared" si="366"/>
        <v>2.4353211207224727E-2</v>
      </c>
      <c r="EQ93" s="78">
        <f t="shared" si="367"/>
        <v>2.4353211207224727E-2</v>
      </c>
      <c r="ER93" s="78">
        <f t="shared" si="368"/>
        <v>2.4353211207224727E-2</v>
      </c>
      <c r="ES93" s="78">
        <f t="shared" si="369"/>
        <v>2.7990639970375195E-2</v>
      </c>
      <c r="ET93" s="78">
        <f t="shared" si="370"/>
        <v>2.7990639970375195E-2</v>
      </c>
      <c r="EU93" s="78">
        <f t="shared" si="371"/>
        <v>2.7990639970375195E-2</v>
      </c>
      <c r="EV93" s="78">
        <f t="shared" si="372"/>
        <v>1.4264983856051365E-2</v>
      </c>
      <c r="EW93" s="78">
        <f t="shared" si="373"/>
        <v>4.8387177728403102E-3</v>
      </c>
      <c r="EX93" s="78">
        <f t="shared" si="374"/>
        <v>4.8387177728403102E-3</v>
      </c>
      <c r="EY93" s="78">
        <f t="shared" si="375"/>
        <v>5.0373089081116118E-3</v>
      </c>
      <c r="EZ93" s="78">
        <f t="shared" si="376"/>
        <v>5.0373089081116118E-3</v>
      </c>
      <c r="FA93" s="78">
        <f t="shared" si="377"/>
        <v>5.7179575732512686E-3</v>
      </c>
      <c r="FB93" s="78">
        <f t="shared" si="378"/>
        <v>5.0373089081116118E-3</v>
      </c>
      <c r="FC93" s="78">
        <f t="shared" si="379"/>
        <v>9.2181255870330513E-3</v>
      </c>
      <c r="FD93" s="78">
        <f t="shared" si="380"/>
        <v>5.1814530522557552E-3</v>
      </c>
      <c r="FE93" s="78">
        <f t="shared" si="381"/>
        <v>5.8080476633413577E-3</v>
      </c>
      <c r="FF93" s="78">
        <f t="shared" si="382"/>
        <v>6.7658603398558365E-3</v>
      </c>
      <c r="FG93" s="78">
        <f t="shared" si="383"/>
        <v>6.7658603398558365E-3</v>
      </c>
      <c r="FH93" s="78">
        <f t="shared" si="384"/>
        <v>5.3481197189224235E-3</v>
      </c>
      <c r="FI93" s="78">
        <f t="shared" si="385"/>
        <v>9.6736914910923802E-3</v>
      </c>
      <c r="FJ93" s="78">
        <f t="shared" si="386"/>
        <v>5.506535560506582E-3</v>
      </c>
      <c r="FK93" s="79">
        <f t="shared" si="387"/>
        <v>0.74648740790019175</v>
      </c>
      <c r="FL93" s="24">
        <f t="shared" si="388"/>
        <v>1.4264983856051365E-2</v>
      </c>
      <c r="FM93" s="26">
        <f t="shared" si="335"/>
        <v>52.330056271569035</v>
      </c>
    </row>
    <row r="94" spans="1:169" ht="15" thickBot="1" x14ac:dyDescent="0.35">
      <c r="A94" s="35"/>
      <c r="B94" s="35"/>
      <c r="C94" s="35"/>
      <c r="D94" s="35"/>
      <c r="E94" s="35"/>
      <c r="F94" s="35"/>
      <c r="G94" s="35"/>
      <c r="H94" s="35"/>
      <c r="I94" s="35"/>
      <c r="J94" s="35"/>
      <c r="DL94" s="84" t="str">
        <f t="shared" si="336"/>
        <v>EXC22</v>
      </c>
      <c r="DM94" s="77">
        <f t="shared" si="337"/>
        <v>1.9189267427603462E-2</v>
      </c>
      <c r="DN94" s="78">
        <f t="shared" si="338"/>
        <v>1.9189267427603462E-2</v>
      </c>
      <c r="DO94" s="78">
        <f t="shared" si="339"/>
        <v>3.8928206035224858E-2</v>
      </c>
      <c r="DP94" s="78">
        <f t="shared" si="340"/>
        <v>3.8928206035224858E-2</v>
      </c>
      <c r="DQ94" s="78">
        <f t="shared" si="341"/>
        <v>3.8438393563945829E-2</v>
      </c>
      <c r="DR94" s="78">
        <f t="shared" si="342"/>
        <v>3.8438393563945829E-2</v>
      </c>
      <c r="DS94" s="78">
        <f t="shared" si="343"/>
        <v>3.8438393563945829E-2</v>
      </c>
      <c r="DT94" s="78">
        <f t="shared" si="344"/>
        <v>2.1052709817361646E-2</v>
      </c>
      <c r="DU94" s="78">
        <f t="shared" si="345"/>
        <v>2.1052709817361646E-2</v>
      </c>
      <c r="DV94" s="78">
        <f t="shared" si="346"/>
        <v>2.1052709817361646E-2</v>
      </c>
      <c r="DW94" s="78">
        <f t="shared" si="347"/>
        <v>2.1052709817361646E-2</v>
      </c>
      <c r="DX94" s="78">
        <f t="shared" si="348"/>
        <v>4.0931275087533289E-2</v>
      </c>
      <c r="DY94" s="78">
        <f t="shared" si="349"/>
        <v>3.6482852749671058E-2</v>
      </c>
      <c r="DZ94" s="78">
        <f t="shared" si="350"/>
        <v>2.1309120073771903E-2</v>
      </c>
      <c r="EA94" s="78">
        <f t="shared" si="351"/>
        <v>2.2724654154276557E-2</v>
      </c>
      <c r="EB94" s="78">
        <f t="shared" si="352"/>
        <v>5.0638175034533897E-2</v>
      </c>
      <c r="EC94" s="78">
        <f t="shared" si="353"/>
        <v>4.6244530346034041E-2</v>
      </c>
      <c r="ED94" s="78">
        <f t="shared" si="354"/>
        <v>3.7962382499078538E-2</v>
      </c>
      <c r="EE94" s="78">
        <f t="shared" si="355"/>
        <v>2.2185310549962371E-2</v>
      </c>
      <c r="EF94" s="78">
        <f t="shared" si="356"/>
        <v>3.7962382499078538E-2</v>
      </c>
      <c r="EG94" s="78">
        <f t="shared" si="357"/>
        <v>2.2185310549962371E-2</v>
      </c>
      <c r="EH94" s="78">
        <f t="shared" si="358"/>
        <v>5.0146487672784186E-2</v>
      </c>
      <c r="EI94" s="78">
        <f t="shared" si="359"/>
        <v>6.1845100779557918E-2</v>
      </c>
      <c r="EJ94" s="78">
        <f t="shared" si="360"/>
        <v>2.6066875356955406E-2</v>
      </c>
      <c r="EK94" s="78">
        <f t="shared" si="361"/>
        <v>2.6066875356955406E-2</v>
      </c>
      <c r="EL94" s="78">
        <f t="shared" si="362"/>
        <v>6.6741061611871266E-2</v>
      </c>
      <c r="EM94" s="78">
        <f t="shared" si="363"/>
        <v>6.0435152952133246E-2</v>
      </c>
      <c r="EN94" s="78">
        <f t="shared" si="364"/>
        <v>2.4353211207224727E-2</v>
      </c>
      <c r="EO94" s="78">
        <f t="shared" si="365"/>
        <v>4.1888067101395351E-2</v>
      </c>
      <c r="EP94" s="78">
        <f t="shared" si="366"/>
        <v>2.4353211207224727E-2</v>
      </c>
      <c r="EQ94" s="78">
        <f t="shared" si="367"/>
        <v>2.4353211207224727E-2</v>
      </c>
      <c r="ER94" s="78">
        <f t="shared" si="368"/>
        <v>2.4353211207224727E-2</v>
      </c>
      <c r="ES94" s="78">
        <f t="shared" si="369"/>
        <v>2.7990639970375195E-2</v>
      </c>
      <c r="ET94" s="78">
        <f t="shared" si="370"/>
        <v>2.7990639970375195E-2</v>
      </c>
      <c r="EU94" s="78">
        <f t="shared" si="371"/>
        <v>2.7990639970375195E-2</v>
      </c>
      <c r="EV94" s="78">
        <f t="shared" si="372"/>
        <v>8.5589903136308196E-2</v>
      </c>
      <c r="EW94" s="78">
        <f t="shared" si="373"/>
        <v>2.9032306637041861E-2</v>
      </c>
      <c r="EX94" s="78">
        <f t="shared" si="374"/>
        <v>2.9032306637041861E-2</v>
      </c>
      <c r="EY94" s="78">
        <f t="shared" si="375"/>
        <v>2.5186544540558058E-2</v>
      </c>
      <c r="EZ94" s="78">
        <f t="shared" si="376"/>
        <v>2.5186544540558058E-2</v>
      </c>
      <c r="FA94" s="78">
        <f t="shared" si="377"/>
        <v>2.2871830293005074E-2</v>
      </c>
      <c r="FB94" s="78">
        <f t="shared" si="378"/>
        <v>2.5186544540558058E-2</v>
      </c>
      <c r="FC94" s="78">
        <f t="shared" si="379"/>
        <v>1.8436251174066103E-2</v>
      </c>
      <c r="FD94" s="78">
        <f t="shared" si="380"/>
        <v>2.5907265261278775E-2</v>
      </c>
      <c r="FE94" s="78">
        <f t="shared" si="381"/>
        <v>2.3232190653365431E-2</v>
      </c>
      <c r="FF94" s="78">
        <f t="shared" si="382"/>
        <v>2.0297581019567509E-2</v>
      </c>
      <c r="FG94" s="78">
        <f t="shared" si="383"/>
        <v>2.0297581019567509E-2</v>
      </c>
      <c r="FH94" s="78">
        <f t="shared" si="384"/>
        <v>2.6740598594612114E-2</v>
      </c>
      <c r="FI94" s="78">
        <f t="shared" si="385"/>
        <v>1.934738298218476E-2</v>
      </c>
      <c r="FJ94" s="78">
        <f t="shared" si="386"/>
        <v>2.7532677802532907E-2</v>
      </c>
      <c r="FK94" s="79">
        <f t="shared" si="387"/>
        <v>1.5928388548347669</v>
      </c>
      <c r="FL94" s="24">
        <f t="shared" si="388"/>
        <v>2.9032306637041861E-2</v>
      </c>
      <c r="FM94" s="26">
        <f t="shared" si="335"/>
        <v>54.864357653294036</v>
      </c>
    </row>
    <row r="95" spans="1:169" ht="15" thickBot="1" x14ac:dyDescent="0.35">
      <c r="A95" s="35"/>
      <c r="B95" s="35"/>
      <c r="C95" s="35"/>
      <c r="D95" s="35"/>
      <c r="E95" s="35"/>
      <c r="F95" s="35"/>
      <c r="G95" s="35"/>
      <c r="H95" s="35"/>
      <c r="I95" s="35"/>
      <c r="J95" s="35"/>
      <c r="DL95" s="84" t="str">
        <f t="shared" si="336"/>
        <v>EXC23</v>
      </c>
      <c r="DM95" s="77">
        <f t="shared" si="337"/>
        <v>1.9189267427603462E-2</v>
      </c>
      <c r="DN95" s="78">
        <f t="shared" si="338"/>
        <v>1.9189267427603462E-2</v>
      </c>
      <c r="DO95" s="78">
        <f t="shared" si="339"/>
        <v>3.8928206035224858E-2</v>
      </c>
      <c r="DP95" s="78">
        <f t="shared" si="340"/>
        <v>3.8928206035224858E-2</v>
      </c>
      <c r="DQ95" s="78">
        <f t="shared" si="341"/>
        <v>3.8438393563945829E-2</v>
      </c>
      <c r="DR95" s="78">
        <f t="shared" si="342"/>
        <v>3.8438393563945829E-2</v>
      </c>
      <c r="DS95" s="78">
        <f t="shared" si="343"/>
        <v>3.8438393563945829E-2</v>
      </c>
      <c r="DT95" s="78">
        <f t="shared" si="344"/>
        <v>2.1052709817361646E-2</v>
      </c>
      <c r="DU95" s="78">
        <f t="shared" si="345"/>
        <v>2.1052709817361646E-2</v>
      </c>
      <c r="DV95" s="78">
        <f t="shared" si="346"/>
        <v>2.1052709817361646E-2</v>
      </c>
      <c r="DW95" s="78">
        <f t="shared" si="347"/>
        <v>2.1052709817361646E-2</v>
      </c>
      <c r="DX95" s="78">
        <f t="shared" si="348"/>
        <v>4.0931275087533289E-2</v>
      </c>
      <c r="DY95" s="78">
        <f t="shared" si="349"/>
        <v>3.6482852749671058E-2</v>
      </c>
      <c r="DZ95" s="78">
        <f t="shared" si="350"/>
        <v>2.1309120073771903E-2</v>
      </c>
      <c r="EA95" s="78">
        <f t="shared" si="351"/>
        <v>2.2724654154276557E-2</v>
      </c>
      <c r="EB95" s="78">
        <f t="shared" si="352"/>
        <v>5.0638175034533897E-2</v>
      </c>
      <c r="EC95" s="78">
        <f t="shared" si="353"/>
        <v>4.6244530346034041E-2</v>
      </c>
      <c r="ED95" s="78">
        <f t="shared" si="354"/>
        <v>3.7962382499078538E-2</v>
      </c>
      <c r="EE95" s="78">
        <f t="shared" si="355"/>
        <v>2.2185310549962371E-2</v>
      </c>
      <c r="EF95" s="78">
        <f t="shared" si="356"/>
        <v>3.7962382499078538E-2</v>
      </c>
      <c r="EG95" s="78">
        <f t="shared" si="357"/>
        <v>2.2185310549962371E-2</v>
      </c>
      <c r="EH95" s="78">
        <f t="shared" si="358"/>
        <v>5.0146487672784186E-2</v>
      </c>
      <c r="EI95" s="78">
        <f t="shared" si="359"/>
        <v>6.1845100779557918E-2</v>
      </c>
      <c r="EJ95" s="78">
        <f t="shared" si="360"/>
        <v>2.6066875356955406E-2</v>
      </c>
      <c r="EK95" s="78">
        <f t="shared" si="361"/>
        <v>2.6066875356955406E-2</v>
      </c>
      <c r="EL95" s="78">
        <f t="shared" si="362"/>
        <v>6.6741061611871266E-2</v>
      </c>
      <c r="EM95" s="78">
        <f t="shared" si="363"/>
        <v>6.0435152952133246E-2</v>
      </c>
      <c r="EN95" s="78">
        <f t="shared" si="364"/>
        <v>2.4353211207224727E-2</v>
      </c>
      <c r="EO95" s="78">
        <f t="shared" si="365"/>
        <v>4.1888067101395351E-2</v>
      </c>
      <c r="EP95" s="78">
        <f t="shared" si="366"/>
        <v>2.4353211207224727E-2</v>
      </c>
      <c r="EQ95" s="78">
        <f t="shared" si="367"/>
        <v>2.4353211207224727E-2</v>
      </c>
      <c r="ER95" s="78">
        <f t="shared" si="368"/>
        <v>2.4353211207224727E-2</v>
      </c>
      <c r="ES95" s="78">
        <f t="shared" si="369"/>
        <v>2.7990639970375195E-2</v>
      </c>
      <c r="ET95" s="78">
        <f t="shared" si="370"/>
        <v>2.7990639970375195E-2</v>
      </c>
      <c r="EU95" s="78">
        <f t="shared" si="371"/>
        <v>2.7990639970375195E-2</v>
      </c>
      <c r="EV95" s="78">
        <f t="shared" si="372"/>
        <v>8.5589903136308196E-2</v>
      </c>
      <c r="EW95" s="78">
        <f t="shared" si="373"/>
        <v>2.9032306637041861E-2</v>
      </c>
      <c r="EX95" s="78">
        <f t="shared" si="374"/>
        <v>2.9032306637041861E-2</v>
      </c>
      <c r="EY95" s="78">
        <f t="shared" si="375"/>
        <v>2.5186544540558058E-2</v>
      </c>
      <c r="EZ95" s="78">
        <f t="shared" si="376"/>
        <v>2.5186544540558058E-2</v>
      </c>
      <c r="FA95" s="78">
        <f t="shared" si="377"/>
        <v>2.2871830293005074E-2</v>
      </c>
      <c r="FB95" s="78">
        <f t="shared" si="378"/>
        <v>2.5186544540558058E-2</v>
      </c>
      <c r="FC95" s="78">
        <f t="shared" si="379"/>
        <v>1.8436251174066103E-2</v>
      </c>
      <c r="FD95" s="78">
        <f t="shared" si="380"/>
        <v>2.5907265261278775E-2</v>
      </c>
      <c r="FE95" s="78">
        <f t="shared" si="381"/>
        <v>2.3232190653365431E-2</v>
      </c>
      <c r="FF95" s="78">
        <f t="shared" si="382"/>
        <v>2.0297581019567509E-2</v>
      </c>
      <c r="FG95" s="78">
        <f t="shared" si="383"/>
        <v>2.0297581019567509E-2</v>
      </c>
      <c r="FH95" s="78">
        <f t="shared" si="384"/>
        <v>2.6740598594612114E-2</v>
      </c>
      <c r="FI95" s="78">
        <f t="shared" si="385"/>
        <v>1.934738298218476E-2</v>
      </c>
      <c r="FJ95" s="78">
        <f t="shared" si="386"/>
        <v>2.7532677802532907E-2</v>
      </c>
      <c r="FK95" s="79">
        <f t="shared" si="387"/>
        <v>1.5928388548347669</v>
      </c>
      <c r="FL95" s="24">
        <f t="shared" si="388"/>
        <v>2.9032306637041861E-2</v>
      </c>
      <c r="FM95" s="26">
        <f t="shared" si="335"/>
        <v>54.864357653294036</v>
      </c>
    </row>
    <row r="96" spans="1:169" ht="15" thickBot="1" x14ac:dyDescent="0.35">
      <c r="A96" s="35"/>
      <c r="B96" s="35"/>
      <c r="C96" s="35"/>
      <c r="D96" s="35"/>
      <c r="E96" s="35"/>
      <c r="F96" s="35"/>
      <c r="G96" s="35"/>
      <c r="H96" s="35"/>
      <c r="I96" s="35"/>
      <c r="J96" s="35"/>
      <c r="DL96" s="84" t="str">
        <f t="shared" si="336"/>
        <v>EXC24</v>
      </c>
      <c r="DM96" s="77">
        <f t="shared" si="337"/>
        <v>1.9189267427603462E-2</v>
      </c>
      <c r="DN96" s="78">
        <f t="shared" si="338"/>
        <v>1.9189267427603462E-2</v>
      </c>
      <c r="DO96" s="78">
        <f t="shared" si="339"/>
        <v>3.1142564828179887E-2</v>
      </c>
      <c r="DP96" s="78">
        <f t="shared" si="340"/>
        <v>3.1142564828179887E-2</v>
      </c>
      <c r="DQ96" s="78">
        <f t="shared" si="341"/>
        <v>2.8828795172959373E-2</v>
      </c>
      <c r="DR96" s="78">
        <f t="shared" si="342"/>
        <v>2.8828795172959373E-2</v>
      </c>
      <c r="DS96" s="78">
        <f t="shared" si="343"/>
        <v>2.8828795172959373E-2</v>
      </c>
      <c r="DT96" s="78">
        <f t="shared" si="344"/>
        <v>2.1052709817361646E-2</v>
      </c>
      <c r="DU96" s="78">
        <f t="shared" si="345"/>
        <v>2.1052709817361646E-2</v>
      </c>
      <c r="DV96" s="78">
        <f t="shared" si="346"/>
        <v>2.1052709817361646E-2</v>
      </c>
      <c r="DW96" s="78">
        <f t="shared" si="347"/>
        <v>2.1052709817361646E-2</v>
      </c>
      <c r="DX96" s="78">
        <f t="shared" si="348"/>
        <v>2.7287516725022193E-2</v>
      </c>
      <c r="DY96" s="78">
        <f t="shared" si="349"/>
        <v>1.8241426374835529E-2</v>
      </c>
      <c r="DZ96" s="78">
        <f t="shared" si="350"/>
        <v>2.1309120073771903E-2</v>
      </c>
      <c r="EA96" s="78">
        <f t="shared" si="351"/>
        <v>2.2724654154276557E-2</v>
      </c>
      <c r="EB96" s="78">
        <f t="shared" si="352"/>
        <v>4.051054002762712E-2</v>
      </c>
      <c r="EC96" s="78">
        <f t="shared" si="353"/>
        <v>3.4683397759525531E-2</v>
      </c>
      <c r="ED96" s="78">
        <f t="shared" si="354"/>
        <v>1.8981191249539269E-2</v>
      </c>
      <c r="EE96" s="78">
        <f t="shared" si="355"/>
        <v>2.2185310549962371E-2</v>
      </c>
      <c r="EF96" s="78">
        <f t="shared" si="356"/>
        <v>1.8981191249539269E-2</v>
      </c>
      <c r="EG96" s="78">
        <f t="shared" si="357"/>
        <v>2.2185310549962371E-2</v>
      </c>
      <c r="EH96" s="78">
        <f t="shared" si="358"/>
        <v>3.7609865754588141E-2</v>
      </c>
      <c r="EI96" s="78">
        <f t="shared" si="359"/>
        <v>5.1537583982964937E-2</v>
      </c>
      <c r="EJ96" s="78">
        <f t="shared" si="360"/>
        <v>2.6066875356955406E-2</v>
      </c>
      <c r="EK96" s="78">
        <f t="shared" si="361"/>
        <v>2.6066875356955406E-2</v>
      </c>
      <c r="EL96" s="78">
        <f t="shared" si="362"/>
        <v>5.5617551343226046E-2</v>
      </c>
      <c r="EM96" s="78">
        <f t="shared" si="363"/>
        <v>4.8348122361706596E-2</v>
      </c>
      <c r="EN96" s="78">
        <f t="shared" si="364"/>
        <v>2.4353211207224727E-2</v>
      </c>
      <c r="EO96" s="78">
        <f t="shared" si="365"/>
        <v>2.0944033550697676E-2</v>
      </c>
      <c r="EP96" s="78">
        <f t="shared" si="366"/>
        <v>2.4353211207224727E-2</v>
      </c>
      <c r="EQ96" s="78">
        <f t="shared" si="367"/>
        <v>2.4353211207224727E-2</v>
      </c>
      <c r="ER96" s="78">
        <f t="shared" si="368"/>
        <v>2.4353211207224727E-2</v>
      </c>
      <c r="ES96" s="78">
        <f t="shared" si="369"/>
        <v>2.7990639970375195E-2</v>
      </c>
      <c r="ET96" s="78">
        <f t="shared" si="370"/>
        <v>2.7990639970375195E-2</v>
      </c>
      <c r="EU96" s="78">
        <f t="shared" si="371"/>
        <v>2.7990639970375195E-2</v>
      </c>
      <c r="EV96" s="78">
        <f t="shared" si="372"/>
        <v>7.1324919280256832E-2</v>
      </c>
      <c r="EW96" s="78">
        <f t="shared" si="373"/>
        <v>2.9032306637041861E-2</v>
      </c>
      <c r="EX96" s="78">
        <f t="shared" si="374"/>
        <v>2.9032306637041861E-2</v>
      </c>
      <c r="EY96" s="78">
        <f t="shared" si="375"/>
        <v>2.5186544540558058E-2</v>
      </c>
      <c r="EZ96" s="78">
        <f t="shared" si="376"/>
        <v>2.5186544540558058E-2</v>
      </c>
      <c r="FA96" s="78">
        <f t="shared" si="377"/>
        <v>2.2871830293005074E-2</v>
      </c>
      <c r="FB96" s="78">
        <f t="shared" si="378"/>
        <v>2.5186544540558058E-2</v>
      </c>
      <c r="FC96" s="78">
        <f t="shared" si="379"/>
        <v>1.8436251174066103E-2</v>
      </c>
      <c r="FD96" s="78">
        <f t="shared" si="380"/>
        <v>2.5907265261278775E-2</v>
      </c>
      <c r="FE96" s="78">
        <f t="shared" si="381"/>
        <v>2.3232190653365431E-2</v>
      </c>
      <c r="FF96" s="78">
        <f t="shared" si="382"/>
        <v>2.0297581019567509E-2</v>
      </c>
      <c r="FG96" s="78">
        <f t="shared" si="383"/>
        <v>2.0297581019567509E-2</v>
      </c>
      <c r="FH96" s="78">
        <f t="shared" si="384"/>
        <v>2.6740598594612114E-2</v>
      </c>
      <c r="FI96" s="78">
        <f t="shared" si="385"/>
        <v>1.934738298218476E-2</v>
      </c>
      <c r="FJ96" s="78">
        <f t="shared" si="386"/>
        <v>2.7532677802532907E-2</v>
      </c>
      <c r="FK96" s="79">
        <f t="shared" si="387"/>
        <v>1.3756387454372681</v>
      </c>
      <c r="FL96" s="24">
        <f t="shared" si="388"/>
        <v>2.5186544540558058E-2</v>
      </c>
      <c r="FM96" s="26">
        <f t="shared" si="335"/>
        <v>54.618002212334765</v>
      </c>
    </row>
    <row r="97" spans="1:169" ht="15" thickBot="1" x14ac:dyDescent="0.35">
      <c r="A97" s="35"/>
      <c r="B97" s="35"/>
      <c r="C97" s="35"/>
      <c r="D97" s="35"/>
      <c r="E97" s="35"/>
      <c r="F97" s="35"/>
      <c r="G97" s="35"/>
      <c r="H97" s="35"/>
      <c r="I97" s="35"/>
      <c r="J97" s="35"/>
      <c r="DL97" s="84" t="str">
        <f t="shared" si="336"/>
        <v>EXC26</v>
      </c>
      <c r="DM97" s="77">
        <f t="shared" si="337"/>
        <v>1.9189267427603462E-2</v>
      </c>
      <c r="DN97" s="78">
        <f t="shared" si="338"/>
        <v>1.9189267427603462E-2</v>
      </c>
      <c r="DO97" s="78">
        <f t="shared" si="339"/>
        <v>3.1142564828179887E-2</v>
      </c>
      <c r="DP97" s="78">
        <f t="shared" si="340"/>
        <v>3.1142564828179887E-2</v>
      </c>
      <c r="DQ97" s="78">
        <f t="shared" si="341"/>
        <v>2.8828795172959373E-2</v>
      </c>
      <c r="DR97" s="78">
        <f t="shared" si="342"/>
        <v>2.8828795172959373E-2</v>
      </c>
      <c r="DS97" s="78">
        <f t="shared" si="343"/>
        <v>2.8828795172959373E-2</v>
      </c>
      <c r="DT97" s="78">
        <f t="shared" si="344"/>
        <v>2.1052709817361646E-2</v>
      </c>
      <c r="DU97" s="78">
        <f t="shared" si="345"/>
        <v>2.1052709817361646E-2</v>
      </c>
      <c r="DV97" s="78">
        <f t="shared" si="346"/>
        <v>2.1052709817361646E-2</v>
      </c>
      <c r="DW97" s="78">
        <f t="shared" si="347"/>
        <v>2.1052709817361646E-2</v>
      </c>
      <c r="DX97" s="78">
        <f t="shared" si="348"/>
        <v>2.7287516725022193E-2</v>
      </c>
      <c r="DY97" s="78">
        <f t="shared" si="349"/>
        <v>1.8241426374835529E-2</v>
      </c>
      <c r="DZ97" s="78">
        <f t="shared" si="350"/>
        <v>2.1309120073771903E-2</v>
      </c>
      <c r="EA97" s="78">
        <f t="shared" si="351"/>
        <v>2.2724654154276557E-2</v>
      </c>
      <c r="EB97" s="78">
        <f t="shared" si="352"/>
        <v>4.051054002762712E-2</v>
      </c>
      <c r="EC97" s="78">
        <f t="shared" si="353"/>
        <v>3.4683397759525531E-2</v>
      </c>
      <c r="ED97" s="78">
        <f t="shared" si="354"/>
        <v>1.8981191249539269E-2</v>
      </c>
      <c r="EE97" s="78">
        <f t="shared" si="355"/>
        <v>2.2185310549962371E-2</v>
      </c>
      <c r="EF97" s="78">
        <f t="shared" si="356"/>
        <v>1.8981191249539269E-2</v>
      </c>
      <c r="EG97" s="78">
        <f t="shared" si="357"/>
        <v>2.2185310549962371E-2</v>
      </c>
      <c r="EH97" s="78">
        <f t="shared" si="358"/>
        <v>3.7609865754588141E-2</v>
      </c>
      <c r="EI97" s="78">
        <f t="shared" si="359"/>
        <v>5.1537583982964937E-2</v>
      </c>
      <c r="EJ97" s="78">
        <f t="shared" si="360"/>
        <v>2.6066875356955406E-2</v>
      </c>
      <c r="EK97" s="78">
        <f t="shared" si="361"/>
        <v>2.6066875356955406E-2</v>
      </c>
      <c r="EL97" s="78">
        <f t="shared" si="362"/>
        <v>5.5617551343226046E-2</v>
      </c>
      <c r="EM97" s="78">
        <f t="shared" si="363"/>
        <v>4.8348122361706596E-2</v>
      </c>
      <c r="EN97" s="78">
        <f t="shared" si="364"/>
        <v>2.4353211207224727E-2</v>
      </c>
      <c r="EO97" s="78">
        <f t="shared" si="365"/>
        <v>2.0944033550697676E-2</v>
      </c>
      <c r="EP97" s="78">
        <f t="shared" si="366"/>
        <v>2.4353211207224727E-2</v>
      </c>
      <c r="EQ97" s="78">
        <f t="shared" si="367"/>
        <v>2.4353211207224727E-2</v>
      </c>
      <c r="ER97" s="78">
        <f t="shared" si="368"/>
        <v>2.4353211207224727E-2</v>
      </c>
      <c r="ES97" s="78">
        <f t="shared" si="369"/>
        <v>2.7990639970375195E-2</v>
      </c>
      <c r="ET97" s="78">
        <f t="shared" si="370"/>
        <v>2.7990639970375195E-2</v>
      </c>
      <c r="EU97" s="78">
        <f t="shared" si="371"/>
        <v>2.7990639970375195E-2</v>
      </c>
      <c r="EV97" s="78">
        <f t="shared" si="372"/>
        <v>7.1324919280256832E-2</v>
      </c>
      <c r="EW97" s="78">
        <f t="shared" si="373"/>
        <v>2.9032306637041861E-2</v>
      </c>
      <c r="EX97" s="78">
        <f t="shared" si="374"/>
        <v>2.9032306637041861E-2</v>
      </c>
      <c r="EY97" s="78">
        <f t="shared" si="375"/>
        <v>2.5186544540558058E-2</v>
      </c>
      <c r="EZ97" s="78">
        <f t="shared" si="376"/>
        <v>2.5186544540558058E-2</v>
      </c>
      <c r="FA97" s="78">
        <f t="shared" si="377"/>
        <v>2.2871830293005074E-2</v>
      </c>
      <c r="FB97" s="78">
        <f t="shared" si="378"/>
        <v>2.5186544540558058E-2</v>
      </c>
      <c r="FC97" s="78">
        <f t="shared" si="379"/>
        <v>1.8436251174066103E-2</v>
      </c>
      <c r="FD97" s="78">
        <f t="shared" si="380"/>
        <v>2.5907265261278775E-2</v>
      </c>
      <c r="FE97" s="78">
        <f t="shared" si="381"/>
        <v>2.3232190653365431E-2</v>
      </c>
      <c r="FF97" s="78">
        <f t="shared" si="382"/>
        <v>2.0297581019567509E-2</v>
      </c>
      <c r="FG97" s="78">
        <f t="shared" si="383"/>
        <v>2.0297581019567509E-2</v>
      </c>
      <c r="FH97" s="78">
        <f t="shared" si="384"/>
        <v>2.6740598594612114E-2</v>
      </c>
      <c r="FI97" s="78">
        <f t="shared" si="385"/>
        <v>1.934738298218476E-2</v>
      </c>
      <c r="FJ97" s="78">
        <f t="shared" si="386"/>
        <v>2.7532677802532907E-2</v>
      </c>
      <c r="FK97" s="79">
        <f t="shared" si="387"/>
        <v>1.3756387454372681</v>
      </c>
      <c r="FL97" s="24">
        <f t="shared" si="388"/>
        <v>2.5186544540558058E-2</v>
      </c>
      <c r="FM97" s="26">
        <f t="shared" si="335"/>
        <v>54.618002212334765</v>
      </c>
    </row>
    <row r="98" spans="1:169" ht="15" thickBot="1" x14ac:dyDescent="0.35">
      <c r="A98" s="35"/>
      <c r="B98" s="35"/>
      <c r="C98" s="35"/>
      <c r="D98" s="35"/>
      <c r="E98" s="35"/>
      <c r="F98" s="35"/>
      <c r="G98" s="35"/>
      <c r="H98" s="35"/>
      <c r="I98" s="35"/>
      <c r="J98" s="35"/>
      <c r="DL98" s="80" t="str">
        <f t="shared" si="336"/>
        <v>TEC01</v>
      </c>
      <c r="DM98" s="77">
        <f t="shared" si="337"/>
        <v>1.9189267427603462E-2</v>
      </c>
      <c r="DN98" s="78">
        <f t="shared" si="338"/>
        <v>1.9189267427603462E-2</v>
      </c>
      <c r="DO98" s="78">
        <f t="shared" si="339"/>
        <v>2.3356923621134916E-2</v>
      </c>
      <c r="DP98" s="78">
        <f t="shared" si="340"/>
        <v>2.3356923621134916E-2</v>
      </c>
      <c r="DQ98" s="78">
        <f t="shared" si="341"/>
        <v>1.9219196781972914E-2</v>
      </c>
      <c r="DR98" s="78">
        <f t="shared" si="342"/>
        <v>1.9219196781972914E-2</v>
      </c>
      <c r="DS98" s="78">
        <f t="shared" si="343"/>
        <v>1.9219196781972914E-2</v>
      </c>
      <c r="DT98" s="78">
        <f t="shared" si="344"/>
        <v>2.1052709817361646E-2</v>
      </c>
      <c r="DU98" s="78">
        <f t="shared" si="345"/>
        <v>2.1052709817361646E-2</v>
      </c>
      <c r="DV98" s="78">
        <f t="shared" si="346"/>
        <v>2.1052709817361646E-2</v>
      </c>
      <c r="DW98" s="78">
        <f t="shared" si="347"/>
        <v>2.1052709817361646E-2</v>
      </c>
      <c r="DX98" s="78">
        <f t="shared" si="348"/>
        <v>1.3643758362511096E-2</v>
      </c>
      <c r="DY98" s="78">
        <f t="shared" si="349"/>
        <v>1.8241426374835529E-2</v>
      </c>
      <c r="DZ98" s="78">
        <f t="shared" si="350"/>
        <v>2.1309120073771903E-2</v>
      </c>
      <c r="EA98" s="78">
        <f t="shared" si="351"/>
        <v>2.2724654154276557E-2</v>
      </c>
      <c r="EB98" s="78">
        <f t="shared" si="352"/>
        <v>3.038290502072034E-2</v>
      </c>
      <c r="EC98" s="78">
        <f t="shared" si="353"/>
        <v>2.312226517301702E-2</v>
      </c>
      <c r="ED98" s="78">
        <f t="shared" si="354"/>
        <v>1.8981191249539269E-2</v>
      </c>
      <c r="EE98" s="78">
        <f t="shared" si="355"/>
        <v>2.2185310549962371E-2</v>
      </c>
      <c r="EF98" s="78">
        <f t="shared" si="356"/>
        <v>1.8981191249539269E-2</v>
      </c>
      <c r="EG98" s="78">
        <f t="shared" si="357"/>
        <v>2.2185310549962371E-2</v>
      </c>
      <c r="EH98" s="78">
        <f t="shared" si="358"/>
        <v>2.5073243836392093E-2</v>
      </c>
      <c r="EI98" s="78">
        <f t="shared" si="359"/>
        <v>4.1230067186371948E-2</v>
      </c>
      <c r="EJ98" s="78">
        <f t="shared" si="360"/>
        <v>2.6066875356955406E-2</v>
      </c>
      <c r="EK98" s="78">
        <f t="shared" si="361"/>
        <v>2.6066875356955406E-2</v>
      </c>
      <c r="EL98" s="78">
        <f t="shared" si="362"/>
        <v>4.449404107458084E-2</v>
      </c>
      <c r="EM98" s="78">
        <f t="shared" si="363"/>
        <v>3.6261091771279945E-2</v>
      </c>
      <c r="EN98" s="78">
        <f t="shared" si="364"/>
        <v>2.4353211207224727E-2</v>
      </c>
      <c r="EO98" s="78">
        <f t="shared" si="365"/>
        <v>2.0944033550697676E-2</v>
      </c>
      <c r="EP98" s="78">
        <f t="shared" si="366"/>
        <v>2.4353211207224727E-2</v>
      </c>
      <c r="EQ98" s="78">
        <f t="shared" si="367"/>
        <v>2.4353211207224727E-2</v>
      </c>
      <c r="ER98" s="78">
        <f t="shared" si="368"/>
        <v>2.4353211207224727E-2</v>
      </c>
      <c r="ES98" s="78">
        <f t="shared" si="369"/>
        <v>2.7990639970375195E-2</v>
      </c>
      <c r="ET98" s="78">
        <f t="shared" si="370"/>
        <v>2.7990639970375195E-2</v>
      </c>
      <c r="EU98" s="78">
        <f t="shared" si="371"/>
        <v>2.7990639970375195E-2</v>
      </c>
      <c r="EV98" s="78">
        <f t="shared" si="372"/>
        <v>5.7059935424205462E-2</v>
      </c>
      <c r="EW98" s="78">
        <f t="shared" si="373"/>
        <v>2.9032306637041861E-2</v>
      </c>
      <c r="EX98" s="78">
        <f t="shared" si="374"/>
        <v>2.9032306637041861E-2</v>
      </c>
      <c r="EY98" s="78">
        <f t="shared" si="375"/>
        <v>2.5186544540558058E-2</v>
      </c>
      <c r="EZ98" s="78">
        <f t="shared" si="376"/>
        <v>2.5186544540558058E-2</v>
      </c>
      <c r="FA98" s="78">
        <f t="shared" si="377"/>
        <v>2.2871830293005074E-2</v>
      </c>
      <c r="FB98" s="78">
        <f t="shared" si="378"/>
        <v>2.5186544540558058E-2</v>
      </c>
      <c r="FC98" s="78">
        <f t="shared" si="379"/>
        <v>1.8436251174066103E-2</v>
      </c>
      <c r="FD98" s="78">
        <f t="shared" si="380"/>
        <v>2.5907265261278775E-2</v>
      </c>
      <c r="FE98" s="78">
        <f t="shared" si="381"/>
        <v>2.3232190653365431E-2</v>
      </c>
      <c r="FF98" s="78">
        <f t="shared" si="382"/>
        <v>2.0297581019567509E-2</v>
      </c>
      <c r="FG98" s="78">
        <f t="shared" si="383"/>
        <v>2.0297581019567509E-2</v>
      </c>
      <c r="FH98" s="78">
        <f t="shared" si="384"/>
        <v>2.6740598594612114E-2</v>
      </c>
      <c r="FI98" s="78">
        <f t="shared" si="385"/>
        <v>1.934738298218476E-2</v>
      </c>
      <c r="FJ98" s="78">
        <f t="shared" si="386"/>
        <v>2.7532677802532907E-2</v>
      </c>
      <c r="FK98" s="79">
        <f t="shared" si="387"/>
        <v>1.2355864784643795</v>
      </c>
      <c r="FL98" s="24">
        <f t="shared" si="388"/>
        <v>2.2871830293005074E-2</v>
      </c>
      <c r="FM98" s="26">
        <f t="shared" si="335"/>
        <v>54.022195103566361</v>
      </c>
    </row>
    <row r="99" spans="1:169" ht="15" thickBot="1" x14ac:dyDescent="0.35">
      <c r="A99" s="35"/>
      <c r="B99" s="35"/>
      <c r="C99" s="35"/>
      <c r="D99" s="35"/>
      <c r="E99" s="35"/>
      <c r="F99" s="35"/>
      <c r="G99" s="35"/>
      <c r="H99" s="35"/>
      <c r="I99" s="35"/>
      <c r="J99" s="35"/>
      <c r="DL99" s="80" t="str">
        <f t="shared" si="336"/>
        <v>TEC02</v>
      </c>
      <c r="DM99" s="77">
        <f t="shared" si="337"/>
        <v>1.9189267427603462E-2</v>
      </c>
      <c r="DN99" s="78">
        <f t="shared" si="338"/>
        <v>1.9189267427603462E-2</v>
      </c>
      <c r="DO99" s="78">
        <f t="shared" si="339"/>
        <v>3.1142564828179887E-2</v>
      </c>
      <c r="DP99" s="78">
        <f t="shared" si="340"/>
        <v>3.1142564828179887E-2</v>
      </c>
      <c r="DQ99" s="78">
        <f t="shared" si="341"/>
        <v>2.8828795172959373E-2</v>
      </c>
      <c r="DR99" s="78">
        <f t="shared" si="342"/>
        <v>2.8828795172959373E-2</v>
      </c>
      <c r="DS99" s="78">
        <f t="shared" si="343"/>
        <v>2.8828795172959373E-2</v>
      </c>
      <c r="DT99" s="78">
        <f t="shared" si="344"/>
        <v>2.1052709817361646E-2</v>
      </c>
      <c r="DU99" s="78">
        <f t="shared" si="345"/>
        <v>2.1052709817361646E-2</v>
      </c>
      <c r="DV99" s="78">
        <f t="shared" si="346"/>
        <v>2.1052709817361646E-2</v>
      </c>
      <c r="DW99" s="78">
        <f t="shared" si="347"/>
        <v>2.1052709817361646E-2</v>
      </c>
      <c r="DX99" s="78">
        <f t="shared" si="348"/>
        <v>2.7287516725022193E-2</v>
      </c>
      <c r="DY99" s="78">
        <f t="shared" si="349"/>
        <v>1.8241426374835529E-2</v>
      </c>
      <c r="DZ99" s="78">
        <f t="shared" si="350"/>
        <v>2.1309120073771903E-2</v>
      </c>
      <c r="EA99" s="78">
        <f t="shared" si="351"/>
        <v>2.2724654154276557E-2</v>
      </c>
      <c r="EB99" s="78">
        <f t="shared" si="352"/>
        <v>4.051054002762712E-2</v>
      </c>
      <c r="EC99" s="78">
        <f t="shared" si="353"/>
        <v>3.4683397759525531E-2</v>
      </c>
      <c r="ED99" s="78">
        <f t="shared" si="354"/>
        <v>1.8981191249539269E-2</v>
      </c>
      <c r="EE99" s="78">
        <f t="shared" si="355"/>
        <v>2.2185310549962371E-2</v>
      </c>
      <c r="EF99" s="78">
        <f t="shared" si="356"/>
        <v>1.8981191249539269E-2</v>
      </c>
      <c r="EG99" s="78">
        <f t="shared" si="357"/>
        <v>2.2185310549962371E-2</v>
      </c>
      <c r="EH99" s="78">
        <f t="shared" si="358"/>
        <v>3.7609865754588141E-2</v>
      </c>
      <c r="EI99" s="78">
        <f t="shared" si="359"/>
        <v>5.1537583982964937E-2</v>
      </c>
      <c r="EJ99" s="78">
        <f t="shared" si="360"/>
        <v>2.6066875356955406E-2</v>
      </c>
      <c r="EK99" s="78">
        <f t="shared" si="361"/>
        <v>2.6066875356955406E-2</v>
      </c>
      <c r="EL99" s="78">
        <f t="shared" si="362"/>
        <v>5.5617551343226046E-2</v>
      </c>
      <c r="EM99" s="78">
        <f t="shared" si="363"/>
        <v>4.8348122361706596E-2</v>
      </c>
      <c r="EN99" s="78">
        <f t="shared" si="364"/>
        <v>2.4353211207224727E-2</v>
      </c>
      <c r="EO99" s="78">
        <f t="shared" si="365"/>
        <v>2.0944033550697676E-2</v>
      </c>
      <c r="EP99" s="78">
        <f t="shared" si="366"/>
        <v>2.4353211207224727E-2</v>
      </c>
      <c r="EQ99" s="78">
        <f t="shared" si="367"/>
        <v>2.4353211207224727E-2</v>
      </c>
      <c r="ER99" s="78">
        <f t="shared" si="368"/>
        <v>2.4353211207224727E-2</v>
      </c>
      <c r="ES99" s="78">
        <f t="shared" si="369"/>
        <v>2.7990639970375195E-2</v>
      </c>
      <c r="ET99" s="78">
        <f t="shared" si="370"/>
        <v>2.7990639970375195E-2</v>
      </c>
      <c r="EU99" s="78">
        <f t="shared" si="371"/>
        <v>2.7990639970375195E-2</v>
      </c>
      <c r="EV99" s="78">
        <f t="shared" si="372"/>
        <v>7.1324919280256832E-2</v>
      </c>
      <c r="EW99" s="78">
        <f t="shared" si="373"/>
        <v>2.9032306637041861E-2</v>
      </c>
      <c r="EX99" s="78">
        <f t="shared" si="374"/>
        <v>2.9032306637041861E-2</v>
      </c>
      <c r="EY99" s="78">
        <f t="shared" si="375"/>
        <v>2.5186544540558058E-2</v>
      </c>
      <c r="EZ99" s="78">
        <f t="shared" si="376"/>
        <v>2.5186544540558058E-2</v>
      </c>
      <c r="FA99" s="78">
        <f t="shared" si="377"/>
        <v>2.2871830293005074E-2</v>
      </c>
      <c r="FB99" s="78">
        <f t="shared" si="378"/>
        <v>2.5186544540558058E-2</v>
      </c>
      <c r="FC99" s="78">
        <f t="shared" si="379"/>
        <v>1.8436251174066103E-2</v>
      </c>
      <c r="FD99" s="78">
        <f t="shared" si="380"/>
        <v>2.5907265261278775E-2</v>
      </c>
      <c r="FE99" s="78">
        <f t="shared" si="381"/>
        <v>2.3232190653365431E-2</v>
      </c>
      <c r="FF99" s="78">
        <f t="shared" si="382"/>
        <v>2.0297581019567509E-2</v>
      </c>
      <c r="FG99" s="78">
        <f t="shared" si="383"/>
        <v>2.0297581019567509E-2</v>
      </c>
      <c r="FH99" s="78">
        <f t="shared" si="384"/>
        <v>2.6740598594612114E-2</v>
      </c>
      <c r="FI99" s="78">
        <f t="shared" si="385"/>
        <v>1.934738298218476E-2</v>
      </c>
      <c r="FJ99" s="78">
        <f t="shared" si="386"/>
        <v>2.7532677802532907E-2</v>
      </c>
      <c r="FK99" s="79">
        <f t="shared" si="387"/>
        <v>1.3756387454372681</v>
      </c>
      <c r="FL99" s="24">
        <f t="shared" si="388"/>
        <v>2.5186544540558058E-2</v>
      </c>
      <c r="FM99" s="26">
        <f t="shared" si="335"/>
        <v>54.618002212334765</v>
      </c>
    </row>
    <row r="100" spans="1:169" ht="15" thickBot="1" x14ac:dyDescent="0.35">
      <c r="A100" s="35"/>
      <c r="B100" s="35"/>
      <c r="C100" s="35"/>
      <c r="D100" s="35"/>
      <c r="E100" s="35"/>
      <c r="F100" s="35"/>
      <c r="G100" s="35"/>
      <c r="H100" s="35"/>
      <c r="I100" s="35"/>
      <c r="J100" s="35"/>
      <c r="DL100" s="80" t="str">
        <f t="shared" si="336"/>
        <v>TEC03</v>
      </c>
      <c r="DM100" s="77">
        <f t="shared" si="337"/>
        <v>1.9189267427603462E-2</v>
      </c>
      <c r="DN100" s="78">
        <f t="shared" si="338"/>
        <v>1.9189267427603462E-2</v>
      </c>
      <c r="DO100" s="78">
        <f t="shared" si="339"/>
        <v>7.7856412070449717E-3</v>
      </c>
      <c r="DP100" s="78">
        <f t="shared" si="340"/>
        <v>7.7856412070449717E-3</v>
      </c>
      <c r="DQ100" s="78">
        <f t="shared" si="341"/>
        <v>9.6095983909864572E-3</v>
      </c>
      <c r="DR100" s="78">
        <f t="shared" si="342"/>
        <v>9.6095983909864572E-3</v>
      </c>
      <c r="DS100" s="78">
        <f t="shared" si="343"/>
        <v>9.6095983909864572E-3</v>
      </c>
      <c r="DT100" s="78">
        <f t="shared" si="344"/>
        <v>2.1052709817361646E-2</v>
      </c>
      <c r="DU100" s="78">
        <f t="shared" si="345"/>
        <v>2.1052709817361646E-2</v>
      </c>
      <c r="DV100" s="78">
        <f t="shared" si="346"/>
        <v>2.1052709817361646E-2</v>
      </c>
      <c r="DW100" s="78">
        <f t="shared" si="347"/>
        <v>2.1052709817361646E-2</v>
      </c>
      <c r="DX100" s="78">
        <f t="shared" si="348"/>
        <v>1.3643758362511096E-2</v>
      </c>
      <c r="DY100" s="78">
        <f t="shared" si="349"/>
        <v>1.8241426374835529E-2</v>
      </c>
      <c r="DZ100" s="78">
        <f t="shared" si="350"/>
        <v>2.1309120073771903E-2</v>
      </c>
      <c r="EA100" s="78">
        <f t="shared" si="351"/>
        <v>2.2724654154276557E-2</v>
      </c>
      <c r="EB100" s="78">
        <f t="shared" si="352"/>
        <v>1.012763500690678E-2</v>
      </c>
      <c r="EC100" s="78">
        <f t="shared" si="353"/>
        <v>1.156113258650851E-2</v>
      </c>
      <c r="ED100" s="78">
        <f t="shared" si="354"/>
        <v>1.8981191249539269E-2</v>
      </c>
      <c r="EE100" s="78">
        <f t="shared" si="355"/>
        <v>2.2185310549962371E-2</v>
      </c>
      <c r="EF100" s="78">
        <f t="shared" si="356"/>
        <v>1.8981191249539269E-2</v>
      </c>
      <c r="EG100" s="78">
        <f t="shared" si="357"/>
        <v>2.2185310549962371E-2</v>
      </c>
      <c r="EH100" s="78">
        <f t="shared" si="358"/>
        <v>1.2536621918196047E-2</v>
      </c>
      <c r="EI100" s="78">
        <f t="shared" si="359"/>
        <v>2.0615033593185974E-2</v>
      </c>
      <c r="EJ100" s="78">
        <f t="shared" si="360"/>
        <v>2.6066875356955406E-2</v>
      </c>
      <c r="EK100" s="78">
        <f t="shared" si="361"/>
        <v>2.6066875356955406E-2</v>
      </c>
      <c r="EL100" s="78">
        <f t="shared" si="362"/>
        <v>2.224702053729042E-2</v>
      </c>
      <c r="EM100" s="78">
        <f t="shared" si="363"/>
        <v>1.2087030590426649E-2</v>
      </c>
      <c r="EN100" s="78">
        <f t="shared" si="364"/>
        <v>2.4353211207224727E-2</v>
      </c>
      <c r="EO100" s="78">
        <f t="shared" si="365"/>
        <v>2.0944033550697676E-2</v>
      </c>
      <c r="EP100" s="78">
        <f t="shared" si="366"/>
        <v>2.4353211207224727E-2</v>
      </c>
      <c r="EQ100" s="78">
        <f t="shared" si="367"/>
        <v>2.4353211207224727E-2</v>
      </c>
      <c r="ER100" s="78">
        <f t="shared" si="368"/>
        <v>2.4353211207224727E-2</v>
      </c>
      <c r="ES100" s="78">
        <f t="shared" si="369"/>
        <v>2.7990639970375195E-2</v>
      </c>
      <c r="ET100" s="78">
        <f t="shared" si="370"/>
        <v>2.7990639970375195E-2</v>
      </c>
      <c r="EU100" s="78">
        <f t="shared" si="371"/>
        <v>2.7990639970375195E-2</v>
      </c>
      <c r="EV100" s="78">
        <f t="shared" si="372"/>
        <v>2.8529967712102731E-2</v>
      </c>
      <c r="EW100" s="78">
        <f t="shared" si="373"/>
        <v>2.9032306637041861E-2</v>
      </c>
      <c r="EX100" s="78">
        <f t="shared" si="374"/>
        <v>2.9032306637041861E-2</v>
      </c>
      <c r="EY100" s="78">
        <f t="shared" si="375"/>
        <v>2.5186544540558058E-2</v>
      </c>
      <c r="EZ100" s="78">
        <f t="shared" si="376"/>
        <v>2.5186544540558058E-2</v>
      </c>
      <c r="FA100" s="78">
        <f t="shared" si="377"/>
        <v>2.2871830293005074E-2</v>
      </c>
      <c r="FB100" s="78">
        <f t="shared" si="378"/>
        <v>2.5186544540558058E-2</v>
      </c>
      <c r="FC100" s="78">
        <f t="shared" si="379"/>
        <v>1.8436251174066103E-2</v>
      </c>
      <c r="FD100" s="78">
        <f t="shared" si="380"/>
        <v>8.6357550870929251E-3</v>
      </c>
      <c r="FE100" s="78">
        <f t="shared" si="381"/>
        <v>1.1616095326682715E-2</v>
      </c>
      <c r="FF100" s="78">
        <f t="shared" si="382"/>
        <v>2.0297581019567509E-2</v>
      </c>
      <c r="FG100" s="78">
        <f t="shared" si="383"/>
        <v>2.0297581019567509E-2</v>
      </c>
      <c r="FH100" s="78">
        <f t="shared" si="384"/>
        <v>8.9135328648707046E-3</v>
      </c>
      <c r="FI100" s="78">
        <f t="shared" si="385"/>
        <v>1.934738298218476E-2</v>
      </c>
      <c r="FJ100" s="78">
        <f t="shared" si="386"/>
        <v>9.1775592675109683E-3</v>
      </c>
      <c r="FK100" s="79">
        <f t="shared" si="387"/>
        <v>0.97062622115565733</v>
      </c>
      <c r="FL100" s="24">
        <f t="shared" si="388"/>
        <v>1.8436251174066103E-2</v>
      </c>
      <c r="FM100" s="26">
        <f t="shared" si="335"/>
        <v>52.647700011866696</v>
      </c>
    </row>
    <row r="101" spans="1:169" ht="15" thickBot="1" x14ac:dyDescent="0.35">
      <c r="A101" s="35"/>
      <c r="B101" s="35"/>
      <c r="C101" s="35"/>
      <c r="D101" s="35"/>
      <c r="E101" s="35"/>
      <c r="F101" s="35"/>
      <c r="G101" s="35"/>
      <c r="H101" s="35"/>
      <c r="I101" s="35"/>
      <c r="J101" s="35"/>
      <c r="DL101" s="80" t="str">
        <f t="shared" si="336"/>
        <v>TEC04</v>
      </c>
      <c r="DM101" s="77">
        <f t="shared" si="337"/>
        <v>1.9189267427603462E-2</v>
      </c>
      <c r="DN101" s="78">
        <f t="shared" si="338"/>
        <v>1.9189267427603462E-2</v>
      </c>
      <c r="DO101" s="78">
        <f t="shared" si="339"/>
        <v>3.1142564828179887E-2</v>
      </c>
      <c r="DP101" s="78">
        <f t="shared" si="340"/>
        <v>3.1142564828179887E-2</v>
      </c>
      <c r="DQ101" s="78">
        <f t="shared" si="341"/>
        <v>2.8828795172959373E-2</v>
      </c>
      <c r="DR101" s="78">
        <f t="shared" si="342"/>
        <v>2.8828795172959373E-2</v>
      </c>
      <c r="DS101" s="78">
        <f t="shared" si="343"/>
        <v>2.8828795172959373E-2</v>
      </c>
      <c r="DT101" s="78">
        <f t="shared" si="344"/>
        <v>2.1052709817361646E-2</v>
      </c>
      <c r="DU101" s="78">
        <f t="shared" si="345"/>
        <v>2.1052709817361646E-2</v>
      </c>
      <c r="DV101" s="78">
        <f t="shared" si="346"/>
        <v>2.1052709817361646E-2</v>
      </c>
      <c r="DW101" s="78">
        <f t="shared" si="347"/>
        <v>2.1052709817361646E-2</v>
      </c>
      <c r="DX101" s="78">
        <f t="shared" si="348"/>
        <v>2.7287516725022193E-2</v>
      </c>
      <c r="DY101" s="78">
        <f t="shared" si="349"/>
        <v>1.8241426374835529E-2</v>
      </c>
      <c r="DZ101" s="78">
        <f t="shared" si="350"/>
        <v>2.1309120073771903E-2</v>
      </c>
      <c r="EA101" s="78">
        <f t="shared" si="351"/>
        <v>2.2724654154276557E-2</v>
      </c>
      <c r="EB101" s="78">
        <f t="shared" si="352"/>
        <v>4.051054002762712E-2</v>
      </c>
      <c r="EC101" s="78">
        <f t="shared" si="353"/>
        <v>3.4683397759525531E-2</v>
      </c>
      <c r="ED101" s="78">
        <f t="shared" si="354"/>
        <v>1.8981191249539269E-2</v>
      </c>
      <c r="EE101" s="78">
        <f t="shared" si="355"/>
        <v>2.2185310549962371E-2</v>
      </c>
      <c r="EF101" s="78">
        <f t="shared" si="356"/>
        <v>1.8981191249539269E-2</v>
      </c>
      <c r="EG101" s="78">
        <f t="shared" si="357"/>
        <v>2.2185310549962371E-2</v>
      </c>
      <c r="EH101" s="78">
        <f t="shared" si="358"/>
        <v>3.7609865754588141E-2</v>
      </c>
      <c r="EI101" s="78">
        <f t="shared" si="359"/>
        <v>5.1537583982964937E-2</v>
      </c>
      <c r="EJ101" s="78">
        <f t="shared" si="360"/>
        <v>2.6066875356955406E-2</v>
      </c>
      <c r="EK101" s="78">
        <f t="shared" si="361"/>
        <v>2.6066875356955406E-2</v>
      </c>
      <c r="EL101" s="78">
        <f t="shared" si="362"/>
        <v>5.5617551343226046E-2</v>
      </c>
      <c r="EM101" s="78">
        <f t="shared" si="363"/>
        <v>4.8348122361706596E-2</v>
      </c>
      <c r="EN101" s="78">
        <f t="shared" si="364"/>
        <v>2.4353211207224727E-2</v>
      </c>
      <c r="EO101" s="78">
        <f t="shared" si="365"/>
        <v>2.0944033550697676E-2</v>
      </c>
      <c r="EP101" s="78">
        <f t="shared" si="366"/>
        <v>2.4353211207224727E-2</v>
      </c>
      <c r="EQ101" s="78">
        <f t="shared" si="367"/>
        <v>2.4353211207224727E-2</v>
      </c>
      <c r="ER101" s="78">
        <f t="shared" si="368"/>
        <v>2.4353211207224727E-2</v>
      </c>
      <c r="ES101" s="78">
        <f t="shared" si="369"/>
        <v>2.7990639970375195E-2</v>
      </c>
      <c r="ET101" s="78">
        <f t="shared" si="370"/>
        <v>2.7990639970375195E-2</v>
      </c>
      <c r="EU101" s="78">
        <f t="shared" si="371"/>
        <v>2.7990639970375195E-2</v>
      </c>
      <c r="EV101" s="78">
        <f t="shared" si="372"/>
        <v>7.1324919280256832E-2</v>
      </c>
      <c r="EW101" s="78">
        <f t="shared" si="373"/>
        <v>2.9032306637041861E-2</v>
      </c>
      <c r="EX101" s="78">
        <f t="shared" si="374"/>
        <v>2.9032306637041861E-2</v>
      </c>
      <c r="EY101" s="78">
        <f t="shared" si="375"/>
        <v>2.5186544540558058E-2</v>
      </c>
      <c r="EZ101" s="78">
        <f t="shared" si="376"/>
        <v>2.5186544540558058E-2</v>
      </c>
      <c r="FA101" s="78">
        <f t="shared" si="377"/>
        <v>2.2871830293005074E-2</v>
      </c>
      <c r="FB101" s="78">
        <f t="shared" si="378"/>
        <v>2.5186544540558058E-2</v>
      </c>
      <c r="FC101" s="78">
        <f t="shared" si="379"/>
        <v>5.5308753522198308E-2</v>
      </c>
      <c r="FD101" s="78">
        <f t="shared" si="380"/>
        <v>2.5907265261278775E-2</v>
      </c>
      <c r="FE101" s="78">
        <f t="shared" si="381"/>
        <v>2.3232190653365431E-2</v>
      </c>
      <c r="FF101" s="78">
        <f t="shared" si="382"/>
        <v>2.0297581019567509E-2</v>
      </c>
      <c r="FG101" s="78">
        <f t="shared" si="383"/>
        <v>2.0297581019567509E-2</v>
      </c>
      <c r="FH101" s="78">
        <f t="shared" si="384"/>
        <v>2.6740598594612114E-2</v>
      </c>
      <c r="FI101" s="78">
        <f t="shared" si="385"/>
        <v>1.934738298218476E-2</v>
      </c>
      <c r="FJ101" s="78">
        <f t="shared" si="386"/>
        <v>2.7532677802532907E-2</v>
      </c>
      <c r="FK101" s="79">
        <f t="shared" si="387"/>
        <v>1.4125112477854003</v>
      </c>
      <c r="FL101" s="24">
        <f t="shared" si="388"/>
        <v>2.5907265261278775E-2</v>
      </c>
      <c r="FM101" s="26">
        <f t="shared" si="335"/>
        <v>54.521819788387774</v>
      </c>
    </row>
    <row r="102" spans="1:169" ht="15" thickBot="1" x14ac:dyDescent="0.35">
      <c r="A102" s="35"/>
      <c r="B102" s="35"/>
      <c r="C102" s="35"/>
      <c r="D102" s="35"/>
      <c r="E102" s="35"/>
      <c r="F102" s="35"/>
      <c r="G102" s="35"/>
      <c r="H102" s="35"/>
      <c r="I102" s="35"/>
      <c r="J102" s="35"/>
      <c r="DL102" s="80" t="str">
        <f t="shared" si="336"/>
        <v>TEC05</v>
      </c>
      <c r="DM102" s="77">
        <f t="shared" si="337"/>
        <v>1.9189267427603462E-2</v>
      </c>
      <c r="DN102" s="78">
        <f t="shared" si="338"/>
        <v>1.9189267427603462E-2</v>
      </c>
      <c r="DO102" s="78">
        <f t="shared" si="339"/>
        <v>2.3356923621134916E-2</v>
      </c>
      <c r="DP102" s="78">
        <f t="shared" si="340"/>
        <v>2.3356923621134916E-2</v>
      </c>
      <c r="DQ102" s="78">
        <f t="shared" si="341"/>
        <v>1.9219196781972914E-2</v>
      </c>
      <c r="DR102" s="78">
        <f t="shared" si="342"/>
        <v>1.9219196781972914E-2</v>
      </c>
      <c r="DS102" s="78">
        <f t="shared" si="343"/>
        <v>1.9219196781972914E-2</v>
      </c>
      <c r="DT102" s="78">
        <f t="shared" si="344"/>
        <v>2.1052709817361646E-2</v>
      </c>
      <c r="DU102" s="78">
        <f t="shared" si="345"/>
        <v>2.1052709817361646E-2</v>
      </c>
      <c r="DV102" s="78">
        <f t="shared" si="346"/>
        <v>2.1052709817361646E-2</v>
      </c>
      <c r="DW102" s="78">
        <f t="shared" si="347"/>
        <v>2.1052709817361646E-2</v>
      </c>
      <c r="DX102" s="78">
        <f t="shared" si="348"/>
        <v>1.3643758362511096E-2</v>
      </c>
      <c r="DY102" s="78">
        <f t="shared" si="349"/>
        <v>1.8241426374835529E-2</v>
      </c>
      <c r="DZ102" s="78">
        <f t="shared" si="350"/>
        <v>2.1309120073771903E-2</v>
      </c>
      <c r="EA102" s="78">
        <f t="shared" si="351"/>
        <v>2.2724654154276557E-2</v>
      </c>
      <c r="EB102" s="78">
        <f t="shared" si="352"/>
        <v>3.038290502072034E-2</v>
      </c>
      <c r="EC102" s="78">
        <f t="shared" si="353"/>
        <v>2.312226517301702E-2</v>
      </c>
      <c r="ED102" s="78">
        <f t="shared" si="354"/>
        <v>1.8981191249539269E-2</v>
      </c>
      <c r="EE102" s="78">
        <f t="shared" si="355"/>
        <v>2.2185310549962371E-2</v>
      </c>
      <c r="EF102" s="78">
        <f t="shared" si="356"/>
        <v>1.8981191249539269E-2</v>
      </c>
      <c r="EG102" s="78">
        <f t="shared" si="357"/>
        <v>2.2185310549962371E-2</v>
      </c>
      <c r="EH102" s="78">
        <f t="shared" si="358"/>
        <v>2.5073243836392093E-2</v>
      </c>
      <c r="EI102" s="78">
        <f t="shared" si="359"/>
        <v>4.1230067186371948E-2</v>
      </c>
      <c r="EJ102" s="78">
        <f t="shared" si="360"/>
        <v>2.6066875356955406E-2</v>
      </c>
      <c r="EK102" s="78">
        <f t="shared" si="361"/>
        <v>2.6066875356955406E-2</v>
      </c>
      <c r="EL102" s="78">
        <f t="shared" si="362"/>
        <v>4.449404107458084E-2</v>
      </c>
      <c r="EM102" s="78">
        <f t="shared" si="363"/>
        <v>3.6261091771279945E-2</v>
      </c>
      <c r="EN102" s="78">
        <f t="shared" si="364"/>
        <v>2.4353211207224727E-2</v>
      </c>
      <c r="EO102" s="78">
        <f t="shared" si="365"/>
        <v>2.0944033550697676E-2</v>
      </c>
      <c r="EP102" s="78">
        <f t="shared" si="366"/>
        <v>2.4353211207224727E-2</v>
      </c>
      <c r="EQ102" s="78">
        <f t="shared" si="367"/>
        <v>2.4353211207224727E-2</v>
      </c>
      <c r="ER102" s="78">
        <f t="shared" si="368"/>
        <v>2.4353211207224727E-2</v>
      </c>
      <c r="ES102" s="78">
        <f t="shared" si="369"/>
        <v>2.7990639970375195E-2</v>
      </c>
      <c r="ET102" s="78">
        <f t="shared" si="370"/>
        <v>2.7990639970375195E-2</v>
      </c>
      <c r="EU102" s="78">
        <f t="shared" si="371"/>
        <v>2.7990639970375195E-2</v>
      </c>
      <c r="EV102" s="78">
        <f t="shared" si="372"/>
        <v>5.7059935424205462E-2</v>
      </c>
      <c r="EW102" s="78">
        <f t="shared" si="373"/>
        <v>2.9032306637041861E-2</v>
      </c>
      <c r="EX102" s="78">
        <f t="shared" si="374"/>
        <v>2.9032306637041861E-2</v>
      </c>
      <c r="EY102" s="78">
        <f t="shared" si="375"/>
        <v>2.5186544540558058E-2</v>
      </c>
      <c r="EZ102" s="78">
        <f t="shared" si="376"/>
        <v>2.5186544540558058E-2</v>
      </c>
      <c r="FA102" s="78">
        <f t="shared" si="377"/>
        <v>2.2871830293005074E-2</v>
      </c>
      <c r="FB102" s="78">
        <f t="shared" si="378"/>
        <v>2.5186544540558058E-2</v>
      </c>
      <c r="FC102" s="78">
        <f t="shared" si="379"/>
        <v>3.6872502348132205E-2</v>
      </c>
      <c r="FD102" s="78">
        <f t="shared" si="380"/>
        <v>2.5907265261278775E-2</v>
      </c>
      <c r="FE102" s="78">
        <f t="shared" si="381"/>
        <v>2.3232190653365431E-2</v>
      </c>
      <c r="FF102" s="78">
        <f t="shared" si="382"/>
        <v>2.0297581019567509E-2</v>
      </c>
      <c r="FG102" s="78">
        <f t="shared" si="383"/>
        <v>2.0297581019567509E-2</v>
      </c>
      <c r="FH102" s="78">
        <f t="shared" si="384"/>
        <v>2.6740598594612114E-2</v>
      </c>
      <c r="FI102" s="78">
        <f t="shared" si="385"/>
        <v>1.934738298218476E-2</v>
      </c>
      <c r="FJ102" s="78">
        <f t="shared" si="386"/>
        <v>2.7532677802532907E-2</v>
      </c>
      <c r="FK102" s="79">
        <f t="shared" si="387"/>
        <v>1.2540227296384456</v>
      </c>
      <c r="FL102" s="24">
        <f t="shared" si="388"/>
        <v>2.3232190653365431E-2</v>
      </c>
      <c r="FM102" s="26">
        <f t="shared" si="335"/>
        <v>53.97780813479968</v>
      </c>
    </row>
    <row r="103" spans="1:169" ht="15" thickBot="1" x14ac:dyDescent="0.35">
      <c r="A103" s="35"/>
      <c r="B103" s="35"/>
      <c r="C103" s="35"/>
      <c r="D103" s="35"/>
      <c r="E103" s="35"/>
      <c r="F103" s="35"/>
      <c r="G103" s="35"/>
      <c r="H103" s="35"/>
      <c r="I103" s="35"/>
      <c r="J103" s="35"/>
      <c r="DL103" s="80" t="str">
        <f t="shared" si="336"/>
        <v>TEC06</v>
      </c>
      <c r="DM103" s="77">
        <f t="shared" si="337"/>
        <v>1.9189267427603462E-2</v>
      </c>
      <c r="DN103" s="78">
        <f t="shared" si="338"/>
        <v>1.9189267427603462E-2</v>
      </c>
      <c r="DO103" s="78">
        <f t="shared" si="339"/>
        <v>1.5571282414089943E-2</v>
      </c>
      <c r="DP103" s="78">
        <f t="shared" si="340"/>
        <v>1.5571282414089943E-2</v>
      </c>
      <c r="DQ103" s="78">
        <f t="shared" si="341"/>
        <v>9.6095983909864572E-3</v>
      </c>
      <c r="DR103" s="78">
        <f t="shared" si="342"/>
        <v>9.6095983909864572E-3</v>
      </c>
      <c r="DS103" s="78">
        <f t="shared" si="343"/>
        <v>9.6095983909864572E-3</v>
      </c>
      <c r="DT103" s="78">
        <f t="shared" si="344"/>
        <v>2.1052709817361646E-2</v>
      </c>
      <c r="DU103" s="78">
        <f t="shared" si="345"/>
        <v>2.1052709817361646E-2</v>
      </c>
      <c r="DV103" s="78">
        <f t="shared" si="346"/>
        <v>2.1052709817361646E-2</v>
      </c>
      <c r="DW103" s="78">
        <f t="shared" si="347"/>
        <v>2.1052709817361646E-2</v>
      </c>
      <c r="DX103" s="78">
        <f t="shared" si="348"/>
        <v>1.3643758362511096E-2</v>
      </c>
      <c r="DY103" s="78">
        <f t="shared" si="349"/>
        <v>1.8241426374835529E-2</v>
      </c>
      <c r="DZ103" s="78">
        <f t="shared" si="350"/>
        <v>2.1309120073771903E-2</v>
      </c>
      <c r="EA103" s="78">
        <f t="shared" si="351"/>
        <v>2.2724654154276557E-2</v>
      </c>
      <c r="EB103" s="78">
        <f t="shared" si="352"/>
        <v>2.025527001381356E-2</v>
      </c>
      <c r="EC103" s="78">
        <f t="shared" si="353"/>
        <v>1.156113258650851E-2</v>
      </c>
      <c r="ED103" s="78">
        <f t="shared" si="354"/>
        <v>1.8981191249539269E-2</v>
      </c>
      <c r="EE103" s="78">
        <f t="shared" si="355"/>
        <v>2.2185310549962371E-2</v>
      </c>
      <c r="EF103" s="78">
        <f t="shared" si="356"/>
        <v>1.8981191249539269E-2</v>
      </c>
      <c r="EG103" s="78">
        <f t="shared" si="357"/>
        <v>2.2185310549962371E-2</v>
      </c>
      <c r="EH103" s="78">
        <f t="shared" si="358"/>
        <v>1.2536621918196047E-2</v>
      </c>
      <c r="EI103" s="78">
        <f t="shared" si="359"/>
        <v>3.0922550389778959E-2</v>
      </c>
      <c r="EJ103" s="78">
        <f t="shared" si="360"/>
        <v>2.6066875356955406E-2</v>
      </c>
      <c r="EK103" s="78">
        <f t="shared" si="361"/>
        <v>2.6066875356955406E-2</v>
      </c>
      <c r="EL103" s="78">
        <f t="shared" si="362"/>
        <v>3.3370530805935633E-2</v>
      </c>
      <c r="EM103" s="78">
        <f t="shared" si="363"/>
        <v>2.4174061180853298E-2</v>
      </c>
      <c r="EN103" s="78">
        <f t="shared" si="364"/>
        <v>2.4353211207224727E-2</v>
      </c>
      <c r="EO103" s="78">
        <f t="shared" si="365"/>
        <v>2.0944033550697676E-2</v>
      </c>
      <c r="EP103" s="78">
        <f t="shared" si="366"/>
        <v>2.4353211207224727E-2</v>
      </c>
      <c r="EQ103" s="78">
        <f t="shared" si="367"/>
        <v>2.4353211207224727E-2</v>
      </c>
      <c r="ER103" s="78">
        <f t="shared" si="368"/>
        <v>2.4353211207224727E-2</v>
      </c>
      <c r="ES103" s="78">
        <f t="shared" si="369"/>
        <v>2.7990639970375195E-2</v>
      </c>
      <c r="ET103" s="78">
        <f t="shared" si="370"/>
        <v>2.7990639970375195E-2</v>
      </c>
      <c r="EU103" s="78">
        <f t="shared" si="371"/>
        <v>2.7990639970375195E-2</v>
      </c>
      <c r="EV103" s="78">
        <f t="shared" si="372"/>
        <v>4.2794951568154098E-2</v>
      </c>
      <c r="EW103" s="78">
        <f t="shared" si="373"/>
        <v>2.9032306637041861E-2</v>
      </c>
      <c r="EX103" s="78">
        <f t="shared" si="374"/>
        <v>2.9032306637041861E-2</v>
      </c>
      <c r="EY103" s="78">
        <f t="shared" si="375"/>
        <v>2.5186544540558058E-2</v>
      </c>
      <c r="EZ103" s="78">
        <f t="shared" si="376"/>
        <v>2.5186544540558058E-2</v>
      </c>
      <c r="FA103" s="78">
        <f t="shared" si="377"/>
        <v>2.2871830293005074E-2</v>
      </c>
      <c r="FB103" s="78">
        <f t="shared" si="378"/>
        <v>2.5186544540558058E-2</v>
      </c>
      <c r="FC103" s="78">
        <f t="shared" si="379"/>
        <v>1.8436251174066103E-2</v>
      </c>
      <c r="FD103" s="78">
        <f t="shared" si="380"/>
        <v>2.5907265261278775E-2</v>
      </c>
      <c r="FE103" s="78">
        <f t="shared" si="381"/>
        <v>2.3232190653365431E-2</v>
      </c>
      <c r="FF103" s="78">
        <f t="shared" si="382"/>
        <v>2.0297581019567509E-2</v>
      </c>
      <c r="FG103" s="78">
        <f t="shared" si="383"/>
        <v>2.0297581019567509E-2</v>
      </c>
      <c r="FH103" s="78">
        <f t="shared" si="384"/>
        <v>1.3370299297306057E-2</v>
      </c>
      <c r="FI103" s="78">
        <f t="shared" si="385"/>
        <v>1.934738298218476E-2</v>
      </c>
      <c r="FJ103" s="78">
        <f t="shared" si="386"/>
        <v>1.3766338901266453E-2</v>
      </c>
      <c r="FK103" s="79">
        <f t="shared" si="387"/>
        <v>1.0820413316554303</v>
      </c>
      <c r="FL103" s="24">
        <f t="shared" si="388"/>
        <v>2.0297581019567509E-2</v>
      </c>
      <c r="FM103" s="26">
        <f t="shared" si="335"/>
        <v>53.308881024409175</v>
      </c>
    </row>
    <row r="104" spans="1:169" ht="15" thickBot="1" x14ac:dyDescent="0.35">
      <c r="A104" s="35"/>
      <c r="B104" s="35"/>
      <c r="C104" s="35"/>
      <c r="D104" s="35"/>
      <c r="E104" s="35"/>
      <c r="F104" s="35"/>
      <c r="G104" s="35"/>
      <c r="H104" s="35"/>
      <c r="I104" s="35"/>
      <c r="J104" s="35"/>
      <c r="DL104" s="80" t="str">
        <f t="shared" si="336"/>
        <v>TEC07</v>
      </c>
      <c r="DM104" s="77">
        <f t="shared" si="337"/>
        <v>1.9189267427603462E-2</v>
      </c>
      <c r="DN104" s="78">
        <f t="shared" si="338"/>
        <v>1.9189267427603462E-2</v>
      </c>
      <c r="DO104" s="78">
        <f t="shared" si="339"/>
        <v>1.5571282414089943E-2</v>
      </c>
      <c r="DP104" s="78">
        <f t="shared" si="340"/>
        <v>1.5571282414089943E-2</v>
      </c>
      <c r="DQ104" s="78">
        <f t="shared" si="341"/>
        <v>9.6095983909864572E-3</v>
      </c>
      <c r="DR104" s="78">
        <f t="shared" si="342"/>
        <v>9.6095983909864572E-3</v>
      </c>
      <c r="DS104" s="78">
        <f t="shared" si="343"/>
        <v>9.6095983909864572E-3</v>
      </c>
      <c r="DT104" s="78">
        <f t="shared" si="344"/>
        <v>2.1052709817361646E-2</v>
      </c>
      <c r="DU104" s="78">
        <f t="shared" si="345"/>
        <v>2.1052709817361646E-2</v>
      </c>
      <c r="DV104" s="78">
        <f t="shared" si="346"/>
        <v>2.1052709817361646E-2</v>
      </c>
      <c r="DW104" s="78">
        <f t="shared" si="347"/>
        <v>2.1052709817361646E-2</v>
      </c>
      <c r="DX104" s="78">
        <f t="shared" si="348"/>
        <v>1.3643758362511096E-2</v>
      </c>
      <c r="DY104" s="78">
        <f t="shared" si="349"/>
        <v>1.8241426374835529E-2</v>
      </c>
      <c r="DZ104" s="78">
        <f t="shared" si="350"/>
        <v>2.1309120073771903E-2</v>
      </c>
      <c r="EA104" s="78">
        <f t="shared" si="351"/>
        <v>2.2724654154276557E-2</v>
      </c>
      <c r="EB104" s="78">
        <f t="shared" si="352"/>
        <v>2.025527001381356E-2</v>
      </c>
      <c r="EC104" s="78">
        <f t="shared" si="353"/>
        <v>1.156113258650851E-2</v>
      </c>
      <c r="ED104" s="78">
        <f t="shared" si="354"/>
        <v>1.8981191249539269E-2</v>
      </c>
      <c r="EE104" s="78">
        <f t="shared" si="355"/>
        <v>2.2185310549962371E-2</v>
      </c>
      <c r="EF104" s="78">
        <f t="shared" si="356"/>
        <v>1.8981191249539269E-2</v>
      </c>
      <c r="EG104" s="78">
        <f t="shared" si="357"/>
        <v>2.2185310549962371E-2</v>
      </c>
      <c r="EH104" s="78">
        <f t="shared" si="358"/>
        <v>1.2536621918196047E-2</v>
      </c>
      <c r="EI104" s="78">
        <f t="shared" si="359"/>
        <v>3.0922550389778959E-2</v>
      </c>
      <c r="EJ104" s="78">
        <f t="shared" si="360"/>
        <v>2.6066875356955406E-2</v>
      </c>
      <c r="EK104" s="78">
        <f t="shared" si="361"/>
        <v>2.6066875356955406E-2</v>
      </c>
      <c r="EL104" s="78">
        <f t="shared" si="362"/>
        <v>3.3370530805935633E-2</v>
      </c>
      <c r="EM104" s="78">
        <f t="shared" si="363"/>
        <v>2.4174061180853298E-2</v>
      </c>
      <c r="EN104" s="78">
        <f t="shared" si="364"/>
        <v>2.4353211207224727E-2</v>
      </c>
      <c r="EO104" s="78">
        <f t="shared" si="365"/>
        <v>2.0944033550697676E-2</v>
      </c>
      <c r="EP104" s="78">
        <f t="shared" si="366"/>
        <v>2.4353211207224727E-2</v>
      </c>
      <c r="EQ104" s="78">
        <f t="shared" si="367"/>
        <v>2.4353211207224727E-2</v>
      </c>
      <c r="ER104" s="78">
        <f t="shared" si="368"/>
        <v>2.4353211207224727E-2</v>
      </c>
      <c r="ES104" s="78">
        <f t="shared" si="369"/>
        <v>2.7990639970375195E-2</v>
      </c>
      <c r="ET104" s="78">
        <f t="shared" si="370"/>
        <v>2.7990639970375195E-2</v>
      </c>
      <c r="EU104" s="78">
        <f t="shared" si="371"/>
        <v>2.7990639970375195E-2</v>
      </c>
      <c r="EV104" s="78">
        <f t="shared" si="372"/>
        <v>4.2794951568154098E-2</v>
      </c>
      <c r="EW104" s="78">
        <f t="shared" si="373"/>
        <v>2.9032306637041861E-2</v>
      </c>
      <c r="EX104" s="78">
        <f t="shared" si="374"/>
        <v>2.9032306637041861E-2</v>
      </c>
      <c r="EY104" s="78">
        <f t="shared" si="375"/>
        <v>2.5186544540558058E-2</v>
      </c>
      <c r="EZ104" s="78">
        <f t="shared" si="376"/>
        <v>2.5186544540558058E-2</v>
      </c>
      <c r="FA104" s="78">
        <f t="shared" si="377"/>
        <v>2.2871830293005074E-2</v>
      </c>
      <c r="FB104" s="78">
        <f t="shared" si="378"/>
        <v>2.5186544540558058E-2</v>
      </c>
      <c r="FC104" s="78">
        <f t="shared" si="379"/>
        <v>1.8436251174066103E-2</v>
      </c>
      <c r="FD104" s="78">
        <f t="shared" si="380"/>
        <v>2.5907265261278775E-2</v>
      </c>
      <c r="FE104" s="78">
        <f t="shared" si="381"/>
        <v>2.3232190653365431E-2</v>
      </c>
      <c r="FF104" s="78">
        <f t="shared" si="382"/>
        <v>2.0297581019567509E-2</v>
      </c>
      <c r="FG104" s="78">
        <f t="shared" si="383"/>
        <v>2.0297581019567509E-2</v>
      </c>
      <c r="FH104" s="78">
        <f t="shared" si="384"/>
        <v>1.3370299297306057E-2</v>
      </c>
      <c r="FI104" s="78">
        <f t="shared" si="385"/>
        <v>1.934738298218476E-2</v>
      </c>
      <c r="FJ104" s="78">
        <f t="shared" si="386"/>
        <v>1.3766338901266453E-2</v>
      </c>
      <c r="FK104" s="79">
        <f t="shared" si="387"/>
        <v>1.0820413316554303</v>
      </c>
      <c r="FL104" s="24">
        <f t="shared" si="388"/>
        <v>2.0297581019567509E-2</v>
      </c>
      <c r="FM104" s="26">
        <f t="shared" si="335"/>
        <v>53.308881024409175</v>
      </c>
    </row>
    <row r="105" spans="1:169" ht="15" thickBot="1" x14ac:dyDescent="0.35">
      <c r="A105" s="35"/>
      <c r="B105" s="35"/>
      <c r="C105" s="35"/>
      <c r="D105" s="35"/>
      <c r="E105" s="35"/>
      <c r="F105" s="35"/>
      <c r="G105" s="35"/>
      <c r="H105" s="35"/>
      <c r="I105" s="35"/>
      <c r="J105" s="35"/>
      <c r="DL105" s="80" t="str">
        <f t="shared" si="336"/>
        <v>TEC08</v>
      </c>
      <c r="DM105" s="77">
        <f t="shared" si="337"/>
        <v>1.9189267427603462E-2</v>
      </c>
      <c r="DN105" s="78">
        <f t="shared" si="338"/>
        <v>1.9189267427603462E-2</v>
      </c>
      <c r="DO105" s="78">
        <f t="shared" si="339"/>
        <v>3.1142564828179887E-2</v>
      </c>
      <c r="DP105" s="78">
        <f t="shared" si="340"/>
        <v>3.1142564828179887E-2</v>
      </c>
      <c r="DQ105" s="78">
        <f t="shared" si="341"/>
        <v>2.8828795172959373E-2</v>
      </c>
      <c r="DR105" s="78">
        <f t="shared" si="342"/>
        <v>2.8828795172959373E-2</v>
      </c>
      <c r="DS105" s="78">
        <f t="shared" si="343"/>
        <v>2.8828795172959373E-2</v>
      </c>
      <c r="DT105" s="78">
        <f t="shared" si="344"/>
        <v>2.1052709817361646E-2</v>
      </c>
      <c r="DU105" s="78">
        <f t="shared" si="345"/>
        <v>2.1052709817361646E-2</v>
      </c>
      <c r="DV105" s="78">
        <f t="shared" si="346"/>
        <v>2.1052709817361646E-2</v>
      </c>
      <c r="DW105" s="78">
        <f t="shared" si="347"/>
        <v>2.1052709817361646E-2</v>
      </c>
      <c r="DX105" s="78">
        <f t="shared" si="348"/>
        <v>2.7287516725022193E-2</v>
      </c>
      <c r="DY105" s="78">
        <f t="shared" si="349"/>
        <v>1.8241426374835529E-2</v>
      </c>
      <c r="DZ105" s="78">
        <f t="shared" si="350"/>
        <v>2.1309120073771903E-2</v>
      </c>
      <c r="EA105" s="78">
        <f t="shared" si="351"/>
        <v>2.2724654154276557E-2</v>
      </c>
      <c r="EB105" s="78">
        <f t="shared" si="352"/>
        <v>4.051054002762712E-2</v>
      </c>
      <c r="EC105" s="78">
        <f t="shared" si="353"/>
        <v>3.4683397759525531E-2</v>
      </c>
      <c r="ED105" s="78">
        <f t="shared" si="354"/>
        <v>1.8981191249539269E-2</v>
      </c>
      <c r="EE105" s="78">
        <f t="shared" si="355"/>
        <v>2.2185310549962371E-2</v>
      </c>
      <c r="EF105" s="78">
        <f t="shared" si="356"/>
        <v>1.8981191249539269E-2</v>
      </c>
      <c r="EG105" s="78">
        <f t="shared" si="357"/>
        <v>2.2185310549962371E-2</v>
      </c>
      <c r="EH105" s="78">
        <f t="shared" si="358"/>
        <v>3.7609865754588141E-2</v>
      </c>
      <c r="EI105" s="78">
        <f t="shared" si="359"/>
        <v>5.1537583982964937E-2</v>
      </c>
      <c r="EJ105" s="78">
        <f t="shared" si="360"/>
        <v>2.6066875356955406E-2</v>
      </c>
      <c r="EK105" s="78">
        <f t="shared" si="361"/>
        <v>2.6066875356955406E-2</v>
      </c>
      <c r="EL105" s="78">
        <f t="shared" si="362"/>
        <v>5.5617551343226046E-2</v>
      </c>
      <c r="EM105" s="78">
        <f t="shared" si="363"/>
        <v>4.8348122361706596E-2</v>
      </c>
      <c r="EN105" s="78">
        <f t="shared" si="364"/>
        <v>2.4353211207224727E-2</v>
      </c>
      <c r="EO105" s="78">
        <f t="shared" si="365"/>
        <v>2.0944033550697676E-2</v>
      </c>
      <c r="EP105" s="78">
        <f t="shared" si="366"/>
        <v>2.4353211207224727E-2</v>
      </c>
      <c r="EQ105" s="78">
        <f t="shared" si="367"/>
        <v>2.4353211207224727E-2</v>
      </c>
      <c r="ER105" s="78">
        <f t="shared" si="368"/>
        <v>2.4353211207224727E-2</v>
      </c>
      <c r="ES105" s="78">
        <f t="shared" si="369"/>
        <v>2.7990639970375195E-2</v>
      </c>
      <c r="ET105" s="78">
        <f t="shared" si="370"/>
        <v>2.7990639970375195E-2</v>
      </c>
      <c r="EU105" s="78">
        <f t="shared" si="371"/>
        <v>2.7990639970375195E-2</v>
      </c>
      <c r="EV105" s="78">
        <f t="shared" si="372"/>
        <v>7.1324919280256832E-2</v>
      </c>
      <c r="EW105" s="78">
        <f t="shared" si="373"/>
        <v>2.9032306637041861E-2</v>
      </c>
      <c r="EX105" s="78">
        <f t="shared" si="374"/>
        <v>2.9032306637041861E-2</v>
      </c>
      <c r="EY105" s="78">
        <f t="shared" si="375"/>
        <v>2.5186544540558058E-2</v>
      </c>
      <c r="EZ105" s="78">
        <f t="shared" si="376"/>
        <v>2.5186544540558058E-2</v>
      </c>
      <c r="FA105" s="78">
        <f t="shared" si="377"/>
        <v>2.2871830293005074E-2</v>
      </c>
      <c r="FB105" s="78">
        <f t="shared" si="378"/>
        <v>2.5186544540558058E-2</v>
      </c>
      <c r="FC105" s="78">
        <f t="shared" si="379"/>
        <v>5.5308753522198308E-2</v>
      </c>
      <c r="FD105" s="78">
        <f t="shared" si="380"/>
        <v>2.5907265261278775E-2</v>
      </c>
      <c r="FE105" s="78">
        <f t="shared" si="381"/>
        <v>2.3232190653365431E-2</v>
      </c>
      <c r="FF105" s="78">
        <f t="shared" si="382"/>
        <v>4.0595162039135019E-2</v>
      </c>
      <c r="FG105" s="78">
        <f t="shared" si="383"/>
        <v>4.0595162039135019E-2</v>
      </c>
      <c r="FH105" s="78">
        <f t="shared" si="384"/>
        <v>2.6740598594612114E-2</v>
      </c>
      <c r="FI105" s="78">
        <f t="shared" si="385"/>
        <v>1.934738298218476E-2</v>
      </c>
      <c r="FJ105" s="78">
        <f t="shared" si="386"/>
        <v>2.7532677802532907E-2</v>
      </c>
      <c r="FK105" s="79">
        <f t="shared" si="387"/>
        <v>1.453106409824535</v>
      </c>
      <c r="FL105" s="24">
        <f t="shared" si="388"/>
        <v>2.6740598594612114E-2</v>
      </c>
      <c r="FM105" s="26">
        <f t="shared" si="335"/>
        <v>54.340833272046396</v>
      </c>
    </row>
    <row r="106" spans="1:169" ht="15" thickBot="1" x14ac:dyDescent="0.35">
      <c r="A106" s="35"/>
      <c r="B106" s="35"/>
      <c r="C106" s="35"/>
      <c r="D106" s="35"/>
      <c r="E106" s="35"/>
      <c r="F106" s="35"/>
      <c r="G106" s="35"/>
      <c r="H106" s="35"/>
      <c r="I106" s="35"/>
      <c r="J106" s="35"/>
      <c r="DL106" s="80" t="str">
        <f t="shared" si="336"/>
        <v>TEC09</v>
      </c>
      <c r="DM106" s="77">
        <f t="shared" si="337"/>
        <v>1.9189267427603462E-2</v>
      </c>
      <c r="DN106" s="78">
        <f t="shared" si="338"/>
        <v>1.9189267427603462E-2</v>
      </c>
      <c r="DO106" s="78">
        <f t="shared" si="339"/>
        <v>7.7856412070449717E-3</v>
      </c>
      <c r="DP106" s="78">
        <f t="shared" si="340"/>
        <v>7.7856412070449717E-3</v>
      </c>
      <c r="DQ106" s="78">
        <f t="shared" si="341"/>
        <v>9.6095983909864572E-3</v>
      </c>
      <c r="DR106" s="78">
        <f t="shared" si="342"/>
        <v>9.6095983909864572E-3</v>
      </c>
      <c r="DS106" s="78">
        <f t="shared" si="343"/>
        <v>9.6095983909864572E-3</v>
      </c>
      <c r="DT106" s="78">
        <f t="shared" si="344"/>
        <v>2.1052709817361646E-2</v>
      </c>
      <c r="DU106" s="78">
        <f t="shared" si="345"/>
        <v>2.1052709817361646E-2</v>
      </c>
      <c r="DV106" s="78">
        <f t="shared" si="346"/>
        <v>2.1052709817361646E-2</v>
      </c>
      <c r="DW106" s="78">
        <f t="shared" si="347"/>
        <v>2.1052709817361646E-2</v>
      </c>
      <c r="DX106" s="78">
        <f t="shared" si="348"/>
        <v>1.3643758362511096E-2</v>
      </c>
      <c r="DY106" s="78">
        <f t="shared" si="349"/>
        <v>1.8241426374835529E-2</v>
      </c>
      <c r="DZ106" s="78">
        <f t="shared" si="350"/>
        <v>2.1309120073771903E-2</v>
      </c>
      <c r="EA106" s="78">
        <f t="shared" si="351"/>
        <v>2.2724654154276557E-2</v>
      </c>
      <c r="EB106" s="78">
        <f t="shared" si="352"/>
        <v>1.012763500690678E-2</v>
      </c>
      <c r="EC106" s="78">
        <f t="shared" si="353"/>
        <v>1.156113258650851E-2</v>
      </c>
      <c r="ED106" s="78">
        <f t="shared" si="354"/>
        <v>1.8981191249539269E-2</v>
      </c>
      <c r="EE106" s="78">
        <f t="shared" si="355"/>
        <v>2.2185310549962371E-2</v>
      </c>
      <c r="EF106" s="78">
        <f t="shared" si="356"/>
        <v>1.8981191249539269E-2</v>
      </c>
      <c r="EG106" s="78">
        <f t="shared" si="357"/>
        <v>2.2185310549962371E-2</v>
      </c>
      <c r="EH106" s="78">
        <f t="shared" si="358"/>
        <v>1.2536621918196047E-2</v>
      </c>
      <c r="EI106" s="78">
        <f t="shared" si="359"/>
        <v>2.0615033593185974E-2</v>
      </c>
      <c r="EJ106" s="78">
        <f t="shared" si="360"/>
        <v>2.6066875356955406E-2</v>
      </c>
      <c r="EK106" s="78">
        <f t="shared" si="361"/>
        <v>2.6066875356955406E-2</v>
      </c>
      <c r="EL106" s="78">
        <f t="shared" si="362"/>
        <v>2.224702053729042E-2</v>
      </c>
      <c r="EM106" s="78">
        <f t="shared" si="363"/>
        <v>1.2087030590426649E-2</v>
      </c>
      <c r="EN106" s="78">
        <f t="shared" si="364"/>
        <v>2.4353211207224727E-2</v>
      </c>
      <c r="EO106" s="78">
        <f t="shared" si="365"/>
        <v>2.0944033550697676E-2</v>
      </c>
      <c r="EP106" s="78">
        <f t="shared" si="366"/>
        <v>2.4353211207224727E-2</v>
      </c>
      <c r="EQ106" s="78">
        <f t="shared" si="367"/>
        <v>2.4353211207224727E-2</v>
      </c>
      <c r="ER106" s="78">
        <f t="shared" si="368"/>
        <v>2.4353211207224727E-2</v>
      </c>
      <c r="ES106" s="78">
        <f t="shared" si="369"/>
        <v>2.7990639970375195E-2</v>
      </c>
      <c r="ET106" s="78">
        <f t="shared" si="370"/>
        <v>2.7990639970375195E-2</v>
      </c>
      <c r="EU106" s="78">
        <f t="shared" si="371"/>
        <v>2.7990639970375195E-2</v>
      </c>
      <c r="EV106" s="78">
        <f t="shared" si="372"/>
        <v>2.8529967712102731E-2</v>
      </c>
      <c r="EW106" s="78">
        <f t="shared" si="373"/>
        <v>2.9032306637041861E-2</v>
      </c>
      <c r="EX106" s="78">
        <f t="shared" si="374"/>
        <v>2.9032306637041861E-2</v>
      </c>
      <c r="EY106" s="78">
        <f t="shared" si="375"/>
        <v>2.5186544540558058E-2</v>
      </c>
      <c r="EZ106" s="78">
        <f t="shared" si="376"/>
        <v>2.5186544540558058E-2</v>
      </c>
      <c r="FA106" s="78">
        <f t="shared" si="377"/>
        <v>2.2871830293005074E-2</v>
      </c>
      <c r="FB106" s="78">
        <f t="shared" si="378"/>
        <v>2.5186544540558058E-2</v>
      </c>
      <c r="FC106" s="78">
        <f t="shared" si="379"/>
        <v>1.8436251174066103E-2</v>
      </c>
      <c r="FD106" s="78">
        <f t="shared" si="380"/>
        <v>2.5907265261278775E-2</v>
      </c>
      <c r="FE106" s="78">
        <f t="shared" si="381"/>
        <v>2.3232190653365431E-2</v>
      </c>
      <c r="FF106" s="78">
        <f t="shared" si="382"/>
        <v>2.0297581019567509E-2</v>
      </c>
      <c r="FG106" s="78">
        <f t="shared" si="383"/>
        <v>2.0297581019567509E-2</v>
      </c>
      <c r="FH106" s="78">
        <f t="shared" si="384"/>
        <v>2.6740598594612114E-2</v>
      </c>
      <c r="FI106" s="78">
        <f t="shared" si="385"/>
        <v>1.934738298218476E-2</v>
      </c>
      <c r="FJ106" s="78">
        <f t="shared" si="386"/>
        <v>9.1775592675109683E-3</v>
      </c>
      <c r="FK106" s="79">
        <f t="shared" si="387"/>
        <v>1.0173408923862672</v>
      </c>
      <c r="FL106" s="24">
        <f t="shared" si="388"/>
        <v>1.934738298218476E-2</v>
      </c>
      <c r="FM106" s="26">
        <f t="shared" si="335"/>
        <v>52.582868356048138</v>
      </c>
    </row>
    <row r="107" spans="1:169" ht="15" thickBot="1" x14ac:dyDescent="0.35">
      <c r="A107" s="35"/>
      <c r="B107" s="35"/>
      <c r="C107" s="35"/>
      <c r="D107" s="35"/>
      <c r="E107" s="35"/>
      <c r="F107" s="35"/>
      <c r="G107" s="35"/>
      <c r="H107" s="35"/>
      <c r="I107" s="35"/>
      <c r="J107" s="35"/>
      <c r="DL107" s="81" t="str">
        <f t="shared" si="336"/>
        <v>EVC01</v>
      </c>
      <c r="DM107" s="77">
        <f t="shared" si="337"/>
        <v>1.9189267427603462E-2</v>
      </c>
      <c r="DN107" s="78">
        <f t="shared" si="338"/>
        <v>1.9189267427603462E-2</v>
      </c>
      <c r="DO107" s="78">
        <f t="shared" si="339"/>
        <v>3.1142564828179887E-2</v>
      </c>
      <c r="DP107" s="78">
        <f t="shared" si="340"/>
        <v>3.1142564828179887E-2</v>
      </c>
      <c r="DQ107" s="78">
        <f t="shared" si="341"/>
        <v>2.8828795172959373E-2</v>
      </c>
      <c r="DR107" s="78">
        <f t="shared" si="342"/>
        <v>2.8828795172959373E-2</v>
      </c>
      <c r="DS107" s="78">
        <f t="shared" si="343"/>
        <v>2.8828795172959373E-2</v>
      </c>
      <c r="DT107" s="78">
        <f t="shared" si="344"/>
        <v>2.1052709817361646E-2</v>
      </c>
      <c r="DU107" s="78">
        <f t="shared" si="345"/>
        <v>2.1052709817361646E-2</v>
      </c>
      <c r="DV107" s="78">
        <f t="shared" si="346"/>
        <v>2.1052709817361646E-2</v>
      </c>
      <c r="DW107" s="78">
        <f t="shared" si="347"/>
        <v>2.1052709817361646E-2</v>
      </c>
      <c r="DX107" s="78">
        <f t="shared" si="348"/>
        <v>2.7287516725022193E-2</v>
      </c>
      <c r="DY107" s="78">
        <f t="shared" si="349"/>
        <v>1.8241426374835529E-2</v>
      </c>
      <c r="DZ107" s="78">
        <f t="shared" si="350"/>
        <v>2.1309120073771903E-2</v>
      </c>
      <c r="EA107" s="78">
        <f t="shared" si="351"/>
        <v>2.2724654154276557E-2</v>
      </c>
      <c r="EB107" s="78">
        <f t="shared" si="352"/>
        <v>4.051054002762712E-2</v>
      </c>
      <c r="EC107" s="78">
        <f t="shared" si="353"/>
        <v>3.4683397759525531E-2</v>
      </c>
      <c r="ED107" s="78">
        <f t="shared" si="354"/>
        <v>1.8981191249539269E-2</v>
      </c>
      <c r="EE107" s="78">
        <f t="shared" si="355"/>
        <v>2.2185310549962371E-2</v>
      </c>
      <c r="EF107" s="78">
        <f t="shared" si="356"/>
        <v>1.8981191249539269E-2</v>
      </c>
      <c r="EG107" s="78">
        <f t="shared" si="357"/>
        <v>2.2185310549962371E-2</v>
      </c>
      <c r="EH107" s="78">
        <f t="shared" si="358"/>
        <v>3.7609865754588141E-2</v>
      </c>
      <c r="EI107" s="78">
        <f t="shared" si="359"/>
        <v>5.1537583982964937E-2</v>
      </c>
      <c r="EJ107" s="78">
        <f t="shared" si="360"/>
        <v>2.6066875356955406E-2</v>
      </c>
      <c r="EK107" s="78">
        <f t="shared" si="361"/>
        <v>2.6066875356955406E-2</v>
      </c>
      <c r="EL107" s="78">
        <f t="shared" si="362"/>
        <v>5.5617551343226046E-2</v>
      </c>
      <c r="EM107" s="78">
        <f t="shared" si="363"/>
        <v>4.8348122361706596E-2</v>
      </c>
      <c r="EN107" s="78">
        <f t="shared" si="364"/>
        <v>2.4353211207224727E-2</v>
      </c>
      <c r="EO107" s="78">
        <f t="shared" si="365"/>
        <v>2.0944033550697676E-2</v>
      </c>
      <c r="EP107" s="78">
        <f t="shared" si="366"/>
        <v>2.4353211207224727E-2</v>
      </c>
      <c r="EQ107" s="78">
        <f t="shared" si="367"/>
        <v>2.4353211207224727E-2</v>
      </c>
      <c r="ER107" s="78">
        <f t="shared" si="368"/>
        <v>2.4353211207224727E-2</v>
      </c>
      <c r="ES107" s="78">
        <f t="shared" si="369"/>
        <v>2.7990639970375195E-2</v>
      </c>
      <c r="ET107" s="78">
        <f t="shared" si="370"/>
        <v>2.7990639970375195E-2</v>
      </c>
      <c r="EU107" s="78">
        <f t="shared" si="371"/>
        <v>2.7990639970375195E-2</v>
      </c>
      <c r="EV107" s="78">
        <f t="shared" si="372"/>
        <v>7.1324919280256832E-2</v>
      </c>
      <c r="EW107" s="78">
        <f t="shared" si="373"/>
        <v>2.9032306637041861E-2</v>
      </c>
      <c r="EX107" s="78">
        <f t="shared" si="374"/>
        <v>2.9032306637041861E-2</v>
      </c>
      <c r="EY107" s="78">
        <f t="shared" si="375"/>
        <v>2.5186544540558058E-2</v>
      </c>
      <c r="EZ107" s="78">
        <f t="shared" si="376"/>
        <v>2.5186544540558058E-2</v>
      </c>
      <c r="FA107" s="78">
        <f t="shared" si="377"/>
        <v>2.2871830293005074E-2</v>
      </c>
      <c r="FB107" s="78">
        <f t="shared" si="378"/>
        <v>2.5186544540558058E-2</v>
      </c>
      <c r="FC107" s="78">
        <f t="shared" si="379"/>
        <v>5.5308753522198308E-2</v>
      </c>
      <c r="FD107" s="78">
        <f t="shared" si="380"/>
        <v>2.5907265261278775E-2</v>
      </c>
      <c r="FE107" s="78">
        <f t="shared" si="381"/>
        <v>2.3232190653365431E-2</v>
      </c>
      <c r="FF107" s="78">
        <f t="shared" si="382"/>
        <v>4.0595162039135019E-2</v>
      </c>
      <c r="FG107" s="78">
        <f t="shared" si="383"/>
        <v>4.0595162039135019E-2</v>
      </c>
      <c r="FH107" s="78">
        <f t="shared" si="384"/>
        <v>2.6740598594612114E-2</v>
      </c>
      <c r="FI107" s="78">
        <f t="shared" si="385"/>
        <v>5.8042148946554281E-2</v>
      </c>
      <c r="FJ107" s="78">
        <f t="shared" si="386"/>
        <v>2.7532677802532907E-2</v>
      </c>
      <c r="FK107" s="79">
        <f t="shared" si="387"/>
        <v>1.4918011757889045</v>
      </c>
      <c r="FL107" s="24">
        <f t="shared" si="388"/>
        <v>2.7532677802532907E-2</v>
      </c>
      <c r="FM107" s="26">
        <f t="shared" si="335"/>
        <v>54.182930788216474</v>
      </c>
    </row>
    <row r="108" spans="1:169" ht="16.2" thickBot="1" x14ac:dyDescent="0.35">
      <c r="A108" s="35"/>
      <c r="B108" s="35"/>
      <c r="C108" s="35"/>
      <c r="D108" s="35"/>
      <c r="E108" s="35"/>
      <c r="F108" s="35"/>
      <c r="G108" s="35"/>
      <c r="H108" s="35"/>
      <c r="I108" s="35"/>
      <c r="J108" s="35"/>
      <c r="FL108" s="27" t="s">
        <v>100</v>
      </c>
      <c r="FM108" s="28">
        <f>AVERAGE(FM58:FM107)</f>
        <v>53.230011205123056</v>
      </c>
    </row>
    <row r="109" spans="1:169" x14ac:dyDescent="0.3">
      <c r="A109" s="35"/>
      <c r="B109" s="35"/>
      <c r="C109" s="35"/>
      <c r="D109" s="35"/>
      <c r="E109" s="35"/>
      <c r="F109" s="35"/>
      <c r="G109" s="35"/>
      <c r="H109" s="35"/>
      <c r="I109" s="35"/>
      <c r="J109" s="35"/>
    </row>
    <row r="110" spans="1:169" x14ac:dyDescent="0.3">
      <c r="A110" s="35"/>
      <c r="B110" s="35"/>
      <c r="C110" s="35"/>
      <c r="D110" s="35"/>
      <c r="E110" s="35"/>
      <c r="F110" s="35"/>
      <c r="G110" s="35"/>
      <c r="H110" s="35"/>
      <c r="I110" s="35"/>
      <c r="J110" s="35"/>
    </row>
    <row r="111" spans="1:169" x14ac:dyDescent="0.3">
      <c r="A111" s="35"/>
      <c r="B111" s="35"/>
      <c r="C111" s="35"/>
      <c r="D111" s="35"/>
      <c r="E111" s="35"/>
      <c r="F111" s="35"/>
      <c r="G111" s="35"/>
      <c r="H111" s="35"/>
      <c r="I111" s="35"/>
      <c r="J111" s="35"/>
    </row>
    <row r="112" spans="1:169" x14ac:dyDescent="0.3">
      <c r="A112" s="35"/>
      <c r="B112" s="35"/>
      <c r="C112" s="35"/>
      <c r="D112" s="35"/>
      <c r="E112" s="35"/>
      <c r="F112" s="35"/>
      <c r="G112" s="35"/>
      <c r="H112" s="35"/>
      <c r="I112" s="35"/>
      <c r="J112" s="35"/>
    </row>
  </sheetData>
  <mergeCells count="1">
    <mergeCell ref="FZ57:GF5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5385E-1E9F-465F-B208-CFF115838CD3}">
  <dimension ref="A1:IH122"/>
  <sheetViews>
    <sheetView topLeftCell="B1" zoomScale="88" workbookViewId="0">
      <selection sqref="A1:H56"/>
    </sheetView>
  </sheetViews>
  <sheetFormatPr defaultRowHeight="14.4" x14ac:dyDescent="0.3"/>
  <cols>
    <col min="1" max="1" width="16.21875" customWidth="1"/>
    <col min="3" max="3" width="28.5546875" customWidth="1"/>
    <col min="7" max="7" width="13.21875" customWidth="1"/>
    <col min="12" max="12" width="12.21875" style="35" customWidth="1"/>
    <col min="13" max="19" width="6.21875" style="35" customWidth="1"/>
    <col min="20" max="24" width="6.44140625" style="35" customWidth="1"/>
    <col min="25" max="29" width="6.33203125" style="35" customWidth="1"/>
    <col min="30" max="55" width="6.109375" style="35" customWidth="1"/>
    <col min="56" max="67" width="6.21875" style="35" customWidth="1"/>
    <col min="68" max="68" width="8.88671875" customWidth="1"/>
    <col min="69" max="69" width="12.44140625" customWidth="1"/>
    <col min="70" max="70" width="6.88671875" customWidth="1"/>
    <col min="71" max="76" width="6.21875" customWidth="1"/>
    <col min="77" max="81" width="6.44140625" customWidth="1"/>
    <col min="82" max="86" width="6.33203125" customWidth="1"/>
    <col min="87" max="123" width="6.109375" customWidth="1"/>
    <col min="124" max="124" width="6.21875" customWidth="1"/>
    <col min="127" max="127" width="6.88671875" bestFit="1" customWidth="1"/>
    <col min="128" max="133" width="6.21875" bestFit="1" customWidth="1"/>
    <col min="134" max="138" width="6.44140625" bestFit="1" customWidth="1"/>
    <col min="139" max="143" width="6.33203125" bestFit="1" customWidth="1"/>
    <col min="144" max="147" width="6.109375" bestFit="1" customWidth="1"/>
    <col min="148" max="148" width="8.77734375" bestFit="1" customWidth="1"/>
    <col min="149" max="166" width="6.109375" bestFit="1" customWidth="1"/>
    <col min="167" max="176" width="6.109375" customWidth="1"/>
    <col min="177" max="179" width="6.109375" bestFit="1" customWidth="1"/>
    <col min="180" max="180" width="6.109375" customWidth="1"/>
    <col min="181" max="181" width="6.21875" bestFit="1" customWidth="1"/>
    <col min="182" max="182" width="8.77734375" bestFit="1" customWidth="1"/>
    <col min="183" max="183" width="14.33203125" bestFit="1" customWidth="1"/>
    <col min="184" max="185" width="6.21875" bestFit="1" customWidth="1"/>
    <col min="186" max="186" width="6.5546875" bestFit="1" customWidth="1"/>
    <col min="187" max="188" width="6.21875" bestFit="1" customWidth="1"/>
    <col min="189" max="189" width="8.21875" bestFit="1" customWidth="1"/>
    <col min="190" max="190" width="12.6640625" bestFit="1" customWidth="1"/>
    <col min="191" max="195" width="6.44140625" bestFit="1" customWidth="1"/>
    <col min="196" max="196" width="10.6640625" bestFit="1" customWidth="1"/>
    <col min="197" max="200" width="6.33203125" bestFit="1" customWidth="1"/>
    <col min="201" max="223" width="6.109375" bestFit="1" customWidth="1"/>
    <col min="224" max="235" width="6.109375" customWidth="1"/>
    <col min="236" max="238" width="6.109375" bestFit="1" customWidth="1"/>
    <col min="240" max="240" width="7" bestFit="1" customWidth="1"/>
    <col min="241" max="241" width="8.5546875" bestFit="1" customWidth="1"/>
    <col min="242" max="242" width="11.5546875" bestFit="1" customWidth="1"/>
  </cols>
  <sheetData>
    <row r="1" spans="1:242" ht="15" customHeight="1" thickBot="1" x14ac:dyDescent="0.35">
      <c r="A1" s="6" t="s">
        <v>11</v>
      </c>
      <c r="B1" s="6" t="s">
        <v>51</v>
      </c>
      <c r="C1" s="6" t="s">
        <v>22</v>
      </c>
      <c r="D1" s="6" t="s">
        <v>7</v>
      </c>
      <c r="E1" s="6" t="s">
        <v>8</v>
      </c>
      <c r="F1" s="6" t="s">
        <v>9</v>
      </c>
      <c r="G1" s="6" t="s">
        <v>10</v>
      </c>
      <c r="H1" s="6" t="s">
        <v>110</v>
      </c>
      <c r="I1" s="6" t="s">
        <v>111</v>
      </c>
      <c r="J1" s="6" t="s">
        <v>95</v>
      </c>
      <c r="L1" s="6" t="s">
        <v>182</v>
      </c>
      <c r="M1" s="90" t="str" cm="1">
        <f t="array" ref="M1:BO1">TRANSPOSE(L2:L56)</f>
        <v>ECC01</v>
      </c>
      <c r="N1" s="90" t="str">
        <v>ECC03</v>
      </c>
      <c r="O1" s="90" t="str">
        <v>ECC04</v>
      </c>
      <c r="P1" s="90" t="str">
        <v>ECC05</v>
      </c>
      <c r="Q1" s="90" t="str">
        <v>ECC06</v>
      </c>
      <c r="R1" s="90" t="str">
        <v>ECC07</v>
      </c>
      <c r="S1" s="90" t="str">
        <v>ECC08</v>
      </c>
      <c r="T1" s="80" t="str">
        <v>POC01</v>
      </c>
      <c r="U1" s="81" t="str">
        <v>POC02</v>
      </c>
      <c r="V1" s="81" t="str">
        <v>POC03</v>
      </c>
      <c r="W1" s="84" t="str">
        <v>POC04</v>
      </c>
      <c r="X1" s="84" t="str">
        <v>POC05</v>
      </c>
      <c r="Y1" s="84" t="str">
        <v>SOC01</v>
      </c>
      <c r="Z1" s="84" t="str">
        <v>SOC02</v>
      </c>
      <c r="AA1" s="84" t="str">
        <v>SOC03</v>
      </c>
      <c r="AB1" s="84" t="str">
        <v>SOC04</v>
      </c>
      <c r="AC1" s="84" t="str">
        <v>SOC05</v>
      </c>
      <c r="AD1" s="84" t="str">
        <v>EXC01</v>
      </c>
      <c r="AE1" s="84" t="str">
        <v>EXC04</v>
      </c>
      <c r="AF1" s="84" t="str">
        <v>EXC05</v>
      </c>
      <c r="AG1" s="84" t="str">
        <v>EXC07</v>
      </c>
      <c r="AH1" s="84" t="str">
        <v>EXC08</v>
      </c>
      <c r="AI1" s="84" t="str">
        <v>EXC09</v>
      </c>
      <c r="AJ1" s="84" t="str">
        <v>EXC11</v>
      </c>
      <c r="AK1" s="84" t="str">
        <v>EXC12</v>
      </c>
      <c r="AL1" s="84" t="str">
        <v>EXC13</v>
      </c>
      <c r="AM1" s="84" t="str">
        <v>EXC14</v>
      </c>
      <c r="AN1" s="84" t="str">
        <v>EXC15</v>
      </c>
      <c r="AO1" s="84" t="str">
        <v>EXC18</v>
      </c>
      <c r="AP1" s="84" t="str">
        <v>EXC19</v>
      </c>
      <c r="AQ1" s="90" t="str">
        <v>EXC21</v>
      </c>
      <c r="AR1" s="90" t="str">
        <v>EXC24</v>
      </c>
      <c r="AS1" s="90" t="str">
        <v>EXC25</v>
      </c>
      <c r="AT1" s="90" t="str">
        <v>EXC26</v>
      </c>
      <c r="AU1" s="90" t="str">
        <v>TEC01</v>
      </c>
      <c r="AV1" s="39" t="str">
        <v>TEC02</v>
      </c>
      <c r="AW1" s="39" t="str">
        <v>TEC03</v>
      </c>
      <c r="AX1" s="39" t="str">
        <v>TEC04</v>
      </c>
      <c r="AY1" s="39" t="str">
        <v>TEC05</v>
      </c>
      <c r="AZ1" s="39" t="str">
        <v>TEC06</v>
      </c>
      <c r="BA1" s="40" t="str">
        <v>TEC07</v>
      </c>
      <c r="BB1" s="40" t="str">
        <v>TEC08</v>
      </c>
      <c r="BC1" s="40" t="str">
        <v>TEC09</v>
      </c>
      <c r="BD1" s="40" t="str">
        <v>TEC10</v>
      </c>
      <c r="BE1" s="40" t="str">
        <v>TEC11</v>
      </c>
      <c r="BF1" s="40" t="str">
        <v>TEC12</v>
      </c>
      <c r="BG1" s="40" t="str">
        <v>TEC13</v>
      </c>
      <c r="BH1" s="40" t="str">
        <v>TEC14</v>
      </c>
      <c r="BI1" s="40" t="str">
        <v>TEC15</v>
      </c>
      <c r="BJ1" s="40" t="str">
        <v>TEC16</v>
      </c>
      <c r="BK1" s="40" t="str">
        <v>EVC01</v>
      </c>
      <c r="BL1" s="40" t="str">
        <v>EVC02</v>
      </c>
      <c r="BM1" s="40" t="str">
        <v>EVC03</v>
      </c>
      <c r="BN1" s="40" t="str">
        <v>EVC04</v>
      </c>
      <c r="BO1" s="40" t="str">
        <v>EVC05</v>
      </c>
      <c r="BQ1" s="49" t="s">
        <v>182</v>
      </c>
      <c r="BR1" s="36" t="str" cm="1">
        <f t="array" ref="BR1:DT1">TRANSPOSE(BQ2:BQ56)</f>
        <v>ECC01</v>
      </c>
      <c r="BS1" s="36" t="str">
        <v>ECC03</v>
      </c>
      <c r="BT1" s="36" t="str">
        <v>ECC04</v>
      </c>
      <c r="BU1" s="36" t="str">
        <v>ECC05</v>
      </c>
      <c r="BV1" s="36" t="str">
        <v>ECC06</v>
      </c>
      <c r="BW1" s="36" t="str">
        <v>ECC07</v>
      </c>
      <c r="BX1" s="36" t="str">
        <v>ECC08</v>
      </c>
      <c r="BY1" s="36" t="str">
        <v>POC01</v>
      </c>
      <c r="BZ1" s="36" t="str">
        <v>POC02</v>
      </c>
      <c r="CA1" s="36" t="str">
        <v>POC03</v>
      </c>
      <c r="CB1" s="36" t="str">
        <v>POC04</v>
      </c>
      <c r="CC1" s="36" t="str">
        <v>POC05</v>
      </c>
      <c r="CD1" s="36" t="str">
        <v>SOC01</v>
      </c>
      <c r="CE1" s="36" t="str">
        <v>SOC02</v>
      </c>
      <c r="CF1" s="36" t="str">
        <v>SOC03</v>
      </c>
      <c r="CG1" s="36" t="str">
        <v>SOC04</v>
      </c>
      <c r="CH1" s="36" t="str">
        <v>SOC05</v>
      </c>
      <c r="CI1" s="36" t="str">
        <v>EXC01</v>
      </c>
      <c r="CJ1" s="36" t="str">
        <v>EXC04</v>
      </c>
      <c r="CK1" s="36" t="str">
        <v>EXC05</v>
      </c>
      <c r="CL1" s="36" t="str">
        <v>EXC07</v>
      </c>
      <c r="CM1" s="36" t="str">
        <v>EXC08</v>
      </c>
      <c r="CN1" s="36" t="str">
        <v>EXC09</v>
      </c>
      <c r="CO1" s="36" t="str">
        <v>EXC11</v>
      </c>
      <c r="CP1" s="36" t="str">
        <v>EXC12</v>
      </c>
      <c r="CQ1" s="36" t="str">
        <v>EXC13</v>
      </c>
      <c r="CR1" s="36" t="str">
        <v>EXC14</v>
      </c>
      <c r="CS1" s="36" t="str">
        <v>EXC15</v>
      </c>
      <c r="CT1" s="36" t="str">
        <v>EXC18</v>
      </c>
      <c r="CU1" s="36" t="str">
        <v>EXC19</v>
      </c>
      <c r="CV1" s="36" t="str">
        <v>EXC21</v>
      </c>
      <c r="CW1" s="36" t="str">
        <v>EXC24</v>
      </c>
      <c r="CX1" s="36" t="str">
        <v>EXC25</v>
      </c>
      <c r="CY1" s="36" t="str">
        <v>EXC26</v>
      </c>
      <c r="CZ1" s="36" t="str">
        <v>TEC01</v>
      </c>
      <c r="DA1" s="36" t="str">
        <v>TEC02</v>
      </c>
      <c r="DB1" s="36" t="str">
        <v>TEC03</v>
      </c>
      <c r="DC1" s="36" t="str">
        <v>TEC04</v>
      </c>
      <c r="DD1" s="36" t="str">
        <v>TEC05</v>
      </c>
      <c r="DE1" s="36" t="str">
        <v>TEC06</v>
      </c>
      <c r="DF1" s="36" t="str">
        <v>TEC07</v>
      </c>
      <c r="DG1" s="36" t="str">
        <v>TEC08</v>
      </c>
      <c r="DH1" s="36" t="str">
        <v>TEC09</v>
      </c>
      <c r="DI1" s="36" t="str">
        <v>TEC10</v>
      </c>
      <c r="DJ1" s="36" t="str">
        <v>TEC11</v>
      </c>
      <c r="DK1" s="36" t="str">
        <v>TEC12</v>
      </c>
      <c r="DL1" s="36" t="str">
        <v>TEC13</v>
      </c>
      <c r="DM1" s="36" t="str">
        <v>TEC14</v>
      </c>
      <c r="DN1" s="36" t="str">
        <v>TEC15</v>
      </c>
      <c r="DO1" s="36" t="str">
        <v>TEC16</v>
      </c>
      <c r="DP1" s="36" t="str">
        <v>EVC01</v>
      </c>
      <c r="DQ1" s="36" t="str">
        <v>EVC02</v>
      </c>
      <c r="DR1" s="36" t="str">
        <v>EVC03</v>
      </c>
      <c r="DS1" s="36" t="str">
        <v>EVC04</v>
      </c>
      <c r="DT1" s="36" t="str">
        <v>EVC05</v>
      </c>
      <c r="DV1" s="49" t="s">
        <v>183</v>
      </c>
      <c r="DW1" s="54" t="str">
        <f t="shared" ref="DW1:FB1" si="0">BR1</f>
        <v>ECC01</v>
      </c>
      <c r="DX1" s="54" t="str">
        <f t="shared" si="0"/>
        <v>ECC03</v>
      </c>
      <c r="DY1" s="54" t="str">
        <f t="shared" si="0"/>
        <v>ECC04</v>
      </c>
      <c r="DZ1" s="54" t="str">
        <f t="shared" si="0"/>
        <v>ECC05</v>
      </c>
      <c r="EA1" s="54" t="str">
        <f t="shared" si="0"/>
        <v>ECC06</v>
      </c>
      <c r="EB1" s="54" t="str">
        <f t="shared" si="0"/>
        <v>ECC07</v>
      </c>
      <c r="EC1" s="54" t="str">
        <f t="shared" si="0"/>
        <v>ECC08</v>
      </c>
      <c r="ED1" s="54" t="str">
        <f t="shared" si="0"/>
        <v>POC01</v>
      </c>
      <c r="EE1" s="54" t="str">
        <f t="shared" si="0"/>
        <v>POC02</v>
      </c>
      <c r="EF1" s="54" t="str">
        <f t="shared" si="0"/>
        <v>POC03</v>
      </c>
      <c r="EG1" s="54" t="str">
        <f t="shared" si="0"/>
        <v>POC04</v>
      </c>
      <c r="EH1" s="54" t="str">
        <f t="shared" si="0"/>
        <v>POC05</v>
      </c>
      <c r="EI1" s="54" t="str">
        <f t="shared" si="0"/>
        <v>SOC01</v>
      </c>
      <c r="EJ1" s="54" t="str">
        <f t="shared" si="0"/>
        <v>SOC02</v>
      </c>
      <c r="EK1" s="54" t="str">
        <f t="shared" si="0"/>
        <v>SOC03</v>
      </c>
      <c r="EL1" s="54" t="str">
        <f t="shared" si="0"/>
        <v>SOC04</v>
      </c>
      <c r="EM1" s="54" t="str">
        <f t="shared" si="0"/>
        <v>SOC05</v>
      </c>
      <c r="EN1" s="54" t="str">
        <f t="shared" si="0"/>
        <v>EXC01</v>
      </c>
      <c r="EO1" s="54" t="str">
        <f t="shared" si="0"/>
        <v>EXC04</v>
      </c>
      <c r="EP1" s="54" t="str">
        <f t="shared" si="0"/>
        <v>EXC05</v>
      </c>
      <c r="EQ1" s="54" t="str">
        <f t="shared" si="0"/>
        <v>EXC07</v>
      </c>
      <c r="ER1" s="54" t="str">
        <f t="shared" si="0"/>
        <v>EXC08</v>
      </c>
      <c r="ES1" s="54" t="str">
        <f t="shared" si="0"/>
        <v>EXC09</v>
      </c>
      <c r="ET1" s="54" t="str">
        <f t="shared" si="0"/>
        <v>EXC11</v>
      </c>
      <c r="EU1" s="54" t="str">
        <f t="shared" si="0"/>
        <v>EXC12</v>
      </c>
      <c r="EV1" s="54" t="str">
        <f t="shared" si="0"/>
        <v>EXC13</v>
      </c>
      <c r="EW1" s="54" t="str">
        <f t="shared" si="0"/>
        <v>EXC14</v>
      </c>
      <c r="EX1" s="54" t="str">
        <f t="shared" si="0"/>
        <v>EXC15</v>
      </c>
      <c r="EY1" s="54" t="str">
        <f t="shared" si="0"/>
        <v>EXC18</v>
      </c>
      <c r="EZ1" s="54" t="str">
        <f t="shared" si="0"/>
        <v>EXC19</v>
      </c>
      <c r="FA1" s="54" t="str">
        <f t="shared" si="0"/>
        <v>EXC21</v>
      </c>
      <c r="FB1" s="54" t="str">
        <f t="shared" si="0"/>
        <v>EXC24</v>
      </c>
      <c r="FC1" s="54" t="str">
        <f t="shared" ref="FC1:FY1" si="1">CX1</f>
        <v>EXC25</v>
      </c>
      <c r="FD1" s="54" t="str">
        <f t="shared" si="1"/>
        <v>EXC26</v>
      </c>
      <c r="FE1" s="54" t="str">
        <f t="shared" si="1"/>
        <v>TEC01</v>
      </c>
      <c r="FF1" s="54" t="str">
        <f t="shared" si="1"/>
        <v>TEC02</v>
      </c>
      <c r="FG1" s="54" t="str">
        <f t="shared" si="1"/>
        <v>TEC03</v>
      </c>
      <c r="FH1" s="54" t="str">
        <f t="shared" si="1"/>
        <v>TEC04</v>
      </c>
      <c r="FI1" s="54" t="str">
        <f t="shared" si="1"/>
        <v>TEC05</v>
      </c>
      <c r="FJ1" s="54" t="str">
        <f t="shared" si="1"/>
        <v>TEC06</v>
      </c>
      <c r="FK1" s="54" t="str">
        <f t="shared" si="1"/>
        <v>TEC07</v>
      </c>
      <c r="FL1" s="54" t="str">
        <f t="shared" si="1"/>
        <v>TEC08</v>
      </c>
      <c r="FM1" s="54" t="str">
        <f t="shared" si="1"/>
        <v>TEC09</v>
      </c>
      <c r="FN1" s="54" t="str">
        <f t="shared" si="1"/>
        <v>TEC10</v>
      </c>
      <c r="FO1" s="54" t="str">
        <f t="shared" si="1"/>
        <v>TEC11</v>
      </c>
      <c r="FP1" s="54" t="str">
        <f t="shared" si="1"/>
        <v>TEC12</v>
      </c>
      <c r="FQ1" s="54" t="str">
        <f t="shared" si="1"/>
        <v>TEC13</v>
      </c>
      <c r="FR1" s="54" t="str">
        <f t="shared" si="1"/>
        <v>TEC14</v>
      </c>
      <c r="FS1" s="54" t="str">
        <f t="shared" si="1"/>
        <v>TEC15</v>
      </c>
      <c r="FT1" s="54" t="str">
        <f t="shared" si="1"/>
        <v>TEC16</v>
      </c>
      <c r="FU1" s="54" t="str">
        <f t="shared" si="1"/>
        <v>EVC01</v>
      </c>
      <c r="FV1" s="54" t="str">
        <f t="shared" si="1"/>
        <v>EVC02</v>
      </c>
      <c r="FW1" s="54" t="str">
        <f t="shared" si="1"/>
        <v>EVC03</v>
      </c>
      <c r="FX1" s="54" t="str">
        <f t="shared" si="1"/>
        <v>EVC04</v>
      </c>
      <c r="FY1" s="54" t="str">
        <f t="shared" si="1"/>
        <v>EVC05</v>
      </c>
      <c r="FZ1" s="54"/>
      <c r="GA1" s="49" t="s">
        <v>184</v>
      </c>
      <c r="GB1" s="54" t="str">
        <f t="shared" ref="GB1:HG1" si="2">DW1</f>
        <v>ECC01</v>
      </c>
      <c r="GC1" s="54" t="str">
        <f t="shared" si="2"/>
        <v>ECC03</v>
      </c>
      <c r="GD1" s="54" t="str">
        <f t="shared" si="2"/>
        <v>ECC04</v>
      </c>
      <c r="GE1" s="54" t="str">
        <f t="shared" si="2"/>
        <v>ECC05</v>
      </c>
      <c r="GF1" s="54" t="str">
        <f t="shared" si="2"/>
        <v>ECC06</v>
      </c>
      <c r="GG1" s="54" t="str">
        <f t="shared" si="2"/>
        <v>ECC07</v>
      </c>
      <c r="GH1" s="54" t="str">
        <f t="shared" si="2"/>
        <v>ECC08</v>
      </c>
      <c r="GI1" s="54" t="str">
        <f t="shared" si="2"/>
        <v>POC01</v>
      </c>
      <c r="GJ1" s="54" t="str">
        <f t="shared" si="2"/>
        <v>POC02</v>
      </c>
      <c r="GK1" s="54" t="str">
        <f t="shared" si="2"/>
        <v>POC03</v>
      </c>
      <c r="GL1" s="54" t="str">
        <f t="shared" si="2"/>
        <v>POC04</v>
      </c>
      <c r="GM1" s="54" t="str">
        <f t="shared" si="2"/>
        <v>POC05</v>
      </c>
      <c r="GN1" s="54" t="str">
        <f t="shared" si="2"/>
        <v>SOC01</v>
      </c>
      <c r="GO1" s="54" t="str">
        <f t="shared" si="2"/>
        <v>SOC02</v>
      </c>
      <c r="GP1" s="54" t="str">
        <f t="shared" si="2"/>
        <v>SOC03</v>
      </c>
      <c r="GQ1" s="54" t="str">
        <f t="shared" si="2"/>
        <v>SOC04</v>
      </c>
      <c r="GR1" s="54" t="str">
        <f t="shared" si="2"/>
        <v>SOC05</v>
      </c>
      <c r="GS1" s="54" t="str">
        <f t="shared" si="2"/>
        <v>EXC01</v>
      </c>
      <c r="GT1" s="54" t="str">
        <f t="shared" si="2"/>
        <v>EXC04</v>
      </c>
      <c r="GU1" s="54" t="str">
        <f t="shared" si="2"/>
        <v>EXC05</v>
      </c>
      <c r="GV1" s="54" t="str">
        <f t="shared" si="2"/>
        <v>EXC07</v>
      </c>
      <c r="GW1" s="54" t="str">
        <f t="shared" si="2"/>
        <v>EXC08</v>
      </c>
      <c r="GX1" s="54" t="str">
        <f t="shared" si="2"/>
        <v>EXC09</v>
      </c>
      <c r="GY1" s="54" t="str">
        <f t="shared" si="2"/>
        <v>EXC11</v>
      </c>
      <c r="GZ1" s="54" t="str">
        <f t="shared" si="2"/>
        <v>EXC12</v>
      </c>
      <c r="HA1" s="54" t="str">
        <f t="shared" si="2"/>
        <v>EXC13</v>
      </c>
      <c r="HB1" s="54" t="str">
        <f t="shared" si="2"/>
        <v>EXC14</v>
      </c>
      <c r="HC1" s="54" t="str">
        <f t="shared" si="2"/>
        <v>EXC15</v>
      </c>
      <c r="HD1" s="54" t="str">
        <f t="shared" si="2"/>
        <v>EXC18</v>
      </c>
      <c r="HE1" s="54" t="str">
        <f t="shared" si="2"/>
        <v>EXC19</v>
      </c>
      <c r="HF1" s="54" t="str">
        <f t="shared" si="2"/>
        <v>EXC21</v>
      </c>
      <c r="HG1" s="54" t="str">
        <f t="shared" si="2"/>
        <v>EXC24</v>
      </c>
      <c r="HH1" s="54" t="str">
        <f t="shared" ref="HH1:ID1" si="3">FC1</f>
        <v>EXC25</v>
      </c>
      <c r="HI1" s="54" t="str">
        <f t="shared" si="3"/>
        <v>EXC26</v>
      </c>
      <c r="HJ1" s="54" t="str">
        <f t="shared" si="3"/>
        <v>TEC01</v>
      </c>
      <c r="HK1" s="54" t="str">
        <f t="shared" si="3"/>
        <v>TEC02</v>
      </c>
      <c r="HL1" s="54" t="str">
        <f t="shared" si="3"/>
        <v>TEC03</v>
      </c>
      <c r="HM1" s="54" t="str">
        <f t="shared" si="3"/>
        <v>TEC04</v>
      </c>
      <c r="HN1" s="54" t="str">
        <f t="shared" si="3"/>
        <v>TEC05</v>
      </c>
      <c r="HO1" s="54" t="str">
        <f t="shared" si="3"/>
        <v>TEC06</v>
      </c>
      <c r="HP1" s="54" t="str">
        <f t="shared" si="3"/>
        <v>TEC07</v>
      </c>
      <c r="HQ1" s="54" t="str">
        <f t="shared" si="3"/>
        <v>TEC08</v>
      </c>
      <c r="HR1" s="54" t="str">
        <f t="shared" si="3"/>
        <v>TEC09</v>
      </c>
      <c r="HS1" s="54" t="str">
        <f t="shared" si="3"/>
        <v>TEC10</v>
      </c>
      <c r="HT1" s="54" t="str">
        <f t="shared" si="3"/>
        <v>TEC11</v>
      </c>
      <c r="HU1" s="54" t="str">
        <f t="shared" si="3"/>
        <v>TEC12</v>
      </c>
      <c r="HV1" s="54" t="str">
        <f t="shared" si="3"/>
        <v>TEC13</v>
      </c>
      <c r="HW1" s="54" t="str">
        <f t="shared" si="3"/>
        <v>TEC14</v>
      </c>
      <c r="HX1" s="54" t="str">
        <f t="shared" si="3"/>
        <v>TEC15</v>
      </c>
      <c r="HY1" s="54" t="str">
        <f t="shared" si="3"/>
        <v>TEC16</v>
      </c>
      <c r="HZ1" s="54" t="str">
        <f t="shared" si="3"/>
        <v>EVC01</v>
      </c>
      <c r="IA1" s="54" t="str">
        <f t="shared" si="3"/>
        <v>EVC02</v>
      </c>
      <c r="IB1" s="54" t="str">
        <f t="shared" si="3"/>
        <v>EVC03</v>
      </c>
      <c r="IC1" s="54" t="str">
        <f t="shared" si="3"/>
        <v>EVC04</v>
      </c>
      <c r="ID1" s="54" t="str">
        <f t="shared" si="3"/>
        <v>EVC05</v>
      </c>
      <c r="IF1" s="6" t="s">
        <v>94</v>
      </c>
      <c r="IG1" s="6" t="s">
        <v>95</v>
      </c>
      <c r="IH1" s="6" t="s">
        <v>96</v>
      </c>
    </row>
    <row r="2" spans="1:242" ht="15" customHeight="1" thickBot="1" x14ac:dyDescent="0.35">
      <c r="A2" s="90" t="s">
        <v>35</v>
      </c>
      <c r="B2" s="90" t="s">
        <v>219</v>
      </c>
      <c r="C2" s="90" t="s">
        <v>24</v>
      </c>
      <c r="D2" s="90" t="s">
        <v>25</v>
      </c>
      <c r="E2" s="90" t="str">
        <f>Wind_W!E2</f>
        <v>Cost</v>
      </c>
      <c r="F2" s="90" t="str">
        <f>Wind_W!F2</f>
        <v>QL</v>
      </c>
      <c r="G2" s="90"/>
      <c r="H2" s="90">
        <v>3</v>
      </c>
      <c r="I2" s="90">
        <f t="shared" ref="I2:I33" si="4">ROUNDUP(((H2-MIN(H:H))/(MAX(H:H)-MIN(H:H)))*(7-1)+1,0)</f>
        <v>3</v>
      </c>
      <c r="J2" s="24">
        <f>IG2</f>
        <v>1.6412373633366256E-2</v>
      </c>
      <c r="L2" s="90" t="str">
        <f>B2</f>
        <v>ECC01</v>
      </c>
      <c r="M2" s="41">
        <f>MAX($I$2 - I2, 1)</f>
        <v>1</v>
      </c>
      <c r="N2" s="41">
        <f t="shared" ref="N2:N33" si="5">MAX($I$3 - I2, 1)</f>
        <v>1</v>
      </c>
      <c r="O2" s="41">
        <f t="shared" ref="O2:O33" si="6">MAX($I$4 - I2, 1)</f>
        <v>1</v>
      </c>
      <c r="P2" s="41">
        <f t="shared" ref="P2:P33" si="7">MAX($I$5 - I2, 1)</f>
        <v>1</v>
      </c>
      <c r="Q2" s="41">
        <f t="shared" ref="Q2:Q33" si="8">MAX($I$6 - I2, 1)</f>
        <v>3</v>
      </c>
      <c r="R2" s="41">
        <f t="shared" ref="R2:R33" si="9">MAX($I$7 - I2, 1)</f>
        <v>2</v>
      </c>
      <c r="S2" s="41">
        <f t="shared" ref="S2:S33" si="10">MAX($I$8 - I2, 1)</f>
        <v>1</v>
      </c>
      <c r="T2" s="41">
        <f t="shared" ref="T2:T33" si="11">MAX($I$9 - I2, 1)</f>
        <v>1</v>
      </c>
      <c r="U2" s="41">
        <f t="shared" ref="U2:U33" si="12">MAX($I$10 - I2, 1)</f>
        <v>1</v>
      </c>
      <c r="V2" s="41">
        <f t="shared" ref="V2:V33" si="13">MAX($I$11 - I2, 1)</f>
        <v>1</v>
      </c>
      <c r="W2" s="41">
        <f t="shared" ref="W2:W33" si="14">MAX($I$12 - I2, 1)</f>
        <v>1</v>
      </c>
      <c r="X2" s="41">
        <f t="shared" ref="X2:X33" si="15">MAX($I$13 - I2, 1)</f>
        <v>1</v>
      </c>
      <c r="Y2" s="41">
        <f t="shared" ref="Y2:Y33" si="16">MAX($I$14 - I2, 1)</f>
        <v>1</v>
      </c>
      <c r="Z2" s="41">
        <f t="shared" ref="Z2:Z33" si="17">MAX($I$15 - I2, 1)</f>
        <v>1</v>
      </c>
      <c r="AA2" s="41">
        <f t="shared" ref="AA2:AA33" si="18">MAX($I$16 - I2, 1)</f>
        <v>4</v>
      </c>
      <c r="AB2" s="41">
        <f t="shared" ref="AB2:AB33" si="19">MAX($I$17 - I2, 1)</f>
        <v>1</v>
      </c>
      <c r="AC2" s="41">
        <f t="shared" ref="AC2:AC33" si="20">MAX($I$18 - I2, 1)</f>
        <v>1</v>
      </c>
      <c r="AD2" s="41">
        <f t="shared" ref="AD2:AD33" si="21">MAX($I$19 - I2, 1)</f>
        <v>1</v>
      </c>
      <c r="AE2" s="41">
        <f t="shared" ref="AE2:AE33" si="22">MAX($I$20- I2, 1)</f>
        <v>3</v>
      </c>
      <c r="AF2" s="41">
        <f t="shared" ref="AF2:AF33" si="23">MAX($I$21- I2, 1)</f>
        <v>2</v>
      </c>
      <c r="AG2" s="41">
        <f t="shared" ref="AG2:AG33" si="24">MAX($I$22- I2, 1)</f>
        <v>1</v>
      </c>
      <c r="AH2" s="41">
        <f t="shared" ref="AH2:AH33" si="25">MAX($I$23- I2, 1)</f>
        <v>2</v>
      </c>
      <c r="AI2" s="41">
        <f t="shared" ref="AI2:AI33" si="26">MAX($I$24- I2, 1)</f>
        <v>2</v>
      </c>
      <c r="AJ2" s="41">
        <f t="shared" ref="AJ2:AJ33" si="27">MAX($I$25- I2, 1)</f>
        <v>1</v>
      </c>
      <c r="AK2" s="41">
        <f t="shared" ref="AK2:AK33" si="28">MAX($I$26- I2, 1)</f>
        <v>1</v>
      </c>
      <c r="AL2" s="41">
        <f t="shared" ref="AL2:AL33" si="29">MAX($I$27- I2, 1)</f>
        <v>1</v>
      </c>
      <c r="AM2" s="41">
        <f t="shared" ref="AM2:AM33" si="30">MAX($I$28- I2, 1)</f>
        <v>1</v>
      </c>
      <c r="AN2" s="41">
        <f t="shared" ref="AN2:AN33" si="31">MAX($I$29- I2, 1)</f>
        <v>1</v>
      </c>
      <c r="AO2" s="41">
        <f t="shared" ref="AO2:AO33" si="32">MAX($I$30- I2, 1)</f>
        <v>1</v>
      </c>
      <c r="AP2" s="41">
        <f t="shared" ref="AP2:AP33" si="33">MAX($I$31 - I2, 1)</f>
        <v>1</v>
      </c>
      <c r="AQ2" s="41">
        <f t="shared" ref="AQ2:AQ33" si="34">MAX($I$32 - I2, 1)</f>
        <v>1</v>
      </c>
      <c r="AR2" s="41">
        <f t="shared" ref="AR2:AR33" si="35">MAX($I$33 - I2, 1)</f>
        <v>1</v>
      </c>
      <c r="AS2" s="41">
        <f t="shared" ref="AS2:AS33" si="36">MAX($I$34 - I2, 1)</f>
        <v>1</v>
      </c>
      <c r="AT2" s="41">
        <f t="shared" ref="AT2:AT33" si="37">MAX($I$35 - I2, 1)</f>
        <v>1</v>
      </c>
      <c r="AU2" s="41">
        <f t="shared" ref="AU2:AU33" si="38">MAX($I$36 - I2, 1)</f>
        <v>1</v>
      </c>
      <c r="AV2" s="41">
        <f t="shared" ref="AV2:AV33" si="39">MAX($I$37 - I2, 1)</f>
        <v>1</v>
      </c>
      <c r="AW2" s="41">
        <f t="shared" ref="AW2:AW33" si="40">MAX($I$38 - I2, 1)</f>
        <v>1</v>
      </c>
      <c r="AX2" s="41">
        <f t="shared" ref="AX2:AX33" si="41">MAX($I$39 - I2, 1)</f>
        <v>1</v>
      </c>
      <c r="AY2" s="41">
        <f t="shared" ref="AY2:AY33" si="42">MAX($I$40 - I2, 1)</f>
        <v>1</v>
      </c>
      <c r="AZ2" s="41">
        <f t="shared" ref="AZ2:AZ33" si="43">MAX($I$41 - I2, 1)</f>
        <v>1</v>
      </c>
      <c r="BA2" s="41">
        <f t="shared" ref="BA2:BA33" si="44">MAX($I$42 - I2, 1)</f>
        <v>1</v>
      </c>
      <c r="BB2" s="41">
        <f t="shared" ref="BB2:BB33" si="45">MAX($I$43 - I2, 1)</f>
        <v>1</v>
      </c>
      <c r="BC2" s="41">
        <f t="shared" ref="BC2:BC33" si="46">MAX($I$44 - I2, 1)</f>
        <v>1</v>
      </c>
      <c r="BD2" s="41">
        <f t="shared" ref="BD2:BD33" si="47">MAX($I$45 - I2, 1)</f>
        <v>1</v>
      </c>
      <c r="BE2" s="41">
        <f t="shared" ref="BE2:BE33" si="48">MAX($I$46 - I2, 1)</f>
        <v>1</v>
      </c>
      <c r="BF2" s="41">
        <f t="shared" ref="BF2:BF33" si="49">MAX($I$47 - I2, 1)</f>
        <v>1</v>
      </c>
      <c r="BG2" s="41">
        <f t="shared" ref="BG2:BG33" si="50">MAX($I$48 - I2, 1)</f>
        <v>1</v>
      </c>
      <c r="BH2" s="41">
        <f t="shared" ref="BH2:BH33" si="51">MAX($I$49 - I2, 1)</f>
        <v>1</v>
      </c>
      <c r="BI2" s="41">
        <f t="shared" ref="BI2:BI33" si="52">MAX($I$50 - I2, 1)</f>
        <v>1</v>
      </c>
      <c r="BJ2" s="41">
        <f t="shared" ref="BJ2:BJ33" si="53">MAX($I$51 - I2, 1)</f>
        <v>1</v>
      </c>
      <c r="BK2" s="41">
        <f t="shared" ref="BK2:BK33" si="54">MAX($I$52 - I2, 1)</f>
        <v>1</v>
      </c>
      <c r="BL2" s="41">
        <f t="shared" ref="BL2:BL33" si="55">MAX($I$53 - I2, 1)</f>
        <v>1</v>
      </c>
      <c r="BM2" s="41">
        <f t="shared" ref="BM2:BM33" si="56">MAX($I$54 - I2, 1)</f>
        <v>1</v>
      </c>
      <c r="BN2" s="41">
        <f t="shared" ref="BN2:BN33" si="57">MAX($I$55 - I2, 1)</f>
        <v>1</v>
      </c>
      <c r="BO2" s="41">
        <f t="shared" ref="BO2:BO33" si="58">MAX($I$56 - I2, 1)</f>
        <v>1</v>
      </c>
      <c r="BQ2" s="90" t="str">
        <f t="shared" ref="BQ2:BQ44" si="59">L2</f>
        <v>ECC01</v>
      </c>
      <c r="BR2" s="43" cm="1">
        <f t="array" ref="BR2:DT2">TRANSPOSE(M2:M56)</f>
        <v>1</v>
      </c>
      <c r="BS2" s="45">
        <v>1</v>
      </c>
      <c r="BT2" s="45">
        <v>1</v>
      </c>
      <c r="BU2" s="45">
        <v>1</v>
      </c>
      <c r="BV2" s="45">
        <v>1</v>
      </c>
      <c r="BW2" s="45">
        <v>1</v>
      </c>
      <c r="BX2" s="45">
        <v>1</v>
      </c>
      <c r="BY2" s="45">
        <v>1</v>
      </c>
      <c r="BZ2" s="45">
        <v>1</v>
      </c>
      <c r="CA2" s="45">
        <v>1</v>
      </c>
      <c r="CB2" s="45">
        <v>2</v>
      </c>
      <c r="CC2" s="45">
        <v>1</v>
      </c>
      <c r="CD2" s="45">
        <v>1</v>
      </c>
      <c r="CE2" s="45">
        <v>1</v>
      </c>
      <c r="CF2" s="45">
        <v>1</v>
      </c>
      <c r="CG2" s="45">
        <v>1</v>
      </c>
      <c r="CH2" s="45">
        <v>1</v>
      </c>
      <c r="CI2" s="45">
        <v>2</v>
      </c>
      <c r="CJ2" s="45">
        <v>1</v>
      </c>
      <c r="CK2" s="45">
        <v>1</v>
      </c>
      <c r="CL2" s="45">
        <v>2</v>
      </c>
      <c r="CM2" s="45">
        <v>1</v>
      </c>
      <c r="CN2" s="45">
        <v>1</v>
      </c>
      <c r="CO2" s="45">
        <v>1</v>
      </c>
      <c r="CP2" s="45">
        <v>1</v>
      </c>
      <c r="CQ2" s="45">
        <v>2</v>
      </c>
      <c r="CR2" s="45">
        <v>2</v>
      </c>
      <c r="CS2" s="45">
        <v>1</v>
      </c>
      <c r="CT2" s="45">
        <v>2</v>
      </c>
      <c r="CU2" s="45">
        <v>1</v>
      </c>
      <c r="CV2" s="45">
        <v>1</v>
      </c>
      <c r="CW2" s="45">
        <v>1</v>
      </c>
      <c r="CX2" s="45">
        <v>1</v>
      </c>
      <c r="CY2" s="45">
        <v>2</v>
      </c>
      <c r="CZ2" s="45">
        <v>2</v>
      </c>
      <c r="DA2" s="45">
        <v>2</v>
      </c>
      <c r="DB2" s="45">
        <v>1</v>
      </c>
      <c r="DC2" s="45">
        <v>2</v>
      </c>
      <c r="DD2" s="45">
        <v>2</v>
      </c>
      <c r="DE2" s="45">
        <v>1</v>
      </c>
      <c r="DF2" s="45">
        <v>1</v>
      </c>
      <c r="DG2" s="45">
        <v>1</v>
      </c>
      <c r="DH2" s="45">
        <v>1</v>
      </c>
      <c r="DI2" s="45">
        <v>1</v>
      </c>
      <c r="DJ2" s="45">
        <v>1</v>
      </c>
      <c r="DK2" s="45">
        <v>1</v>
      </c>
      <c r="DL2" s="45">
        <v>1</v>
      </c>
      <c r="DM2" s="45">
        <v>1</v>
      </c>
      <c r="DN2" s="45">
        <v>2</v>
      </c>
      <c r="DO2" s="45">
        <v>2</v>
      </c>
      <c r="DP2" s="45">
        <v>1</v>
      </c>
      <c r="DQ2" s="45">
        <v>1</v>
      </c>
      <c r="DR2" s="45">
        <v>1</v>
      </c>
      <c r="DS2" s="45">
        <v>1</v>
      </c>
      <c r="DT2" s="45">
        <v>1</v>
      </c>
      <c r="DV2" s="90" t="str">
        <f t="shared" ref="DV2:DV33" si="60">BQ2</f>
        <v>ECC01</v>
      </c>
      <c r="DW2" s="59">
        <f t="shared" ref="DW2:DW33" si="61">BR2</f>
        <v>1</v>
      </c>
      <c r="DX2" s="60" cm="1">
        <f t="array" ref="DX2">MINVERSE(BS2)</f>
        <v>1</v>
      </c>
      <c r="DY2" s="60" cm="1">
        <f t="array" ref="DY2">MINVERSE(BT2)</f>
        <v>1</v>
      </c>
      <c r="DZ2" s="60" cm="1">
        <f t="array" ref="DZ2">MINVERSE(BU2)</f>
        <v>1</v>
      </c>
      <c r="EA2" s="60" cm="1">
        <f t="array" ref="EA2">MINVERSE(BV2)</f>
        <v>1</v>
      </c>
      <c r="EB2" s="60" cm="1">
        <f t="array" ref="EB2">MINVERSE(BW2)</f>
        <v>1</v>
      </c>
      <c r="EC2" s="60" cm="1">
        <f t="array" ref="EC2">MINVERSE(BX2)</f>
        <v>1</v>
      </c>
      <c r="ED2" s="60" cm="1">
        <f t="array" ref="ED2">MINVERSE(BY2)</f>
        <v>1</v>
      </c>
      <c r="EE2" s="60" cm="1">
        <f t="array" ref="EE2">MINVERSE(BZ2)</f>
        <v>1</v>
      </c>
      <c r="EF2" s="60" cm="1">
        <f t="array" ref="EF2">MINVERSE(CA2)</f>
        <v>1</v>
      </c>
      <c r="EG2" s="60" cm="1">
        <f t="array" ref="EG2">MINVERSE(CB2)</f>
        <v>0.5</v>
      </c>
      <c r="EH2" s="60" cm="1">
        <f t="array" ref="EH2">MINVERSE(CC2)</f>
        <v>1</v>
      </c>
      <c r="EI2" s="60" cm="1">
        <f t="array" ref="EI2">MINVERSE(CD2)</f>
        <v>1</v>
      </c>
      <c r="EJ2" s="60" cm="1">
        <f t="array" ref="EJ2">MINVERSE(CE2)</f>
        <v>1</v>
      </c>
      <c r="EK2" s="60" cm="1">
        <f t="array" ref="EK2">MINVERSE(CF2)</f>
        <v>1</v>
      </c>
      <c r="EL2" s="60" cm="1">
        <f t="array" ref="EL2">MINVERSE(CG2)</f>
        <v>1</v>
      </c>
      <c r="EM2" s="60" cm="1">
        <f t="array" ref="EM2">MINVERSE(CH2)</f>
        <v>1</v>
      </c>
      <c r="EN2" s="60" cm="1">
        <f t="array" ref="EN2">MINVERSE(CI2)</f>
        <v>0.5</v>
      </c>
      <c r="EO2" s="60" cm="1">
        <f t="array" ref="EO2">MINVERSE(CJ2)</f>
        <v>1</v>
      </c>
      <c r="EP2" s="60" cm="1">
        <f t="array" ref="EP2">MINVERSE(CK2)</f>
        <v>1</v>
      </c>
      <c r="EQ2" s="60" cm="1">
        <f t="array" ref="EQ2">MINVERSE(CL2)</f>
        <v>0.5</v>
      </c>
      <c r="ER2" s="60" cm="1">
        <f t="array" ref="ER2">MINVERSE(CM2)</f>
        <v>1</v>
      </c>
      <c r="ES2" s="60" cm="1">
        <f t="array" ref="ES2">MINVERSE(CN2)</f>
        <v>1</v>
      </c>
      <c r="ET2" s="60" cm="1">
        <f t="array" ref="ET2">MINVERSE(CO2)</f>
        <v>1</v>
      </c>
      <c r="EU2" s="60" cm="1">
        <f t="array" ref="EU2">MINVERSE(CP2)</f>
        <v>1</v>
      </c>
      <c r="EV2" s="60" cm="1">
        <f t="array" ref="EV2">MINVERSE(CQ2)</f>
        <v>0.5</v>
      </c>
      <c r="EW2" s="60" cm="1">
        <f t="array" ref="EW2">MINVERSE(CR2)</f>
        <v>0.5</v>
      </c>
      <c r="EX2" s="60" cm="1">
        <f t="array" ref="EX2">MINVERSE(CS2)</f>
        <v>1</v>
      </c>
      <c r="EY2" s="60" cm="1">
        <f t="array" ref="EY2">MINVERSE(CT2)</f>
        <v>0.5</v>
      </c>
      <c r="EZ2" s="60" cm="1">
        <f t="array" ref="EZ2">MINVERSE(CU2)</f>
        <v>1</v>
      </c>
      <c r="FA2" s="60" cm="1">
        <f t="array" ref="FA2">MINVERSE(CV2)</f>
        <v>1</v>
      </c>
      <c r="FB2" s="60" cm="1">
        <f t="array" ref="FB2">MINVERSE(CW2)</f>
        <v>1</v>
      </c>
      <c r="FC2" s="60" cm="1">
        <f t="array" ref="FC2">MINVERSE(CX2)</f>
        <v>1</v>
      </c>
      <c r="FD2" s="60" cm="1">
        <f t="array" ref="FD2">MINVERSE(CY2)</f>
        <v>0.5</v>
      </c>
      <c r="FE2" s="60" cm="1">
        <f t="array" ref="FE2">MINVERSE(CZ2)</f>
        <v>0.5</v>
      </c>
      <c r="FF2" s="60" cm="1">
        <f t="array" ref="FF2">MINVERSE(DA2)</f>
        <v>0.5</v>
      </c>
      <c r="FG2" s="60" cm="1">
        <f t="array" ref="FG2">MINVERSE(DB2)</f>
        <v>1</v>
      </c>
      <c r="FH2" s="60" cm="1">
        <f t="array" ref="FH2">MINVERSE(DC2)</f>
        <v>0.5</v>
      </c>
      <c r="FI2" s="60" cm="1">
        <f t="array" ref="FI2">MINVERSE(DD2)</f>
        <v>0.5</v>
      </c>
      <c r="FJ2" s="60" cm="1">
        <f t="array" ref="FJ2">MINVERSE(DE2)</f>
        <v>1</v>
      </c>
      <c r="FK2" s="60" cm="1">
        <f t="array" ref="FK2">MINVERSE(DF2)</f>
        <v>1</v>
      </c>
      <c r="FL2" s="60" cm="1">
        <f t="array" ref="FL2">MINVERSE(DG2)</f>
        <v>1</v>
      </c>
      <c r="FM2" s="60" cm="1">
        <f t="array" ref="FM2">MINVERSE(DH2)</f>
        <v>1</v>
      </c>
      <c r="FN2" s="60" cm="1">
        <f t="array" ref="FN2">MINVERSE(DI2)</f>
        <v>1</v>
      </c>
      <c r="FO2" s="60" cm="1">
        <f t="array" ref="FO2">MINVERSE(DJ2)</f>
        <v>1</v>
      </c>
      <c r="FP2" s="60" cm="1">
        <f t="array" ref="FP2">MINVERSE(DK2)</f>
        <v>1</v>
      </c>
      <c r="FQ2" s="60" cm="1">
        <f t="array" ref="FQ2">MINVERSE(DL2)</f>
        <v>1</v>
      </c>
      <c r="FR2" s="60" cm="1">
        <f t="array" ref="FR2">MINVERSE(DM2)</f>
        <v>1</v>
      </c>
      <c r="FS2" s="60" cm="1">
        <f t="array" ref="FS2">MINVERSE(DN2)</f>
        <v>0.5</v>
      </c>
      <c r="FT2" s="60" cm="1">
        <f t="array" ref="FT2">MINVERSE(DO2)</f>
        <v>0.5</v>
      </c>
      <c r="FU2" s="60" cm="1">
        <f t="array" ref="FU2">MINVERSE(DP2)</f>
        <v>1</v>
      </c>
      <c r="FV2" s="60" cm="1">
        <f t="array" ref="FV2">MINVERSE(DQ2)</f>
        <v>1</v>
      </c>
      <c r="FW2" s="60" cm="1">
        <f t="array" ref="FW2">MINVERSE(DR2)</f>
        <v>1</v>
      </c>
      <c r="FX2" s="60" cm="1">
        <f t="array" ref="FX2">MINVERSE(DS2)</f>
        <v>1</v>
      </c>
      <c r="FY2" s="60" cm="1">
        <f t="array" ref="FY2">MINVERSE(DT2)</f>
        <v>1</v>
      </c>
      <c r="GA2" s="90" t="str">
        <f t="shared" ref="GA2:GA33" si="62">DV2</f>
        <v>ECC01</v>
      </c>
      <c r="GB2" s="59">
        <f t="shared" ref="GB2:GB33" si="63">DW2/$DW$58</f>
        <v>1.5625E-2</v>
      </c>
      <c r="GC2" s="59">
        <f t="shared" ref="GC2:GC33" si="64">DX2/$DX$58</f>
        <v>1.0638297872340425E-2</v>
      </c>
      <c r="GD2" s="59">
        <f t="shared" ref="GD2:GD33" si="65">DY2/$DY$58</f>
        <v>1.5625E-2</v>
      </c>
      <c r="GE2" s="59">
        <f t="shared" ref="GE2:GE33" si="66">DZ2/$DZ$58</f>
        <v>1.0638297872340425E-2</v>
      </c>
      <c r="GF2" s="59">
        <f t="shared" ref="GF2:GF33" si="67">EA2/$EA$58</f>
        <v>5.8479532163742687E-3</v>
      </c>
      <c r="GG2" s="59">
        <f t="shared" ref="GG2:GG33" si="68">EB2/$EB$58</f>
        <v>7.6335877862595417E-3</v>
      </c>
      <c r="GH2" s="59">
        <f t="shared" ref="GH2:GH33" si="69">EC2/$EC$58</f>
        <v>1.5915119363395226E-2</v>
      </c>
      <c r="GI2" s="59">
        <f t="shared" ref="GI2:GI33" si="70">ED2/$ED$58</f>
        <v>2.0583190394511147E-2</v>
      </c>
      <c r="GJ2" s="59">
        <f t="shared" ref="GJ2:GJ33" si="71">EE2/$EE$58</f>
        <v>2.0583190394511147E-2</v>
      </c>
      <c r="GK2" s="59">
        <f t="shared" ref="GK2:GK33" si="72">EF2/$EF$58</f>
        <v>1.092896174863388E-2</v>
      </c>
      <c r="GL2" s="59">
        <f t="shared" ref="GL2:GL33" si="73">EG2/$EG$58</f>
        <v>1.0881392818280738E-2</v>
      </c>
      <c r="GM2" s="59">
        <f t="shared" ref="GM2:GM33" si="74">EH2/$EH$58</f>
        <v>2.0797227036395145E-2</v>
      </c>
      <c r="GN2" s="59">
        <f t="shared" ref="GN2:GN33" si="75">EI2/$EI$58</f>
        <v>2.0797227036395145E-2</v>
      </c>
      <c r="GO2" s="59">
        <f t="shared" ref="GO2:GO33" si="76">EJ2/$EJ$58</f>
        <v>2.0797227036395145E-2</v>
      </c>
      <c r="GP2" s="59">
        <f t="shared" ref="GP2:GP33" si="77">EK2/$EK$58</f>
        <v>5.434782608695652E-3</v>
      </c>
      <c r="GQ2" s="59">
        <f t="shared" ref="GQ2:GQ33" si="78">EL2/$EL$58</f>
        <v>2.1149101163200564E-2</v>
      </c>
      <c r="GR2" s="59">
        <f t="shared" ref="GR2:GR33" si="79">EM2/$EM$58</f>
        <v>2.1149101163200564E-2</v>
      </c>
      <c r="GS2" s="59">
        <f t="shared" ref="GS2:GS33" si="80">EN2/$EN$58</f>
        <v>1.1082379017362394E-2</v>
      </c>
      <c r="GT2" s="59">
        <f t="shared" ref="GT2:GT33" si="81">EO2/$EO$58</f>
        <v>7.1942446043165471E-3</v>
      </c>
      <c r="GU2" s="59">
        <f t="shared" ref="GU2:GU33" si="82">EP2/$EP$58</f>
        <v>9.1324200913242004E-3</v>
      </c>
      <c r="GV2" s="59">
        <f t="shared" ref="GV2:GV33" si="83">EQ2/$EQ$58</f>
        <v>1.1476664116296864E-2</v>
      </c>
      <c r="GW2" s="59">
        <f t="shared" ref="GW2:GW33" si="84">ER2/$ER$58</f>
        <v>9.3896713615023476E-3</v>
      </c>
      <c r="GX2" s="59">
        <f t="shared" ref="GX2:GX33" si="85">ES2/$ES$58</f>
        <v>9.3896713615023476E-3</v>
      </c>
      <c r="GY2" s="59">
        <f t="shared" ref="GY2:GY33" si="86">ET2/$ET$58</f>
        <v>1.7569546120058566E-2</v>
      </c>
      <c r="GZ2" s="59">
        <f t="shared" ref="GZ2:GZ33" si="87">EU2/$EU$58</f>
        <v>2.2455089820359281E-2</v>
      </c>
      <c r="HA2" s="59">
        <f t="shared" ref="HA2:HA33" si="88">EV2/$EV$58</f>
        <v>1.2028869286287091E-2</v>
      </c>
      <c r="HB2" s="59">
        <f t="shared" ref="HB2:HB33" si="89">EW2/$EW$58</f>
        <v>1.2028869286287091E-2</v>
      </c>
      <c r="HC2" s="59">
        <f t="shared" ref="HC2:HC33" si="90">EX2/$EX$58</f>
        <v>2.2455089820359281E-2</v>
      </c>
      <c r="HD2" s="59">
        <f t="shared" ref="HD2:HD33" si="91">EY2/$EY$58</f>
        <v>1.2028869286287091E-2</v>
      </c>
      <c r="HE2" s="59">
        <f t="shared" ref="HE2:HE33" si="92">EZ2/$EZ$58</f>
        <v>2.2455089820359281E-2</v>
      </c>
      <c r="HF2" s="59">
        <f t="shared" ref="HF2:HF33" si="93">FA2/$FA$58</f>
        <v>1.8547140649149925E-2</v>
      </c>
      <c r="HG2" s="59">
        <f t="shared" ref="HG2:HG33" si="94">FB2/$FB$58</f>
        <v>2.2455089820359281E-2</v>
      </c>
      <c r="HH2" s="59">
        <f t="shared" ref="HH2:HH33" si="95">FC2/$FC$58</f>
        <v>2.2455089820359281E-2</v>
      </c>
      <c r="HI2" s="59">
        <f t="shared" ref="HI2:HI33" si="96">FD2/$FD$58</f>
        <v>1.2325390304026296E-2</v>
      </c>
      <c r="HJ2" s="59">
        <f t="shared" ref="HJ2:HJ33" si="97">FE2/$FE$58</f>
        <v>1.2325390304026296E-2</v>
      </c>
      <c r="HK2" s="59">
        <f t="shared" ref="HK2:HK33" si="98">FF2/$FF$58</f>
        <v>1.2325390304026296E-2</v>
      </c>
      <c r="HL2" s="59">
        <f t="shared" ref="HL2:HL33" si="99">FG2/$FG$58</f>
        <v>2.2455089820359281E-2</v>
      </c>
      <c r="HM2" s="59">
        <f t="shared" ref="HM2:HM33" si="100">FH2/$FH$58</f>
        <v>1.2325390304026296E-2</v>
      </c>
      <c r="HN2" s="59">
        <f t="shared" ref="HN2:HN33" si="101">FI2/$FI$58</f>
        <v>1.2325390304026296E-2</v>
      </c>
      <c r="HO2" s="59">
        <f t="shared" ref="HO2:HO33" si="102">FJ2/$FJ$58</f>
        <v>2.2455089820359281E-2</v>
      </c>
      <c r="HP2" s="59">
        <f t="shared" ref="HP2:HP33" si="103">FK2/$FK$58</f>
        <v>2.0442930153321978E-2</v>
      </c>
      <c r="HQ2" s="59">
        <f t="shared" ref="HQ2:HQ33" si="104">FL2/$FL$58</f>
        <v>1.7751479289940829E-2</v>
      </c>
      <c r="HR2" s="59">
        <f t="shared" ref="HR2:HR33" si="105">FM2/$FM$58</f>
        <v>2.0442930153321978E-2</v>
      </c>
      <c r="HS2" s="59">
        <f t="shared" ref="HS2:HS33" si="106">FN2/$FN$58</f>
        <v>2.0442930153321978E-2</v>
      </c>
      <c r="HT2" s="59">
        <f t="shared" ref="HT2:HT33" si="107">FO2/$FO$58</f>
        <v>2.0442930153321978E-2</v>
      </c>
      <c r="HU2" s="59">
        <f t="shared" ref="HU2:HU33" si="108">FP2/$FP$58</f>
        <v>2.2710068130204392E-2</v>
      </c>
      <c r="HV2" s="59">
        <f t="shared" ref="HV2:HV33" si="109">FQ2/$FQ$58</f>
        <v>1.8072289156626505E-2</v>
      </c>
      <c r="HW2" s="59">
        <f t="shared" ref="HW2:HW33" si="110">FR2/$FR$58</f>
        <v>2.2970903522205207E-2</v>
      </c>
      <c r="HX2" s="59">
        <f t="shared" ref="HX2:HX33" si="111">FS2/$FS$58</f>
        <v>1.3428827215756493E-2</v>
      </c>
      <c r="HY2" s="59">
        <f t="shared" ref="HY2:HY33" si="112">FT2/$FT$58</f>
        <v>1.3428827215756493E-2</v>
      </c>
      <c r="HZ2" s="59">
        <f t="shared" ref="HZ2:HZ33" si="113">FU2/$FU$58</f>
        <v>2.2970903522205207E-2</v>
      </c>
      <c r="IA2" s="59">
        <f t="shared" ref="IA2:IA33" si="114">FV2/$FV$58</f>
        <v>2.0270270270270268E-2</v>
      </c>
      <c r="IB2" s="59">
        <f t="shared" ref="IB2:IB33" si="115">FW2/$FW$58</f>
        <v>2.2970903522205207E-2</v>
      </c>
      <c r="IC2" s="59">
        <f t="shared" ref="IC2:IC33" si="116">FX2/$FX$58</f>
        <v>2.1314387211367674E-2</v>
      </c>
      <c r="ID2" s="59">
        <f t="shared" ref="ID2:ID33" si="117">FY2/$FY$58</f>
        <v>2.1314387211367674E-2</v>
      </c>
      <c r="IF2" s="15">
        <f t="shared" ref="IF2:IF33" si="118">SUM(GB2:ID2)</f>
        <v>0.90268054983514401</v>
      </c>
      <c r="IG2" s="24">
        <f t="shared" ref="IG2:IG44" si="119">IF2/$IF$58</f>
        <v>1.6412373633366256E-2</v>
      </c>
      <c r="IH2" s="25">
        <f>IG2*100</f>
        <v>1.6412373633366255</v>
      </c>
    </row>
    <row r="3" spans="1:242" ht="15" customHeight="1" thickBot="1" x14ac:dyDescent="0.35">
      <c r="A3" s="90"/>
      <c r="B3" s="90" t="s">
        <v>221</v>
      </c>
      <c r="C3" s="90" t="s">
        <v>33</v>
      </c>
      <c r="D3" s="90" t="s">
        <v>34</v>
      </c>
      <c r="E3" s="90" t="str">
        <f>Wind_W!E4</f>
        <v>Cost</v>
      </c>
      <c r="F3" s="90" t="str">
        <f>Wind_W!F4</f>
        <v>QL</v>
      </c>
      <c r="G3" s="90"/>
      <c r="H3" s="90">
        <v>4</v>
      </c>
      <c r="I3" s="90">
        <f t="shared" si="4"/>
        <v>4</v>
      </c>
      <c r="J3" s="24">
        <f t="shared" ref="J3:J56" si="120">IG3</f>
        <v>1.1866866619679213E-2</v>
      </c>
      <c r="L3" s="90" t="str">
        <f t="shared" ref="L3:L56" si="121">B3</f>
        <v>ECC03</v>
      </c>
      <c r="M3" s="41">
        <f t="shared" ref="M3:M56" si="122">MAX($I$2 - I3, 1)</f>
        <v>1</v>
      </c>
      <c r="N3" s="41">
        <f t="shared" si="5"/>
        <v>1</v>
      </c>
      <c r="O3" s="41">
        <f t="shared" si="6"/>
        <v>1</v>
      </c>
      <c r="P3" s="41">
        <f t="shared" si="7"/>
        <v>1</v>
      </c>
      <c r="Q3" s="41">
        <f t="shared" si="8"/>
        <v>2</v>
      </c>
      <c r="R3" s="41">
        <f t="shared" si="9"/>
        <v>1</v>
      </c>
      <c r="S3" s="41">
        <f t="shared" si="10"/>
        <v>1</v>
      </c>
      <c r="T3" s="41">
        <f t="shared" si="11"/>
        <v>1</v>
      </c>
      <c r="U3" s="41">
        <f t="shared" si="12"/>
        <v>1</v>
      </c>
      <c r="V3" s="41">
        <f t="shared" si="13"/>
        <v>1</v>
      </c>
      <c r="W3" s="41">
        <f t="shared" si="14"/>
        <v>1</v>
      </c>
      <c r="X3" s="41">
        <f t="shared" si="15"/>
        <v>1</v>
      </c>
      <c r="Y3" s="41">
        <f t="shared" si="16"/>
        <v>1</v>
      </c>
      <c r="Z3" s="41">
        <f t="shared" si="17"/>
        <v>1</v>
      </c>
      <c r="AA3" s="41">
        <f t="shared" si="18"/>
        <v>3</v>
      </c>
      <c r="AB3" s="41">
        <f t="shared" si="19"/>
        <v>1</v>
      </c>
      <c r="AC3" s="41">
        <f t="shared" si="20"/>
        <v>1</v>
      </c>
      <c r="AD3" s="41">
        <f t="shared" si="21"/>
        <v>1</v>
      </c>
      <c r="AE3" s="41">
        <f t="shared" si="22"/>
        <v>2</v>
      </c>
      <c r="AF3" s="41">
        <f t="shared" si="23"/>
        <v>1</v>
      </c>
      <c r="AG3" s="41">
        <f t="shared" si="24"/>
        <v>1</v>
      </c>
      <c r="AH3" s="41">
        <f t="shared" si="25"/>
        <v>1</v>
      </c>
      <c r="AI3" s="41">
        <f t="shared" si="26"/>
        <v>1</v>
      </c>
      <c r="AJ3" s="41">
        <f t="shared" si="27"/>
        <v>1</v>
      </c>
      <c r="AK3" s="41">
        <f t="shared" si="28"/>
        <v>1</v>
      </c>
      <c r="AL3" s="41">
        <f t="shared" si="29"/>
        <v>1</v>
      </c>
      <c r="AM3" s="41">
        <f t="shared" si="30"/>
        <v>1</v>
      </c>
      <c r="AN3" s="41">
        <f t="shared" si="31"/>
        <v>1</v>
      </c>
      <c r="AO3" s="41">
        <f t="shared" si="32"/>
        <v>1</v>
      </c>
      <c r="AP3" s="41">
        <f t="shared" si="33"/>
        <v>1</v>
      </c>
      <c r="AQ3" s="41">
        <f t="shared" si="34"/>
        <v>1</v>
      </c>
      <c r="AR3" s="41">
        <f t="shared" si="35"/>
        <v>1</v>
      </c>
      <c r="AS3" s="41">
        <f t="shared" si="36"/>
        <v>1</v>
      </c>
      <c r="AT3" s="41">
        <f t="shared" si="37"/>
        <v>1</v>
      </c>
      <c r="AU3" s="41">
        <f t="shared" si="38"/>
        <v>1</v>
      </c>
      <c r="AV3" s="41">
        <f t="shared" si="39"/>
        <v>1</v>
      </c>
      <c r="AW3" s="41">
        <f t="shared" si="40"/>
        <v>1</v>
      </c>
      <c r="AX3" s="41">
        <f t="shared" si="41"/>
        <v>1</v>
      </c>
      <c r="AY3" s="41">
        <f t="shared" si="42"/>
        <v>1</v>
      </c>
      <c r="AZ3" s="41">
        <f t="shared" si="43"/>
        <v>1</v>
      </c>
      <c r="BA3" s="41">
        <f t="shared" si="44"/>
        <v>1</v>
      </c>
      <c r="BB3" s="41">
        <f t="shared" si="45"/>
        <v>1</v>
      </c>
      <c r="BC3" s="41">
        <f t="shared" si="46"/>
        <v>1</v>
      </c>
      <c r="BD3" s="41">
        <f t="shared" si="47"/>
        <v>1</v>
      </c>
      <c r="BE3" s="41">
        <f t="shared" si="48"/>
        <v>1</v>
      </c>
      <c r="BF3" s="41">
        <f t="shared" si="49"/>
        <v>1</v>
      </c>
      <c r="BG3" s="41">
        <f t="shared" si="50"/>
        <v>1</v>
      </c>
      <c r="BH3" s="41">
        <f t="shared" si="51"/>
        <v>1</v>
      </c>
      <c r="BI3" s="41">
        <f t="shared" si="52"/>
        <v>1</v>
      </c>
      <c r="BJ3" s="41">
        <f t="shared" si="53"/>
        <v>1</v>
      </c>
      <c r="BK3" s="41">
        <f t="shared" si="54"/>
        <v>1</v>
      </c>
      <c r="BL3" s="41">
        <f t="shared" si="55"/>
        <v>1</v>
      </c>
      <c r="BM3" s="41">
        <f t="shared" si="56"/>
        <v>1</v>
      </c>
      <c r="BN3" s="41">
        <f t="shared" si="57"/>
        <v>1</v>
      </c>
      <c r="BO3" s="41">
        <f t="shared" si="58"/>
        <v>1</v>
      </c>
      <c r="BQ3" s="90" t="str">
        <f t="shared" si="59"/>
        <v>ECC03</v>
      </c>
      <c r="BR3" s="45">
        <f t="shared" ref="BR3:BR34" si="123">M3</f>
        <v>1</v>
      </c>
      <c r="BS3" s="42" cm="1">
        <f t="array" ref="BS3:DT3">TRANSPOSE(N3:N56)</f>
        <v>1</v>
      </c>
      <c r="BT3" s="41">
        <v>1</v>
      </c>
      <c r="BU3" s="41">
        <v>1</v>
      </c>
      <c r="BV3" s="41">
        <v>1</v>
      </c>
      <c r="BW3" s="41">
        <v>1</v>
      </c>
      <c r="BX3" s="41">
        <v>1</v>
      </c>
      <c r="BY3" s="41">
        <v>2</v>
      </c>
      <c r="BZ3" s="41">
        <v>2</v>
      </c>
      <c r="CA3" s="41">
        <v>1</v>
      </c>
      <c r="CB3" s="41">
        <v>3</v>
      </c>
      <c r="CC3" s="41">
        <v>2</v>
      </c>
      <c r="CD3" s="41">
        <v>2</v>
      </c>
      <c r="CE3" s="41">
        <v>2</v>
      </c>
      <c r="CF3" s="41">
        <v>1</v>
      </c>
      <c r="CG3" s="41">
        <v>2</v>
      </c>
      <c r="CH3" s="41">
        <v>2</v>
      </c>
      <c r="CI3" s="41">
        <v>3</v>
      </c>
      <c r="CJ3" s="41">
        <v>1</v>
      </c>
      <c r="CK3" s="41">
        <v>1</v>
      </c>
      <c r="CL3" s="41">
        <v>3</v>
      </c>
      <c r="CM3" s="41">
        <v>1</v>
      </c>
      <c r="CN3" s="41">
        <v>1</v>
      </c>
      <c r="CO3" s="41">
        <v>1</v>
      </c>
      <c r="CP3" s="41">
        <v>2</v>
      </c>
      <c r="CQ3" s="41">
        <v>3</v>
      </c>
      <c r="CR3" s="41">
        <v>3</v>
      </c>
      <c r="CS3" s="41">
        <v>2</v>
      </c>
      <c r="CT3" s="41">
        <v>3</v>
      </c>
      <c r="CU3" s="41">
        <v>2</v>
      </c>
      <c r="CV3" s="41">
        <v>1</v>
      </c>
      <c r="CW3" s="41">
        <v>2</v>
      </c>
      <c r="CX3" s="41">
        <v>2</v>
      </c>
      <c r="CY3" s="41">
        <v>3</v>
      </c>
      <c r="CZ3" s="41">
        <v>3</v>
      </c>
      <c r="DA3" s="41">
        <v>3</v>
      </c>
      <c r="DB3" s="41">
        <v>2</v>
      </c>
      <c r="DC3" s="41">
        <v>3</v>
      </c>
      <c r="DD3" s="41">
        <v>3</v>
      </c>
      <c r="DE3" s="41">
        <v>2</v>
      </c>
      <c r="DF3" s="41">
        <v>1</v>
      </c>
      <c r="DG3" s="41">
        <v>1</v>
      </c>
      <c r="DH3" s="41">
        <v>1</v>
      </c>
      <c r="DI3" s="41">
        <v>1</v>
      </c>
      <c r="DJ3" s="41">
        <v>1</v>
      </c>
      <c r="DK3" s="41">
        <v>2</v>
      </c>
      <c r="DL3" s="41">
        <v>1</v>
      </c>
      <c r="DM3" s="41">
        <v>2</v>
      </c>
      <c r="DN3" s="41">
        <v>3</v>
      </c>
      <c r="DO3" s="41">
        <v>3</v>
      </c>
      <c r="DP3" s="41">
        <v>2</v>
      </c>
      <c r="DQ3" s="41">
        <v>1</v>
      </c>
      <c r="DR3" s="41">
        <v>2</v>
      </c>
      <c r="DS3" s="41">
        <v>1</v>
      </c>
      <c r="DT3" s="41">
        <v>1</v>
      </c>
      <c r="DV3" s="90" t="str">
        <f t="shared" si="60"/>
        <v>ECC03</v>
      </c>
      <c r="DW3" s="59">
        <f t="shared" si="61"/>
        <v>1</v>
      </c>
      <c r="DX3" s="59">
        <f t="shared" ref="DX3:DX34" si="124">BS3</f>
        <v>1</v>
      </c>
      <c r="DY3" s="60" cm="1">
        <f t="array" ref="DY3">MINVERSE(BT3)</f>
        <v>1</v>
      </c>
      <c r="DZ3" s="60" cm="1">
        <f t="array" ref="DZ3">MINVERSE(BU3)</f>
        <v>1</v>
      </c>
      <c r="EA3" s="60" cm="1">
        <f t="array" ref="EA3">MINVERSE(BV3)</f>
        <v>1</v>
      </c>
      <c r="EB3" s="60" cm="1">
        <f t="array" ref="EB3">MINVERSE(BW3)</f>
        <v>1</v>
      </c>
      <c r="EC3" s="60" cm="1">
        <f t="array" ref="EC3">MINVERSE(BX3)</f>
        <v>1</v>
      </c>
      <c r="ED3" s="60" cm="1">
        <f t="array" ref="ED3">MINVERSE(BY3)</f>
        <v>0.5</v>
      </c>
      <c r="EE3" s="60" cm="1">
        <f t="array" ref="EE3">MINVERSE(BZ3)</f>
        <v>0.5</v>
      </c>
      <c r="EF3" s="60" cm="1">
        <f t="array" ref="EF3">MINVERSE(CA3)</f>
        <v>1</v>
      </c>
      <c r="EG3" s="60" cm="1">
        <f t="array" ref="EG3">MINVERSE(CB3)</f>
        <v>0.33333333333333331</v>
      </c>
      <c r="EH3" s="60" cm="1">
        <f t="array" ref="EH3">MINVERSE(CC3)</f>
        <v>0.5</v>
      </c>
      <c r="EI3" s="60" cm="1">
        <f t="array" ref="EI3">MINVERSE(CD3)</f>
        <v>0.5</v>
      </c>
      <c r="EJ3" s="60" cm="1">
        <f t="array" ref="EJ3">MINVERSE(CE3)</f>
        <v>0.5</v>
      </c>
      <c r="EK3" s="60" cm="1">
        <f t="array" ref="EK3">MINVERSE(CF3)</f>
        <v>1</v>
      </c>
      <c r="EL3" s="60" cm="1">
        <f t="array" ref="EL3">MINVERSE(CG3)</f>
        <v>0.5</v>
      </c>
      <c r="EM3" s="60" cm="1">
        <f t="array" ref="EM3">MINVERSE(CH3)</f>
        <v>0.5</v>
      </c>
      <c r="EN3" s="60" cm="1">
        <f t="array" ref="EN3">MINVERSE(CI3)</f>
        <v>0.33333333333333331</v>
      </c>
      <c r="EO3" s="60" cm="1">
        <f t="array" ref="EO3">MINVERSE(CJ3)</f>
        <v>1</v>
      </c>
      <c r="EP3" s="60" cm="1">
        <f t="array" ref="EP3">MINVERSE(CK3)</f>
        <v>1</v>
      </c>
      <c r="EQ3" s="60" cm="1">
        <f t="array" ref="EQ3">MINVERSE(CL3)</f>
        <v>0.33333333333333331</v>
      </c>
      <c r="ER3" s="60" cm="1">
        <f t="array" ref="ER3">MINVERSE(CM3)</f>
        <v>1</v>
      </c>
      <c r="ES3" s="60" cm="1">
        <f t="array" ref="ES3">MINVERSE(CN3)</f>
        <v>1</v>
      </c>
      <c r="ET3" s="60" cm="1">
        <f t="array" ref="ET3">MINVERSE(CO3)</f>
        <v>1</v>
      </c>
      <c r="EU3" s="60" cm="1">
        <f t="array" ref="EU3">MINVERSE(CP3)</f>
        <v>0.5</v>
      </c>
      <c r="EV3" s="60" cm="1">
        <f t="array" ref="EV3">MINVERSE(CQ3)</f>
        <v>0.33333333333333331</v>
      </c>
      <c r="EW3" s="60" cm="1">
        <f t="array" ref="EW3">MINVERSE(CR3)</f>
        <v>0.33333333333333331</v>
      </c>
      <c r="EX3" s="60" cm="1">
        <f t="array" ref="EX3">MINVERSE(CS3)</f>
        <v>0.5</v>
      </c>
      <c r="EY3" s="60" cm="1">
        <f t="array" ref="EY3">MINVERSE(CT3)</f>
        <v>0.33333333333333331</v>
      </c>
      <c r="EZ3" s="60" cm="1">
        <f t="array" ref="EZ3">MINVERSE(CU3)</f>
        <v>0.5</v>
      </c>
      <c r="FA3" s="60" cm="1">
        <f t="array" ref="FA3">MINVERSE(CV3)</f>
        <v>1</v>
      </c>
      <c r="FB3" s="60" cm="1">
        <f t="array" ref="FB3">MINVERSE(CW3)</f>
        <v>0.5</v>
      </c>
      <c r="FC3" s="60" cm="1">
        <f t="array" ref="FC3">MINVERSE(CX3)</f>
        <v>0.5</v>
      </c>
      <c r="FD3" s="60" cm="1">
        <f t="array" ref="FD3">MINVERSE(CY3)</f>
        <v>0.33333333333333331</v>
      </c>
      <c r="FE3" s="60" cm="1">
        <f t="array" ref="FE3">MINVERSE(CZ3)</f>
        <v>0.33333333333333331</v>
      </c>
      <c r="FF3" s="60" cm="1">
        <f t="array" ref="FF3">MINVERSE(DA3)</f>
        <v>0.33333333333333331</v>
      </c>
      <c r="FG3" s="60" cm="1">
        <f t="array" ref="FG3">MINVERSE(DB3)</f>
        <v>0.5</v>
      </c>
      <c r="FH3" s="60" cm="1">
        <f t="array" ref="FH3">MINVERSE(DC3)</f>
        <v>0.33333333333333331</v>
      </c>
      <c r="FI3" s="60" cm="1">
        <f t="array" ref="FI3">MINVERSE(DD3)</f>
        <v>0.33333333333333331</v>
      </c>
      <c r="FJ3" s="60" cm="1">
        <f t="array" ref="FJ3">MINVERSE(DE3)</f>
        <v>0.5</v>
      </c>
      <c r="FK3" s="60" cm="1">
        <f t="array" ref="FK3">MINVERSE(DF3)</f>
        <v>1</v>
      </c>
      <c r="FL3" s="60" cm="1">
        <f t="array" ref="FL3">MINVERSE(DG3)</f>
        <v>1</v>
      </c>
      <c r="FM3" s="60" cm="1">
        <f t="array" ref="FM3">MINVERSE(DH3)</f>
        <v>1</v>
      </c>
      <c r="FN3" s="60" cm="1">
        <f t="array" ref="FN3">MINVERSE(DI3)</f>
        <v>1</v>
      </c>
      <c r="FO3" s="60" cm="1">
        <f t="array" ref="FO3">MINVERSE(DJ3)</f>
        <v>1</v>
      </c>
      <c r="FP3" s="60" cm="1">
        <f t="array" ref="FP3">MINVERSE(DK3)</f>
        <v>0.5</v>
      </c>
      <c r="FQ3" s="60" cm="1">
        <f t="array" ref="FQ3">MINVERSE(DL3)</f>
        <v>1</v>
      </c>
      <c r="FR3" s="60" cm="1">
        <f t="array" ref="FR3">MINVERSE(DM3)</f>
        <v>0.5</v>
      </c>
      <c r="FS3" s="60" cm="1">
        <f t="array" ref="FS3">MINVERSE(DN3)</f>
        <v>0.33333333333333331</v>
      </c>
      <c r="FT3" s="60" cm="1">
        <f t="array" ref="FT3">MINVERSE(DO3)</f>
        <v>0.33333333333333331</v>
      </c>
      <c r="FU3" s="60" cm="1">
        <f t="array" ref="FU3">MINVERSE(DP3)</f>
        <v>0.5</v>
      </c>
      <c r="FV3" s="60" cm="1">
        <f t="array" ref="FV3">MINVERSE(DQ3)</f>
        <v>1</v>
      </c>
      <c r="FW3" s="60" cm="1">
        <f t="array" ref="FW3">MINVERSE(DR3)</f>
        <v>0.5</v>
      </c>
      <c r="FX3" s="60" cm="1">
        <f t="array" ref="FX3">MINVERSE(DS3)</f>
        <v>1</v>
      </c>
      <c r="FY3" s="60" cm="1">
        <f t="array" ref="FY3">MINVERSE(DT3)</f>
        <v>1</v>
      </c>
      <c r="GA3" s="90" t="str">
        <f t="shared" si="62"/>
        <v>ECC03</v>
      </c>
      <c r="GB3" s="59">
        <f t="shared" si="63"/>
        <v>1.5625E-2</v>
      </c>
      <c r="GC3" s="59">
        <f t="shared" si="64"/>
        <v>1.0638297872340425E-2</v>
      </c>
      <c r="GD3" s="59">
        <f t="shared" si="65"/>
        <v>1.5625E-2</v>
      </c>
      <c r="GE3" s="59">
        <f t="shared" si="66"/>
        <v>1.0638297872340425E-2</v>
      </c>
      <c r="GF3" s="59">
        <f t="shared" si="67"/>
        <v>5.8479532163742687E-3</v>
      </c>
      <c r="GG3" s="59">
        <f t="shared" si="68"/>
        <v>7.6335877862595417E-3</v>
      </c>
      <c r="GH3" s="59">
        <f t="shared" si="69"/>
        <v>1.5915119363395226E-2</v>
      </c>
      <c r="GI3" s="59">
        <f t="shared" si="70"/>
        <v>1.0291595197255574E-2</v>
      </c>
      <c r="GJ3" s="59">
        <f t="shared" si="71"/>
        <v>1.0291595197255574E-2</v>
      </c>
      <c r="GK3" s="59">
        <f t="shared" si="72"/>
        <v>1.092896174863388E-2</v>
      </c>
      <c r="GL3" s="59">
        <f t="shared" si="73"/>
        <v>7.2542618788538253E-3</v>
      </c>
      <c r="GM3" s="59">
        <f t="shared" si="74"/>
        <v>1.0398613518197573E-2</v>
      </c>
      <c r="GN3" s="59">
        <f t="shared" si="75"/>
        <v>1.0398613518197573E-2</v>
      </c>
      <c r="GO3" s="59">
        <f t="shared" si="76"/>
        <v>1.0398613518197573E-2</v>
      </c>
      <c r="GP3" s="59">
        <f t="shared" si="77"/>
        <v>5.434782608695652E-3</v>
      </c>
      <c r="GQ3" s="59">
        <f t="shared" si="78"/>
        <v>1.0574550581600282E-2</v>
      </c>
      <c r="GR3" s="59">
        <f t="shared" si="79"/>
        <v>1.0574550581600282E-2</v>
      </c>
      <c r="GS3" s="59">
        <f t="shared" si="80"/>
        <v>7.3882526782415954E-3</v>
      </c>
      <c r="GT3" s="59">
        <f t="shared" si="81"/>
        <v>7.1942446043165471E-3</v>
      </c>
      <c r="GU3" s="59">
        <f t="shared" si="82"/>
        <v>9.1324200913242004E-3</v>
      </c>
      <c r="GV3" s="59">
        <f t="shared" si="83"/>
        <v>7.6511094108645756E-3</v>
      </c>
      <c r="GW3" s="59">
        <f t="shared" si="84"/>
        <v>9.3896713615023476E-3</v>
      </c>
      <c r="GX3" s="59">
        <f t="shared" si="85"/>
        <v>9.3896713615023476E-3</v>
      </c>
      <c r="GY3" s="59">
        <f t="shared" si="86"/>
        <v>1.7569546120058566E-2</v>
      </c>
      <c r="GZ3" s="59">
        <f t="shared" si="87"/>
        <v>1.1227544910179641E-2</v>
      </c>
      <c r="HA3" s="59">
        <f t="shared" si="88"/>
        <v>8.0192461908580592E-3</v>
      </c>
      <c r="HB3" s="59">
        <f t="shared" si="89"/>
        <v>8.0192461908580592E-3</v>
      </c>
      <c r="HC3" s="59">
        <f t="shared" si="90"/>
        <v>1.1227544910179641E-2</v>
      </c>
      <c r="HD3" s="59">
        <f t="shared" si="91"/>
        <v>8.0192461908580592E-3</v>
      </c>
      <c r="HE3" s="59">
        <f t="shared" si="92"/>
        <v>1.1227544910179641E-2</v>
      </c>
      <c r="HF3" s="59">
        <f t="shared" si="93"/>
        <v>1.8547140649149925E-2</v>
      </c>
      <c r="HG3" s="59">
        <f t="shared" si="94"/>
        <v>1.1227544910179641E-2</v>
      </c>
      <c r="HH3" s="59">
        <f t="shared" si="95"/>
        <v>1.1227544910179641E-2</v>
      </c>
      <c r="HI3" s="59">
        <f t="shared" si="96"/>
        <v>8.2169268693508633E-3</v>
      </c>
      <c r="HJ3" s="59">
        <f t="shared" si="97"/>
        <v>8.2169268693508633E-3</v>
      </c>
      <c r="HK3" s="59">
        <f t="shared" si="98"/>
        <v>8.2169268693508633E-3</v>
      </c>
      <c r="HL3" s="59">
        <f t="shared" si="99"/>
        <v>1.1227544910179641E-2</v>
      </c>
      <c r="HM3" s="59">
        <f t="shared" si="100"/>
        <v>8.2169268693508633E-3</v>
      </c>
      <c r="HN3" s="59">
        <f t="shared" si="101"/>
        <v>8.2169268693508633E-3</v>
      </c>
      <c r="HO3" s="59">
        <f t="shared" si="102"/>
        <v>1.1227544910179641E-2</v>
      </c>
      <c r="HP3" s="59">
        <f t="shared" si="103"/>
        <v>2.0442930153321978E-2</v>
      </c>
      <c r="HQ3" s="59">
        <f t="shared" si="104"/>
        <v>1.7751479289940829E-2</v>
      </c>
      <c r="HR3" s="59">
        <f t="shared" si="105"/>
        <v>2.0442930153321978E-2</v>
      </c>
      <c r="HS3" s="59">
        <f t="shared" si="106"/>
        <v>2.0442930153321978E-2</v>
      </c>
      <c r="HT3" s="59">
        <f t="shared" si="107"/>
        <v>2.0442930153321978E-2</v>
      </c>
      <c r="HU3" s="59">
        <f t="shared" si="108"/>
        <v>1.1355034065102196E-2</v>
      </c>
      <c r="HV3" s="59">
        <f t="shared" si="109"/>
        <v>1.8072289156626505E-2</v>
      </c>
      <c r="HW3" s="59">
        <f t="shared" si="110"/>
        <v>1.1485451761102604E-2</v>
      </c>
      <c r="HX3" s="59">
        <f t="shared" si="111"/>
        <v>8.952551477170995E-3</v>
      </c>
      <c r="HY3" s="59">
        <f t="shared" si="112"/>
        <v>8.952551477170995E-3</v>
      </c>
      <c r="HZ3" s="59">
        <f t="shared" si="113"/>
        <v>1.1485451761102604E-2</v>
      </c>
      <c r="IA3" s="59">
        <f t="shared" si="114"/>
        <v>2.0270270270270268E-2</v>
      </c>
      <c r="IB3" s="59">
        <f t="shared" si="115"/>
        <v>1.1485451761102604E-2</v>
      </c>
      <c r="IC3" s="59">
        <f t="shared" si="116"/>
        <v>2.1314387211367674E-2</v>
      </c>
      <c r="ID3" s="59">
        <f t="shared" si="117"/>
        <v>2.1314387211367674E-2</v>
      </c>
      <c r="IF3" s="15">
        <f t="shared" si="118"/>
        <v>0.65267766408235672</v>
      </c>
      <c r="IG3" s="24">
        <f t="shared" si="119"/>
        <v>1.1866866619679213E-2</v>
      </c>
      <c r="IH3" s="25">
        <f t="shared" ref="IH3:IH32" si="125">IG3*100</f>
        <v>1.1866866619679213</v>
      </c>
    </row>
    <row r="4" spans="1:242" ht="15" customHeight="1" thickBot="1" x14ac:dyDescent="0.35">
      <c r="A4" s="90"/>
      <c r="B4" s="90" t="s">
        <v>222</v>
      </c>
      <c r="C4" s="90" t="s">
        <v>31</v>
      </c>
      <c r="D4" s="90" t="s">
        <v>32</v>
      </c>
      <c r="E4" s="90" t="str">
        <f>Wind_W!E5</f>
        <v>Cost</v>
      </c>
      <c r="F4" s="90" t="str">
        <f>Wind_W!F5</f>
        <v>QL</v>
      </c>
      <c r="G4" s="90"/>
      <c r="H4" s="90">
        <v>3</v>
      </c>
      <c r="I4" s="90">
        <f t="shared" si="4"/>
        <v>3</v>
      </c>
      <c r="J4" s="24">
        <f t="shared" si="120"/>
        <v>1.6412373633366256E-2</v>
      </c>
      <c r="L4" s="90" t="str">
        <f t="shared" si="121"/>
        <v>ECC04</v>
      </c>
      <c r="M4" s="41">
        <f t="shared" si="122"/>
        <v>1</v>
      </c>
      <c r="N4" s="41">
        <f t="shared" si="5"/>
        <v>1</v>
      </c>
      <c r="O4" s="41">
        <f t="shared" si="6"/>
        <v>1</v>
      </c>
      <c r="P4" s="41">
        <f t="shared" si="7"/>
        <v>1</v>
      </c>
      <c r="Q4" s="41">
        <f t="shared" si="8"/>
        <v>3</v>
      </c>
      <c r="R4" s="41">
        <f t="shared" si="9"/>
        <v>2</v>
      </c>
      <c r="S4" s="41">
        <f t="shared" si="10"/>
        <v>1</v>
      </c>
      <c r="T4" s="41">
        <f t="shared" si="11"/>
        <v>1</v>
      </c>
      <c r="U4" s="41">
        <f t="shared" si="12"/>
        <v>1</v>
      </c>
      <c r="V4" s="41">
        <f t="shared" si="13"/>
        <v>1</v>
      </c>
      <c r="W4" s="41">
        <f t="shared" si="14"/>
        <v>1</v>
      </c>
      <c r="X4" s="41">
        <f t="shared" si="15"/>
        <v>1</v>
      </c>
      <c r="Y4" s="41">
        <f t="shared" si="16"/>
        <v>1</v>
      </c>
      <c r="Z4" s="41">
        <f t="shared" si="17"/>
        <v>1</v>
      </c>
      <c r="AA4" s="41">
        <f t="shared" si="18"/>
        <v>4</v>
      </c>
      <c r="AB4" s="41">
        <f t="shared" si="19"/>
        <v>1</v>
      </c>
      <c r="AC4" s="41">
        <f t="shared" si="20"/>
        <v>1</v>
      </c>
      <c r="AD4" s="41">
        <f t="shared" si="21"/>
        <v>1</v>
      </c>
      <c r="AE4" s="41">
        <f t="shared" si="22"/>
        <v>3</v>
      </c>
      <c r="AF4" s="41">
        <f t="shared" si="23"/>
        <v>2</v>
      </c>
      <c r="AG4" s="41">
        <f t="shared" si="24"/>
        <v>1</v>
      </c>
      <c r="AH4" s="41">
        <f t="shared" si="25"/>
        <v>2</v>
      </c>
      <c r="AI4" s="41">
        <f t="shared" si="26"/>
        <v>2</v>
      </c>
      <c r="AJ4" s="41">
        <f t="shared" si="27"/>
        <v>1</v>
      </c>
      <c r="AK4" s="41">
        <f t="shared" si="28"/>
        <v>1</v>
      </c>
      <c r="AL4" s="41">
        <f t="shared" si="29"/>
        <v>1</v>
      </c>
      <c r="AM4" s="41">
        <f t="shared" si="30"/>
        <v>1</v>
      </c>
      <c r="AN4" s="41">
        <f t="shared" si="31"/>
        <v>1</v>
      </c>
      <c r="AO4" s="41">
        <f t="shared" si="32"/>
        <v>1</v>
      </c>
      <c r="AP4" s="41">
        <f t="shared" si="33"/>
        <v>1</v>
      </c>
      <c r="AQ4" s="41">
        <f t="shared" si="34"/>
        <v>1</v>
      </c>
      <c r="AR4" s="41">
        <f t="shared" si="35"/>
        <v>1</v>
      </c>
      <c r="AS4" s="41">
        <f t="shared" si="36"/>
        <v>1</v>
      </c>
      <c r="AT4" s="41">
        <f t="shared" si="37"/>
        <v>1</v>
      </c>
      <c r="AU4" s="41">
        <f t="shared" si="38"/>
        <v>1</v>
      </c>
      <c r="AV4" s="41">
        <f t="shared" si="39"/>
        <v>1</v>
      </c>
      <c r="AW4" s="41">
        <f t="shared" si="40"/>
        <v>1</v>
      </c>
      <c r="AX4" s="41">
        <f t="shared" si="41"/>
        <v>1</v>
      </c>
      <c r="AY4" s="41">
        <f t="shared" si="42"/>
        <v>1</v>
      </c>
      <c r="AZ4" s="41">
        <f t="shared" si="43"/>
        <v>1</v>
      </c>
      <c r="BA4" s="41">
        <f t="shared" si="44"/>
        <v>1</v>
      </c>
      <c r="BB4" s="41">
        <f t="shared" si="45"/>
        <v>1</v>
      </c>
      <c r="BC4" s="41">
        <f t="shared" si="46"/>
        <v>1</v>
      </c>
      <c r="BD4" s="41">
        <f t="shared" si="47"/>
        <v>1</v>
      </c>
      <c r="BE4" s="41">
        <f t="shared" si="48"/>
        <v>1</v>
      </c>
      <c r="BF4" s="41">
        <f t="shared" si="49"/>
        <v>1</v>
      </c>
      <c r="BG4" s="41">
        <f t="shared" si="50"/>
        <v>1</v>
      </c>
      <c r="BH4" s="41">
        <f t="shared" si="51"/>
        <v>1</v>
      </c>
      <c r="BI4" s="41">
        <f t="shared" si="52"/>
        <v>1</v>
      </c>
      <c r="BJ4" s="41">
        <f t="shared" si="53"/>
        <v>1</v>
      </c>
      <c r="BK4" s="41">
        <f t="shared" si="54"/>
        <v>1</v>
      </c>
      <c r="BL4" s="41">
        <f t="shared" si="55"/>
        <v>1</v>
      </c>
      <c r="BM4" s="41">
        <f t="shared" si="56"/>
        <v>1</v>
      </c>
      <c r="BN4" s="41">
        <f t="shared" si="57"/>
        <v>1</v>
      </c>
      <c r="BO4" s="41">
        <f t="shared" si="58"/>
        <v>1</v>
      </c>
      <c r="BQ4" s="90" t="str">
        <f t="shared" si="59"/>
        <v>ECC04</v>
      </c>
      <c r="BR4" s="45">
        <f t="shared" si="123"/>
        <v>1</v>
      </c>
      <c r="BS4" s="45">
        <f t="shared" ref="BS4:BS35" si="126">N4</f>
        <v>1</v>
      </c>
      <c r="BT4" s="42" cm="1">
        <f t="array" ref="BT4:DT4">TRANSPOSE(O4:O56)</f>
        <v>1</v>
      </c>
      <c r="BU4" s="41">
        <v>1</v>
      </c>
      <c r="BV4" s="41">
        <v>1</v>
      </c>
      <c r="BW4" s="41">
        <v>1</v>
      </c>
      <c r="BX4" s="41">
        <v>1</v>
      </c>
      <c r="BY4" s="41">
        <v>1</v>
      </c>
      <c r="BZ4" s="41">
        <v>1</v>
      </c>
      <c r="CA4" s="41">
        <v>1</v>
      </c>
      <c r="CB4" s="41">
        <v>2</v>
      </c>
      <c r="CC4" s="41">
        <v>1</v>
      </c>
      <c r="CD4" s="41">
        <v>1</v>
      </c>
      <c r="CE4" s="41">
        <v>1</v>
      </c>
      <c r="CF4" s="41">
        <v>1</v>
      </c>
      <c r="CG4" s="41">
        <v>1</v>
      </c>
      <c r="CH4" s="41">
        <v>1</v>
      </c>
      <c r="CI4" s="41">
        <v>2</v>
      </c>
      <c r="CJ4" s="41">
        <v>1</v>
      </c>
      <c r="CK4" s="41">
        <v>1</v>
      </c>
      <c r="CL4" s="41">
        <v>2</v>
      </c>
      <c r="CM4" s="41">
        <v>1</v>
      </c>
      <c r="CN4" s="41">
        <v>1</v>
      </c>
      <c r="CO4" s="41">
        <v>1</v>
      </c>
      <c r="CP4" s="41">
        <v>1</v>
      </c>
      <c r="CQ4" s="41">
        <v>2</v>
      </c>
      <c r="CR4" s="41">
        <v>2</v>
      </c>
      <c r="CS4" s="41">
        <v>1</v>
      </c>
      <c r="CT4" s="41">
        <v>2</v>
      </c>
      <c r="CU4" s="41">
        <v>1</v>
      </c>
      <c r="CV4" s="41">
        <v>1</v>
      </c>
      <c r="CW4" s="41">
        <v>1</v>
      </c>
      <c r="CX4" s="41">
        <v>1</v>
      </c>
      <c r="CY4" s="41">
        <v>2</v>
      </c>
      <c r="CZ4" s="41">
        <v>2</v>
      </c>
      <c r="DA4" s="41">
        <v>2</v>
      </c>
      <c r="DB4" s="41">
        <v>1</v>
      </c>
      <c r="DC4" s="41">
        <v>2</v>
      </c>
      <c r="DD4" s="41">
        <v>2</v>
      </c>
      <c r="DE4" s="41">
        <v>1</v>
      </c>
      <c r="DF4" s="41">
        <v>1</v>
      </c>
      <c r="DG4" s="41">
        <v>1</v>
      </c>
      <c r="DH4" s="41">
        <v>1</v>
      </c>
      <c r="DI4" s="41">
        <v>1</v>
      </c>
      <c r="DJ4" s="41">
        <v>1</v>
      </c>
      <c r="DK4" s="41">
        <v>1</v>
      </c>
      <c r="DL4" s="41">
        <v>1</v>
      </c>
      <c r="DM4" s="41">
        <v>1</v>
      </c>
      <c r="DN4" s="41">
        <v>2</v>
      </c>
      <c r="DO4" s="41">
        <v>2</v>
      </c>
      <c r="DP4" s="41">
        <v>1</v>
      </c>
      <c r="DQ4" s="41">
        <v>1</v>
      </c>
      <c r="DR4" s="41">
        <v>1</v>
      </c>
      <c r="DS4" s="41">
        <v>1</v>
      </c>
      <c r="DT4" s="41">
        <v>1</v>
      </c>
      <c r="DV4" s="90" t="str">
        <f t="shared" si="60"/>
        <v>ECC04</v>
      </c>
      <c r="DW4" s="59">
        <f t="shared" si="61"/>
        <v>1</v>
      </c>
      <c r="DX4" s="59">
        <f t="shared" si="124"/>
        <v>1</v>
      </c>
      <c r="DY4" s="59">
        <f t="shared" ref="DY4:DY35" si="127">BT4</f>
        <v>1</v>
      </c>
      <c r="DZ4" s="60" cm="1">
        <f t="array" ref="DZ4">MINVERSE(BU4)</f>
        <v>1</v>
      </c>
      <c r="EA4" s="60" cm="1">
        <f t="array" ref="EA4">MINVERSE(BV4)</f>
        <v>1</v>
      </c>
      <c r="EB4" s="60" cm="1">
        <f t="array" ref="EB4">MINVERSE(BW4)</f>
        <v>1</v>
      </c>
      <c r="EC4" s="60" cm="1">
        <f t="array" ref="EC4">MINVERSE(BX4)</f>
        <v>1</v>
      </c>
      <c r="ED4" s="60" cm="1">
        <f t="array" ref="ED4">MINVERSE(BY4)</f>
        <v>1</v>
      </c>
      <c r="EE4" s="60" cm="1">
        <f t="array" ref="EE4">MINVERSE(BZ4)</f>
        <v>1</v>
      </c>
      <c r="EF4" s="60" cm="1">
        <f t="array" ref="EF4">MINVERSE(CA4)</f>
        <v>1</v>
      </c>
      <c r="EG4" s="60" cm="1">
        <f t="array" ref="EG4">MINVERSE(CB4)</f>
        <v>0.5</v>
      </c>
      <c r="EH4" s="60" cm="1">
        <f t="array" ref="EH4">MINVERSE(CC4)</f>
        <v>1</v>
      </c>
      <c r="EI4" s="60" cm="1">
        <f t="array" ref="EI4">MINVERSE(CD4)</f>
        <v>1</v>
      </c>
      <c r="EJ4" s="60" cm="1">
        <f t="array" ref="EJ4">MINVERSE(CE4)</f>
        <v>1</v>
      </c>
      <c r="EK4" s="60" cm="1">
        <f t="array" ref="EK4">MINVERSE(CF4)</f>
        <v>1</v>
      </c>
      <c r="EL4" s="60" cm="1">
        <f t="array" ref="EL4">MINVERSE(CG4)</f>
        <v>1</v>
      </c>
      <c r="EM4" s="60" cm="1">
        <f t="array" ref="EM4">MINVERSE(CH4)</f>
        <v>1</v>
      </c>
      <c r="EN4" s="60" cm="1">
        <f t="array" ref="EN4">MINVERSE(CI4)</f>
        <v>0.5</v>
      </c>
      <c r="EO4" s="60" cm="1">
        <f t="array" ref="EO4">MINVERSE(CJ4)</f>
        <v>1</v>
      </c>
      <c r="EP4" s="60" cm="1">
        <f t="array" ref="EP4">MINVERSE(CK4)</f>
        <v>1</v>
      </c>
      <c r="EQ4" s="60" cm="1">
        <f t="array" ref="EQ4">MINVERSE(CL4)</f>
        <v>0.5</v>
      </c>
      <c r="ER4" s="60" cm="1">
        <f t="array" ref="ER4">MINVERSE(CM4)</f>
        <v>1</v>
      </c>
      <c r="ES4" s="60" cm="1">
        <f t="array" ref="ES4">MINVERSE(CN4)</f>
        <v>1</v>
      </c>
      <c r="ET4" s="60" cm="1">
        <f t="array" ref="ET4">MINVERSE(CO4)</f>
        <v>1</v>
      </c>
      <c r="EU4" s="60" cm="1">
        <f t="array" ref="EU4">MINVERSE(CP4)</f>
        <v>1</v>
      </c>
      <c r="EV4" s="60" cm="1">
        <f t="array" ref="EV4">MINVERSE(CQ4)</f>
        <v>0.5</v>
      </c>
      <c r="EW4" s="60" cm="1">
        <f t="array" ref="EW4">MINVERSE(CR4)</f>
        <v>0.5</v>
      </c>
      <c r="EX4" s="60" cm="1">
        <f t="array" ref="EX4">MINVERSE(CS4)</f>
        <v>1</v>
      </c>
      <c r="EY4" s="60" cm="1">
        <f t="array" ref="EY4">MINVERSE(CT4)</f>
        <v>0.5</v>
      </c>
      <c r="EZ4" s="60" cm="1">
        <f t="array" ref="EZ4">MINVERSE(CU4)</f>
        <v>1</v>
      </c>
      <c r="FA4" s="60" cm="1">
        <f t="array" ref="FA4">MINVERSE(CV4)</f>
        <v>1</v>
      </c>
      <c r="FB4" s="60" cm="1">
        <f t="array" ref="FB4">MINVERSE(CW4)</f>
        <v>1</v>
      </c>
      <c r="FC4" s="60" cm="1">
        <f t="array" ref="FC4">MINVERSE(CX4)</f>
        <v>1</v>
      </c>
      <c r="FD4" s="60" cm="1">
        <f t="array" ref="FD4">MINVERSE(CY4)</f>
        <v>0.5</v>
      </c>
      <c r="FE4" s="60" cm="1">
        <f t="array" ref="FE4">MINVERSE(CZ4)</f>
        <v>0.5</v>
      </c>
      <c r="FF4" s="60" cm="1">
        <f t="array" ref="FF4">MINVERSE(DA4)</f>
        <v>0.5</v>
      </c>
      <c r="FG4" s="60" cm="1">
        <f t="array" ref="FG4">MINVERSE(DB4)</f>
        <v>1</v>
      </c>
      <c r="FH4" s="60" cm="1">
        <f t="array" ref="FH4">MINVERSE(DC4)</f>
        <v>0.5</v>
      </c>
      <c r="FI4" s="60" cm="1">
        <f t="array" ref="FI4">MINVERSE(DD4)</f>
        <v>0.5</v>
      </c>
      <c r="FJ4" s="60" cm="1">
        <f t="array" ref="FJ4">MINVERSE(DE4)</f>
        <v>1</v>
      </c>
      <c r="FK4" s="60" cm="1">
        <f t="array" ref="FK4">MINVERSE(DF4)</f>
        <v>1</v>
      </c>
      <c r="FL4" s="60" cm="1">
        <f t="array" ref="FL4">MINVERSE(DG4)</f>
        <v>1</v>
      </c>
      <c r="FM4" s="60" cm="1">
        <f t="array" ref="FM4">MINVERSE(DH4)</f>
        <v>1</v>
      </c>
      <c r="FN4" s="60" cm="1">
        <f t="array" ref="FN4">MINVERSE(DI4)</f>
        <v>1</v>
      </c>
      <c r="FO4" s="60" cm="1">
        <f t="array" ref="FO4">MINVERSE(DJ4)</f>
        <v>1</v>
      </c>
      <c r="FP4" s="60" cm="1">
        <f t="array" ref="FP4">MINVERSE(DK4)</f>
        <v>1</v>
      </c>
      <c r="FQ4" s="60" cm="1">
        <f t="array" ref="FQ4">MINVERSE(DL4)</f>
        <v>1</v>
      </c>
      <c r="FR4" s="60" cm="1">
        <f t="array" ref="FR4">MINVERSE(DM4)</f>
        <v>1</v>
      </c>
      <c r="FS4" s="60" cm="1">
        <f t="array" ref="FS4">MINVERSE(DN4)</f>
        <v>0.5</v>
      </c>
      <c r="FT4" s="60" cm="1">
        <f t="array" ref="FT4">MINVERSE(DO4)</f>
        <v>0.5</v>
      </c>
      <c r="FU4" s="60" cm="1">
        <f t="array" ref="FU4">MINVERSE(DP4)</f>
        <v>1</v>
      </c>
      <c r="FV4" s="60" cm="1">
        <f t="array" ref="FV4">MINVERSE(DQ4)</f>
        <v>1</v>
      </c>
      <c r="FW4" s="60" cm="1">
        <f t="array" ref="FW4">MINVERSE(DR4)</f>
        <v>1</v>
      </c>
      <c r="FX4" s="60" cm="1">
        <f t="array" ref="FX4">MINVERSE(DS4)</f>
        <v>1</v>
      </c>
      <c r="FY4" s="60" cm="1">
        <f t="array" ref="FY4">MINVERSE(DT4)</f>
        <v>1</v>
      </c>
      <c r="GA4" s="90" t="str">
        <f t="shared" si="62"/>
        <v>ECC04</v>
      </c>
      <c r="GB4" s="59">
        <f t="shared" si="63"/>
        <v>1.5625E-2</v>
      </c>
      <c r="GC4" s="59">
        <f t="shared" si="64"/>
        <v>1.0638297872340425E-2</v>
      </c>
      <c r="GD4" s="59">
        <f t="shared" si="65"/>
        <v>1.5625E-2</v>
      </c>
      <c r="GE4" s="59">
        <f t="shared" si="66"/>
        <v>1.0638297872340425E-2</v>
      </c>
      <c r="GF4" s="59">
        <f t="shared" si="67"/>
        <v>5.8479532163742687E-3</v>
      </c>
      <c r="GG4" s="59">
        <f t="shared" si="68"/>
        <v>7.6335877862595417E-3</v>
      </c>
      <c r="GH4" s="59">
        <f t="shared" si="69"/>
        <v>1.5915119363395226E-2</v>
      </c>
      <c r="GI4" s="59">
        <f t="shared" si="70"/>
        <v>2.0583190394511147E-2</v>
      </c>
      <c r="GJ4" s="59">
        <f t="shared" si="71"/>
        <v>2.0583190394511147E-2</v>
      </c>
      <c r="GK4" s="59">
        <f t="shared" si="72"/>
        <v>1.092896174863388E-2</v>
      </c>
      <c r="GL4" s="59">
        <f t="shared" si="73"/>
        <v>1.0881392818280738E-2</v>
      </c>
      <c r="GM4" s="59">
        <f t="shared" si="74"/>
        <v>2.0797227036395145E-2</v>
      </c>
      <c r="GN4" s="59">
        <f t="shared" si="75"/>
        <v>2.0797227036395145E-2</v>
      </c>
      <c r="GO4" s="59">
        <f t="shared" si="76"/>
        <v>2.0797227036395145E-2</v>
      </c>
      <c r="GP4" s="59">
        <f t="shared" si="77"/>
        <v>5.434782608695652E-3</v>
      </c>
      <c r="GQ4" s="59">
        <f t="shared" si="78"/>
        <v>2.1149101163200564E-2</v>
      </c>
      <c r="GR4" s="59">
        <f t="shared" si="79"/>
        <v>2.1149101163200564E-2</v>
      </c>
      <c r="GS4" s="59">
        <f t="shared" si="80"/>
        <v>1.1082379017362394E-2</v>
      </c>
      <c r="GT4" s="59">
        <f t="shared" si="81"/>
        <v>7.1942446043165471E-3</v>
      </c>
      <c r="GU4" s="59">
        <f t="shared" si="82"/>
        <v>9.1324200913242004E-3</v>
      </c>
      <c r="GV4" s="59">
        <f t="shared" si="83"/>
        <v>1.1476664116296864E-2</v>
      </c>
      <c r="GW4" s="59">
        <f t="shared" si="84"/>
        <v>9.3896713615023476E-3</v>
      </c>
      <c r="GX4" s="59">
        <f t="shared" si="85"/>
        <v>9.3896713615023476E-3</v>
      </c>
      <c r="GY4" s="59">
        <f t="shared" si="86"/>
        <v>1.7569546120058566E-2</v>
      </c>
      <c r="GZ4" s="59">
        <f t="shared" si="87"/>
        <v>2.2455089820359281E-2</v>
      </c>
      <c r="HA4" s="59">
        <f t="shared" si="88"/>
        <v>1.2028869286287091E-2</v>
      </c>
      <c r="HB4" s="59">
        <f t="shared" si="89"/>
        <v>1.2028869286287091E-2</v>
      </c>
      <c r="HC4" s="59">
        <f t="shared" si="90"/>
        <v>2.2455089820359281E-2</v>
      </c>
      <c r="HD4" s="59">
        <f t="shared" si="91"/>
        <v>1.2028869286287091E-2</v>
      </c>
      <c r="HE4" s="59">
        <f t="shared" si="92"/>
        <v>2.2455089820359281E-2</v>
      </c>
      <c r="HF4" s="59">
        <f t="shared" si="93"/>
        <v>1.8547140649149925E-2</v>
      </c>
      <c r="HG4" s="59">
        <f t="shared" si="94"/>
        <v>2.2455089820359281E-2</v>
      </c>
      <c r="HH4" s="59">
        <f t="shared" si="95"/>
        <v>2.2455089820359281E-2</v>
      </c>
      <c r="HI4" s="59">
        <f t="shared" si="96"/>
        <v>1.2325390304026296E-2</v>
      </c>
      <c r="HJ4" s="59">
        <f t="shared" si="97"/>
        <v>1.2325390304026296E-2</v>
      </c>
      <c r="HK4" s="59">
        <f t="shared" si="98"/>
        <v>1.2325390304026296E-2</v>
      </c>
      <c r="HL4" s="59">
        <f t="shared" si="99"/>
        <v>2.2455089820359281E-2</v>
      </c>
      <c r="HM4" s="59">
        <f t="shared" si="100"/>
        <v>1.2325390304026296E-2</v>
      </c>
      <c r="HN4" s="59">
        <f t="shared" si="101"/>
        <v>1.2325390304026296E-2</v>
      </c>
      <c r="HO4" s="59">
        <f t="shared" si="102"/>
        <v>2.2455089820359281E-2</v>
      </c>
      <c r="HP4" s="59">
        <f t="shared" si="103"/>
        <v>2.0442930153321978E-2</v>
      </c>
      <c r="HQ4" s="59">
        <f t="shared" si="104"/>
        <v>1.7751479289940829E-2</v>
      </c>
      <c r="HR4" s="59">
        <f t="shared" si="105"/>
        <v>2.0442930153321978E-2</v>
      </c>
      <c r="HS4" s="59">
        <f t="shared" si="106"/>
        <v>2.0442930153321978E-2</v>
      </c>
      <c r="HT4" s="59">
        <f t="shared" si="107"/>
        <v>2.0442930153321978E-2</v>
      </c>
      <c r="HU4" s="59">
        <f t="shared" si="108"/>
        <v>2.2710068130204392E-2</v>
      </c>
      <c r="HV4" s="59">
        <f t="shared" si="109"/>
        <v>1.8072289156626505E-2</v>
      </c>
      <c r="HW4" s="59">
        <f t="shared" si="110"/>
        <v>2.2970903522205207E-2</v>
      </c>
      <c r="HX4" s="59">
        <f t="shared" si="111"/>
        <v>1.3428827215756493E-2</v>
      </c>
      <c r="HY4" s="59">
        <f t="shared" si="112"/>
        <v>1.3428827215756493E-2</v>
      </c>
      <c r="HZ4" s="59">
        <f t="shared" si="113"/>
        <v>2.2970903522205207E-2</v>
      </c>
      <c r="IA4" s="59">
        <f t="shared" si="114"/>
        <v>2.0270270270270268E-2</v>
      </c>
      <c r="IB4" s="59">
        <f t="shared" si="115"/>
        <v>2.2970903522205207E-2</v>
      </c>
      <c r="IC4" s="59">
        <f t="shared" si="116"/>
        <v>2.1314387211367674E-2</v>
      </c>
      <c r="ID4" s="59">
        <f t="shared" si="117"/>
        <v>2.1314387211367674E-2</v>
      </c>
      <c r="IF4" s="15">
        <f t="shared" si="118"/>
        <v>0.90268054983514401</v>
      </c>
      <c r="IG4" s="24">
        <f t="shared" si="119"/>
        <v>1.6412373633366256E-2</v>
      </c>
      <c r="IH4" s="25">
        <f t="shared" si="125"/>
        <v>1.6412373633366255</v>
      </c>
    </row>
    <row r="5" spans="1:242" ht="15" customHeight="1" thickBot="1" x14ac:dyDescent="0.35">
      <c r="A5" s="90"/>
      <c r="B5" s="90" t="s">
        <v>223</v>
      </c>
      <c r="C5" s="90" t="s">
        <v>27</v>
      </c>
      <c r="D5" s="90" t="s">
        <v>28</v>
      </c>
      <c r="E5" s="90" t="str">
        <f>Wind_W!E6</f>
        <v>Cost</v>
      </c>
      <c r="F5" s="90" t="str">
        <f>Wind_W!F6</f>
        <v>QL</v>
      </c>
      <c r="G5" s="90"/>
      <c r="H5" s="90">
        <v>4</v>
      </c>
      <c r="I5" s="90">
        <f t="shared" si="4"/>
        <v>4</v>
      </c>
      <c r="J5" s="24">
        <f t="shared" si="120"/>
        <v>1.1866866619679213E-2</v>
      </c>
      <c r="L5" s="90" t="str">
        <f t="shared" si="121"/>
        <v>ECC05</v>
      </c>
      <c r="M5" s="41">
        <f t="shared" si="122"/>
        <v>1</v>
      </c>
      <c r="N5" s="41">
        <f t="shared" si="5"/>
        <v>1</v>
      </c>
      <c r="O5" s="41">
        <f t="shared" si="6"/>
        <v>1</v>
      </c>
      <c r="P5" s="41">
        <f t="shared" si="7"/>
        <v>1</v>
      </c>
      <c r="Q5" s="41">
        <f t="shared" si="8"/>
        <v>2</v>
      </c>
      <c r="R5" s="41">
        <f t="shared" si="9"/>
        <v>1</v>
      </c>
      <c r="S5" s="41">
        <f t="shared" si="10"/>
        <v>1</v>
      </c>
      <c r="T5" s="41">
        <f t="shared" si="11"/>
        <v>1</v>
      </c>
      <c r="U5" s="41">
        <f t="shared" si="12"/>
        <v>1</v>
      </c>
      <c r="V5" s="41">
        <f t="shared" si="13"/>
        <v>1</v>
      </c>
      <c r="W5" s="41">
        <f t="shared" si="14"/>
        <v>1</v>
      </c>
      <c r="X5" s="41">
        <f t="shared" si="15"/>
        <v>1</v>
      </c>
      <c r="Y5" s="41">
        <f t="shared" si="16"/>
        <v>1</v>
      </c>
      <c r="Z5" s="41">
        <f t="shared" si="17"/>
        <v>1</v>
      </c>
      <c r="AA5" s="41">
        <f t="shared" si="18"/>
        <v>3</v>
      </c>
      <c r="AB5" s="41">
        <f t="shared" si="19"/>
        <v>1</v>
      </c>
      <c r="AC5" s="41">
        <f t="shared" si="20"/>
        <v>1</v>
      </c>
      <c r="AD5" s="41">
        <f t="shared" si="21"/>
        <v>1</v>
      </c>
      <c r="AE5" s="41">
        <f t="shared" si="22"/>
        <v>2</v>
      </c>
      <c r="AF5" s="41">
        <f t="shared" si="23"/>
        <v>1</v>
      </c>
      <c r="AG5" s="41">
        <f t="shared" si="24"/>
        <v>1</v>
      </c>
      <c r="AH5" s="41">
        <f t="shared" si="25"/>
        <v>1</v>
      </c>
      <c r="AI5" s="41">
        <f t="shared" si="26"/>
        <v>1</v>
      </c>
      <c r="AJ5" s="41">
        <f t="shared" si="27"/>
        <v>1</v>
      </c>
      <c r="AK5" s="41">
        <f t="shared" si="28"/>
        <v>1</v>
      </c>
      <c r="AL5" s="41">
        <f t="shared" si="29"/>
        <v>1</v>
      </c>
      <c r="AM5" s="41">
        <f t="shared" si="30"/>
        <v>1</v>
      </c>
      <c r="AN5" s="41">
        <f t="shared" si="31"/>
        <v>1</v>
      </c>
      <c r="AO5" s="41">
        <f t="shared" si="32"/>
        <v>1</v>
      </c>
      <c r="AP5" s="41">
        <f t="shared" si="33"/>
        <v>1</v>
      </c>
      <c r="AQ5" s="41">
        <f t="shared" si="34"/>
        <v>1</v>
      </c>
      <c r="AR5" s="41">
        <f t="shared" si="35"/>
        <v>1</v>
      </c>
      <c r="AS5" s="41">
        <f t="shared" si="36"/>
        <v>1</v>
      </c>
      <c r="AT5" s="41">
        <f t="shared" si="37"/>
        <v>1</v>
      </c>
      <c r="AU5" s="41">
        <f t="shared" si="38"/>
        <v>1</v>
      </c>
      <c r="AV5" s="41">
        <f t="shared" si="39"/>
        <v>1</v>
      </c>
      <c r="AW5" s="41">
        <f t="shared" si="40"/>
        <v>1</v>
      </c>
      <c r="AX5" s="41">
        <f t="shared" si="41"/>
        <v>1</v>
      </c>
      <c r="AY5" s="41">
        <f t="shared" si="42"/>
        <v>1</v>
      </c>
      <c r="AZ5" s="41">
        <f t="shared" si="43"/>
        <v>1</v>
      </c>
      <c r="BA5" s="41">
        <f t="shared" si="44"/>
        <v>1</v>
      </c>
      <c r="BB5" s="41">
        <f t="shared" si="45"/>
        <v>1</v>
      </c>
      <c r="BC5" s="41">
        <f t="shared" si="46"/>
        <v>1</v>
      </c>
      <c r="BD5" s="41">
        <f t="shared" si="47"/>
        <v>1</v>
      </c>
      <c r="BE5" s="41">
        <f t="shared" si="48"/>
        <v>1</v>
      </c>
      <c r="BF5" s="41">
        <f t="shared" si="49"/>
        <v>1</v>
      </c>
      <c r="BG5" s="41">
        <f t="shared" si="50"/>
        <v>1</v>
      </c>
      <c r="BH5" s="41">
        <f t="shared" si="51"/>
        <v>1</v>
      </c>
      <c r="BI5" s="41">
        <f t="shared" si="52"/>
        <v>1</v>
      </c>
      <c r="BJ5" s="41">
        <f t="shared" si="53"/>
        <v>1</v>
      </c>
      <c r="BK5" s="41">
        <f t="shared" si="54"/>
        <v>1</v>
      </c>
      <c r="BL5" s="41">
        <f t="shared" si="55"/>
        <v>1</v>
      </c>
      <c r="BM5" s="41">
        <f t="shared" si="56"/>
        <v>1</v>
      </c>
      <c r="BN5" s="41">
        <f t="shared" si="57"/>
        <v>1</v>
      </c>
      <c r="BO5" s="41">
        <f t="shared" si="58"/>
        <v>1</v>
      </c>
      <c r="BQ5" s="90" t="str">
        <f t="shared" si="59"/>
        <v>ECC05</v>
      </c>
      <c r="BR5" s="45">
        <f t="shared" si="123"/>
        <v>1</v>
      </c>
      <c r="BS5" s="45">
        <f t="shared" si="126"/>
        <v>1</v>
      </c>
      <c r="BT5" s="45">
        <f t="shared" ref="BT5:BT36" si="128">O5</f>
        <v>1</v>
      </c>
      <c r="BU5" s="42" cm="1">
        <f t="array" ref="BU5:DT5">TRANSPOSE(P5:P56)</f>
        <v>1</v>
      </c>
      <c r="BV5" s="41">
        <v>1</v>
      </c>
      <c r="BW5" s="41">
        <v>1</v>
      </c>
      <c r="BX5" s="41">
        <v>1</v>
      </c>
      <c r="BY5" s="41">
        <v>2</v>
      </c>
      <c r="BZ5" s="41">
        <v>2</v>
      </c>
      <c r="CA5" s="41">
        <v>1</v>
      </c>
      <c r="CB5" s="41">
        <v>3</v>
      </c>
      <c r="CC5" s="41">
        <v>2</v>
      </c>
      <c r="CD5" s="41">
        <v>2</v>
      </c>
      <c r="CE5" s="41">
        <v>2</v>
      </c>
      <c r="CF5" s="41">
        <v>1</v>
      </c>
      <c r="CG5" s="41">
        <v>2</v>
      </c>
      <c r="CH5" s="41">
        <v>2</v>
      </c>
      <c r="CI5" s="41">
        <v>3</v>
      </c>
      <c r="CJ5" s="41">
        <v>1</v>
      </c>
      <c r="CK5" s="41">
        <v>1</v>
      </c>
      <c r="CL5" s="41">
        <v>3</v>
      </c>
      <c r="CM5" s="41">
        <v>1</v>
      </c>
      <c r="CN5" s="41">
        <v>1</v>
      </c>
      <c r="CO5" s="41">
        <v>1</v>
      </c>
      <c r="CP5" s="41">
        <v>2</v>
      </c>
      <c r="CQ5" s="41">
        <v>3</v>
      </c>
      <c r="CR5" s="41">
        <v>3</v>
      </c>
      <c r="CS5" s="41">
        <v>2</v>
      </c>
      <c r="CT5" s="41">
        <v>3</v>
      </c>
      <c r="CU5" s="41">
        <v>2</v>
      </c>
      <c r="CV5" s="41">
        <v>1</v>
      </c>
      <c r="CW5" s="41">
        <v>2</v>
      </c>
      <c r="CX5" s="41">
        <v>2</v>
      </c>
      <c r="CY5" s="41">
        <v>3</v>
      </c>
      <c r="CZ5" s="41">
        <v>3</v>
      </c>
      <c r="DA5" s="41">
        <v>3</v>
      </c>
      <c r="DB5" s="41">
        <v>2</v>
      </c>
      <c r="DC5" s="41">
        <v>3</v>
      </c>
      <c r="DD5" s="41">
        <v>3</v>
      </c>
      <c r="DE5" s="41">
        <v>2</v>
      </c>
      <c r="DF5" s="41">
        <v>1</v>
      </c>
      <c r="DG5" s="41">
        <v>1</v>
      </c>
      <c r="DH5" s="41">
        <v>1</v>
      </c>
      <c r="DI5" s="41">
        <v>1</v>
      </c>
      <c r="DJ5" s="41">
        <v>1</v>
      </c>
      <c r="DK5" s="41">
        <v>2</v>
      </c>
      <c r="DL5" s="41">
        <v>1</v>
      </c>
      <c r="DM5" s="41">
        <v>2</v>
      </c>
      <c r="DN5" s="41">
        <v>3</v>
      </c>
      <c r="DO5" s="41">
        <v>3</v>
      </c>
      <c r="DP5" s="41">
        <v>2</v>
      </c>
      <c r="DQ5" s="41">
        <v>1</v>
      </c>
      <c r="DR5" s="41">
        <v>2</v>
      </c>
      <c r="DS5" s="41">
        <v>1</v>
      </c>
      <c r="DT5" s="41">
        <v>1</v>
      </c>
      <c r="DV5" s="90" t="str">
        <f t="shared" si="60"/>
        <v>ECC05</v>
      </c>
      <c r="DW5" s="59">
        <f t="shared" si="61"/>
        <v>1</v>
      </c>
      <c r="DX5" s="59">
        <f t="shared" si="124"/>
        <v>1</v>
      </c>
      <c r="DY5" s="59">
        <f t="shared" si="127"/>
        <v>1</v>
      </c>
      <c r="DZ5" s="59">
        <f t="shared" ref="DZ5:DZ36" si="129">BU5</f>
        <v>1</v>
      </c>
      <c r="EA5" s="60" cm="1">
        <f t="array" ref="EA5">MINVERSE(BV5)</f>
        <v>1</v>
      </c>
      <c r="EB5" s="60" cm="1">
        <f t="array" ref="EB5">MINVERSE(BW5)</f>
        <v>1</v>
      </c>
      <c r="EC5" s="60" cm="1">
        <f t="array" ref="EC5">MINVERSE(BX5)</f>
        <v>1</v>
      </c>
      <c r="ED5" s="60" cm="1">
        <f t="array" ref="ED5">MINVERSE(BY5)</f>
        <v>0.5</v>
      </c>
      <c r="EE5" s="60" cm="1">
        <f t="array" ref="EE5">MINVERSE(BZ5)</f>
        <v>0.5</v>
      </c>
      <c r="EF5" s="60" cm="1">
        <f t="array" ref="EF5">MINVERSE(CA5)</f>
        <v>1</v>
      </c>
      <c r="EG5" s="60" cm="1">
        <f t="array" ref="EG5">MINVERSE(CB5)</f>
        <v>0.33333333333333331</v>
      </c>
      <c r="EH5" s="60" cm="1">
        <f t="array" ref="EH5">MINVERSE(CC5)</f>
        <v>0.5</v>
      </c>
      <c r="EI5" s="60" cm="1">
        <f t="array" ref="EI5">MINVERSE(CD5)</f>
        <v>0.5</v>
      </c>
      <c r="EJ5" s="60" cm="1">
        <f t="array" ref="EJ5">MINVERSE(CE5)</f>
        <v>0.5</v>
      </c>
      <c r="EK5" s="60" cm="1">
        <f t="array" ref="EK5">MINVERSE(CF5)</f>
        <v>1</v>
      </c>
      <c r="EL5" s="60" cm="1">
        <f t="array" ref="EL5">MINVERSE(CG5)</f>
        <v>0.5</v>
      </c>
      <c r="EM5" s="60" cm="1">
        <f t="array" ref="EM5">MINVERSE(CH5)</f>
        <v>0.5</v>
      </c>
      <c r="EN5" s="60" cm="1">
        <f t="array" ref="EN5">MINVERSE(CI5)</f>
        <v>0.33333333333333331</v>
      </c>
      <c r="EO5" s="60" cm="1">
        <f t="array" ref="EO5">MINVERSE(CJ5)</f>
        <v>1</v>
      </c>
      <c r="EP5" s="60" cm="1">
        <f t="array" ref="EP5">MINVERSE(CK5)</f>
        <v>1</v>
      </c>
      <c r="EQ5" s="60" cm="1">
        <f t="array" ref="EQ5">MINVERSE(CL5)</f>
        <v>0.33333333333333331</v>
      </c>
      <c r="ER5" s="60" cm="1">
        <f t="array" ref="ER5">MINVERSE(CM5)</f>
        <v>1</v>
      </c>
      <c r="ES5" s="60" cm="1">
        <f t="array" ref="ES5">MINVERSE(CN5)</f>
        <v>1</v>
      </c>
      <c r="ET5" s="60" cm="1">
        <f t="array" ref="ET5">MINVERSE(CO5)</f>
        <v>1</v>
      </c>
      <c r="EU5" s="60" cm="1">
        <f t="array" ref="EU5">MINVERSE(CP5)</f>
        <v>0.5</v>
      </c>
      <c r="EV5" s="60" cm="1">
        <f t="array" ref="EV5">MINVERSE(CQ5)</f>
        <v>0.33333333333333331</v>
      </c>
      <c r="EW5" s="60" cm="1">
        <f t="array" ref="EW5">MINVERSE(CR5)</f>
        <v>0.33333333333333331</v>
      </c>
      <c r="EX5" s="60" cm="1">
        <f t="array" ref="EX5">MINVERSE(CS5)</f>
        <v>0.5</v>
      </c>
      <c r="EY5" s="60" cm="1">
        <f t="array" ref="EY5">MINVERSE(CT5)</f>
        <v>0.33333333333333331</v>
      </c>
      <c r="EZ5" s="60" cm="1">
        <f t="array" ref="EZ5">MINVERSE(CU5)</f>
        <v>0.5</v>
      </c>
      <c r="FA5" s="60" cm="1">
        <f t="array" ref="FA5">MINVERSE(CV5)</f>
        <v>1</v>
      </c>
      <c r="FB5" s="60" cm="1">
        <f t="array" ref="FB5">MINVERSE(CW5)</f>
        <v>0.5</v>
      </c>
      <c r="FC5" s="60" cm="1">
        <f t="array" ref="FC5">MINVERSE(CX5)</f>
        <v>0.5</v>
      </c>
      <c r="FD5" s="60" cm="1">
        <f t="array" ref="FD5">MINVERSE(CY5)</f>
        <v>0.33333333333333331</v>
      </c>
      <c r="FE5" s="60" cm="1">
        <f t="array" ref="FE5">MINVERSE(CZ5)</f>
        <v>0.33333333333333331</v>
      </c>
      <c r="FF5" s="60" cm="1">
        <f t="array" ref="FF5">MINVERSE(DA5)</f>
        <v>0.33333333333333331</v>
      </c>
      <c r="FG5" s="60" cm="1">
        <f t="array" ref="FG5">MINVERSE(DB5)</f>
        <v>0.5</v>
      </c>
      <c r="FH5" s="60" cm="1">
        <f t="array" ref="FH5">MINVERSE(DC5)</f>
        <v>0.33333333333333331</v>
      </c>
      <c r="FI5" s="60" cm="1">
        <f t="array" ref="FI5">MINVERSE(DD5)</f>
        <v>0.33333333333333331</v>
      </c>
      <c r="FJ5" s="60" cm="1">
        <f t="array" ref="FJ5">MINVERSE(DE5)</f>
        <v>0.5</v>
      </c>
      <c r="FK5" s="60" cm="1">
        <f t="array" ref="FK5">MINVERSE(DF5)</f>
        <v>1</v>
      </c>
      <c r="FL5" s="60" cm="1">
        <f t="array" ref="FL5">MINVERSE(DG5)</f>
        <v>1</v>
      </c>
      <c r="FM5" s="60" cm="1">
        <f t="array" ref="FM5">MINVERSE(DH5)</f>
        <v>1</v>
      </c>
      <c r="FN5" s="60" cm="1">
        <f t="array" ref="FN5">MINVERSE(DI5)</f>
        <v>1</v>
      </c>
      <c r="FO5" s="60" cm="1">
        <f t="array" ref="FO5">MINVERSE(DJ5)</f>
        <v>1</v>
      </c>
      <c r="FP5" s="60" cm="1">
        <f t="array" ref="FP5">MINVERSE(DK5)</f>
        <v>0.5</v>
      </c>
      <c r="FQ5" s="60" cm="1">
        <f t="array" ref="FQ5">MINVERSE(DL5)</f>
        <v>1</v>
      </c>
      <c r="FR5" s="60" cm="1">
        <f t="array" ref="FR5">MINVERSE(DM5)</f>
        <v>0.5</v>
      </c>
      <c r="FS5" s="60" cm="1">
        <f t="array" ref="FS5">MINVERSE(DN5)</f>
        <v>0.33333333333333331</v>
      </c>
      <c r="FT5" s="60" cm="1">
        <f t="array" ref="FT5">MINVERSE(DO5)</f>
        <v>0.33333333333333331</v>
      </c>
      <c r="FU5" s="60" cm="1">
        <f t="array" ref="FU5">MINVERSE(DP5)</f>
        <v>0.5</v>
      </c>
      <c r="FV5" s="60" cm="1">
        <f t="array" ref="FV5">MINVERSE(DQ5)</f>
        <v>1</v>
      </c>
      <c r="FW5" s="60" cm="1">
        <f t="array" ref="FW5">MINVERSE(DR5)</f>
        <v>0.5</v>
      </c>
      <c r="FX5" s="60" cm="1">
        <f t="array" ref="FX5">MINVERSE(DS5)</f>
        <v>1</v>
      </c>
      <c r="FY5" s="60" cm="1">
        <f t="array" ref="FY5">MINVERSE(DT5)</f>
        <v>1</v>
      </c>
      <c r="GA5" s="90" t="str">
        <f t="shared" si="62"/>
        <v>ECC05</v>
      </c>
      <c r="GB5" s="59">
        <f t="shared" si="63"/>
        <v>1.5625E-2</v>
      </c>
      <c r="GC5" s="59">
        <f t="shared" si="64"/>
        <v>1.0638297872340425E-2</v>
      </c>
      <c r="GD5" s="59">
        <f t="shared" si="65"/>
        <v>1.5625E-2</v>
      </c>
      <c r="GE5" s="59">
        <f t="shared" si="66"/>
        <v>1.0638297872340425E-2</v>
      </c>
      <c r="GF5" s="59">
        <f t="shared" si="67"/>
        <v>5.8479532163742687E-3</v>
      </c>
      <c r="GG5" s="59">
        <f t="shared" si="68"/>
        <v>7.6335877862595417E-3</v>
      </c>
      <c r="GH5" s="59">
        <f t="shared" si="69"/>
        <v>1.5915119363395226E-2</v>
      </c>
      <c r="GI5" s="59">
        <f t="shared" si="70"/>
        <v>1.0291595197255574E-2</v>
      </c>
      <c r="GJ5" s="59">
        <f t="shared" si="71"/>
        <v>1.0291595197255574E-2</v>
      </c>
      <c r="GK5" s="59">
        <f t="shared" si="72"/>
        <v>1.092896174863388E-2</v>
      </c>
      <c r="GL5" s="59">
        <f t="shared" si="73"/>
        <v>7.2542618788538253E-3</v>
      </c>
      <c r="GM5" s="59">
        <f t="shared" si="74"/>
        <v>1.0398613518197573E-2</v>
      </c>
      <c r="GN5" s="59">
        <f t="shared" si="75"/>
        <v>1.0398613518197573E-2</v>
      </c>
      <c r="GO5" s="59">
        <f t="shared" si="76"/>
        <v>1.0398613518197573E-2</v>
      </c>
      <c r="GP5" s="59">
        <f t="shared" si="77"/>
        <v>5.434782608695652E-3</v>
      </c>
      <c r="GQ5" s="59">
        <f t="shared" si="78"/>
        <v>1.0574550581600282E-2</v>
      </c>
      <c r="GR5" s="59">
        <f t="shared" si="79"/>
        <v>1.0574550581600282E-2</v>
      </c>
      <c r="GS5" s="59">
        <f t="shared" si="80"/>
        <v>7.3882526782415954E-3</v>
      </c>
      <c r="GT5" s="59">
        <f t="shared" si="81"/>
        <v>7.1942446043165471E-3</v>
      </c>
      <c r="GU5" s="59">
        <f t="shared" si="82"/>
        <v>9.1324200913242004E-3</v>
      </c>
      <c r="GV5" s="59">
        <f t="shared" si="83"/>
        <v>7.6511094108645756E-3</v>
      </c>
      <c r="GW5" s="59">
        <f t="shared" si="84"/>
        <v>9.3896713615023476E-3</v>
      </c>
      <c r="GX5" s="59">
        <f t="shared" si="85"/>
        <v>9.3896713615023476E-3</v>
      </c>
      <c r="GY5" s="59">
        <f t="shared" si="86"/>
        <v>1.7569546120058566E-2</v>
      </c>
      <c r="GZ5" s="59">
        <f t="shared" si="87"/>
        <v>1.1227544910179641E-2</v>
      </c>
      <c r="HA5" s="59">
        <f t="shared" si="88"/>
        <v>8.0192461908580592E-3</v>
      </c>
      <c r="HB5" s="59">
        <f t="shared" si="89"/>
        <v>8.0192461908580592E-3</v>
      </c>
      <c r="HC5" s="59">
        <f t="shared" si="90"/>
        <v>1.1227544910179641E-2</v>
      </c>
      <c r="HD5" s="59">
        <f t="shared" si="91"/>
        <v>8.0192461908580592E-3</v>
      </c>
      <c r="HE5" s="59">
        <f t="shared" si="92"/>
        <v>1.1227544910179641E-2</v>
      </c>
      <c r="HF5" s="59">
        <f t="shared" si="93"/>
        <v>1.8547140649149925E-2</v>
      </c>
      <c r="HG5" s="59">
        <f t="shared" si="94"/>
        <v>1.1227544910179641E-2</v>
      </c>
      <c r="HH5" s="59">
        <f t="shared" si="95"/>
        <v>1.1227544910179641E-2</v>
      </c>
      <c r="HI5" s="59">
        <f t="shared" si="96"/>
        <v>8.2169268693508633E-3</v>
      </c>
      <c r="HJ5" s="59">
        <f t="shared" si="97"/>
        <v>8.2169268693508633E-3</v>
      </c>
      <c r="HK5" s="59">
        <f t="shared" si="98"/>
        <v>8.2169268693508633E-3</v>
      </c>
      <c r="HL5" s="59">
        <f t="shared" si="99"/>
        <v>1.1227544910179641E-2</v>
      </c>
      <c r="HM5" s="59">
        <f t="shared" si="100"/>
        <v>8.2169268693508633E-3</v>
      </c>
      <c r="HN5" s="59">
        <f t="shared" si="101"/>
        <v>8.2169268693508633E-3</v>
      </c>
      <c r="HO5" s="59">
        <f t="shared" si="102"/>
        <v>1.1227544910179641E-2</v>
      </c>
      <c r="HP5" s="59">
        <f t="shared" si="103"/>
        <v>2.0442930153321978E-2</v>
      </c>
      <c r="HQ5" s="59">
        <f t="shared" si="104"/>
        <v>1.7751479289940829E-2</v>
      </c>
      <c r="HR5" s="59">
        <f t="shared" si="105"/>
        <v>2.0442930153321978E-2</v>
      </c>
      <c r="HS5" s="59">
        <f t="shared" si="106"/>
        <v>2.0442930153321978E-2</v>
      </c>
      <c r="HT5" s="59">
        <f t="shared" si="107"/>
        <v>2.0442930153321978E-2</v>
      </c>
      <c r="HU5" s="59">
        <f t="shared" si="108"/>
        <v>1.1355034065102196E-2</v>
      </c>
      <c r="HV5" s="59">
        <f t="shared" si="109"/>
        <v>1.8072289156626505E-2</v>
      </c>
      <c r="HW5" s="59">
        <f t="shared" si="110"/>
        <v>1.1485451761102604E-2</v>
      </c>
      <c r="HX5" s="59">
        <f t="shared" si="111"/>
        <v>8.952551477170995E-3</v>
      </c>
      <c r="HY5" s="59">
        <f t="shared" si="112"/>
        <v>8.952551477170995E-3</v>
      </c>
      <c r="HZ5" s="59">
        <f t="shared" si="113"/>
        <v>1.1485451761102604E-2</v>
      </c>
      <c r="IA5" s="59">
        <f t="shared" si="114"/>
        <v>2.0270270270270268E-2</v>
      </c>
      <c r="IB5" s="59">
        <f t="shared" si="115"/>
        <v>1.1485451761102604E-2</v>
      </c>
      <c r="IC5" s="59">
        <f t="shared" si="116"/>
        <v>2.1314387211367674E-2</v>
      </c>
      <c r="ID5" s="59">
        <f t="shared" si="117"/>
        <v>2.1314387211367674E-2</v>
      </c>
      <c r="IF5" s="15">
        <f t="shared" si="118"/>
        <v>0.65267766408235672</v>
      </c>
      <c r="IG5" s="24">
        <f t="shared" si="119"/>
        <v>1.1866866619679213E-2</v>
      </c>
      <c r="IH5" s="25">
        <f t="shared" si="125"/>
        <v>1.1866866619679213</v>
      </c>
    </row>
    <row r="6" spans="1:242" ht="15" customHeight="1" thickBot="1" x14ac:dyDescent="0.35">
      <c r="A6" s="90"/>
      <c r="B6" s="90" t="s">
        <v>224</v>
      </c>
      <c r="C6" s="90" t="s">
        <v>113</v>
      </c>
      <c r="D6" s="90"/>
      <c r="E6" s="90" t="str">
        <f>Wind_W!E7</f>
        <v>Benefit</v>
      </c>
      <c r="F6" s="90" t="str">
        <f>Wind_W!F7</f>
        <v>QL</v>
      </c>
      <c r="G6" s="90"/>
      <c r="H6" s="90">
        <v>6</v>
      </c>
      <c r="I6" s="90">
        <f t="shared" si="4"/>
        <v>6</v>
      </c>
      <c r="J6" s="24">
        <f t="shared" si="120"/>
        <v>6.5589458524466324E-3</v>
      </c>
      <c r="L6" s="90" t="str">
        <f t="shared" si="121"/>
        <v>ECC06</v>
      </c>
      <c r="M6" s="41">
        <f t="shared" si="122"/>
        <v>1</v>
      </c>
      <c r="N6" s="41">
        <f t="shared" si="5"/>
        <v>1</v>
      </c>
      <c r="O6" s="41">
        <f t="shared" si="6"/>
        <v>1</v>
      </c>
      <c r="P6" s="41">
        <f t="shared" si="7"/>
        <v>1</v>
      </c>
      <c r="Q6" s="41">
        <f t="shared" si="8"/>
        <v>1</v>
      </c>
      <c r="R6" s="41">
        <f t="shared" si="9"/>
        <v>1</v>
      </c>
      <c r="S6" s="41">
        <f t="shared" si="10"/>
        <v>1</v>
      </c>
      <c r="T6" s="41">
        <f t="shared" si="11"/>
        <v>1</v>
      </c>
      <c r="U6" s="41">
        <f t="shared" si="12"/>
        <v>1</v>
      </c>
      <c r="V6" s="41">
        <f t="shared" si="13"/>
        <v>1</v>
      </c>
      <c r="W6" s="41">
        <f t="shared" si="14"/>
        <v>1</v>
      </c>
      <c r="X6" s="41">
        <f t="shared" si="15"/>
        <v>1</v>
      </c>
      <c r="Y6" s="41">
        <f t="shared" si="16"/>
        <v>1</v>
      </c>
      <c r="Z6" s="41">
        <f t="shared" si="17"/>
        <v>1</v>
      </c>
      <c r="AA6" s="41">
        <f t="shared" si="18"/>
        <v>1</v>
      </c>
      <c r="AB6" s="41">
        <f t="shared" si="19"/>
        <v>1</v>
      </c>
      <c r="AC6" s="41">
        <f t="shared" si="20"/>
        <v>1</v>
      </c>
      <c r="AD6" s="41">
        <f t="shared" si="21"/>
        <v>1</v>
      </c>
      <c r="AE6" s="41">
        <f t="shared" si="22"/>
        <v>1</v>
      </c>
      <c r="AF6" s="41">
        <f t="shared" si="23"/>
        <v>1</v>
      </c>
      <c r="AG6" s="41">
        <f t="shared" si="24"/>
        <v>1</v>
      </c>
      <c r="AH6" s="41">
        <f t="shared" si="25"/>
        <v>1</v>
      </c>
      <c r="AI6" s="41">
        <f t="shared" si="26"/>
        <v>1</v>
      </c>
      <c r="AJ6" s="41">
        <f t="shared" si="27"/>
        <v>1</v>
      </c>
      <c r="AK6" s="41">
        <f t="shared" si="28"/>
        <v>1</v>
      </c>
      <c r="AL6" s="41">
        <f t="shared" si="29"/>
        <v>1</v>
      </c>
      <c r="AM6" s="41">
        <f t="shared" si="30"/>
        <v>1</v>
      </c>
      <c r="AN6" s="41">
        <f t="shared" si="31"/>
        <v>1</v>
      </c>
      <c r="AO6" s="41">
        <f t="shared" si="32"/>
        <v>1</v>
      </c>
      <c r="AP6" s="41">
        <f t="shared" si="33"/>
        <v>1</v>
      </c>
      <c r="AQ6" s="41">
        <f t="shared" si="34"/>
        <v>1</v>
      </c>
      <c r="AR6" s="41">
        <f t="shared" si="35"/>
        <v>1</v>
      </c>
      <c r="AS6" s="41">
        <f t="shared" si="36"/>
        <v>1</v>
      </c>
      <c r="AT6" s="41">
        <f t="shared" si="37"/>
        <v>1</v>
      </c>
      <c r="AU6" s="41">
        <f t="shared" si="38"/>
        <v>1</v>
      </c>
      <c r="AV6" s="41">
        <f t="shared" si="39"/>
        <v>1</v>
      </c>
      <c r="AW6" s="41">
        <f t="shared" si="40"/>
        <v>1</v>
      </c>
      <c r="AX6" s="41">
        <f t="shared" si="41"/>
        <v>1</v>
      </c>
      <c r="AY6" s="41">
        <f t="shared" si="42"/>
        <v>1</v>
      </c>
      <c r="AZ6" s="41">
        <f t="shared" si="43"/>
        <v>1</v>
      </c>
      <c r="BA6" s="41">
        <f t="shared" si="44"/>
        <v>1</v>
      </c>
      <c r="BB6" s="41">
        <f t="shared" si="45"/>
        <v>1</v>
      </c>
      <c r="BC6" s="41">
        <f t="shared" si="46"/>
        <v>1</v>
      </c>
      <c r="BD6" s="41">
        <f t="shared" si="47"/>
        <v>1</v>
      </c>
      <c r="BE6" s="41">
        <f t="shared" si="48"/>
        <v>1</v>
      </c>
      <c r="BF6" s="41">
        <f t="shared" si="49"/>
        <v>1</v>
      </c>
      <c r="BG6" s="41">
        <f t="shared" si="50"/>
        <v>1</v>
      </c>
      <c r="BH6" s="41">
        <f t="shared" si="51"/>
        <v>1</v>
      </c>
      <c r="BI6" s="41">
        <f t="shared" si="52"/>
        <v>1</v>
      </c>
      <c r="BJ6" s="41">
        <f t="shared" si="53"/>
        <v>1</v>
      </c>
      <c r="BK6" s="41">
        <f t="shared" si="54"/>
        <v>1</v>
      </c>
      <c r="BL6" s="41">
        <f t="shared" si="55"/>
        <v>1</v>
      </c>
      <c r="BM6" s="41">
        <f t="shared" si="56"/>
        <v>1</v>
      </c>
      <c r="BN6" s="41">
        <f t="shared" si="57"/>
        <v>1</v>
      </c>
      <c r="BO6" s="41">
        <f t="shared" si="58"/>
        <v>1</v>
      </c>
      <c r="BQ6" s="90" t="str">
        <f t="shared" si="59"/>
        <v>ECC06</v>
      </c>
      <c r="BR6" s="45">
        <f t="shared" si="123"/>
        <v>1</v>
      </c>
      <c r="BS6" s="45">
        <f t="shared" si="126"/>
        <v>1</v>
      </c>
      <c r="BT6" s="45">
        <f t="shared" si="128"/>
        <v>1</v>
      </c>
      <c r="BU6" s="45">
        <f t="shared" ref="BU6:BU37" si="130">P6</f>
        <v>1</v>
      </c>
      <c r="BV6" s="42" cm="1">
        <f t="array" ref="BV6:DT6">TRANSPOSE(Q6:Q56)</f>
        <v>1</v>
      </c>
      <c r="BW6" s="41">
        <v>1</v>
      </c>
      <c r="BX6" s="41">
        <v>3</v>
      </c>
      <c r="BY6" s="41">
        <v>4</v>
      </c>
      <c r="BZ6" s="41">
        <v>4</v>
      </c>
      <c r="CA6" s="41">
        <v>2</v>
      </c>
      <c r="CB6" s="41">
        <v>5</v>
      </c>
      <c r="CC6" s="41">
        <v>4</v>
      </c>
      <c r="CD6" s="41">
        <v>4</v>
      </c>
      <c r="CE6" s="41">
        <v>4</v>
      </c>
      <c r="CF6" s="41">
        <v>1</v>
      </c>
      <c r="CG6" s="41">
        <v>4</v>
      </c>
      <c r="CH6" s="41">
        <v>4</v>
      </c>
      <c r="CI6" s="41">
        <v>5</v>
      </c>
      <c r="CJ6" s="41">
        <v>1</v>
      </c>
      <c r="CK6" s="41">
        <v>1</v>
      </c>
      <c r="CL6" s="41">
        <v>5</v>
      </c>
      <c r="CM6" s="41">
        <v>1</v>
      </c>
      <c r="CN6" s="41">
        <v>1</v>
      </c>
      <c r="CO6" s="41">
        <v>3</v>
      </c>
      <c r="CP6" s="41">
        <v>4</v>
      </c>
      <c r="CQ6" s="41">
        <v>5</v>
      </c>
      <c r="CR6" s="41">
        <v>5</v>
      </c>
      <c r="CS6" s="41">
        <v>4</v>
      </c>
      <c r="CT6" s="41">
        <v>5</v>
      </c>
      <c r="CU6" s="41">
        <v>4</v>
      </c>
      <c r="CV6" s="41">
        <v>3</v>
      </c>
      <c r="CW6" s="41">
        <v>4</v>
      </c>
      <c r="CX6" s="41">
        <v>4</v>
      </c>
      <c r="CY6" s="41">
        <v>5</v>
      </c>
      <c r="CZ6" s="41">
        <v>5</v>
      </c>
      <c r="DA6" s="41">
        <v>5</v>
      </c>
      <c r="DB6" s="41">
        <v>4</v>
      </c>
      <c r="DC6" s="41">
        <v>5</v>
      </c>
      <c r="DD6" s="41">
        <v>5</v>
      </c>
      <c r="DE6" s="41">
        <v>4</v>
      </c>
      <c r="DF6" s="41">
        <v>3</v>
      </c>
      <c r="DG6" s="41">
        <v>2</v>
      </c>
      <c r="DH6" s="41">
        <v>3</v>
      </c>
      <c r="DI6" s="41">
        <v>3</v>
      </c>
      <c r="DJ6" s="41">
        <v>3</v>
      </c>
      <c r="DK6" s="41">
        <v>4</v>
      </c>
      <c r="DL6" s="41">
        <v>2</v>
      </c>
      <c r="DM6" s="41">
        <v>4</v>
      </c>
      <c r="DN6" s="41">
        <v>5</v>
      </c>
      <c r="DO6" s="41">
        <v>5</v>
      </c>
      <c r="DP6" s="41">
        <v>4</v>
      </c>
      <c r="DQ6" s="41">
        <v>2</v>
      </c>
      <c r="DR6" s="41">
        <v>4</v>
      </c>
      <c r="DS6" s="41">
        <v>3</v>
      </c>
      <c r="DT6" s="41">
        <v>3</v>
      </c>
      <c r="DV6" s="90" t="str">
        <f t="shared" si="60"/>
        <v>ECC06</v>
      </c>
      <c r="DW6" s="59">
        <f t="shared" si="61"/>
        <v>1</v>
      </c>
      <c r="DX6" s="59">
        <f t="shared" si="124"/>
        <v>1</v>
      </c>
      <c r="DY6" s="59">
        <f t="shared" si="127"/>
        <v>1</v>
      </c>
      <c r="DZ6" s="59">
        <f t="shared" si="129"/>
        <v>1</v>
      </c>
      <c r="EA6" s="59">
        <f t="shared" ref="EA6:EA37" si="131">BV6</f>
        <v>1</v>
      </c>
      <c r="EB6" s="60" cm="1">
        <f t="array" ref="EB6">MINVERSE(BW6)</f>
        <v>1</v>
      </c>
      <c r="EC6" s="60" cm="1">
        <f t="array" ref="EC6">MINVERSE(BX6)</f>
        <v>0.33333333333333331</v>
      </c>
      <c r="ED6" s="60" cm="1">
        <f t="array" ref="ED6">MINVERSE(BY6)</f>
        <v>0.25</v>
      </c>
      <c r="EE6" s="60" cm="1">
        <f t="array" ref="EE6">MINVERSE(BZ6)</f>
        <v>0.25</v>
      </c>
      <c r="EF6" s="60" cm="1">
        <f t="array" ref="EF6">MINVERSE(CA6)</f>
        <v>0.5</v>
      </c>
      <c r="EG6" s="60" cm="1">
        <f t="array" ref="EG6">MINVERSE(CB6)</f>
        <v>0.2</v>
      </c>
      <c r="EH6" s="60" cm="1">
        <f t="array" ref="EH6">MINVERSE(CC6)</f>
        <v>0.25</v>
      </c>
      <c r="EI6" s="60" cm="1">
        <f t="array" ref="EI6">MINVERSE(CD6)</f>
        <v>0.25</v>
      </c>
      <c r="EJ6" s="60" cm="1">
        <f t="array" ref="EJ6">MINVERSE(CE6)</f>
        <v>0.25</v>
      </c>
      <c r="EK6" s="60" cm="1">
        <f t="array" ref="EK6">MINVERSE(CF6)</f>
        <v>1</v>
      </c>
      <c r="EL6" s="60" cm="1">
        <f t="array" ref="EL6">MINVERSE(CG6)</f>
        <v>0.25</v>
      </c>
      <c r="EM6" s="60" cm="1">
        <f t="array" ref="EM6">MINVERSE(CH6)</f>
        <v>0.25</v>
      </c>
      <c r="EN6" s="60" cm="1">
        <f t="array" ref="EN6">MINVERSE(CI6)</f>
        <v>0.2</v>
      </c>
      <c r="EO6" s="60" cm="1">
        <f t="array" ref="EO6">MINVERSE(CJ6)</f>
        <v>1</v>
      </c>
      <c r="EP6" s="60" cm="1">
        <f t="array" ref="EP6">MINVERSE(CK6)</f>
        <v>1</v>
      </c>
      <c r="EQ6" s="60" cm="1">
        <f t="array" ref="EQ6">MINVERSE(CL6)</f>
        <v>0.2</v>
      </c>
      <c r="ER6" s="60" cm="1">
        <f t="array" ref="ER6">MINVERSE(CM6)</f>
        <v>1</v>
      </c>
      <c r="ES6" s="60" cm="1">
        <f t="array" ref="ES6">MINVERSE(CN6)</f>
        <v>1</v>
      </c>
      <c r="ET6" s="60" cm="1">
        <f t="array" ref="ET6">MINVERSE(CO6)</f>
        <v>0.33333333333333331</v>
      </c>
      <c r="EU6" s="60" cm="1">
        <f t="array" ref="EU6">MINVERSE(CP6)</f>
        <v>0.25</v>
      </c>
      <c r="EV6" s="60" cm="1">
        <f t="array" ref="EV6">MINVERSE(CQ6)</f>
        <v>0.2</v>
      </c>
      <c r="EW6" s="60" cm="1">
        <f t="array" ref="EW6">MINVERSE(CR6)</f>
        <v>0.2</v>
      </c>
      <c r="EX6" s="60" cm="1">
        <f t="array" ref="EX6">MINVERSE(CS6)</f>
        <v>0.25</v>
      </c>
      <c r="EY6" s="60" cm="1">
        <f t="array" ref="EY6">MINVERSE(CT6)</f>
        <v>0.2</v>
      </c>
      <c r="EZ6" s="60" cm="1">
        <f t="array" ref="EZ6">MINVERSE(CU6)</f>
        <v>0.25</v>
      </c>
      <c r="FA6" s="60" cm="1">
        <f t="array" ref="FA6">MINVERSE(CV6)</f>
        <v>0.33333333333333331</v>
      </c>
      <c r="FB6" s="60" cm="1">
        <f t="array" ref="FB6">MINVERSE(CW6)</f>
        <v>0.25</v>
      </c>
      <c r="FC6" s="60" cm="1">
        <f t="array" ref="FC6">MINVERSE(CX6)</f>
        <v>0.25</v>
      </c>
      <c r="FD6" s="60" cm="1">
        <f t="array" ref="FD6">MINVERSE(CY6)</f>
        <v>0.2</v>
      </c>
      <c r="FE6" s="60" cm="1">
        <f t="array" ref="FE6">MINVERSE(CZ6)</f>
        <v>0.2</v>
      </c>
      <c r="FF6" s="60" cm="1">
        <f t="array" ref="FF6">MINVERSE(DA6)</f>
        <v>0.2</v>
      </c>
      <c r="FG6" s="60" cm="1">
        <f t="array" ref="FG6">MINVERSE(DB6)</f>
        <v>0.25</v>
      </c>
      <c r="FH6" s="60" cm="1">
        <f t="array" ref="FH6">MINVERSE(DC6)</f>
        <v>0.2</v>
      </c>
      <c r="FI6" s="60" cm="1">
        <f t="array" ref="FI6">MINVERSE(DD6)</f>
        <v>0.2</v>
      </c>
      <c r="FJ6" s="60" cm="1">
        <f t="array" ref="FJ6">MINVERSE(DE6)</f>
        <v>0.25</v>
      </c>
      <c r="FK6" s="60" cm="1">
        <f t="array" ref="FK6">MINVERSE(DF6)</f>
        <v>0.33333333333333331</v>
      </c>
      <c r="FL6" s="60" cm="1">
        <f t="array" ref="FL6">MINVERSE(DG6)</f>
        <v>0.5</v>
      </c>
      <c r="FM6" s="60" cm="1">
        <f t="array" ref="FM6">MINVERSE(DH6)</f>
        <v>0.33333333333333331</v>
      </c>
      <c r="FN6" s="60" cm="1">
        <f t="array" ref="FN6">MINVERSE(DI6)</f>
        <v>0.33333333333333331</v>
      </c>
      <c r="FO6" s="60" cm="1">
        <f t="array" ref="FO6">MINVERSE(DJ6)</f>
        <v>0.33333333333333331</v>
      </c>
      <c r="FP6" s="60" cm="1">
        <f t="array" ref="FP6">MINVERSE(DK6)</f>
        <v>0.25</v>
      </c>
      <c r="FQ6" s="60" cm="1">
        <f t="array" ref="FQ6">MINVERSE(DL6)</f>
        <v>0.5</v>
      </c>
      <c r="FR6" s="60" cm="1">
        <f t="array" ref="FR6">MINVERSE(DM6)</f>
        <v>0.25</v>
      </c>
      <c r="FS6" s="60" cm="1">
        <f t="array" ref="FS6">MINVERSE(DN6)</f>
        <v>0.2</v>
      </c>
      <c r="FT6" s="60" cm="1">
        <f t="array" ref="FT6">MINVERSE(DO6)</f>
        <v>0.2</v>
      </c>
      <c r="FU6" s="60" cm="1">
        <f t="array" ref="FU6">MINVERSE(DP6)</f>
        <v>0.25</v>
      </c>
      <c r="FV6" s="60" cm="1">
        <f t="array" ref="FV6">MINVERSE(DQ6)</f>
        <v>0.5</v>
      </c>
      <c r="FW6" s="60" cm="1">
        <f t="array" ref="FW6">MINVERSE(DR6)</f>
        <v>0.25</v>
      </c>
      <c r="FX6" s="60" cm="1">
        <f t="array" ref="FX6">MINVERSE(DS6)</f>
        <v>0.33333333333333331</v>
      </c>
      <c r="FY6" s="60" cm="1">
        <f t="array" ref="FY6">MINVERSE(DT6)</f>
        <v>0.33333333333333331</v>
      </c>
      <c r="GA6" s="90" t="str">
        <f t="shared" si="62"/>
        <v>ECC06</v>
      </c>
      <c r="GB6" s="59">
        <f t="shared" si="63"/>
        <v>1.5625E-2</v>
      </c>
      <c r="GC6" s="59">
        <f t="shared" si="64"/>
        <v>1.0638297872340425E-2</v>
      </c>
      <c r="GD6" s="59">
        <f t="shared" si="65"/>
        <v>1.5625E-2</v>
      </c>
      <c r="GE6" s="59">
        <f t="shared" si="66"/>
        <v>1.0638297872340425E-2</v>
      </c>
      <c r="GF6" s="59">
        <f t="shared" si="67"/>
        <v>5.8479532163742687E-3</v>
      </c>
      <c r="GG6" s="59">
        <f t="shared" si="68"/>
        <v>7.6335877862595417E-3</v>
      </c>
      <c r="GH6" s="59">
        <f t="shared" si="69"/>
        <v>5.3050397877984082E-3</v>
      </c>
      <c r="GI6" s="59">
        <f t="shared" si="70"/>
        <v>5.1457975986277868E-3</v>
      </c>
      <c r="GJ6" s="59">
        <f t="shared" si="71"/>
        <v>5.1457975986277868E-3</v>
      </c>
      <c r="GK6" s="59">
        <f t="shared" si="72"/>
        <v>5.4644808743169399E-3</v>
      </c>
      <c r="GL6" s="59">
        <f t="shared" si="73"/>
        <v>4.3525571273122961E-3</v>
      </c>
      <c r="GM6" s="59">
        <f t="shared" si="74"/>
        <v>5.1993067590987863E-3</v>
      </c>
      <c r="GN6" s="59">
        <f t="shared" si="75"/>
        <v>5.1993067590987863E-3</v>
      </c>
      <c r="GO6" s="59">
        <f t="shared" si="76"/>
        <v>5.1993067590987863E-3</v>
      </c>
      <c r="GP6" s="59">
        <f t="shared" si="77"/>
        <v>5.434782608695652E-3</v>
      </c>
      <c r="GQ6" s="59">
        <f t="shared" si="78"/>
        <v>5.287275290800141E-3</v>
      </c>
      <c r="GR6" s="59">
        <f t="shared" si="79"/>
        <v>5.287275290800141E-3</v>
      </c>
      <c r="GS6" s="59">
        <f t="shared" si="80"/>
        <v>4.4329516069449579E-3</v>
      </c>
      <c r="GT6" s="59">
        <f t="shared" si="81"/>
        <v>7.1942446043165471E-3</v>
      </c>
      <c r="GU6" s="59">
        <f t="shared" si="82"/>
        <v>9.1324200913242004E-3</v>
      </c>
      <c r="GV6" s="59">
        <f t="shared" si="83"/>
        <v>4.5906656465187455E-3</v>
      </c>
      <c r="GW6" s="59">
        <f t="shared" si="84"/>
        <v>9.3896713615023476E-3</v>
      </c>
      <c r="GX6" s="59">
        <f t="shared" si="85"/>
        <v>9.3896713615023476E-3</v>
      </c>
      <c r="GY6" s="59">
        <f t="shared" si="86"/>
        <v>5.8565153733528552E-3</v>
      </c>
      <c r="GZ6" s="59">
        <f t="shared" si="87"/>
        <v>5.6137724550898204E-3</v>
      </c>
      <c r="HA6" s="59">
        <f t="shared" si="88"/>
        <v>4.8115477145148364E-3</v>
      </c>
      <c r="HB6" s="59">
        <f t="shared" si="89"/>
        <v>4.8115477145148364E-3</v>
      </c>
      <c r="HC6" s="59">
        <f t="shared" si="90"/>
        <v>5.6137724550898204E-3</v>
      </c>
      <c r="HD6" s="59">
        <f t="shared" si="91"/>
        <v>4.8115477145148364E-3</v>
      </c>
      <c r="HE6" s="59">
        <f t="shared" si="92"/>
        <v>5.6137724550898204E-3</v>
      </c>
      <c r="HF6" s="59">
        <f t="shared" si="93"/>
        <v>6.1823802163833074E-3</v>
      </c>
      <c r="HG6" s="59">
        <f t="shared" si="94"/>
        <v>5.6137724550898204E-3</v>
      </c>
      <c r="HH6" s="59">
        <f t="shared" si="95"/>
        <v>5.6137724550898204E-3</v>
      </c>
      <c r="HI6" s="59">
        <f t="shared" si="96"/>
        <v>4.9301561216105183E-3</v>
      </c>
      <c r="HJ6" s="59">
        <f t="shared" si="97"/>
        <v>4.9301561216105183E-3</v>
      </c>
      <c r="HK6" s="59">
        <f t="shared" si="98"/>
        <v>4.9301561216105183E-3</v>
      </c>
      <c r="HL6" s="59">
        <f t="shared" si="99"/>
        <v>5.6137724550898204E-3</v>
      </c>
      <c r="HM6" s="59">
        <f t="shared" si="100"/>
        <v>4.9301561216105183E-3</v>
      </c>
      <c r="HN6" s="59">
        <f t="shared" si="101"/>
        <v>4.9301561216105183E-3</v>
      </c>
      <c r="HO6" s="59">
        <f t="shared" si="102"/>
        <v>5.6137724550898204E-3</v>
      </c>
      <c r="HP6" s="59">
        <f t="shared" si="103"/>
        <v>6.8143100511073255E-3</v>
      </c>
      <c r="HQ6" s="59">
        <f t="shared" si="104"/>
        <v>8.8757396449704144E-3</v>
      </c>
      <c r="HR6" s="59">
        <f t="shared" si="105"/>
        <v>6.8143100511073255E-3</v>
      </c>
      <c r="HS6" s="59">
        <f t="shared" si="106"/>
        <v>6.8143100511073255E-3</v>
      </c>
      <c r="HT6" s="59">
        <f t="shared" si="107"/>
        <v>6.8143100511073255E-3</v>
      </c>
      <c r="HU6" s="59">
        <f t="shared" si="108"/>
        <v>5.6775170325510981E-3</v>
      </c>
      <c r="HV6" s="59">
        <f t="shared" si="109"/>
        <v>9.0361445783132526E-3</v>
      </c>
      <c r="HW6" s="59">
        <f t="shared" si="110"/>
        <v>5.7427258805513018E-3</v>
      </c>
      <c r="HX6" s="59">
        <f t="shared" si="111"/>
        <v>5.3715308863025975E-3</v>
      </c>
      <c r="HY6" s="59">
        <f t="shared" si="112"/>
        <v>5.3715308863025975E-3</v>
      </c>
      <c r="HZ6" s="59">
        <f t="shared" si="113"/>
        <v>5.7427258805513018E-3</v>
      </c>
      <c r="IA6" s="59">
        <f t="shared" si="114"/>
        <v>1.0135135135135134E-2</v>
      </c>
      <c r="IB6" s="59">
        <f t="shared" si="115"/>
        <v>5.7427258805513018E-3</v>
      </c>
      <c r="IC6" s="59">
        <f t="shared" si="116"/>
        <v>7.104795737122558E-3</v>
      </c>
      <c r="ID6" s="59">
        <f t="shared" si="117"/>
        <v>7.104795737122558E-3</v>
      </c>
      <c r="IF6" s="15">
        <f t="shared" si="118"/>
        <v>0.36074202188456478</v>
      </c>
      <c r="IG6" s="24">
        <f t="shared" si="119"/>
        <v>6.5589458524466324E-3</v>
      </c>
      <c r="IH6" s="25">
        <f t="shared" si="125"/>
        <v>0.65589458524466326</v>
      </c>
    </row>
    <row r="7" spans="1:242" ht="15" customHeight="1" thickBot="1" x14ac:dyDescent="0.35">
      <c r="A7" s="90"/>
      <c r="B7" s="90" t="s">
        <v>225</v>
      </c>
      <c r="C7" s="90" t="s">
        <v>114</v>
      </c>
      <c r="D7" s="90" t="s">
        <v>29</v>
      </c>
      <c r="E7" s="90" t="str">
        <f>Wind_W!E8</f>
        <v>Cost</v>
      </c>
      <c r="F7" s="90" t="str">
        <f>Wind_W!F8</f>
        <v>QL</v>
      </c>
      <c r="G7" s="90"/>
      <c r="H7" s="90">
        <v>5</v>
      </c>
      <c r="I7" s="90">
        <f t="shared" si="4"/>
        <v>5</v>
      </c>
      <c r="J7" s="24">
        <f t="shared" si="120"/>
        <v>8.5881598774602101E-3</v>
      </c>
      <c r="L7" s="90" t="str">
        <f t="shared" si="121"/>
        <v>ECC07</v>
      </c>
      <c r="M7" s="41">
        <f t="shared" si="122"/>
        <v>1</v>
      </c>
      <c r="N7" s="41">
        <f t="shared" si="5"/>
        <v>1</v>
      </c>
      <c r="O7" s="41">
        <f t="shared" si="6"/>
        <v>1</v>
      </c>
      <c r="P7" s="41">
        <f t="shared" si="7"/>
        <v>1</v>
      </c>
      <c r="Q7" s="41">
        <f t="shared" si="8"/>
        <v>1</v>
      </c>
      <c r="R7" s="41">
        <f t="shared" si="9"/>
        <v>1</v>
      </c>
      <c r="S7" s="41">
        <f t="shared" si="10"/>
        <v>1</v>
      </c>
      <c r="T7" s="41">
        <f t="shared" si="11"/>
        <v>1</v>
      </c>
      <c r="U7" s="41">
        <f t="shared" si="12"/>
        <v>1</v>
      </c>
      <c r="V7" s="41">
        <f t="shared" si="13"/>
        <v>1</v>
      </c>
      <c r="W7" s="41">
        <f t="shared" si="14"/>
        <v>1</v>
      </c>
      <c r="X7" s="41">
        <f t="shared" si="15"/>
        <v>1</v>
      </c>
      <c r="Y7" s="41">
        <f t="shared" si="16"/>
        <v>1</v>
      </c>
      <c r="Z7" s="41">
        <f t="shared" si="17"/>
        <v>1</v>
      </c>
      <c r="AA7" s="41">
        <f t="shared" si="18"/>
        <v>2</v>
      </c>
      <c r="AB7" s="41">
        <f t="shared" si="19"/>
        <v>1</v>
      </c>
      <c r="AC7" s="41">
        <f t="shared" si="20"/>
        <v>1</v>
      </c>
      <c r="AD7" s="41">
        <f t="shared" si="21"/>
        <v>1</v>
      </c>
      <c r="AE7" s="41">
        <f t="shared" si="22"/>
        <v>1</v>
      </c>
      <c r="AF7" s="41">
        <f t="shared" si="23"/>
        <v>1</v>
      </c>
      <c r="AG7" s="41">
        <f t="shared" si="24"/>
        <v>1</v>
      </c>
      <c r="AH7" s="41">
        <f t="shared" si="25"/>
        <v>1</v>
      </c>
      <c r="AI7" s="41">
        <f t="shared" si="26"/>
        <v>1</v>
      </c>
      <c r="AJ7" s="41">
        <f t="shared" si="27"/>
        <v>1</v>
      </c>
      <c r="AK7" s="41">
        <f t="shared" si="28"/>
        <v>1</v>
      </c>
      <c r="AL7" s="41">
        <f t="shared" si="29"/>
        <v>1</v>
      </c>
      <c r="AM7" s="41">
        <f t="shared" si="30"/>
        <v>1</v>
      </c>
      <c r="AN7" s="41">
        <f t="shared" si="31"/>
        <v>1</v>
      </c>
      <c r="AO7" s="41">
        <f t="shared" si="32"/>
        <v>1</v>
      </c>
      <c r="AP7" s="41">
        <f t="shared" si="33"/>
        <v>1</v>
      </c>
      <c r="AQ7" s="41">
        <f t="shared" si="34"/>
        <v>1</v>
      </c>
      <c r="AR7" s="41">
        <f t="shared" si="35"/>
        <v>1</v>
      </c>
      <c r="AS7" s="41">
        <f t="shared" si="36"/>
        <v>1</v>
      </c>
      <c r="AT7" s="41">
        <f t="shared" si="37"/>
        <v>1</v>
      </c>
      <c r="AU7" s="41">
        <f t="shared" si="38"/>
        <v>1</v>
      </c>
      <c r="AV7" s="41">
        <f t="shared" si="39"/>
        <v>1</v>
      </c>
      <c r="AW7" s="41">
        <f t="shared" si="40"/>
        <v>1</v>
      </c>
      <c r="AX7" s="41">
        <f t="shared" si="41"/>
        <v>1</v>
      </c>
      <c r="AY7" s="41">
        <f t="shared" si="42"/>
        <v>1</v>
      </c>
      <c r="AZ7" s="41">
        <f t="shared" si="43"/>
        <v>1</v>
      </c>
      <c r="BA7" s="41">
        <f t="shared" si="44"/>
        <v>1</v>
      </c>
      <c r="BB7" s="41">
        <f t="shared" si="45"/>
        <v>1</v>
      </c>
      <c r="BC7" s="41">
        <f t="shared" si="46"/>
        <v>1</v>
      </c>
      <c r="BD7" s="41">
        <f t="shared" si="47"/>
        <v>1</v>
      </c>
      <c r="BE7" s="41">
        <f t="shared" si="48"/>
        <v>1</v>
      </c>
      <c r="BF7" s="41">
        <f t="shared" si="49"/>
        <v>1</v>
      </c>
      <c r="BG7" s="41">
        <f t="shared" si="50"/>
        <v>1</v>
      </c>
      <c r="BH7" s="41">
        <f t="shared" si="51"/>
        <v>1</v>
      </c>
      <c r="BI7" s="41">
        <f t="shared" si="52"/>
        <v>1</v>
      </c>
      <c r="BJ7" s="41">
        <f t="shared" si="53"/>
        <v>1</v>
      </c>
      <c r="BK7" s="41">
        <f t="shared" si="54"/>
        <v>1</v>
      </c>
      <c r="BL7" s="41">
        <f t="shared" si="55"/>
        <v>1</v>
      </c>
      <c r="BM7" s="41">
        <f t="shared" si="56"/>
        <v>1</v>
      </c>
      <c r="BN7" s="41">
        <f t="shared" si="57"/>
        <v>1</v>
      </c>
      <c r="BO7" s="41">
        <f t="shared" si="58"/>
        <v>1</v>
      </c>
      <c r="BQ7" s="90" t="str">
        <f t="shared" si="59"/>
        <v>ECC07</v>
      </c>
      <c r="BR7" s="45">
        <f t="shared" si="123"/>
        <v>1</v>
      </c>
      <c r="BS7" s="45">
        <f t="shared" si="126"/>
        <v>1</v>
      </c>
      <c r="BT7" s="45">
        <f t="shared" si="128"/>
        <v>1</v>
      </c>
      <c r="BU7" s="45">
        <f t="shared" si="130"/>
        <v>1</v>
      </c>
      <c r="BV7" s="45">
        <f t="shared" ref="BV7:BV38" si="132">Q7</f>
        <v>1</v>
      </c>
      <c r="BW7" s="42" cm="1">
        <f t="array" ref="BW7:DT7">TRANSPOSE(R7:R56)</f>
        <v>1</v>
      </c>
      <c r="BX7" s="41">
        <v>2</v>
      </c>
      <c r="BY7" s="41">
        <v>3</v>
      </c>
      <c r="BZ7" s="41">
        <v>3</v>
      </c>
      <c r="CA7" s="41">
        <v>1</v>
      </c>
      <c r="CB7" s="41">
        <v>4</v>
      </c>
      <c r="CC7" s="41">
        <v>3</v>
      </c>
      <c r="CD7" s="41">
        <v>3</v>
      </c>
      <c r="CE7" s="41">
        <v>3</v>
      </c>
      <c r="CF7" s="41">
        <v>1</v>
      </c>
      <c r="CG7" s="41">
        <v>3</v>
      </c>
      <c r="CH7" s="41">
        <v>3</v>
      </c>
      <c r="CI7" s="41">
        <v>4</v>
      </c>
      <c r="CJ7" s="41">
        <v>1</v>
      </c>
      <c r="CK7" s="41">
        <v>1</v>
      </c>
      <c r="CL7" s="41">
        <v>4</v>
      </c>
      <c r="CM7" s="41">
        <v>1</v>
      </c>
      <c r="CN7" s="41">
        <v>1</v>
      </c>
      <c r="CO7" s="41">
        <v>2</v>
      </c>
      <c r="CP7" s="41">
        <v>3</v>
      </c>
      <c r="CQ7" s="41">
        <v>4</v>
      </c>
      <c r="CR7" s="41">
        <v>4</v>
      </c>
      <c r="CS7" s="41">
        <v>3</v>
      </c>
      <c r="CT7" s="41">
        <v>4</v>
      </c>
      <c r="CU7" s="41">
        <v>3</v>
      </c>
      <c r="CV7" s="41">
        <v>2</v>
      </c>
      <c r="CW7" s="41">
        <v>3</v>
      </c>
      <c r="CX7" s="41">
        <v>3</v>
      </c>
      <c r="CY7" s="41">
        <v>4</v>
      </c>
      <c r="CZ7" s="41">
        <v>4</v>
      </c>
      <c r="DA7" s="41">
        <v>4</v>
      </c>
      <c r="DB7" s="41">
        <v>3</v>
      </c>
      <c r="DC7" s="41">
        <v>4</v>
      </c>
      <c r="DD7" s="41">
        <v>4</v>
      </c>
      <c r="DE7" s="41">
        <v>3</v>
      </c>
      <c r="DF7" s="41">
        <v>2</v>
      </c>
      <c r="DG7" s="41">
        <v>1</v>
      </c>
      <c r="DH7" s="41">
        <v>2</v>
      </c>
      <c r="DI7" s="41">
        <v>2</v>
      </c>
      <c r="DJ7" s="41">
        <v>2</v>
      </c>
      <c r="DK7" s="41">
        <v>3</v>
      </c>
      <c r="DL7" s="41">
        <v>1</v>
      </c>
      <c r="DM7" s="41">
        <v>3</v>
      </c>
      <c r="DN7" s="41">
        <v>4</v>
      </c>
      <c r="DO7" s="41">
        <v>4</v>
      </c>
      <c r="DP7" s="41">
        <v>3</v>
      </c>
      <c r="DQ7" s="41">
        <v>1</v>
      </c>
      <c r="DR7" s="41">
        <v>3</v>
      </c>
      <c r="DS7" s="41">
        <v>2</v>
      </c>
      <c r="DT7" s="41">
        <v>2</v>
      </c>
      <c r="DV7" s="90" t="str">
        <f t="shared" si="60"/>
        <v>ECC07</v>
      </c>
      <c r="DW7" s="59">
        <f t="shared" si="61"/>
        <v>1</v>
      </c>
      <c r="DX7" s="59">
        <f t="shared" si="124"/>
        <v>1</v>
      </c>
      <c r="DY7" s="59">
        <f t="shared" si="127"/>
        <v>1</v>
      </c>
      <c r="DZ7" s="59">
        <f t="shared" si="129"/>
        <v>1</v>
      </c>
      <c r="EA7" s="59">
        <f t="shared" si="131"/>
        <v>1</v>
      </c>
      <c r="EB7" s="59">
        <f t="shared" ref="EB7:EB38" si="133">BW7</f>
        <v>1</v>
      </c>
      <c r="EC7" s="60" cm="1">
        <f t="array" ref="EC7">MINVERSE(BX7)</f>
        <v>0.5</v>
      </c>
      <c r="ED7" s="60" cm="1">
        <f t="array" ref="ED7">MINVERSE(BY7)</f>
        <v>0.33333333333333331</v>
      </c>
      <c r="EE7" s="60" cm="1">
        <f t="array" ref="EE7">MINVERSE(BZ7)</f>
        <v>0.33333333333333331</v>
      </c>
      <c r="EF7" s="60" cm="1">
        <f t="array" ref="EF7">MINVERSE(CA7)</f>
        <v>1</v>
      </c>
      <c r="EG7" s="60" cm="1">
        <f t="array" ref="EG7">MINVERSE(CB7)</f>
        <v>0.25</v>
      </c>
      <c r="EH7" s="60" cm="1">
        <f t="array" ref="EH7">MINVERSE(CC7)</f>
        <v>0.33333333333333331</v>
      </c>
      <c r="EI7" s="60" cm="1">
        <f t="array" ref="EI7">MINVERSE(CD7)</f>
        <v>0.33333333333333331</v>
      </c>
      <c r="EJ7" s="60" cm="1">
        <f t="array" ref="EJ7">MINVERSE(CE7)</f>
        <v>0.33333333333333331</v>
      </c>
      <c r="EK7" s="60" cm="1">
        <f t="array" ref="EK7">MINVERSE(CF7)</f>
        <v>1</v>
      </c>
      <c r="EL7" s="60" cm="1">
        <f t="array" ref="EL7">MINVERSE(CG7)</f>
        <v>0.33333333333333331</v>
      </c>
      <c r="EM7" s="60" cm="1">
        <f t="array" ref="EM7">MINVERSE(CH7)</f>
        <v>0.33333333333333331</v>
      </c>
      <c r="EN7" s="60" cm="1">
        <f t="array" ref="EN7">MINVERSE(CI7)</f>
        <v>0.25</v>
      </c>
      <c r="EO7" s="60" cm="1">
        <f t="array" ref="EO7">MINVERSE(CJ7)</f>
        <v>1</v>
      </c>
      <c r="EP7" s="60" cm="1">
        <f t="array" ref="EP7">MINVERSE(CK7)</f>
        <v>1</v>
      </c>
      <c r="EQ7" s="60" cm="1">
        <f t="array" ref="EQ7">MINVERSE(CL7)</f>
        <v>0.25</v>
      </c>
      <c r="ER7" s="60" cm="1">
        <f t="array" ref="ER7">MINVERSE(CM7)</f>
        <v>1</v>
      </c>
      <c r="ES7" s="60" cm="1">
        <f t="array" ref="ES7">MINVERSE(CN7)</f>
        <v>1</v>
      </c>
      <c r="ET7" s="60" cm="1">
        <f t="array" ref="ET7">MINVERSE(CO7)</f>
        <v>0.5</v>
      </c>
      <c r="EU7" s="60" cm="1">
        <f t="array" ref="EU7">MINVERSE(CP7)</f>
        <v>0.33333333333333331</v>
      </c>
      <c r="EV7" s="60" cm="1">
        <f t="array" ref="EV7">MINVERSE(CQ7)</f>
        <v>0.25</v>
      </c>
      <c r="EW7" s="60" cm="1">
        <f t="array" ref="EW7">MINVERSE(CR7)</f>
        <v>0.25</v>
      </c>
      <c r="EX7" s="60" cm="1">
        <f t="array" ref="EX7">MINVERSE(CS7)</f>
        <v>0.33333333333333331</v>
      </c>
      <c r="EY7" s="60" cm="1">
        <f t="array" ref="EY7">MINVERSE(CT7)</f>
        <v>0.25</v>
      </c>
      <c r="EZ7" s="60" cm="1">
        <f t="array" ref="EZ7">MINVERSE(CU7)</f>
        <v>0.33333333333333331</v>
      </c>
      <c r="FA7" s="60" cm="1">
        <f t="array" ref="FA7">MINVERSE(CV7)</f>
        <v>0.5</v>
      </c>
      <c r="FB7" s="60" cm="1">
        <f t="array" ref="FB7">MINVERSE(CW7)</f>
        <v>0.33333333333333331</v>
      </c>
      <c r="FC7" s="60" cm="1">
        <f t="array" ref="FC7">MINVERSE(CX7)</f>
        <v>0.33333333333333331</v>
      </c>
      <c r="FD7" s="60" cm="1">
        <f t="array" ref="FD7">MINVERSE(CY7)</f>
        <v>0.25</v>
      </c>
      <c r="FE7" s="60" cm="1">
        <f t="array" ref="FE7">MINVERSE(CZ7)</f>
        <v>0.25</v>
      </c>
      <c r="FF7" s="60" cm="1">
        <f t="array" ref="FF7">MINVERSE(DA7)</f>
        <v>0.25</v>
      </c>
      <c r="FG7" s="60" cm="1">
        <f t="array" ref="FG7">MINVERSE(DB7)</f>
        <v>0.33333333333333331</v>
      </c>
      <c r="FH7" s="60" cm="1">
        <f t="array" ref="FH7">MINVERSE(DC7)</f>
        <v>0.25</v>
      </c>
      <c r="FI7" s="60" cm="1">
        <f t="array" ref="FI7">MINVERSE(DD7)</f>
        <v>0.25</v>
      </c>
      <c r="FJ7" s="60" cm="1">
        <f t="array" ref="FJ7">MINVERSE(DE7)</f>
        <v>0.33333333333333331</v>
      </c>
      <c r="FK7" s="60" cm="1">
        <f t="array" ref="FK7">MINVERSE(DF7)</f>
        <v>0.5</v>
      </c>
      <c r="FL7" s="60" cm="1">
        <f t="array" ref="FL7">MINVERSE(DG7)</f>
        <v>1</v>
      </c>
      <c r="FM7" s="60" cm="1">
        <f t="array" ref="FM7">MINVERSE(DH7)</f>
        <v>0.5</v>
      </c>
      <c r="FN7" s="60" cm="1">
        <f t="array" ref="FN7">MINVERSE(DI7)</f>
        <v>0.5</v>
      </c>
      <c r="FO7" s="60" cm="1">
        <f t="array" ref="FO7">MINVERSE(DJ7)</f>
        <v>0.5</v>
      </c>
      <c r="FP7" s="60" cm="1">
        <f t="array" ref="FP7">MINVERSE(DK7)</f>
        <v>0.33333333333333331</v>
      </c>
      <c r="FQ7" s="60" cm="1">
        <f t="array" ref="FQ7">MINVERSE(DL7)</f>
        <v>1</v>
      </c>
      <c r="FR7" s="60" cm="1">
        <f t="array" ref="FR7">MINVERSE(DM7)</f>
        <v>0.33333333333333331</v>
      </c>
      <c r="FS7" s="60" cm="1">
        <f t="array" ref="FS7">MINVERSE(DN7)</f>
        <v>0.25</v>
      </c>
      <c r="FT7" s="60" cm="1">
        <f t="array" ref="FT7">MINVERSE(DO7)</f>
        <v>0.25</v>
      </c>
      <c r="FU7" s="60" cm="1">
        <f t="array" ref="FU7">MINVERSE(DP7)</f>
        <v>0.33333333333333331</v>
      </c>
      <c r="FV7" s="60" cm="1">
        <f t="array" ref="FV7">MINVERSE(DQ7)</f>
        <v>1</v>
      </c>
      <c r="FW7" s="60" cm="1">
        <f t="array" ref="FW7">MINVERSE(DR7)</f>
        <v>0.33333333333333331</v>
      </c>
      <c r="FX7" s="60" cm="1">
        <f t="array" ref="FX7">MINVERSE(DS7)</f>
        <v>0.5</v>
      </c>
      <c r="FY7" s="60" cm="1">
        <f t="array" ref="FY7">MINVERSE(DT7)</f>
        <v>0.5</v>
      </c>
      <c r="GA7" s="90" t="str">
        <f t="shared" si="62"/>
        <v>ECC07</v>
      </c>
      <c r="GB7" s="59">
        <f t="shared" si="63"/>
        <v>1.5625E-2</v>
      </c>
      <c r="GC7" s="59">
        <f t="shared" si="64"/>
        <v>1.0638297872340425E-2</v>
      </c>
      <c r="GD7" s="59">
        <f t="shared" si="65"/>
        <v>1.5625E-2</v>
      </c>
      <c r="GE7" s="59">
        <f t="shared" si="66"/>
        <v>1.0638297872340425E-2</v>
      </c>
      <c r="GF7" s="59">
        <f t="shared" si="67"/>
        <v>5.8479532163742687E-3</v>
      </c>
      <c r="GG7" s="59">
        <f t="shared" si="68"/>
        <v>7.6335877862595417E-3</v>
      </c>
      <c r="GH7" s="59">
        <f t="shared" si="69"/>
        <v>7.9575596816976128E-3</v>
      </c>
      <c r="GI7" s="59">
        <f t="shared" si="70"/>
        <v>6.8610634648370488E-3</v>
      </c>
      <c r="GJ7" s="59">
        <f t="shared" si="71"/>
        <v>6.8610634648370488E-3</v>
      </c>
      <c r="GK7" s="59">
        <f t="shared" si="72"/>
        <v>1.092896174863388E-2</v>
      </c>
      <c r="GL7" s="59">
        <f t="shared" si="73"/>
        <v>5.4406964091403692E-3</v>
      </c>
      <c r="GM7" s="59">
        <f t="shared" si="74"/>
        <v>6.9324090121317154E-3</v>
      </c>
      <c r="GN7" s="59">
        <f t="shared" si="75"/>
        <v>6.9324090121317154E-3</v>
      </c>
      <c r="GO7" s="59">
        <f t="shared" si="76"/>
        <v>6.9324090121317154E-3</v>
      </c>
      <c r="GP7" s="59">
        <f t="shared" si="77"/>
        <v>5.434782608695652E-3</v>
      </c>
      <c r="GQ7" s="59">
        <f t="shared" si="78"/>
        <v>7.0497003877335214E-3</v>
      </c>
      <c r="GR7" s="59">
        <f t="shared" si="79"/>
        <v>7.0497003877335214E-3</v>
      </c>
      <c r="GS7" s="59">
        <f t="shared" si="80"/>
        <v>5.5411895086811972E-3</v>
      </c>
      <c r="GT7" s="59">
        <f t="shared" si="81"/>
        <v>7.1942446043165471E-3</v>
      </c>
      <c r="GU7" s="59">
        <f t="shared" si="82"/>
        <v>9.1324200913242004E-3</v>
      </c>
      <c r="GV7" s="59">
        <f t="shared" si="83"/>
        <v>5.7383320581484319E-3</v>
      </c>
      <c r="GW7" s="59">
        <f t="shared" si="84"/>
        <v>9.3896713615023476E-3</v>
      </c>
      <c r="GX7" s="59">
        <f t="shared" si="85"/>
        <v>9.3896713615023476E-3</v>
      </c>
      <c r="GY7" s="59">
        <f t="shared" si="86"/>
        <v>8.7847730600292828E-3</v>
      </c>
      <c r="GZ7" s="59">
        <f t="shared" si="87"/>
        <v>7.4850299401197605E-3</v>
      </c>
      <c r="HA7" s="59">
        <f t="shared" si="88"/>
        <v>6.0144346431435453E-3</v>
      </c>
      <c r="HB7" s="59">
        <f t="shared" si="89"/>
        <v>6.0144346431435453E-3</v>
      </c>
      <c r="HC7" s="59">
        <f t="shared" si="90"/>
        <v>7.4850299401197605E-3</v>
      </c>
      <c r="HD7" s="59">
        <f t="shared" si="91"/>
        <v>6.0144346431435453E-3</v>
      </c>
      <c r="HE7" s="59">
        <f t="shared" si="92"/>
        <v>7.4850299401197605E-3</v>
      </c>
      <c r="HF7" s="59">
        <f t="shared" si="93"/>
        <v>9.2735703245749625E-3</v>
      </c>
      <c r="HG7" s="59">
        <f t="shared" si="94"/>
        <v>7.4850299401197605E-3</v>
      </c>
      <c r="HH7" s="59">
        <f t="shared" si="95"/>
        <v>7.4850299401197605E-3</v>
      </c>
      <c r="HI7" s="59">
        <f t="shared" si="96"/>
        <v>6.1626951520131479E-3</v>
      </c>
      <c r="HJ7" s="59">
        <f t="shared" si="97"/>
        <v>6.1626951520131479E-3</v>
      </c>
      <c r="HK7" s="59">
        <f t="shared" si="98"/>
        <v>6.1626951520131479E-3</v>
      </c>
      <c r="HL7" s="59">
        <f t="shared" si="99"/>
        <v>7.4850299401197605E-3</v>
      </c>
      <c r="HM7" s="59">
        <f t="shared" si="100"/>
        <v>6.1626951520131479E-3</v>
      </c>
      <c r="HN7" s="59">
        <f t="shared" si="101"/>
        <v>6.1626951520131479E-3</v>
      </c>
      <c r="HO7" s="59">
        <f t="shared" si="102"/>
        <v>7.4850299401197605E-3</v>
      </c>
      <c r="HP7" s="59">
        <f t="shared" si="103"/>
        <v>1.0221465076660989E-2</v>
      </c>
      <c r="HQ7" s="59">
        <f t="shared" si="104"/>
        <v>1.7751479289940829E-2</v>
      </c>
      <c r="HR7" s="59">
        <f t="shared" si="105"/>
        <v>1.0221465076660989E-2</v>
      </c>
      <c r="HS7" s="59">
        <f t="shared" si="106"/>
        <v>1.0221465076660989E-2</v>
      </c>
      <c r="HT7" s="59">
        <f t="shared" si="107"/>
        <v>1.0221465076660989E-2</v>
      </c>
      <c r="HU7" s="59">
        <f t="shared" si="108"/>
        <v>7.5700227100681302E-3</v>
      </c>
      <c r="HV7" s="59">
        <f t="shared" si="109"/>
        <v>1.8072289156626505E-2</v>
      </c>
      <c r="HW7" s="59">
        <f t="shared" si="110"/>
        <v>7.656967840735069E-3</v>
      </c>
      <c r="HX7" s="59">
        <f t="shared" si="111"/>
        <v>6.7144136078782467E-3</v>
      </c>
      <c r="HY7" s="59">
        <f t="shared" si="112"/>
        <v>6.7144136078782467E-3</v>
      </c>
      <c r="HZ7" s="59">
        <f t="shared" si="113"/>
        <v>7.656967840735069E-3</v>
      </c>
      <c r="IA7" s="59">
        <f t="shared" si="114"/>
        <v>2.0270270270270268E-2</v>
      </c>
      <c r="IB7" s="59">
        <f t="shared" si="115"/>
        <v>7.656967840735069E-3</v>
      </c>
      <c r="IC7" s="59">
        <f t="shared" si="116"/>
        <v>1.0657193605683837E-2</v>
      </c>
      <c r="ID7" s="59">
        <f t="shared" si="117"/>
        <v>1.0657193605683837E-2</v>
      </c>
      <c r="IF7" s="15">
        <f t="shared" si="118"/>
        <v>0.47234879326031154</v>
      </c>
      <c r="IG7" s="24">
        <f t="shared" si="119"/>
        <v>8.5881598774602101E-3</v>
      </c>
      <c r="IH7" s="25">
        <f t="shared" si="125"/>
        <v>0.85881598774602097</v>
      </c>
    </row>
    <row r="8" spans="1:242" ht="15" customHeight="1" thickBot="1" x14ac:dyDescent="0.35">
      <c r="A8" s="90"/>
      <c r="B8" s="90" t="s">
        <v>226</v>
      </c>
      <c r="C8" s="90" t="s">
        <v>112</v>
      </c>
      <c r="D8" s="90"/>
      <c r="E8" s="90" t="str">
        <f>Wind_W!E9</f>
        <v>cost</v>
      </c>
      <c r="F8" s="90" t="str">
        <f>Wind_W!F9</f>
        <v>QL</v>
      </c>
      <c r="G8" s="90"/>
      <c r="H8" s="90">
        <v>3</v>
      </c>
      <c r="I8" s="90">
        <f t="shared" si="4"/>
        <v>3</v>
      </c>
      <c r="J8" s="24">
        <f t="shared" si="120"/>
        <v>1.6763818982802766E-2</v>
      </c>
      <c r="L8" s="90" t="str">
        <f t="shared" si="121"/>
        <v>ECC08</v>
      </c>
      <c r="M8" s="41">
        <f t="shared" si="122"/>
        <v>1</v>
      </c>
      <c r="N8" s="41">
        <f t="shared" si="5"/>
        <v>1</v>
      </c>
      <c r="O8" s="41">
        <f t="shared" si="6"/>
        <v>1</v>
      </c>
      <c r="P8" s="41">
        <f t="shared" si="7"/>
        <v>1</v>
      </c>
      <c r="Q8" s="41">
        <f t="shared" si="8"/>
        <v>3</v>
      </c>
      <c r="R8" s="41">
        <f t="shared" si="9"/>
        <v>2</v>
      </c>
      <c r="S8" s="41">
        <f t="shared" si="10"/>
        <v>1</v>
      </c>
      <c r="T8" s="41">
        <f t="shared" si="11"/>
        <v>1</v>
      </c>
      <c r="U8" s="41">
        <f t="shared" si="12"/>
        <v>1</v>
      </c>
      <c r="V8" s="41">
        <f t="shared" si="13"/>
        <v>1</v>
      </c>
      <c r="W8" s="41">
        <f t="shared" si="14"/>
        <v>1</v>
      </c>
      <c r="X8" s="41">
        <f t="shared" si="15"/>
        <v>1</v>
      </c>
      <c r="Y8" s="41">
        <f t="shared" si="16"/>
        <v>1</v>
      </c>
      <c r="Z8" s="41">
        <f t="shared" si="17"/>
        <v>1</v>
      </c>
      <c r="AA8" s="41">
        <f t="shared" si="18"/>
        <v>4</v>
      </c>
      <c r="AB8" s="41">
        <f t="shared" si="19"/>
        <v>1</v>
      </c>
      <c r="AC8" s="41">
        <f t="shared" si="20"/>
        <v>1</v>
      </c>
      <c r="AD8" s="41">
        <f t="shared" si="21"/>
        <v>1</v>
      </c>
      <c r="AE8" s="41">
        <f t="shared" si="22"/>
        <v>3</v>
      </c>
      <c r="AF8" s="41">
        <f t="shared" si="23"/>
        <v>2</v>
      </c>
      <c r="AG8" s="41">
        <f t="shared" si="24"/>
        <v>1</v>
      </c>
      <c r="AH8" s="41">
        <f t="shared" si="25"/>
        <v>2</v>
      </c>
      <c r="AI8" s="41">
        <f t="shared" si="26"/>
        <v>2</v>
      </c>
      <c r="AJ8" s="41">
        <f t="shared" si="27"/>
        <v>1</v>
      </c>
      <c r="AK8" s="41">
        <f t="shared" si="28"/>
        <v>1</v>
      </c>
      <c r="AL8" s="41">
        <f t="shared" si="29"/>
        <v>1</v>
      </c>
      <c r="AM8" s="41">
        <f t="shared" si="30"/>
        <v>1</v>
      </c>
      <c r="AN8" s="41">
        <f t="shared" si="31"/>
        <v>1</v>
      </c>
      <c r="AO8" s="41">
        <f t="shared" si="32"/>
        <v>1</v>
      </c>
      <c r="AP8" s="41">
        <f t="shared" si="33"/>
        <v>1</v>
      </c>
      <c r="AQ8" s="41">
        <f t="shared" si="34"/>
        <v>1</v>
      </c>
      <c r="AR8" s="41">
        <f t="shared" si="35"/>
        <v>1</v>
      </c>
      <c r="AS8" s="41">
        <f t="shared" si="36"/>
        <v>1</v>
      </c>
      <c r="AT8" s="41">
        <f t="shared" si="37"/>
        <v>1</v>
      </c>
      <c r="AU8" s="41">
        <f t="shared" si="38"/>
        <v>1</v>
      </c>
      <c r="AV8" s="41">
        <f t="shared" si="39"/>
        <v>1</v>
      </c>
      <c r="AW8" s="41">
        <f t="shared" si="40"/>
        <v>1</v>
      </c>
      <c r="AX8" s="41">
        <f t="shared" si="41"/>
        <v>1</v>
      </c>
      <c r="AY8" s="41">
        <f t="shared" si="42"/>
        <v>1</v>
      </c>
      <c r="AZ8" s="41">
        <f t="shared" si="43"/>
        <v>1</v>
      </c>
      <c r="BA8" s="41">
        <f t="shared" si="44"/>
        <v>1</v>
      </c>
      <c r="BB8" s="41">
        <f t="shared" si="45"/>
        <v>1</v>
      </c>
      <c r="BC8" s="41">
        <f t="shared" si="46"/>
        <v>1</v>
      </c>
      <c r="BD8" s="41">
        <f t="shared" si="47"/>
        <v>1</v>
      </c>
      <c r="BE8" s="41">
        <f t="shared" si="48"/>
        <v>1</v>
      </c>
      <c r="BF8" s="41">
        <f t="shared" si="49"/>
        <v>1</v>
      </c>
      <c r="BG8" s="41">
        <f t="shared" si="50"/>
        <v>1</v>
      </c>
      <c r="BH8" s="41">
        <f t="shared" si="51"/>
        <v>1</v>
      </c>
      <c r="BI8" s="41">
        <f t="shared" si="52"/>
        <v>1</v>
      </c>
      <c r="BJ8" s="41">
        <f t="shared" si="53"/>
        <v>1</v>
      </c>
      <c r="BK8" s="41">
        <f t="shared" si="54"/>
        <v>1</v>
      </c>
      <c r="BL8" s="41">
        <f t="shared" si="55"/>
        <v>1</v>
      </c>
      <c r="BM8" s="41">
        <f t="shared" si="56"/>
        <v>1</v>
      </c>
      <c r="BN8" s="41">
        <f t="shared" si="57"/>
        <v>1</v>
      </c>
      <c r="BO8" s="41">
        <f t="shared" si="58"/>
        <v>1</v>
      </c>
      <c r="BQ8" s="90" t="str">
        <f t="shared" si="59"/>
        <v>ECC08</v>
      </c>
      <c r="BR8" s="45">
        <f t="shared" si="123"/>
        <v>1</v>
      </c>
      <c r="BS8" s="45">
        <f t="shared" si="126"/>
        <v>1</v>
      </c>
      <c r="BT8" s="45">
        <f t="shared" si="128"/>
        <v>1</v>
      </c>
      <c r="BU8" s="45">
        <f t="shared" si="130"/>
        <v>1</v>
      </c>
      <c r="BV8" s="45">
        <f t="shared" si="132"/>
        <v>3</v>
      </c>
      <c r="BW8" s="45">
        <f t="shared" ref="BW8:BW39" si="134">R8</f>
        <v>2</v>
      </c>
      <c r="BX8" s="42" cm="1">
        <f t="array" ref="BX8:DT8">TRANSPOSE(S8:S56)</f>
        <v>1</v>
      </c>
      <c r="BY8" s="41">
        <v>1</v>
      </c>
      <c r="BZ8" s="41">
        <v>1</v>
      </c>
      <c r="CA8" s="41">
        <v>1</v>
      </c>
      <c r="CB8" s="41">
        <v>2</v>
      </c>
      <c r="CC8" s="41">
        <v>1</v>
      </c>
      <c r="CD8" s="41">
        <v>1</v>
      </c>
      <c r="CE8" s="41">
        <v>1</v>
      </c>
      <c r="CF8" s="41">
        <v>1</v>
      </c>
      <c r="CG8" s="41">
        <v>1</v>
      </c>
      <c r="CH8" s="41">
        <v>1</v>
      </c>
      <c r="CI8" s="41">
        <v>2</v>
      </c>
      <c r="CJ8" s="41">
        <v>1</v>
      </c>
      <c r="CK8" s="41">
        <v>1</v>
      </c>
      <c r="CL8" s="41">
        <v>2</v>
      </c>
      <c r="CM8" s="41">
        <v>1</v>
      </c>
      <c r="CN8" s="41">
        <v>1</v>
      </c>
      <c r="CO8" s="41">
        <v>1</v>
      </c>
      <c r="CP8" s="41">
        <v>1</v>
      </c>
      <c r="CQ8" s="41">
        <v>2</v>
      </c>
      <c r="CR8" s="41">
        <v>2</v>
      </c>
      <c r="CS8" s="41">
        <v>1</v>
      </c>
      <c r="CT8" s="41">
        <v>2</v>
      </c>
      <c r="CU8" s="41">
        <v>1</v>
      </c>
      <c r="CV8" s="41">
        <v>1</v>
      </c>
      <c r="CW8" s="41">
        <v>1</v>
      </c>
      <c r="CX8" s="41">
        <v>1</v>
      </c>
      <c r="CY8" s="41">
        <v>2</v>
      </c>
      <c r="CZ8" s="41">
        <v>2</v>
      </c>
      <c r="DA8" s="41">
        <v>2</v>
      </c>
      <c r="DB8" s="41">
        <v>1</v>
      </c>
      <c r="DC8" s="41">
        <v>2</v>
      </c>
      <c r="DD8" s="41">
        <v>2</v>
      </c>
      <c r="DE8" s="41">
        <v>1</v>
      </c>
      <c r="DF8" s="41">
        <v>1</v>
      </c>
      <c r="DG8" s="41">
        <v>1</v>
      </c>
      <c r="DH8" s="41">
        <v>1</v>
      </c>
      <c r="DI8" s="41">
        <v>1</v>
      </c>
      <c r="DJ8" s="41">
        <v>1</v>
      </c>
      <c r="DK8" s="41">
        <v>1</v>
      </c>
      <c r="DL8" s="41">
        <v>1</v>
      </c>
      <c r="DM8" s="41">
        <v>1</v>
      </c>
      <c r="DN8" s="41">
        <v>2</v>
      </c>
      <c r="DO8" s="41">
        <v>2</v>
      </c>
      <c r="DP8" s="41">
        <v>1</v>
      </c>
      <c r="DQ8" s="41">
        <v>1</v>
      </c>
      <c r="DR8" s="41">
        <v>1</v>
      </c>
      <c r="DS8" s="41">
        <v>1</v>
      </c>
      <c r="DT8" s="41">
        <v>1</v>
      </c>
      <c r="DV8" s="90" t="str">
        <f t="shared" si="60"/>
        <v>ECC08</v>
      </c>
      <c r="DW8" s="59">
        <f t="shared" si="61"/>
        <v>1</v>
      </c>
      <c r="DX8" s="59">
        <f t="shared" si="124"/>
        <v>1</v>
      </c>
      <c r="DY8" s="59">
        <f t="shared" si="127"/>
        <v>1</v>
      </c>
      <c r="DZ8" s="59">
        <f t="shared" si="129"/>
        <v>1</v>
      </c>
      <c r="EA8" s="59">
        <f t="shared" si="131"/>
        <v>3</v>
      </c>
      <c r="EB8" s="59">
        <f t="shared" si="133"/>
        <v>2</v>
      </c>
      <c r="EC8" s="59">
        <f t="shared" ref="EC8:EC39" si="135">BX8</f>
        <v>1</v>
      </c>
      <c r="ED8" s="60" cm="1">
        <f t="array" ref="ED8">MINVERSE(BY8)</f>
        <v>1</v>
      </c>
      <c r="EE8" s="60" cm="1">
        <f t="array" ref="EE8">MINVERSE(BZ8)</f>
        <v>1</v>
      </c>
      <c r="EF8" s="60" cm="1">
        <f t="array" ref="EF8">MINVERSE(CA8)</f>
        <v>1</v>
      </c>
      <c r="EG8" s="60" cm="1">
        <f t="array" ref="EG8">MINVERSE(CB8)</f>
        <v>0.5</v>
      </c>
      <c r="EH8" s="60" cm="1">
        <f t="array" ref="EH8">MINVERSE(CC8)</f>
        <v>1</v>
      </c>
      <c r="EI8" s="60" cm="1">
        <f t="array" ref="EI8">MINVERSE(CD8)</f>
        <v>1</v>
      </c>
      <c r="EJ8" s="60" cm="1">
        <f t="array" ref="EJ8">MINVERSE(CE8)</f>
        <v>1</v>
      </c>
      <c r="EK8" s="60" cm="1">
        <f t="array" ref="EK8">MINVERSE(CF8)</f>
        <v>1</v>
      </c>
      <c r="EL8" s="60" cm="1">
        <f t="array" ref="EL8">MINVERSE(CG8)</f>
        <v>1</v>
      </c>
      <c r="EM8" s="60" cm="1">
        <f t="array" ref="EM8">MINVERSE(CH8)</f>
        <v>1</v>
      </c>
      <c r="EN8" s="60" cm="1">
        <f t="array" ref="EN8">MINVERSE(CI8)</f>
        <v>0.5</v>
      </c>
      <c r="EO8" s="60" cm="1">
        <f t="array" ref="EO8">MINVERSE(CJ8)</f>
        <v>1</v>
      </c>
      <c r="EP8" s="60" cm="1">
        <f t="array" ref="EP8">MINVERSE(CK8)</f>
        <v>1</v>
      </c>
      <c r="EQ8" s="60" cm="1">
        <f t="array" ref="EQ8">MINVERSE(CL8)</f>
        <v>0.5</v>
      </c>
      <c r="ER8" s="60" cm="1">
        <f t="array" ref="ER8">MINVERSE(CM8)</f>
        <v>1</v>
      </c>
      <c r="ES8" s="60" cm="1">
        <f t="array" ref="ES8">MINVERSE(CN8)</f>
        <v>1</v>
      </c>
      <c r="ET8" s="60" cm="1">
        <f t="array" ref="ET8">MINVERSE(CO8)</f>
        <v>1</v>
      </c>
      <c r="EU8" s="60" cm="1">
        <f t="array" ref="EU8">MINVERSE(CP8)</f>
        <v>1</v>
      </c>
      <c r="EV8" s="60" cm="1">
        <f t="array" ref="EV8">MINVERSE(CQ8)</f>
        <v>0.5</v>
      </c>
      <c r="EW8" s="60" cm="1">
        <f t="array" ref="EW8">MINVERSE(CR8)</f>
        <v>0.5</v>
      </c>
      <c r="EX8" s="60" cm="1">
        <f t="array" ref="EX8">MINVERSE(CS8)</f>
        <v>1</v>
      </c>
      <c r="EY8" s="60" cm="1">
        <f t="array" ref="EY8">MINVERSE(CT8)</f>
        <v>0.5</v>
      </c>
      <c r="EZ8" s="60" cm="1">
        <f t="array" ref="EZ8">MINVERSE(CU8)</f>
        <v>1</v>
      </c>
      <c r="FA8" s="60" cm="1">
        <f t="array" ref="FA8">MINVERSE(CV8)</f>
        <v>1</v>
      </c>
      <c r="FB8" s="60" cm="1">
        <f t="array" ref="FB8">MINVERSE(CW8)</f>
        <v>1</v>
      </c>
      <c r="FC8" s="60" cm="1">
        <f t="array" ref="FC8">MINVERSE(CX8)</f>
        <v>1</v>
      </c>
      <c r="FD8" s="60" cm="1">
        <f t="array" ref="FD8">MINVERSE(CY8)</f>
        <v>0.5</v>
      </c>
      <c r="FE8" s="60" cm="1">
        <f t="array" ref="FE8">MINVERSE(CZ8)</f>
        <v>0.5</v>
      </c>
      <c r="FF8" s="60" cm="1">
        <f t="array" ref="FF8">MINVERSE(DA8)</f>
        <v>0.5</v>
      </c>
      <c r="FG8" s="60" cm="1">
        <f t="array" ref="FG8">MINVERSE(DB8)</f>
        <v>1</v>
      </c>
      <c r="FH8" s="60" cm="1">
        <f t="array" ref="FH8">MINVERSE(DC8)</f>
        <v>0.5</v>
      </c>
      <c r="FI8" s="60" cm="1">
        <f t="array" ref="FI8">MINVERSE(DD8)</f>
        <v>0.5</v>
      </c>
      <c r="FJ8" s="60" cm="1">
        <f t="array" ref="FJ8">MINVERSE(DE8)</f>
        <v>1</v>
      </c>
      <c r="FK8" s="60" cm="1">
        <f t="array" ref="FK8">MINVERSE(DF8)</f>
        <v>1</v>
      </c>
      <c r="FL8" s="60" cm="1">
        <f t="array" ref="FL8">MINVERSE(DG8)</f>
        <v>1</v>
      </c>
      <c r="FM8" s="60" cm="1">
        <f t="array" ref="FM8">MINVERSE(DH8)</f>
        <v>1</v>
      </c>
      <c r="FN8" s="60" cm="1">
        <f t="array" ref="FN8">MINVERSE(DI8)</f>
        <v>1</v>
      </c>
      <c r="FO8" s="60" cm="1">
        <f t="array" ref="FO8">MINVERSE(DJ8)</f>
        <v>1</v>
      </c>
      <c r="FP8" s="60" cm="1">
        <f t="array" ref="FP8">MINVERSE(DK8)</f>
        <v>1</v>
      </c>
      <c r="FQ8" s="60" cm="1">
        <f t="array" ref="FQ8">MINVERSE(DL8)</f>
        <v>1</v>
      </c>
      <c r="FR8" s="60" cm="1">
        <f t="array" ref="FR8">MINVERSE(DM8)</f>
        <v>1</v>
      </c>
      <c r="FS8" s="60" cm="1">
        <f t="array" ref="FS8">MINVERSE(DN8)</f>
        <v>0.5</v>
      </c>
      <c r="FT8" s="60" cm="1">
        <f t="array" ref="FT8">MINVERSE(DO8)</f>
        <v>0.5</v>
      </c>
      <c r="FU8" s="60" cm="1">
        <f t="array" ref="FU8">MINVERSE(DP8)</f>
        <v>1</v>
      </c>
      <c r="FV8" s="60" cm="1">
        <f t="array" ref="FV8">MINVERSE(DQ8)</f>
        <v>1</v>
      </c>
      <c r="FW8" s="60" cm="1">
        <f t="array" ref="FW8">MINVERSE(DR8)</f>
        <v>1</v>
      </c>
      <c r="FX8" s="60" cm="1">
        <f t="array" ref="FX8">MINVERSE(DS8)</f>
        <v>1</v>
      </c>
      <c r="FY8" s="60" cm="1">
        <f t="array" ref="FY8">MINVERSE(DT8)</f>
        <v>1</v>
      </c>
      <c r="GA8" s="90" t="str">
        <f t="shared" si="62"/>
        <v>ECC08</v>
      </c>
      <c r="GB8" s="59">
        <f t="shared" si="63"/>
        <v>1.5625E-2</v>
      </c>
      <c r="GC8" s="59">
        <f t="shared" si="64"/>
        <v>1.0638297872340425E-2</v>
      </c>
      <c r="GD8" s="59">
        <f t="shared" si="65"/>
        <v>1.5625E-2</v>
      </c>
      <c r="GE8" s="59">
        <f t="shared" si="66"/>
        <v>1.0638297872340425E-2</v>
      </c>
      <c r="GF8" s="59">
        <f t="shared" si="67"/>
        <v>1.7543859649122806E-2</v>
      </c>
      <c r="GG8" s="59">
        <f t="shared" si="68"/>
        <v>1.5267175572519083E-2</v>
      </c>
      <c r="GH8" s="59">
        <f t="shared" si="69"/>
        <v>1.5915119363395226E-2</v>
      </c>
      <c r="GI8" s="59">
        <f t="shared" si="70"/>
        <v>2.0583190394511147E-2</v>
      </c>
      <c r="GJ8" s="59">
        <f t="shared" si="71"/>
        <v>2.0583190394511147E-2</v>
      </c>
      <c r="GK8" s="59">
        <f t="shared" si="72"/>
        <v>1.092896174863388E-2</v>
      </c>
      <c r="GL8" s="59">
        <f t="shared" si="73"/>
        <v>1.0881392818280738E-2</v>
      </c>
      <c r="GM8" s="59">
        <f t="shared" si="74"/>
        <v>2.0797227036395145E-2</v>
      </c>
      <c r="GN8" s="59">
        <f t="shared" si="75"/>
        <v>2.0797227036395145E-2</v>
      </c>
      <c r="GO8" s="59">
        <f t="shared" si="76"/>
        <v>2.0797227036395145E-2</v>
      </c>
      <c r="GP8" s="59">
        <f t="shared" si="77"/>
        <v>5.434782608695652E-3</v>
      </c>
      <c r="GQ8" s="59">
        <f t="shared" si="78"/>
        <v>2.1149101163200564E-2</v>
      </c>
      <c r="GR8" s="59">
        <f t="shared" si="79"/>
        <v>2.1149101163200564E-2</v>
      </c>
      <c r="GS8" s="59">
        <f t="shared" si="80"/>
        <v>1.1082379017362394E-2</v>
      </c>
      <c r="GT8" s="59">
        <f t="shared" si="81"/>
        <v>7.1942446043165471E-3</v>
      </c>
      <c r="GU8" s="59">
        <f t="shared" si="82"/>
        <v>9.1324200913242004E-3</v>
      </c>
      <c r="GV8" s="59">
        <f t="shared" si="83"/>
        <v>1.1476664116296864E-2</v>
      </c>
      <c r="GW8" s="59">
        <f t="shared" si="84"/>
        <v>9.3896713615023476E-3</v>
      </c>
      <c r="GX8" s="59">
        <f t="shared" si="85"/>
        <v>9.3896713615023476E-3</v>
      </c>
      <c r="GY8" s="59">
        <f t="shared" si="86"/>
        <v>1.7569546120058566E-2</v>
      </c>
      <c r="GZ8" s="59">
        <f t="shared" si="87"/>
        <v>2.2455089820359281E-2</v>
      </c>
      <c r="HA8" s="59">
        <f t="shared" si="88"/>
        <v>1.2028869286287091E-2</v>
      </c>
      <c r="HB8" s="59">
        <f t="shared" si="89"/>
        <v>1.2028869286287091E-2</v>
      </c>
      <c r="HC8" s="59">
        <f t="shared" si="90"/>
        <v>2.2455089820359281E-2</v>
      </c>
      <c r="HD8" s="59">
        <f t="shared" si="91"/>
        <v>1.2028869286287091E-2</v>
      </c>
      <c r="HE8" s="59">
        <f t="shared" si="92"/>
        <v>2.2455089820359281E-2</v>
      </c>
      <c r="HF8" s="59">
        <f t="shared" si="93"/>
        <v>1.8547140649149925E-2</v>
      </c>
      <c r="HG8" s="59">
        <f t="shared" si="94"/>
        <v>2.2455089820359281E-2</v>
      </c>
      <c r="HH8" s="59">
        <f t="shared" si="95"/>
        <v>2.2455089820359281E-2</v>
      </c>
      <c r="HI8" s="59">
        <f t="shared" si="96"/>
        <v>1.2325390304026296E-2</v>
      </c>
      <c r="HJ8" s="59">
        <f t="shared" si="97"/>
        <v>1.2325390304026296E-2</v>
      </c>
      <c r="HK8" s="59">
        <f t="shared" si="98"/>
        <v>1.2325390304026296E-2</v>
      </c>
      <c r="HL8" s="59">
        <f t="shared" si="99"/>
        <v>2.2455089820359281E-2</v>
      </c>
      <c r="HM8" s="59">
        <f t="shared" si="100"/>
        <v>1.2325390304026296E-2</v>
      </c>
      <c r="HN8" s="59">
        <f t="shared" si="101"/>
        <v>1.2325390304026296E-2</v>
      </c>
      <c r="HO8" s="59">
        <f t="shared" si="102"/>
        <v>2.2455089820359281E-2</v>
      </c>
      <c r="HP8" s="59">
        <f t="shared" si="103"/>
        <v>2.0442930153321978E-2</v>
      </c>
      <c r="HQ8" s="59">
        <f t="shared" si="104"/>
        <v>1.7751479289940829E-2</v>
      </c>
      <c r="HR8" s="59">
        <f t="shared" si="105"/>
        <v>2.0442930153321978E-2</v>
      </c>
      <c r="HS8" s="59">
        <f t="shared" si="106"/>
        <v>2.0442930153321978E-2</v>
      </c>
      <c r="HT8" s="59">
        <f t="shared" si="107"/>
        <v>2.0442930153321978E-2</v>
      </c>
      <c r="HU8" s="59">
        <f t="shared" si="108"/>
        <v>2.2710068130204392E-2</v>
      </c>
      <c r="HV8" s="59">
        <f t="shared" si="109"/>
        <v>1.8072289156626505E-2</v>
      </c>
      <c r="HW8" s="59">
        <f t="shared" si="110"/>
        <v>2.2970903522205207E-2</v>
      </c>
      <c r="HX8" s="59">
        <f t="shared" si="111"/>
        <v>1.3428827215756493E-2</v>
      </c>
      <c r="HY8" s="59">
        <f t="shared" si="112"/>
        <v>1.3428827215756493E-2</v>
      </c>
      <c r="HZ8" s="59">
        <f t="shared" si="113"/>
        <v>2.2970903522205207E-2</v>
      </c>
      <c r="IA8" s="59">
        <f t="shared" si="114"/>
        <v>2.0270270270270268E-2</v>
      </c>
      <c r="IB8" s="59">
        <f t="shared" si="115"/>
        <v>2.2970903522205207E-2</v>
      </c>
      <c r="IC8" s="59">
        <f t="shared" si="116"/>
        <v>2.1314387211367674E-2</v>
      </c>
      <c r="ID8" s="59">
        <f t="shared" si="117"/>
        <v>2.1314387211367674E-2</v>
      </c>
      <c r="IF8" s="15">
        <f t="shared" si="118"/>
        <v>0.9220100440541521</v>
      </c>
      <c r="IG8" s="24">
        <f t="shared" si="119"/>
        <v>1.6763818982802766E-2</v>
      </c>
      <c r="IH8" s="25">
        <f t="shared" si="125"/>
        <v>1.6763818982802765</v>
      </c>
    </row>
    <row r="9" spans="1:242" ht="15" customHeight="1" thickBot="1" x14ac:dyDescent="0.35">
      <c r="A9" s="91" t="s">
        <v>50</v>
      </c>
      <c r="B9" s="91" t="s">
        <v>227</v>
      </c>
      <c r="C9" s="91" t="s">
        <v>49</v>
      </c>
      <c r="D9" s="91"/>
      <c r="E9" s="91" t="str">
        <f>Wind_W!E10</f>
        <v>Benefit</v>
      </c>
      <c r="F9" s="91" t="str">
        <f>Wind_W!F10</f>
        <v>QL</v>
      </c>
      <c r="G9" s="91"/>
      <c r="H9" s="91">
        <v>2</v>
      </c>
      <c r="I9" s="91">
        <f t="shared" si="4"/>
        <v>2</v>
      </c>
      <c r="J9" s="24">
        <f t="shared" si="120"/>
        <v>2.0268724192071132E-2</v>
      </c>
      <c r="L9" s="91" t="str">
        <f t="shared" si="121"/>
        <v>POC01</v>
      </c>
      <c r="M9" s="41">
        <f t="shared" si="122"/>
        <v>1</v>
      </c>
      <c r="N9" s="41">
        <f t="shared" si="5"/>
        <v>2</v>
      </c>
      <c r="O9" s="41">
        <f t="shared" si="6"/>
        <v>1</v>
      </c>
      <c r="P9" s="41">
        <f t="shared" si="7"/>
        <v>2</v>
      </c>
      <c r="Q9" s="41">
        <f t="shared" si="8"/>
        <v>4</v>
      </c>
      <c r="R9" s="41">
        <f t="shared" si="9"/>
        <v>3</v>
      </c>
      <c r="S9" s="41">
        <f t="shared" si="10"/>
        <v>1</v>
      </c>
      <c r="T9" s="41">
        <f t="shared" si="11"/>
        <v>1</v>
      </c>
      <c r="U9" s="41">
        <f t="shared" si="12"/>
        <v>1</v>
      </c>
      <c r="V9" s="41">
        <f t="shared" si="13"/>
        <v>2</v>
      </c>
      <c r="W9" s="41">
        <f t="shared" si="14"/>
        <v>1</v>
      </c>
      <c r="X9" s="41">
        <f t="shared" si="15"/>
        <v>1</v>
      </c>
      <c r="Y9" s="41">
        <f t="shared" si="16"/>
        <v>1</v>
      </c>
      <c r="Z9" s="41">
        <f t="shared" si="17"/>
        <v>1</v>
      </c>
      <c r="AA9" s="41">
        <f t="shared" si="18"/>
        <v>5</v>
      </c>
      <c r="AB9" s="41">
        <f t="shared" si="19"/>
        <v>1</v>
      </c>
      <c r="AC9" s="41">
        <f t="shared" si="20"/>
        <v>1</v>
      </c>
      <c r="AD9" s="41">
        <f t="shared" si="21"/>
        <v>1</v>
      </c>
      <c r="AE9" s="41">
        <f t="shared" si="22"/>
        <v>4</v>
      </c>
      <c r="AF9" s="41">
        <f t="shared" si="23"/>
        <v>3</v>
      </c>
      <c r="AG9" s="41">
        <f t="shared" si="24"/>
        <v>1</v>
      </c>
      <c r="AH9" s="41">
        <f t="shared" si="25"/>
        <v>3</v>
      </c>
      <c r="AI9" s="41">
        <f t="shared" si="26"/>
        <v>3</v>
      </c>
      <c r="AJ9" s="41">
        <f t="shared" si="27"/>
        <v>1</v>
      </c>
      <c r="AK9" s="41">
        <f t="shared" si="28"/>
        <v>1</v>
      </c>
      <c r="AL9" s="41">
        <f t="shared" si="29"/>
        <v>1</v>
      </c>
      <c r="AM9" s="41">
        <f t="shared" si="30"/>
        <v>1</v>
      </c>
      <c r="AN9" s="41">
        <f t="shared" si="31"/>
        <v>1</v>
      </c>
      <c r="AO9" s="41">
        <f t="shared" si="32"/>
        <v>1</v>
      </c>
      <c r="AP9" s="41">
        <f t="shared" si="33"/>
        <v>1</v>
      </c>
      <c r="AQ9" s="41">
        <f t="shared" si="34"/>
        <v>1</v>
      </c>
      <c r="AR9" s="41">
        <f t="shared" si="35"/>
        <v>1</v>
      </c>
      <c r="AS9" s="41">
        <f t="shared" si="36"/>
        <v>1</v>
      </c>
      <c r="AT9" s="41">
        <f t="shared" si="37"/>
        <v>1</v>
      </c>
      <c r="AU9" s="41">
        <f t="shared" si="38"/>
        <v>1</v>
      </c>
      <c r="AV9" s="41">
        <f t="shared" si="39"/>
        <v>1</v>
      </c>
      <c r="AW9" s="41">
        <f t="shared" si="40"/>
        <v>1</v>
      </c>
      <c r="AX9" s="41">
        <f t="shared" si="41"/>
        <v>1</v>
      </c>
      <c r="AY9" s="41">
        <f t="shared" si="42"/>
        <v>1</v>
      </c>
      <c r="AZ9" s="41">
        <f t="shared" si="43"/>
        <v>1</v>
      </c>
      <c r="BA9" s="41">
        <f t="shared" si="44"/>
        <v>1</v>
      </c>
      <c r="BB9" s="41">
        <f t="shared" si="45"/>
        <v>2</v>
      </c>
      <c r="BC9" s="41">
        <f t="shared" si="46"/>
        <v>1</v>
      </c>
      <c r="BD9" s="41">
        <f t="shared" si="47"/>
        <v>1</v>
      </c>
      <c r="BE9" s="41">
        <f t="shared" si="48"/>
        <v>1</v>
      </c>
      <c r="BF9" s="41">
        <f t="shared" si="49"/>
        <v>1</v>
      </c>
      <c r="BG9" s="41">
        <f t="shared" si="50"/>
        <v>2</v>
      </c>
      <c r="BH9" s="41">
        <f t="shared" si="51"/>
        <v>1</v>
      </c>
      <c r="BI9" s="41">
        <f t="shared" si="52"/>
        <v>1</v>
      </c>
      <c r="BJ9" s="41">
        <f t="shared" si="53"/>
        <v>1</v>
      </c>
      <c r="BK9" s="41">
        <f t="shared" si="54"/>
        <v>1</v>
      </c>
      <c r="BL9" s="41">
        <f t="shared" si="55"/>
        <v>2</v>
      </c>
      <c r="BM9" s="41">
        <f t="shared" si="56"/>
        <v>1</v>
      </c>
      <c r="BN9" s="41">
        <f t="shared" si="57"/>
        <v>1</v>
      </c>
      <c r="BO9" s="41">
        <f t="shared" si="58"/>
        <v>1</v>
      </c>
      <c r="BQ9" s="91" t="str">
        <f t="shared" si="59"/>
        <v>POC01</v>
      </c>
      <c r="BR9" s="45">
        <f t="shared" si="123"/>
        <v>1</v>
      </c>
      <c r="BS9" s="45">
        <f t="shared" si="126"/>
        <v>2</v>
      </c>
      <c r="BT9" s="45">
        <f t="shared" si="128"/>
        <v>1</v>
      </c>
      <c r="BU9" s="45">
        <f t="shared" si="130"/>
        <v>2</v>
      </c>
      <c r="BV9" s="45">
        <f t="shared" si="132"/>
        <v>4</v>
      </c>
      <c r="BW9" s="45">
        <f t="shared" si="134"/>
        <v>3</v>
      </c>
      <c r="BX9" s="45">
        <f t="shared" ref="BX9:BX56" si="136">S9</f>
        <v>1</v>
      </c>
      <c r="BY9" s="42" cm="1">
        <f t="array" ref="BY9:DT9">TRANSPOSE(T9:T56)</f>
        <v>1</v>
      </c>
      <c r="BZ9" s="41">
        <v>1</v>
      </c>
      <c r="CA9" s="41">
        <v>1</v>
      </c>
      <c r="CB9" s="41">
        <v>1</v>
      </c>
      <c r="CC9" s="41">
        <v>1</v>
      </c>
      <c r="CD9" s="41">
        <v>1</v>
      </c>
      <c r="CE9" s="41">
        <v>1</v>
      </c>
      <c r="CF9" s="41">
        <v>1</v>
      </c>
      <c r="CG9" s="41">
        <v>1</v>
      </c>
      <c r="CH9" s="41">
        <v>1</v>
      </c>
      <c r="CI9" s="41">
        <v>1</v>
      </c>
      <c r="CJ9" s="41">
        <v>1</v>
      </c>
      <c r="CK9" s="41">
        <v>1</v>
      </c>
      <c r="CL9" s="41">
        <v>1</v>
      </c>
      <c r="CM9" s="41">
        <v>1</v>
      </c>
      <c r="CN9" s="41">
        <v>1</v>
      </c>
      <c r="CO9" s="41">
        <v>1</v>
      </c>
      <c r="CP9" s="41">
        <v>1</v>
      </c>
      <c r="CQ9" s="41">
        <v>1</v>
      </c>
      <c r="CR9" s="41">
        <v>1</v>
      </c>
      <c r="CS9" s="41">
        <v>1</v>
      </c>
      <c r="CT9" s="41">
        <v>1</v>
      </c>
      <c r="CU9" s="41">
        <v>1</v>
      </c>
      <c r="CV9" s="41">
        <v>1</v>
      </c>
      <c r="CW9" s="41">
        <v>1</v>
      </c>
      <c r="CX9" s="41">
        <v>1</v>
      </c>
      <c r="CY9" s="41">
        <v>1</v>
      </c>
      <c r="CZ9" s="41">
        <v>1</v>
      </c>
      <c r="DA9" s="41">
        <v>1</v>
      </c>
      <c r="DB9" s="41">
        <v>1</v>
      </c>
      <c r="DC9" s="41">
        <v>1</v>
      </c>
      <c r="DD9" s="41">
        <v>1</v>
      </c>
      <c r="DE9" s="41">
        <v>1</v>
      </c>
      <c r="DF9" s="41">
        <v>1</v>
      </c>
      <c r="DG9" s="41">
        <v>1</v>
      </c>
      <c r="DH9" s="41">
        <v>1</v>
      </c>
      <c r="DI9" s="41">
        <v>1</v>
      </c>
      <c r="DJ9" s="41">
        <v>1</v>
      </c>
      <c r="DK9" s="41">
        <v>1</v>
      </c>
      <c r="DL9" s="41">
        <v>1</v>
      </c>
      <c r="DM9" s="41">
        <v>1</v>
      </c>
      <c r="DN9" s="41">
        <v>1</v>
      </c>
      <c r="DO9" s="41">
        <v>1</v>
      </c>
      <c r="DP9" s="41">
        <v>1</v>
      </c>
      <c r="DQ9" s="41">
        <v>1</v>
      </c>
      <c r="DR9" s="41">
        <v>1</v>
      </c>
      <c r="DS9" s="41">
        <v>1</v>
      </c>
      <c r="DT9" s="41">
        <v>1</v>
      </c>
      <c r="DV9" s="91" t="str">
        <f t="shared" si="60"/>
        <v>POC01</v>
      </c>
      <c r="DW9" s="59">
        <f t="shared" si="61"/>
        <v>1</v>
      </c>
      <c r="DX9" s="59">
        <f t="shared" si="124"/>
        <v>2</v>
      </c>
      <c r="DY9" s="59">
        <f t="shared" si="127"/>
        <v>1</v>
      </c>
      <c r="DZ9" s="59">
        <f t="shared" si="129"/>
        <v>2</v>
      </c>
      <c r="EA9" s="59">
        <f t="shared" si="131"/>
        <v>4</v>
      </c>
      <c r="EB9" s="59">
        <f t="shared" si="133"/>
        <v>3</v>
      </c>
      <c r="EC9" s="59">
        <f t="shared" si="135"/>
        <v>1</v>
      </c>
      <c r="ED9" s="59">
        <f t="shared" ref="ED9:ED56" si="137">BY9</f>
        <v>1</v>
      </c>
      <c r="EE9" s="60" cm="1">
        <f t="array" ref="EE9">MINVERSE(BZ9)</f>
        <v>1</v>
      </c>
      <c r="EF9" s="60" cm="1">
        <f t="array" ref="EF9">MINVERSE(CA9)</f>
        <v>1</v>
      </c>
      <c r="EG9" s="60" cm="1">
        <f t="array" ref="EG9">MINVERSE(CB9)</f>
        <v>1</v>
      </c>
      <c r="EH9" s="60" cm="1">
        <f t="array" ref="EH9">MINVERSE(CC9)</f>
        <v>1</v>
      </c>
      <c r="EI9" s="60" cm="1">
        <f t="array" ref="EI9">MINVERSE(CD9)</f>
        <v>1</v>
      </c>
      <c r="EJ9" s="60" cm="1">
        <f t="array" ref="EJ9">MINVERSE(CE9)</f>
        <v>1</v>
      </c>
      <c r="EK9" s="60" cm="1">
        <f t="array" ref="EK9">MINVERSE(CF9)</f>
        <v>1</v>
      </c>
      <c r="EL9" s="60" cm="1">
        <f t="array" ref="EL9">MINVERSE(CG9)</f>
        <v>1</v>
      </c>
      <c r="EM9" s="60" cm="1">
        <f t="array" ref="EM9">MINVERSE(CH9)</f>
        <v>1</v>
      </c>
      <c r="EN9" s="60" cm="1">
        <f t="array" ref="EN9">MINVERSE(CI9)</f>
        <v>1</v>
      </c>
      <c r="EO9" s="60" cm="1">
        <f t="array" ref="EO9">MINVERSE(CJ9)</f>
        <v>1</v>
      </c>
      <c r="EP9" s="60" cm="1">
        <f t="array" ref="EP9">MINVERSE(CK9)</f>
        <v>1</v>
      </c>
      <c r="EQ9" s="60" cm="1">
        <f t="array" ref="EQ9">MINVERSE(CL9)</f>
        <v>1</v>
      </c>
      <c r="ER9" s="60" cm="1">
        <f t="array" ref="ER9">MINVERSE(CM9)</f>
        <v>1</v>
      </c>
      <c r="ES9" s="60" cm="1">
        <f t="array" ref="ES9">MINVERSE(CN9)</f>
        <v>1</v>
      </c>
      <c r="ET9" s="60" cm="1">
        <f t="array" ref="ET9">MINVERSE(CO9)</f>
        <v>1</v>
      </c>
      <c r="EU9" s="60" cm="1">
        <f t="array" ref="EU9">MINVERSE(CP9)</f>
        <v>1</v>
      </c>
      <c r="EV9" s="60" cm="1">
        <f t="array" ref="EV9">MINVERSE(CQ9)</f>
        <v>1</v>
      </c>
      <c r="EW9" s="60" cm="1">
        <f t="array" ref="EW9">MINVERSE(CR9)</f>
        <v>1</v>
      </c>
      <c r="EX9" s="60" cm="1">
        <f t="array" ref="EX9">MINVERSE(CS9)</f>
        <v>1</v>
      </c>
      <c r="EY9" s="60" cm="1">
        <f t="array" ref="EY9">MINVERSE(CT9)</f>
        <v>1</v>
      </c>
      <c r="EZ9" s="60" cm="1">
        <f t="array" ref="EZ9">MINVERSE(CU9)</f>
        <v>1</v>
      </c>
      <c r="FA9" s="60" cm="1">
        <f t="array" ref="FA9">MINVERSE(CV9)</f>
        <v>1</v>
      </c>
      <c r="FB9" s="60" cm="1">
        <f t="array" ref="FB9">MINVERSE(CW9)</f>
        <v>1</v>
      </c>
      <c r="FC9" s="60" cm="1">
        <f t="array" ref="FC9">MINVERSE(CX9)</f>
        <v>1</v>
      </c>
      <c r="FD9" s="60" cm="1">
        <f t="array" ref="FD9">MINVERSE(CY9)</f>
        <v>1</v>
      </c>
      <c r="FE9" s="60" cm="1">
        <f t="array" ref="FE9">MINVERSE(CZ9)</f>
        <v>1</v>
      </c>
      <c r="FF9" s="60" cm="1">
        <f t="array" ref="FF9">MINVERSE(DA9)</f>
        <v>1</v>
      </c>
      <c r="FG9" s="60" cm="1">
        <f t="array" ref="FG9">MINVERSE(DB9)</f>
        <v>1</v>
      </c>
      <c r="FH9" s="60" cm="1">
        <f t="array" ref="FH9">MINVERSE(DC9)</f>
        <v>1</v>
      </c>
      <c r="FI9" s="60" cm="1">
        <f t="array" ref="FI9">MINVERSE(DD9)</f>
        <v>1</v>
      </c>
      <c r="FJ9" s="60" cm="1">
        <f t="array" ref="FJ9">MINVERSE(DE9)</f>
        <v>1</v>
      </c>
      <c r="FK9" s="60" cm="1">
        <f t="array" ref="FK9">MINVERSE(DF9)</f>
        <v>1</v>
      </c>
      <c r="FL9" s="60" cm="1">
        <f t="array" ref="FL9">MINVERSE(DG9)</f>
        <v>1</v>
      </c>
      <c r="FM9" s="60" cm="1">
        <f t="array" ref="FM9">MINVERSE(DH9)</f>
        <v>1</v>
      </c>
      <c r="FN9" s="60" cm="1">
        <f t="array" ref="FN9">MINVERSE(DI9)</f>
        <v>1</v>
      </c>
      <c r="FO9" s="60" cm="1">
        <f t="array" ref="FO9">MINVERSE(DJ9)</f>
        <v>1</v>
      </c>
      <c r="FP9" s="60" cm="1">
        <f t="array" ref="FP9">MINVERSE(DK9)</f>
        <v>1</v>
      </c>
      <c r="FQ9" s="60" cm="1">
        <f t="array" ref="FQ9">MINVERSE(DL9)</f>
        <v>1</v>
      </c>
      <c r="FR9" s="60" cm="1">
        <f t="array" ref="FR9">MINVERSE(DM9)</f>
        <v>1</v>
      </c>
      <c r="FS9" s="60" cm="1">
        <f t="array" ref="FS9">MINVERSE(DN9)</f>
        <v>1</v>
      </c>
      <c r="FT9" s="60" cm="1">
        <f t="array" ref="FT9">MINVERSE(DO9)</f>
        <v>1</v>
      </c>
      <c r="FU9" s="60" cm="1">
        <f t="array" ref="FU9">MINVERSE(DP9)</f>
        <v>1</v>
      </c>
      <c r="FV9" s="60" cm="1">
        <f t="array" ref="FV9">MINVERSE(DQ9)</f>
        <v>1</v>
      </c>
      <c r="FW9" s="60" cm="1">
        <f t="array" ref="FW9">MINVERSE(DR9)</f>
        <v>1</v>
      </c>
      <c r="FX9" s="60" cm="1">
        <f t="array" ref="FX9">MINVERSE(DS9)</f>
        <v>1</v>
      </c>
      <c r="FY9" s="60" cm="1">
        <f t="array" ref="FY9">MINVERSE(DT9)</f>
        <v>1</v>
      </c>
      <c r="GA9" s="91" t="str">
        <f t="shared" si="62"/>
        <v>POC01</v>
      </c>
      <c r="GB9" s="59">
        <f t="shared" si="63"/>
        <v>1.5625E-2</v>
      </c>
      <c r="GC9" s="59">
        <f t="shared" si="64"/>
        <v>2.1276595744680851E-2</v>
      </c>
      <c r="GD9" s="59">
        <f t="shared" si="65"/>
        <v>1.5625E-2</v>
      </c>
      <c r="GE9" s="59">
        <f t="shared" si="66"/>
        <v>2.1276595744680851E-2</v>
      </c>
      <c r="GF9" s="59">
        <f t="shared" si="67"/>
        <v>2.3391812865497075E-2</v>
      </c>
      <c r="GG9" s="59">
        <f t="shared" si="68"/>
        <v>2.2900763358778626E-2</v>
      </c>
      <c r="GH9" s="59">
        <f t="shared" si="69"/>
        <v>1.5915119363395226E-2</v>
      </c>
      <c r="GI9" s="59">
        <f t="shared" si="70"/>
        <v>2.0583190394511147E-2</v>
      </c>
      <c r="GJ9" s="59">
        <f t="shared" si="71"/>
        <v>2.0583190394511147E-2</v>
      </c>
      <c r="GK9" s="59">
        <f t="shared" si="72"/>
        <v>1.092896174863388E-2</v>
      </c>
      <c r="GL9" s="59">
        <f t="shared" si="73"/>
        <v>2.1762785636561477E-2</v>
      </c>
      <c r="GM9" s="59">
        <f t="shared" si="74"/>
        <v>2.0797227036395145E-2</v>
      </c>
      <c r="GN9" s="59">
        <f t="shared" si="75"/>
        <v>2.0797227036395145E-2</v>
      </c>
      <c r="GO9" s="59">
        <f t="shared" si="76"/>
        <v>2.0797227036395145E-2</v>
      </c>
      <c r="GP9" s="59">
        <f t="shared" si="77"/>
        <v>5.434782608695652E-3</v>
      </c>
      <c r="GQ9" s="59">
        <f t="shared" si="78"/>
        <v>2.1149101163200564E-2</v>
      </c>
      <c r="GR9" s="59">
        <f t="shared" si="79"/>
        <v>2.1149101163200564E-2</v>
      </c>
      <c r="GS9" s="59">
        <f t="shared" si="80"/>
        <v>2.2164758034724789E-2</v>
      </c>
      <c r="GT9" s="59">
        <f t="shared" si="81"/>
        <v>7.1942446043165471E-3</v>
      </c>
      <c r="GU9" s="59">
        <f t="shared" si="82"/>
        <v>9.1324200913242004E-3</v>
      </c>
      <c r="GV9" s="59">
        <f t="shared" si="83"/>
        <v>2.2953328232593728E-2</v>
      </c>
      <c r="GW9" s="59">
        <f t="shared" si="84"/>
        <v>9.3896713615023476E-3</v>
      </c>
      <c r="GX9" s="59">
        <f t="shared" si="85"/>
        <v>9.3896713615023476E-3</v>
      </c>
      <c r="GY9" s="59">
        <f t="shared" si="86"/>
        <v>1.7569546120058566E-2</v>
      </c>
      <c r="GZ9" s="59">
        <f t="shared" si="87"/>
        <v>2.2455089820359281E-2</v>
      </c>
      <c r="HA9" s="59">
        <f t="shared" si="88"/>
        <v>2.4057738572574181E-2</v>
      </c>
      <c r="HB9" s="59">
        <f t="shared" si="89"/>
        <v>2.4057738572574181E-2</v>
      </c>
      <c r="HC9" s="59">
        <f t="shared" si="90"/>
        <v>2.2455089820359281E-2</v>
      </c>
      <c r="HD9" s="59">
        <f t="shared" si="91"/>
        <v>2.4057738572574181E-2</v>
      </c>
      <c r="HE9" s="59">
        <f t="shared" si="92"/>
        <v>2.2455089820359281E-2</v>
      </c>
      <c r="HF9" s="59">
        <f t="shared" si="93"/>
        <v>1.8547140649149925E-2</v>
      </c>
      <c r="HG9" s="59">
        <f t="shared" si="94"/>
        <v>2.2455089820359281E-2</v>
      </c>
      <c r="HH9" s="59">
        <f t="shared" si="95"/>
        <v>2.2455089820359281E-2</v>
      </c>
      <c r="HI9" s="59">
        <f t="shared" si="96"/>
        <v>2.4650780608052592E-2</v>
      </c>
      <c r="HJ9" s="59">
        <f t="shared" si="97"/>
        <v>2.4650780608052592E-2</v>
      </c>
      <c r="HK9" s="59">
        <f t="shared" si="98"/>
        <v>2.4650780608052592E-2</v>
      </c>
      <c r="HL9" s="59">
        <f t="shared" si="99"/>
        <v>2.2455089820359281E-2</v>
      </c>
      <c r="HM9" s="59">
        <f t="shared" si="100"/>
        <v>2.4650780608052592E-2</v>
      </c>
      <c r="HN9" s="59">
        <f t="shared" si="101"/>
        <v>2.4650780608052592E-2</v>
      </c>
      <c r="HO9" s="59">
        <f t="shared" si="102"/>
        <v>2.2455089820359281E-2</v>
      </c>
      <c r="HP9" s="59">
        <f t="shared" si="103"/>
        <v>2.0442930153321978E-2</v>
      </c>
      <c r="HQ9" s="59">
        <f t="shared" si="104"/>
        <v>1.7751479289940829E-2</v>
      </c>
      <c r="HR9" s="59">
        <f t="shared" si="105"/>
        <v>2.0442930153321978E-2</v>
      </c>
      <c r="HS9" s="59">
        <f t="shared" si="106"/>
        <v>2.0442930153321978E-2</v>
      </c>
      <c r="HT9" s="59">
        <f t="shared" si="107"/>
        <v>2.0442930153321978E-2</v>
      </c>
      <c r="HU9" s="59">
        <f t="shared" si="108"/>
        <v>2.2710068130204392E-2</v>
      </c>
      <c r="HV9" s="59">
        <f t="shared" si="109"/>
        <v>1.8072289156626505E-2</v>
      </c>
      <c r="HW9" s="59">
        <f t="shared" si="110"/>
        <v>2.2970903522205207E-2</v>
      </c>
      <c r="HX9" s="59">
        <f t="shared" si="111"/>
        <v>2.6857654431512987E-2</v>
      </c>
      <c r="HY9" s="59">
        <f t="shared" si="112"/>
        <v>2.6857654431512987E-2</v>
      </c>
      <c r="HZ9" s="59">
        <f t="shared" si="113"/>
        <v>2.2970903522205207E-2</v>
      </c>
      <c r="IA9" s="59">
        <f t="shared" si="114"/>
        <v>2.0270270270270268E-2</v>
      </c>
      <c r="IB9" s="59">
        <f t="shared" si="115"/>
        <v>2.2970903522205207E-2</v>
      </c>
      <c r="IC9" s="59">
        <f t="shared" si="116"/>
        <v>2.1314387211367674E-2</v>
      </c>
      <c r="ID9" s="59">
        <f t="shared" si="117"/>
        <v>2.1314387211367674E-2</v>
      </c>
      <c r="IF9" s="15">
        <f t="shared" si="118"/>
        <v>1.1147798305639123</v>
      </c>
      <c r="IG9" s="24">
        <f t="shared" si="119"/>
        <v>2.0268724192071132E-2</v>
      </c>
      <c r="IH9" s="25">
        <f t="shared" si="125"/>
        <v>2.026872419207113</v>
      </c>
    </row>
    <row r="10" spans="1:242" ht="15" customHeight="1" thickBot="1" x14ac:dyDescent="0.35">
      <c r="A10" s="91"/>
      <c r="B10" s="91" t="s">
        <v>228</v>
      </c>
      <c r="C10" s="91" t="s">
        <v>47</v>
      </c>
      <c r="D10" s="91"/>
      <c r="E10" s="91" t="str">
        <f>Wind_W!E11</f>
        <v>Benefit</v>
      </c>
      <c r="F10" s="91" t="str">
        <f>Wind_W!F11</f>
        <v>QL</v>
      </c>
      <c r="G10" s="91"/>
      <c r="H10" s="91">
        <v>2</v>
      </c>
      <c r="I10" s="91">
        <f t="shared" si="4"/>
        <v>2</v>
      </c>
      <c r="J10" s="24">
        <f t="shared" si="120"/>
        <v>2.0268724192071132E-2</v>
      </c>
      <c r="L10" s="91" t="str">
        <f t="shared" si="121"/>
        <v>POC02</v>
      </c>
      <c r="M10" s="41">
        <f t="shared" si="122"/>
        <v>1</v>
      </c>
      <c r="N10" s="41">
        <f t="shared" si="5"/>
        <v>2</v>
      </c>
      <c r="O10" s="41">
        <f t="shared" si="6"/>
        <v>1</v>
      </c>
      <c r="P10" s="41">
        <f t="shared" si="7"/>
        <v>2</v>
      </c>
      <c r="Q10" s="41">
        <f t="shared" si="8"/>
        <v>4</v>
      </c>
      <c r="R10" s="41">
        <f t="shared" si="9"/>
        <v>3</v>
      </c>
      <c r="S10" s="41">
        <f t="shared" si="10"/>
        <v>1</v>
      </c>
      <c r="T10" s="41">
        <f t="shared" si="11"/>
        <v>1</v>
      </c>
      <c r="U10" s="41">
        <f t="shared" si="12"/>
        <v>1</v>
      </c>
      <c r="V10" s="41">
        <f t="shared" si="13"/>
        <v>2</v>
      </c>
      <c r="W10" s="41">
        <f t="shared" si="14"/>
        <v>1</v>
      </c>
      <c r="X10" s="41">
        <f t="shared" si="15"/>
        <v>1</v>
      </c>
      <c r="Y10" s="41">
        <f t="shared" si="16"/>
        <v>1</v>
      </c>
      <c r="Z10" s="41">
        <f t="shared" si="17"/>
        <v>1</v>
      </c>
      <c r="AA10" s="41">
        <f t="shared" si="18"/>
        <v>5</v>
      </c>
      <c r="AB10" s="41">
        <f t="shared" si="19"/>
        <v>1</v>
      </c>
      <c r="AC10" s="41">
        <f t="shared" si="20"/>
        <v>1</v>
      </c>
      <c r="AD10" s="41">
        <f t="shared" si="21"/>
        <v>1</v>
      </c>
      <c r="AE10" s="41">
        <f t="shared" si="22"/>
        <v>4</v>
      </c>
      <c r="AF10" s="41">
        <f t="shared" si="23"/>
        <v>3</v>
      </c>
      <c r="AG10" s="41">
        <f t="shared" si="24"/>
        <v>1</v>
      </c>
      <c r="AH10" s="41">
        <f t="shared" si="25"/>
        <v>3</v>
      </c>
      <c r="AI10" s="41">
        <f t="shared" si="26"/>
        <v>3</v>
      </c>
      <c r="AJ10" s="41">
        <f t="shared" si="27"/>
        <v>1</v>
      </c>
      <c r="AK10" s="41">
        <f t="shared" si="28"/>
        <v>1</v>
      </c>
      <c r="AL10" s="41">
        <f t="shared" si="29"/>
        <v>1</v>
      </c>
      <c r="AM10" s="41">
        <f t="shared" si="30"/>
        <v>1</v>
      </c>
      <c r="AN10" s="41">
        <f t="shared" si="31"/>
        <v>1</v>
      </c>
      <c r="AO10" s="41">
        <f t="shared" si="32"/>
        <v>1</v>
      </c>
      <c r="AP10" s="41">
        <f t="shared" si="33"/>
        <v>1</v>
      </c>
      <c r="AQ10" s="41">
        <f t="shared" si="34"/>
        <v>1</v>
      </c>
      <c r="AR10" s="41">
        <f t="shared" si="35"/>
        <v>1</v>
      </c>
      <c r="AS10" s="41">
        <f t="shared" si="36"/>
        <v>1</v>
      </c>
      <c r="AT10" s="41">
        <f t="shared" si="37"/>
        <v>1</v>
      </c>
      <c r="AU10" s="41">
        <f t="shared" si="38"/>
        <v>1</v>
      </c>
      <c r="AV10" s="41">
        <f t="shared" si="39"/>
        <v>1</v>
      </c>
      <c r="AW10" s="41">
        <f t="shared" si="40"/>
        <v>1</v>
      </c>
      <c r="AX10" s="41">
        <f t="shared" si="41"/>
        <v>1</v>
      </c>
      <c r="AY10" s="41">
        <f t="shared" si="42"/>
        <v>1</v>
      </c>
      <c r="AZ10" s="41">
        <f t="shared" si="43"/>
        <v>1</v>
      </c>
      <c r="BA10" s="41">
        <f t="shared" si="44"/>
        <v>1</v>
      </c>
      <c r="BB10" s="41">
        <f t="shared" si="45"/>
        <v>2</v>
      </c>
      <c r="BC10" s="41">
        <f t="shared" si="46"/>
        <v>1</v>
      </c>
      <c r="BD10" s="41">
        <f t="shared" si="47"/>
        <v>1</v>
      </c>
      <c r="BE10" s="41">
        <f t="shared" si="48"/>
        <v>1</v>
      </c>
      <c r="BF10" s="41">
        <f t="shared" si="49"/>
        <v>1</v>
      </c>
      <c r="BG10" s="41">
        <f t="shared" si="50"/>
        <v>2</v>
      </c>
      <c r="BH10" s="41">
        <f t="shared" si="51"/>
        <v>1</v>
      </c>
      <c r="BI10" s="41">
        <f t="shared" si="52"/>
        <v>1</v>
      </c>
      <c r="BJ10" s="41">
        <f t="shared" si="53"/>
        <v>1</v>
      </c>
      <c r="BK10" s="41">
        <f t="shared" si="54"/>
        <v>1</v>
      </c>
      <c r="BL10" s="41">
        <f t="shared" si="55"/>
        <v>2</v>
      </c>
      <c r="BM10" s="41">
        <f t="shared" si="56"/>
        <v>1</v>
      </c>
      <c r="BN10" s="41">
        <f t="shared" si="57"/>
        <v>1</v>
      </c>
      <c r="BO10" s="41">
        <f t="shared" si="58"/>
        <v>1</v>
      </c>
      <c r="BQ10" s="91" t="str">
        <f t="shared" si="59"/>
        <v>POC02</v>
      </c>
      <c r="BR10" s="45">
        <f t="shared" si="123"/>
        <v>1</v>
      </c>
      <c r="BS10" s="45">
        <f t="shared" si="126"/>
        <v>2</v>
      </c>
      <c r="BT10" s="45">
        <f t="shared" si="128"/>
        <v>1</v>
      </c>
      <c r="BU10" s="45">
        <f t="shared" si="130"/>
        <v>2</v>
      </c>
      <c r="BV10" s="45">
        <f t="shared" si="132"/>
        <v>4</v>
      </c>
      <c r="BW10" s="45">
        <f t="shared" si="134"/>
        <v>3</v>
      </c>
      <c r="BX10" s="45">
        <f t="shared" si="136"/>
        <v>1</v>
      </c>
      <c r="BY10" s="45">
        <f t="shared" ref="BY10:BY56" si="138">T10</f>
        <v>1</v>
      </c>
      <c r="BZ10" s="42" cm="1">
        <f t="array" ref="BZ10:DT10">TRANSPOSE(U10:U56)</f>
        <v>1</v>
      </c>
      <c r="CA10" s="41">
        <v>1</v>
      </c>
      <c r="CB10" s="41">
        <v>1</v>
      </c>
      <c r="CC10" s="41">
        <v>1</v>
      </c>
      <c r="CD10" s="41">
        <v>1</v>
      </c>
      <c r="CE10" s="41">
        <v>1</v>
      </c>
      <c r="CF10" s="41">
        <v>1</v>
      </c>
      <c r="CG10" s="41">
        <v>1</v>
      </c>
      <c r="CH10" s="41">
        <v>1</v>
      </c>
      <c r="CI10" s="41">
        <v>1</v>
      </c>
      <c r="CJ10" s="41">
        <v>1</v>
      </c>
      <c r="CK10" s="41">
        <v>1</v>
      </c>
      <c r="CL10" s="41">
        <v>1</v>
      </c>
      <c r="CM10" s="41">
        <v>1</v>
      </c>
      <c r="CN10" s="41">
        <v>1</v>
      </c>
      <c r="CO10" s="41">
        <v>1</v>
      </c>
      <c r="CP10" s="41">
        <v>1</v>
      </c>
      <c r="CQ10" s="41">
        <v>1</v>
      </c>
      <c r="CR10" s="41">
        <v>1</v>
      </c>
      <c r="CS10" s="41">
        <v>1</v>
      </c>
      <c r="CT10" s="41">
        <v>1</v>
      </c>
      <c r="CU10" s="41">
        <v>1</v>
      </c>
      <c r="CV10" s="41">
        <v>1</v>
      </c>
      <c r="CW10" s="41">
        <v>1</v>
      </c>
      <c r="CX10" s="41">
        <v>1</v>
      </c>
      <c r="CY10" s="41">
        <v>1</v>
      </c>
      <c r="CZ10" s="41">
        <v>1</v>
      </c>
      <c r="DA10" s="41">
        <v>1</v>
      </c>
      <c r="DB10" s="41">
        <v>1</v>
      </c>
      <c r="DC10" s="41">
        <v>1</v>
      </c>
      <c r="DD10" s="41">
        <v>1</v>
      </c>
      <c r="DE10" s="41">
        <v>1</v>
      </c>
      <c r="DF10" s="41">
        <v>1</v>
      </c>
      <c r="DG10" s="41">
        <v>1</v>
      </c>
      <c r="DH10" s="41">
        <v>1</v>
      </c>
      <c r="DI10" s="41">
        <v>1</v>
      </c>
      <c r="DJ10" s="41">
        <v>1</v>
      </c>
      <c r="DK10" s="41">
        <v>1</v>
      </c>
      <c r="DL10" s="41">
        <v>1</v>
      </c>
      <c r="DM10" s="41">
        <v>1</v>
      </c>
      <c r="DN10" s="41">
        <v>1</v>
      </c>
      <c r="DO10" s="41">
        <v>1</v>
      </c>
      <c r="DP10" s="41">
        <v>1</v>
      </c>
      <c r="DQ10" s="41">
        <v>1</v>
      </c>
      <c r="DR10" s="41">
        <v>1</v>
      </c>
      <c r="DS10" s="41">
        <v>1</v>
      </c>
      <c r="DT10" s="41">
        <v>1</v>
      </c>
      <c r="DV10" s="91" t="str">
        <f t="shared" si="60"/>
        <v>POC02</v>
      </c>
      <c r="DW10" s="59">
        <f t="shared" si="61"/>
        <v>1</v>
      </c>
      <c r="DX10" s="59">
        <f t="shared" si="124"/>
        <v>2</v>
      </c>
      <c r="DY10" s="59">
        <f t="shared" si="127"/>
        <v>1</v>
      </c>
      <c r="DZ10" s="59">
        <f t="shared" si="129"/>
        <v>2</v>
      </c>
      <c r="EA10" s="59">
        <f t="shared" si="131"/>
        <v>4</v>
      </c>
      <c r="EB10" s="59">
        <f t="shared" si="133"/>
        <v>3</v>
      </c>
      <c r="EC10" s="59">
        <f t="shared" si="135"/>
        <v>1</v>
      </c>
      <c r="ED10" s="59">
        <f t="shared" si="137"/>
        <v>1</v>
      </c>
      <c r="EE10" s="59">
        <f t="shared" ref="EE10:EE56" si="139">BZ10</f>
        <v>1</v>
      </c>
      <c r="EF10" s="60" cm="1">
        <f t="array" ref="EF10">MINVERSE(CA10)</f>
        <v>1</v>
      </c>
      <c r="EG10" s="60" cm="1">
        <f t="array" ref="EG10">MINVERSE(CB10)</f>
        <v>1</v>
      </c>
      <c r="EH10" s="60" cm="1">
        <f t="array" ref="EH10">MINVERSE(CC10)</f>
        <v>1</v>
      </c>
      <c r="EI10" s="60" cm="1">
        <f t="array" ref="EI10">MINVERSE(CD10)</f>
        <v>1</v>
      </c>
      <c r="EJ10" s="60" cm="1">
        <f t="array" ref="EJ10">MINVERSE(CE10)</f>
        <v>1</v>
      </c>
      <c r="EK10" s="60" cm="1">
        <f t="array" ref="EK10">MINVERSE(CF10)</f>
        <v>1</v>
      </c>
      <c r="EL10" s="60" cm="1">
        <f t="array" ref="EL10">MINVERSE(CG10)</f>
        <v>1</v>
      </c>
      <c r="EM10" s="60" cm="1">
        <f t="array" ref="EM10">MINVERSE(CH10)</f>
        <v>1</v>
      </c>
      <c r="EN10" s="60" cm="1">
        <f t="array" ref="EN10">MINVERSE(CI10)</f>
        <v>1</v>
      </c>
      <c r="EO10" s="60" cm="1">
        <f t="array" ref="EO10">MINVERSE(CJ10)</f>
        <v>1</v>
      </c>
      <c r="EP10" s="60" cm="1">
        <f t="array" ref="EP10">MINVERSE(CK10)</f>
        <v>1</v>
      </c>
      <c r="EQ10" s="60" cm="1">
        <f t="array" ref="EQ10">MINVERSE(CL10)</f>
        <v>1</v>
      </c>
      <c r="ER10" s="60" cm="1">
        <f t="array" ref="ER10">MINVERSE(CM10)</f>
        <v>1</v>
      </c>
      <c r="ES10" s="60" cm="1">
        <f t="array" ref="ES10">MINVERSE(CN10)</f>
        <v>1</v>
      </c>
      <c r="ET10" s="60" cm="1">
        <f t="array" ref="ET10">MINVERSE(CO10)</f>
        <v>1</v>
      </c>
      <c r="EU10" s="60" cm="1">
        <f t="array" ref="EU10">MINVERSE(CP10)</f>
        <v>1</v>
      </c>
      <c r="EV10" s="60" cm="1">
        <f t="array" ref="EV10">MINVERSE(CQ10)</f>
        <v>1</v>
      </c>
      <c r="EW10" s="60" cm="1">
        <f t="array" ref="EW10">MINVERSE(CR10)</f>
        <v>1</v>
      </c>
      <c r="EX10" s="60" cm="1">
        <f t="array" ref="EX10">MINVERSE(CS10)</f>
        <v>1</v>
      </c>
      <c r="EY10" s="60" cm="1">
        <f t="array" ref="EY10">MINVERSE(CT10)</f>
        <v>1</v>
      </c>
      <c r="EZ10" s="60" cm="1">
        <f t="array" ref="EZ10">MINVERSE(CU10)</f>
        <v>1</v>
      </c>
      <c r="FA10" s="60" cm="1">
        <f t="array" ref="FA10">MINVERSE(CV10)</f>
        <v>1</v>
      </c>
      <c r="FB10" s="60" cm="1">
        <f t="array" ref="FB10">MINVERSE(CW10)</f>
        <v>1</v>
      </c>
      <c r="FC10" s="60" cm="1">
        <f t="array" ref="FC10">MINVERSE(CX10)</f>
        <v>1</v>
      </c>
      <c r="FD10" s="60" cm="1">
        <f t="array" ref="FD10">MINVERSE(CY10)</f>
        <v>1</v>
      </c>
      <c r="FE10" s="60" cm="1">
        <f t="array" ref="FE10">MINVERSE(CZ10)</f>
        <v>1</v>
      </c>
      <c r="FF10" s="60" cm="1">
        <f t="array" ref="FF10">MINVERSE(DA10)</f>
        <v>1</v>
      </c>
      <c r="FG10" s="60" cm="1">
        <f t="array" ref="FG10">MINVERSE(DB10)</f>
        <v>1</v>
      </c>
      <c r="FH10" s="60" cm="1">
        <f t="array" ref="FH10">MINVERSE(DC10)</f>
        <v>1</v>
      </c>
      <c r="FI10" s="60" cm="1">
        <f t="array" ref="FI10">MINVERSE(DD10)</f>
        <v>1</v>
      </c>
      <c r="FJ10" s="60" cm="1">
        <f t="array" ref="FJ10">MINVERSE(DE10)</f>
        <v>1</v>
      </c>
      <c r="FK10" s="60" cm="1">
        <f t="array" ref="FK10">MINVERSE(DF10)</f>
        <v>1</v>
      </c>
      <c r="FL10" s="60" cm="1">
        <f t="array" ref="FL10">MINVERSE(DG10)</f>
        <v>1</v>
      </c>
      <c r="FM10" s="60" cm="1">
        <f t="array" ref="FM10">MINVERSE(DH10)</f>
        <v>1</v>
      </c>
      <c r="FN10" s="60" cm="1">
        <f t="array" ref="FN10">MINVERSE(DI10)</f>
        <v>1</v>
      </c>
      <c r="FO10" s="60" cm="1">
        <f t="array" ref="FO10">MINVERSE(DJ10)</f>
        <v>1</v>
      </c>
      <c r="FP10" s="60" cm="1">
        <f t="array" ref="FP10">MINVERSE(DK10)</f>
        <v>1</v>
      </c>
      <c r="FQ10" s="60" cm="1">
        <f t="array" ref="FQ10">MINVERSE(DL10)</f>
        <v>1</v>
      </c>
      <c r="FR10" s="60" cm="1">
        <f t="array" ref="FR10">MINVERSE(DM10)</f>
        <v>1</v>
      </c>
      <c r="FS10" s="60" cm="1">
        <f t="array" ref="FS10">MINVERSE(DN10)</f>
        <v>1</v>
      </c>
      <c r="FT10" s="60" cm="1">
        <f t="array" ref="FT10">MINVERSE(DO10)</f>
        <v>1</v>
      </c>
      <c r="FU10" s="60" cm="1">
        <f t="array" ref="FU10">MINVERSE(DP10)</f>
        <v>1</v>
      </c>
      <c r="FV10" s="60" cm="1">
        <f t="array" ref="FV10">MINVERSE(DQ10)</f>
        <v>1</v>
      </c>
      <c r="FW10" s="60" cm="1">
        <f t="array" ref="FW10">MINVERSE(DR10)</f>
        <v>1</v>
      </c>
      <c r="FX10" s="60" cm="1">
        <f t="array" ref="FX10">MINVERSE(DS10)</f>
        <v>1</v>
      </c>
      <c r="FY10" s="60" cm="1">
        <f t="array" ref="FY10">MINVERSE(DT10)</f>
        <v>1</v>
      </c>
      <c r="GA10" s="91" t="str">
        <f t="shared" si="62"/>
        <v>POC02</v>
      </c>
      <c r="GB10" s="59">
        <f t="shared" si="63"/>
        <v>1.5625E-2</v>
      </c>
      <c r="GC10" s="59">
        <f t="shared" si="64"/>
        <v>2.1276595744680851E-2</v>
      </c>
      <c r="GD10" s="59">
        <f t="shared" si="65"/>
        <v>1.5625E-2</v>
      </c>
      <c r="GE10" s="59">
        <f t="shared" si="66"/>
        <v>2.1276595744680851E-2</v>
      </c>
      <c r="GF10" s="59">
        <f t="shared" si="67"/>
        <v>2.3391812865497075E-2</v>
      </c>
      <c r="GG10" s="59">
        <f t="shared" si="68"/>
        <v>2.2900763358778626E-2</v>
      </c>
      <c r="GH10" s="59">
        <f t="shared" si="69"/>
        <v>1.5915119363395226E-2</v>
      </c>
      <c r="GI10" s="59">
        <f t="shared" si="70"/>
        <v>2.0583190394511147E-2</v>
      </c>
      <c r="GJ10" s="59">
        <f t="shared" si="71"/>
        <v>2.0583190394511147E-2</v>
      </c>
      <c r="GK10" s="59">
        <f t="shared" si="72"/>
        <v>1.092896174863388E-2</v>
      </c>
      <c r="GL10" s="59">
        <f t="shared" si="73"/>
        <v>2.1762785636561477E-2</v>
      </c>
      <c r="GM10" s="59">
        <f t="shared" si="74"/>
        <v>2.0797227036395145E-2</v>
      </c>
      <c r="GN10" s="59">
        <f t="shared" si="75"/>
        <v>2.0797227036395145E-2</v>
      </c>
      <c r="GO10" s="59">
        <f t="shared" si="76"/>
        <v>2.0797227036395145E-2</v>
      </c>
      <c r="GP10" s="59">
        <f t="shared" si="77"/>
        <v>5.434782608695652E-3</v>
      </c>
      <c r="GQ10" s="59">
        <f t="shared" si="78"/>
        <v>2.1149101163200564E-2</v>
      </c>
      <c r="GR10" s="59">
        <f t="shared" si="79"/>
        <v>2.1149101163200564E-2</v>
      </c>
      <c r="GS10" s="59">
        <f t="shared" si="80"/>
        <v>2.2164758034724789E-2</v>
      </c>
      <c r="GT10" s="59">
        <f t="shared" si="81"/>
        <v>7.1942446043165471E-3</v>
      </c>
      <c r="GU10" s="59">
        <f t="shared" si="82"/>
        <v>9.1324200913242004E-3</v>
      </c>
      <c r="GV10" s="59">
        <f t="shared" si="83"/>
        <v>2.2953328232593728E-2</v>
      </c>
      <c r="GW10" s="59">
        <f t="shared" si="84"/>
        <v>9.3896713615023476E-3</v>
      </c>
      <c r="GX10" s="59">
        <f t="shared" si="85"/>
        <v>9.3896713615023476E-3</v>
      </c>
      <c r="GY10" s="59">
        <f t="shared" si="86"/>
        <v>1.7569546120058566E-2</v>
      </c>
      <c r="GZ10" s="59">
        <f t="shared" si="87"/>
        <v>2.2455089820359281E-2</v>
      </c>
      <c r="HA10" s="59">
        <f t="shared" si="88"/>
        <v>2.4057738572574181E-2</v>
      </c>
      <c r="HB10" s="59">
        <f t="shared" si="89"/>
        <v>2.4057738572574181E-2</v>
      </c>
      <c r="HC10" s="59">
        <f t="shared" si="90"/>
        <v>2.2455089820359281E-2</v>
      </c>
      <c r="HD10" s="59">
        <f t="shared" si="91"/>
        <v>2.4057738572574181E-2</v>
      </c>
      <c r="HE10" s="59">
        <f t="shared" si="92"/>
        <v>2.2455089820359281E-2</v>
      </c>
      <c r="HF10" s="59">
        <f t="shared" si="93"/>
        <v>1.8547140649149925E-2</v>
      </c>
      <c r="HG10" s="59">
        <f t="shared" si="94"/>
        <v>2.2455089820359281E-2</v>
      </c>
      <c r="HH10" s="59">
        <f t="shared" si="95"/>
        <v>2.2455089820359281E-2</v>
      </c>
      <c r="HI10" s="59">
        <f t="shared" si="96"/>
        <v>2.4650780608052592E-2</v>
      </c>
      <c r="HJ10" s="59">
        <f t="shared" si="97"/>
        <v>2.4650780608052592E-2</v>
      </c>
      <c r="HK10" s="59">
        <f t="shared" si="98"/>
        <v>2.4650780608052592E-2</v>
      </c>
      <c r="HL10" s="59">
        <f t="shared" si="99"/>
        <v>2.2455089820359281E-2</v>
      </c>
      <c r="HM10" s="59">
        <f t="shared" si="100"/>
        <v>2.4650780608052592E-2</v>
      </c>
      <c r="HN10" s="59">
        <f t="shared" si="101"/>
        <v>2.4650780608052592E-2</v>
      </c>
      <c r="HO10" s="59">
        <f t="shared" si="102"/>
        <v>2.2455089820359281E-2</v>
      </c>
      <c r="HP10" s="59">
        <f t="shared" si="103"/>
        <v>2.0442930153321978E-2</v>
      </c>
      <c r="HQ10" s="59">
        <f t="shared" si="104"/>
        <v>1.7751479289940829E-2</v>
      </c>
      <c r="HR10" s="59">
        <f t="shared" si="105"/>
        <v>2.0442930153321978E-2</v>
      </c>
      <c r="HS10" s="59">
        <f t="shared" si="106"/>
        <v>2.0442930153321978E-2</v>
      </c>
      <c r="HT10" s="59">
        <f t="shared" si="107"/>
        <v>2.0442930153321978E-2</v>
      </c>
      <c r="HU10" s="59">
        <f t="shared" si="108"/>
        <v>2.2710068130204392E-2</v>
      </c>
      <c r="HV10" s="59">
        <f t="shared" si="109"/>
        <v>1.8072289156626505E-2</v>
      </c>
      <c r="HW10" s="59">
        <f t="shared" si="110"/>
        <v>2.2970903522205207E-2</v>
      </c>
      <c r="HX10" s="59">
        <f t="shared" si="111"/>
        <v>2.6857654431512987E-2</v>
      </c>
      <c r="HY10" s="59">
        <f t="shared" si="112"/>
        <v>2.6857654431512987E-2</v>
      </c>
      <c r="HZ10" s="59">
        <f t="shared" si="113"/>
        <v>2.2970903522205207E-2</v>
      </c>
      <c r="IA10" s="59">
        <f t="shared" si="114"/>
        <v>2.0270270270270268E-2</v>
      </c>
      <c r="IB10" s="59">
        <f t="shared" si="115"/>
        <v>2.2970903522205207E-2</v>
      </c>
      <c r="IC10" s="59">
        <f t="shared" si="116"/>
        <v>2.1314387211367674E-2</v>
      </c>
      <c r="ID10" s="59">
        <f t="shared" si="117"/>
        <v>2.1314387211367674E-2</v>
      </c>
      <c r="IF10" s="15">
        <f t="shared" si="118"/>
        <v>1.1147798305639123</v>
      </c>
      <c r="IG10" s="24">
        <f t="shared" si="119"/>
        <v>2.0268724192071132E-2</v>
      </c>
      <c r="IH10" s="25">
        <f t="shared" si="125"/>
        <v>2.026872419207113</v>
      </c>
    </row>
    <row r="11" spans="1:242" ht="15" customHeight="1" thickBot="1" x14ac:dyDescent="0.35">
      <c r="A11" s="91"/>
      <c r="B11" s="91" t="s">
        <v>229</v>
      </c>
      <c r="C11" s="91" t="s">
        <v>45</v>
      </c>
      <c r="D11" s="91"/>
      <c r="E11" s="91" t="str">
        <f>Wind_W!E12</f>
        <v>Benefit</v>
      </c>
      <c r="F11" s="91" t="str">
        <f>Wind_W!F12</f>
        <v>QL</v>
      </c>
      <c r="G11" s="91"/>
      <c r="H11" s="91">
        <v>4</v>
      </c>
      <c r="I11" s="91">
        <f t="shared" si="4"/>
        <v>4</v>
      </c>
      <c r="J11" s="24">
        <f t="shared" si="120"/>
        <v>1.2347432867149857E-2</v>
      </c>
      <c r="L11" s="91" t="str">
        <f t="shared" si="121"/>
        <v>POC03</v>
      </c>
      <c r="M11" s="41">
        <f t="shared" si="122"/>
        <v>1</v>
      </c>
      <c r="N11" s="41">
        <f t="shared" si="5"/>
        <v>1</v>
      </c>
      <c r="O11" s="41">
        <f t="shared" si="6"/>
        <v>1</v>
      </c>
      <c r="P11" s="41">
        <f t="shared" si="7"/>
        <v>1</v>
      </c>
      <c r="Q11" s="41">
        <f t="shared" si="8"/>
        <v>2</v>
      </c>
      <c r="R11" s="41">
        <f t="shared" si="9"/>
        <v>1</v>
      </c>
      <c r="S11" s="41">
        <f t="shared" si="10"/>
        <v>1</v>
      </c>
      <c r="T11" s="41">
        <f t="shared" si="11"/>
        <v>1</v>
      </c>
      <c r="U11" s="41">
        <f t="shared" si="12"/>
        <v>1</v>
      </c>
      <c r="V11" s="41">
        <f t="shared" si="13"/>
        <v>1</v>
      </c>
      <c r="W11" s="41">
        <f t="shared" si="14"/>
        <v>1</v>
      </c>
      <c r="X11" s="41">
        <f t="shared" si="15"/>
        <v>1</v>
      </c>
      <c r="Y11" s="41">
        <f t="shared" si="16"/>
        <v>1</v>
      </c>
      <c r="Z11" s="41">
        <f t="shared" si="17"/>
        <v>1</v>
      </c>
      <c r="AA11" s="41">
        <f t="shared" si="18"/>
        <v>3</v>
      </c>
      <c r="AB11" s="41">
        <f t="shared" si="19"/>
        <v>1</v>
      </c>
      <c r="AC11" s="41">
        <f t="shared" si="20"/>
        <v>1</v>
      </c>
      <c r="AD11" s="41">
        <f t="shared" si="21"/>
        <v>1</v>
      </c>
      <c r="AE11" s="41">
        <f t="shared" si="22"/>
        <v>2</v>
      </c>
      <c r="AF11" s="41">
        <f t="shared" si="23"/>
        <v>1</v>
      </c>
      <c r="AG11" s="41">
        <f t="shared" si="24"/>
        <v>1</v>
      </c>
      <c r="AH11" s="41">
        <f t="shared" si="25"/>
        <v>1</v>
      </c>
      <c r="AI11" s="41">
        <f t="shared" si="26"/>
        <v>1</v>
      </c>
      <c r="AJ11" s="41">
        <f t="shared" si="27"/>
        <v>1</v>
      </c>
      <c r="AK11" s="41">
        <f t="shared" si="28"/>
        <v>1</v>
      </c>
      <c r="AL11" s="41">
        <f t="shared" si="29"/>
        <v>1</v>
      </c>
      <c r="AM11" s="41">
        <f t="shared" si="30"/>
        <v>1</v>
      </c>
      <c r="AN11" s="41">
        <f t="shared" si="31"/>
        <v>1</v>
      </c>
      <c r="AO11" s="41">
        <f t="shared" si="32"/>
        <v>1</v>
      </c>
      <c r="AP11" s="41">
        <f t="shared" si="33"/>
        <v>1</v>
      </c>
      <c r="AQ11" s="41">
        <f t="shared" si="34"/>
        <v>1</v>
      </c>
      <c r="AR11" s="41">
        <f t="shared" si="35"/>
        <v>1</v>
      </c>
      <c r="AS11" s="41">
        <f t="shared" si="36"/>
        <v>1</v>
      </c>
      <c r="AT11" s="41">
        <f t="shared" si="37"/>
        <v>1</v>
      </c>
      <c r="AU11" s="41">
        <f t="shared" si="38"/>
        <v>1</v>
      </c>
      <c r="AV11" s="41">
        <f t="shared" si="39"/>
        <v>1</v>
      </c>
      <c r="AW11" s="41">
        <f t="shared" si="40"/>
        <v>1</v>
      </c>
      <c r="AX11" s="41">
        <f t="shared" si="41"/>
        <v>1</v>
      </c>
      <c r="AY11" s="41">
        <f t="shared" si="42"/>
        <v>1</v>
      </c>
      <c r="AZ11" s="41">
        <f t="shared" si="43"/>
        <v>1</v>
      </c>
      <c r="BA11" s="41">
        <f t="shared" si="44"/>
        <v>1</v>
      </c>
      <c r="BB11" s="41">
        <f t="shared" si="45"/>
        <v>1</v>
      </c>
      <c r="BC11" s="41">
        <f t="shared" si="46"/>
        <v>1</v>
      </c>
      <c r="BD11" s="41">
        <f t="shared" si="47"/>
        <v>1</v>
      </c>
      <c r="BE11" s="41">
        <f t="shared" si="48"/>
        <v>1</v>
      </c>
      <c r="BF11" s="41">
        <f t="shared" si="49"/>
        <v>1</v>
      </c>
      <c r="BG11" s="41">
        <f t="shared" si="50"/>
        <v>1</v>
      </c>
      <c r="BH11" s="41">
        <f t="shared" si="51"/>
        <v>1</v>
      </c>
      <c r="BI11" s="41">
        <f t="shared" si="52"/>
        <v>1</v>
      </c>
      <c r="BJ11" s="41">
        <f t="shared" si="53"/>
        <v>1</v>
      </c>
      <c r="BK11" s="41">
        <f t="shared" si="54"/>
        <v>1</v>
      </c>
      <c r="BL11" s="41">
        <f t="shared" si="55"/>
        <v>1</v>
      </c>
      <c r="BM11" s="41">
        <f t="shared" si="56"/>
        <v>1</v>
      </c>
      <c r="BN11" s="41">
        <f t="shared" si="57"/>
        <v>1</v>
      </c>
      <c r="BO11" s="41">
        <f t="shared" si="58"/>
        <v>1</v>
      </c>
      <c r="BQ11" s="91" t="str">
        <f t="shared" si="59"/>
        <v>POC03</v>
      </c>
      <c r="BR11" s="45">
        <f t="shared" si="123"/>
        <v>1</v>
      </c>
      <c r="BS11" s="45">
        <f t="shared" si="126"/>
        <v>1</v>
      </c>
      <c r="BT11" s="45">
        <f t="shared" si="128"/>
        <v>1</v>
      </c>
      <c r="BU11" s="45">
        <f t="shared" si="130"/>
        <v>1</v>
      </c>
      <c r="BV11" s="45">
        <f t="shared" si="132"/>
        <v>2</v>
      </c>
      <c r="BW11" s="45">
        <f t="shared" si="134"/>
        <v>1</v>
      </c>
      <c r="BX11" s="45">
        <f t="shared" si="136"/>
        <v>1</v>
      </c>
      <c r="BY11" s="45">
        <f t="shared" si="138"/>
        <v>1</v>
      </c>
      <c r="BZ11" s="45">
        <f t="shared" ref="BZ11:BZ56" si="140">U11</f>
        <v>1</v>
      </c>
      <c r="CA11" s="42" cm="1">
        <f t="array" ref="CA11:DT11">TRANSPOSE(V11:V56)</f>
        <v>1</v>
      </c>
      <c r="CB11" s="41">
        <v>3</v>
      </c>
      <c r="CC11" s="41">
        <v>2</v>
      </c>
      <c r="CD11" s="41">
        <v>2</v>
      </c>
      <c r="CE11" s="41">
        <v>2</v>
      </c>
      <c r="CF11" s="41">
        <v>1</v>
      </c>
      <c r="CG11" s="41">
        <v>2</v>
      </c>
      <c r="CH11" s="41">
        <v>2</v>
      </c>
      <c r="CI11" s="41">
        <v>3</v>
      </c>
      <c r="CJ11" s="41">
        <v>1</v>
      </c>
      <c r="CK11" s="41">
        <v>1</v>
      </c>
      <c r="CL11" s="41">
        <v>3</v>
      </c>
      <c r="CM11" s="41">
        <v>1</v>
      </c>
      <c r="CN11" s="41">
        <v>1</v>
      </c>
      <c r="CO11" s="41">
        <v>1</v>
      </c>
      <c r="CP11" s="41">
        <v>2</v>
      </c>
      <c r="CQ11" s="41">
        <v>3</v>
      </c>
      <c r="CR11" s="41">
        <v>3</v>
      </c>
      <c r="CS11" s="41">
        <v>2</v>
      </c>
      <c r="CT11" s="41">
        <v>3</v>
      </c>
      <c r="CU11" s="41">
        <v>2</v>
      </c>
      <c r="CV11" s="41">
        <v>1</v>
      </c>
      <c r="CW11" s="41">
        <v>2</v>
      </c>
      <c r="CX11" s="41">
        <v>2</v>
      </c>
      <c r="CY11" s="41">
        <v>3</v>
      </c>
      <c r="CZ11" s="41">
        <v>3</v>
      </c>
      <c r="DA11" s="41">
        <v>3</v>
      </c>
      <c r="DB11" s="41">
        <v>2</v>
      </c>
      <c r="DC11" s="41">
        <v>3</v>
      </c>
      <c r="DD11" s="41">
        <v>3</v>
      </c>
      <c r="DE11" s="41">
        <v>2</v>
      </c>
      <c r="DF11" s="41">
        <v>1</v>
      </c>
      <c r="DG11" s="41">
        <v>1</v>
      </c>
      <c r="DH11" s="41">
        <v>1</v>
      </c>
      <c r="DI11" s="41">
        <v>1</v>
      </c>
      <c r="DJ11" s="41">
        <v>1</v>
      </c>
      <c r="DK11" s="41">
        <v>2</v>
      </c>
      <c r="DL11" s="41">
        <v>1</v>
      </c>
      <c r="DM11" s="41">
        <v>2</v>
      </c>
      <c r="DN11" s="41">
        <v>3</v>
      </c>
      <c r="DO11" s="41">
        <v>3</v>
      </c>
      <c r="DP11" s="41">
        <v>2</v>
      </c>
      <c r="DQ11" s="41">
        <v>1</v>
      </c>
      <c r="DR11" s="41">
        <v>2</v>
      </c>
      <c r="DS11" s="41">
        <v>1</v>
      </c>
      <c r="DT11" s="41">
        <v>1</v>
      </c>
      <c r="DV11" s="91" t="str">
        <f t="shared" si="60"/>
        <v>POC03</v>
      </c>
      <c r="DW11" s="59">
        <f t="shared" si="61"/>
        <v>1</v>
      </c>
      <c r="DX11" s="59">
        <f t="shared" si="124"/>
        <v>1</v>
      </c>
      <c r="DY11" s="59">
        <f t="shared" si="127"/>
        <v>1</v>
      </c>
      <c r="DZ11" s="59">
        <f t="shared" si="129"/>
        <v>1</v>
      </c>
      <c r="EA11" s="59">
        <f t="shared" si="131"/>
        <v>2</v>
      </c>
      <c r="EB11" s="59">
        <f t="shared" si="133"/>
        <v>1</v>
      </c>
      <c r="EC11" s="59">
        <f t="shared" si="135"/>
        <v>1</v>
      </c>
      <c r="ED11" s="59">
        <f t="shared" si="137"/>
        <v>1</v>
      </c>
      <c r="EE11" s="59">
        <f t="shared" si="139"/>
        <v>1</v>
      </c>
      <c r="EF11" s="59">
        <f t="shared" ref="EF11:EF56" si="141">CA11</f>
        <v>1</v>
      </c>
      <c r="EG11" s="60" cm="1">
        <f t="array" ref="EG11">MINVERSE(CB11)</f>
        <v>0.33333333333333331</v>
      </c>
      <c r="EH11" s="60" cm="1">
        <f t="array" ref="EH11">MINVERSE(CC11)</f>
        <v>0.5</v>
      </c>
      <c r="EI11" s="60" cm="1">
        <f t="array" ref="EI11">MINVERSE(CD11)</f>
        <v>0.5</v>
      </c>
      <c r="EJ11" s="60" cm="1">
        <f t="array" ref="EJ11">MINVERSE(CE11)</f>
        <v>0.5</v>
      </c>
      <c r="EK11" s="60" cm="1">
        <f t="array" ref="EK11">MINVERSE(CF11)</f>
        <v>1</v>
      </c>
      <c r="EL11" s="60" cm="1">
        <f t="array" ref="EL11">MINVERSE(CG11)</f>
        <v>0.5</v>
      </c>
      <c r="EM11" s="60" cm="1">
        <f t="array" ref="EM11">MINVERSE(CH11)</f>
        <v>0.5</v>
      </c>
      <c r="EN11" s="60" cm="1">
        <f t="array" ref="EN11">MINVERSE(CI11)</f>
        <v>0.33333333333333331</v>
      </c>
      <c r="EO11" s="60" cm="1">
        <f t="array" ref="EO11">MINVERSE(CJ11)</f>
        <v>1</v>
      </c>
      <c r="EP11" s="60" cm="1">
        <f t="array" ref="EP11">MINVERSE(CK11)</f>
        <v>1</v>
      </c>
      <c r="EQ11" s="60" cm="1">
        <f t="array" ref="EQ11">MINVERSE(CL11)</f>
        <v>0.33333333333333331</v>
      </c>
      <c r="ER11" s="60" cm="1">
        <f t="array" ref="ER11">MINVERSE(CM11)</f>
        <v>1</v>
      </c>
      <c r="ES11" s="60" cm="1">
        <f t="array" ref="ES11">MINVERSE(CN11)</f>
        <v>1</v>
      </c>
      <c r="ET11" s="60" cm="1">
        <f t="array" ref="ET11">MINVERSE(CO11)</f>
        <v>1</v>
      </c>
      <c r="EU11" s="60" cm="1">
        <f t="array" ref="EU11">MINVERSE(CP11)</f>
        <v>0.5</v>
      </c>
      <c r="EV11" s="60" cm="1">
        <f t="array" ref="EV11">MINVERSE(CQ11)</f>
        <v>0.33333333333333331</v>
      </c>
      <c r="EW11" s="60" cm="1">
        <f t="array" ref="EW11">MINVERSE(CR11)</f>
        <v>0.33333333333333331</v>
      </c>
      <c r="EX11" s="60" cm="1">
        <f t="array" ref="EX11">MINVERSE(CS11)</f>
        <v>0.5</v>
      </c>
      <c r="EY11" s="60" cm="1">
        <f t="array" ref="EY11">MINVERSE(CT11)</f>
        <v>0.33333333333333331</v>
      </c>
      <c r="EZ11" s="60" cm="1">
        <f t="array" ref="EZ11">MINVERSE(CU11)</f>
        <v>0.5</v>
      </c>
      <c r="FA11" s="60" cm="1">
        <f t="array" ref="FA11">MINVERSE(CV11)</f>
        <v>1</v>
      </c>
      <c r="FB11" s="60" cm="1">
        <f t="array" ref="FB11">MINVERSE(CW11)</f>
        <v>0.5</v>
      </c>
      <c r="FC11" s="60" cm="1">
        <f t="array" ref="FC11">MINVERSE(CX11)</f>
        <v>0.5</v>
      </c>
      <c r="FD11" s="60" cm="1">
        <f t="array" ref="FD11">MINVERSE(CY11)</f>
        <v>0.33333333333333331</v>
      </c>
      <c r="FE11" s="60" cm="1">
        <f t="array" ref="FE11">MINVERSE(CZ11)</f>
        <v>0.33333333333333331</v>
      </c>
      <c r="FF11" s="60" cm="1">
        <f t="array" ref="FF11">MINVERSE(DA11)</f>
        <v>0.33333333333333331</v>
      </c>
      <c r="FG11" s="60" cm="1">
        <f t="array" ref="FG11">MINVERSE(DB11)</f>
        <v>0.5</v>
      </c>
      <c r="FH11" s="60" cm="1">
        <f t="array" ref="FH11">MINVERSE(DC11)</f>
        <v>0.33333333333333331</v>
      </c>
      <c r="FI11" s="60" cm="1">
        <f t="array" ref="FI11">MINVERSE(DD11)</f>
        <v>0.33333333333333331</v>
      </c>
      <c r="FJ11" s="60" cm="1">
        <f t="array" ref="FJ11">MINVERSE(DE11)</f>
        <v>0.5</v>
      </c>
      <c r="FK11" s="60" cm="1">
        <f t="array" ref="FK11">MINVERSE(DF11)</f>
        <v>1</v>
      </c>
      <c r="FL11" s="60" cm="1">
        <f t="array" ref="FL11">MINVERSE(DG11)</f>
        <v>1</v>
      </c>
      <c r="FM11" s="60" cm="1">
        <f t="array" ref="FM11">MINVERSE(DH11)</f>
        <v>1</v>
      </c>
      <c r="FN11" s="60" cm="1">
        <f t="array" ref="FN11">MINVERSE(DI11)</f>
        <v>1</v>
      </c>
      <c r="FO11" s="60" cm="1">
        <f t="array" ref="FO11">MINVERSE(DJ11)</f>
        <v>1</v>
      </c>
      <c r="FP11" s="60" cm="1">
        <f t="array" ref="FP11">MINVERSE(DK11)</f>
        <v>0.5</v>
      </c>
      <c r="FQ11" s="60" cm="1">
        <f t="array" ref="FQ11">MINVERSE(DL11)</f>
        <v>1</v>
      </c>
      <c r="FR11" s="60" cm="1">
        <f t="array" ref="FR11">MINVERSE(DM11)</f>
        <v>0.5</v>
      </c>
      <c r="FS11" s="60" cm="1">
        <f t="array" ref="FS11">MINVERSE(DN11)</f>
        <v>0.33333333333333331</v>
      </c>
      <c r="FT11" s="60" cm="1">
        <f t="array" ref="FT11">MINVERSE(DO11)</f>
        <v>0.33333333333333331</v>
      </c>
      <c r="FU11" s="60" cm="1">
        <f t="array" ref="FU11">MINVERSE(DP11)</f>
        <v>0.5</v>
      </c>
      <c r="FV11" s="60" cm="1">
        <f t="array" ref="FV11">MINVERSE(DQ11)</f>
        <v>1</v>
      </c>
      <c r="FW11" s="60" cm="1">
        <f t="array" ref="FW11">MINVERSE(DR11)</f>
        <v>0.5</v>
      </c>
      <c r="FX11" s="60" cm="1">
        <f t="array" ref="FX11">MINVERSE(DS11)</f>
        <v>1</v>
      </c>
      <c r="FY11" s="60" cm="1">
        <f t="array" ref="FY11">MINVERSE(DT11)</f>
        <v>1</v>
      </c>
      <c r="GA11" s="91" t="str">
        <f t="shared" si="62"/>
        <v>POC03</v>
      </c>
      <c r="GB11" s="59">
        <f t="shared" si="63"/>
        <v>1.5625E-2</v>
      </c>
      <c r="GC11" s="59">
        <f t="shared" si="64"/>
        <v>1.0638297872340425E-2</v>
      </c>
      <c r="GD11" s="59">
        <f t="shared" si="65"/>
        <v>1.5625E-2</v>
      </c>
      <c r="GE11" s="59">
        <f t="shared" si="66"/>
        <v>1.0638297872340425E-2</v>
      </c>
      <c r="GF11" s="59">
        <f t="shared" si="67"/>
        <v>1.1695906432748537E-2</v>
      </c>
      <c r="GG11" s="59">
        <f t="shared" si="68"/>
        <v>7.6335877862595417E-3</v>
      </c>
      <c r="GH11" s="59">
        <f t="shared" si="69"/>
        <v>1.5915119363395226E-2</v>
      </c>
      <c r="GI11" s="59">
        <f t="shared" si="70"/>
        <v>2.0583190394511147E-2</v>
      </c>
      <c r="GJ11" s="59">
        <f t="shared" si="71"/>
        <v>2.0583190394511147E-2</v>
      </c>
      <c r="GK11" s="59">
        <f t="shared" si="72"/>
        <v>1.092896174863388E-2</v>
      </c>
      <c r="GL11" s="59">
        <f t="shared" si="73"/>
        <v>7.2542618788538253E-3</v>
      </c>
      <c r="GM11" s="59">
        <f t="shared" si="74"/>
        <v>1.0398613518197573E-2</v>
      </c>
      <c r="GN11" s="59">
        <f t="shared" si="75"/>
        <v>1.0398613518197573E-2</v>
      </c>
      <c r="GO11" s="59">
        <f t="shared" si="76"/>
        <v>1.0398613518197573E-2</v>
      </c>
      <c r="GP11" s="59">
        <f t="shared" si="77"/>
        <v>5.434782608695652E-3</v>
      </c>
      <c r="GQ11" s="59">
        <f t="shared" si="78"/>
        <v>1.0574550581600282E-2</v>
      </c>
      <c r="GR11" s="59">
        <f t="shared" si="79"/>
        <v>1.0574550581600282E-2</v>
      </c>
      <c r="GS11" s="59">
        <f t="shared" si="80"/>
        <v>7.3882526782415954E-3</v>
      </c>
      <c r="GT11" s="59">
        <f t="shared" si="81"/>
        <v>7.1942446043165471E-3</v>
      </c>
      <c r="GU11" s="59">
        <f t="shared" si="82"/>
        <v>9.1324200913242004E-3</v>
      </c>
      <c r="GV11" s="59">
        <f t="shared" si="83"/>
        <v>7.6511094108645756E-3</v>
      </c>
      <c r="GW11" s="59">
        <f t="shared" si="84"/>
        <v>9.3896713615023476E-3</v>
      </c>
      <c r="GX11" s="59">
        <f t="shared" si="85"/>
        <v>9.3896713615023476E-3</v>
      </c>
      <c r="GY11" s="59">
        <f t="shared" si="86"/>
        <v>1.7569546120058566E-2</v>
      </c>
      <c r="GZ11" s="59">
        <f t="shared" si="87"/>
        <v>1.1227544910179641E-2</v>
      </c>
      <c r="HA11" s="59">
        <f t="shared" si="88"/>
        <v>8.0192461908580592E-3</v>
      </c>
      <c r="HB11" s="59">
        <f t="shared" si="89"/>
        <v>8.0192461908580592E-3</v>
      </c>
      <c r="HC11" s="59">
        <f t="shared" si="90"/>
        <v>1.1227544910179641E-2</v>
      </c>
      <c r="HD11" s="59">
        <f t="shared" si="91"/>
        <v>8.0192461908580592E-3</v>
      </c>
      <c r="HE11" s="59">
        <f t="shared" si="92"/>
        <v>1.1227544910179641E-2</v>
      </c>
      <c r="HF11" s="59">
        <f t="shared" si="93"/>
        <v>1.8547140649149925E-2</v>
      </c>
      <c r="HG11" s="59">
        <f t="shared" si="94"/>
        <v>1.1227544910179641E-2</v>
      </c>
      <c r="HH11" s="59">
        <f t="shared" si="95"/>
        <v>1.1227544910179641E-2</v>
      </c>
      <c r="HI11" s="59">
        <f t="shared" si="96"/>
        <v>8.2169268693508633E-3</v>
      </c>
      <c r="HJ11" s="59">
        <f t="shared" si="97"/>
        <v>8.2169268693508633E-3</v>
      </c>
      <c r="HK11" s="59">
        <f t="shared" si="98"/>
        <v>8.2169268693508633E-3</v>
      </c>
      <c r="HL11" s="59">
        <f t="shared" si="99"/>
        <v>1.1227544910179641E-2</v>
      </c>
      <c r="HM11" s="59">
        <f t="shared" si="100"/>
        <v>8.2169268693508633E-3</v>
      </c>
      <c r="HN11" s="59">
        <f t="shared" si="101"/>
        <v>8.2169268693508633E-3</v>
      </c>
      <c r="HO11" s="59">
        <f t="shared" si="102"/>
        <v>1.1227544910179641E-2</v>
      </c>
      <c r="HP11" s="59">
        <f t="shared" si="103"/>
        <v>2.0442930153321978E-2</v>
      </c>
      <c r="HQ11" s="59">
        <f t="shared" si="104"/>
        <v>1.7751479289940829E-2</v>
      </c>
      <c r="HR11" s="59">
        <f t="shared" si="105"/>
        <v>2.0442930153321978E-2</v>
      </c>
      <c r="HS11" s="59">
        <f t="shared" si="106"/>
        <v>2.0442930153321978E-2</v>
      </c>
      <c r="HT11" s="59">
        <f t="shared" si="107"/>
        <v>2.0442930153321978E-2</v>
      </c>
      <c r="HU11" s="59">
        <f t="shared" si="108"/>
        <v>1.1355034065102196E-2</v>
      </c>
      <c r="HV11" s="59">
        <f t="shared" si="109"/>
        <v>1.8072289156626505E-2</v>
      </c>
      <c r="HW11" s="59">
        <f t="shared" si="110"/>
        <v>1.1485451761102604E-2</v>
      </c>
      <c r="HX11" s="59">
        <f t="shared" si="111"/>
        <v>8.952551477170995E-3</v>
      </c>
      <c r="HY11" s="59">
        <f t="shared" si="112"/>
        <v>8.952551477170995E-3</v>
      </c>
      <c r="HZ11" s="59">
        <f t="shared" si="113"/>
        <v>1.1485451761102604E-2</v>
      </c>
      <c r="IA11" s="59">
        <f t="shared" si="114"/>
        <v>2.0270270270270268E-2</v>
      </c>
      <c r="IB11" s="59">
        <f t="shared" si="115"/>
        <v>1.1485451761102604E-2</v>
      </c>
      <c r="IC11" s="59">
        <f t="shared" si="116"/>
        <v>2.1314387211367674E-2</v>
      </c>
      <c r="ID11" s="59">
        <f t="shared" si="117"/>
        <v>2.1314387211367674E-2</v>
      </c>
      <c r="IF11" s="15">
        <f t="shared" si="118"/>
        <v>0.67910880769324211</v>
      </c>
      <c r="IG11" s="24">
        <f t="shared" si="119"/>
        <v>1.2347432867149857E-2</v>
      </c>
      <c r="IH11" s="25">
        <f t="shared" si="125"/>
        <v>1.2347432867149857</v>
      </c>
    </row>
    <row r="12" spans="1:242" ht="15" customHeight="1" thickBot="1" x14ac:dyDescent="0.35">
      <c r="A12" s="91"/>
      <c r="B12" s="91" t="s">
        <v>230</v>
      </c>
      <c r="C12" s="91" t="s">
        <v>46</v>
      </c>
      <c r="D12" s="91"/>
      <c r="E12" s="91" t="str">
        <f>Wind_W!E13</f>
        <v>Benefit</v>
      </c>
      <c r="F12" s="91" t="str">
        <f>Wind_W!F13</f>
        <v>QL</v>
      </c>
      <c r="G12" s="91"/>
      <c r="H12" s="91">
        <v>1</v>
      </c>
      <c r="I12" s="91">
        <f t="shared" si="4"/>
        <v>1</v>
      </c>
      <c r="J12" s="24">
        <f t="shared" si="120"/>
        <v>2.2155654730397996E-2</v>
      </c>
      <c r="L12" s="91" t="str">
        <f t="shared" si="121"/>
        <v>POC04</v>
      </c>
      <c r="M12" s="41">
        <f t="shared" si="122"/>
        <v>2</v>
      </c>
      <c r="N12" s="41">
        <f t="shared" si="5"/>
        <v>3</v>
      </c>
      <c r="O12" s="41">
        <f t="shared" si="6"/>
        <v>2</v>
      </c>
      <c r="P12" s="41">
        <f t="shared" si="7"/>
        <v>3</v>
      </c>
      <c r="Q12" s="41">
        <f t="shared" si="8"/>
        <v>5</v>
      </c>
      <c r="R12" s="41">
        <f t="shared" si="9"/>
        <v>4</v>
      </c>
      <c r="S12" s="41">
        <f t="shared" si="10"/>
        <v>2</v>
      </c>
      <c r="T12" s="41">
        <f t="shared" si="11"/>
        <v>1</v>
      </c>
      <c r="U12" s="41">
        <f t="shared" si="12"/>
        <v>1</v>
      </c>
      <c r="V12" s="41">
        <f t="shared" si="13"/>
        <v>3</v>
      </c>
      <c r="W12" s="41">
        <f t="shared" si="14"/>
        <v>1</v>
      </c>
      <c r="X12" s="41">
        <f t="shared" si="15"/>
        <v>1</v>
      </c>
      <c r="Y12" s="41">
        <f t="shared" si="16"/>
        <v>1</v>
      </c>
      <c r="Z12" s="41">
        <f t="shared" si="17"/>
        <v>1</v>
      </c>
      <c r="AA12" s="41">
        <f t="shared" si="18"/>
        <v>6</v>
      </c>
      <c r="AB12" s="41">
        <f t="shared" si="19"/>
        <v>1</v>
      </c>
      <c r="AC12" s="41">
        <f t="shared" si="20"/>
        <v>1</v>
      </c>
      <c r="AD12" s="41">
        <f t="shared" si="21"/>
        <v>1</v>
      </c>
      <c r="AE12" s="41">
        <f t="shared" si="22"/>
        <v>5</v>
      </c>
      <c r="AF12" s="41">
        <f t="shared" si="23"/>
        <v>4</v>
      </c>
      <c r="AG12" s="41">
        <f t="shared" si="24"/>
        <v>1</v>
      </c>
      <c r="AH12" s="41">
        <f t="shared" si="25"/>
        <v>4</v>
      </c>
      <c r="AI12" s="41">
        <f t="shared" si="26"/>
        <v>4</v>
      </c>
      <c r="AJ12" s="41">
        <f t="shared" si="27"/>
        <v>2</v>
      </c>
      <c r="AK12" s="41">
        <f t="shared" si="28"/>
        <v>1</v>
      </c>
      <c r="AL12" s="41">
        <f t="shared" si="29"/>
        <v>1</v>
      </c>
      <c r="AM12" s="41">
        <f t="shared" si="30"/>
        <v>1</v>
      </c>
      <c r="AN12" s="41">
        <f t="shared" si="31"/>
        <v>1</v>
      </c>
      <c r="AO12" s="41">
        <f t="shared" si="32"/>
        <v>1</v>
      </c>
      <c r="AP12" s="41">
        <f t="shared" si="33"/>
        <v>1</v>
      </c>
      <c r="AQ12" s="41">
        <f t="shared" si="34"/>
        <v>2</v>
      </c>
      <c r="AR12" s="41">
        <f t="shared" si="35"/>
        <v>1</v>
      </c>
      <c r="AS12" s="41">
        <f t="shared" si="36"/>
        <v>1</v>
      </c>
      <c r="AT12" s="41">
        <f t="shared" si="37"/>
        <v>1</v>
      </c>
      <c r="AU12" s="41">
        <f t="shared" si="38"/>
        <v>1</v>
      </c>
      <c r="AV12" s="41">
        <f t="shared" si="39"/>
        <v>1</v>
      </c>
      <c r="AW12" s="41">
        <f t="shared" si="40"/>
        <v>1</v>
      </c>
      <c r="AX12" s="41">
        <f t="shared" si="41"/>
        <v>1</v>
      </c>
      <c r="AY12" s="41">
        <f t="shared" si="42"/>
        <v>1</v>
      </c>
      <c r="AZ12" s="41">
        <f t="shared" si="43"/>
        <v>1</v>
      </c>
      <c r="BA12" s="41">
        <f t="shared" si="44"/>
        <v>2</v>
      </c>
      <c r="BB12" s="41">
        <f t="shared" si="45"/>
        <v>3</v>
      </c>
      <c r="BC12" s="41">
        <f t="shared" si="46"/>
        <v>2</v>
      </c>
      <c r="BD12" s="41">
        <f t="shared" si="47"/>
        <v>2</v>
      </c>
      <c r="BE12" s="41">
        <f t="shared" si="48"/>
        <v>2</v>
      </c>
      <c r="BF12" s="41">
        <f t="shared" si="49"/>
        <v>1</v>
      </c>
      <c r="BG12" s="41">
        <f t="shared" si="50"/>
        <v>3</v>
      </c>
      <c r="BH12" s="41">
        <f t="shared" si="51"/>
        <v>1</v>
      </c>
      <c r="BI12" s="41">
        <f t="shared" si="52"/>
        <v>1</v>
      </c>
      <c r="BJ12" s="41">
        <f t="shared" si="53"/>
        <v>1</v>
      </c>
      <c r="BK12" s="41">
        <f t="shared" si="54"/>
        <v>1</v>
      </c>
      <c r="BL12" s="41">
        <f t="shared" si="55"/>
        <v>3</v>
      </c>
      <c r="BM12" s="41">
        <f t="shared" si="56"/>
        <v>1</v>
      </c>
      <c r="BN12" s="41">
        <f t="shared" si="57"/>
        <v>2</v>
      </c>
      <c r="BO12" s="41">
        <f t="shared" si="58"/>
        <v>2</v>
      </c>
      <c r="BQ12" s="91" t="str">
        <f t="shared" si="59"/>
        <v>POC04</v>
      </c>
      <c r="BR12" s="45">
        <f t="shared" si="123"/>
        <v>2</v>
      </c>
      <c r="BS12" s="45">
        <f t="shared" si="126"/>
        <v>3</v>
      </c>
      <c r="BT12" s="45">
        <f t="shared" si="128"/>
        <v>2</v>
      </c>
      <c r="BU12" s="45">
        <f t="shared" si="130"/>
        <v>3</v>
      </c>
      <c r="BV12" s="45">
        <f t="shared" si="132"/>
        <v>5</v>
      </c>
      <c r="BW12" s="45">
        <f t="shared" si="134"/>
        <v>4</v>
      </c>
      <c r="BX12" s="45">
        <f t="shared" si="136"/>
        <v>2</v>
      </c>
      <c r="BY12" s="45">
        <f t="shared" si="138"/>
        <v>1</v>
      </c>
      <c r="BZ12" s="45">
        <f t="shared" si="140"/>
        <v>1</v>
      </c>
      <c r="CA12" s="45">
        <f t="shared" ref="CA12:CA56" si="142">V12</f>
        <v>3</v>
      </c>
      <c r="CB12" s="42" cm="1">
        <f t="array" ref="CB12:DT12">TRANSPOSE(W12:W56)</f>
        <v>1</v>
      </c>
      <c r="CC12" s="41">
        <v>1</v>
      </c>
      <c r="CD12" s="41">
        <v>1</v>
      </c>
      <c r="CE12" s="41">
        <v>1</v>
      </c>
      <c r="CF12" s="41">
        <v>1</v>
      </c>
      <c r="CG12" s="41">
        <v>1</v>
      </c>
      <c r="CH12" s="41">
        <v>1</v>
      </c>
      <c r="CI12" s="41">
        <v>1</v>
      </c>
      <c r="CJ12" s="41">
        <v>1</v>
      </c>
      <c r="CK12" s="41">
        <v>1</v>
      </c>
      <c r="CL12" s="41">
        <v>1</v>
      </c>
      <c r="CM12" s="41">
        <v>1</v>
      </c>
      <c r="CN12" s="41">
        <v>1</v>
      </c>
      <c r="CO12" s="41">
        <v>1</v>
      </c>
      <c r="CP12" s="41">
        <v>1</v>
      </c>
      <c r="CQ12" s="41">
        <v>1</v>
      </c>
      <c r="CR12" s="41">
        <v>1</v>
      </c>
      <c r="CS12" s="41">
        <v>1</v>
      </c>
      <c r="CT12" s="41">
        <v>1</v>
      </c>
      <c r="CU12" s="41">
        <v>1</v>
      </c>
      <c r="CV12" s="41">
        <v>1</v>
      </c>
      <c r="CW12" s="41">
        <v>1</v>
      </c>
      <c r="CX12" s="41">
        <v>1</v>
      </c>
      <c r="CY12" s="41">
        <v>1</v>
      </c>
      <c r="CZ12" s="41">
        <v>1</v>
      </c>
      <c r="DA12" s="41">
        <v>1</v>
      </c>
      <c r="DB12" s="41">
        <v>1</v>
      </c>
      <c r="DC12" s="41">
        <v>1</v>
      </c>
      <c r="DD12" s="41">
        <v>1</v>
      </c>
      <c r="DE12" s="41">
        <v>1</v>
      </c>
      <c r="DF12" s="41">
        <v>1</v>
      </c>
      <c r="DG12" s="41">
        <v>1</v>
      </c>
      <c r="DH12" s="41">
        <v>1</v>
      </c>
      <c r="DI12" s="41">
        <v>1</v>
      </c>
      <c r="DJ12" s="41">
        <v>1</v>
      </c>
      <c r="DK12" s="41">
        <v>1</v>
      </c>
      <c r="DL12" s="41">
        <v>1</v>
      </c>
      <c r="DM12" s="41">
        <v>1</v>
      </c>
      <c r="DN12" s="41">
        <v>1</v>
      </c>
      <c r="DO12" s="41">
        <v>1</v>
      </c>
      <c r="DP12" s="41">
        <v>1</v>
      </c>
      <c r="DQ12" s="41">
        <v>1</v>
      </c>
      <c r="DR12" s="41">
        <v>1</v>
      </c>
      <c r="DS12" s="41">
        <v>1</v>
      </c>
      <c r="DT12" s="41">
        <v>1</v>
      </c>
      <c r="DV12" s="91" t="str">
        <f t="shared" si="60"/>
        <v>POC04</v>
      </c>
      <c r="DW12" s="59">
        <f t="shared" si="61"/>
        <v>2</v>
      </c>
      <c r="DX12" s="59">
        <f t="shared" si="124"/>
        <v>3</v>
      </c>
      <c r="DY12" s="59">
        <f t="shared" si="127"/>
        <v>2</v>
      </c>
      <c r="DZ12" s="59">
        <f t="shared" si="129"/>
        <v>3</v>
      </c>
      <c r="EA12" s="59">
        <f t="shared" si="131"/>
        <v>5</v>
      </c>
      <c r="EB12" s="59">
        <f t="shared" si="133"/>
        <v>4</v>
      </c>
      <c r="EC12" s="59">
        <f t="shared" si="135"/>
        <v>2</v>
      </c>
      <c r="ED12" s="59">
        <f t="shared" si="137"/>
        <v>1</v>
      </c>
      <c r="EE12" s="59">
        <f t="shared" si="139"/>
        <v>1</v>
      </c>
      <c r="EF12" s="59">
        <f t="shared" si="141"/>
        <v>3</v>
      </c>
      <c r="EG12" s="59">
        <f t="shared" ref="EG12:EG56" si="143">CB12</f>
        <v>1</v>
      </c>
      <c r="EH12" s="60" cm="1">
        <f t="array" ref="EH12">MINVERSE(CC12)</f>
        <v>1</v>
      </c>
      <c r="EI12" s="60" cm="1">
        <f t="array" ref="EI12">MINVERSE(CD12)</f>
        <v>1</v>
      </c>
      <c r="EJ12" s="60" cm="1">
        <f t="array" ref="EJ12">MINVERSE(CE12)</f>
        <v>1</v>
      </c>
      <c r="EK12" s="60" cm="1">
        <f t="array" ref="EK12">MINVERSE(CF12)</f>
        <v>1</v>
      </c>
      <c r="EL12" s="60" cm="1">
        <f t="array" ref="EL12">MINVERSE(CG12)</f>
        <v>1</v>
      </c>
      <c r="EM12" s="60" cm="1">
        <f t="array" ref="EM12">MINVERSE(CH12)</f>
        <v>1</v>
      </c>
      <c r="EN12" s="60" cm="1">
        <f t="array" ref="EN12">MINVERSE(CI12)</f>
        <v>1</v>
      </c>
      <c r="EO12" s="60" cm="1">
        <f t="array" ref="EO12">MINVERSE(CJ12)</f>
        <v>1</v>
      </c>
      <c r="EP12" s="60" cm="1">
        <f t="array" ref="EP12">MINVERSE(CK12)</f>
        <v>1</v>
      </c>
      <c r="EQ12" s="60" cm="1">
        <f t="array" ref="EQ12">MINVERSE(CL12)</f>
        <v>1</v>
      </c>
      <c r="ER12" s="60" cm="1">
        <f t="array" ref="ER12">MINVERSE(CM12)</f>
        <v>1</v>
      </c>
      <c r="ES12" s="60" cm="1">
        <f t="array" ref="ES12">MINVERSE(CN12)</f>
        <v>1</v>
      </c>
      <c r="ET12" s="60" cm="1">
        <f t="array" ref="ET12">MINVERSE(CO12)</f>
        <v>1</v>
      </c>
      <c r="EU12" s="60" cm="1">
        <f t="array" ref="EU12">MINVERSE(CP12)</f>
        <v>1</v>
      </c>
      <c r="EV12" s="60" cm="1">
        <f t="array" ref="EV12">MINVERSE(CQ12)</f>
        <v>1</v>
      </c>
      <c r="EW12" s="60" cm="1">
        <f t="array" ref="EW12">MINVERSE(CR12)</f>
        <v>1</v>
      </c>
      <c r="EX12" s="60" cm="1">
        <f t="array" ref="EX12">MINVERSE(CS12)</f>
        <v>1</v>
      </c>
      <c r="EY12" s="60" cm="1">
        <f t="array" ref="EY12">MINVERSE(CT12)</f>
        <v>1</v>
      </c>
      <c r="EZ12" s="60" cm="1">
        <f t="array" ref="EZ12">MINVERSE(CU12)</f>
        <v>1</v>
      </c>
      <c r="FA12" s="60" cm="1">
        <f t="array" ref="FA12">MINVERSE(CV12)</f>
        <v>1</v>
      </c>
      <c r="FB12" s="60" cm="1">
        <f t="array" ref="FB12">MINVERSE(CW12)</f>
        <v>1</v>
      </c>
      <c r="FC12" s="60" cm="1">
        <f t="array" ref="FC12">MINVERSE(CX12)</f>
        <v>1</v>
      </c>
      <c r="FD12" s="60" cm="1">
        <f t="array" ref="FD12">MINVERSE(CY12)</f>
        <v>1</v>
      </c>
      <c r="FE12" s="60" cm="1">
        <f t="array" ref="FE12">MINVERSE(CZ12)</f>
        <v>1</v>
      </c>
      <c r="FF12" s="60" cm="1">
        <f t="array" ref="FF12">MINVERSE(DA12)</f>
        <v>1</v>
      </c>
      <c r="FG12" s="60" cm="1">
        <f t="array" ref="FG12">MINVERSE(DB12)</f>
        <v>1</v>
      </c>
      <c r="FH12" s="60" cm="1">
        <f t="array" ref="FH12">MINVERSE(DC12)</f>
        <v>1</v>
      </c>
      <c r="FI12" s="60" cm="1">
        <f t="array" ref="FI12">MINVERSE(DD12)</f>
        <v>1</v>
      </c>
      <c r="FJ12" s="60" cm="1">
        <f t="array" ref="FJ12">MINVERSE(DE12)</f>
        <v>1</v>
      </c>
      <c r="FK12" s="60" cm="1">
        <f t="array" ref="FK12">MINVERSE(DF12)</f>
        <v>1</v>
      </c>
      <c r="FL12" s="60" cm="1">
        <f t="array" ref="FL12">MINVERSE(DG12)</f>
        <v>1</v>
      </c>
      <c r="FM12" s="60" cm="1">
        <f t="array" ref="FM12">MINVERSE(DH12)</f>
        <v>1</v>
      </c>
      <c r="FN12" s="60" cm="1">
        <f t="array" ref="FN12">MINVERSE(DI12)</f>
        <v>1</v>
      </c>
      <c r="FO12" s="60" cm="1">
        <f t="array" ref="FO12">MINVERSE(DJ12)</f>
        <v>1</v>
      </c>
      <c r="FP12" s="60" cm="1">
        <f t="array" ref="FP12">MINVERSE(DK12)</f>
        <v>1</v>
      </c>
      <c r="FQ12" s="60" cm="1">
        <f t="array" ref="FQ12">MINVERSE(DL12)</f>
        <v>1</v>
      </c>
      <c r="FR12" s="60" cm="1">
        <f t="array" ref="FR12">MINVERSE(DM12)</f>
        <v>1</v>
      </c>
      <c r="FS12" s="60" cm="1">
        <f t="array" ref="FS12">MINVERSE(DN12)</f>
        <v>1</v>
      </c>
      <c r="FT12" s="60" cm="1">
        <f t="array" ref="FT12">MINVERSE(DO12)</f>
        <v>1</v>
      </c>
      <c r="FU12" s="60" cm="1">
        <f t="array" ref="FU12">MINVERSE(DP12)</f>
        <v>1</v>
      </c>
      <c r="FV12" s="60" cm="1">
        <f t="array" ref="FV12">MINVERSE(DQ12)</f>
        <v>1</v>
      </c>
      <c r="FW12" s="60" cm="1">
        <f t="array" ref="FW12">MINVERSE(DR12)</f>
        <v>1</v>
      </c>
      <c r="FX12" s="60" cm="1">
        <f t="array" ref="FX12">MINVERSE(DS12)</f>
        <v>1</v>
      </c>
      <c r="FY12" s="60" cm="1">
        <f t="array" ref="FY12">MINVERSE(DT12)</f>
        <v>1</v>
      </c>
      <c r="GA12" s="91" t="str">
        <f t="shared" si="62"/>
        <v>POC04</v>
      </c>
      <c r="GB12" s="59">
        <f t="shared" si="63"/>
        <v>3.125E-2</v>
      </c>
      <c r="GC12" s="59">
        <f t="shared" si="64"/>
        <v>3.1914893617021274E-2</v>
      </c>
      <c r="GD12" s="59">
        <f t="shared" si="65"/>
        <v>3.125E-2</v>
      </c>
      <c r="GE12" s="59">
        <f t="shared" si="66"/>
        <v>3.1914893617021274E-2</v>
      </c>
      <c r="GF12" s="59">
        <f t="shared" si="67"/>
        <v>2.9239766081871343E-2</v>
      </c>
      <c r="GG12" s="59">
        <f t="shared" si="68"/>
        <v>3.0534351145038167E-2</v>
      </c>
      <c r="GH12" s="59">
        <f t="shared" si="69"/>
        <v>3.1830238726790451E-2</v>
      </c>
      <c r="GI12" s="59">
        <f t="shared" si="70"/>
        <v>2.0583190394511147E-2</v>
      </c>
      <c r="GJ12" s="59">
        <f t="shared" si="71"/>
        <v>2.0583190394511147E-2</v>
      </c>
      <c r="GK12" s="59">
        <f t="shared" si="72"/>
        <v>3.2786885245901641E-2</v>
      </c>
      <c r="GL12" s="59">
        <f t="shared" si="73"/>
        <v>2.1762785636561477E-2</v>
      </c>
      <c r="GM12" s="59">
        <f t="shared" si="74"/>
        <v>2.0797227036395145E-2</v>
      </c>
      <c r="GN12" s="59">
        <f t="shared" si="75"/>
        <v>2.0797227036395145E-2</v>
      </c>
      <c r="GO12" s="59">
        <f t="shared" si="76"/>
        <v>2.0797227036395145E-2</v>
      </c>
      <c r="GP12" s="59">
        <f t="shared" si="77"/>
        <v>5.434782608695652E-3</v>
      </c>
      <c r="GQ12" s="59">
        <f t="shared" si="78"/>
        <v>2.1149101163200564E-2</v>
      </c>
      <c r="GR12" s="59">
        <f t="shared" si="79"/>
        <v>2.1149101163200564E-2</v>
      </c>
      <c r="GS12" s="59">
        <f t="shared" si="80"/>
        <v>2.2164758034724789E-2</v>
      </c>
      <c r="GT12" s="59">
        <f t="shared" si="81"/>
        <v>7.1942446043165471E-3</v>
      </c>
      <c r="GU12" s="59">
        <f t="shared" si="82"/>
        <v>9.1324200913242004E-3</v>
      </c>
      <c r="GV12" s="59">
        <f t="shared" si="83"/>
        <v>2.2953328232593728E-2</v>
      </c>
      <c r="GW12" s="59">
        <f t="shared" si="84"/>
        <v>9.3896713615023476E-3</v>
      </c>
      <c r="GX12" s="59">
        <f t="shared" si="85"/>
        <v>9.3896713615023476E-3</v>
      </c>
      <c r="GY12" s="59">
        <f t="shared" si="86"/>
        <v>1.7569546120058566E-2</v>
      </c>
      <c r="GZ12" s="59">
        <f t="shared" si="87"/>
        <v>2.2455089820359281E-2</v>
      </c>
      <c r="HA12" s="59">
        <f t="shared" si="88"/>
        <v>2.4057738572574181E-2</v>
      </c>
      <c r="HB12" s="59">
        <f t="shared" si="89"/>
        <v>2.4057738572574181E-2</v>
      </c>
      <c r="HC12" s="59">
        <f t="shared" si="90"/>
        <v>2.2455089820359281E-2</v>
      </c>
      <c r="HD12" s="59">
        <f t="shared" si="91"/>
        <v>2.4057738572574181E-2</v>
      </c>
      <c r="HE12" s="59">
        <f t="shared" si="92"/>
        <v>2.2455089820359281E-2</v>
      </c>
      <c r="HF12" s="59">
        <f t="shared" si="93"/>
        <v>1.8547140649149925E-2</v>
      </c>
      <c r="HG12" s="59">
        <f t="shared" si="94"/>
        <v>2.2455089820359281E-2</v>
      </c>
      <c r="HH12" s="59">
        <f t="shared" si="95"/>
        <v>2.2455089820359281E-2</v>
      </c>
      <c r="HI12" s="59">
        <f t="shared" si="96"/>
        <v>2.4650780608052592E-2</v>
      </c>
      <c r="HJ12" s="59">
        <f t="shared" si="97"/>
        <v>2.4650780608052592E-2</v>
      </c>
      <c r="HK12" s="59">
        <f t="shared" si="98"/>
        <v>2.4650780608052592E-2</v>
      </c>
      <c r="HL12" s="59">
        <f t="shared" si="99"/>
        <v>2.2455089820359281E-2</v>
      </c>
      <c r="HM12" s="59">
        <f t="shared" si="100"/>
        <v>2.4650780608052592E-2</v>
      </c>
      <c r="HN12" s="59">
        <f t="shared" si="101"/>
        <v>2.4650780608052592E-2</v>
      </c>
      <c r="HO12" s="59">
        <f t="shared" si="102"/>
        <v>2.2455089820359281E-2</v>
      </c>
      <c r="HP12" s="59">
        <f t="shared" si="103"/>
        <v>2.0442930153321978E-2</v>
      </c>
      <c r="HQ12" s="59">
        <f t="shared" si="104"/>
        <v>1.7751479289940829E-2</v>
      </c>
      <c r="HR12" s="59">
        <f t="shared" si="105"/>
        <v>2.0442930153321978E-2</v>
      </c>
      <c r="HS12" s="59">
        <f t="shared" si="106"/>
        <v>2.0442930153321978E-2</v>
      </c>
      <c r="HT12" s="59">
        <f t="shared" si="107"/>
        <v>2.0442930153321978E-2</v>
      </c>
      <c r="HU12" s="59">
        <f t="shared" si="108"/>
        <v>2.2710068130204392E-2</v>
      </c>
      <c r="HV12" s="59">
        <f t="shared" si="109"/>
        <v>1.8072289156626505E-2</v>
      </c>
      <c r="HW12" s="59">
        <f t="shared" si="110"/>
        <v>2.2970903522205207E-2</v>
      </c>
      <c r="HX12" s="59">
        <f t="shared" si="111"/>
        <v>2.6857654431512987E-2</v>
      </c>
      <c r="HY12" s="59">
        <f t="shared" si="112"/>
        <v>2.6857654431512987E-2</v>
      </c>
      <c r="HZ12" s="59">
        <f t="shared" si="113"/>
        <v>2.2970903522205207E-2</v>
      </c>
      <c r="IA12" s="59">
        <f t="shared" si="114"/>
        <v>2.0270270270270268E-2</v>
      </c>
      <c r="IB12" s="59">
        <f t="shared" si="115"/>
        <v>2.2970903522205207E-2</v>
      </c>
      <c r="IC12" s="59">
        <f t="shared" si="116"/>
        <v>2.1314387211367674E-2</v>
      </c>
      <c r="ID12" s="59">
        <f t="shared" si="117"/>
        <v>2.1314387211367674E-2</v>
      </c>
      <c r="IF12" s="15">
        <f t="shared" si="118"/>
        <v>1.2185610101718898</v>
      </c>
      <c r="IG12" s="24">
        <f t="shared" si="119"/>
        <v>2.2155654730397996E-2</v>
      </c>
      <c r="IH12" s="25">
        <f t="shared" si="125"/>
        <v>2.2155654730397996</v>
      </c>
    </row>
    <row r="13" spans="1:242" ht="15" customHeight="1" thickBot="1" x14ac:dyDescent="0.35">
      <c r="A13" s="91"/>
      <c r="B13" s="91" t="s">
        <v>231</v>
      </c>
      <c r="C13" s="91" t="s">
        <v>48</v>
      </c>
      <c r="D13" s="91"/>
      <c r="E13" s="91" t="str">
        <f>Wind_W!E14</f>
        <v>Benefit</v>
      </c>
      <c r="F13" s="91" t="str">
        <f>Wind_W!F14</f>
        <v>QL</v>
      </c>
      <c r="G13" s="91"/>
      <c r="H13" s="91">
        <v>2</v>
      </c>
      <c r="I13" s="91">
        <f t="shared" si="4"/>
        <v>2</v>
      </c>
      <c r="J13" s="24">
        <f t="shared" si="120"/>
        <v>2.046743258750084E-2</v>
      </c>
      <c r="L13" s="91" t="str">
        <f t="shared" si="121"/>
        <v>POC05</v>
      </c>
      <c r="M13" s="41">
        <f t="shared" si="122"/>
        <v>1</v>
      </c>
      <c r="N13" s="41">
        <f t="shared" si="5"/>
        <v>2</v>
      </c>
      <c r="O13" s="41">
        <f t="shared" si="6"/>
        <v>1</v>
      </c>
      <c r="P13" s="41">
        <f t="shared" si="7"/>
        <v>2</v>
      </c>
      <c r="Q13" s="41">
        <f t="shared" si="8"/>
        <v>4</v>
      </c>
      <c r="R13" s="41">
        <f t="shared" si="9"/>
        <v>3</v>
      </c>
      <c r="S13" s="41">
        <f t="shared" si="10"/>
        <v>1</v>
      </c>
      <c r="T13" s="41">
        <f t="shared" si="11"/>
        <v>1</v>
      </c>
      <c r="U13" s="41">
        <f t="shared" si="12"/>
        <v>1</v>
      </c>
      <c r="V13" s="41">
        <f t="shared" si="13"/>
        <v>2</v>
      </c>
      <c r="W13" s="41">
        <f t="shared" si="14"/>
        <v>1</v>
      </c>
      <c r="X13" s="41">
        <f t="shared" si="15"/>
        <v>1</v>
      </c>
      <c r="Y13" s="41">
        <f t="shared" si="16"/>
        <v>1</v>
      </c>
      <c r="Z13" s="41">
        <f t="shared" si="17"/>
        <v>1</v>
      </c>
      <c r="AA13" s="41">
        <f t="shared" si="18"/>
        <v>5</v>
      </c>
      <c r="AB13" s="41">
        <f t="shared" si="19"/>
        <v>1</v>
      </c>
      <c r="AC13" s="41">
        <f t="shared" si="20"/>
        <v>1</v>
      </c>
      <c r="AD13" s="41">
        <f t="shared" si="21"/>
        <v>1</v>
      </c>
      <c r="AE13" s="41">
        <f t="shared" si="22"/>
        <v>4</v>
      </c>
      <c r="AF13" s="41">
        <f t="shared" si="23"/>
        <v>3</v>
      </c>
      <c r="AG13" s="41">
        <f t="shared" si="24"/>
        <v>1</v>
      </c>
      <c r="AH13" s="41">
        <f t="shared" si="25"/>
        <v>3</v>
      </c>
      <c r="AI13" s="41">
        <f t="shared" si="26"/>
        <v>3</v>
      </c>
      <c r="AJ13" s="41">
        <f t="shared" si="27"/>
        <v>1</v>
      </c>
      <c r="AK13" s="41">
        <f t="shared" si="28"/>
        <v>1</v>
      </c>
      <c r="AL13" s="41">
        <f t="shared" si="29"/>
        <v>1</v>
      </c>
      <c r="AM13" s="41">
        <f t="shared" si="30"/>
        <v>1</v>
      </c>
      <c r="AN13" s="41">
        <f t="shared" si="31"/>
        <v>1</v>
      </c>
      <c r="AO13" s="41">
        <f t="shared" si="32"/>
        <v>1</v>
      </c>
      <c r="AP13" s="41">
        <f t="shared" si="33"/>
        <v>1</v>
      </c>
      <c r="AQ13" s="41">
        <f t="shared" si="34"/>
        <v>1</v>
      </c>
      <c r="AR13" s="41">
        <f t="shared" si="35"/>
        <v>1</v>
      </c>
      <c r="AS13" s="41">
        <f t="shared" si="36"/>
        <v>1</v>
      </c>
      <c r="AT13" s="41">
        <f t="shared" si="37"/>
        <v>1</v>
      </c>
      <c r="AU13" s="41">
        <f t="shared" si="38"/>
        <v>1</v>
      </c>
      <c r="AV13" s="41">
        <f t="shared" si="39"/>
        <v>1</v>
      </c>
      <c r="AW13" s="41">
        <f t="shared" si="40"/>
        <v>1</v>
      </c>
      <c r="AX13" s="41">
        <f t="shared" si="41"/>
        <v>1</v>
      </c>
      <c r="AY13" s="41">
        <f t="shared" si="42"/>
        <v>1</v>
      </c>
      <c r="AZ13" s="41">
        <f t="shared" si="43"/>
        <v>1</v>
      </c>
      <c r="BA13" s="41">
        <f t="shared" si="44"/>
        <v>1</v>
      </c>
      <c r="BB13" s="41">
        <f t="shared" si="45"/>
        <v>2</v>
      </c>
      <c r="BC13" s="41">
        <f t="shared" si="46"/>
        <v>1</v>
      </c>
      <c r="BD13" s="41">
        <f t="shared" si="47"/>
        <v>1</v>
      </c>
      <c r="BE13" s="41">
        <f t="shared" si="48"/>
        <v>1</v>
      </c>
      <c r="BF13" s="41">
        <f t="shared" si="49"/>
        <v>1</v>
      </c>
      <c r="BG13" s="41">
        <f t="shared" si="50"/>
        <v>2</v>
      </c>
      <c r="BH13" s="41">
        <f t="shared" si="51"/>
        <v>1</v>
      </c>
      <c r="BI13" s="41">
        <f t="shared" si="52"/>
        <v>1</v>
      </c>
      <c r="BJ13" s="41">
        <f t="shared" si="53"/>
        <v>1</v>
      </c>
      <c r="BK13" s="41">
        <f t="shared" si="54"/>
        <v>1</v>
      </c>
      <c r="BL13" s="41">
        <f t="shared" si="55"/>
        <v>2</v>
      </c>
      <c r="BM13" s="41">
        <f t="shared" si="56"/>
        <v>1</v>
      </c>
      <c r="BN13" s="41">
        <f t="shared" si="57"/>
        <v>1</v>
      </c>
      <c r="BO13" s="41">
        <f t="shared" si="58"/>
        <v>1</v>
      </c>
      <c r="BQ13" s="91" t="str">
        <f t="shared" si="59"/>
        <v>POC05</v>
      </c>
      <c r="BR13" s="45">
        <f t="shared" si="123"/>
        <v>1</v>
      </c>
      <c r="BS13" s="45">
        <f t="shared" si="126"/>
        <v>2</v>
      </c>
      <c r="BT13" s="45">
        <f t="shared" si="128"/>
        <v>1</v>
      </c>
      <c r="BU13" s="45">
        <f t="shared" si="130"/>
        <v>2</v>
      </c>
      <c r="BV13" s="45">
        <f t="shared" si="132"/>
        <v>4</v>
      </c>
      <c r="BW13" s="45">
        <f t="shared" si="134"/>
        <v>3</v>
      </c>
      <c r="BX13" s="45">
        <f t="shared" si="136"/>
        <v>1</v>
      </c>
      <c r="BY13" s="45">
        <f t="shared" si="138"/>
        <v>1</v>
      </c>
      <c r="BZ13" s="45">
        <f t="shared" si="140"/>
        <v>1</v>
      </c>
      <c r="CA13" s="45">
        <f t="shared" si="142"/>
        <v>2</v>
      </c>
      <c r="CB13" s="45">
        <f t="shared" ref="CB13:CB56" si="144">W13</f>
        <v>1</v>
      </c>
      <c r="CC13" s="42" cm="1">
        <f t="array" ref="CC13:DT13">TRANSPOSE(X13:X56)</f>
        <v>1</v>
      </c>
      <c r="CD13" s="41">
        <v>1</v>
      </c>
      <c r="CE13" s="41">
        <v>1</v>
      </c>
      <c r="CF13" s="41">
        <v>1</v>
      </c>
      <c r="CG13" s="41">
        <v>1</v>
      </c>
      <c r="CH13" s="41">
        <v>1</v>
      </c>
      <c r="CI13" s="41">
        <v>1</v>
      </c>
      <c r="CJ13" s="41">
        <v>1</v>
      </c>
      <c r="CK13" s="41">
        <v>1</v>
      </c>
      <c r="CL13" s="41">
        <v>1</v>
      </c>
      <c r="CM13" s="41">
        <v>1</v>
      </c>
      <c r="CN13" s="41">
        <v>1</v>
      </c>
      <c r="CO13" s="41">
        <v>1</v>
      </c>
      <c r="CP13" s="41">
        <v>1</v>
      </c>
      <c r="CQ13" s="41">
        <v>1</v>
      </c>
      <c r="CR13" s="41">
        <v>1</v>
      </c>
      <c r="CS13" s="41">
        <v>1</v>
      </c>
      <c r="CT13" s="41">
        <v>1</v>
      </c>
      <c r="CU13" s="41">
        <v>1</v>
      </c>
      <c r="CV13" s="41">
        <v>1</v>
      </c>
      <c r="CW13" s="41">
        <v>1</v>
      </c>
      <c r="CX13" s="41">
        <v>1</v>
      </c>
      <c r="CY13" s="41">
        <v>1</v>
      </c>
      <c r="CZ13" s="41">
        <v>1</v>
      </c>
      <c r="DA13" s="41">
        <v>1</v>
      </c>
      <c r="DB13" s="41">
        <v>1</v>
      </c>
      <c r="DC13" s="41">
        <v>1</v>
      </c>
      <c r="DD13" s="41">
        <v>1</v>
      </c>
      <c r="DE13" s="41">
        <v>1</v>
      </c>
      <c r="DF13" s="41">
        <v>1</v>
      </c>
      <c r="DG13" s="41">
        <v>1</v>
      </c>
      <c r="DH13" s="41">
        <v>1</v>
      </c>
      <c r="DI13" s="41">
        <v>1</v>
      </c>
      <c r="DJ13" s="41">
        <v>1</v>
      </c>
      <c r="DK13" s="41">
        <v>1</v>
      </c>
      <c r="DL13" s="41">
        <v>1</v>
      </c>
      <c r="DM13" s="41">
        <v>1</v>
      </c>
      <c r="DN13" s="41">
        <v>1</v>
      </c>
      <c r="DO13" s="41">
        <v>1</v>
      </c>
      <c r="DP13" s="41">
        <v>1</v>
      </c>
      <c r="DQ13" s="41">
        <v>1</v>
      </c>
      <c r="DR13" s="41">
        <v>1</v>
      </c>
      <c r="DS13" s="41">
        <v>1</v>
      </c>
      <c r="DT13" s="41">
        <v>1</v>
      </c>
      <c r="DV13" s="91" t="str">
        <f t="shared" si="60"/>
        <v>POC05</v>
      </c>
      <c r="DW13" s="59">
        <f t="shared" si="61"/>
        <v>1</v>
      </c>
      <c r="DX13" s="59">
        <f t="shared" si="124"/>
        <v>2</v>
      </c>
      <c r="DY13" s="59">
        <f t="shared" si="127"/>
        <v>1</v>
      </c>
      <c r="DZ13" s="59">
        <f t="shared" si="129"/>
        <v>2</v>
      </c>
      <c r="EA13" s="59">
        <f t="shared" si="131"/>
        <v>4</v>
      </c>
      <c r="EB13" s="59">
        <f t="shared" si="133"/>
        <v>3</v>
      </c>
      <c r="EC13" s="59">
        <f t="shared" si="135"/>
        <v>1</v>
      </c>
      <c r="ED13" s="59">
        <f t="shared" si="137"/>
        <v>1</v>
      </c>
      <c r="EE13" s="59">
        <f t="shared" si="139"/>
        <v>1</v>
      </c>
      <c r="EF13" s="59">
        <f t="shared" si="141"/>
        <v>2</v>
      </c>
      <c r="EG13" s="59">
        <f t="shared" si="143"/>
        <v>1</v>
      </c>
      <c r="EH13" s="59">
        <f t="shared" ref="EH13:EH56" si="145">CC13</f>
        <v>1</v>
      </c>
      <c r="EI13" s="60" cm="1">
        <f t="array" ref="EI13">MINVERSE(CD13)</f>
        <v>1</v>
      </c>
      <c r="EJ13" s="60" cm="1">
        <f t="array" ref="EJ13">MINVERSE(CE13)</f>
        <v>1</v>
      </c>
      <c r="EK13" s="60" cm="1">
        <f t="array" ref="EK13">MINVERSE(CF13)</f>
        <v>1</v>
      </c>
      <c r="EL13" s="60" cm="1">
        <f t="array" ref="EL13">MINVERSE(CG13)</f>
        <v>1</v>
      </c>
      <c r="EM13" s="60" cm="1">
        <f t="array" ref="EM13">MINVERSE(CH13)</f>
        <v>1</v>
      </c>
      <c r="EN13" s="60" cm="1">
        <f t="array" ref="EN13">MINVERSE(CI13)</f>
        <v>1</v>
      </c>
      <c r="EO13" s="60" cm="1">
        <f t="array" ref="EO13">MINVERSE(CJ13)</f>
        <v>1</v>
      </c>
      <c r="EP13" s="60" cm="1">
        <f t="array" ref="EP13">MINVERSE(CK13)</f>
        <v>1</v>
      </c>
      <c r="EQ13" s="60" cm="1">
        <f t="array" ref="EQ13">MINVERSE(CL13)</f>
        <v>1</v>
      </c>
      <c r="ER13" s="60" cm="1">
        <f t="array" ref="ER13">MINVERSE(CM13)</f>
        <v>1</v>
      </c>
      <c r="ES13" s="60" cm="1">
        <f t="array" ref="ES13">MINVERSE(CN13)</f>
        <v>1</v>
      </c>
      <c r="ET13" s="60" cm="1">
        <f t="array" ref="ET13">MINVERSE(CO13)</f>
        <v>1</v>
      </c>
      <c r="EU13" s="60" cm="1">
        <f t="array" ref="EU13">MINVERSE(CP13)</f>
        <v>1</v>
      </c>
      <c r="EV13" s="60" cm="1">
        <f t="array" ref="EV13">MINVERSE(CQ13)</f>
        <v>1</v>
      </c>
      <c r="EW13" s="60" cm="1">
        <f t="array" ref="EW13">MINVERSE(CR13)</f>
        <v>1</v>
      </c>
      <c r="EX13" s="60" cm="1">
        <f t="array" ref="EX13">MINVERSE(CS13)</f>
        <v>1</v>
      </c>
      <c r="EY13" s="60" cm="1">
        <f t="array" ref="EY13">MINVERSE(CT13)</f>
        <v>1</v>
      </c>
      <c r="EZ13" s="60" cm="1">
        <f t="array" ref="EZ13">MINVERSE(CU13)</f>
        <v>1</v>
      </c>
      <c r="FA13" s="60" cm="1">
        <f t="array" ref="FA13">MINVERSE(CV13)</f>
        <v>1</v>
      </c>
      <c r="FB13" s="60" cm="1">
        <f t="array" ref="FB13">MINVERSE(CW13)</f>
        <v>1</v>
      </c>
      <c r="FC13" s="60" cm="1">
        <f t="array" ref="FC13">MINVERSE(CX13)</f>
        <v>1</v>
      </c>
      <c r="FD13" s="60" cm="1">
        <f t="array" ref="FD13">MINVERSE(CY13)</f>
        <v>1</v>
      </c>
      <c r="FE13" s="60" cm="1">
        <f t="array" ref="FE13">MINVERSE(CZ13)</f>
        <v>1</v>
      </c>
      <c r="FF13" s="60" cm="1">
        <f t="array" ref="FF13">MINVERSE(DA13)</f>
        <v>1</v>
      </c>
      <c r="FG13" s="60" cm="1">
        <f t="array" ref="FG13">MINVERSE(DB13)</f>
        <v>1</v>
      </c>
      <c r="FH13" s="60" cm="1">
        <f t="array" ref="FH13">MINVERSE(DC13)</f>
        <v>1</v>
      </c>
      <c r="FI13" s="60" cm="1">
        <f t="array" ref="FI13">MINVERSE(DD13)</f>
        <v>1</v>
      </c>
      <c r="FJ13" s="60" cm="1">
        <f t="array" ref="FJ13">MINVERSE(DE13)</f>
        <v>1</v>
      </c>
      <c r="FK13" s="60" cm="1">
        <f t="array" ref="FK13">MINVERSE(DF13)</f>
        <v>1</v>
      </c>
      <c r="FL13" s="60" cm="1">
        <f t="array" ref="FL13">MINVERSE(DG13)</f>
        <v>1</v>
      </c>
      <c r="FM13" s="60" cm="1">
        <f t="array" ref="FM13">MINVERSE(DH13)</f>
        <v>1</v>
      </c>
      <c r="FN13" s="60" cm="1">
        <f t="array" ref="FN13">MINVERSE(DI13)</f>
        <v>1</v>
      </c>
      <c r="FO13" s="60" cm="1">
        <f t="array" ref="FO13">MINVERSE(DJ13)</f>
        <v>1</v>
      </c>
      <c r="FP13" s="60" cm="1">
        <f t="array" ref="FP13">MINVERSE(DK13)</f>
        <v>1</v>
      </c>
      <c r="FQ13" s="60" cm="1">
        <f t="array" ref="FQ13">MINVERSE(DL13)</f>
        <v>1</v>
      </c>
      <c r="FR13" s="60" cm="1">
        <f t="array" ref="FR13">MINVERSE(DM13)</f>
        <v>1</v>
      </c>
      <c r="FS13" s="60" cm="1">
        <f t="array" ref="FS13">MINVERSE(DN13)</f>
        <v>1</v>
      </c>
      <c r="FT13" s="60" cm="1">
        <f t="array" ref="FT13">MINVERSE(DO13)</f>
        <v>1</v>
      </c>
      <c r="FU13" s="60" cm="1">
        <f t="array" ref="FU13">MINVERSE(DP13)</f>
        <v>1</v>
      </c>
      <c r="FV13" s="60" cm="1">
        <f t="array" ref="FV13">MINVERSE(DQ13)</f>
        <v>1</v>
      </c>
      <c r="FW13" s="60" cm="1">
        <f t="array" ref="FW13">MINVERSE(DR13)</f>
        <v>1</v>
      </c>
      <c r="FX13" s="60" cm="1">
        <f t="array" ref="FX13">MINVERSE(DS13)</f>
        <v>1</v>
      </c>
      <c r="FY13" s="60" cm="1">
        <f t="array" ref="FY13">MINVERSE(DT13)</f>
        <v>1</v>
      </c>
      <c r="GA13" s="91" t="str">
        <f t="shared" si="62"/>
        <v>POC05</v>
      </c>
      <c r="GB13" s="59">
        <f t="shared" si="63"/>
        <v>1.5625E-2</v>
      </c>
      <c r="GC13" s="59">
        <f t="shared" si="64"/>
        <v>2.1276595744680851E-2</v>
      </c>
      <c r="GD13" s="59">
        <f t="shared" si="65"/>
        <v>1.5625E-2</v>
      </c>
      <c r="GE13" s="59">
        <f t="shared" si="66"/>
        <v>2.1276595744680851E-2</v>
      </c>
      <c r="GF13" s="59">
        <f t="shared" si="67"/>
        <v>2.3391812865497075E-2</v>
      </c>
      <c r="GG13" s="59">
        <f t="shared" si="68"/>
        <v>2.2900763358778626E-2</v>
      </c>
      <c r="GH13" s="59">
        <f t="shared" si="69"/>
        <v>1.5915119363395226E-2</v>
      </c>
      <c r="GI13" s="59">
        <f t="shared" si="70"/>
        <v>2.0583190394511147E-2</v>
      </c>
      <c r="GJ13" s="59">
        <f t="shared" si="71"/>
        <v>2.0583190394511147E-2</v>
      </c>
      <c r="GK13" s="59">
        <f t="shared" si="72"/>
        <v>2.185792349726776E-2</v>
      </c>
      <c r="GL13" s="59">
        <f t="shared" si="73"/>
        <v>2.1762785636561477E-2</v>
      </c>
      <c r="GM13" s="59">
        <f t="shared" si="74"/>
        <v>2.0797227036395145E-2</v>
      </c>
      <c r="GN13" s="59">
        <f t="shared" si="75"/>
        <v>2.0797227036395145E-2</v>
      </c>
      <c r="GO13" s="59">
        <f t="shared" si="76"/>
        <v>2.0797227036395145E-2</v>
      </c>
      <c r="GP13" s="59">
        <f t="shared" si="77"/>
        <v>5.434782608695652E-3</v>
      </c>
      <c r="GQ13" s="59">
        <f t="shared" si="78"/>
        <v>2.1149101163200564E-2</v>
      </c>
      <c r="GR13" s="59">
        <f t="shared" si="79"/>
        <v>2.1149101163200564E-2</v>
      </c>
      <c r="GS13" s="59">
        <f t="shared" si="80"/>
        <v>2.2164758034724789E-2</v>
      </c>
      <c r="GT13" s="59">
        <f t="shared" si="81"/>
        <v>7.1942446043165471E-3</v>
      </c>
      <c r="GU13" s="59">
        <f t="shared" si="82"/>
        <v>9.1324200913242004E-3</v>
      </c>
      <c r="GV13" s="59">
        <f t="shared" si="83"/>
        <v>2.2953328232593728E-2</v>
      </c>
      <c r="GW13" s="59">
        <f t="shared" si="84"/>
        <v>9.3896713615023476E-3</v>
      </c>
      <c r="GX13" s="59">
        <f t="shared" si="85"/>
        <v>9.3896713615023476E-3</v>
      </c>
      <c r="GY13" s="59">
        <f t="shared" si="86"/>
        <v>1.7569546120058566E-2</v>
      </c>
      <c r="GZ13" s="59">
        <f t="shared" si="87"/>
        <v>2.2455089820359281E-2</v>
      </c>
      <c r="HA13" s="59">
        <f t="shared" si="88"/>
        <v>2.4057738572574181E-2</v>
      </c>
      <c r="HB13" s="59">
        <f t="shared" si="89"/>
        <v>2.4057738572574181E-2</v>
      </c>
      <c r="HC13" s="59">
        <f t="shared" si="90"/>
        <v>2.2455089820359281E-2</v>
      </c>
      <c r="HD13" s="59">
        <f t="shared" si="91"/>
        <v>2.4057738572574181E-2</v>
      </c>
      <c r="HE13" s="59">
        <f t="shared" si="92"/>
        <v>2.2455089820359281E-2</v>
      </c>
      <c r="HF13" s="59">
        <f t="shared" si="93"/>
        <v>1.8547140649149925E-2</v>
      </c>
      <c r="HG13" s="59">
        <f t="shared" si="94"/>
        <v>2.2455089820359281E-2</v>
      </c>
      <c r="HH13" s="59">
        <f t="shared" si="95"/>
        <v>2.2455089820359281E-2</v>
      </c>
      <c r="HI13" s="59">
        <f t="shared" si="96"/>
        <v>2.4650780608052592E-2</v>
      </c>
      <c r="HJ13" s="59">
        <f t="shared" si="97"/>
        <v>2.4650780608052592E-2</v>
      </c>
      <c r="HK13" s="59">
        <f t="shared" si="98"/>
        <v>2.4650780608052592E-2</v>
      </c>
      <c r="HL13" s="59">
        <f t="shared" si="99"/>
        <v>2.2455089820359281E-2</v>
      </c>
      <c r="HM13" s="59">
        <f t="shared" si="100"/>
        <v>2.4650780608052592E-2</v>
      </c>
      <c r="HN13" s="59">
        <f t="shared" si="101"/>
        <v>2.4650780608052592E-2</v>
      </c>
      <c r="HO13" s="59">
        <f t="shared" si="102"/>
        <v>2.2455089820359281E-2</v>
      </c>
      <c r="HP13" s="59">
        <f t="shared" si="103"/>
        <v>2.0442930153321978E-2</v>
      </c>
      <c r="HQ13" s="59">
        <f t="shared" si="104"/>
        <v>1.7751479289940829E-2</v>
      </c>
      <c r="HR13" s="59">
        <f t="shared" si="105"/>
        <v>2.0442930153321978E-2</v>
      </c>
      <c r="HS13" s="59">
        <f t="shared" si="106"/>
        <v>2.0442930153321978E-2</v>
      </c>
      <c r="HT13" s="59">
        <f t="shared" si="107"/>
        <v>2.0442930153321978E-2</v>
      </c>
      <c r="HU13" s="59">
        <f t="shared" si="108"/>
        <v>2.2710068130204392E-2</v>
      </c>
      <c r="HV13" s="59">
        <f t="shared" si="109"/>
        <v>1.8072289156626505E-2</v>
      </c>
      <c r="HW13" s="59">
        <f t="shared" si="110"/>
        <v>2.2970903522205207E-2</v>
      </c>
      <c r="HX13" s="59">
        <f t="shared" si="111"/>
        <v>2.6857654431512987E-2</v>
      </c>
      <c r="HY13" s="59">
        <f t="shared" si="112"/>
        <v>2.6857654431512987E-2</v>
      </c>
      <c r="HZ13" s="59">
        <f t="shared" si="113"/>
        <v>2.2970903522205207E-2</v>
      </c>
      <c r="IA13" s="59">
        <f t="shared" si="114"/>
        <v>2.0270270270270268E-2</v>
      </c>
      <c r="IB13" s="59">
        <f t="shared" si="115"/>
        <v>2.2970903522205207E-2</v>
      </c>
      <c r="IC13" s="59">
        <f t="shared" si="116"/>
        <v>2.1314387211367674E-2</v>
      </c>
      <c r="ID13" s="59">
        <f t="shared" si="117"/>
        <v>2.1314387211367674E-2</v>
      </c>
      <c r="IF13" s="15">
        <f t="shared" si="118"/>
        <v>1.1257087923125462</v>
      </c>
      <c r="IG13" s="24">
        <f t="shared" si="119"/>
        <v>2.046743258750084E-2</v>
      </c>
      <c r="IH13" s="25">
        <f t="shared" si="125"/>
        <v>2.0467432587500842</v>
      </c>
    </row>
    <row r="14" spans="1:242" ht="15" customHeight="1" thickBot="1" x14ac:dyDescent="0.35">
      <c r="A14" s="92" t="s">
        <v>36</v>
      </c>
      <c r="B14" s="92" t="s">
        <v>214</v>
      </c>
      <c r="C14" s="92" t="s">
        <v>151</v>
      </c>
      <c r="D14" s="92"/>
      <c r="E14" s="92" t="str">
        <f>Wind_W!E15</f>
        <v>Benefit</v>
      </c>
      <c r="F14" s="92" t="str">
        <f>Wind_W!F15</f>
        <v>QL</v>
      </c>
      <c r="G14" s="92"/>
      <c r="H14" s="92">
        <v>2</v>
      </c>
      <c r="I14" s="92">
        <f t="shared" si="4"/>
        <v>2</v>
      </c>
      <c r="J14" s="24">
        <f t="shared" si="120"/>
        <v>2.046743258750084E-2</v>
      </c>
      <c r="L14" s="92" t="str">
        <f t="shared" si="121"/>
        <v>SOC01</v>
      </c>
      <c r="M14" s="41">
        <f t="shared" si="122"/>
        <v>1</v>
      </c>
      <c r="N14" s="41">
        <f t="shared" si="5"/>
        <v>2</v>
      </c>
      <c r="O14" s="41">
        <f t="shared" si="6"/>
        <v>1</v>
      </c>
      <c r="P14" s="41">
        <f t="shared" si="7"/>
        <v>2</v>
      </c>
      <c r="Q14" s="41">
        <f t="shared" si="8"/>
        <v>4</v>
      </c>
      <c r="R14" s="41">
        <f t="shared" si="9"/>
        <v>3</v>
      </c>
      <c r="S14" s="41">
        <f t="shared" si="10"/>
        <v>1</v>
      </c>
      <c r="T14" s="41">
        <f t="shared" si="11"/>
        <v>1</v>
      </c>
      <c r="U14" s="41">
        <f t="shared" si="12"/>
        <v>1</v>
      </c>
      <c r="V14" s="41">
        <f t="shared" si="13"/>
        <v>2</v>
      </c>
      <c r="W14" s="41">
        <f t="shared" si="14"/>
        <v>1</v>
      </c>
      <c r="X14" s="41">
        <f t="shared" si="15"/>
        <v>1</v>
      </c>
      <c r="Y14" s="41">
        <f t="shared" si="16"/>
        <v>1</v>
      </c>
      <c r="Z14" s="41">
        <f t="shared" si="17"/>
        <v>1</v>
      </c>
      <c r="AA14" s="41">
        <f t="shared" si="18"/>
        <v>5</v>
      </c>
      <c r="AB14" s="41">
        <f t="shared" si="19"/>
        <v>1</v>
      </c>
      <c r="AC14" s="41">
        <f t="shared" si="20"/>
        <v>1</v>
      </c>
      <c r="AD14" s="41">
        <f t="shared" si="21"/>
        <v>1</v>
      </c>
      <c r="AE14" s="41">
        <f t="shared" si="22"/>
        <v>4</v>
      </c>
      <c r="AF14" s="41">
        <f t="shared" si="23"/>
        <v>3</v>
      </c>
      <c r="AG14" s="41">
        <f t="shared" si="24"/>
        <v>1</v>
      </c>
      <c r="AH14" s="41">
        <f t="shared" si="25"/>
        <v>3</v>
      </c>
      <c r="AI14" s="41">
        <f t="shared" si="26"/>
        <v>3</v>
      </c>
      <c r="AJ14" s="41">
        <f t="shared" si="27"/>
        <v>1</v>
      </c>
      <c r="AK14" s="41">
        <f t="shared" si="28"/>
        <v>1</v>
      </c>
      <c r="AL14" s="41">
        <f t="shared" si="29"/>
        <v>1</v>
      </c>
      <c r="AM14" s="41">
        <f t="shared" si="30"/>
        <v>1</v>
      </c>
      <c r="AN14" s="41">
        <f t="shared" si="31"/>
        <v>1</v>
      </c>
      <c r="AO14" s="41">
        <f t="shared" si="32"/>
        <v>1</v>
      </c>
      <c r="AP14" s="41">
        <f t="shared" si="33"/>
        <v>1</v>
      </c>
      <c r="AQ14" s="41">
        <f t="shared" si="34"/>
        <v>1</v>
      </c>
      <c r="AR14" s="41">
        <f t="shared" si="35"/>
        <v>1</v>
      </c>
      <c r="AS14" s="41">
        <f t="shared" si="36"/>
        <v>1</v>
      </c>
      <c r="AT14" s="41">
        <f t="shared" si="37"/>
        <v>1</v>
      </c>
      <c r="AU14" s="41">
        <f t="shared" si="38"/>
        <v>1</v>
      </c>
      <c r="AV14" s="41">
        <f t="shared" si="39"/>
        <v>1</v>
      </c>
      <c r="AW14" s="41">
        <f t="shared" si="40"/>
        <v>1</v>
      </c>
      <c r="AX14" s="41">
        <f t="shared" si="41"/>
        <v>1</v>
      </c>
      <c r="AY14" s="41">
        <f t="shared" si="42"/>
        <v>1</v>
      </c>
      <c r="AZ14" s="41">
        <f t="shared" si="43"/>
        <v>1</v>
      </c>
      <c r="BA14" s="41">
        <f t="shared" si="44"/>
        <v>1</v>
      </c>
      <c r="BB14" s="41">
        <f t="shared" si="45"/>
        <v>2</v>
      </c>
      <c r="BC14" s="41">
        <f t="shared" si="46"/>
        <v>1</v>
      </c>
      <c r="BD14" s="41">
        <f t="shared" si="47"/>
        <v>1</v>
      </c>
      <c r="BE14" s="41">
        <f t="shared" si="48"/>
        <v>1</v>
      </c>
      <c r="BF14" s="41">
        <f t="shared" si="49"/>
        <v>1</v>
      </c>
      <c r="BG14" s="41">
        <f t="shared" si="50"/>
        <v>2</v>
      </c>
      <c r="BH14" s="41">
        <f t="shared" si="51"/>
        <v>1</v>
      </c>
      <c r="BI14" s="41">
        <f t="shared" si="52"/>
        <v>1</v>
      </c>
      <c r="BJ14" s="41">
        <f t="shared" si="53"/>
        <v>1</v>
      </c>
      <c r="BK14" s="41">
        <f t="shared" si="54"/>
        <v>1</v>
      </c>
      <c r="BL14" s="41">
        <f t="shared" si="55"/>
        <v>2</v>
      </c>
      <c r="BM14" s="41">
        <f t="shared" si="56"/>
        <v>1</v>
      </c>
      <c r="BN14" s="41">
        <f t="shared" si="57"/>
        <v>1</v>
      </c>
      <c r="BO14" s="41">
        <f t="shared" si="58"/>
        <v>1</v>
      </c>
      <c r="BQ14" s="92" t="str">
        <f t="shared" si="59"/>
        <v>SOC01</v>
      </c>
      <c r="BR14" s="45">
        <f t="shared" si="123"/>
        <v>1</v>
      </c>
      <c r="BS14" s="45">
        <f t="shared" si="126"/>
        <v>2</v>
      </c>
      <c r="BT14" s="45">
        <f t="shared" si="128"/>
        <v>1</v>
      </c>
      <c r="BU14" s="45">
        <f t="shared" si="130"/>
        <v>2</v>
      </c>
      <c r="BV14" s="45">
        <f t="shared" si="132"/>
        <v>4</v>
      </c>
      <c r="BW14" s="45">
        <f t="shared" si="134"/>
        <v>3</v>
      </c>
      <c r="BX14" s="45">
        <f t="shared" si="136"/>
        <v>1</v>
      </c>
      <c r="BY14" s="45">
        <f t="shared" si="138"/>
        <v>1</v>
      </c>
      <c r="BZ14" s="45">
        <f t="shared" si="140"/>
        <v>1</v>
      </c>
      <c r="CA14" s="45">
        <f t="shared" si="142"/>
        <v>2</v>
      </c>
      <c r="CB14" s="45">
        <f t="shared" si="144"/>
        <v>1</v>
      </c>
      <c r="CC14" s="45">
        <f t="shared" ref="CC14:CC56" si="146">X14</f>
        <v>1</v>
      </c>
      <c r="CD14" s="42" cm="1">
        <f t="array" ref="CD14:DT14">TRANSPOSE(Y14:Y56)</f>
        <v>1</v>
      </c>
      <c r="CE14" s="41">
        <v>1</v>
      </c>
      <c r="CF14" s="41">
        <v>1</v>
      </c>
      <c r="CG14" s="41">
        <v>1</v>
      </c>
      <c r="CH14" s="41">
        <v>1</v>
      </c>
      <c r="CI14" s="41">
        <v>1</v>
      </c>
      <c r="CJ14" s="41">
        <v>1</v>
      </c>
      <c r="CK14" s="41">
        <v>1</v>
      </c>
      <c r="CL14" s="41">
        <v>1</v>
      </c>
      <c r="CM14" s="41">
        <v>1</v>
      </c>
      <c r="CN14" s="41">
        <v>1</v>
      </c>
      <c r="CO14" s="41">
        <v>1</v>
      </c>
      <c r="CP14" s="41">
        <v>1</v>
      </c>
      <c r="CQ14" s="41">
        <v>1</v>
      </c>
      <c r="CR14" s="41">
        <v>1</v>
      </c>
      <c r="CS14" s="41">
        <v>1</v>
      </c>
      <c r="CT14" s="41">
        <v>1</v>
      </c>
      <c r="CU14" s="41">
        <v>1</v>
      </c>
      <c r="CV14" s="41">
        <v>1</v>
      </c>
      <c r="CW14" s="41">
        <v>1</v>
      </c>
      <c r="CX14" s="41">
        <v>1</v>
      </c>
      <c r="CY14" s="41">
        <v>1</v>
      </c>
      <c r="CZ14" s="41">
        <v>1</v>
      </c>
      <c r="DA14" s="41">
        <v>1</v>
      </c>
      <c r="DB14" s="41">
        <v>1</v>
      </c>
      <c r="DC14" s="41">
        <v>1</v>
      </c>
      <c r="DD14" s="41">
        <v>1</v>
      </c>
      <c r="DE14" s="41">
        <v>1</v>
      </c>
      <c r="DF14" s="41">
        <v>1</v>
      </c>
      <c r="DG14" s="41">
        <v>1</v>
      </c>
      <c r="DH14" s="41">
        <v>1</v>
      </c>
      <c r="DI14" s="41">
        <v>1</v>
      </c>
      <c r="DJ14" s="41">
        <v>1</v>
      </c>
      <c r="DK14" s="41">
        <v>1</v>
      </c>
      <c r="DL14" s="41">
        <v>1</v>
      </c>
      <c r="DM14" s="41">
        <v>1</v>
      </c>
      <c r="DN14" s="41">
        <v>1</v>
      </c>
      <c r="DO14" s="41">
        <v>1</v>
      </c>
      <c r="DP14" s="41">
        <v>1</v>
      </c>
      <c r="DQ14" s="41">
        <v>1</v>
      </c>
      <c r="DR14" s="41">
        <v>1</v>
      </c>
      <c r="DS14" s="41">
        <v>1</v>
      </c>
      <c r="DT14" s="41">
        <v>1</v>
      </c>
      <c r="DV14" s="92" t="str">
        <f t="shared" si="60"/>
        <v>SOC01</v>
      </c>
      <c r="DW14" s="59">
        <f t="shared" si="61"/>
        <v>1</v>
      </c>
      <c r="DX14" s="59">
        <f t="shared" si="124"/>
        <v>2</v>
      </c>
      <c r="DY14" s="59">
        <f t="shared" si="127"/>
        <v>1</v>
      </c>
      <c r="DZ14" s="59">
        <f t="shared" si="129"/>
        <v>2</v>
      </c>
      <c r="EA14" s="59">
        <f t="shared" si="131"/>
        <v>4</v>
      </c>
      <c r="EB14" s="59">
        <f t="shared" si="133"/>
        <v>3</v>
      </c>
      <c r="EC14" s="59">
        <f t="shared" si="135"/>
        <v>1</v>
      </c>
      <c r="ED14" s="59">
        <f t="shared" si="137"/>
        <v>1</v>
      </c>
      <c r="EE14" s="59">
        <f t="shared" si="139"/>
        <v>1</v>
      </c>
      <c r="EF14" s="59">
        <f t="shared" si="141"/>
        <v>2</v>
      </c>
      <c r="EG14" s="59">
        <f t="shared" si="143"/>
        <v>1</v>
      </c>
      <c r="EH14" s="59">
        <f t="shared" si="145"/>
        <v>1</v>
      </c>
      <c r="EI14" s="59">
        <f t="shared" ref="EI14:EI56" si="147">CD14</f>
        <v>1</v>
      </c>
      <c r="EJ14" s="60" cm="1">
        <f t="array" ref="EJ14">MINVERSE(CE14)</f>
        <v>1</v>
      </c>
      <c r="EK14" s="60" cm="1">
        <f t="array" ref="EK14">MINVERSE(CF14)</f>
        <v>1</v>
      </c>
      <c r="EL14" s="60" cm="1">
        <f t="array" ref="EL14">MINVERSE(CG14)</f>
        <v>1</v>
      </c>
      <c r="EM14" s="60" cm="1">
        <f t="array" ref="EM14">MINVERSE(CH14)</f>
        <v>1</v>
      </c>
      <c r="EN14" s="60" cm="1">
        <f t="array" ref="EN14">MINVERSE(CI14)</f>
        <v>1</v>
      </c>
      <c r="EO14" s="60" cm="1">
        <f t="array" ref="EO14">MINVERSE(CJ14)</f>
        <v>1</v>
      </c>
      <c r="EP14" s="60" cm="1">
        <f t="array" ref="EP14">MINVERSE(CK14)</f>
        <v>1</v>
      </c>
      <c r="EQ14" s="60" cm="1">
        <f t="array" ref="EQ14">MINVERSE(CL14)</f>
        <v>1</v>
      </c>
      <c r="ER14" s="60" cm="1">
        <f t="array" ref="ER14">MINVERSE(CM14)</f>
        <v>1</v>
      </c>
      <c r="ES14" s="60" cm="1">
        <f t="array" ref="ES14">MINVERSE(CN14)</f>
        <v>1</v>
      </c>
      <c r="ET14" s="60" cm="1">
        <f t="array" ref="ET14">MINVERSE(CO14)</f>
        <v>1</v>
      </c>
      <c r="EU14" s="60" cm="1">
        <f t="array" ref="EU14">MINVERSE(CP14)</f>
        <v>1</v>
      </c>
      <c r="EV14" s="60" cm="1">
        <f t="array" ref="EV14">MINVERSE(CQ14)</f>
        <v>1</v>
      </c>
      <c r="EW14" s="60" cm="1">
        <f t="array" ref="EW14">MINVERSE(CR14)</f>
        <v>1</v>
      </c>
      <c r="EX14" s="60" cm="1">
        <f t="array" ref="EX14">MINVERSE(CS14)</f>
        <v>1</v>
      </c>
      <c r="EY14" s="60" cm="1">
        <f t="array" ref="EY14">MINVERSE(CT14)</f>
        <v>1</v>
      </c>
      <c r="EZ14" s="60" cm="1">
        <f t="array" ref="EZ14">MINVERSE(CU14)</f>
        <v>1</v>
      </c>
      <c r="FA14" s="60" cm="1">
        <f t="array" ref="FA14">MINVERSE(CV14)</f>
        <v>1</v>
      </c>
      <c r="FB14" s="60" cm="1">
        <f t="array" ref="FB14">MINVERSE(CW14)</f>
        <v>1</v>
      </c>
      <c r="FC14" s="60" cm="1">
        <f t="array" ref="FC14">MINVERSE(CX14)</f>
        <v>1</v>
      </c>
      <c r="FD14" s="60" cm="1">
        <f t="array" ref="FD14">MINVERSE(CY14)</f>
        <v>1</v>
      </c>
      <c r="FE14" s="60" cm="1">
        <f t="array" ref="FE14">MINVERSE(CZ14)</f>
        <v>1</v>
      </c>
      <c r="FF14" s="60" cm="1">
        <f t="array" ref="FF14">MINVERSE(DA14)</f>
        <v>1</v>
      </c>
      <c r="FG14" s="60" cm="1">
        <f t="array" ref="FG14">MINVERSE(DB14)</f>
        <v>1</v>
      </c>
      <c r="FH14" s="60" cm="1">
        <f t="array" ref="FH14">MINVERSE(DC14)</f>
        <v>1</v>
      </c>
      <c r="FI14" s="60" cm="1">
        <f t="array" ref="FI14">MINVERSE(DD14)</f>
        <v>1</v>
      </c>
      <c r="FJ14" s="60" cm="1">
        <f t="array" ref="FJ14">MINVERSE(DE14)</f>
        <v>1</v>
      </c>
      <c r="FK14" s="60" cm="1">
        <f t="array" ref="FK14">MINVERSE(DF14)</f>
        <v>1</v>
      </c>
      <c r="FL14" s="60" cm="1">
        <f t="array" ref="FL14">MINVERSE(DG14)</f>
        <v>1</v>
      </c>
      <c r="FM14" s="60" cm="1">
        <f t="array" ref="FM14">MINVERSE(DH14)</f>
        <v>1</v>
      </c>
      <c r="FN14" s="60" cm="1">
        <f t="array" ref="FN14">MINVERSE(DI14)</f>
        <v>1</v>
      </c>
      <c r="FO14" s="60" cm="1">
        <f t="array" ref="FO14">MINVERSE(DJ14)</f>
        <v>1</v>
      </c>
      <c r="FP14" s="60" cm="1">
        <f t="array" ref="FP14">MINVERSE(DK14)</f>
        <v>1</v>
      </c>
      <c r="FQ14" s="60" cm="1">
        <f t="array" ref="FQ14">MINVERSE(DL14)</f>
        <v>1</v>
      </c>
      <c r="FR14" s="60" cm="1">
        <f t="array" ref="FR14">MINVERSE(DM14)</f>
        <v>1</v>
      </c>
      <c r="FS14" s="60" cm="1">
        <f t="array" ref="FS14">MINVERSE(DN14)</f>
        <v>1</v>
      </c>
      <c r="FT14" s="60" cm="1">
        <f t="array" ref="FT14">MINVERSE(DO14)</f>
        <v>1</v>
      </c>
      <c r="FU14" s="60" cm="1">
        <f t="array" ref="FU14">MINVERSE(DP14)</f>
        <v>1</v>
      </c>
      <c r="FV14" s="60" cm="1">
        <f t="array" ref="FV14">MINVERSE(DQ14)</f>
        <v>1</v>
      </c>
      <c r="FW14" s="60" cm="1">
        <f t="array" ref="FW14">MINVERSE(DR14)</f>
        <v>1</v>
      </c>
      <c r="FX14" s="60" cm="1">
        <f t="array" ref="FX14">MINVERSE(DS14)</f>
        <v>1</v>
      </c>
      <c r="FY14" s="60" cm="1">
        <f t="array" ref="FY14">MINVERSE(DT14)</f>
        <v>1</v>
      </c>
      <c r="GA14" s="92" t="str">
        <f t="shared" si="62"/>
        <v>SOC01</v>
      </c>
      <c r="GB14" s="59">
        <f t="shared" si="63"/>
        <v>1.5625E-2</v>
      </c>
      <c r="GC14" s="59">
        <f t="shared" si="64"/>
        <v>2.1276595744680851E-2</v>
      </c>
      <c r="GD14" s="59">
        <f t="shared" si="65"/>
        <v>1.5625E-2</v>
      </c>
      <c r="GE14" s="59">
        <f t="shared" si="66"/>
        <v>2.1276595744680851E-2</v>
      </c>
      <c r="GF14" s="59">
        <f t="shared" si="67"/>
        <v>2.3391812865497075E-2</v>
      </c>
      <c r="GG14" s="59">
        <f t="shared" si="68"/>
        <v>2.2900763358778626E-2</v>
      </c>
      <c r="GH14" s="59">
        <f t="shared" si="69"/>
        <v>1.5915119363395226E-2</v>
      </c>
      <c r="GI14" s="59">
        <f t="shared" si="70"/>
        <v>2.0583190394511147E-2</v>
      </c>
      <c r="GJ14" s="59">
        <f t="shared" si="71"/>
        <v>2.0583190394511147E-2</v>
      </c>
      <c r="GK14" s="59">
        <f t="shared" si="72"/>
        <v>2.185792349726776E-2</v>
      </c>
      <c r="GL14" s="59">
        <f t="shared" si="73"/>
        <v>2.1762785636561477E-2</v>
      </c>
      <c r="GM14" s="59">
        <f t="shared" si="74"/>
        <v>2.0797227036395145E-2</v>
      </c>
      <c r="GN14" s="59">
        <f t="shared" si="75"/>
        <v>2.0797227036395145E-2</v>
      </c>
      <c r="GO14" s="59">
        <f t="shared" si="76"/>
        <v>2.0797227036395145E-2</v>
      </c>
      <c r="GP14" s="59">
        <f t="shared" si="77"/>
        <v>5.434782608695652E-3</v>
      </c>
      <c r="GQ14" s="59">
        <f t="shared" si="78"/>
        <v>2.1149101163200564E-2</v>
      </c>
      <c r="GR14" s="59">
        <f t="shared" si="79"/>
        <v>2.1149101163200564E-2</v>
      </c>
      <c r="GS14" s="59">
        <f t="shared" si="80"/>
        <v>2.2164758034724789E-2</v>
      </c>
      <c r="GT14" s="59">
        <f t="shared" si="81"/>
        <v>7.1942446043165471E-3</v>
      </c>
      <c r="GU14" s="59">
        <f t="shared" si="82"/>
        <v>9.1324200913242004E-3</v>
      </c>
      <c r="GV14" s="59">
        <f t="shared" si="83"/>
        <v>2.2953328232593728E-2</v>
      </c>
      <c r="GW14" s="59">
        <f t="shared" si="84"/>
        <v>9.3896713615023476E-3</v>
      </c>
      <c r="GX14" s="59">
        <f t="shared" si="85"/>
        <v>9.3896713615023476E-3</v>
      </c>
      <c r="GY14" s="59">
        <f t="shared" si="86"/>
        <v>1.7569546120058566E-2</v>
      </c>
      <c r="GZ14" s="59">
        <f t="shared" si="87"/>
        <v>2.2455089820359281E-2</v>
      </c>
      <c r="HA14" s="59">
        <f t="shared" si="88"/>
        <v>2.4057738572574181E-2</v>
      </c>
      <c r="HB14" s="59">
        <f t="shared" si="89"/>
        <v>2.4057738572574181E-2</v>
      </c>
      <c r="HC14" s="59">
        <f t="shared" si="90"/>
        <v>2.2455089820359281E-2</v>
      </c>
      <c r="HD14" s="59">
        <f t="shared" si="91"/>
        <v>2.4057738572574181E-2</v>
      </c>
      <c r="HE14" s="59">
        <f t="shared" si="92"/>
        <v>2.2455089820359281E-2</v>
      </c>
      <c r="HF14" s="59">
        <f t="shared" si="93"/>
        <v>1.8547140649149925E-2</v>
      </c>
      <c r="HG14" s="59">
        <f t="shared" si="94"/>
        <v>2.2455089820359281E-2</v>
      </c>
      <c r="HH14" s="59">
        <f t="shared" si="95"/>
        <v>2.2455089820359281E-2</v>
      </c>
      <c r="HI14" s="59">
        <f t="shared" si="96"/>
        <v>2.4650780608052592E-2</v>
      </c>
      <c r="HJ14" s="59">
        <f t="shared" si="97"/>
        <v>2.4650780608052592E-2</v>
      </c>
      <c r="HK14" s="59">
        <f t="shared" si="98"/>
        <v>2.4650780608052592E-2</v>
      </c>
      <c r="HL14" s="59">
        <f t="shared" si="99"/>
        <v>2.2455089820359281E-2</v>
      </c>
      <c r="HM14" s="59">
        <f t="shared" si="100"/>
        <v>2.4650780608052592E-2</v>
      </c>
      <c r="HN14" s="59">
        <f t="shared" si="101"/>
        <v>2.4650780608052592E-2</v>
      </c>
      <c r="HO14" s="59">
        <f t="shared" si="102"/>
        <v>2.2455089820359281E-2</v>
      </c>
      <c r="HP14" s="59">
        <f t="shared" si="103"/>
        <v>2.0442930153321978E-2</v>
      </c>
      <c r="HQ14" s="59">
        <f t="shared" si="104"/>
        <v>1.7751479289940829E-2</v>
      </c>
      <c r="HR14" s="59">
        <f t="shared" si="105"/>
        <v>2.0442930153321978E-2</v>
      </c>
      <c r="HS14" s="59">
        <f t="shared" si="106"/>
        <v>2.0442930153321978E-2</v>
      </c>
      <c r="HT14" s="59">
        <f t="shared" si="107"/>
        <v>2.0442930153321978E-2</v>
      </c>
      <c r="HU14" s="59">
        <f t="shared" si="108"/>
        <v>2.2710068130204392E-2</v>
      </c>
      <c r="HV14" s="59">
        <f t="shared" si="109"/>
        <v>1.8072289156626505E-2</v>
      </c>
      <c r="HW14" s="59">
        <f t="shared" si="110"/>
        <v>2.2970903522205207E-2</v>
      </c>
      <c r="HX14" s="59">
        <f t="shared" si="111"/>
        <v>2.6857654431512987E-2</v>
      </c>
      <c r="HY14" s="59">
        <f t="shared" si="112"/>
        <v>2.6857654431512987E-2</v>
      </c>
      <c r="HZ14" s="59">
        <f t="shared" si="113"/>
        <v>2.2970903522205207E-2</v>
      </c>
      <c r="IA14" s="59">
        <f t="shared" si="114"/>
        <v>2.0270270270270268E-2</v>
      </c>
      <c r="IB14" s="59">
        <f t="shared" si="115"/>
        <v>2.2970903522205207E-2</v>
      </c>
      <c r="IC14" s="59">
        <f t="shared" si="116"/>
        <v>2.1314387211367674E-2</v>
      </c>
      <c r="ID14" s="59">
        <f t="shared" si="117"/>
        <v>2.1314387211367674E-2</v>
      </c>
      <c r="IF14" s="15">
        <f t="shared" si="118"/>
        <v>1.1257087923125462</v>
      </c>
      <c r="IG14" s="24">
        <f t="shared" si="119"/>
        <v>2.046743258750084E-2</v>
      </c>
      <c r="IH14" s="25">
        <f t="shared" si="125"/>
        <v>2.0467432587500842</v>
      </c>
    </row>
    <row r="15" spans="1:242" ht="15" customHeight="1" thickBot="1" x14ac:dyDescent="0.35">
      <c r="A15" s="92"/>
      <c r="B15" s="92" t="s">
        <v>215</v>
      </c>
      <c r="C15" s="92" t="s">
        <v>38</v>
      </c>
      <c r="D15" s="92"/>
      <c r="E15" s="92" t="str">
        <f>Wind_W!E16</f>
        <v>Benefit</v>
      </c>
      <c r="F15" s="92" t="str">
        <f>Wind_W!F16</f>
        <v>QL</v>
      </c>
      <c r="G15" s="92"/>
      <c r="H15" s="92">
        <v>2</v>
      </c>
      <c r="I15" s="92">
        <f t="shared" si="4"/>
        <v>2</v>
      </c>
      <c r="J15" s="24">
        <f t="shared" si="120"/>
        <v>2.046743258750084E-2</v>
      </c>
      <c r="L15" s="92" t="str">
        <f t="shared" si="121"/>
        <v>SOC02</v>
      </c>
      <c r="M15" s="41">
        <f t="shared" si="122"/>
        <v>1</v>
      </c>
      <c r="N15" s="41">
        <f t="shared" si="5"/>
        <v>2</v>
      </c>
      <c r="O15" s="41">
        <f t="shared" si="6"/>
        <v>1</v>
      </c>
      <c r="P15" s="41">
        <f t="shared" si="7"/>
        <v>2</v>
      </c>
      <c r="Q15" s="41">
        <f t="shared" si="8"/>
        <v>4</v>
      </c>
      <c r="R15" s="41">
        <f t="shared" si="9"/>
        <v>3</v>
      </c>
      <c r="S15" s="41">
        <f t="shared" si="10"/>
        <v>1</v>
      </c>
      <c r="T15" s="41">
        <f t="shared" si="11"/>
        <v>1</v>
      </c>
      <c r="U15" s="41">
        <f t="shared" si="12"/>
        <v>1</v>
      </c>
      <c r="V15" s="41">
        <f t="shared" si="13"/>
        <v>2</v>
      </c>
      <c r="W15" s="41">
        <f t="shared" si="14"/>
        <v>1</v>
      </c>
      <c r="X15" s="41">
        <f t="shared" si="15"/>
        <v>1</v>
      </c>
      <c r="Y15" s="41">
        <f t="shared" si="16"/>
        <v>1</v>
      </c>
      <c r="Z15" s="41">
        <f t="shared" si="17"/>
        <v>1</v>
      </c>
      <c r="AA15" s="41">
        <f t="shared" si="18"/>
        <v>5</v>
      </c>
      <c r="AB15" s="41">
        <f t="shared" si="19"/>
        <v>1</v>
      </c>
      <c r="AC15" s="41">
        <f t="shared" si="20"/>
        <v>1</v>
      </c>
      <c r="AD15" s="41">
        <f t="shared" si="21"/>
        <v>1</v>
      </c>
      <c r="AE15" s="41">
        <f t="shared" si="22"/>
        <v>4</v>
      </c>
      <c r="AF15" s="41">
        <f t="shared" si="23"/>
        <v>3</v>
      </c>
      <c r="AG15" s="41">
        <f t="shared" si="24"/>
        <v>1</v>
      </c>
      <c r="AH15" s="41">
        <f t="shared" si="25"/>
        <v>3</v>
      </c>
      <c r="AI15" s="41">
        <f t="shared" si="26"/>
        <v>3</v>
      </c>
      <c r="AJ15" s="41">
        <f t="shared" si="27"/>
        <v>1</v>
      </c>
      <c r="AK15" s="41">
        <f t="shared" si="28"/>
        <v>1</v>
      </c>
      <c r="AL15" s="41">
        <f t="shared" si="29"/>
        <v>1</v>
      </c>
      <c r="AM15" s="41">
        <f t="shared" si="30"/>
        <v>1</v>
      </c>
      <c r="AN15" s="41">
        <f t="shared" si="31"/>
        <v>1</v>
      </c>
      <c r="AO15" s="41">
        <f t="shared" si="32"/>
        <v>1</v>
      </c>
      <c r="AP15" s="41">
        <f t="shared" si="33"/>
        <v>1</v>
      </c>
      <c r="AQ15" s="41">
        <f t="shared" si="34"/>
        <v>1</v>
      </c>
      <c r="AR15" s="41">
        <f t="shared" si="35"/>
        <v>1</v>
      </c>
      <c r="AS15" s="41">
        <f t="shared" si="36"/>
        <v>1</v>
      </c>
      <c r="AT15" s="41">
        <f t="shared" si="37"/>
        <v>1</v>
      </c>
      <c r="AU15" s="41">
        <f t="shared" si="38"/>
        <v>1</v>
      </c>
      <c r="AV15" s="41">
        <f t="shared" si="39"/>
        <v>1</v>
      </c>
      <c r="AW15" s="41">
        <f t="shared" si="40"/>
        <v>1</v>
      </c>
      <c r="AX15" s="41">
        <f t="shared" si="41"/>
        <v>1</v>
      </c>
      <c r="AY15" s="41">
        <f t="shared" si="42"/>
        <v>1</v>
      </c>
      <c r="AZ15" s="41">
        <f t="shared" si="43"/>
        <v>1</v>
      </c>
      <c r="BA15" s="41">
        <f t="shared" si="44"/>
        <v>1</v>
      </c>
      <c r="BB15" s="41">
        <f t="shared" si="45"/>
        <v>2</v>
      </c>
      <c r="BC15" s="41">
        <f t="shared" si="46"/>
        <v>1</v>
      </c>
      <c r="BD15" s="41">
        <f t="shared" si="47"/>
        <v>1</v>
      </c>
      <c r="BE15" s="41">
        <f t="shared" si="48"/>
        <v>1</v>
      </c>
      <c r="BF15" s="41">
        <f t="shared" si="49"/>
        <v>1</v>
      </c>
      <c r="BG15" s="41">
        <f t="shared" si="50"/>
        <v>2</v>
      </c>
      <c r="BH15" s="41">
        <f t="shared" si="51"/>
        <v>1</v>
      </c>
      <c r="BI15" s="41">
        <f t="shared" si="52"/>
        <v>1</v>
      </c>
      <c r="BJ15" s="41">
        <f t="shared" si="53"/>
        <v>1</v>
      </c>
      <c r="BK15" s="41">
        <f t="shared" si="54"/>
        <v>1</v>
      </c>
      <c r="BL15" s="41">
        <f t="shared" si="55"/>
        <v>2</v>
      </c>
      <c r="BM15" s="41">
        <f t="shared" si="56"/>
        <v>1</v>
      </c>
      <c r="BN15" s="41">
        <f t="shared" si="57"/>
        <v>1</v>
      </c>
      <c r="BO15" s="41">
        <f t="shared" si="58"/>
        <v>1</v>
      </c>
      <c r="BQ15" s="92" t="str">
        <f t="shared" si="59"/>
        <v>SOC02</v>
      </c>
      <c r="BR15" s="45">
        <f t="shared" si="123"/>
        <v>1</v>
      </c>
      <c r="BS15" s="45">
        <f t="shared" si="126"/>
        <v>2</v>
      </c>
      <c r="BT15" s="45">
        <f t="shared" si="128"/>
        <v>1</v>
      </c>
      <c r="BU15" s="45">
        <f t="shared" si="130"/>
        <v>2</v>
      </c>
      <c r="BV15" s="45">
        <f t="shared" si="132"/>
        <v>4</v>
      </c>
      <c r="BW15" s="45">
        <f t="shared" si="134"/>
        <v>3</v>
      </c>
      <c r="BX15" s="45">
        <f t="shared" si="136"/>
        <v>1</v>
      </c>
      <c r="BY15" s="45">
        <f t="shared" si="138"/>
        <v>1</v>
      </c>
      <c r="BZ15" s="45">
        <f t="shared" si="140"/>
        <v>1</v>
      </c>
      <c r="CA15" s="45">
        <f t="shared" si="142"/>
        <v>2</v>
      </c>
      <c r="CB15" s="45">
        <f t="shared" si="144"/>
        <v>1</v>
      </c>
      <c r="CC15" s="45">
        <f t="shared" si="146"/>
        <v>1</v>
      </c>
      <c r="CD15" s="45">
        <f t="shared" ref="CD15:CD56" si="148">Y15</f>
        <v>1</v>
      </c>
      <c r="CE15" s="42" cm="1">
        <f t="array" ref="CE15:DT15">TRANSPOSE(Z15:Z56)</f>
        <v>1</v>
      </c>
      <c r="CF15" s="41">
        <v>1</v>
      </c>
      <c r="CG15" s="41">
        <v>1</v>
      </c>
      <c r="CH15" s="41">
        <v>1</v>
      </c>
      <c r="CI15" s="41">
        <v>1</v>
      </c>
      <c r="CJ15" s="41">
        <v>1</v>
      </c>
      <c r="CK15" s="41">
        <v>1</v>
      </c>
      <c r="CL15" s="41">
        <v>1</v>
      </c>
      <c r="CM15" s="41">
        <v>1</v>
      </c>
      <c r="CN15" s="41">
        <v>1</v>
      </c>
      <c r="CO15" s="41">
        <v>1</v>
      </c>
      <c r="CP15" s="41">
        <v>1</v>
      </c>
      <c r="CQ15" s="41">
        <v>1</v>
      </c>
      <c r="CR15" s="41">
        <v>1</v>
      </c>
      <c r="CS15" s="41">
        <v>1</v>
      </c>
      <c r="CT15" s="41">
        <v>1</v>
      </c>
      <c r="CU15" s="41">
        <v>1</v>
      </c>
      <c r="CV15" s="41">
        <v>1</v>
      </c>
      <c r="CW15" s="41">
        <v>1</v>
      </c>
      <c r="CX15" s="41">
        <v>1</v>
      </c>
      <c r="CY15" s="41">
        <v>1</v>
      </c>
      <c r="CZ15" s="41">
        <v>1</v>
      </c>
      <c r="DA15" s="41">
        <v>1</v>
      </c>
      <c r="DB15" s="41">
        <v>1</v>
      </c>
      <c r="DC15" s="41">
        <v>1</v>
      </c>
      <c r="DD15" s="41">
        <v>1</v>
      </c>
      <c r="DE15" s="41">
        <v>1</v>
      </c>
      <c r="DF15" s="41">
        <v>1</v>
      </c>
      <c r="DG15" s="41">
        <v>1</v>
      </c>
      <c r="DH15" s="41">
        <v>1</v>
      </c>
      <c r="DI15" s="41">
        <v>1</v>
      </c>
      <c r="DJ15" s="41">
        <v>1</v>
      </c>
      <c r="DK15" s="41">
        <v>1</v>
      </c>
      <c r="DL15" s="41">
        <v>1</v>
      </c>
      <c r="DM15" s="41">
        <v>1</v>
      </c>
      <c r="DN15" s="41">
        <v>1</v>
      </c>
      <c r="DO15" s="41">
        <v>1</v>
      </c>
      <c r="DP15" s="41">
        <v>1</v>
      </c>
      <c r="DQ15" s="41">
        <v>1</v>
      </c>
      <c r="DR15" s="41">
        <v>1</v>
      </c>
      <c r="DS15" s="41">
        <v>1</v>
      </c>
      <c r="DT15" s="41">
        <v>1</v>
      </c>
      <c r="DV15" s="92" t="str">
        <f t="shared" si="60"/>
        <v>SOC02</v>
      </c>
      <c r="DW15" s="59">
        <f t="shared" si="61"/>
        <v>1</v>
      </c>
      <c r="DX15" s="59">
        <f t="shared" si="124"/>
        <v>2</v>
      </c>
      <c r="DY15" s="59">
        <f t="shared" si="127"/>
        <v>1</v>
      </c>
      <c r="DZ15" s="59">
        <f t="shared" si="129"/>
        <v>2</v>
      </c>
      <c r="EA15" s="59">
        <f t="shared" si="131"/>
        <v>4</v>
      </c>
      <c r="EB15" s="59">
        <f t="shared" si="133"/>
        <v>3</v>
      </c>
      <c r="EC15" s="59">
        <f t="shared" si="135"/>
        <v>1</v>
      </c>
      <c r="ED15" s="59">
        <f t="shared" si="137"/>
        <v>1</v>
      </c>
      <c r="EE15" s="59">
        <f t="shared" si="139"/>
        <v>1</v>
      </c>
      <c r="EF15" s="59">
        <f t="shared" si="141"/>
        <v>2</v>
      </c>
      <c r="EG15" s="59">
        <f t="shared" si="143"/>
        <v>1</v>
      </c>
      <c r="EH15" s="59">
        <f t="shared" si="145"/>
        <v>1</v>
      </c>
      <c r="EI15" s="59">
        <f t="shared" si="147"/>
        <v>1</v>
      </c>
      <c r="EJ15" s="59">
        <f t="shared" ref="EJ15:EJ56" si="149">CE15</f>
        <v>1</v>
      </c>
      <c r="EK15" s="60" cm="1">
        <f t="array" ref="EK15">MINVERSE(CF15)</f>
        <v>1</v>
      </c>
      <c r="EL15" s="60" cm="1">
        <f t="array" ref="EL15">MINVERSE(CG15)</f>
        <v>1</v>
      </c>
      <c r="EM15" s="60" cm="1">
        <f t="array" ref="EM15">MINVERSE(CH15)</f>
        <v>1</v>
      </c>
      <c r="EN15" s="60" cm="1">
        <f t="array" ref="EN15">MINVERSE(CI15)</f>
        <v>1</v>
      </c>
      <c r="EO15" s="60" cm="1">
        <f t="array" ref="EO15">MINVERSE(CJ15)</f>
        <v>1</v>
      </c>
      <c r="EP15" s="60" cm="1">
        <f t="array" ref="EP15">MINVERSE(CK15)</f>
        <v>1</v>
      </c>
      <c r="EQ15" s="60" cm="1">
        <f t="array" ref="EQ15">MINVERSE(CL15)</f>
        <v>1</v>
      </c>
      <c r="ER15" s="60" cm="1">
        <f t="array" ref="ER15">MINVERSE(CM15)</f>
        <v>1</v>
      </c>
      <c r="ES15" s="60" cm="1">
        <f t="array" ref="ES15">MINVERSE(CN15)</f>
        <v>1</v>
      </c>
      <c r="ET15" s="60" cm="1">
        <f t="array" ref="ET15">MINVERSE(CO15)</f>
        <v>1</v>
      </c>
      <c r="EU15" s="60" cm="1">
        <f t="array" ref="EU15">MINVERSE(CP15)</f>
        <v>1</v>
      </c>
      <c r="EV15" s="60" cm="1">
        <f t="array" ref="EV15">MINVERSE(CQ15)</f>
        <v>1</v>
      </c>
      <c r="EW15" s="60" cm="1">
        <f t="array" ref="EW15">MINVERSE(CR15)</f>
        <v>1</v>
      </c>
      <c r="EX15" s="60" cm="1">
        <f t="array" ref="EX15">MINVERSE(CS15)</f>
        <v>1</v>
      </c>
      <c r="EY15" s="60" cm="1">
        <f t="array" ref="EY15">MINVERSE(CT15)</f>
        <v>1</v>
      </c>
      <c r="EZ15" s="60" cm="1">
        <f t="array" ref="EZ15">MINVERSE(CU15)</f>
        <v>1</v>
      </c>
      <c r="FA15" s="60" cm="1">
        <f t="array" ref="FA15">MINVERSE(CV15)</f>
        <v>1</v>
      </c>
      <c r="FB15" s="60" cm="1">
        <f t="array" ref="FB15">MINVERSE(CW15)</f>
        <v>1</v>
      </c>
      <c r="FC15" s="60" cm="1">
        <f t="array" ref="FC15">MINVERSE(CX15)</f>
        <v>1</v>
      </c>
      <c r="FD15" s="60" cm="1">
        <f t="array" ref="FD15">MINVERSE(CY15)</f>
        <v>1</v>
      </c>
      <c r="FE15" s="60" cm="1">
        <f t="array" ref="FE15">MINVERSE(CZ15)</f>
        <v>1</v>
      </c>
      <c r="FF15" s="60" cm="1">
        <f t="array" ref="FF15">MINVERSE(DA15)</f>
        <v>1</v>
      </c>
      <c r="FG15" s="60" cm="1">
        <f t="array" ref="FG15">MINVERSE(DB15)</f>
        <v>1</v>
      </c>
      <c r="FH15" s="60" cm="1">
        <f t="array" ref="FH15">MINVERSE(DC15)</f>
        <v>1</v>
      </c>
      <c r="FI15" s="60" cm="1">
        <f t="array" ref="FI15">MINVERSE(DD15)</f>
        <v>1</v>
      </c>
      <c r="FJ15" s="60" cm="1">
        <f t="array" ref="FJ15">MINVERSE(DE15)</f>
        <v>1</v>
      </c>
      <c r="FK15" s="60" cm="1">
        <f t="array" ref="FK15">MINVERSE(DF15)</f>
        <v>1</v>
      </c>
      <c r="FL15" s="60" cm="1">
        <f t="array" ref="FL15">MINVERSE(DG15)</f>
        <v>1</v>
      </c>
      <c r="FM15" s="60" cm="1">
        <f t="array" ref="FM15">MINVERSE(DH15)</f>
        <v>1</v>
      </c>
      <c r="FN15" s="60" cm="1">
        <f t="array" ref="FN15">MINVERSE(DI15)</f>
        <v>1</v>
      </c>
      <c r="FO15" s="60" cm="1">
        <f t="array" ref="FO15">MINVERSE(DJ15)</f>
        <v>1</v>
      </c>
      <c r="FP15" s="60" cm="1">
        <f t="array" ref="FP15">MINVERSE(DK15)</f>
        <v>1</v>
      </c>
      <c r="FQ15" s="60" cm="1">
        <f t="array" ref="FQ15">MINVERSE(DL15)</f>
        <v>1</v>
      </c>
      <c r="FR15" s="60" cm="1">
        <f t="array" ref="FR15">MINVERSE(DM15)</f>
        <v>1</v>
      </c>
      <c r="FS15" s="60" cm="1">
        <f t="array" ref="FS15">MINVERSE(DN15)</f>
        <v>1</v>
      </c>
      <c r="FT15" s="60" cm="1">
        <f t="array" ref="FT15">MINVERSE(DO15)</f>
        <v>1</v>
      </c>
      <c r="FU15" s="60" cm="1">
        <f t="array" ref="FU15">MINVERSE(DP15)</f>
        <v>1</v>
      </c>
      <c r="FV15" s="60" cm="1">
        <f t="array" ref="FV15">MINVERSE(DQ15)</f>
        <v>1</v>
      </c>
      <c r="FW15" s="60" cm="1">
        <f t="array" ref="FW15">MINVERSE(DR15)</f>
        <v>1</v>
      </c>
      <c r="FX15" s="60" cm="1">
        <f t="array" ref="FX15">MINVERSE(DS15)</f>
        <v>1</v>
      </c>
      <c r="FY15" s="60" cm="1">
        <f t="array" ref="FY15">MINVERSE(DT15)</f>
        <v>1</v>
      </c>
      <c r="GA15" s="92" t="str">
        <f t="shared" si="62"/>
        <v>SOC02</v>
      </c>
      <c r="GB15" s="59">
        <f t="shared" si="63"/>
        <v>1.5625E-2</v>
      </c>
      <c r="GC15" s="59">
        <f t="shared" si="64"/>
        <v>2.1276595744680851E-2</v>
      </c>
      <c r="GD15" s="59">
        <f t="shared" si="65"/>
        <v>1.5625E-2</v>
      </c>
      <c r="GE15" s="59">
        <f t="shared" si="66"/>
        <v>2.1276595744680851E-2</v>
      </c>
      <c r="GF15" s="59">
        <f t="shared" si="67"/>
        <v>2.3391812865497075E-2</v>
      </c>
      <c r="GG15" s="59">
        <f t="shared" si="68"/>
        <v>2.2900763358778626E-2</v>
      </c>
      <c r="GH15" s="59">
        <f t="shared" si="69"/>
        <v>1.5915119363395226E-2</v>
      </c>
      <c r="GI15" s="59">
        <f t="shared" si="70"/>
        <v>2.0583190394511147E-2</v>
      </c>
      <c r="GJ15" s="59">
        <f t="shared" si="71"/>
        <v>2.0583190394511147E-2</v>
      </c>
      <c r="GK15" s="59">
        <f t="shared" si="72"/>
        <v>2.185792349726776E-2</v>
      </c>
      <c r="GL15" s="59">
        <f t="shared" si="73"/>
        <v>2.1762785636561477E-2</v>
      </c>
      <c r="GM15" s="59">
        <f t="shared" si="74"/>
        <v>2.0797227036395145E-2</v>
      </c>
      <c r="GN15" s="59">
        <f t="shared" si="75"/>
        <v>2.0797227036395145E-2</v>
      </c>
      <c r="GO15" s="59">
        <f t="shared" si="76"/>
        <v>2.0797227036395145E-2</v>
      </c>
      <c r="GP15" s="59">
        <f t="shared" si="77"/>
        <v>5.434782608695652E-3</v>
      </c>
      <c r="GQ15" s="59">
        <f t="shared" si="78"/>
        <v>2.1149101163200564E-2</v>
      </c>
      <c r="GR15" s="59">
        <f t="shared" si="79"/>
        <v>2.1149101163200564E-2</v>
      </c>
      <c r="GS15" s="59">
        <f t="shared" si="80"/>
        <v>2.2164758034724789E-2</v>
      </c>
      <c r="GT15" s="59">
        <f t="shared" si="81"/>
        <v>7.1942446043165471E-3</v>
      </c>
      <c r="GU15" s="59">
        <f t="shared" si="82"/>
        <v>9.1324200913242004E-3</v>
      </c>
      <c r="GV15" s="59">
        <f t="shared" si="83"/>
        <v>2.2953328232593728E-2</v>
      </c>
      <c r="GW15" s="59">
        <f t="shared" si="84"/>
        <v>9.3896713615023476E-3</v>
      </c>
      <c r="GX15" s="59">
        <f t="shared" si="85"/>
        <v>9.3896713615023476E-3</v>
      </c>
      <c r="GY15" s="59">
        <f t="shared" si="86"/>
        <v>1.7569546120058566E-2</v>
      </c>
      <c r="GZ15" s="59">
        <f t="shared" si="87"/>
        <v>2.2455089820359281E-2</v>
      </c>
      <c r="HA15" s="59">
        <f t="shared" si="88"/>
        <v>2.4057738572574181E-2</v>
      </c>
      <c r="HB15" s="59">
        <f t="shared" si="89"/>
        <v>2.4057738572574181E-2</v>
      </c>
      <c r="HC15" s="59">
        <f t="shared" si="90"/>
        <v>2.2455089820359281E-2</v>
      </c>
      <c r="HD15" s="59">
        <f t="shared" si="91"/>
        <v>2.4057738572574181E-2</v>
      </c>
      <c r="HE15" s="59">
        <f t="shared" si="92"/>
        <v>2.2455089820359281E-2</v>
      </c>
      <c r="HF15" s="59">
        <f t="shared" si="93"/>
        <v>1.8547140649149925E-2</v>
      </c>
      <c r="HG15" s="59">
        <f t="shared" si="94"/>
        <v>2.2455089820359281E-2</v>
      </c>
      <c r="HH15" s="59">
        <f t="shared" si="95"/>
        <v>2.2455089820359281E-2</v>
      </c>
      <c r="HI15" s="59">
        <f t="shared" si="96"/>
        <v>2.4650780608052592E-2</v>
      </c>
      <c r="HJ15" s="59">
        <f t="shared" si="97"/>
        <v>2.4650780608052592E-2</v>
      </c>
      <c r="HK15" s="59">
        <f t="shared" si="98"/>
        <v>2.4650780608052592E-2</v>
      </c>
      <c r="HL15" s="59">
        <f t="shared" si="99"/>
        <v>2.2455089820359281E-2</v>
      </c>
      <c r="HM15" s="59">
        <f t="shared" si="100"/>
        <v>2.4650780608052592E-2</v>
      </c>
      <c r="HN15" s="59">
        <f t="shared" si="101"/>
        <v>2.4650780608052592E-2</v>
      </c>
      <c r="HO15" s="59">
        <f t="shared" si="102"/>
        <v>2.2455089820359281E-2</v>
      </c>
      <c r="HP15" s="59">
        <f t="shared" si="103"/>
        <v>2.0442930153321978E-2</v>
      </c>
      <c r="HQ15" s="59">
        <f t="shared" si="104"/>
        <v>1.7751479289940829E-2</v>
      </c>
      <c r="HR15" s="59">
        <f t="shared" si="105"/>
        <v>2.0442930153321978E-2</v>
      </c>
      <c r="HS15" s="59">
        <f t="shared" si="106"/>
        <v>2.0442930153321978E-2</v>
      </c>
      <c r="HT15" s="59">
        <f t="shared" si="107"/>
        <v>2.0442930153321978E-2</v>
      </c>
      <c r="HU15" s="59">
        <f t="shared" si="108"/>
        <v>2.2710068130204392E-2</v>
      </c>
      <c r="HV15" s="59">
        <f t="shared" si="109"/>
        <v>1.8072289156626505E-2</v>
      </c>
      <c r="HW15" s="59">
        <f t="shared" si="110"/>
        <v>2.2970903522205207E-2</v>
      </c>
      <c r="HX15" s="59">
        <f t="shared" si="111"/>
        <v>2.6857654431512987E-2</v>
      </c>
      <c r="HY15" s="59">
        <f t="shared" si="112"/>
        <v>2.6857654431512987E-2</v>
      </c>
      <c r="HZ15" s="59">
        <f t="shared" si="113"/>
        <v>2.2970903522205207E-2</v>
      </c>
      <c r="IA15" s="59">
        <f t="shared" si="114"/>
        <v>2.0270270270270268E-2</v>
      </c>
      <c r="IB15" s="59">
        <f t="shared" si="115"/>
        <v>2.2970903522205207E-2</v>
      </c>
      <c r="IC15" s="59">
        <f t="shared" si="116"/>
        <v>2.1314387211367674E-2</v>
      </c>
      <c r="ID15" s="59">
        <f t="shared" si="117"/>
        <v>2.1314387211367674E-2</v>
      </c>
      <c r="IF15" s="15">
        <f t="shared" si="118"/>
        <v>1.1257087923125462</v>
      </c>
      <c r="IG15" s="24">
        <f t="shared" si="119"/>
        <v>2.046743258750084E-2</v>
      </c>
      <c r="IH15" s="25">
        <f t="shared" si="125"/>
        <v>2.0467432587500842</v>
      </c>
    </row>
    <row r="16" spans="1:242" ht="15" customHeight="1" thickBot="1" x14ac:dyDescent="0.35">
      <c r="A16" s="92"/>
      <c r="B16" s="92" t="s">
        <v>216</v>
      </c>
      <c r="C16" s="92" t="s">
        <v>37</v>
      </c>
      <c r="D16" s="92"/>
      <c r="E16" s="92" t="str">
        <f>Wind_W!E17</f>
        <v>Benefit</v>
      </c>
      <c r="F16" s="92" t="str">
        <f>Wind_W!F17</f>
        <v>QL</v>
      </c>
      <c r="G16" s="92"/>
      <c r="H16" s="92">
        <v>7</v>
      </c>
      <c r="I16" s="92">
        <f t="shared" si="4"/>
        <v>7</v>
      </c>
      <c r="J16" s="24">
        <f t="shared" si="120"/>
        <v>7.4700004237408324E-3</v>
      </c>
      <c r="L16" s="92" t="str">
        <f t="shared" si="121"/>
        <v>SOC03</v>
      </c>
      <c r="M16" s="41">
        <f t="shared" si="122"/>
        <v>1</v>
      </c>
      <c r="N16" s="41">
        <f t="shared" si="5"/>
        <v>1</v>
      </c>
      <c r="O16" s="41">
        <f t="shared" si="6"/>
        <v>1</v>
      </c>
      <c r="P16" s="41">
        <f t="shared" si="7"/>
        <v>1</v>
      </c>
      <c r="Q16" s="41">
        <f t="shared" si="8"/>
        <v>1</v>
      </c>
      <c r="R16" s="41">
        <f t="shared" si="9"/>
        <v>1</v>
      </c>
      <c r="S16" s="41">
        <f t="shared" si="10"/>
        <v>1</v>
      </c>
      <c r="T16" s="41">
        <f t="shared" si="11"/>
        <v>1</v>
      </c>
      <c r="U16" s="41">
        <f t="shared" si="12"/>
        <v>1</v>
      </c>
      <c r="V16" s="41">
        <f t="shared" si="13"/>
        <v>1</v>
      </c>
      <c r="W16" s="41">
        <f t="shared" si="14"/>
        <v>1</v>
      </c>
      <c r="X16" s="41">
        <f t="shared" si="15"/>
        <v>1</v>
      </c>
      <c r="Y16" s="41">
        <f t="shared" si="16"/>
        <v>1</v>
      </c>
      <c r="Z16" s="41">
        <f t="shared" si="17"/>
        <v>1</v>
      </c>
      <c r="AA16" s="41">
        <f t="shared" si="18"/>
        <v>1</v>
      </c>
      <c r="AB16" s="41">
        <f t="shared" si="19"/>
        <v>1</v>
      </c>
      <c r="AC16" s="41">
        <f t="shared" si="20"/>
        <v>1</v>
      </c>
      <c r="AD16" s="41">
        <f t="shared" si="21"/>
        <v>1</v>
      </c>
      <c r="AE16" s="41">
        <f t="shared" si="22"/>
        <v>1</v>
      </c>
      <c r="AF16" s="41">
        <f t="shared" si="23"/>
        <v>1</v>
      </c>
      <c r="AG16" s="41">
        <f t="shared" si="24"/>
        <v>1</v>
      </c>
      <c r="AH16" s="41">
        <f t="shared" si="25"/>
        <v>1</v>
      </c>
      <c r="AI16" s="41">
        <f t="shared" si="26"/>
        <v>1</v>
      </c>
      <c r="AJ16" s="41">
        <f t="shared" si="27"/>
        <v>1</v>
      </c>
      <c r="AK16" s="41">
        <f t="shared" si="28"/>
        <v>1</v>
      </c>
      <c r="AL16" s="41">
        <f t="shared" si="29"/>
        <v>1</v>
      </c>
      <c r="AM16" s="41">
        <f t="shared" si="30"/>
        <v>1</v>
      </c>
      <c r="AN16" s="41">
        <f t="shared" si="31"/>
        <v>1</v>
      </c>
      <c r="AO16" s="41">
        <f t="shared" si="32"/>
        <v>1</v>
      </c>
      <c r="AP16" s="41">
        <f t="shared" si="33"/>
        <v>1</v>
      </c>
      <c r="AQ16" s="41">
        <f t="shared" si="34"/>
        <v>1</v>
      </c>
      <c r="AR16" s="41">
        <f t="shared" si="35"/>
        <v>1</v>
      </c>
      <c r="AS16" s="41">
        <f t="shared" si="36"/>
        <v>1</v>
      </c>
      <c r="AT16" s="41">
        <f t="shared" si="37"/>
        <v>1</v>
      </c>
      <c r="AU16" s="41">
        <f t="shared" si="38"/>
        <v>1</v>
      </c>
      <c r="AV16" s="41">
        <f t="shared" si="39"/>
        <v>1</v>
      </c>
      <c r="AW16" s="41">
        <f t="shared" si="40"/>
        <v>1</v>
      </c>
      <c r="AX16" s="41">
        <f t="shared" si="41"/>
        <v>1</v>
      </c>
      <c r="AY16" s="41">
        <f t="shared" si="42"/>
        <v>1</v>
      </c>
      <c r="AZ16" s="41">
        <f t="shared" si="43"/>
        <v>1</v>
      </c>
      <c r="BA16" s="41">
        <f t="shared" si="44"/>
        <v>1</v>
      </c>
      <c r="BB16" s="41">
        <f t="shared" si="45"/>
        <v>1</v>
      </c>
      <c r="BC16" s="41">
        <f t="shared" si="46"/>
        <v>1</v>
      </c>
      <c r="BD16" s="41">
        <f t="shared" si="47"/>
        <v>1</v>
      </c>
      <c r="BE16" s="41">
        <f t="shared" si="48"/>
        <v>1</v>
      </c>
      <c r="BF16" s="41">
        <f t="shared" si="49"/>
        <v>1</v>
      </c>
      <c r="BG16" s="41">
        <f t="shared" si="50"/>
        <v>1</v>
      </c>
      <c r="BH16" s="41">
        <f t="shared" si="51"/>
        <v>1</v>
      </c>
      <c r="BI16" s="41">
        <f t="shared" si="52"/>
        <v>1</v>
      </c>
      <c r="BJ16" s="41">
        <f t="shared" si="53"/>
        <v>1</v>
      </c>
      <c r="BK16" s="41">
        <f t="shared" si="54"/>
        <v>1</v>
      </c>
      <c r="BL16" s="41">
        <f t="shared" si="55"/>
        <v>1</v>
      </c>
      <c r="BM16" s="41">
        <f t="shared" si="56"/>
        <v>1</v>
      </c>
      <c r="BN16" s="41">
        <f t="shared" si="57"/>
        <v>1</v>
      </c>
      <c r="BO16" s="41">
        <f t="shared" si="58"/>
        <v>1</v>
      </c>
      <c r="BQ16" s="92" t="str">
        <f t="shared" si="59"/>
        <v>SOC03</v>
      </c>
      <c r="BR16" s="45">
        <f t="shared" si="123"/>
        <v>1</v>
      </c>
      <c r="BS16" s="45">
        <f t="shared" si="126"/>
        <v>1</v>
      </c>
      <c r="BT16" s="45">
        <f t="shared" si="128"/>
        <v>1</v>
      </c>
      <c r="BU16" s="45">
        <f t="shared" si="130"/>
        <v>1</v>
      </c>
      <c r="BV16" s="45">
        <f t="shared" si="132"/>
        <v>1</v>
      </c>
      <c r="BW16" s="45">
        <f t="shared" si="134"/>
        <v>1</v>
      </c>
      <c r="BX16" s="45">
        <f t="shared" si="136"/>
        <v>1</v>
      </c>
      <c r="BY16" s="45">
        <f t="shared" si="138"/>
        <v>1</v>
      </c>
      <c r="BZ16" s="45">
        <f t="shared" si="140"/>
        <v>1</v>
      </c>
      <c r="CA16" s="45">
        <f t="shared" si="142"/>
        <v>1</v>
      </c>
      <c r="CB16" s="45">
        <f t="shared" si="144"/>
        <v>1</v>
      </c>
      <c r="CC16" s="45">
        <f t="shared" si="146"/>
        <v>1</v>
      </c>
      <c r="CD16" s="45">
        <f t="shared" si="148"/>
        <v>1</v>
      </c>
      <c r="CE16" s="45">
        <f t="shared" ref="CE16:CE56" si="150">Z16</f>
        <v>1</v>
      </c>
      <c r="CF16" s="42" cm="1">
        <f t="array" ref="CF16:DT16">TRANSPOSE(AA16:AA56)</f>
        <v>1</v>
      </c>
      <c r="CG16" s="41">
        <v>5</v>
      </c>
      <c r="CH16" s="41">
        <v>5</v>
      </c>
      <c r="CI16" s="41">
        <v>6</v>
      </c>
      <c r="CJ16" s="41">
        <v>1</v>
      </c>
      <c r="CK16" s="41">
        <v>2</v>
      </c>
      <c r="CL16" s="41">
        <v>6</v>
      </c>
      <c r="CM16" s="41">
        <v>2</v>
      </c>
      <c r="CN16" s="41">
        <v>2</v>
      </c>
      <c r="CO16" s="41">
        <v>4</v>
      </c>
      <c r="CP16" s="41">
        <v>5</v>
      </c>
      <c r="CQ16" s="41">
        <v>6</v>
      </c>
      <c r="CR16" s="41">
        <v>6</v>
      </c>
      <c r="CS16" s="41">
        <v>5</v>
      </c>
      <c r="CT16" s="41">
        <v>6</v>
      </c>
      <c r="CU16" s="41">
        <v>5</v>
      </c>
      <c r="CV16" s="41">
        <v>4</v>
      </c>
      <c r="CW16" s="41">
        <v>5</v>
      </c>
      <c r="CX16" s="41">
        <v>5</v>
      </c>
      <c r="CY16" s="41">
        <v>6</v>
      </c>
      <c r="CZ16" s="41">
        <v>6</v>
      </c>
      <c r="DA16" s="41">
        <v>6</v>
      </c>
      <c r="DB16" s="41">
        <v>5</v>
      </c>
      <c r="DC16" s="41">
        <v>6</v>
      </c>
      <c r="DD16" s="41">
        <v>6</v>
      </c>
      <c r="DE16" s="41">
        <v>5</v>
      </c>
      <c r="DF16" s="41">
        <v>4</v>
      </c>
      <c r="DG16" s="41">
        <v>3</v>
      </c>
      <c r="DH16" s="41">
        <v>4</v>
      </c>
      <c r="DI16" s="41">
        <v>4</v>
      </c>
      <c r="DJ16" s="41">
        <v>4</v>
      </c>
      <c r="DK16" s="41">
        <v>5</v>
      </c>
      <c r="DL16" s="41">
        <v>3</v>
      </c>
      <c r="DM16" s="41">
        <v>5</v>
      </c>
      <c r="DN16" s="41">
        <v>6</v>
      </c>
      <c r="DO16" s="41">
        <v>6</v>
      </c>
      <c r="DP16" s="41">
        <v>5</v>
      </c>
      <c r="DQ16" s="41">
        <v>3</v>
      </c>
      <c r="DR16" s="41">
        <v>5</v>
      </c>
      <c r="DS16" s="41">
        <v>4</v>
      </c>
      <c r="DT16" s="41">
        <v>4</v>
      </c>
      <c r="DV16" s="92" t="str">
        <f t="shared" si="60"/>
        <v>SOC03</v>
      </c>
      <c r="DW16" s="59">
        <f t="shared" si="61"/>
        <v>1</v>
      </c>
      <c r="DX16" s="59">
        <f t="shared" si="124"/>
        <v>1</v>
      </c>
      <c r="DY16" s="59">
        <f t="shared" si="127"/>
        <v>1</v>
      </c>
      <c r="DZ16" s="59">
        <f t="shared" si="129"/>
        <v>1</v>
      </c>
      <c r="EA16" s="59">
        <f t="shared" si="131"/>
        <v>1</v>
      </c>
      <c r="EB16" s="59">
        <f t="shared" si="133"/>
        <v>1</v>
      </c>
      <c r="EC16" s="59">
        <f t="shared" si="135"/>
        <v>1</v>
      </c>
      <c r="ED16" s="59">
        <f t="shared" si="137"/>
        <v>1</v>
      </c>
      <c r="EE16" s="59">
        <f t="shared" si="139"/>
        <v>1</v>
      </c>
      <c r="EF16" s="59">
        <f t="shared" si="141"/>
        <v>1</v>
      </c>
      <c r="EG16" s="59">
        <f t="shared" si="143"/>
        <v>1</v>
      </c>
      <c r="EH16" s="59">
        <f t="shared" si="145"/>
        <v>1</v>
      </c>
      <c r="EI16" s="59">
        <f t="shared" si="147"/>
        <v>1</v>
      </c>
      <c r="EJ16" s="59">
        <f t="shared" si="149"/>
        <v>1</v>
      </c>
      <c r="EK16" s="59">
        <f t="shared" ref="EK16:EK56" si="151">CF16</f>
        <v>1</v>
      </c>
      <c r="EL16" s="60" cm="1">
        <f t="array" ref="EL16">MINVERSE(CG16)</f>
        <v>0.2</v>
      </c>
      <c r="EM16" s="60" cm="1">
        <f t="array" ref="EM16">MINVERSE(CH16)</f>
        <v>0.2</v>
      </c>
      <c r="EN16" s="60" cm="1">
        <f t="array" ref="EN16">MINVERSE(CI16)</f>
        <v>0.16666666666666666</v>
      </c>
      <c r="EO16" s="60" cm="1">
        <f t="array" ref="EO16">MINVERSE(CJ16)</f>
        <v>1</v>
      </c>
      <c r="EP16" s="60" cm="1">
        <f t="array" ref="EP16">MINVERSE(CK16)</f>
        <v>0.5</v>
      </c>
      <c r="EQ16" s="60" cm="1">
        <f t="array" ref="EQ16">MINVERSE(CL16)</f>
        <v>0.16666666666666666</v>
      </c>
      <c r="ER16" s="60" cm="1">
        <f t="array" ref="ER16">MINVERSE(CM16)</f>
        <v>0.5</v>
      </c>
      <c r="ES16" s="60" cm="1">
        <f t="array" ref="ES16">MINVERSE(CN16)</f>
        <v>0.5</v>
      </c>
      <c r="ET16" s="60" cm="1">
        <f t="array" ref="ET16">MINVERSE(CO16)</f>
        <v>0.25</v>
      </c>
      <c r="EU16" s="60" cm="1">
        <f t="array" ref="EU16">MINVERSE(CP16)</f>
        <v>0.2</v>
      </c>
      <c r="EV16" s="60" cm="1">
        <f t="array" ref="EV16">MINVERSE(CQ16)</f>
        <v>0.16666666666666666</v>
      </c>
      <c r="EW16" s="60" cm="1">
        <f t="array" ref="EW16">MINVERSE(CR16)</f>
        <v>0.16666666666666666</v>
      </c>
      <c r="EX16" s="60" cm="1">
        <f t="array" ref="EX16">MINVERSE(CS16)</f>
        <v>0.2</v>
      </c>
      <c r="EY16" s="60" cm="1">
        <f t="array" ref="EY16">MINVERSE(CT16)</f>
        <v>0.16666666666666666</v>
      </c>
      <c r="EZ16" s="60" cm="1">
        <f t="array" ref="EZ16">MINVERSE(CU16)</f>
        <v>0.2</v>
      </c>
      <c r="FA16" s="60" cm="1">
        <f t="array" ref="FA16">MINVERSE(CV16)</f>
        <v>0.25</v>
      </c>
      <c r="FB16" s="60" cm="1">
        <f t="array" ref="FB16">MINVERSE(CW16)</f>
        <v>0.2</v>
      </c>
      <c r="FC16" s="60" cm="1">
        <f t="array" ref="FC16">MINVERSE(CX16)</f>
        <v>0.2</v>
      </c>
      <c r="FD16" s="60" cm="1">
        <f t="array" ref="FD16">MINVERSE(CY16)</f>
        <v>0.16666666666666666</v>
      </c>
      <c r="FE16" s="60" cm="1">
        <f t="array" ref="FE16">MINVERSE(CZ16)</f>
        <v>0.16666666666666666</v>
      </c>
      <c r="FF16" s="60" cm="1">
        <f t="array" ref="FF16">MINVERSE(DA16)</f>
        <v>0.16666666666666666</v>
      </c>
      <c r="FG16" s="60" cm="1">
        <f t="array" ref="FG16">MINVERSE(DB16)</f>
        <v>0.2</v>
      </c>
      <c r="FH16" s="60" cm="1">
        <f t="array" ref="FH16">MINVERSE(DC16)</f>
        <v>0.16666666666666666</v>
      </c>
      <c r="FI16" s="60" cm="1">
        <f t="array" ref="FI16">MINVERSE(DD16)</f>
        <v>0.16666666666666666</v>
      </c>
      <c r="FJ16" s="60" cm="1">
        <f t="array" ref="FJ16">MINVERSE(DE16)</f>
        <v>0.2</v>
      </c>
      <c r="FK16" s="60" cm="1">
        <f t="array" ref="FK16">MINVERSE(DF16)</f>
        <v>0.25</v>
      </c>
      <c r="FL16" s="60" cm="1">
        <f t="array" ref="FL16">MINVERSE(DG16)</f>
        <v>0.33333333333333331</v>
      </c>
      <c r="FM16" s="60" cm="1">
        <f t="array" ref="FM16">MINVERSE(DH16)</f>
        <v>0.25</v>
      </c>
      <c r="FN16" s="60" cm="1">
        <f t="array" ref="FN16">MINVERSE(DI16)</f>
        <v>0.25</v>
      </c>
      <c r="FO16" s="60" cm="1">
        <f t="array" ref="FO16">MINVERSE(DJ16)</f>
        <v>0.25</v>
      </c>
      <c r="FP16" s="60" cm="1">
        <f t="array" ref="FP16">MINVERSE(DK16)</f>
        <v>0.2</v>
      </c>
      <c r="FQ16" s="60" cm="1">
        <f t="array" ref="FQ16">MINVERSE(DL16)</f>
        <v>0.33333333333333331</v>
      </c>
      <c r="FR16" s="60" cm="1">
        <f t="array" ref="FR16">MINVERSE(DM16)</f>
        <v>0.2</v>
      </c>
      <c r="FS16" s="60" cm="1">
        <f t="array" ref="FS16">MINVERSE(DN16)</f>
        <v>0.16666666666666666</v>
      </c>
      <c r="FT16" s="60" cm="1">
        <f t="array" ref="FT16">MINVERSE(DO16)</f>
        <v>0.16666666666666666</v>
      </c>
      <c r="FU16" s="60" cm="1">
        <f t="array" ref="FU16">MINVERSE(DP16)</f>
        <v>0.2</v>
      </c>
      <c r="FV16" s="60" cm="1">
        <f t="array" ref="FV16">MINVERSE(DQ16)</f>
        <v>0.33333333333333331</v>
      </c>
      <c r="FW16" s="60" cm="1">
        <f t="array" ref="FW16">MINVERSE(DR16)</f>
        <v>0.2</v>
      </c>
      <c r="FX16" s="60" cm="1">
        <f t="array" ref="FX16">MINVERSE(DS16)</f>
        <v>0.25</v>
      </c>
      <c r="FY16" s="60" cm="1">
        <f t="array" ref="FY16">MINVERSE(DT16)</f>
        <v>0.25</v>
      </c>
      <c r="GA16" s="92" t="str">
        <f t="shared" si="62"/>
        <v>SOC03</v>
      </c>
      <c r="GB16" s="59">
        <f t="shared" si="63"/>
        <v>1.5625E-2</v>
      </c>
      <c r="GC16" s="59">
        <f t="shared" si="64"/>
        <v>1.0638297872340425E-2</v>
      </c>
      <c r="GD16" s="59">
        <f t="shared" si="65"/>
        <v>1.5625E-2</v>
      </c>
      <c r="GE16" s="59">
        <f t="shared" si="66"/>
        <v>1.0638297872340425E-2</v>
      </c>
      <c r="GF16" s="59">
        <f t="shared" si="67"/>
        <v>5.8479532163742687E-3</v>
      </c>
      <c r="GG16" s="59">
        <f t="shared" si="68"/>
        <v>7.6335877862595417E-3</v>
      </c>
      <c r="GH16" s="59">
        <f t="shared" si="69"/>
        <v>1.5915119363395226E-2</v>
      </c>
      <c r="GI16" s="59">
        <f t="shared" si="70"/>
        <v>2.0583190394511147E-2</v>
      </c>
      <c r="GJ16" s="59">
        <f t="shared" si="71"/>
        <v>2.0583190394511147E-2</v>
      </c>
      <c r="GK16" s="59">
        <f t="shared" si="72"/>
        <v>1.092896174863388E-2</v>
      </c>
      <c r="GL16" s="59">
        <f t="shared" si="73"/>
        <v>2.1762785636561477E-2</v>
      </c>
      <c r="GM16" s="59">
        <f t="shared" si="74"/>
        <v>2.0797227036395145E-2</v>
      </c>
      <c r="GN16" s="59">
        <f t="shared" si="75"/>
        <v>2.0797227036395145E-2</v>
      </c>
      <c r="GO16" s="59">
        <f t="shared" si="76"/>
        <v>2.0797227036395145E-2</v>
      </c>
      <c r="GP16" s="59">
        <f t="shared" si="77"/>
        <v>5.434782608695652E-3</v>
      </c>
      <c r="GQ16" s="59">
        <f t="shared" si="78"/>
        <v>4.2298202326401134E-3</v>
      </c>
      <c r="GR16" s="59">
        <f t="shared" si="79"/>
        <v>4.2298202326401134E-3</v>
      </c>
      <c r="GS16" s="59">
        <f t="shared" si="80"/>
        <v>3.6941263391207977E-3</v>
      </c>
      <c r="GT16" s="59">
        <f t="shared" si="81"/>
        <v>7.1942446043165471E-3</v>
      </c>
      <c r="GU16" s="59">
        <f t="shared" si="82"/>
        <v>4.5662100456621002E-3</v>
      </c>
      <c r="GV16" s="59">
        <f t="shared" si="83"/>
        <v>3.8255547054322878E-3</v>
      </c>
      <c r="GW16" s="59">
        <f t="shared" si="84"/>
        <v>4.6948356807511738E-3</v>
      </c>
      <c r="GX16" s="59">
        <f t="shared" si="85"/>
        <v>4.6948356807511738E-3</v>
      </c>
      <c r="GY16" s="59">
        <f t="shared" si="86"/>
        <v>4.3923865300146414E-3</v>
      </c>
      <c r="GZ16" s="59">
        <f t="shared" si="87"/>
        <v>4.491017964071857E-3</v>
      </c>
      <c r="HA16" s="59">
        <f t="shared" si="88"/>
        <v>4.0096230954290296E-3</v>
      </c>
      <c r="HB16" s="59">
        <f t="shared" si="89"/>
        <v>4.0096230954290296E-3</v>
      </c>
      <c r="HC16" s="59">
        <f t="shared" si="90"/>
        <v>4.491017964071857E-3</v>
      </c>
      <c r="HD16" s="59">
        <f t="shared" si="91"/>
        <v>4.0096230954290296E-3</v>
      </c>
      <c r="HE16" s="59">
        <f t="shared" si="92"/>
        <v>4.491017964071857E-3</v>
      </c>
      <c r="HF16" s="59">
        <f t="shared" si="93"/>
        <v>4.6367851622874812E-3</v>
      </c>
      <c r="HG16" s="59">
        <f t="shared" si="94"/>
        <v>4.491017964071857E-3</v>
      </c>
      <c r="HH16" s="59">
        <f t="shared" si="95"/>
        <v>4.491017964071857E-3</v>
      </c>
      <c r="HI16" s="59">
        <f t="shared" si="96"/>
        <v>4.1084634346754316E-3</v>
      </c>
      <c r="HJ16" s="59">
        <f t="shared" si="97"/>
        <v>4.1084634346754316E-3</v>
      </c>
      <c r="HK16" s="59">
        <f t="shared" si="98"/>
        <v>4.1084634346754316E-3</v>
      </c>
      <c r="HL16" s="59">
        <f t="shared" si="99"/>
        <v>4.491017964071857E-3</v>
      </c>
      <c r="HM16" s="59">
        <f t="shared" si="100"/>
        <v>4.1084634346754316E-3</v>
      </c>
      <c r="HN16" s="59">
        <f t="shared" si="101"/>
        <v>4.1084634346754316E-3</v>
      </c>
      <c r="HO16" s="59">
        <f t="shared" si="102"/>
        <v>4.491017964071857E-3</v>
      </c>
      <c r="HP16" s="59">
        <f t="shared" si="103"/>
        <v>5.1107325383304945E-3</v>
      </c>
      <c r="HQ16" s="59">
        <f t="shared" si="104"/>
        <v>5.9171597633136085E-3</v>
      </c>
      <c r="HR16" s="59">
        <f t="shared" si="105"/>
        <v>5.1107325383304945E-3</v>
      </c>
      <c r="HS16" s="59">
        <f t="shared" si="106"/>
        <v>5.1107325383304945E-3</v>
      </c>
      <c r="HT16" s="59">
        <f t="shared" si="107"/>
        <v>5.1107325383304945E-3</v>
      </c>
      <c r="HU16" s="59">
        <f t="shared" si="108"/>
        <v>4.542013626040879E-3</v>
      </c>
      <c r="HV16" s="59">
        <f t="shared" si="109"/>
        <v>6.0240963855421681E-3</v>
      </c>
      <c r="HW16" s="59">
        <f t="shared" si="110"/>
        <v>4.5941807044410417E-3</v>
      </c>
      <c r="HX16" s="59">
        <f t="shared" si="111"/>
        <v>4.4762757385854975E-3</v>
      </c>
      <c r="HY16" s="59">
        <f t="shared" si="112"/>
        <v>4.4762757385854975E-3</v>
      </c>
      <c r="HZ16" s="59">
        <f t="shared" si="113"/>
        <v>4.5941807044410417E-3</v>
      </c>
      <c r="IA16" s="59">
        <f t="shared" si="114"/>
        <v>6.7567567567567563E-3</v>
      </c>
      <c r="IB16" s="59">
        <f t="shared" si="115"/>
        <v>4.5941807044410417E-3</v>
      </c>
      <c r="IC16" s="59">
        <f t="shared" si="116"/>
        <v>5.3285968028419185E-3</v>
      </c>
      <c r="ID16" s="59">
        <f t="shared" si="117"/>
        <v>5.3285968028419185E-3</v>
      </c>
      <c r="IF16" s="15">
        <f t="shared" si="118"/>
        <v>0.41085002330574577</v>
      </c>
      <c r="IG16" s="24">
        <f t="shared" si="119"/>
        <v>7.4700004237408324E-3</v>
      </c>
      <c r="IH16" s="25">
        <f t="shared" si="125"/>
        <v>0.74700004237408324</v>
      </c>
    </row>
    <row r="17" spans="1:242" ht="15" customHeight="1" thickBot="1" x14ac:dyDescent="0.35">
      <c r="A17" s="92"/>
      <c r="B17" s="92" t="s">
        <v>217</v>
      </c>
      <c r="C17" s="92" t="s">
        <v>39</v>
      </c>
      <c r="D17" s="92"/>
      <c r="E17" s="92" t="str">
        <f>Wind_W!E18</f>
        <v>Benefit</v>
      </c>
      <c r="F17" s="92" t="str">
        <f>Wind_W!F18</f>
        <v>QL</v>
      </c>
      <c r="G17" s="92"/>
      <c r="H17" s="92">
        <v>2</v>
      </c>
      <c r="I17" s="92">
        <f t="shared" si="4"/>
        <v>2</v>
      </c>
      <c r="J17" s="24">
        <f t="shared" si="120"/>
        <v>2.0862689504496885E-2</v>
      </c>
      <c r="L17" s="92" t="str">
        <f t="shared" si="121"/>
        <v>SOC04</v>
      </c>
      <c r="M17" s="41">
        <f t="shared" si="122"/>
        <v>1</v>
      </c>
      <c r="N17" s="41">
        <f t="shared" si="5"/>
        <v>2</v>
      </c>
      <c r="O17" s="41">
        <f t="shared" si="6"/>
        <v>1</v>
      </c>
      <c r="P17" s="41">
        <f t="shared" si="7"/>
        <v>2</v>
      </c>
      <c r="Q17" s="41">
        <f t="shared" si="8"/>
        <v>4</v>
      </c>
      <c r="R17" s="41">
        <f t="shared" si="9"/>
        <v>3</v>
      </c>
      <c r="S17" s="41">
        <f t="shared" si="10"/>
        <v>1</v>
      </c>
      <c r="T17" s="41">
        <f t="shared" si="11"/>
        <v>1</v>
      </c>
      <c r="U17" s="41">
        <f t="shared" si="12"/>
        <v>1</v>
      </c>
      <c r="V17" s="41">
        <f t="shared" si="13"/>
        <v>2</v>
      </c>
      <c r="W17" s="41">
        <f t="shared" si="14"/>
        <v>1</v>
      </c>
      <c r="X17" s="41">
        <f t="shared" si="15"/>
        <v>1</v>
      </c>
      <c r="Y17" s="41">
        <f t="shared" si="16"/>
        <v>1</v>
      </c>
      <c r="Z17" s="41">
        <f t="shared" si="17"/>
        <v>1</v>
      </c>
      <c r="AA17" s="41">
        <f t="shared" si="18"/>
        <v>5</v>
      </c>
      <c r="AB17" s="41">
        <f t="shared" si="19"/>
        <v>1</v>
      </c>
      <c r="AC17" s="41">
        <f t="shared" si="20"/>
        <v>1</v>
      </c>
      <c r="AD17" s="41">
        <f t="shared" si="21"/>
        <v>1</v>
      </c>
      <c r="AE17" s="41">
        <f t="shared" si="22"/>
        <v>4</v>
      </c>
      <c r="AF17" s="41">
        <f t="shared" si="23"/>
        <v>3</v>
      </c>
      <c r="AG17" s="41">
        <f t="shared" si="24"/>
        <v>1</v>
      </c>
      <c r="AH17" s="41">
        <f t="shared" si="25"/>
        <v>3</v>
      </c>
      <c r="AI17" s="41">
        <f t="shared" si="26"/>
        <v>3</v>
      </c>
      <c r="AJ17" s="41">
        <f t="shared" si="27"/>
        <v>1</v>
      </c>
      <c r="AK17" s="41">
        <f t="shared" si="28"/>
        <v>1</v>
      </c>
      <c r="AL17" s="41">
        <f t="shared" si="29"/>
        <v>1</v>
      </c>
      <c r="AM17" s="41">
        <f t="shared" si="30"/>
        <v>1</v>
      </c>
      <c r="AN17" s="41">
        <f t="shared" si="31"/>
        <v>1</v>
      </c>
      <c r="AO17" s="41">
        <f t="shared" si="32"/>
        <v>1</v>
      </c>
      <c r="AP17" s="41">
        <f t="shared" si="33"/>
        <v>1</v>
      </c>
      <c r="AQ17" s="41">
        <f t="shared" si="34"/>
        <v>1</v>
      </c>
      <c r="AR17" s="41">
        <f t="shared" si="35"/>
        <v>1</v>
      </c>
      <c r="AS17" s="41">
        <f t="shared" si="36"/>
        <v>1</v>
      </c>
      <c r="AT17" s="41">
        <f t="shared" si="37"/>
        <v>1</v>
      </c>
      <c r="AU17" s="41">
        <f t="shared" si="38"/>
        <v>1</v>
      </c>
      <c r="AV17" s="41">
        <f t="shared" si="39"/>
        <v>1</v>
      </c>
      <c r="AW17" s="41">
        <f t="shared" si="40"/>
        <v>1</v>
      </c>
      <c r="AX17" s="41">
        <f t="shared" si="41"/>
        <v>1</v>
      </c>
      <c r="AY17" s="41">
        <f t="shared" si="42"/>
        <v>1</v>
      </c>
      <c r="AZ17" s="41">
        <f t="shared" si="43"/>
        <v>1</v>
      </c>
      <c r="BA17" s="41">
        <f t="shared" si="44"/>
        <v>1</v>
      </c>
      <c r="BB17" s="41">
        <f t="shared" si="45"/>
        <v>2</v>
      </c>
      <c r="BC17" s="41">
        <f t="shared" si="46"/>
        <v>1</v>
      </c>
      <c r="BD17" s="41">
        <f t="shared" si="47"/>
        <v>1</v>
      </c>
      <c r="BE17" s="41">
        <f t="shared" si="48"/>
        <v>1</v>
      </c>
      <c r="BF17" s="41">
        <f t="shared" si="49"/>
        <v>1</v>
      </c>
      <c r="BG17" s="41">
        <f t="shared" si="50"/>
        <v>2</v>
      </c>
      <c r="BH17" s="41">
        <f t="shared" si="51"/>
        <v>1</v>
      </c>
      <c r="BI17" s="41">
        <f t="shared" si="52"/>
        <v>1</v>
      </c>
      <c r="BJ17" s="41">
        <f t="shared" si="53"/>
        <v>1</v>
      </c>
      <c r="BK17" s="41">
        <f t="shared" si="54"/>
        <v>1</v>
      </c>
      <c r="BL17" s="41">
        <f t="shared" si="55"/>
        <v>2</v>
      </c>
      <c r="BM17" s="41">
        <f t="shared" si="56"/>
        <v>1</v>
      </c>
      <c r="BN17" s="41">
        <f t="shared" si="57"/>
        <v>1</v>
      </c>
      <c r="BO17" s="41">
        <f t="shared" si="58"/>
        <v>1</v>
      </c>
      <c r="BQ17" s="92" t="str">
        <f t="shared" si="59"/>
        <v>SOC04</v>
      </c>
      <c r="BR17" s="45">
        <f t="shared" si="123"/>
        <v>1</v>
      </c>
      <c r="BS17" s="45">
        <f t="shared" si="126"/>
        <v>2</v>
      </c>
      <c r="BT17" s="45">
        <f t="shared" si="128"/>
        <v>1</v>
      </c>
      <c r="BU17" s="45">
        <f t="shared" si="130"/>
        <v>2</v>
      </c>
      <c r="BV17" s="45">
        <f t="shared" si="132"/>
        <v>4</v>
      </c>
      <c r="BW17" s="45">
        <f t="shared" si="134"/>
        <v>3</v>
      </c>
      <c r="BX17" s="45">
        <f t="shared" si="136"/>
        <v>1</v>
      </c>
      <c r="BY17" s="45">
        <f t="shared" si="138"/>
        <v>1</v>
      </c>
      <c r="BZ17" s="45">
        <f t="shared" si="140"/>
        <v>1</v>
      </c>
      <c r="CA17" s="45">
        <f t="shared" si="142"/>
        <v>2</v>
      </c>
      <c r="CB17" s="45">
        <f t="shared" si="144"/>
        <v>1</v>
      </c>
      <c r="CC17" s="45">
        <f t="shared" si="146"/>
        <v>1</v>
      </c>
      <c r="CD17" s="45">
        <f t="shared" si="148"/>
        <v>1</v>
      </c>
      <c r="CE17" s="45">
        <f t="shared" si="150"/>
        <v>1</v>
      </c>
      <c r="CF17" s="45">
        <f t="shared" ref="CF17:CF56" si="152">AA17</f>
        <v>5</v>
      </c>
      <c r="CG17" s="42" cm="1">
        <f t="array" ref="CG17:DT17">TRANSPOSE(AB17:AB56)</f>
        <v>1</v>
      </c>
      <c r="CH17" s="41">
        <v>1</v>
      </c>
      <c r="CI17" s="41">
        <v>1</v>
      </c>
      <c r="CJ17" s="41">
        <v>1</v>
      </c>
      <c r="CK17" s="41">
        <v>1</v>
      </c>
      <c r="CL17" s="41">
        <v>1</v>
      </c>
      <c r="CM17" s="41">
        <v>1</v>
      </c>
      <c r="CN17" s="41">
        <v>1</v>
      </c>
      <c r="CO17" s="41">
        <v>1</v>
      </c>
      <c r="CP17" s="41">
        <v>1</v>
      </c>
      <c r="CQ17" s="41">
        <v>1</v>
      </c>
      <c r="CR17" s="41">
        <v>1</v>
      </c>
      <c r="CS17" s="41">
        <v>1</v>
      </c>
      <c r="CT17" s="41">
        <v>1</v>
      </c>
      <c r="CU17" s="41">
        <v>1</v>
      </c>
      <c r="CV17" s="41">
        <v>1</v>
      </c>
      <c r="CW17" s="41">
        <v>1</v>
      </c>
      <c r="CX17" s="41">
        <v>1</v>
      </c>
      <c r="CY17" s="41">
        <v>1</v>
      </c>
      <c r="CZ17" s="41">
        <v>1</v>
      </c>
      <c r="DA17" s="41">
        <v>1</v>
      </c>
      <c r="DB17" s="41">
        <v>1</v>
      </c>
      <c r="DC17" s="41">
        <v>1</v>
      </c>
      <c r="DD17" s="41">
        <v>1</v>
      </c>
      <c r="DE17" s="41">
        <v>1</v>
      </c>
      <c r="DF17" s="41">
        <v>1</v>
      </c>
      <c r="DG17" s="41">
        <v>1</v>
      </c>
      <c r="DH17" s="41">
        <v>1</v>
      </c>
      <c r="DI17" s="41">
        <v>1</v>
      </c>
      <c r="DJ17" s="41">
        <v>1</v>
      </c>
      <c r="DK17" s="41">
        <v>1</v>
      </c>
      <c r="DL17" s="41">
        <v>1</v>
      </c>
      <c r="DM17" s="41">
        <v>1</v>
      </c>
      <c r="DN17" s="41">
        <v>1</v>
      </c>
      <c r="DO17" s="41">
        <v>1</v>
      </c>
      <c r="DP17" s="41">
        <v>1</v>
      </c>
      <c r="DQ17" s="41">
        <v>1</v>
      </c>
      <c r="DR17" s="41">
        <v>1</v>
      </c>
      <c r="DS17" s="41">
        <v>1</v>
      </c>
      <c r="DT17" s="41">
        <v>1</v>
      </c>
      <c r="DV17" s="92" t="str">
        <f t="shared" si="60"/>
        <v>SOC04</v>
      </c>
      <c r="DW17" s="59">
        <f t="shared" si="61"/>
        <v>1</v>
      </c>
      <c r="DX17" s="59">
        <f t="shared" si="124"/>
        <v>2</v>
      </c>
      <c r="DY17" s="59">
        <f t="shared" si="127"/>
        <v>1</v>
      </c>
      <c r="DZ17" s="59">
        <f t="shared" si="129"/>
        <v>2</v>
      </c>
      <c r="EA17" s="59">
        <f t="shared" si="131"/>
        <v>4</v>
      </c>
      <c r="EB17" s="59">
        <f t="shared" si="133"/>
        <v>3</v>
      </c>
      <c r="EC17" s="59">
        <f t="shared" si="135"/>
        <v>1</v>
      </c>
      <c r="ED17" s="59">
        <f t="shared" si="137"/>
        <v>1</v>
      </c>
      <c r="EE17" s="59">
        <f t="shared" si="139"/>
        <v>1</v>
      </c>
      <c r="EF17" s="59">
        <f t="shared" si="141"/>
        <v>2</v>
      </c>
      <c r="EG17" s="59">
        <f t="shared" si="143"/>
        <v>1</v>
      </c>
      <c r="EH17" s="59">
        <f t="shared" si="145"/>
        <v>1</v>
      </c>
      <c r="EI17" s="59">
        <f t="shared" si="147"/>
        <v>1</v>
      </c>
      <c r="EJ17" s="59">
        <f t="shared" si="149"/>
        <v>1</v>
      </c>
      <c r="EK17" s="59">
        <f t="shared" si="151"/>
        <v>5</v>
      </c>
      <c r="EL17" s="59">
        <f t="shared" ref="EL17:EL56" si="153">CG17</f>
        <v>1</v>
      </c>
      <c r="EM17" s="60" cm="1">
        <f t="array" ref="EM17">MINVERSE(CH17)</f>
        <v>1</v>
      </c>
      <c r="EN17" s="60" cm="1">
        <f t="array" ref="EN17">MINVERSE(CI17)</f>
        <v>1</v>
      </c>
      <c r="EO17" s="60" cm="1">
        <f t="array" ref="EO17">MINVERSE(CJ17)</f>
        <v>1</v>
      </c>
      <c r="EP17" s="60" cm="1">
        <f t="array" ref="EP17">MINVERSE(CK17)</f>
        <v>1</v>
      </c>
      <c r="EQ17" s="60" cm="1">
        <f t="array" ref="EQ17">MINVERSE(CL17)</f>
        <v>1</v>
      </c>
      <c r="ER17" s="60" cm="1">
        <f t="array" ref="ER17">MINVERSE(CM17)</f>
        <v>1</v>
      </c>
      <c r="ES17" s="60" cm="1">
        <f t="array" ref="ES17">MINVERSE(CN17)</f>
        <v>1</v>
      </c>
      <c r="ET17" s="60" cm="1">
        <f t="array" ref="ET17">MINVERSE(CO17)</f>
        <v>1</v>
      </c>
      <c r="EU17" s="60" cm="1">
        <f t="array" ref="EU17">MINVERSE(CP17)</f>
        <v>1</v>
      </c>
      <c r="EV17" s="60" cm="1">
        <f t="array" ref="EV17">MINVERSE(CQ17)</f>
        <v>1</v>
      </c>
      <c r="EW17" s="60" cm="1">
        <f t="array" ref="EW17">MINVERSE(CR17)</f>
        <v>1</v>
      </c>
      <c r="EX17" s="60" cm="1">
        <f t="array" ref="EX17">MINVERSE(CS17)</f>
        <v>1</v>
      </c>
      <c r="EY17" s="60" cm="1">
        <f t="array" ref="EY17">MINVERSE(CT17)</f>
        <v>1</v>
      </c>
      <c r="EZ17" s="60" cm="1">
        <f t="array" ref="EZ17">MINVERSE(CU17)</f>
        <v>1</v>
      </c>
      <c r="FA17" s="60" cm="1">
        <f t="array" ref="FA17">MINVERSE(CV17)</f>
        <v>1</v>
      </c>
      <c r="FB17" s="60" cm="1">
        <f t="array" ref="FB17">MINVERSE(CW17)</f>
        <v>1</v>
      </c>
      <c r="FC17" s="60" cm="1">
        <f t="array" ref="FC17">MINVERSE(CX17)</f>
        <v>1</v>
      </c>
      <c r="FD17" s="60" cm="1">
        <f t="array" ref="FD17">MINVERSE(CY17)</f>
        <v>1</v>
      </c>
      <c r="FE17" s="60" cm="1">
        <f t="array" ref="FE17">MINVERSE(CZ17)</f>
        <v>1</v>
      </c>
      <c r="FF17" s="60" cm="1">
        <f t="array" ref="FF17">MINVERSE(DA17)</f>
        <v>1</v>
      </c>
      <c r="FG17" s="60" cm="1">
        <f t="array" ref="FG17">MINVERSE(DB17)</f>
        <v>1</v>
      </c>
      <c r="FH17" s="60" cm="1">
        <f t="array" ref="FH17">MINVERSE(DC17)</f>
        <v>1</v>
      </c>
      <c r="FI17" s="60" cm="1">
        <f t="array" ref="FI17">MINVERSE(DD17)</f>
        <v>1</v>
      </c>
      <c r="FJ17" s="60" cm="1">
        <f t="array" ref="FJ17">MINVERSE(DE17)</f>
        <v>1</v>
      </c>
      <c r="FK17" s="60" cm="1">
        <f t="array" ref="FK17">MINVERSE(DF17)</f>
        <v>1</v>
      </c>
      <c r="FL17" s="60" cm="1">
        <f t="array" ref="FL17">MINVERSE(DG17)</f>
        <v>1</v>
      </c>
      <c r="FM17" s="60" cm="1">
        <f t="array" ref="FM17">MINVERSE(DH17)</f>
        <v>1</v>
      </c>
      <c r="FN17" s="60" cm="1">
        <f t="array" ref="FN17">MINVERSE(DI17)</f>
        <v>1</v>
      </c>
      <c r="FO17" s="60" cm="1">
        <f t="array" ref="FO17">MINVERSE(DJ17)</f>
        <v>1</v>
      </c>
      <c r="FP17" s="60" cm="1">
        <f t="array" ref="FP17">MINVERSE(DK17)</f>
        <v>1</v>
      </c>
      <c r="FQ17" s="60" cm="1">
        <f t="array" ref="FQ17">MINVERSE(DL17)</f>
        <v>1</v>
      </c>
      <c r="FR17" s="60" cm="1">
        <f t="array" ref="FR17">MINVERSE(DM17)</f>
        <v>1</v>
      </c>
      <c r="FS17" s="60" cm="1">
        <f t="array" ref="FS17">MINVERSE(DN17)</f>
        <v>1</v>
      </c>
      <c r="FT17" s="60" cm="1">
        <f t="array" ref="FT17">MINVERSE(DO17)</f>
        <v>1</v>
      </c>
      <c r="FU17" s="60" cm="1">
        <f t="array" ref="FU17">MINVERSE(DP17)</f>
        <v>1</v>
      </c>
      <c r="FV17" s="60" cm="1">
        <f t="array" ref="FV17">MINVERSE(DQ17)</f>
        <v>1</v>
      </c>
      <c r="FW17" s="60" cm="1">
        <f t="array" ref="FW17">MINVERSE(DR17)</f>
        <v>1</v>
      </c>
      <c r="FX17" s="60" cm="1">
        <f t="array" ref="FX17">MINVERSE(DS17)</f>
        <v>1</v>
      </c>
      <c r="FY17" s="60" cm="1">
        <f t="array" ref="FY17">MINVERSE(DT17)</f>
        <v>1</v>
      </c>
      <c r="GA17" s="92" t="str">
        <f t="shared" si="62"/>
        <v>SOC04</v>
      </c>
      <c r="GB17" s="59">
        <f t="shared" si="63"/>
        <v>1.5625E-2</v>
      </c>
      <c r="GC17" s="59">
        <f t="shared" si="64"/>
        <v>2.1276595744680851E-2</v>
      </c>
      <c r="GD17" s="59">
        <f t="shared" si="65"/>
        <v>1.5625E-2</v>
      </c>
      <c r="GE17" s="59">
        <f t="shared" si="66"/>
        <v>2.1276595744680851E-2</v>
      </c>
      <c r="GF17" s="59">
        <f t="shared" si="67"/>
        <v>2.3391812865497075E-2</v>
      </c>
      <c r="GG17" s="59">
        <f t="shared" si="68"/>
        <v>2.2900763358778626E-2</v>
      </c>
      <c r="GH17" s="59">
        <f t="shared" si="69"/>
        <v>1.5915119363395226E-2</v>
      </c>
      <c r="GI17" s="59">
        <f t="shared" si="70"/>
        <v>2.0583190394511147E-2</v>
      </c>
      <c r="GJ17" s="59">
        <f t="shared" si="71"/>
        <v>2.0583190394511147E-2</v>
      </c>
      <c r="GK17" s="59">
        <f t="shared" si="72"/>
        <v>2.185792349726776E-2</v>
      </c>
      <c r="GL17" s="59">
        <f t="shared" si="73"/>
        <v>2.1762785636561477E-2</v>
      </c>
      <c r="GM17" s="59">
        <f t="shared" si="74"/>
        <v>2.0797227036395145E-2</v>
      </c>
      <c r="GN17" s="59">
        <f t="shared" si="75"/>
        <v>2.0797227036395145E-2</v>
      </c>
      <c r="GO17" s="59">
        <f t="shared" si="76"/>
        <v>2.0797227036395145E-2</v>
      </c>
      <c r="GP17" s="59">
        <f t="shared" si="77"/>
        <v>2.717391304347826E-2</v>
      </c>
      <c r="GQ17" s="59">
        <f t="shared" si="78"/>
        <v>2.1149101163200564E-2</v>
      </c>
      <c r="GR17" s="59">
        <f t="shared" si="79"/>
        <v>2.1149101163200564E-2</v>
      </c>
      <c r="GS17" s="59">
        <f t="shared" si="80"/>
        <v>2.2164758034724789E-2</v>
      </c>
      <c r="GT17" s="59">
        <f t="shared" si="81"/>
        <v>7.1942446043165471E-3</v>
      </c>
      <c r="GU17" s="59">
        <f t="shared" si="82"/>
        <v>9.1324200913242004E-3</v>
      </c>
      <c r="GV17" s="59">
        <f t="shared" si="83"/>
        <v>2.2953328232593728E-2</v>
      </c>
      <c r="GW17" s="59">
        <f t="shared" si="84"/>
        <v>9.3896713615023476E-3</v>
      </c>
      <c r="GX17" s="59">
        <f t="shared" si="85"/>
        <v>9.3896713615023476E-3</v>
      </c>
      <c r="GY17" s="59">
        <f t="shared" si="86"/>
        <v>1.7569546120058566E-2</v>
      </c>
      <c r="GZ17" s="59">
        <f t="shared" si="87"/>
        <v>2.2455089820359281E-2</v>
      </c>
      <c r="HA17" s="59">
        <f t="shared" si="88"/>
        <v>2.4057738572574181E-2</v>
      </c>
      <c r="HB17" s="59">
        <f t="shared" si="89"/>
        <v>2.4057738572574181E-2</v>
      </c>
      <c r="HC17" s="59">
        <f t="shared" si="90"/>
        <v>2.2455089820359281E-2</v>
      </c>
      <c r="HD17" s="59">
        <f t="shared" si="91"/>
        <v>2.4057738572574181E-2</v>
      </c>
      <c r="HE17" s="59">
        <f t="shared" si="92"/>
        <v>2.2455089820359281E-2</v>
      </c>
      <c r="HF17" s="59">
        <f t="shared" si="93"/>
        <v>1.8547140649149925E-2</v>
      </c>
      <c r="HG17" s="59">
        <f t="shared" si="94"/>
        <v>2.2455089820359281E-2</v>
      </c>
      <c r="HH17" s="59">
        <f t="shared" si="95"/>
        <v>2.2455089820359281E-2</v>
      </c>
      <c r="HI17" s="59">
        <f t="shared" si="96"/>
        <v>2.4650780608052592E-2</v>
      </c>
      <c r="HJ17" s="59">
        <f t="shared" si="97"/>
        <v>2.4650780608052592E-2</v>
      </c>
      <c r="HK17" s="59">
        <f t="shared" si="98"/>
        <v>2.4650780608052592E-2</v>
      </c>
      <c r="HL17" s="59">
        <f t="shared" si="99"/>
        <v>2.2455089820359281E-2</v>
      </c>
      <c r="HM17" s="59">
        <f t="shared" si="100"/>
        <v>2.4650780608052592E-2</v>
      </c>
      <c r="HN17" s="59">
        <f t="shared" si="101"/>
        <v>2.4650780608052592E-2</v>
      </c>
      <c r="HO17" s="59">
        <f t="shared" si="102"/>
        <v>2.2455089820359281E-2</v>
      </c>
      <c r="HP17" s="59">
        <f t="shared" si="103"/>
        <v>2.0442930153321978E-2</v>
      </c>
      <c r="HQ17" s="59">
        <f t="shared" si="104"/>
        <v>1.7751479289940829E-2</v>
      </c>
      <c r="HR17" s="59">
        <f t="shared" si="105"/>
        <v>2.0442930153321978E-2</v>
      </c>
      <c r="HS17" s="59">
        <f t="shared" si="106"/>
        <v>2.0442930153321978E-2</v>
      </c>
      <c r="HT17" s="59">
        <f t="shared" si="107"/>
        <v>2.0442930153321978E-2</v>
      </c>
      <c r="HU17" s="59">
        <f t="shared" si="108"/>
        <v>2.2710068130204392E-2</v>
      </c>
      <c r="HV17" s="59">
        <f t="shared" si="109"/>
        <v>1.8072289156626505E-2</v>
      </c>
      <c r="HW17" s="59">
        <f t="shared" si="110"/>
        <v>2.2970903522205207E-2</v>
      </c>
      <c r="HX17" s="59">
        <f t="shared" si="111"/>
        <v>2.6857654431512987E-2</v>
      </c>
      <c r="HY17" s="59">
        <f t="shared" si="112"/>
        <v>2.6857654431512987E-2</v>
      </c>
      <c r="HZ17" s="59">
        <f t="shared" si="113"/>
        <v>2.2970903522205207E-2</v>
      </c>
      <c r="IA17" s="59">
        <f t="shared" si="114"/>
        <v>2.0270270270270268E-2</v>
      </c>
      <c r="IB17" s="59">
        <f t="shared" si="115"/>
        <v>2.2970903522205207E-2</v>
      </c>
      <c r="IC17" s="59">
        <f t="shared" si="116"/>
        <v>2.1314387211367674E-2</v>
      </c>
      <c r="ID17" s="59">
        <f t="shared" si="117"/>
        <v>2.1314387211367674E-2</v>
      </c>
      <c r="IF17" s="15">
        <f t="shared" si="118"/>
        <v>1.1474479227473287</v>
      </c>
      <c r="IG17" s="24">
        <f t="shared" si="119"/>
        <v>2.0862689504496885E-2</v>
      </c>
      <c r="IH17" s="25">
        <f t="shared" si="125"/>
        <v>2.0862689504496887</v>
      </c>
    </row>
    <row r="18" spans="1:242" ht="15" customHeight="1" thickBot="1" x14ac:dyDescent="0.35">
      <c r="A18" s="92"/>
      <c r="B18" s="92" t="s">
        <v>218</v>
      </c>
      <c r="C18" s="92" t="s">
        <v>40</v>
      </c>
      <c r="D18" s="92"/>
      <c r="E18" s="92" t="str">
        <f>Wind_W!E19</f>
        <v>Benefit</v>
      </c>
      <c r="F18" s="92" t="str">
        <f>Wind_W!F19</f>
        <v>QL</v>
      </c>
      <c r="G18" s="92"/>
      <c r="H18" s="92">
        <v>2</v>
      </c>
      <c r="I18" s="92">
        <f t="shared" si="4"/>
        <v>2</v>
      </c>
      <c r="J18" s="24">
        <f t="shared" si="120"/>
        <v>2.0862689504496885E-2</v>
      </c>
      <c r="L18" s="92" t="str">
        <f t="shared" si="121"/>
        <v>SOC05</v>
      </c>
      <c r="M18" s="41">
        <f t="shared" si="122"/>
        <v>1</v>
      </c>
      <c r="N18" s="41">
        <f t="shared" si="5"/>
        <v>2</v>
      </c>
      <c r="O18" s="41">
        <f t="shared" si="6"/>
        <v>1</v>
      </c>
      <c r="P18" s="41">
        <f t="shared" si="7"/>
        <v>2</v>
      </c>
      <c r="Q18" s="41">
        <f t="shared" si="8"/>
        <v>4</v>
      </c>
      <c r="R18" s="41">
        <f t="shared" si="9"/>
        <v>3</v>
      </c>
      <c r="S18" s="41">
        <f t="shared" si="10"/>
        <v>1</v>
      </c>
      <c r="T18" s="41">
        <f t="shared" si="11"/>
        <v>1</v>
      </c>
      <c r="U18" s="41">
        <f t="shared" si="12"/>
        <v>1</v>
      </c>
      <c r="V18" s="41">
        <f t="shared" si="13"/>
        <v>2</v>
      </c>
      <c r="W18" s="41">
        <f t="shared" si="14"/>
        <v>1</v>
      </c>
      <c r="X18" s="41">
        <f t="shared" si="15"/>
        <v>1</v>
      </c>
      <c r="Y18" s="41">
        <f t="shared" si="16"/>
        <v>1</v>
      </c>
      <c r="Z18" s="41">
        <f t="shared" si="17"/>
        <v>1</v>
      </c>
      <c r="AA18" s="41">
        <f t="shared" si="18"/>
        <v>5</v>
      </c>
      <c r="AB18" s="41">
        <f t="shared" si="19"/>
        <v>1</v>
      </c>
      <c r="AC18" s="41">
        <f t="shared" si="20"/>
        <v>1</v>
      </c>
      <c r="AD18" s="41">
        <f t="shared" si="21"/>
        <v>1</v>
      </c>
      <c r="AE18" s="41">
        <f t="shared" si="22"/>
        <v>4</v>
      </c>
      <c r="AF18" s="41">
        <f t="shared" si="23"/>
        <v>3</v>
      </c>
      <c r="AG18" s="41">
        <f t="shared" si="24"/>
        <v>1</v>
      </c>
      <c r="AH18" s="41">
        <f t="shared" si="25"/>
        <v>3</v>
      </c>
      <c r="AI18" s="41">
        <f t="shared" si="26"/>
        <v>3</v>
      </c>
      <c r="AJ18" s="41">
        <f t="shared" si="27"/>
        <v>1</v>
      </c>
      <c r="AK18" s="41">
        <f t="shared" si="28"/>
        <v>1</v>
      </c>
      <c r="AL18" s="41">
        <f t="shared" si="29"/>
        <v>1</v>
      </c>
      <c r="AM18" s="41">
        <f t="shared" si="30"/>
        <v>1</v>
      </c>
      <c r="AN18" s="41">
        <f t="shared" si="31"/>
        <v>1</v>
      </c>
      <c r="AO18" s="41">
        <f t="shared" si="32"/>
        <v>1</v>
      </c>
      <c r="AP18" s="41">
        <f t="shared" si="33"/>
        <v>1</v>
      </c>
      <c r="AQ18" s="41">
        <f t="shared" si="34"/>
        <v>1</v>
      </c>
      <c r="AR18" s="41">
        <f t="shared" si="35"/>
        <v>1</v>
      </c>
      <c r="AS18" s="41">
        <f t="shared" si="36"/>
        <v>1</v>
      </c>
      <c r="AT18" s="41">
        <f t="shared" si="37"/>
        <v>1</v>
      </c>
      <c r="AU18" s="41">
        <f t="shared" si="38"/>
        <v>1</v>
      </c>
      <c r="AV18" s="41">
        <f t="shared" si="39"/>
        <v>1</v>
      </c>
      <c r="AW18" s="41">
        <f t="shared" si="40"/>
        <v>1</v>
      </c>
      <c r="AX18" s="41">
        <f t="shared" si="41"/>
        <v>1</v>
      </c>
      <c r="AY18" s="41">
        <f t="shared" si="42"/>
        <v>1</v>
      </c>
      <c r="AZ18" s="41">
        <f t="shared" si="43"/>
        <v>1</v>
      </c>
      <c r="BA18" s="41">
        <f t="shared" si="44"/>
        <v>1</v>
      </c>
      <c r="BB18" s="41">
        <f t="shared" si="45"/>
        <v>2</v>
      </c>
      <c r="BC18" s="41">
        <f t="shared" si="46"/>
        <v>1</v>
      </c>
      <c r="BD18" s="41">
        <f t="shared" si="47"/>
        <v>1</v>
      </c>
      <c r="BE18" s="41">
        <f t="shared" si="48"/>
        <v>1</v>
      </c>
      <c r="BF18" s="41">
        <f t="shared" si="49"/>
        <v>1</v>
      </c>
      <c r="BG18" s="41">
        <f t="shared" si="50"/>
        <v>2</v>
      </c>
      <c r="BH18" s="41">
        <f t="shared" si="51"/>
        <v>1</v>
      </c>
      <c r="BI18" s="41">
        <f t="shared" si="52"/>
        <v>1</v>
      </c>
      <c r="BJ18" s="41">
        <f t="shared" si="53"/>
        <v>1</v>
      </c>
      <c r="BK18" s="41">
        <f t="shared" si="54"/>
        <v>1</v>
      </c>
      <c r="BL18" s="41">
        <f t="shared" si="55"/>
        <v>2</v>
      </c>
      <c r="BM18" s="41">
        <f t="shared" si="56"/>
        <v>1</v>
      </c>
      <c r="BN18" s="41">
        <f t="shared" si="57"/>
        <v>1</v>
      </c>
      <c r="BO18" s="41">
        <f t="shared" si="58"/>
        <v>1</v>
      </c>
      <c r="BQ18" s="92" t="str">
        <f t="shared" si="59"/>
        <v>SOC05</v>
      </c>
      <c r="BR18" s="45">
        <f t="shared" si="123"/>
        <v>1</v>
      </c>
      <c r="BS18" s="45">
        <f t="shared" si="126"/>
        <v>2</v>
      </c>
      <c r="BT18" s="45">
        <f t="shared" si="128"/>
        <v>1</v>
      </c>
      <c r="BU18" s="45">
        <f t="shared" si="130"/>
        <v>2</v>
      </c>
      <c r="BV18" s="45">
        <f t="shared" si="132"/>
        <v>4</v>
      </c>
      <c r="BW18" s="45">
        <f t="shared" si="134"/>
        <v>3</v>
      </c>
      <c r="BX18" s="45">
        <f t="shared" si="136"/>
        <v>1</v>
      </c>
      <c r="BY18" s="45">
        <f t="shared" si="138"/>
        <v>1</v>
      </c>
      <c r="BZ18" s="45">
        <f t="shared" si="140"/>
        <v>1</v>
      </c>
      <c r="CA18" s="45">
        <f t="shared" si="142"/>
        <v>2</v>
      </c>
      <c r="CB18" s="45">
        <f t="shared" si="144"/>
        <v>1</v>
      </c>
      <c r="CC18" s="45">
        <f t="shared" si="146"/>
        <v>1</v>
      </c>
      <c r="CD18" s="45">
        <f t="shared" si="148"/>
        <v>1</v>
      </c>
      <c r="CE18" s="45">
        <f t="shared" si="150"/>
        <v>1</v>
      </c>
      <c r="CF18" s="45">
        <f t="shared" si="152"/>
        <v>5</v>
      </c>
      <c r="CG18" s="45">
        <f t="shared" ref="CG18:CG56" si="154">AB18</f>
        <v>1</v>
      </c>
      <c r="CH18" s="42" cm="1">
        <f t="array" ref="CH18:DT18">TRANSPOSE(AC18:AC56)</f>
        <v>1</v>
      </c>
      <c r="CI18" s="41">
        <v>1</v>
      </c>
      <c r="CJ18" s="41">
        <v>1</v>
      </c>
      <c r="CK18" s="41">
        <v>1</v>
      </c>
      <c r="CL18" s="41">
        <v>1</v>
      </c>
      <c r="CM18" s="41">
        <v>1</v>
      </c>
      <c r="CN18" s="41">
        <v>1</v>
      </c>
      <c r="CO18" s="41">
        <v>1</v>
      </c>
      <c r="CP18" s="41">
        <v>1</v>
      </c>
      <c r="CQ18" s="41">
        <v>1</v>
      </c>
      <c r="CR18" s="41">
        <v>1</v>
      </c>
      <c r="CS18" s="41">
        <v>1</v>
      </c>
      <c r="CT18" s="41">
        <v>1</v>
      </c>
      <c r="CU18" s="41">
        <v>1</v>
      </c>
      <c r="CV18" s="41">
        <v>1</v>
      </c>
      <c r="CW18" s="41">
        <v>1</v>
      </c>
      <c r="CX18" s="41">
        <v>1</v>
      </c>
      <c r="CY18" s="41">
        <v>1</v>
      </c>
      <c r="CZ18" s="41">
        <v>1</v>
      </c>
      <c r="DA18" s="41">
        <v>1</v>
      </c>
      <c r="DB18" s="41">
        <v>1</v>
      </c>
      <c r="DC18" s="41">
        <v>1</v>
      </c>
      <c r="DD18" s="41">
        <v>1</v>
      </c>
      <c r="DE18" s="41">
        <v>1</v>
      </c>
      <c r="DF18" s="41">
        <v>1</v>
      </c>
      <c r="DG18" s="41">
        <v>1</v>
      </c>
      <c r="DH18" s="41">
        <v>1</v>
      </c>
      <c r="DI18" s="41">
        <v>1</v>
      </c>
      <c r="DJ18" s="41">
        <v>1</v>
      </c>
      <c r="DK18" s="41">
        <v>1</v>
      </c>
      <c r="DL18" s="41">
        <v>1</v>
      </c>
      <c r="DM18" s="41">
        <v>1</v>
      </c>
      <c r="DN18" s="41">
        <v>1</v>
      </c>
      <c r="DO18" s="41">
        <v>1</v>
      </c>
      <c r="DP18" s="41">
        <v>1</v>
      </c>
      <c r="DQ18" s="41">
        <v>1</v>
      </c>
      <c r="DR18" s="41">
        <v>1</v>
      </c>
      <c r="DS18" s="41">
        <v>1</v>
      </c>
      <c r="DT18" s="41">
        <v>1</v>
      </c>
      <c r="DV18" s="92" t="str">
        <f t="shared" si="60"/>
        <v>SOC05</v>
      </c>
      <c r="DW18" s="59">
        <f t="shared" si="61"/>
        <v>1</v>
      </c>
      <c r="DX18" s="59">
        <f t="shared" si="124"/>
        <v>2</v>
      </c>
      <c r="DY18" s="59">
        <f t="shared" si="127"/>
        <v>1</v>
      </c>
      <c r="DZ18" s="59">
        <f t="shared" si="129"/>
        <v>2</v>
      </c>
      <c r="EA18" s="59">
        <f t="shared" si="131"/>
        <v>4</v>
      </c>
      <c r="EB18" s="59">
        <f t="shared" si="133"/>
        <v>3</v>
      </c>
      <c r="EC18" s="59">
        <f t="shared" si="135"/>
        <v>1</v>
      </c>
      <c r="ED18" s="59">
        <f t="shared" si="137"/>
        <v>1</v>
      </c>
      <c r="EE18" s="59">
        <f t="shared" si="139"/>
        <v>1</v>
      </c>
      <c r="EF18" s="59">
        <f t="shared" si="141"/>
        <v>2</v>
      </c>
      <c r="EG18" s="59">
        <f t="shared" si="143"/>
        <v>1</v>
      </c>
      <c r="EH18" s="59">
        <f t="shared" si="145"/>
        <v>1</v>
      </c>
      <c r="EI18" s="59">
        <f t="shared" si="147"/>
        <v>1</v>
      </c>
      <c r="EJ18" s="59">
        <f t="shared" si="149"/>
        <v>1</v>
      </c>
      <c r="EK18" s="59">
        <f t="shared" si="151"/>
        <v>5</v>
      </c>
      <c r="EL18" s="59">
        <f t="shared" si="153"/>
        <v>1</v>
      </c>
      <c r="EM18" s="59">
        <f t="shared" ref="EM18:EM56" si="155">CH18</f>
        <v>1</v>
      </c>
      <c r="EN18" s="60" cm="1">
        <f t="array" ref="EN18">MINVERSE(CI18)</f>
        <v>1</v>
      </c>
      <c r="EO18" s="60" cm="1">
        <f t="array" ref="EO18">MINVERSE(CJ18)</f>
        <v>1</v>
      </c>
      <c r="EP18" s="60" cm="1">
        <f t="array" ref="EP18">MINVERSE(CK18)</f>
        <v>1</v>
      </c>
      <c r="EQ18" s="60" cm="1">
        <f t="array" ref="EQ18">MINVERSE(CL18)</f>
        <v>1</v>
      </c>
      <c r="ER18" s="60" cm="1">
        <f t="array" ref="ER18">MINVERSE(CM18)</f>
        <v>1</v>
      </c>
      <c r="ES18" s="60" cm="1">
        <f t="array" ref="ES18">MINVERSE(CN18)</f>
        <v>1</v>
      </c>
      <c r="ET18" s="60" cm="1">
        <f t="array" ref="ET18">MINVERSE(CO18)</f>
        <v>1</v>
      </c>
      <c r="EU18" s="60" cm="1">
        <f t="array" ref="EU18">MINVERSE(CP18)</f>
        <v>1</v>
      </c>
      <c r="EV18" s="60" cm="1">
        <f t="array" ref="EV18">MINVERSE(CQ18)</f>
        <v>1</v>
      </c>
      <c r="EW18" s="60" cm="1">
        <f t="array" ref="EW18">MINVERSE(CR18)</f>
        <v>1</v>
      </c>
      <c r="EX18" s="60" cm="1">
        <f t="array" ref="EX18">MINVERSE(CS18)</f>
        <v>1</v>
      </c>
      <c r="EY18" s="60" cm="1">
        <f t="array" ref="EY18">MINVERSE(CT18)</f>
        <v>1</v>
      </c>
      <c r="EZ18" s="60" cm="1">
        <f t="array" ref="EZ18">MINVERSE(CU18)</f>
        <v>1</v>
      </c>
      <c r="FA18" s="60" cm="1">
        <f t="array" ref="FA18">MINVERSE(CV18)</f>
        <v>1</v>
      </c>
      <c r="FB18" s="60" cm="1">
        <f t="array" ref="FB18">MINVERSE(CW18)</f>
        <v>1</v>
      </c>
      <c r="FC18" s="60" cm="1">
        <f t="array" ref="FC18">MINVERSE(CX18)</f>
        <v>1</v>
      </c>
      <c r="FD18" s="60" cm="1">
        <f t="array" ref="FD18">MINVERSE(CY18)</f>
        <v>1</v>
      </c>
      <c r="FE18" s="60" cm="1">
        <f t="array" ref="FE18">MINVERSE(CZ18)</f>
        <v>1</v>
      </c>
      <c r="FF18" s="60" cm="1">
        <f t="array" ref="FF18">MINVERSE(DA18)</f>
        <v>1</v>
      </c>
      <c r="FG18" s="60" cm="1">
        <f t="array" ref="FG18">MINVERSE(DB18)</f>
        <v>1</v>
      </c>
      <c r="FH18" s="60" cm="1">
        <f t="array" ref="FH18">MINVERSE(DC18)</f>
        <v>1</v>
      </c>
      <c r="FI18" s="60" cm="1">
        <f t="array" ref="FI18">MINVERSE(DD18)</f>
        <v>1</v>
      </c>
      <c r="FJ18" s="60" cm="1">
        <f t="array" ref="FJ18">MINVERSE(DE18)</f>
        <v>1</v>
      </c>
      <c r="FK18" s="60" cm="1">
        <f t="array" ref="FK18">MINVERSE(DF18)</f>
        <v>1</v>
      </c>
      <c r="FL18" s="60" cm="1">
        <f t="array" ref="FL18">MINVERSE(DG18)</f>
        <v>1</v>
      </c>
      <c r="FM18" s="60" cm="1">
        <f t="array" ref="FM18">MINVERSE(DH18)</f>
        <v>1</v>
      </c>
      <c r="FN18" s="60" cm="1">
        <f t="array" ref="FN18">MINVERSE(DI18)</f>
        <v>1</v>
      </c>
      <c r="FO18" s="60" cm="1">
        <f t="array" ref="FO18">MINVERSE(DJ18)</f>
        <v>1</v>
      </c>
      <c r="FP18" s="60" cm="1">
        <f t="array" ref="FP18">MINVERSE(DK18)</f>
        <v>1</v>
      </c>
      <c r="FQ18" s="60" cm="1">
        <f t="array" ref="FQ18">MINVERSE(DL18)</f>
        <v>1</v>
      </c>
      <c r="FR18" s="60" cm="1">
        <f t="array" ref="FR18">MINVERSE(DM18)</f>
        <v>1</v>
      </c>
      <c r="FS18" s="60" cm="1">
        <f t="array" ref="FS18">MINVERSE(DN18)</f>
        <v>1</v>
      </c>
      <c r="FT18" s="60" cm="1">
        <f t="array" ref="FT18">MINVERSE(DO18)</f>
        <v>1</v>
      </c>
      <c r="FU18" s="60" cm="1">
        <f t="array" ref="FU18">MINVERSE(DP18)</f>
        <v>1</v>
      </c>
      <c r="FV18" s="60" cm="1">
        <f t="array" ref="FV18">MINVERSE(DQ18)</f>
        <v>1</v>
      </c>
      <c r="FW18" s="60" cm="1">
        <f t="array" ref="FW18">MINVERSE(DR18)</f>
        <v>1</v>
      </c>
      <c r="FX18" s="60" cm="1">
        <f t="array" ref="FX18">MINVERSE(DS18)</f>
        <v>1</v>
      </c>
      <c r="FY18" s="60" cm="1">
        <f t="array" ref="FY18">MINVERSE(DT18)</f>
        <v>1</v>
      </c>
      <c r="GA18" s="92" t="str">
        <f t="shared" si="62"/>
        <v>SOC05</v>
      </c>
      <c r="GB18" s="59">
        <f t="shared" si="63"/>
        <v>1.5625E-2</v>
      </c>
      <c r="GC18" s="59">
        <f t="shared" si="64"/>
        <v>2.1276595744680851E-2</v>
      </c>
      <c r="GD18" s="59">
        <f t="shared" si="65"/>
        <v>1.5625E-2</v>
      </c>
      <c r="GE18" s="59">
        <f t="shared" si="66"/>
        <v>2.1276595744680851E-2</v>
      </c>
      <c r="GF18" s="59">
        <f t="shared" si="67"/>
        <v>2.3391812865497075E-2</v>
      </c>
      <c r="GG18" s="59">
        <f t="shared" si="68"/>
        <v>2.2900763358778626E-2</v>
      </c>
      <c r="GH18" s="59">
        <f t="shared" si="69"/>
        <v>1.5915119363395226E-2</v>
      </c>
      <c r="GI18" s="59">
        <f t="shared" si="70"/>
        <v>2.0583190394511147E-2</v>
      </c>
      <c r="GJ18" s="59">
        <f t="shared" si="71"/>
        <v>2.0583190394511147E-2</v>
      </c>
      <c r="GK18" s="59">
        <f t="shared" si="72"/>
        <v>2.185792349726776E-2</v>
      </c>
      <c r="GL18" s="59">
        <f t="shared" si="73"/>
        <v>2.1762785636561477E-2</v>
      </c>
      <c r="GM18" s="59">
        <f t="shared" si="74"/>
        <v>2.0797227036395145E-2</v>
      </c>
      <c r="GN18" s="59">
        <f t="shared" si="75"/>
        <v>2.0797227036395145E-2</v>
      </c>
      <c r="GO18" s="59">
        <f t="shared" si="76"/>
        <v>2.0797227036395145E-2</v>
      </c>
      <c r="GP18" s="59">
        <f t="shared" si="77"/>
        <v>2.717391304347826E-2</v>
      </c>
      <c r="GQ18" s="59">
        <f t="shared" si="78"/>
        <v>2.1149101163200564E-2</v>
      </c>
      <c r="GR18" s="59">
        <f t="shared" si="79"/>
        <v>2.1149101163200564E-2</v>
      </c>
      <c r="GS18" s="59">
        <f t="shared" si="80"/>
        <v>2.2164758034724789E-2</v>
      </c>
      <c r="GT18" s="59">
        <f t="shared" si="81"/>
        <v>7.1942446043165471E-3</v>
      </c>
      <c r="GU18" s="59">
        <f t="shared" si="82"/>
        <v>9.1324200913242004E-3</v>
      </c>
      <c r="GV18" s="59">
        <f t="shared" si="83"/>
        <v>2.2953328232593728E-2</v>
      </c>
      <c r="GW18" s="59">
        <f t="shared" si="84"/>
        <v>9.3896713615023476E-3</v>
      </c>
      <c r="GX18" s="59">
        <f t="shared" si="85"/>
        <v>9.3896713615023476E-3</v>
      </c>
      <c r="GY18" s="59">
        <f t="shared" si="86"/>
        <v>1.7569546120058566E-2</v>
      </c>
      <c r="GZ18" s="59">
        <f t="shared" si="87"/>
        <v>2.2455089820359281E-2</v>
      </c>
      <c r="HA18" s="59">
        <f t="shared" si="88"/>
        <v>2.4057738572574181E-2</v>
      </c>
      <c r="HB18" s="59">
        <f t="shared" si="89"/>
        <v>2.4057738572574181E-2</v>
      </c>
      <c r="HC18" s="59">
        <f t="shared" si="90"/>
        <v>2.2455089820359281E-2</v>
      </c>
      <c r="HD18" s="59">
        <f t="shared" si="91"/>
        <v>2.4057738572574181E-2</v>
      </c>
      <c r="HE18" s="59">
        <f t="shared" si="92"/>
        <v>2.2455089820359281E-2</v>
      </c>
      <c r="HF18" s="59">
        <f t="shared" si="93"/>
        <v>1.8547140649149925E-2</v>
      </c>
      <c r="HG18" s="59">
        <f t="shared" si="94"/>
        <v>2.2455089820359281E-2</v>
      </c>
      <c r="HH18" s="59">
        <f t="shared" si="95"/>
        <v>2.2455089820359281E-2</v>
      </c>
      <c r="HI18" s="59">
        <f t="shared" si="96"/>
        <v>2.4650780608052592E-2</v>
      </c>
      <c r="HJ18" s="59">
        <f t="shared" si="97"/>
        <v>2.4650780608052592E-2</v>
      </c>
      <c r="HK18" s="59">
        <f t="shared" si="98"/>
        <v>2.4650780608052592E-2</v>
      </c>
      <c r="HL18" s="59">
        <f t="shared" si="99"/>
        <v>2.2455089820359281E-2</v>
      </c>
      <c r="HM18" s="59">
        <f t="shared" si="100"/>
        <v>2.4650780608052592E-2</v>
      </c>
      <c r="HN18" s="59">
        <f t="shared" si="101"/>
        <v>2.4650780608052592E-2</v>
      </c>
      <c r="HO18" s="59">
        <f t="shared" si="102"/>
        <v>2.2455089820359281E-2</v>
      </c>
      <c r="HP18" s="59">
        <f t="shared" si="103"/>
        <v>2.0442930153321978E-2</v>
      </c>
      <c r="HQ18" s="59">
        <f t="shared" si="104"/>
        <v>1.7751479289940829E-2</v>
      </c>
      <c r="HR18" s="59">
        <f t="shared" si="105"/>
        <v>2.0442930153321978E-2</v>
      </c>
      <c r="HS18" s="59">
        <f t="shared" si="106"/>
        <v>2.0442930153321978E-2</v>
      </c>
      <c r="HT18" s="59">
        <f t="shared" si="107"/>
        <v>2.0442930153321978E-2</v>
      </c>
      <c r="HU18" s="59">
        <f t="shared" si="108"/>
        <v>2.2710068130204392E-2</v>
      </c>
      <c r="HV18" s="59">
        <f t="shared" si="109"/>
        <v>1.8072289156626505E-2</v>
      </c>
      <c r="HW18" s="59">
        <f t="shared" si="110"/>
        <v>2.2970903522205207E-2</v>
      </c>
      <c r="HX18" s="59">
        <f t="shared" si="111"/>
        <v>2.6857654431512987E-2</v>
      </c>
      <c r="HY18" s="59">
        <f t="shared" si="112"/>
        <v>2.6857654431512987E-2</v>
      </c>
      <c r="HZ18" s="59">
        <f t="shared" si="113"/>
        <v>2.2970903522205207E-2</v>
      </c>
      <c r="IA18" s="59">
        <f t="shared" si="114"/>
        <v>2.0270270270270268E-2</v>
      </c>
      <c r="IB18" s="59">
        <f t="shared" si="115"/>
        <v>2.2970903522205207E-2</v>
      </c>
      <c r="IC18" s="59">
        <f t="shared" si="116"/>
        <v>2.1314387211367674E-2</v>
      </c>
      <c r="ID18" s="59">
        <f t="shared" si="117"/>
        <v>2.1314387211367674E-2</v>
      </c>
      <c r="IF18" s="15">
        <f t="shared" si="118"/>
        <v>1.1474479227473287</v>
      </c>
      <c r="IG18" s="24">
        <f t="shared" si="119"/>
        <v>2.0862689504496885E-2</v>
      </c>
      <c r="IH18" s="25">
        <f t="shared" si="125"/>
        <v>2.0862689504496887</v>
      </c>
    </row>
    <row r="19" spans="1:242" ht="15" customHeight="1" thickBot="1" x14ac:dyDescent="0.35">
      <c r="A19" s="84" t="s">
        <v>212</v>
      </c>
      <c r="B19" s="84" t="s">
        <v>232</v>
      </c>
      <c r="C19" s="85" t="s">
        <v>154</v>
      </c>
      <c r="D19" s="85" t="s">
        <v>42</v>
      </c>
      <c r="E19" s="85" t="str">
        <f>Wind_W!E20</f>
        <v>Cost</v>
      </c>
      <c r="F19" s="85" t="str">
        <f>Wind_W!F20</f>
        <v>QT</v>
      </c>
      <c r="G19" s="85" t="s">
        <v>121</v>
      </c>
      <c r="H19" s="84">
        <v>1</v>
      </c>
      <c r="I19" s="84">
        <f t="shared" si="4"/>
        <v>1</v>
      </c>
      <c r="J19" s="24">
        <f t="shared" si="120"/>
        <v>2.2649725876643052E-2</v>
      </c>
      <c r="L19" s="85" t="str">
        <f t="shared" si="121"/>
        <v>EXC01</v>
      </c>
      <c r="M19" s="41">
        <f t="shared" si="122"/>
        <v>2</v>
      </c>
      <c r="N19" s="41">
        <f t="shared" si="5"/>
        <v>3</v>
      </c>
      <c r="O19" s="41">
        <f t="shared" si="6"/>
        <v>2</v>
      </c>
      <c r="P19" s="41">
        <f t="shared" si="7"/>
        <v>3</v>
      </c>
      <c r="Q19" s="41">
        <f t="shared" si="8"/>
        <v>5</v>
      </c>
      <c r="R19" s="41">
        <f t="shared" si="9"/>
        <v>4</v>
      </c>
      <c r="S19" s="41">
        <f t="shared" si="10"/>
        <v>2</v>
      </c>
      <c r="T19" s="41">
        <f t="shared" si="11"/>
        <v>1</v>
      </c>
      <c r="U19" s="41">
        <f t="shared" si="12"/>
        <v>1</v>
      </c>
      <c r="V19" s="41">
        <f t="shared" si="13"/>
        <v>3</v>
      </c>
      <c r="W19" s="41">
        <f t="shared" si="14"/>
        <v>1</v>
      </c>
      <c r="X19" s="41">
        <f t="shared" si="15"/>
        <v>1</v>
      </c>
      <c r="Y19" s="41">
        <f t="shared" si="16"/>
        <v>1</v>
      </c>
      <c r="Z19" s="41">
        <f t="shared" si="17"/>
        <v>1</v>
      </c>
      <c r="AA19" s="41">
        <f t="shared" si="18"/>
        <v>6</v>
      </c>
      <c r="AB19" s="41">
        <f t="shared" si="19"/>
        <v>1</v>
      </c>
      <c r="AC19" s="41">
        <f t="shared" si="20"/>
        <v>1</v>
      </c>
      <c r="AD19" s="41">
        <f t="shared" si="21"/>
        <v>1</v>
      </c>
      <c r="AE19" s="41">
        <f t="shared" si="22"/>
        <v>5</v>
      </c>
      <c r="AF19" s="41">
        <f t="shared" si="23"/>
        <v>4</v>
      </c>
      <c r="AG19" s="41">
        <f t="shared" si="24"/>
        <v>1</v>
      </c>
      <c r="AH19" s="41">
        <f t="shared" si="25"/>
        <v>4</v>
      </c>
      <c r="AI19" s="41">
        <f t="shared" si="26"/>
        <v>4</v>
      </c>
      <c r="AJ19" s="41">
        <f t="shared" si="27"/>
        <v>2</v>
      </c>
      <c r="AK19" s="41">
        <f t="shared" si="28"/>
        <v>1</v>
      </c>
      <c r="AL19" s="41">
        <f t="shared" si="29"/>
        <v>1</v>
      </c>
      <c r="AM19" s="41">
        <f t="shared" si="30"/>
        <v>1</v>
      </c>
      <c r="AN19" s="41">
        <f t="shared" si="31"/>
        <v>1</v>
      </c>
      <c r="AO19" s="41">
        <f t="shared" si="32"/>
        <v>1</v>
      </c>
      <c r="AP19" s="41">
        <f t="shared" si="33"/>
        <v>1</v>
      </c>
      <c r="AQ19" s="41">
        <f t="shared" si="34"/>
        <v>2</v>
      </c>
      <c r="AR19" s="41">
        <f t="shared" si="35"/>
        <v>1</v>
      </c>
      <c r="AS19" s="41">
        <f t="shared" si="36"/>
        <v>1</v>
      </c>
      <c r="AT19" s="41">
        <f t="shared" si="37"/>
        <v>1</v>
      </c>
      <c r="AU19" s="41">
        <f t="shared" si="38"/>
        <v>1</v>
      </c>
      <c r="AV19" s="41">
        <f t="shared" si="39"/>
        <v>1</v>
      </c>
      <c r="AW19" s="41">
        <f t="shared" si="40"/>
        <v>1</v>
      </c>
      <c r="AX19" s="41">
        <f t="shared" si="41"/>
        <v>1</v>
      </c>
      <c r="AY19" s="41">
        <f t="shared" si="42"/>
        <v>1</v>
      </c>
      <c r="AZ19" s="41">
        <f t="shared" si="43"/>
        <v>1</v>
      </c>
      <c r="BA19" s="41">
        <f t="shared" si="44"/>
        <v>2</v>
      </c>
      <c r="BB19" s="41">
        <f t="shared" si="45"/>
        <v>3</v>
      </c>
      <c r="BC19" s="41">
        <f t="shared" si="46"/>
        <v>2</v>
      </c>
      <c r="BD19" s="41">
        <f t="shared" si="47"/>
        <v>2</v>
      </c>
      <c r="BE19" s="41">
        <f t="shared" si="48"/>
        <v>2</v>
      </c>
      <c r="BF19" s="41">
        <f t="shared" si="49"/>
        <v>1</v>
      </c>
      <c r="BG19" s="41">
        <f t="shared" si="50"/>
        <v>3</v>
      </c>
      <c r="BH19" s="41">
        <f t="shared" si="51"/>
        <v>1</v>
      </c>
      <c r="BI19" s="41">
        <f t="shared" si="52"/>
        <v>1</v>
      </c>
      <c r="BJ19" s="41">
        <f t="shared" si="53"/>
        <v>1</v>
      </c>
      <c r="BK19" s="41">
        <f t="shared" si="54"/>
        <v>1</v>
      </c>
      <c r="BL19" s="41">
        <f t="shared" si="55"/>
        <v>3</v>
      </c>
      <c r="BM19" s="41">
        <f t="shared" si="56"/>
        <v>1</v>
      </c>
      <c r="BN19" s="41">
        <f t="shared" si="57"/>
        <v>2</v>
      </c>
      <c r="BO19" s="41">
        <f t="shared" si="58"/>
        <v>2</v>
      </c>
      <c r="BQ19" s="84" t="str">
        <f t="shared" si="59"/>
        <v>EXC01</v>
      </c>
      <c r="BR19" s="45">
        <f t="shared" si="123"/>
        <v>2</v>
      </c>
      <c r="BS19" s="45">
        <f t="shared" si="126"/>
        <v>3</v>
      </c>
      <c r="BT19" s="45">
        <f t="shared" si="128"/>
        <v>2</v>
      </c>
      <c r="BU19" s="45">
        <f t="shared" si="130"/>
        <v>3</v>
      </c>
      <c r="BV19" s="45">
        <f t="shared" si="132"/>
        <v>5</v>
      </c>
      <c r="BW19" s="45">
        <f t="shared" si="134"/>
        <v>4</v>
      </c>
      <c r="BX19" s="45">
        <f t="shared" si="136"/>
        <v>2</v>
      </c>
      <c r="BY19" s="45">
        <f t="shared" si="138"/>
        <v>1</v>
      </c>
      <c r="BZ19" s="45">
        <f t="shared" si="140"/>
        <v>1</v>
      </c>
      <c r="CA19" s="45">
        <f t="shared" si="142"/>
        <v>3</v>
      </c>
      <c r="CB19" s="45">
        <f t="shared" si="144"/>
        <v>1</v>
      </c>
      <c r="CC19" s="45">
        <f t="shared" si="146"/>
        <v>1</v>
      </c>
      <c r="CD19" s="45">
        <f t="shared" si="148"/>
        <v>1</v>
      </c>
      <c r="CE19" s="45">
        <f t="shared" si="150"/>
        <v>1</v>
      </c>
      <c r="CF19" s="45">
        <f t="shared" si="152"/>
        <v>6</v>
      </c>
      <c r="CG19" s="45">
        <f t="shared" si="154"/>
        <v>1</v>
      </c>
      <c r="CH19" s="45">
        <f t="shared" ref="CH19:CH56" si="156">AC19</f>
        <v>1</v>
      </c>
      <c r="CI19" s="42" cm="1">
        <f t="array" ref="CI19:DT19">TRANSPOSE(AD19:AD56)</f>
        <v>1</v>
      </c>
      <c r="CJ19" s="41">
        <v>1</v>
      </c>
      <c r="CK19" s="41">
        <v>1</v>
      </c>
      <c r="CL19" s="41">
        <v>1</v>
      </c>
      <c r="CM19" s="41">
        <v>1</v>
      </c>
      <c r="CN19" s="41">
        <v>1</v>
      </c>
      <c r="CO19" s="41">
        <v>1</v>
      </c>
      <c r="CP19" s="41">
        <v>1</v>
      </c>
      <c r="CQ19" s="41">
        <v>1</v>
      </c>
      <c r="CR19" s="41">
        <v>1</v>
      </c>
      <c r="CS19" s="41">
        <v>1</v>
      </c>
      <c r="CT19" s="41">
        <v>1</v>
      </c>
      <c r="CU19" s="41">
        <v>1</v>
      </c>
      <c r="CV19" s="41">
        <v>1</v>
      </c>
      <c r="CW19" s="41">
        <v>1</v>
      </c>
      <c r="CX19" s="41">
        <v>1</v>
      </c>
      <c r="CY19" s="41">
        <v>1</v>
      </c>
      <c r="CZ19" s="41">
        <v>1</v>
      </c>
      <c r="DA19" s="41">
        <v>1</v>
      </c>
      <c r="DB19" s="41">
        <v>1</v>
      </c>
      <c r="DC19" s="41">
        <v>1</v>
      </c>
      <c r="DD19" s="41">
        <v>1</v>
      </c>
      <c r="DE19" s="41">
        <v>1</v>
      </c>
      <c r="DF19" s="41">
        <v>1</v>
      </c>
      <c r="DG19" s="41">
        <v>1</v>
      </c>
      <c r="DH19" s="41">
        <v>1</v>
      </c>
      <c r="DI19" s="41">
        <v>1</v>
      </c>
      <c r="DJ19" s="41">
        <v>1</v>
      </c>
      <c r="DK19" s="41">
        <v>1</v>
      </c>
      <c r="DL19" s="41">
        <v>1</v>
      </c>
      <c r="DM19" s="41">
        <v>1</v>
      </c>
      <c r="DN19" s="41">
        <v>1</v>
      </c>
      <c r="DO19" s="41">
        <v>1</v>
      </c>
      <c r="DP19" s="41">
        <v>1</v>
      </c>
      <c r="DQ19" s="41">
        <v>1</v>
      </c>
      <c r="DR19" s="41">
        <v>1</v>
      </c>
      <c r="DS19" s="41">
        <v>1</v>
      </c>
      <c r="DT19" s="41">
        <v>1</v>
      </c>
      <c r="DV19" s="84" t="str">
        <f t="shared" si="60"/>
        <v>EXC01</v>
      </c>
      <c r="DW19" s="59">
        <f t="shared" si="61"/>
        <v>2</v>
      </c>
      <c r="DX19" s="59">
        <f t="shared" si="124"/>
        <v>3</v>
      </c>
      <c r="DY19" s="59">
        <f t="shared" si="127"/>
        <v>2</v>
      </c>
      <c r="DZ19" s="59">
        <f t="shared" si="129"/>
        <v>3</v>
      </c>
      <c r="EA19" s="59">
        <f t="shared" si="131"/>
        <v>5</v>
      </c>
      <c r="EB19" s="59">
        <f t="shared" si="133"/>
        <v>4</v>
      </c>
      <c r="EC19" s="59">
        <f t="shared" si="135"/>
        <v>2</v>
      </c>
      <c r="ED19" s="59">
        <f t="shared" si="137"/>
        <v>1</v>
      </c>
      <c r="EE19" s="59">
        <f t="shared" si="139"/>
        <v>1</v>
      </c>
      <c r="EF19" s="59">
        <f t="shared" si="141"/>
        <v>3</v>
      </c>
      <c r="EG19" s="59">
        <f t="shared" si="143"/>
        <v>1</v>
      </c>
      <c r="EH19" s="59">
        <f t="shared" si="145"/>
        <v>1</v>
      </c>
      <c r="EI19" s="59">
        <f t="shared" si="147"/>
        <v>1</v>
      </c>
      <c r="EJ19" s="59">
        <f t="shared" si="149"/>
        <v>1</v>
      </c>
      <c r="EK19" s="59">
        <f t="shared" si="151"/>
        <v>6</v>
      </c>
      <c r="EL19" s="59">
        <f t="shared" si="153"/>
        <v>1</v>
      </c>
      <c r="EM19" s="59">
        <f t="shared" si="155"/>
        <v>1</v>
      </c>
      <c r="EN19" s="59">
        <f t="shared" ref="EN19:EN56" si="157">CI19</f>
        <v>1</v>
      </c>
      <c r="EO19" s="60" cm="1">
        <f t="array" ref="EO19">MINVERSE(CJ19)</f>
        <v>1</v>
      </c>
      <c r="EP19" s="60" cm="1">
        <f t="array" ref="EP19">MINVERSE(CK19)</f>
        <v>1</v>
      </c>
      <c r="EQ19" s="60" cm="1">
        <f t="array" ref="EQ19">MINVERSE(CL19)</f>
        <v>1</v>
      </c>
      <c r="ER19" s="60" cm="1">
        <f t="array" ref="ER19">MINVERSE(CM19)</f>
        <v>1</v>
      </c>
      <c r="ES19" s="60" cm="1">
        <f t="array" ref="ES19">MINVERSE(CN19)</f>
        <v>1</v>
      </c>
      <c r="ET19" s="60" cm="1">
        <f t="array" ref="ET19">MINVERSE(CO19)</f>
        <v>1</v>
      </c>
      <c r="EU19" s="60" cm="1">
        <f t="array" ref="EU19">MINVERSE(CP19)</f>
        <v>1</v>
      </c>
      <c r="EV19" s="60" cm="1">
        <f t="array" ref="EV19">MINVERSE(CQ19)</f>
        <v>1</v>
      </c>
      <c r="EW19" s="60" cm="1">
        <f t="array" ref="EW19">MINVERSE(CR19)</f>
        <v>1</v>
      </c>
      <c r="EX19" s="60" cm="1">
        <f t="array" ref="EX19">MINVERSE(CS19)</f>
        <v>1</v>
      </c>
      <c r="EY19" s="60" cm="1">
        <f t="array" ref="EY19">MINVERSE(CT19)</f>
        <v>1</v>
      </c>
      <c r="EZ19" s="60" cm="1">
        <f t="array" ref="EZ19">MINVERSE(CU19)</f>
        <v>1</v>
      </c>
      <c r="FA19" s="60" cm="1">
        <f t="array" ref="FA19">MINVERSE(CV19)</f>
        <v>1</v>
      </c>
      <c r="FB19" s="60" cm="1">
        <f t="array" ref="FB19">MINVERSE(CW19)</f>
        <v>1</v>
      </c>
      <c r="FC19" s="60" cm="1">
        <f t="array" ref="FC19">MINVERSE(CX19)</f>
        <v>1</v>
      </c>
      <c r="FD19" s="60" cm="1">
        <f t="array" ref="FD19">MINVERSE(CY19)</f>
        <v>1</v>
      </c>
      <c r="FE19" s="60" cm="1">
        <f t="array" ref="FE19">MINVERSE(CZ19)</f>
        <v>1</v>
      </c>
      <c r="FF19" s="60" cm="1">
        <f t="array" ref="FF19">MINVERSE(DA19)</f>
        <v>1</v>
      </c>
      <c r="FG19" s="60" cm="1">
        <f t="array" ref="FG19">MINVERSE(DB19)</f>
        <v>1</v>
      </c>
      <c r="FH19" s="60" cm="1">
        <f t="array" ref="FH19">MINVERSE(DC19)</f>
        <v>1</v>
      </c>
      <c r="FI19" s="60" cm="1">
        <f t="array" ref="FI19">MINVERSE(DD19)</f>
        <v>1</v>
      </c>
      <c r="FJ19" s="60" cm="1">
        <f t="array" ref="FJ19">MINVERSE(DE19)</f>
        <v>1</v>
      </c>
      <c r="FK19" s="60" cm="1">
        <f t="array" ref="FK19">MINVERSE(DF19)</f>
        <v>1</v>
      </c>
      <c r="FL19" s="60" cm="1">
        <f t="array" ref="FL19">MINVERSE(DG19)</f>
        <v>1</v>
      </c>
      <c r="FM19" s="60" cm="1">
        <f t="array" ref="FM19">MINVERSE(DH19)</f>
        <v>1</v>
      </c>
      <c r="FN19" s="60" cm="1">
        <f t="array" ref="FN19">MINVERSE(DI19)</f>
        <v>1</v>
      </c>
      <c r="FO19" s="60" cm="1">
        <f t="array" ref="FO19">MINVERSE(DJ19)</f>
        <v>1</v>
      </c>
      <c r="FP19" s="60" cm="1">
        <f t="array" ref="FP19">MINVERSE(DK19)</f>
        <v>1</v>
      </c>
      <c r="FQ19" s="60" cm="1">
        <f t="array" ref="FQ19">MINVERSE(DL19)</f>
        <v>1</v>
      </c>
      <c r="FR19" s="60" cm="1">
        <f t="array" ref="FR19">MINVERSE(DM19)</f>
        <v>1</v>
      </c>
      <c r="FS19" s="60" cm="1">
        <f t="array" ref="FS19">MINVERSE(DN19)</f>
        <v>1</v>
      </c>
      <c r="FT19" s="60" cm="1">
        <f t="array" ref="FT19">MINVERSE(DO19)</f>
        <v>1</v>
      </c>
      <c r="FU19" s="60" cm="1">
        <f t="array" ref="FU19">MINVERSE(DP19)</f>
        <v>1</v>
      </c>
      <c r="FV19" s="60" cm="1">
        <f t="array" ref="FV19">MINVERSE(DQ19)</f>
        <v>1</v>
      </c>
      <c r="FW19" s="60" cm="1">
        <f t="array" ref="FW19">MINVERSE(DR19)</f>
        <v>1</v>
      </c>
      <c r="FX19" s="60" cm="1">
        <f t="array" ref="FX19">MINVERSE(DS19)</f>
        <v>1</v>
      </c>
      <c r="FY19" s="60" cm="1">
        <f t="array" ref="FY19">MINVERSE(DT19)</f>
        <v>1</v>
      </c>
      <c r="GA19" s="84" t="str">
        <f t="shared" si="62"/>
        <v>EXC01</v>
      </c>
      <c r="GB19" s="59">
        <f t="shared" si="63"/>
        <v>3.125E-2</v>
      </c>
      <c r="GC19" s="59">
        <f t="shared" si="64"/>
        <v>3.1914893617021274E-2</v>
      </c>
      <c r="GD19" s="59">
        <f t="shared" si="65"/>
        <v>3.125E-2</v>
      </c>
      <c r="GE19" s="59">
        <f t="shared" si="66"/>
        <v>3.1914893617021274E-2</v>
      </c>
      <c r="GF19" s="59">
        <f t="shared" si="67"/>
        <v>2.9239766081871343E-2</v>
      </c>
      <c r="GG19" s="59">
        <f t="shared" si="68"/>
        <v>3.0534351145038167E-2</v>
      </c>
      <c r="GH19" s="59">
        <f t="shared" si="69"/>
        <v>3.1830238726790451E-2</v>
      </c>
      <c r="GI19" s="59">
        <f t="shared" si="70"/>
        <v>2.0583190394511147E-2</v>
      </c>
      <c r="GJ19" s="59">
        <f t="shared" si="71"/>
        <v>2.0583190394511147E-2</v>
      </c>
      <c r="GK19" s="59">
        <f t="shared" si="72"/>
        <v>3.2786885245901641E-2</v>
      </c>
      <c r="GL19" s="59">
        <f t="shared" si="73"/>
        <v>2.1762785636561477E-2</v>
      </c>
      <c r="GM19" s="59">
        <f t="shared" si="74"/>
        <v>2.0797227036395145E-2</v>
      </c>
      <c r="GN19" s="59">
        <f t="shared" si="75"/>
        <v>2.0797227036395145E-2</v>
      </c>
      <c r="GO19" s="59">
        <f t="shared" si="76"/>
        <v>2.0797227036395145E-2</v>
      </c>
      <c r="GP19" s="59">
        <f t="shared" si="77"/>
        <v>3.2608695652173912E-2</v>
      </c>
      <c r="GQ19" s="59">
        <f t="shared" si="78"/>
        <v>2.1149101163200564E-2</v>
      </c>
      <c r="GR19" s="59">
        <f t="shared" si="79"/>
        <v>2.1149101163200564E-2</v>
      </c>
      <c r="GS19" s="59">
        <f t="shared" si="80"/>
        <v>2.2164758034724789E-2</v>
      </c>
      <c r="GT19" s="59">
        <f t="shared" si="81"/>
        <v>7.1942446043165471E-3</v>
      </c>
      <c r="GU19" s="59">
        <f t="shared" si="82"/>
        <v>9.1324200913242004E-3</v>
      </c>
      <c r="GV19" s="59">
        <f t="shared" si="83"/>
        <v>2.2953328232593728E-2</v>
      </c>
      <c r="GW19" s="59">
        <f t="shared" si="84"/>
        <v>9.3896713615023476E-3</v>
      </c>
      <c r="GX19" s="59">
        <f t="shared" si="85"/>
        <v>9.3896713615023476E-3</v>
      </c>
      <c r="GY19" s="59">
        <f t="shared" si="86"/>
        <v>1.7569546120058566E-2</v>
      </c>
      <c r="GZ19" s="59">
        <f t="shared" si="87"/>
        <v>2.2455089820359281E-2</v>
      </c>
      <c r="HA19" s="59">
        <f t="shared" si="88"/>
        <v>2.4057738572574181E-2</v>
      </c>
      <c r="HB19" s="59">
        <f t="shared" si="89"/>
        <v>2.4057738572574181E-2</v>
      </c>
      <c r="HC19" s="59">
        <f t="shared" si="90"/>
        <v>2.2455089820359281E-2</v>
      </c>
      <c r="HD19" s="59">
        <f t="shared" si="91"/>
        <v>2.4057738572574181E-2</v>
      </c>
      <c r="HE19" s="59">
        <f t="shared" si="92"/>
        <v>2.2455089820359281E-2</v>
      </c>
      <c r="HF19" s="59">
        <f t="shared" si="93"/>
        <v>1.8547140649149925E-2</v>
      </c>
      <c r="HG19" s="59">
        <f t="shared" si="94"/>
        <v>2.2455089820359281E-2</v>
      </c>
      <c r="HH19" s="59">
        <f t="shared" si="95"/>
        <v>2.2455089820359281E-2</v>
      </c>
      <c r="HI19" s="59">
        <f t="shared" si="96"/>
        <v>2.4650780608052592E-2</v>
      </c>
      <c r="HJ19" s="59">
        <f t="shared" si="97"/>
        <v>2.4650780608052592E-2</v>
      </c>
      <c r="HK19" s="59">
        <f t="shared" si="98"/>
        <v>2.4650780608052592E-2</v>
      </c>
      <c r="HL19" s="59">
        <f t="shared" si="99"/>
        <v>2.2455089820359281E-2</v>
      </c>
      <c r="HM19" s="59">
        <f t="shared" si="100"/>
        <v>2.4650780608052592E-2</v>
      </c>
      <c r="HN19" s="59">
        <f t="shared" si="101"/>
        <v>2.4650780608052592E-2</v>
      </c>
      <c r="HO19" s="59">
        <f t="shared" si="102"/>
        <v>2.2455089820359281E-2</v>
      </c>
      <c r="HP19" s="59">
        <f t="shared" si="103"/>
        <v>2.0442930153321978E-2</v>
      </c>
      <c r="HQ19" s="59">
        <f t="shared" si="104"/>
        <v>1.7751479289940829E-2</v>
      </c>
      <c r="HR19" s="59">
        <f t="shared" si="105"/>
        <v>2.0442930153321978E-2</v>
      </c>
      <c r="HS19" s="59">
        <f t="shared" si="106"/>
        <v>2.0442930153321978E-2</v>
      </c>
      <c r="HT19" s="59">
        <f t="shared" si="107"/>
        <v>2.0442930153321978E-2</v>
      </c>
      <c r="HU19" s="59">
        <f t="shared" si="108"/>
        <v>2.2710068130204392E-2</v>
      </c>
      <c r="HV19" s="59">
        <f t="shared" si="109"/>
        <v>1.8072289156626505E-2</v>
      </c>
      <c r="HW19" s="59">
        <f t="shared" si="110"/>
        <v>2.2970903522205207E-2</v>
      </c>
      <c r="HX19" s="59">
        <f t="shared" si="111"/>
        <v>2.6857654431512987E-2</v>
      </c>
      <c r="HY19" s="59">
        <f t="shared" si="112"/>
        <v>2.6857654431512987E-2</v>
      </c>
      <c r="HZ19" s="59">
        <f t="shared" si="113"/>
        <v>2.2970903522205207E-2</v>
      </c>
      <c r="IA19" s="59">
        <f t="shared" si="114"/>
        <v>2.0270270270270268E-2</v>
      </c>
      <c r="IB19" s="59">
        <f t="shared" si="115"/>
        <v>2.2970903522205207E-2</v>
      </c>
      <c r="IC19" s="59">
        <f t="shared" si="116"/>
        <v>2.1314387211367674E-2</v>
      </c>
      <c r="ID19" s="59">
        <f t="shared" si="117"/>
        <v>2.1314387211367674E-2</v>
      </c>
      <c r="IF19" s="15">
        <f t="shared" si="118"/>
        <v>1.2457349232153678</v>
      </c>
      <c r="IG19" s="24">
        <f t="shared" si="119"/>
        <v>2.2649725876643052E-2</v>
      </c>
      <c r="IH19" s="25">
        <f t="shared" si="125"/>
        <v>2.2649725876643054</v>
      </c>
    </row>
    <row r="20" spans="1:242" ht="15" customHeight="1" thickBot="1" x14ac:dyDescent="0.35">
      <c r="A20" s="84"/>
      <c r="B20" s="84" t="s">
        <v>235</v>
      </c>
      <c r="C20" s="86" t="s">
        <v>119</v>
      </c>
      <c r="D20" s="85"/>
      <c r="E20" s="85" t="str">
        <f>Wind_W!E23</f>
        <v>Cost</v>
      </c>
      <c r="F20" s="85" t="str">
        <f>Wind_W!F23</f>
        <v>QT</v>
      </c>
      <c r="G20" s="85"/>
      <c r="H20" s="84">
        <v>6</v>
      </c>
      <c r="I20" s="84">
        <f t="shared" si="4"/>
        <v>6</v>
      </c>
      <c r="J20" s="24">
        <f t="shared" si="120"/>
        <v>9.479105735272074E-3</v>
      </c>
      <c r="L20" s="85" t="str">
        <f t="shared" si="121"/>
        <v>EXC04</v>
      </c>
      <c r="M20" s="41">
        <f t="shared" si="122"/>
        <v>1</v>
      </c>
      <c r="N20" s="41">
        <f t="shared" si="5"/>
        <v>1</v>
      </c>
      <c r="O20" s="41">
        <f t="shared" si="6"/>
        <v>1</v>
      </c>
      <c r="P20" s="41">
        <f t="shared" si="7"/>
        <v>1</v>
      </c>
      <c r="Q20" s="41">
        <f t="shared" si="8"/>
        <v>1</v>
      </c>
      <c r="R20" s="41">
        <f t="shared" si="9"/>
        <v>1</v>
      </c>
      <c r="S20" s="41">
        <f t="shared" si="10"/>
        <v>1</v>
      </c>
      <c r="T20" s="41">
        <f t="shared" si="11"/>
        <v>1</v>
      </c>
      <c r="U20" s="41">
        <f t="shared" si="12"/>
        <v>1</v>
      </c>
      <c r="V20" s="41">
        <f t="shared" si="13"/>
        <v>1</v>
      </c>
      <c r="W20" s="41">
        <f t="shared" si="14"/>
        <v>1</v>
      </c>
      <c r="X20" s="41">
        <f t="shared" si="15"/>
        <v>1</v>
      </c>
      <c r="Y20" s="41">
        <f t="shared" si="16"/>
        <v>1</v>
      </c>
      <c r="Z20" s="41">
        <f t="shared" si="17"/>
        <v>1</v>
      </c>
      <c r="AA20" s="41">
        <f t="shared" si="18"/>
        <v>1</v>
      </c>
      <c r="AB20" s="41">
        <f t="shared" si="19"/>
        <v>1</v>
      </c>
      <c r="AC20" s="41">
        <f t="shared" si="20"/>
        <v>1</v>
      </c>
      <c r="AD20" s="41">
        <f t="shared" si="21"/>
        <v>1</v>
      </c>
      <c r="AE20" s="41">
        <f t="shared" si="22"/>
        <v>1</v>
      </c>
      <c r="AF20" s="41">
        <f t="shared" si="23"/>
        <v>1</v>
      </c>
      <c r="AG20" s="41">
        <f t="shared" si="24"/>
        <v>1</v>
      </c>
      <c r="AH20" s="41">
        <f t="shared" si="25"/>
        <v>1</v>
      </c>
      <c r="AI20" s="41">
        <f t="shared" si="26"/>
        <v>1</v>
      </c>
      <c r="AJ20" s="41">
        <f t="shared" si="27"/>
        <v>1</v>
      </c>
      <c r="AK20" s="41">
        <f t="shared" si="28"/>
        <v>1</v>
      </c>
      <c r="AL20" s="41">
        <f t="shared" si="29"/>
        <v>1</v>
      </c>
      <c r="AM20" s="41">
        <f t="shared" si="30"/>
        <v>1</v>
      </c>
      <c r="AN20" s="41">
        <f t="shared" si="31"/>
        <v>1</v>
      </c>
      <c r="AO20" s="41">
        <f t="shared" si="32"/>
        <v>1</v>
      </c>
      <c r="AP20" s="41">
        <f t="shared" si="33"/>
        <v>1</v>
      </c>
      <c r="AQ20" s="41">
        <f t="shared" si="34"/>
        <v>1</v>
      </c>
      <c r="AR20" s="41">
        <f t="shared" si="35"/>
        <v>1</v>
      </c>
      <c r="AS20" s="41">
        <f t="shared" si="36"/>
        <v>1</v>
      </c>
      <c r="AT20" s="41">
        <f t="shared" si="37"/>
        <v>1</v>
      </c>
      <c r="AU20" s="41">
        <f t="shared" si="38"/>
        <v>1</v>
      </c>
      <c r="AV20" s="41">
        <f t="shared" si="39"/>
        <v>1</v>
      </c>
      <c r="AW20" s="41">
        <f t="shared" si="40"/>
        <v>1</v>
      </c>
      <c r="AX20" s="41">
        <f t="shared" si="41"/>
        <v>1</v>
      </c>
      <c r="AY20" s="41">
        <f t="shared" si="42"/>
        <v>1</v>
      </c>
      <c r="AZ20" s="41">
        <f t="shared" si="43"/>
        <v>1</v>
      </c>
      <c r="BA20" s="41">
        <f t="shared" si="44"/>
        <v>1</v>
      </c>
      <c r="BB20" s="41">
        <f t="shared" si="45"/>
        <v>1</v>
      </c>
      <c r="BC20" s="41">
        <f t="shared" si="46"/>
        <v>1</v>
      </c>
      <c r="BD20" s="41">
        <f t="shared" si="47"/>
        <v>1</v>
      </c>
      <c r="BE20" s="41">
        <f t="shared" si="48"/>
        <v>1</v>
      </c>
      <c r="BF20" s="41">
        <f t="shared" si="49"/>
        <v>1</v>
      </c>
      <c r="BG20" s="41">
        <f t="shared" si="50"/>
        <v>1</v>
      </c>
      <c r="BH20" s="41">
        <f t="shared" si="51"/>
        <v>1</v>
      </c>
      <c r="BI20" s="41">
        <f t="shared" si="52"/>
        <v>1</v>
      </c>
      <c r="BJ20" s="41">
        <f t="shared" si="53"/>
        <v>1</v>
      </c>
      <c r="BK20" s="41">
        <f t="shared" si="54"/>
        <v>1</v>
      </c>
      <c r="BL20" s="41">
        <f t="shared" si="55"/>
        <v>1</v>
      </c>
      <c r="BM20" s="41">
        <f t="shared" si="56"/>
        <v>1</v>
      </c>
      <c r="BN20" s="41">
        <f t="shared" si="57"/>
        <v>1</v>
      </c>
      <c r="BO20" s="41">
        <f t="shared" si="58"/>
        <v>1</v>
      </c>
      <c r="BQ20" s="84" t="str">
        <f t="shared" si="59"/>
        <v>EXC04</v>
      </c>
      <c r="BR20" s="45">
        <f t="shared" si="123"/>
        <v>1</v>
      </c>
      <c r="BS20" s="45">
        <f t="shared" si="126"/>
        <v>1</v>
      </c>
      <c r="BT20" s="45">
        <f t="shared" si="128"/>
        <v>1</v>
      </c>
      <c r="BU20" s="45">
        <f t="shared" si="130"/>
        <v>1</v>
      </c>
      <c r="BV20" s="45">
        <f t="shared" si="132"/>
        <v>1</v>
      </c>
      <c r="BW20" s="45">
        <f t="shared" si="134"/>
        <v>1</v>
      </c>
      <c r="BX20" s="45">
        <f t="shared" si="136"/>
        <v>1</v>
      </c>
      <c r="BY20" s="45">
        <f t="shared" si="138"/>
        <v>1</v>
      </c>
      <c r="BZ20" s="45">
        <f t="shared" si="140"/>
        <v>1</v>
      </c>
      <c r="CA20" s="45">
        <f t="shared" si="142"/>
        <v>1</v>
      </c>
      <c r="CB20" s="45">
        <f t="shared" si="144"/>
        <v>1</v>
      </c>
      <c r="CC20" s="45">
        <f t="shared" si="146"/>
        <v>1</v>
      </c>
      <c r="CD20" s="45">
        <f t="shared" si="148"/>
        <v>1</v>
      </c>
      <c r="CE20" s="45">
        <f t="shared" si="150"/>
        <v>1</v>
      </c>
      <c r="CF20" s="45">
        <f t="shared" si="152"/>
        <v>1</v>
      </c>
      <c r="CG20" s="45">
        <f t="shared" si="154"/>
        <v>1</v>
      </c>
      <c r="CH20" s="45">
        <f t="shared" si="156"/>
        <v>1</v>
      </c>
      <c r="CI20" s="45">
        <f t="shared" ref="CI20:CI56" si="158">AD20</f>
        <v>1</v>
      </c>
      <c r="CJ20" s="42" cm="1">
        <f t="array" ref="CJ20:DT20">TRANSPOSE(AE20:AE56)</f>
        <v>1</v>
      </c>
      <c r="CK20" s="41">
        <v>1</v>
      </c>
      <c r="CL20" s="41">
        <v>5</v>
      </c>
      <c r="CM20" s="41">
        <v>1</v>
      </c>
      <c r="CN20" s="41">
        <v>1</v>
      </c>
      <c r="CO20" s="41">
        <v>3</v>
      </c>
      <c r="CP20" s="41">
        <v>4</v>
      </c>
      <c r="CQ20" s="41">
        <v>5</v>
      </c>
      <c r="CR20" s="41">
        <v>5</v>
      </c>
      <c r="CS20" s="41">
        <v>4</v>
      </c>
      <c r="CT20" s="41">
        <v>5</v>
      </c>
      <c r="CU20" s="41">
        <v>4</v>
      </c>
      <c r="CV20" s="41">
        <v>3</v>
      </c>
      <c r="CW20" s="41">
        <v>4</v>
      </c>
      <c r="CX20" s="41">
        <v>4</v>
      </c>
      <c r="CY20" s="41">
        <v>5</v>
      </c>
      <c r="CZ20" s="41">
        <v>5</v>
      </c>
      <c r="DA20" s="41">
        <v>5</v>
      </c>
      <c r="DB20" s="41">
        <v>4</v>
      </c>
      <c r="DC20" s="41">
        <v>5</v>
      </c>
      <c r="DD20" s="41">
        <v>5</v>
      </c>
      <c r="DE20" s="41">
        <v>4</v>
      </c>
      <c r="DF20" s="41">
        <v>3</v>
      </c>
      <c r="DG20" s="41">
        <v>2</v>
      </c>
      <c r="DH20" s="41">
        <v>3</v>
      </c>
      <c r="DI20" s="41">
        <v>3</v>
      </c>
      <c r="DJ20" s="41">
        <v>3</v>
      </c>
      <c r="DK20" s="41">
        <v>4</v>
      </c>
      <c r="DL20" s="41">
        <v>2</v>
      </c>
      <c r="DM20" s="41">
        <v>4</v>
      </c>
      <c r="DN20" s="41">
        <v>5</v>
      </c>
      <c r="DO20" s="41">
        <v>5</v>
      </c>
      <c r="DP20" s="41">
        <v>4</v>
      </c>
      <c r="DQ20" s="41">
        <v>2</v>
      </c>
      <c r="DR20" s="41">
        <v>4</v>
      </c>
      <c r="DS20" s="41">
        <v>3</v>
      </c>
      <c r="DT20" s="41">
        <v>3</v>
      </c>
      <c r="DV20" s="84" t="str">
        <f t="shared" si="60"/>
        <v>EXC04</v>
      </c>
      <c r="DW20" s="59">
        <f t="shared" si="61"/>
        <v>1</v>
      </c>
      <c r="DX20" s="59">
        <f t="shared" si="124"/>
        <v>1</v>
      </c>
      <c r="DY20" s="59">
        <f t="shared" si="127"/>
        <v>1</v>
      </c>
      <c r="DZ20" s="59">
        <f t="shared" si="129"/>
        <v>1</v>
      </c>
      <c r="EA20" s="59">
        <f t="shared" si="131"/>
        <v>1</v>
      </c>
      <c r="EB20" s="59">
        <f t="shared" si="133"/>
        <v>1</v>
      </c>
      <c r="EC20" s="59">
        <f t="shared" si="135"/>
        <v>1</v>
      </c>
      <c r="ED20" s="59">
        <f t="shared" si="137"/>
        <v>1</v>
      </c>
      <c r="EE20" s="59">
        <f t="shared" si="139"/>
        <v>1</v>
      </c>
      <c r="EF20" s="59">
        <f t="shared" si="141"/>
        <v>1</v>
      </c>
      <c r="EG20" s="59">
        <f t="shared" si="143"/>
        <v>1</v>
      </c>
      <c r="EH20" s="59">
        <f t="shared" si="145"/>
        <v>1</v>
      </c>
      <c r="EI20" s="59">
        <f t="shared" si="147"/>
        <v>1</v>
      </c>
      <c r="EJ20" s="59">
        <f t="shared" si="149"/>
        <v>1</v>
      </c>
      <c r="EK20" s="59">
        <f t="shared" si="151"/>
        <v>1</v>
      </c>
      <c r="EL20" s="59">
        <f t="shared" si="153"/>
        <v>1</v>
      </c>
      <c r="EM20" s="59">
        <f t="shared" si="155"/>
        <v>1</v>
      </c>
      <c r="EN20" s="59">
        <f t="shared" si="157"/>
        <v>1</v>
      </c>
      <c r="EO20" s="52">
        <f t="shared" ref="EO20:EO56" si="159">CJ20</f>
        <v>1</v>
      </c>
      <c r="EP20" s="60" cm="1">
        <f t="array" ref="EP20">MINVERSE(CK20)</f>
        <v>1</v>
      </c>
      <c r="EQ20" s="60" cm="1">
        <f t="array" ref="EQ20">MINVERSE(CL20)</f>
        <v>0.2</v>
      </c>
      <c r="ER20" s="60" cm="1">
        <f t="array" ref="ER20">MINVERSE(CM20)</f>
        <v>1</v>
      </c>
      <c r="ES20" s="60" cm="1">
        <f t="array" ref="ES20">MINVERSE(CN20)</f>
        <v>1</v>
      </c>
      <c r="ET20" s="60" cm="1">
        <f t="array" ref="ET20">MINVERSE(CO20)</f>
        <v>0.33333333333333331</v>
      </c>
      <c r="EU20" s="60" cm="1">
        <f t="array" ref="EU20">MINVERSE(CP20)</f>
        <v>0.25</v>
      </c>
      <c r="EV20" s="60" cm="1">
        <f t="array" ref="EV20">MINVERSE(CQ20)</f>
        <v>0.2</v>
      </c>
      <c r="EW20" s="60" cm="1">
        <f t="array" ref="EW20">MINVERSE(CR20)</f>
        <v>0.2</v>
      </c>
      <c r="EX20" s="60" cm="1">
        <f t="array" ref="EX20">MINVERSE(CS20)</f>
        <v>0.25</v>
      </c>
      <c r="EY20" s="60" cm="1">
        <f t="array" ref="EY20">MINVERSE(CT20)</f>
        <v>0.2</v>
      </c>
      <c r="EZ20" s="60" cm="1">
        <f t="array" ref="EZ20">MINVERSE(CU20)</f>
        <v>0.25</v>
      </c>
      <c r="FA20" s="60" cm="1">
        <f t="array" ref="FA20">MINVERSE(CV20)</f>
        <v>0.33333333333333331</v>
      </c>
      <c r="FB20" s="60" cm="1">
        <f t="array" ref="FB20">MINVERSE(CW20)</f>
        <v>0.25</v>
      </c>
      <c r="FC20" s="60" cm="1">
        <f t="array" ref="FC20">MINVERSE(CX20)</f>
        <v>0.25</v>
      </c>
      <c r="FD20" s="60" cm="1">
        <f t="array" ref="FD20">MINVERSE(CY20)</f>
        <v>0.2</v>
      </c>
      <c r="FE20" s="60" cm="1">
        <f t="array" ref="FE20">MINVERSE(CZ20)</f>
        <v>0.2</v>
      </c>
      <c r="FF20" s="60" cm="1">
        <f t="array" ref="FF20">MINVERSE(DA20)</f>
        <v>0.2</v>
      </c>
      <c r="FG20" s="60" cm="1">
        <f t="array" ref="FG20">MINVERSE(DB20)</f>
        <v>0.25</v>
      </c>
      <c r="FH20" s="60" cm="1">
        <f t="array" ref="FH20">MINVERSE(DC20)</f>
        <v>0.2</v>
      </c>
      <c r="FI20" s="60" cm="1">
        <f t="array" ref="FI20">MINVERSE(DD20)</f>
        <v>0.2</v>
      </c>
      <c r="FJ20" s="60" cm="1">
        <f t="array" ref="FJ20">MINVERSE(DE20)</f>
        <v>0.25</v>
      </c>
      <c r="FK20" s="60" cm="1">
        <f t="array" ref="FK20">MINVERSE(DF20)</f>
        <v>0.33333333333333331</v>
      </c>
      <c r="FL20" s="60" cm="1">
        <f t="array" ref="FL20">MINVERSE(DG20)</f>
        <v>0.5</v>
      </c>
      <c r="FM20" s="60" cm="1">
        <f t="array" ref="FM20">MINVERSE(DH20)</f>
        <v>0.33333333333333331</v>
      </c>
      <c r="FN20" s="60" cm="1">
        <f t="array" ref="FN20">MINVERSE(DI20)</f>
        <v>0.33333333333333331</v>
      </c>
      <c r="FO20" s="60" cm="1">
        <f t="array" ref="FO20">MINVERSE(DJ20)</f>
        <v>0.33333333333333331</v>
      </c>
      <c r="FP20" s="60" cm="1">
        <f t="array" ref="FP20">MINVERSE(DK20)</f>
        <v>0.25</v>
      </c>
      <c r="FQ20" s="60" cm="1">
        <f t="array" ref="FQ20">MINVERSE(DL20)</f>
        <v>0.5</v>
      </c>
      <c r="FR20" s="60" cm="1">
        <f t="array" ref="FR20">MINVERSE(DM20)</f>
        <v>0.25</v>
      </c>
      <c r="FS20" s="60" cm="1">
        <f t="array" ref="FS20">MINVERSE(DN20)</f>
        <v>0.2</v>
      </c>
      <c r="FT20" s="60" cm="1">
        <f t="array" ref="FT20">MINVERSE(DO20)</f>
        <v>0.2</v>
      </c>
      <c r="FU20" s="60" cm="1">
        <f t="array" ref="FU20">MINVERSE(DP20)</f>
        <v>0.25</v>
      </c>
      <c r="FV20" s="60" cm="1">
        <f t="array" ref="FV20">MINVERSE(DQ20)</f>
        <v>0.5</v>
      </c>
      <c r="FW20" s="60" cm="1">
        <f t="array" ref="FW20">MINVERSE(DR20)</f>
        <v>0.25</v>
      </c>
      <c r="FX20" s="60" cm="1">
        <f t="array" ref="FX20">MINVERSE(DS20)</f>
        <v>0.33333333333333331</v>
      </c>
      <c r="FY20" s="60" cm="1">
        <f t="array" ref="FY20">MINVERSE(DT20)</f>
        <v>0.33333333333333331</v>
      </c>
      <c r="GA20" s="84" t="str">
        <f t="shared" si="62"/>
        <v>EXC04</v>
      </c>
      <c r="GB20" s="59">
        <f t="shared" si="63"/>
        <v>1.5625E-2</v>
      </c>
      <c r="GC20" s="59">
        <f t="shared" si="64"/>
        <v>1.0638297872340425E-2</v>
      </c>
      <c r="GD20" s="59">
        <f t="shared" si="65"/>
        <v>1.5625E-2</v>
      </c>
      <c r="GE20" s="59">
        <f t="shared" si="66"/>
        <v>1.0638297872340425E-2</v>
      </c>
      <c r="GF20" s="59">
        <f t="shared" si="67"/>
        <v>5.8479532163742687E-3</v>
      </c>
      <c r="GG20" s="59">
        <f t="shared" si="68"/>
        <v>7.6335877862595417E-3</v>
      </c>
      <c r="GH20" s="59">
        <f t="shared" si="69"/>
        <v>1.5915119363395226E-2</v>
      </c>
      <c r="GI20" s="59">
        <f t="shared" si="70"/>
        <v>2.0583190394511147E-2</v>
      </c>
      <c r="GJ20" s="59">
        <f t="shared" si="71"/>
        <v>2.0583190394511147E-2</v>
      </c>
      <c r="GK20" s="59">
        <f t="shared" si="72"/>
        <v>1.092896174863388E-2</v>
      </c>
      <c r="GL20" s="59">
        <f t="shared" si="73"/>
        <v>2.1762785636561477E-2</v>
      </c>
      <c r="GM20" s="59">
        <f t="shared" si="74"/>
        <v>2.0797227036395145E-2</v>
      </c>
      <c r="GN20" s="59">
        <f t="shared" si="75"/>
        <v>2.0797227036395145E-2</v>
      </c>
      <c r="GO20" s="59">
        <f t="shared" si="76"/>
        <v>2.0797227036395145E-2</v>
      </c>
      <c r="GP20" s="59">
        <f t="shared" si="77"/>
        <v>5.434782608695652E-3</v>
      </c>
      <c r="GQ20" s="59">
        <f t="shared" si="78"/>
        <v>2.1149101163200564E-2</v>
      </c>
      <c r="GR20" s="59">
        <f t="shared" si="79"/>
        <v>2.1149101163200564E-2</v>
      </c>
      <c r="GS20" s="59">
        <f t="shared" si="80"/>
        <v>2.2164758034724789E-2</v>
      </c>
      <c r="GT20" s="59">
        <f t="shared" si="81"/>
        <v>7.1942446043165471E-3</v>
      </c>
      <c r="GU20" s="59">
        <f t="shared" si="82"/>
        <v>9.1324200913242004E-3</v>
      </c>
      <c r="GV20" s="59">
        <f t="shared" si="83"/>
        <v>4.5906656465187455E-3</v>
      </c>
      <c r="GW20" s="59">
        <f t="shared" si="84"/>
        <v>9.3896713615023476E-3</v>
      </c>
      <c r="GX20" s="59">
        <f t="shared" si="85"/>
        <v>9.3896713615023476E-3</v>
      </c>
      <c r="GY20" s="59">
        <f t="shared" si="86"/>
        <v>5.8565153733528552E-3</v>
      </c>
      <c r="GZ20" s="59">
        <f t="shared" si="87"/>
        <v>5.6137724550898204E-3</v>
      </c>
      <c r="HA20" s="59">
        <f t="shared" si="88"/>
        <v>4.8115477145148364E-3</v>
      </c>
      <c r="HB20" s="59">
        <f t="shared" si="89"/>
        <v>4.8115477145148364E-3</v>
      </c>
      <c r="HC20" s="59">
        <f t="shared" si="90"/>
        <v>5.6137724550898204E-3</v>
      </c>
      <c r="HD20" s="59">
        <f t="shared" si="91"/>
        <v>4.8115477145148364E-3</v>
      </c>
      <c r="HE20" s="59">
        <f t="shared" si="92"/>
        <v>5.6137724550898204E-3</v>
      </c>
      <c r="HF20" s="59">
        <f t="shared" si="93"/>
        <v>6.1823802163833074E-3</v>
      </c>
      <c r="HG20" s="59">
        <f t="shared" si="94"/>
        <v>5.6137724550898204E-3</v>
      </c>
      <c r="HH20" s="59">
        <f t="shared" si="95"/>
        <v>5.6137724550898204E-3</v>
      </c>
      <c r="HI20" s="59">
        <f t="shared" si="96"/>
        <v>4.9301561216105183E-3</v>
      </c>
      <c r="HJ20" s="59">
        <f t="shared" si="97"/>
        <v>4.9301561216105183E-3</v>
      </c>
      <c r="HK20" s="59">
        <f t="shared" si="98"/>
        <v>4.9301561216105183E-3</v>
      </c>
      <c r="HL20" s="59">
        <f t="shared" si="99"/>
        <v>5.6137724550898204E-3</v>
      </c>
      <c r="HM20" s="59">
        <f t="shared" si="100"/>
        <v>4.9301561216105183E-3</v>
      </c>
      <c r="HN20" s="59">
        <f t="shared" si="101"/>
        <v>4.9301561216105183E-3</v>
      </c>
      <c r="HO20" s="59">
        <f t="shared" si="102"/>
        <v>5.6137724550898204E-3</v>
      </c>
      <c r="HP20" s="59">
        <f t="shared" si="103"/>
        <v>6.8143100511073255E-3</v>
      </c>
      <c r="HQ20" s="59">
        <f t="shared" si="104"/>
        <v>8.8757396449704144E-3</v>
      </c>
      <c r="HR20" s="59">
        <f t="shared" si="105"/>
        <v>6.8143100511073255E-3</v>
      </c>
      <c r="HS20" s="59">
        <f t="shared" si="106"/>
        <v>6.8143100511073255E-3</v>
      </c>
      <c r="HT20" s="59">
        <f t="shared" si="107"/>
        <v>6.8143100511073255E-3</v>
      </c>
      <c r="HU20" s="59">
        <f t="shared" si="108"/>
        <v>5.6775170325510981E-3</v>
      </c>
      <c r="HV20" s="59">
        <f t="shared" si="109"/>
        <v>9.0361445783132526E-3</v>
      </c>
      <c r="HW20" s="59">
        <f t="shared" si="110"/>
        <v>5.7427258805513018E-3</v>
      </c>
      <c r="HX20" s="59">
        <f t="shared" si="111"/>
        <v>5.3715308863025975E-3</v>
      </c>
      <c r="HY20" s="59">
        <f t="shared" si="112"/>
        <v>5.3715308863025975E-3</v>
      </c>
      <c r="HZ20" s="59">
        <f t="shared" si="113"/>
        <v>5.7427258805513018E-3</v>
      </c>
      <c r="IA20" s="59">
        <f t="shared" si="114"/>
        <v>1.0135135135135134E-2</v>
      </c>
      <c r="IB20" s="59">
        <f t="shared" si="115"/>
        <v>5.7427258805513018E-3</v>
      </c>
      <c r="IC20" s="59">
        <f t="shared" si="116"/>
        <v>7.104795737122558E-3</v>
      </c>
      <c r="ID20" s="59">
        <f t="shared" si="117"/>
        <v>7.104795737122558E-3</v>
      </c>
      <c r="IF20" s="15">
        <f t="shared" si="118"/>
        <v>0.52135081543996409</v>
      </c>
      <c r="IG20" s="24">
        <f t="shared" si="119"/>
        <v>9.479105735272074E-3</v>
      </c>
      <c r="IH20" s="25">
        <f t="shared" si="125"/>
        <v>0.94791057352720742</v>
      </c>
    </row>
    <row r="21" spans="1:242" ht="15" customHeight="1" thickBot="1" x14ac:dyDescent="0.35">
      <c r="A21" s="84"/>
      <c r="B21" s="84" t="s">
        <v>236</v>
      </c>
      <c r="C21" s="86" t="s">
        <v>132</v>
      </c>
      <c r="D21" s="85" t="s">
        <v>118</v>
      </c>
      <c r="E21" s="85" t="str">
        <f>Wind_W!E24</f>
        <v>Cost</v>
      </c>
      <c r="F21" s="85" t="str">
        <f>Wind_W!F24</f>
        <v>QT</v>
      </c>
      <c r="G21" s="85"/>
      <c r="H21" s="84">
        <v>5</v>
      </c>
      <c r="I21" s="84">
        <f t="shared" si="4"/>
        <v>5</v>
      </c>
      <c r="J21" s="24">
        <f t="shared" si="120"/>
        <v>1.1198623687040768E-2</v>
      </c>
      <c r="L21" s="85" t="str">
        <f t="shared" si="121"/>
        <v>EXC05</v>
      </c>
      <c r="M21" s="41">
        <f t="shared" si="122"/>
        <v>1</v>
      </c>
      <c r="N21" s="41">
        <f t="shared" si="5"/>
        <v>1</v>
      </c>
      <c r="O21" s="41">
        <f t="shared" si="6"/>
        <v>1</v>
      </c>
      <c r="P21" s="41">
        <f t="shared" si="7"/>
        <v>1</v>
      </c>
      <c r="Q21" s="41">
        <f t="shared" si="8"/>
        <v>1</v>
      </c>
      <c r="R21" s="41">
        <f t="shared" si="9"/>
        <v>1</v>
      </c>
      <c r="S21" s="41">
        <f t="shared" si="10"/>
        <v>1</v>
      </c>
      <c r="T21" s="41">
        <f t="shared" si="11"/>
        <v>1</v>
      </c>
      <c r="U21" s="41">
        <f t="shared" si="12"/>
        <v>1</v>
      </c>
      <c r="V21" s="41">
        <f t="shared" si="13"/>
        <v>1</v>
      </c>
      <c r="W21" s="41">
        <f t="shared" si="14"/>
        <v>1</v>
      </c>
      <c r="X21" s="41">
        <f t="shared" si="15"/>
        <v>1</v>
      </c>
      <c r="Y21" s="41">
        <f t="shared" si="16"/>
        <v>1</v>
      </c>
      <c r="Z21" s="41">
        <f t="shared" si="17"/>
        <v>1</v>
      </c>
      <c r="AA21" s="41">
        <f t="shared" si="18"/>
        <v>2</v>
      </c>
      <c r="AB21" s="41">
        <f t="shared" si="19"/>
        <v>1</v>
      </c>
      <c r="AC21" s="41">
        <f t="shared" si="20"/>
        <v>1</v>
      </c>
      <c r="AD21" s="41">
        <f t="shared" si="21"/>
        <v>1</v>
      </c>
      <c r="AE21" s="41">
        <f t="shared" si="22"/>
        <v>1</v>
      </c>
      <c r="AF21" s="41">
        <f t="shared" si="23"/>
        <v>1</v>
      </c>
      <c r="AG21" s="41">
        <f t="shared" si="24"/>
        <v>1</v>
      </c>
      <c r="AH21" s="41">
        <f t="shared" si="25"/>
        <v>1</v>
      </c>
      <c r="AI21" s="41">
        <f t="shared" si="26"/>
        <v>1</v>
      </c>
      <c r="AJ21" s="41">
        <f t="shared" si="27"/>
        <v>1</v>
      </c>
      <c r="AK21" s="41">
        <f t="shared" si="28"/>
        <v>1</v>
      </c>
      <c r="AL21" s="41">
        <f t="shared" si="29"/>
        <v>1</v>
      </c>
      <c r="AM21" s="41">
        <f t="shared" si="30"/>
        <v>1</v>
      </c>
      <c r="AN21" s="41">
        <f t="shared" si="31"/>
        <v>1</v>
      </c>
      <c r="AO21" s="41">
        <f t="shared" si="32"/>
        <v>1</v>
      </c>
      <c r="AP21" s="41">
        <f t="shared" si="33"/>
        <v>1</v>
      </c>
      <c r="AQ21" s="41">
        <f t="shared" si="34"/>
        <v>1</v>
      </c>
      <c r="AR21" s="41">
        <f t="shared" si="35"/>
        <v>1</v>
      </c>
      <c r="AS21" s="41">
        <f t="shared" si="36"/>
        <v>1</v>
      </c>
      <c r="AT21" s="41">
        <f t="shared" si="37"/>
        <v>1</v>
      </c>
      <c r="AU21" s="41">
        <f t="shared" si="38"/>
        <v>1</v>
      </c>
      <c r="AV21" s="41">
        <f t="shared" si="39"/>
        <v>1</v>
      </c>
      <c r="AW21" s="41">
        <f t="shared" si="40"/>
        <v>1</v>
      </c>
      <c r="AX21" s="41">
        <f t="shared" si="41"/>
        <v>1</v>
      </c>
      <c r="AY21" s="41">
        <f t="shared" si="42"/>
        <v>1</v>
      </c>
      <c r="AZ21" s="41">
        <f t="shared" si="43"/>
        <v>1</v>
      </c>
      <c r="BA21" s="41">
        <f t="shared" si="44"/>
        <v>1</v>
      </c>
      <c r="BB21" s="41">
        <f t="shared" si="45"/>
        <v>1</v>
      </c>
      <c r="BC21" s="41">
        <f t="shared" si="46"/>
        <v>1</v>
      </c>
      <c r="BD21" s="41">
        <f t="shared" si="47"/>
        <v>1</v>
      </c>
      <c r="BE21" s="41">
        <f t="shared" si="48"/>
        <v>1</v>
      </c>
      <c r="BF21" s="41">
        <f t="shared" si="49"/>
        <v>1</v>
      </c>
      <c r="BG21" s="41">
        <f t="shared" si="50"/>
        <v>1</v>
      </c>
      <c r="BH21" s="41">
        <f t="shared" si="51"/>
        <v>1</v>
      </c>
      <c r="BI21" s="41">
        <f t="shared" si="52"/>
        <v>1</v>
      </c>
      <c r="BJ21" s="41">
        <f t="shared" si="53"/>
        <v>1</v>
      </c>
      <c r="BK21" s="41">
        <f t="shared" si="54"/>
        <v>1</v>
      </c>
      <c r="BL21" s="41">
        <f t="shared" si="55"/>
        <v>1</v>
      </c>
      <c r="BM21" s="41">
        <f t="shared" si="56"/>
        <v>1</v>
      </c>
      <c r="BN21" s="41">
        <f t="shared" si="57"/>
        <v>1</v>
      </c>
      <c r="BO21" s="41">
        <f t="shared" si="58"/>
        <v>1</v>
      </c>
      <c r="BQ21" s="84" t="str">
        <f t="shared" si="59"/>
        <v>EXC05</v>
      </c>
      <c r="BR21" s="45">
        <f t="shared" si="123"/>
        <v>1</v>
      </c>
      <c r="BS21" s="45">
        <f t="shared" si="126"/>
        <v>1</v>
      </c>
      <c r="BT21" s="45">
        <f t="shared" si="128"/>
        <v>1</v>
      </c>
      <c r="BU21" s="45">
        <f t="shared" si="130"/>
        <v>1</v>
      </c>
      <c r="BV21" s="45">
        <f t="shared" si="132"/>
        <v>1</v>
      </c>
      <c r="BW21" s="45">
        <f t="shared" si="134"/>
        <v>1</v>
      </c>
      <c r="BX21" s="45">
        <f t="shared" si="136"/>
        <v>1</v>
      </c>
      <c r="BY21" s="45">
        <f t="shared" si="138"/>
        <v>1</v>
      </c>
      <c r="BZ21" s="45">
        <f t="shared" si="140"/>
        <v>1</v>
      </c>
      <c r="CA21" s="45">
        <f t="shared" si="142"/>
        <v>1</v>
      </c>
      <c r="CB21" s="45">
        <f t="shared" si="144"/>
        <v>1</v>
      </c>
      <c r="CC21" s="45">
        <f t="shared" si="146"/>
        <v>1</v>
      </c>
      <c r="CD21" s="45">
        <f t="shared" si="148"/>
        <v>1</v>
      </c>
      <c r="CE21" s="45">
        <f t="shared" si="150"/>
        <v>1</v>
      </c>
      <c r="CF21" s="45">
        <f t="shared" si="152"/>
        <v>2</v>
      </c>
      <c r="CG21" s="45">
        <f t="shared" si="154"/>
        <v>1</v>
      </c>
      <c r="CH21" s="45">
        <f t="shared" si="156"/>
        <v>1</v>
      </c>
      <c r="CI21" s="45">
        <f t="shared" si="158"/>
        <v>1</v>
      </c>
      <c r="CJ21" s="45">
        <f t="shared" ref="CJ21:CJ56" si="160">AE21</f>
        <v>1</v>
      </c>
      <c r="CK21" s="42" cm="1">
        <f t="array" ref="CK21:DT21">TRANSPOSE(AF21:AF56)</f>
        <v>1</v>
      </c>
      <c r="CL21" s="41">
        <v>4</v>
      </c>
      <c r="CM21" s="41">
        <v>1</v>
      </c>
      <c r="CN21" s="41">
        <v>1</v>
      </c>
      <c r="CO21" s="41">
        <v>2</v>
      </c>
      <c r="CP21" s="41">
        <v>3</v>
      </c>
      <c r="CQ21" s="41">
        <v>4</v>
      </c>
      <c r="CR21" s="41">
        <v>4</v>
      </c>
      <c r="CS21" s="41">
        <v>3</v>
      </c>
      <c r="CT21" s="41">
        <v>4</v>
      </c>
      <c r="CU21" s="41">
        <v>3</v>
      </c>
      <c r="CV21" s="41">
        <v>2</v>
      </c>
      <c r="CW21" s="41">
        <v>3</v>
      </c>
      <c r="CX21" s="41">
        <v>3</v>
      </c>
      <c r="CY21" s="41">
        <v>4</v>
      </c>
      <c r="CZ21" s="41">
        <v>4</v>
      </c>
      <c r="DA21" s="41">
        <v>4</v>
      </c>
      <c r="DB21" s="41">
        <v>3</v>
      </c>
      <c r="DC21" s="41">
        <v>4</v>
      </c>
      <c r="DD21" s="41">
        <v>4</v>
      </c>
      <c r="DE21" s="41">
        <v>3</v>
      </c>
      <c r="DF21" s="41">
        <v>2</v>
      </c>
      <c r="DG21" s="41">
        <v>1</v>
      </c>
      <c r="DH21" s="41">
        <v>2</v>
      </c>
      <c r="DI21" s="41">
        <v>2</v>
      </c>
      <c r="DJ21" s="41">
        <v>2</v>
      </c>
      <c r="DK21" s="41">
        <v>3</v>
      </c>
      <c r="DL21" s="41">
        <v>1</v>
      </c>
      <c r="DM21" s="41">
        <v>3</v>
      </c>
      <c r="DN21" s="41">
        <v>4</v>
      </c>
      <c r="DO21" s="41">
        <v>4</v>
      </c>
      <c r="DP21" s="41">
        <v>3</v>
      </c>
      <c r="DQ21" s="41">
        <v>1</v>
      </c>
      <c r="DR21" s="41">
        <v>3</v>
      </c>
      <c r="DS21" s="41">
        <v>2</v>
      </c>
      <c r="DT21" s="41">
        <v>2</v>
      </c>
      <c r="DV21" s="84" t="str">
        <f t="shared" si="60"/>
        <v>EXC05</v>
      </c>
      <c r="DW21" s="59">
        <f t="shared" si="61"/>
        <v>1</v>
      </c>
      <c r="DX21" s="59">
        <f t="shared" si="124"/>
        <v>1</v>
      </c>
      <c r="DY21" s="59">
        <f t="shared" si="127"/>
        <v>1</v>
      </c>
      <c r="DZ21" s="59">
        <f t="shared" si="129"/>
        <v>1</v>
      </c>
      <c r="EA21" s="59">
        <f t="shared" si="131"/>
        <v>1</v>
      </c>
      <c r="EB21" s="59">
        <f t="shared" si="133"/>
        <v>1</v>
      </c>
      <c r="EC21" s="59">
        <f t="shared" si="135"/>
        <v>1</v>
      </c>
      <c r="ED21" s="59">
        <f t="shared" si="137"/>
        <v>1</v>
      </c>
      <c r="EE21" s="59">
        <f t="shared" si="139"/>
        <v>1</v>
      </c>
      <c r="EF21" s="59">
        <f t="shared" si="141"/>
        <v>1</v>
      </c>
      <c r="EG21" s="59">
        <f t="shared" si="143"/>
        <v>1</v>
      </c>
      <c r="EH21" s="59">
        <f t="shared" si="145"/>
        <v>1</v>
      </c>
      <c r="EI21" s="59">
        <f t="shared" si="147"/>
        <v>1</v>
      </c>
      <c r="EJ21" s="59">
        <f t="shared" si="149"/>
        <v>1</v>
      </c>
      <c r="EK21" s="59">
        <f t="shared" si="151"/>
        <v>2</v>
      </c>
      <c r="EL21" s="59">
        <f t="shared" si="153"/>
        <v>1</v>
      </c>
      <c r="EM21" s="59">
        <f t="shared" si="155"/>
        <v>1</v>
      </c>
      <c r="EN21" s="59">
        <f t="shared" si="157"/>
        <v>1</v>
      </c>
      <c r="EO21" s="59">
        <f t="shared" si="159"/>
        <v>1</v>
      </c>
      <c r="EP21" s="59">
        <f t="shared" ref="EP21:EP56" si="161">CK21</f>
        <v>1</v>
      </c>
      <c r="EQ21" s="60" cm="1">
        <f t="array" ref="EQ21">MINVERSE(CL21)</f>
        <v>0.25</v>
      </c>
      <c r="ER21" s="60" cm="1">
        <f t="array" ref="ER21">MINVERSE(CM21)</f>
        <v>1</v>
      </c>
      <c r="ES21" s="60" cm="1">
        <f t="array" ref="ES21">MINVERSE(CN21)</f>
        <v>1</v>
      </c>
      <c r="ET21" s="60" cm="1">
        <f t="array" ref="ET21">MINVERSE(CO21)</f>
        <v>0.5</v>
      </c>
      <c r="EU21" s="60" cm="1">
        <f t="array" ref="EU21">MINVERSE(CP21)</f>
        <v>0.33333333333333331</v>
      </c>
      <c r="EV21" s="60" cm="1">
        <f t="array" ref="EV21">MINVERSE(CQ21)</f>
        <v>0.25</v>
      </c>
      <c r="EW21" s="60" cm="1">
        <f t="array" ref="EW21">MINVERSE(CR21)</f>
        <v>0.25</v>
      </c>
      <c r="EX21" s="60" cm="1">
        <f t="array" ref="EX21">MINVERSE(CS21)</f>
        <v>0.33333333333333331</v>
      </c>
      <c r="EY21" s="60" cm="1">
        <f t="array" ref="EY21">MINVERSE(CT21)</f>
        <v>0.25</v>
      </c>
      <c r="EZ21" s="60" cm="1">
        <f t="array" ref="EZ21">MINVERSE(CU21)</f>
        <v>0.33333333333333331</v>
      </c>
      <c r="FA21" s="60" cm="1">
        <f t="array" ref="FA21">MINVERSE(CV21)</f>
        <v>0.5</v>
      </c>
      <c r="FB21" s="60" cm="1">
        <f t="array" ref="FB21">MINVERSE(CW21)</f>
        <v>0.33333333333333331</v>
      </c>
      <c r="FC21" s="60" cm="1">
        <f t="array" ref="FC21">MINVERSE(CX21)</f>
        <v>0.33333333333333331</v>
      </c>
      <c r="FD21" s="60" cm="1">
        <f t="array" ref="FD21">MINVERSE(CY21)</f>
        <v>0.25</v>
      </c>
      <c r="FE21" s="60" cm="1">
        <f t="array" ref="FE21">MINVERSE(CZ21)</f>
        <v>0.25</v>
      </c>
      <c r="FF21" s="60" cm="1">
        <f t="array" ref="FF21">MINVERSE(DA21)</f>
        <v>0.25</v>
      </c>
      <c r="FG21" s="60" cm="1">
        <f t="array" ref="FG21">MINVERSE(DB21)</f>
        <v>0.33333333333333331</v>
      </c>
      <c r="FH21" s="60" cm="1">
        <f t="array" ref="FH21">MINVERSE(DC21)</f>
        <v>0.25</v>
      </c>
      <c r="FI21" s="60" cm="1">
        <f t="array" ref="FI21">MINVERSE(DD21)</f>
        <v>0.25</v>
      </c>
      <c r="FJ21" s="60" cm="1">
        <f t="array" ref="FJ21">MINVERSE(DE21)</f>
        <v>0.33333333333333331</v>
      </c>
      <c r="FK21" s="60" cm="1">
        <f t="array" ref="FK21">MINVERSE(DF21)</f>
        <v>0.5</v>
      </c>
      <c r="FL21" s="60" cm="1">
        <f t="array" ref="FL21">MINVERSE(DG21)</f>
        <v>1</v>
      </c>
      <c r="FM21" s="60" cm="1">
        <f t="array" ref="FM21">MINVERSE(DH21)</f>
        <v>0.5</v>
      </c>
      <c r="FN21" s="60" cm="1">
        <f t="array" ref="FN21">MINVERSE(DI21)</f>
        <v>0.5</v>
      </c>
      <c r="FO21" s="60" cm="1">
        <f t="array" ref="FO21">MINVERSE(DJ21)</f>
        <v>0.5</v>
      </c>
      <c r="FP21" s="60" cm="1">
        <f t="array" ref="FP21">MINVERSE(DK21)</f>
        <v>0.33333333333333331</v>
      </c>
      <c r="FQ21" s="60" cm="1">
        <f t="array" ref="FQ21">MINVERSE(DL21)</f>
        <v>1</v>
      </c>
      <c r="FR21" s="60" cm="1">
        <f t="array" ref="FR21">MINVERSE(DM21)</f>
        <v>0.33333333333333331</v>
      </c>
      <c r="FS21" s="60" cm="1">
        <f t="array" ref="FS21">MINVERSE(DN21)</f>
        <v>0.25</v>
      </c>
      <c r="FT21" s="60" cm="1">
        <f t="array" ref="FT21">MINVERSE(DO21)</f>
        <v>0.25</v>
      </c>
      <c r="FU21" s="60" cm="1">
        <f t="array" ref="FU21">MINVERSE(DP21)</f>
        <v>0.33333333333333331</v>
      </c>
      <c r="FV21" s="60" cm="1">
        <f t="array" ref="FV21">MINVERSE(DQ21)</f>
        <v>1</v>
      </c>
      <c r="FW21" s="60" cm="1">
        <f t="array" ref="FW21">MINVERSE(DR21)</f>
        <v>0.33333333333333331</v>
      </c>
      <c r="FX21" s="60" cm="1">
        <f t="array" ref="FX21">MINVERSE(DS21)</f>
        <v>0.5</v>
      </c>
      <c r="FY21" s="60" cm="1">
        <f t="array" ref="FY21">MINVERSE(DT21)</f>
        <v>0.5</v>
      </c>
      <c r="GA21" s="84" t="str">
        <f t="shared" si="62"/>
        <v>EXC05</v>
      </c>
      <c r="GB21" s="59">
        <f t="shared" si="63"/>
        <v>1.5625E-2</v>
      </c>
      <c r="GC21" s="59">
        <f t="shared" si="64"/>
        <v>1.0638297872340425E-2</v>
      </c>
      <c r="GD21" s="59">
        <f t="shared" si="65"/>
        <v>1.5625E-2</v>
      </c>
      <c r="GE21" s="59">
        <f t="shared" si="66"/>
        <v>1.0638297872340425E-2</v>
      </c>
      <c r="GF21" s="59">
        <f t="shared" si="67"/>
        <v>5.8479532163742687E-3</v>
      </c>
      <c r="GG21" s="59">
        <f t="shared" si="68"/>
        <v>7.6335877862595417E-3</v>
      </c>
      <c r="GH21" s="59">
        <f t="shared" si="69"/>
        <v>1.5915119363395226E-2</v>
      </c>
      <c r="GI21" s="59">
        <f t="shared" si="70"/>
        <v>2.0583190394511147E-2</v>
      </c>
      <c r="GJ21" s="59">
        <f t="shared" si="71"/>
        <v>2.0583190394511147E-2</v>
      </c>
      <c r="GK21" s="59">
        <f t="shared" si="72"/>
        <v>1.092896174863388E-2</v>
      </c>
      <c r="GL21" s="59">
        <f t="shared" si="73"/>
        <v>2.1762785636561477E-2</v>
      </c>
      <c r="GM21" s="59">
        <f t="shared" si="74"/>
        <v>2.0797227036395145E-2</v>
      </c>
      <c r="GN21" s="59">
        <f t="shared" si="75"/>
        <v>2.0797227036395145E-2</v>
      </c>
      <c r="GO21" s="59">
        <f t="shared" si="76"/>
        <v>2.0797227036395145E-2</v>
      </c>
      <c r="GP21" s="59">
        <f t="shared" si="77"/>
        <v>1.0869565217391304E-2</v>
      </c>
      <c r="GQ21" s="59">
        <f t="shared" si="78"/>
        <v>2.1149101163200564E-2</v>
      </c>
      <c r="GR21" s="59">
        <f t="shared" si="79"/>
        <v>2.1149101163200564E-2</v>
      </c>
      <c r="GS21" s="59">
        <f t="shared" si="80"/>
        <v>2.2164758034724789E-2</v>
      </c>
      <c r="GT21" s="59">
        <f t="shared" si="81"/>
        <v>7.1942446043165471E-3</v>
      </c>
      <c r="GU21" s="59">
        <f t="shared" si="82"/>
        <v>9.1324200913242004E-3</v>
      </c>
      <c r="GV21" s="59">
        <f t="shared" si="83"/>
        <v>5.7383320581484319E-3</v>
      </c>
      <c r="GW21" s="59">
        <f t="shared" si="84"/>
        <v>9.3896713615023476E-3</v>
      </c>
      <c r="GX21" s="59">
        <f t="shared" si="85"/>
        <v>9.3896713615023476E-3</v>
      </c>
      <c r="GY21" s="59">
        <f t="shared" si="86"/>
        <v>8.7847730600292828E-3</v>
      </c>
      <c r="GZ21" s="59">
        <f t="shared" si="87"/>
        <v>7.4850299401197605E-3</v>
      </c>
      <c r="HA21" s="59">
        <f t="shared" si="88"/>
        <v>6.0144346431435453E-3</v>
      </c>
      <c r="HB21" s="59">
        <f t="shared" si="89"/>
        <v>6.0144346431435453E-3</v>
      </c>
      <c r="HC21" s="59">
        <f t="shared" si="90"/>
        <v>7.4850299401197605E-3</v>
      </c>
      <c r="HD21" s="59">
        <f t="shared" si="91"/>
        <v>6.0144346431435453E-3</v>
      </c>
      <c r="HE21" s="59">
        <f t="shared" si="92"/>
        <v>7.4850299401197605E-3</v>
      </c>
      <c r="HF21" s="59">
        <f t="shared" si="93"/>
        <v>9.2735703245749625E-3</v>
      </c>
      <c r="HG21" s="59">
        <f t="shared" si="94"/>
        <v>7.4850299401197605E-3</v>
      </c>
      <c r="HH21" s="59">
        <f t="shared" si="95"/>
        <v>7.4850299401197605E-3</v>
      </c>
      <c r="HI21" s="59">
        <f t="shared" si="96"/>
        <v>6.1626951520131479E-3</v>
      </c>
      <c r="HJ21" s="59">
        <f t="shared" si="97"/>
        <v>6.1626951520131479E-3</v>
      </c>
      <c r="HK21" s="59">
        <f t="shared" si="98"/>
        <v>6.1626951520131479E-3</v>
      </c>
      <c r="HL21" s="59">
        <f t="shared" si="99"/>
        <v>7.4850299401197605E-3</v>
      </c>
      <c r="HM21" s="59">
        <f t="shared" si="100"/>
        <v>6.1626951520131479E-3</v>
      </c>
      <c r="HN21" s="59">
        <f t="shared" si="101"/>
        <v>6.1626951520131479E-3</v>
      </c>
      <c r="HO21" s="59">
        <f t="shared" si="102"/>
        <v>7.4850299401197605E-3</v>
      </c>
      <c r="HP21" s="59">
        <f t="shared" si="103"/>
        <v>1.0221465076660989E-2</v>
      </c>
      <c r="HQ21" s="59">
        <f t="shared" si="104"/>
        <v>1.7751479289940829E-2</v>
      </c>
      <c r="HR21" s="59">
        <f t="shared" si="105"/>
        <v>1.0221465076660989E-2</v>
      </c>
      <c r="HS21" s="59">
        <f t="shared" si="106"/>
        <v>1.0221465076660989E-2</v>
      </c>
      <c r="HT21" s="59">
        <f t="shared" si="107"/>
        <v>1.0221465076660989E-2</v>
      </c>
      <c r="HU21" s="59">
        <f t="shared" si="108"/>
        <v>7.5700227100681302E-3</v>
      </c>
      <c r="HV21" s="59">
        <f t="shared" si="109"/>
        <v>1.8072289156626505E-2</v>
      </c>
      <c r="HW21" s="59">
        <f t="shared" si="110"/>
        <v>7.656967840735069E-3</v>
      </c>
      <c r="HX21" s="59">
        <f t="shared" si="111"/>
        <v>6.7144136078782467E-3</v>
      </c>
      <c r="HY21" s="59">
        <f t="shared" si="112"/>
        <v>6.7144136078782467E-3</v>
      </c>
      <c r="HZ21" s="59">
        <f t="shared" si="113"/>
        <v>7.656967840735069E-3</v>
      </c>
      <c r="IA21" s="59">
        <f t="shared" si="114"/>
        <v>2.0270270270270268E-2</v>
      </c>
      <c r="IB21" s="59">
        <f t="shared" si="115"/>
        <v>7.656967840735069E-3</v>
      </c>
      <c r="IC21" s="59">
        <f t="shared" si="116"/>
        <v>1.0657193605683837E-2</v>
      </c>
      <c r="ID21" s="59">
        <f t="shared" si="117"/>
        <v>1.0657193605683837E-2</v>
      </c>
      <c r="IF21" s="15">
        <f t="shared" si="118"/>
        <v>0.61592430278724219</v>
      </c>
      <c r="IG21" s="24">
        <f t="shared" si="119"/>
        <v>1.1198623687040768E-2</v>
      </c>
      <c r="IH21" s="25">
        <f t="shared" si="125"/>
        <v>1.1198623687040767</v>
      </c>
    </row>
    <row r="22" spans="1:242" ht="15" customHeight="1" thickBot="1" x14ac:dyDescent="0.35">
      <c r="A22" s="84"/>
      <c r="B22" s="84" t="s">
        <v>238</v>
      </c>
      <c r="C22" s="86" t="s">
        <v>145</v>
      </c>
      <c r="D22" s="85"/>
      <c r="E22" s="85" t="str">
        <f>Wind_W!E26</f>
        <v>Cost</v>
      </c>
      <c r="F22" s="85" t="str">
        <f>Wind_W!F26</f>
        <v>QT</v>
      </c>
      <c r="G22" s="85"/>
      <c r="H22" s="84">
        <v>1</v>
      </c>
      <c r="I22" s="84">
        <f t="shared" si="4"/>
        <v>1</v>
      </c>
      <c r="J22" s="24">
        <f t="shared" si="120"/>
        <v>2.3671075671029215E-2</v>
      </c>
      <c r="L22" s="85" t="str">
        <f t="shared" si="121"/>
        <v>EXC07</v>
      </c>
      <c r="M22" s="41">
        <f t="shared" si="122"/>
        <v>2</v>
      </c>
      <c r="N22" s="41">
        <f t="shared" si="5"/>
        <v>3</v>
      </c>
      <c r="O22" s="41">
        <f t="shared" si="6"/>
        <v>2</v>
      </c>
      <c r="P22" s="41">
        <f t="shared" si="7"/>
        <v>3</v>
      </c>
      <c r="Q22" s="41">
        <f t="shared" si="8"/>
        <v>5</v>
      </c>
      <c r="R22" s="41">
        <f t="shared" si="9"/>
        <v>4</v>
      </c>
      <c r="S22" s="41">
        <f t="shared" si="10"/>
        <v>2</v>
      </c>
      <c r="T22" s="41">
        <f t="shared" si="11"/>
        <v>1</v>
      </c>
      <c r="U22" s="41">
        <f t="shared" si="12"/>
        <v>1</v>
      </c>
      <c r="V22" s="41">
        <f t="shared" si="13"/>
        <v>3</v>
      </c>
      <c r="W22" s="41">
        <f t="shared" si="14"/>
        <v>1</v>
      </c>
      <c r="X22" s="41">
        <f t="shared" si="15"/>
        <v>1</v>
      </c>
      <c r="Y22" s="41">
        <f t="shared" si="16"/>
        <v>1</v>
      </c>
      <c r="Z22" s="41">
        <f t="shared" si="17"/>
        <v>1</v>
      </c>
      <c r="AA22" s="41">
        <f t="shared" si="18"/>
        <v>6</v>
      </c>
      <c r="AB22" s="41">
        <f t="shared" si="19"/>
        <v>1</v>
      </c>
      <c r="AC22" s="41">
        <f t="shared" si="20"/>
        <v>1</v>
      </c>
      <c r="AD22" s="41">
        <f t="shared" si="21"/>
        <v>1</v>
      </c>
      <c r="AE22" s="41">
        <f t="shared" si="22"/>
        <v>5</v>
      </c>
      <c r="AF22" s="41">
        <f t="shared" si="23"/>
        <v>4</v>
      </c>
      <c r="AG22" s="41">
        <f t="shared" si="24"/>
        <v>1</v>
      </c>
      <c r="AH22" s="41">
        <f t="shared" si="25"/>
        <v>4</v>
      </c>
      <c r="AI22" s="41">
        <f t="shared" si="26"/>
        <v>4</v>
      </c>
      <c r="AJ22" s="41">
        <f t="shared" si="27"/>
        <v>2</v>
      </c>
      <c r="AK22" s="41">
        <f t="shared" si="28"/>
        <v>1</v>
      </c>
      <c r="AL22" s="41">
        <f t="shared" si="29"/>
        <v>1</v>
      </c>
      <c r="AM22" s="41">
        <f t="shared" si="30"/>
        <v>1</v>
      </c>
      <c r="AN22" s="41">
        <f t="shared" si="31"/>
        <v>1</v>
      </c>
      <c r="AO22" s="41">
        <f t="shared" si="32"/>
        <v>1</v>
      </c>
      <c r="AP22" s="41">
        <f t="shared" si="33"/>
        <v>1</v>
      </c>
      <c r="AQ22" s="41">
        <f t="shared" si="34"/>
        <v>2</v>
      </c>
      <c r="AR22" s="41">
        <f t="shared" si="35"/>
        <v>1</v>
      </c>
      <c r="AS22" s="41">
        <f t="shared" si="36"/>
        <v>1</v>
      </c>
      <c r="AT22" s="41">
        <f t="shared" si="37"/>
        <v>1</v>
      </c>
      <c r="AU22" s="41">
        <f t="shared" si="38"/>
        <v>1</v>
      </c>
      <c r="AV22" s="41">
        <f t="shared" si="39"/>
        <v>1</v>
      </c>
      <c r="AW22" s="41">
        <f t="shared" si="40"/>
        <v>1</v>
      </c>
      <c r="AX22" s="41">
        <f t="shared" si="41"/>
        <v>1</v>
      </c>
      <c r="AY22" s="41">
        <f t="shared" si="42"/>
        <v>1</v>
      </c>
      <c r="AZ22" s="41">
        <f t="shared" si="43"/>
        <v>1</v>
      </c>
      <c r="BA22" s="41">
        <f t="shared" si="44"/>
        <v>2</v>
      </c>
      <c r="BB22" s="41">
        <f t="shared" si="45"/>
        <v>3</v>
      </c>
      <c r="BC22" s="41">
        <f t="shared" si="46"/>
        <v>2</v>
      </c>
      <c r="BD22" s="41">
        <f t="shared" si="47"/>
        <v>2</v>
      </c>
      <c r="BE22" s="41">
        <f t="shared" si="48"/>
        <v>2</v>
      </c>
      <c r="BF22" s="41">
        <f t="shared" si="49"/>
        <v>1</v>
      </c>
      <c r="BG22" s="41">
        <f t="shared" si="50"/>
        <v>3</v>
      </c>
      <c r="BH22" s="41">
        <f t="shared" si="51"/>
        <v>1</v>
      </c>
      <c r="BI22" s="41">
        <f t="shared" si="52"/>
        <v>1</v>
      </c>
      <c r="BJ22" s="41">
        <f t="shared" si="53"/>
        <v>1</v>
      </c>
      <c r="BK22" s="41">
        <f t="shared" si="54"/>
        <v>1</v>
      </c>
      <c r="BL22" s="41">
        <f t="shared" si="55"/>
        <v>3</v>
      </c>
      <c r="BM22" s="41">
        <f t="shared" si="56"/>
        <v>1</v>
      </c>
      <c r="BN22" s="41">
        <f t="shared" si="57"/>
        <v>2</v>
      </c>
      <c r="BO22" s="41">
        <f t="shared" si="58"/>
        <v>2</v>
      </c>
      <c r="BQ22" s="84" t="str">
        <f t="shared" si="59"/>
        <v>EXC07</v>
      </c>
      <c r="BR22" s="45">
        <f t="shared" si="123"/>
        <v>2</v>
      </c>
      <c r="BS22" s="45">
        <f t="shared" si="126"/>
        <v>3</v>
      </c>
      <c r="BT22" s="45">
        <f t="shared" si="128"/>
        <v>2</v>
      </c>
      <c r="BU22" s="45">
        <f t="shared" si="130"/>
        <v>3</v>
      </c>
      <c r="BV22" s="45">
        <f t="shared" si="132"/>
        <v>5</v>
      </c>
      <c r="BW22" s="45">
        <f t="shared" si="134"/>
        <v>4</v>
      </c>
      <c r="BX22" s="45">
        <f t="shared" si="136"/>
        <v>2</v>
      </c>
      <c r="BY22" s="45">
        <f t="shared" si="138"/>
        <v>1</v>
      </c>
      <c r="BZ22" s="45">
        <f t="shared" si="140"/>
        <v>1</v>
      </c>
      <c r="CA22" s="45">
        <f t="shared" si="142"/>
        <v>3</v>
      </c>
      <c r="CB22" s="45">
        <f t="shared" si="144"/>
        <v>1</v>
      </c>
      <c r="CC22" s="45">
        <f t="shared" si="146"/>
        <v>1</v>
      </c>
      <c r="CD22" s="45">
        <f t="shared" si="148"/>
        <v>1</v>
      </c>
      <c r="CE22" s="45">
        <f t="shared" si="150"/>
        <v>1</v>
      </c>
      <c r="CF22" s="45">
        <f t="shared" si="152"/>
        <v>6</v>
      </c>
      <c r="CG22" s="45">
        <f t="shared" si="154"/>
        <v>1</v>
      </c>
      <c r="CH22" s="45">
        <f t="shared" si="156"/>
        <v>1</v>
      </c>
      <c r="CI22" s="45">
        <f t="shared" si="158"/>
        <v>1</v>
      </c>
      <c r="CJ22" s="45">
        <f t="shared" si="160"/>
        <v>5</v>
      </c>
      <c r="CK22" s="45">
        <f t="shared" ref="CK22:CK56" si="162">AF22</f>
        <v>4</v>
      </c>
      <c r="CL22" s="42" cm="1">
        <f t="array" ref="CL22:DT22">TRANSPOSE(AG22:AG56)</f>
        <v>1</v>
      </c>
      <c r="CM22" s="41">
        <v>1</v>
      </c>
      <c r="CN22" s="41">
        <v>1</v>
      </c>
      <c r="CO22" s="41">
        <v>1</v>
      </c>
      <c r="CP22" s="41">
        <v>1</v>
      </c>
      <c r="CQ22" s="41">
        <v>1</v>
      </c>
      <c r="CR22" s="41">
        <v>1</v>
      </c>
      <c r="CS22" s="41">
        <v>1</v>
      </c>
      <c r="CT22" s="41">
        <v>1</v>
      </c>
      <c r="CU22" s="41">
        <v>1</v>
      </c>
      <c r="CV22" s="41">
        <v>1</v>
      </c>
      <c r="CW22" s="41">
        <v>1</v>
      </c>
      <c r="CX22" s="41">
        <v>1</v>
      </c>
      <c r="CY22" s="41">
        <v>1</v>
      </c>
      <c r="CZ22" s="41">
        <v>1</v>
      </c>
      <c r="DA22" s="41">
        <v>1</v>
      </c>
      <c r="DB22" s="41">
        <v>1</v>
      </c>
      <c r="DC22" s="41">
        <v>1</v>
      </c>
      <c r="DD22" s="41">
        <v>1</v>
      </c>
      <c r="DE22" s="41">
        <v>1</v>
      </c>
      <c r="DF22" s="41">
        <v>1</v>
      </c>
      <c r="DG22" s="41">
        <v>1</v>
      </c>
      <c r="DH22" s="41">
        <v>1</v>
      </c>
      <c r="DI22" s="41">
        <v>1</v>
      </c>
      <c r="DJ22" s="41">
        <v>1</v>
      </c>
      <c r="DK22" s="41">
        <v>1</v>
      </c>
      <c r="DL22" s="41">
        <v>1</v>
      </c>
      <c r="DM22" s="41">
        <v>1</v>
      </c>
      <c r="DN22" s="41">
        <v>1</v>
      </c>
      <c r="DO22" s="41">
        <v>1</v>
      </c>
      <c r="DP22" s="41">
        <v>1</v>
      </c>
      <c r="DQ22" s="41">
        <v>1</v>
      </c>
      <c r="DR22" s="41">
        <v>1</v>
      </c>
      <c r="DS22" s="41">
        <v>1</v>
      </c>
      <c r="DT22" s="41">
        <v>1</v>
      </c>
      <c r="DV22" s="84" t="str">
        <f t="shared" si="60"/>
        <v>EXC07</v>
      </c>
      <c r="DW22" s="59">
        <f t="shared" si="61"/>
        <v>2</v>
      </c>
      <c r="DX22" s="59">
        <f t="shared" si="124"/>
        <v>3</v>
      </c>
      <c r="DY22" s="59">
        <f t="shared" si="127"/>
        <v>2</v>
      </c>
      <c r="DZ22" s="59">
        <f t="shared" si="129"/>
        <v>3</v>
      </c>
      <c r="EA22" s="59">
        <f t="shared" si="131"/>
        <v>5</v>
      </c>
      <c r="EB22" s="59">
        <f t="shared" si="133"/>
        <v>4</v>
      </c>
      <c r="EC22" s="59">
        <f t="shared" si="135"/>
        <v>2</v>
      </c>
      <c r="ED22" s="59">
        <f t="shared" si="137"/>
        <v>1</v>
      </c>
      <c r="EE22" s="59">
        <f t="shared" si="139"/>
        <v>1</v>
      </c>
      <c r="EF22" s="59">
        <f t="shared" si="141"/>
        <v>3</v>
      </c>
      <c r="EG22" s="59">
        <f t="shared" si="143"/>
        <v>1</v>
      </c>
      <c r="EH22" s="59">
        <f t="shared" si="145"/>
        <v>1</v>
      </c>
      <c r="EI22" s="59">
        <f t="shared" si="147"/>
        <v>1</v>
      </c>
      <c r="EJ22" s="59">
        <f t="shared" si="149"/>
        <v>1</v>
      </c>
      <c r="EK22" s="59">
        <f t="shared" si="151"/>
        <v>6</v>
      </c>
      <c r="EL22" s="59">
        <f t="shared" si="153"/>
        <v>1</v>
      </c>
      <c r="EM22" s="59">
        <f t="shared" si="155"/>
        <v>1</v>
      </c>
      <c r="EN22" s="59">
        <f t="shared" si="157"/>
        <v>1</v>
      </c>
      <c r="EO22" s="59">
        <f t="shared" si="159"/>
        <v>5</v>
      </c>
      <c r="EP22" s="59">
        <f t="shared" si="161"/>
        <v>4</v>
      </c>
      <c r="EQ22" s="59">
        <f t="shared" ref="EQ22:EQ56" si="163">CL22</f>
        <v>1</v>
      </c>
      <c r="ER22" s="60" cm="1">
        <f t="array" ref="ER22">MINVERSE(CM22)</f>
        <v>1</v>
      </c>
      <c r="ES22" s="50" cm="1">
        <f t="array" ref="ES22">MINVERSE(CN22)</f>
        <v>1</v>
      </c>
      <c r="ET22" s="60" cm="1">
        <f t="array" ref="ET22">MINVERSE(CO22)</f>
        <v>1</v>
      </c>
      <c r="EU22" s="60" cm="1">
        <f t="array" ref="EU22">MINVERSE(CP22)</f>
        <v>1</v>
      </c>
      <c r="EV22" s="60" cm="1">
        <f t="array" ref="EV22">MINVERSE(CQ22)</f>
        <v>1</v>
      </c>
      <c r="EW22" s="60" cm="1">
        <f t="array" ref="EW22">MINVERSE(CR22)</f>
        <v>1</v>
      </c>
      <c r="EX22" s="60" cm="1">
        <f t="array" ref="EX22">MINVERSE(CS22)</f>
        <v>1</v>
      </c>
      <c r="EY22" s="60" cm="1">
        <f t="array" ref="EY22">MINVERSE(CT22)</f>
        <v>1</v>
      </c>
      <c r="EZ22" s="60" cm="1">
        <f t="array" ref="EZ22">MINVERSE(CU22)</f>
        <v>1</v>
      </c>
      <c r="FA22" s="60" cm="1">
        <f t="array" ref="FA22">MINVERSE(CV22)</f>
        <v>1</v>
      </c>
      <c r="FB22" s="60" cm="1">
        <f t="array" ref="FB22">MINVERSE(CW22)</f>
        <v>1</v>
      </c>
      <c r="FC22" s="60" cm="1">
        <f t="array" ref="FC22">MINVERSE(CX22)</f>
        <v>1</v>
      </c>
      <c r="FD22" s="60" cm="1">
        <f t="array" ref="FD22">MINVERSE(CY22)</f>
        <v>1</v>
      </c>
      <c r="FE22" s="60" cm="1">
        <f t="array" ref="FE22">MINVERSE(CZ22)</f>
        <v>1</v>
      </c>
      <c r="FF22" s="60" cm="1">
        <f t="array" ref="FF22">MINVERSE(DA22)</f>
        <v>1</v>
      </c>
      <c r="FG22" s="60" cm="1">
        <f t="array" ref="FG22">MINVERSE(DB22)</f>
        <v>1</v>
      </c>
      <c r="FH22" s="60" cm="1">
        <f t="array" ref="FH22">MINVERSE(DC22)</f>
        <v>1</v>
      </c>
      <c r="FI22" s="60" cm="1">
        <f t="array" ref="FI22">MINVERSE(DD22)</f>
        <v>1</v>
      </c>
      <c r="FJ22" s="60" cm="1">
        <f t="array" ref="FJ22">MINVERSE(DE22)</f>
        <v>1</v>
      </c>
      <c r="FK22" s="60" cm="1">
        <f t="array" ref="FK22">MINVERSE(DF22)</f>
        <v>1</v>
      </c>
      <c r="FL22" s="60" cm="1">
        <f t="array" ref="FL22">MINVERSE(DG22)</f>
        <v>1</v>
      </c>
      <c r="FM22" s="60" cm="1">
        <f t="array" ref="FM22">MINVERSE(DH22)</f>
        <v>1</v>
      </c>
      <c r="FN22" s="60" cm="1">
        <f t="array" ref="FN22">MINVERSE(DI22)</f>
        <v>1</v>
      </c>
      <c r="FO22" s="60" cm="1">
        <f t="array" ref="FO22">MINVERSE(DJ22)</f>
        <v>1</v>
      </c>
      <c r="FP22" s="60" cm="1">
        <f t="array" ref="FP22">MINVERSE(DK22)</f>
        <v>1</v>
      </c>
      <c r="FQ22" s="60" cm="1">
        <f t="array" ref="FQ22">MINVERSE(DL22)</f>
        <v>1</v>
      </c>
      <c r="FR22" s="60" cm="1">
        <f t="array" ref="FR22">MINVERSE(DM22)</f>
        <v>1</v>
      </c>
      <c r="FS22" s="60" cm="1">
        <f t="array" ref="FS22">MINVERSE(DN22)</f>
        <v>1</v>
      </c>
      <c r="FT22" s="60" cm="1">
        <f t="array" ref="FT22">MINVERSE(DO22)</f>
        <v>1</v>
      </c>
      <c r="FU22" s="60" cm="1">
        <f t="array" ref="FU22">MINVERSE(DP22)</f>
        <v>1</v>
      </c>
      <c r="FV22" s="60" cm="1">
        <f t="array" ref="FV22">MINVERSE(DQ22)</f>
        <v>1</v>
      </c>
      <c r="FW22" s="60" cm="1">
        <f t="array" ref="FW22">MINVERSE(DR22)</f>
        <v>1</v>
      </c>
      <c r="FX22" s="60" cm="1">
        <f t="array" ref="FX22">MINVERSE(DS22)</f>
        <v>1</v>
      </c>
      <c r="FY22" s="60" cm="1">
        <f t="array" ref="FY22">MINVERSE(DT22)</f>
        <v>1</v>
      </c>
      <c r="GA22" s="84" t="str">
        <f t="shared" si="62"/>
        <v>EXC07</v>
      </c>
      <c r="GB22" s="59">
        <f t="shared" si="63"/>
        <v>3.125E-2</v>
      </c>
      <c r="GC22" s="59">
        <f t="shared" si="64"/>
        <v>3.1914893617021274E-2</v>
      </c>
      <c r="GD22" s="59">
        <f t="shared" si="65"/>
        <v>3.125E-2</v>
      </c>
      <c r="GE22" s="59">
        <f t="shared" si="66"/>
        <v>3.1914893617021274E-2</v>
      </c>
      <c r="GF22" s="59">
        <f t="shared" si="67"/>
        <v>2.9239766081871343E-2</v>
      </c>
      <c r="GG22" s="59">
        <f t="shared" si="68"/>
        <v>3.0534351145038167E-2</v>
      </c>
      <c r="GH22" s="59">
        <f t="shared" si="69"/>
        <v>3.1830238726790451E-2</v>
      </c>
      <c r="GI22" s="59">
        <f t="shared" si="70"/>
        <v>2.0583190394511147E-2</v>
      </c>
      <c r="GJ22" s="59">
        <f t="shared" si="71"/>
        <v>2.0583190394511147E-2</v>
      </c>
      <c r="GK22" s="59">
        <f t="shared" si="72"/>
        <v>3.2786885245901641E-2</v>
      </c>
      <c r="GL22" s="59">
        <f t="shared" si="73"/>
        <v>2.1762785636561477E-2</v>
      </c>
      <c r="GM22" s="59">
        <f t="shared" si="74"/>
        <v>2.0797227036395145E-2</v>
      </c>
      <c r="GN22" s="59">
        <f t="shared" si="75"/>
        <v>2.0797227036395145E-2</v>
      </c>
      <c r="GO22" s="59">
        <f t="shared" si="76"/>
        <v>2.0797227036395145E-2</v>
      </c>
      <c r="GP22" s="59">
        <f t="shared" si="77"/>
        <v>3.2608695652173912E-2</v>
      </c>
      <c r="GQ22" s="59">
        <f t="shared" si="78"/>
        <v>2.1149101163200564E-2</v>
      </c>
      <c r="GR22" s="59">
        <f t="shared" si="79"/>
        <v>2.1149101163200564E-2</v>
      </c>
      <c r="GS22" s="59">
        <f t="shared" si="80"/>
        <v>2.2164758034724789E-2</v>
      </c>
      <c r="GT22" s="59">
        <f t="shared" si="81"/>
        <v>3.5971223021582732E-2</v>
      </c>
      <c r="GU22" s="59">
        <f t="shared" si="82"/>
        <v>3.6529680365296802E-2</v>
      </c>
      <c r="GV22" s="59">
        <f t="shared" si="83"/>
        <v>2.2953328232593728E-2</v>
      </c>
      <c r="GW22" s="59">
        <f t="shared" si="84"/>
        <v>9.3896713615023476E-3</v>
      </c>
      <c r="GX22" s="59">
        <f t="shared" si="85"/>
        <v>9.3896713615023476E-3</v>
      </c>
      <c r="GY22" s="59">
        <f t="shared" si="86"/>
        <v>1.7569546120058566E-2</v>
      </c>
      <c r="GZ22" s="59">
        <f t="shared" si="87"/>
        <v>2.2455089820359281E-2</v>
      </c>
      <c r="HA22" s="59">
        <f t="shared" si="88"/>
        <v>2.4057738572574181E-2</v>
      </c>
      <c r="HB22" s="59">
        <f t="shared" si="89"/>
        <v>2.4057738572574181E-2</v>
      </c>
      <c r="HC22" s="59">
        <f t="shared" si="90"/>
        <v>2.2455089820359281E-2</v>
      </c>
      <c r="HD22" s="59">
        <f t="shared" si="91"/>
        <v>2.4057738572574181E-2</v>
      </c>
      <c r="HE22" s="59">
        <f t="shared" si="92"/>
        <v>2.2455089820359281E-2</v>
      </c>
      <c r="HF22" s="59">
        <f t="shared" si="93"/>
        <v>1.8547140649149925E-2</v>
      </c>
      <c r="HG22" s="59">
        <f t="shared" si="94"/>
        <v>2.2455089820359281E-2</v>
      </c>
      <c r="HH22" s="59">
        <f t="shared" si="95"/>
        <v>2.2455089820359281E-2</v>
      </c>
      <c r="HI22" s="59">
        <f t="shared" si="96"/>
        <v>2.4650780608052592E-2</v>
      </c>
      <c r="HJ22" s="59">
        <f t="shared" si="97"/>
        <v>2.4650780608052592E-2</v>
      </c>
      <c r="HK22" s="59">
        <f t="shared" si="98"/>
        <v>2.4650780608052592E-2</v>
      </c>
      <c r="HL22" s="59">
        <f t="shared" si="99"/>
        <v>2.2455089820359281E-2</v>
      </c>
      <c r="HM22" s="59">
        <f t="shared" si="100"/>
        <v>2.4650780608052592E-2</v>
      </c>
      <c r="HN22" s="59">
        <f t="shared" si="101"/>
        <v>2.4650780608052592E-2</v>
      </c>
      <c r="HO22" s="59">
        <f t="shared" si="102"/>
        <v>2.2455089820359281E-2</v>
      </c>
      <c r="HP22" s="59">
        <f t="shared" si="103"/>
        <v>2.0442930153321978E-2</v>
      </c>
      <c r="HQ22" s="59">
        <f t="shared" si="104"/>
        <v>1.7751479289940829E-2</v>
      </c>
      <c r="HR22" s="59">
        <f t="shared" si="105"/>
        <v>2.0442930153321978E-2</v>
      </c>
      <c r="HS22" s="59">
        <f t="shared" si="106"/>
        <v>2.0442930153321978E-2</v>
      </c>
      <c r="HT22" s="59">
        <f t="shared" si="107"/>
        <v>2.0442930153321978E-2</v>
      </c>
      <c r="HU22" s="59">
        <f t="shared" si="108"/>
        <v>2.2710068130204392E-2</v>
      </c>
      <c r="HV22" s="59">
        <f t="shared" si="109"/>
        <v>1.8072289156626505E-2</v>
      </c>
      <c r="HW22" s="59">
        <f t="shared" si="110"/>
        <v>2.2970903522205207E-2</v>
      </c>
      <c r="HX22" s="59">
        <f t="shared" si="111"/>
        <v>2.6857654431512987E-2</v>
      </c>
      <c r="HY22" s="59">
        <f t="shared" si="112"/>
        <v>2.6857654431512987E-2</v>
      </c>
      <c r="HZ22" s="59">
        <f t="shared" si="113"/>
        <v>2.2970903522205207E-2</v>
      </c>
      <c r="IA22" s="59">
        <f t="shared" si="114"/>
        <v>2.0270270270270268E-2</v>
      </c>
      <c r="IB22" s="59">
        <f t="shared" si="115"/>
        <v>2.2970903522205207E-2</v>
      </c>
      <c r="IC22" s="59">
        <f t="shared" si="116"/>
        <v>2.1314387211367674E-2</v>
      </c>
      <c r="ID22" s="59">
        <f t="shared" si="117"/>
        <v>2.1314387211367674E-2</v>
      </c>
      <c r="IF22" s="15">
        <f t="shared" si="118"/>
        <v>1.3019091619066068</v>
      </c>
      <c r="IG22" s="24">
        <f t="shared" si="119"/>
        <v>2.3671075671029215E-2</v>
      </c>
      <c r="IH22" s="25">
        <f t="shared" si="125"/>
        <v>2.3671075671029214</v>
      </c>
    </row>
    <row r="23" spans="1:242" ht="15" customHeight="1" thickBot="1" x14ac:dyDescent="0.35">
      <c r="A23" s="84"/>
      <c r="B23" s="84" t="s">
        <v>239</v>
      </c>
      <c r="C23" s="86" t="s">
        <v>140</v>
      </c>
      <c r="D23" s="85" t="s">
        <v>118</v>
      </c>
      <c r="E23" s="85" t="str">
        <f>Wind_W!E27</f>
        <v>Cost</v>
      </c>
      <c r="F23" s="85" t="str">
        <f>Wind_W!F27</f>
        <v>QT</v>
      </c>
      <c r="G23" s="85"/>
      <c r="H23" s="84">
        <v>5</v>
      </c>
      <c r="I23" s="84">
        <f t="shared" si="4"/>
        <v>5</v>
      </c>
      <c r="J23" s="24">
        <f>IG23</f>
        <v>1.1511623617485228E-2</v>
      </c>
      <c r="L23" s="85" t="str">
        <f t="shared" si="121"/>
        <v>EXC08</v>
      </c>
      <c r="M23" s="41">
        <f t="shared" si="122"/>
        <v>1</v>
      </c>
      <c r="N23" s="41">
        <f t="shared" si="5"/>
        <v>1</v>
      </c>
      <c r="O23" s="41">
        <f t="shared" si="6"/>
        <v>1</v>
      </c>
      <c r="P23" s="41">
        <f t="shared" si="7"/>
        <v>1</v>
      </c>
      <c r="Q23" s="41">
        <f t="shared" si="8"/>
        <v>1</v>
      </c>
      <c r="R23" s="41">
        <f t="shared" si="9"/>
        <v>1</v>
      </c>
      <c r="S23" s="41">
        <f t="shared" si="10"/>
        <v>1</v>
      </c>
      <c r="T23" s="41">
        <f t="shared" si="11"/>
        <v>1</v>
      </c>
      <c r="U23" s="41">
        <f t="shared" si="12"/>
        <v>1</v>
      </c>
      <c r="V23" s="41">
        <f t="shared" si="13"/>
        <v>1</v>
      </c>
      <c r="W23" s="41">
        <f t="shared" si="14"/>
        <v>1</v>
      </c>
      <c r="X23" s="41">
        <f t="shared" si="15"/>
        <v>1</v>
      </c>
      <c r="Y23" s="41">
        <f t="shared" si="16"/>
        <v>1</v>
      </c>
      <c r="Z23" s="41">
        <f t="shared" si="17"/>
        <v>1</v>
      </c>
      <c r="AA23" s="41">
        <f t="shared" si="18"/>
        <v>2</v>
      </c>
      <c r="AB23" s="41">
        <f t="shared" si="19"/>
        <v>1</v>
      </c>
      <c r="AC23" s="41">
        <f t="shared" si="20"/>
        <v>1</v>
      </c>
      <c r="AD23" s="41">
        <f t="shared" si="21"/>
        <v>1</v>
      </c>
      <c r="AE23" s="41">
        <f t="shared" si="22"/>
        <v>1</v>
      </c>
      <c r="AF23" s="41">
        <f t="shared" si="23"/>
        <v>1</v>
      </c>
      <c r="AG23" s="41">
        <f t="shared" si="24"/>
        <v>1</v>
      </c>
      <c r="AH23" s="41">
        <f t="shared" si="25"/>
        <v>1</v>
      </c>
      <c r="AI23" s="41">
        <f t="shared" si="26"/>
        <v>1</v>
      </c>
      <c r="AJ23" s="41">
        <f t="shared" si="27"/>
        <v>1</v>
      </c>
      <c r="AK23" s="41">
        <f t="shared" si="28"/>
        <v>1</v>
      </c>
      <c r="AL23" s="41">
        <f t="shared" si="29"/>
        <v>1</v>
      </c>
      <c r="AM23" s="41">
        <f t="shared" si="30"/>
        <v>1</v>
      </c>
      <c r="AN23" s="41">
        <f t="shared" si="31"/>
        <v>1</v>
      </c>
      <c r="AO23" s="41">
        <f t="shared" si="32"/>
        <v>1</v>
      </c>
      <c r="AP23" s="41">
        <f t="shared" si="33"/>
        <v>1</v>
      </c>
      <c r="AQ23" s="41">
        <f t="shared" si="34"/>
        <v>1</v>
      </c>
      <c r="AR23" s="41">
        <f t="shared" si="35"/>
        <v>1</v>
      </c>
      <c r="AS23" s="41">
        <f t="shared" si="36"/>
        <v>1</v>
      </c>
      <c r="AT23" s="41">
        <f t="shared" si="37"/>
        <v>1</v>
      </c>
      <c r="AU23" s="41">
        <f t="shared" si="38"/>
        <v>1</v>
      </c>
      <c r="AV23" s="41">
        <f t="shared" si="39"/>
        <v>1</v>
      </c>
      <c r="AW23" s="41">
        <f t="shared" si="40"/>
        <v>1</v>
      </c>
      <c r="AX23" s="41">
        <f t="shared" si="41"/>
        <v>1</v>
      </c>
      <c r="AY23" s="41">
        <f t="shared" si="42"/>
        <v>1</v>
      </c>
      <c r="AZ23" s="41">
        <f t="shared" si="43"/>
        <v>1</v>
      </c>
      <c r="BA23" s="41">
        <f t="shared" si="44"/>
        <v>1</v>
      </c>
      <c r="BB23" s="41">
        <f t="shared" si="45"/>
        <v>1</v>
      </c>
      <c r="BC23" s="41">
        <f t="shared" si="46"/>
        <v>1</v>
      </c>
      <c r="BD23" s="41">
        <f t="shared" si="47"/>
        <v>1</v>
      </c>
      <c r="BE23" s="41">
        <f t="shared" si="48"/>
        <v>1</v>
      </c>
      <c r="BF23" s="41">
        <f t="shared" si="49"/>
        <v>1</v>
      </c>
      <c r="BG23" s="41">
        <f t="shared" si="50"/>
        <v>1</v>
      </c>
      <c r="BH23" s="41">
        <f t="shared" si="51"/>
        <v>1</v>
      </c>
      <c r="BI23" s="41">
        <f t="shared" si="52"/>
        <v>1</v>
      </c>
      <c r="BJ23" s="41">
        <f t="shared" si="53"/>
        <v>1</v>
      </c>
      <c r="BK23" s="41">
        <f t="shared" si="54"/>
        <v>1</v>
      </c>
      <c r="BL23" s="41">
        <f t="shared" si="55"/>
        <v>1</v>
      </c>
      <c r="BM23" s="41">
        <f t="shared" si="56"/>
        <v>1</v>
      </c>
      <c r="BN23" s="41">
        <f t="shared" si="57"/>
        <v>1</v>
      </c>
      <c r="BO23" s="41">
        <f t="shared" si="58"/>
        <v>1</v>
      </c>
      <c r="BQ23" s="84" t="str">
        <f t="shared" si="59"/>
        <v>EXC08</v>
      </c>
      <c r="BR23" s="45">
        <f t="shared" si="123"/>
        <v>1</v>
      </c>
      <c r="BS23" s="45">
        <f t="shared" si="126"/>
        <v>1</v>
      </c>
      <c r="BT23" s="45">
        <f t="shared" si="128"/>
        <v>1</v>
      </c>
      <c r="BU23" s="45">
        <f t="shared" si="130"/>
        <v>1</v>
      </c>
      <c r="BV23" s="45">
        <f t="shared" si="132"/>
        <v>1</v>
      </c>
      <c r="BW23" s="45">
        <f t="shared" si="134"/>
        <v>1</v>
      </c>
      <c r="BX23" s="45">
        <f t="shared" si="136"/>
        <v>1</v>
      </c>
      <c r="BY23" s="45">
        <f t="shared" si="138"/>
        <v>1</v>
      </c>
      <c r="BZ23" s="45">
        <f t="shared" si="140"/>
        <v>1</v>
      </c>
      <c r="CA23" s="45">
        <f t="shared" si="142"/>
        <v>1</v>
      </c>
      <c r="CB23" s="45">
        <f t="shared" si="144"/>
        <v>1</v>
      </c>
      <c r="CC23" s="45">
        <f t="shared" si="146"/>
        <v>1</v>
      </c>
      <c r="CD23" s="45">
        <f t="shared" si="148"/>
        <v>1</v>
      </c>
      <c r="CE23" s="45">
        <f t="shared" si="150"/>
        <v>1</v>
      </c>
      <c r="CF23" s="45">
        <f t="shared" si="152"/>
        <v>2</v>
      </c>
      <c r="CG23" s="45">
        <f t="shared" si="154"/>
        <v>1</v>
      </c>
      <c r="CH23" s="45">
        <f t="shared" si="156"/>
        <v>1</v>
      </c>
      <c r="CI23" s="45">
        <f t="shared" si="158"/>
        <v>1</v>
      </c>
      <c r="CJ23" s="45">
        <f t="shared" si="160"/>
        <v>1</v>
      </c>
      <c r="CK23" s="45">
        <f t="shared" si="162"/>
        <v>1</v>
      </c>
      <c r="CL23" s="45">
        <f t="shared" ref="CL23:CL56" si="164">AG23</f>
        <v>1</v>
      </c>
      <c r="CM23" s="42" cm="1">
        <f t="array" ref="CM23:DT23">TRANSPOSE(AH23:AH56)</f>
        <v>1</v>
      </c>
      <c r="CN23" s="41">
        <v>1</v>
      </c>
      <c r="CO23" s="41">
        <v>2</v>
      </c>
      <c r="CP23" s="41">
        <v>3</v>
      </c>
      <c r="CQ23" s="41">
        <v>4</v>
      </c>
      <c r="CR23" s="41">
        <v>4</v>
      </c>
      <c r="CS23" s="41">
        <v>3</v>
      </c>
      <c r="CT23" s="41">
        <v>4</v>
      </c>
      <c r="CU23" s="41">
        <v>3</v>
      </c>
      <c r="CV23" s="41">
        <v>2</v>
      </c>
      <c r="CW23" s="41">
        <v>3</v>
      </c>
      <c r="CX23" s="41">
        <v>3</v>
      </c>
      <c r="CY23" s="41">
        <v>4</v>
      </c>
      <c r="CZ23" s="41">
        <v>4</v>
      </c>
      <c r="DA23" s="41">
        <v>4</v>
      </c>
      <c r="DB23" s="41">
        <v>3</v>
      </c>
      <c r="DC23" s="41">
        <v>4</v>
      </c>
      <c r="DD23" s="41">
        <v>4</v>
      </c>
      <c r="DE23" s="41">
        <v>3</v>
      </c>
      <c r="DF23" s="41">
        <v>2</v>
      </c>
      <c r="DG23" s="41">
        <v>1</v>
      </c>
      <c r="DH23" s="41">
        <v>2</v>
      </c>
      <c r="DI23" s="41">
        <v>2</v>
      </c>
      <c r="DJ23" s="41">
        <v>2</v>
      </c>
      <c r="DK23" s="41">
        <v>3</v>
      </c>
      <c r="DL23" s="41">
        <v>1</v>
      </c>
      <c r="DM23" s="41">
        <v>3</v>
      </c>
      <c r="DN23" s="41">
        <v>4</v>
      </c>
      <c r="DO23" s="41">
        <v>4</v>
      </c>
      <c r="DP23" s="41">
        <v>3</v>
      </c>
      <c r="DQ23" s="41">
        <v>1</v>
      </c>
      <c r="DR23" s="41">
        <v>3</v>
      </c>
      <c r="DS23" s="41">
        <v>2</v>
      </c>
      <c r="DT23" s="41">
        <v>2</v>
      </c>
      <c r="DV23" s="84" t="str">
        <f t="shared" si="60"/>
        <v>EXC08</v>
      </c>
      <c r="DW23" s="59">
        <f t="shared" si="61"/>
        <v>1</v>
      </c>
      <c r="DX23" s="59">
        <f t="shared" si="124"/>
        <v>1</v>
      </c>
      <c r="DY23" s="59">
        <f t="shared" si="127"/>
        <v>1</v>
      </c>
      <c r="DZ23" s="59">
        <f t="shared" si="129"/>
        <v>1</v>
      </c>
      <c r="EA23" s="59">
        <f t="shared" si="131"/>
        <v>1</v>
      </c>
      <c r="EB23" s="59">
        <f t="shared" si="133"/>
        <v>1</v>
      </c>
      <c r="EC23" s="59">
        <f t="shared" si="135"/>
        <v>1</v>
      </c>
      <c r="ED23" s="59">
        <f t="shared" si="137"/>
        <v>1</v>
      </c>
      <c r="EE23" s="59">
        <f t="shared" si="139"/>
        <v>1</v>
      </c>
      <c r="EF23" s="59">
        <f t="shared" si="141"/>
        <v>1</v>
      </c>
      <c r="EG23" s="59">
        <f t="shared" si="143"/>
        <v>1</v>
      </c>
      <c r="EH23" s="59">
        <f t="shared" si="145"/>
        <v>1</v>
      </c>
      <c r="EI23" s="59">
        <f t="shared" si="147"/>
        <v>1</v>
      </c>
      <c r="EJ23" s="59">
        <f t="shared" si="149"/>
        <v>1</v>
      </c>
      <c r="EK23" s="59">
        <f t="shared" si="151"/>
        <v>2</v>
      </c>
      <c r="EL23" s="59">
        <f t="shared" si="153"/>
        <v>1</v>
      </c>
      <c r="EM23" s="59">
        <f t="shared" si="155"/>
        <v>1</v>
      </c>
      <c r="EN23" s="59">
        <f t="shared" si="157"/>
        <v>1</v>
      </c>
      <c r="EO23" s="59">
        <f t="shared" si="159"/>
        <v>1</v>
      </c>
      <c r="EP23" s="59">
        <f t="shared" si="161"/>
        <v>1</v>
      </c>
      <c r="EQ23" s="59">
        <f t="shared" si="163"/>
        <v>1</v>
      </c>
      <c r="ER23" s="59">
        <f t="shared" ref="ER23:ER56" si="165">CM23</f>
        <v>1</v>
      </c>
      <c r="ES23" s="60" cm="1">
        <f t="array" ref="ES23">MINVERSE(CN23)</f>
        <v>1</v>
      </c>
      <c r="ET23" s="60" cm="1">
        <f t="array" ref="ET23">MINVERSE(CO23)</f>
        <v>0.5</v>
      </c>
      <c r="EU23" s="60" cm="1">
        <f t="array" ref="EU23">MINVERSE(CP23)</f>
        <v>0.33333333333333331</v>
      </c>
      <c r="EV23" s="60" cm="1">
        <f t="array" ref="EV23">MINVERSE(CQ23)</f>
        <v>0.25</v>
      </c>
      <c r="EW23" s="60" cm="1">
        <f t="array" ref="EW23">MINVERSE(CR23)</f>
        <v>0.25</v>
      </c>
      <c r="EX23" s="60" cm="1">
        <f t="array" ref="EX23">MINVERSE(CS23)</f>
        <v>0.33333333333333331</v>
      </c>
      <c r="EY23" s="60" cm="1">
        <f t="array" ref="EY23">MINVERSE(CT23)</f>
        <v>0.25</v>
      </c>
      <c r="EZ23" s="60" cm="1">
        <f t="array" ref="EZ23">MINVERSE(CU23)</f>
        <v>0.33333333333333331</v>
      </c>
      <c r="FA23" s="60" cm="1">
        <f t="array" ref="FA23">MINVERSE(CV23)</f>
        <v>0.5</v>
      </c>
      <c r="FB23" s="60" cm="1">
        <f t="array" ref="FB23">MINVERSE(CW23)</f>
        <v>0.33333333333333331</v>
      </c>
      <c r="FC23" s="60" cm="1">
        <f t="array" ref="FC23">MINVERSE(CX23)</f>
        <v>0.33333333333333331</v>
      </c>
      <c r="FD23" s="60" cm="1">
        <f t="array" ref="FD23">MINVERSE(CY23)</f>
        <v>0.25</v>
      </c>
      <c r="FE23" s="60" cm="1">
        <f t="array" ref="FE23">MINVERSE(CZ23)</f>
        <v>0.25</v>
      </c>
      <c r="FF23" s="60" cm="1">
        <f t="array" ref="FF23">MINVERSE(DA23)</f>
        <v>0.25</v>
      </c>
      <c r="FG23" s="60" cm="1">
        <f t="array" ref="FG23">MINVERSE(DB23)</f>
        <v>0.33333333333333331</v>
      </c>
      <c r="FH23" s="60" cm="1">
        <f t="array" ref="FH23">MINVERSE(DC23)</f>
        <v>0.25</v>
      </c>
      <c r="FI23" s="60" cm="1">
        <f t="array" ref="FI23">MINVERSE(DD23)</f>
        <v>0.25</v>
      </c>
      <c r="FJ23" s="60" cm="1">
        <f t="array" ref="FJ23">MINVERSE(DE23)</f>
        <v>0.33333333333333331</v>
      </c>
      <c r="FK23" s="60" cm="1">
        <f t="array" ref="FK23">MINVERSE(DF23)</f>
        <v>0.5</v>
      </c>
      <c r="FL23" s="60" cm="1">
        <f t="array" ref="FL23">MINVERSE(DG23)</f>
        <v>1</v>
      </c>
      <c r="FM23" s="60" cm="1">
        <f t="array" ref="FM23">MINVERSE(DH23)</f>
        <v>0.5</v>
      </c>
      <c r="FN23" s="60" cm="1">
        <f t="array" ref="FN23">MINVERSE(DI23)</f>
        <v>0.5</v>
      </c>
      <c r="FO23" s="60" cm="1">
        <f t="array" ref="FO23">MINVERSE(DJ23)</f>
        <v>0.5</v>
      </c>
      <c r="FP23" s="60" cm="1">
        <f t="array" ref="FP23">MINVERSE(DK23)</f>
        <v>0.33333333333333331</v>
      </c>
      <c r="FQ23" s="60" cm="1">
        <f t="array" ref="FQ23">MINVERSE(DL23)</f>
        <v>1</v>
      </c>
      <c r="FR23" s="60" cm="1">
        <f t="array" ref="FR23">MINVERSE(DM23)</f>
        <v>0.33333333333333331</v>
      </c>
      <c r="FS23" s="60" cm="1">
        <f t="array" ref="FS23">MINVERSE(DN23)</f>
        <v>0.25</v>
      </c>
      <c r="FT23" s="60" cm="1">
        <f t="array" ref="FT23">MINVERSE(DO23)</f>
        <v>0.25</v>
      </c>
      <c r="FU23" s="60" cm="1">
        <f t="array" ref="FU23">MINVERSE(DP23)</f>
        <v>0.33333333333333331</v>
      </c>
      <c r="FV23" s="60" cm="1">
        <f t="array" ref="FV23">MINVERSE(DQ23)</f>
        <v>1</v>
      </c>
      <c r="FW23" s="60" cm="1">
        <f t="array" ref="FW23">MINVERSE(DR23)</f>
        <v>0.33333333333333331</v>
      </c>
      <c r="FX23" s="60" cm="1">
        <f t="array" ref="FX23">MINVERSE(DS23)</f>
        <v>0.5</v>
      </c>
      <c r="FY23" s="60" cm="1">
        <f t="array" ref="FY23">MINVERSE(DT23)</f>
        <v>0.5</v>
      </c>
      <c r="GA23" s="84" t="str">
        <f t="shared" si="62"/>
        <v>EXC08</v>
      </c>
      <c r="GB23" s="59">
        <f t="shared" si="63"/>
        <v>1.5625E-2</v>
      </c>
      <c r="GC23" s="59">
        <f t="shared" si="64"/>
        <v>1.0638297872340425E-2</v>
      </c>
      <c r="GD23" s="59">
        <f t="shared" si="65"/>
        <v>1.5625E-2</v>
      </c>
      <c r="GE23" s="59">
        <f t="shared" si="66"/>
        <v>1.0638297872340425E-2</v>
      </c>
      <c r="GF23" s="59">
        <f t="shared" si="67"/>
        <v>5.8479532163742687E-3</v>
      </c>
      <c r="GG23" s="59">
        <f t="shared" si="68"/>
        <v>7.6335877862595417E-3</v>
      </c>
      <c r="GH23" s="59">
        <f t="shared" si="69"/>
        <v>1.5915119363395226E-2</v>
      </c>
      <c r="GI23" s="59">
        <f t="shared" si="70"/>
        <v>2.0583190394511147E-2</v>
      </c>
      <c r="GJ23" s="59">
        <f t="shared" si="71"/>
        <v>2.0583190394511147E-2</v>
      </c>
      <c r="GK23" s="59">
        <f t="shared" si="72"/>
        <v>1.092896174863388E-2</v>
      </c>
      <c r="GL23" s="59">
        <f t="shared" si="73"/>
        <v>2.1762785636561477E-2</v>
      </c>
      <c r="GM23" s="59">
        <f t="shared" si="74"/>
        <v>2.0797227036395145E-2</v>
      </c>
      <c r="GN23" s="59">
        <f t="shared" si="75"/>
        <v>2.0797227036395145E-2</v>
      </c>
      <c r="GO23" s="59">
        <f t="shared" si="76"/>
        <v>2.0797227036395145E-2</v>
      </c>
      <c r="GP23" s="59">
        <f t="shared" si="77"/>
        <v>1.0869565217391304E-2</v>
      </c>
      <c r="GQ23" s="59">
        <f t="shared" si="78"/>
        <v>2.1149101163200564E-2</v>
      </c>
      <c r="GR23" s="59">
        <f t="shared" si="79"/>
        <v>2.1149101163200564E-2</v>
      </c>
      <c r="GS23" s="59">
        <f t="shared" si="80"/>
        <v>2.2164758034724789E-2</v>
      </c>
      <c r="GT23" s="59">
        <f t="shared" si="81"/>
        <v>7.1942446043165471E-3</v>
      </c>
      <c r="GU23" s="59">
        <f t="shared" si="82"/>
        <v>9.1324200913242004E-3</v>
      </c>
      <c r="GV23" s="59">
        <f t="shared" si="83"/>
        <v>2.2953328232593728E-2</v>
      </c>
      <c r="GW23" s="59">
        <f t="shared" si="84"/>
        <v>9.3896713615023476E-3</v>
      </c>
      <c r="GX23" s="59">
        <f t="shared" si="85"/>
        <v>9.3896713615023476E-3</v>
      </c>
      <c r="GY23" s="59">
        <f t="shared" si="86"/>
        <v>8.7847730600292828E-3</v>
      </c>
      <c r="GZ23" s="59">
        <f t="shared" si="87"/>
        <v>7.4850299401197605E-3</v>
      </c>
      <c r="HA23" s="59">
        <f t="shared" si="88"/>
        <v>6.0144346431435453E-3</v>
      </c>
      <c r="HB23" s="59">
        <f t="shared" si="89"/>
        <v>6.0144346431435453E-3</v>
      </c>
      <c r="HC23" s="59">
        <f t="shared" si="90"/>
        <v>7.4850299401197605E-3</v>
      </c>
      <c r="HD23" s="59">
        <f t="shared" si="91"/>
        <v>6.0144346431435453E-3</v>
      </c>
      <c r="HE23" s="59">
        <f t="shared" si="92"/>
        <v>7.4850299401197605E-3</v>
      </c>
      <c r="HF23" s="59">
        <f t="shared" si="93"/>
        <v>9.2735703245749625E-3</v>
      </c>
      <c r="HG23" s="59">
        <f t="shared" si="94"/>
        <v>7.4850299401197605E-3</v>
      </c>
      <c r="HH23" s="59">
        <f t="shared" si="95"/>
        <v>7.4850299401197605E-3</v>
      </c>
      <c r="HI23" s="59">
        <f t="shared" si="96"/>
        <v>6.1626951520131479E-3</v>
      </c>
      <c r="HJ23" s="59">
        <f t="shared" si="97"/>
        <v>6.1626951520131479E-3</v>
      </c>
      <c r="HK23" s="59">
        <f t="shared" si="98"/>
        <v>6.1626951520131479E-3</v>
      </c>
      <c r="HL23" s="59">
        <f t="shared" si="99"/>
        <v>7.4850299401197605E-3</v>
      </c>
      <c r="HM23" s="59">
        <f t="shared" si="100"/>
        <v>6.1626951520131479E-3</v>
      </c>
      <c r="HN23" s="59">
        <f t="shared" si="101"/>
        <v>6.1626951520131479E-3</v>
      </c>
      <c r="HO23" s="59">
        <f t="shared" si="102"/>
        <v>7.4850299401197605E-3</v>
      </c>
      <c r="HP23" s="59">
        <f t="shared" si="103"/>
        <v>1.0221465076660989E-2</v>
      </c>
      <c r="HQ23" s="59">
        <f t="shared" si="104"/>
        <v>1.7751479289940829E-2</v>
      </c>
      <c r="HR23" s="59">
        <f t="shared" si="105"/>
        <v>1.0221465076660989E-2</v>
      </c>
      <c r="HS23" s="59">
        <f t="shared" si="106"/>
        <v>1.0221465076660989E-2</v>
      </c>
      <c r="HT23" s="59">
        <f t="shared" si="107"/>
        <v>1.0221465076660989E-2</v>
      </c>
      <c r="HU23" s="59">
        <f t="shared" si="108"/>
        <v>7.5700227100681302E-3</v>
      </c>
      <c r="HV23" s="59">
        <f t="shared" si="109"/>
        <v>1.8072289156626505E-2</v>
      </c>
      <c r="HW23" s="59">
        <f t="shared" si="110"/>
        <v>7.656967840735069E-3</v>
      </c>
      <c r="HX23" s="59">
        <f t="shared" si="111"/>
        <v>6.7144136078782467E-3</v>
      </c>
      <c r="HY23" s="59">
        <f t="shared" si="112"/>
        <v>6.7144136078782467E-3</v>
      </c>
      <c r="HZ23" s="59">
        <f t="shared" si="113"/>
        <v>7.656967840735069E-3</v>
      </c>
      <c r="IA23" s="59">
        <f t="shared" si="114"/>
        <v>2.0270270270270268E-2</v>
      </c>
      <c r="IB23" s="59">
        <f t="shared" si="115"/>
        <v>7.656967840735069E-3</v>
      </c>
      <c r="IC23" s="59">
        <f t="shared" si="116"/>
        <v>1.0657193605683837E-2</v>
      </c>
      <c r="ID23" s="59">
        <f t="shared" si="117"/>
        <v>1.0657193605683837E-2</v>
      </c>
      <c r="IF23" s="15">
        <f t="shared" si="118"/>
        <v>0.63313929896168752</v>
      </c>
      <c r="IG23" s="24">
        <f t="shared" si="119"/>
        <v>1.1511623617485228E-2</v>
      </c>
      <c r="IH23" s="25">
        <f t="shared" si="125"/>
        <v>1.1511623617485229</v>
      </c>
    </row>
    <row r="24" spans="1:242" ht="15" customHeight="1" thickBot="1" x14ac:dyDescent="0.35">
      <c r="A24" s="84"/>
      <c r="B24" s="84" t="s">
        <v>240</v>
      </c>
      <c r="C24" s="86" t="s">
        <v>141</v>
      </c>
      <c r="D24" s="85" t="s">
        <v>118</v>
      </c>
      <c r="E24" s="85" t="str">
        <f>Wind_W!E28</f>
        <v>Cost</v>
      </c>
      <c r="F24" s="85" t="str">
        <f>Wind_W!F28</f>
        <v>QT</v>
      </c>
      <c r="G24" s="85"/>
      <c r="H24" s="84">
        <v>5</v>
      </c>
      <c r="I24" s="84">
        <f t="shared" si="4"/>
        <v>5</v>
      </c>
      <c r="J24" s="24">
        <f t="shared" si="120"/>
        <v>1.1511623617485228E-2</v>
      </c>
      <c r="L24" s="85" t="str">
        <f t="shared" si="121"/>
        <v>EXC09</v>
      </c>
      <c r="M24" s="41">
        <f t="shared" si="122"/>
        <v>1</v>
      </c>
      <c r="N24" s="41">
        <f t="shared" si="5"/>
        <v>1</v>
      </c>
      <c r="O24" s="41">
        <f t="shared" si="6"/>
        <v>1</v>
      </c>
      <c r="P24" s="41">
        <f t="shared" si="7"/>
        <v>1</v>
      </c>
      <c r="Q24" s="41">
        <f t="shared" si="8"/>
        <v>1</v>
      </c>
      <c r="R24" s="41">
        <f t="shared" si="9"/>
        <v>1</v>
      </c>
      <c r="S24" s="41">
        <f t="shared" si="10"/>
        <v>1</v>
      </c>
      <c r="T24" s="41">
        <f t="shared" si="11"/>
        <v>1</v>
      </c>
      <c r="U24" s="41">
        <f t="shared" si="12"/>
        <v>1</v>
      </c>
      <c r="V24" s="41">
        <f t="shared" si="13"/>
        <v>1</v>
      </c>
      <c r="W24" s="41">
        <f t="shared" si="14"/>
        <v>1</v>
      </c>
      <c r="X24" s="41">
        <f t="shared" si="15"/>
        <v>1</v>
      </c>
      <c r="Y24" s="41">
        <f t="shared" si="16"/>
        <v>1</v>
      </c>
      <c r="Z24" s="41">
        <f t="shared" si="17"/>
        <v>1</v>
      </c>
      <c r="AA24" s="41">
        <f t="shared" si="18"/>
        <v>2</v>
      </c>
      <c r="AB24" s="41">
        <f t="shared" si="19"/>
        <v>1</v>
      </c>
      <c r="AC24" s="41">
        <f t="shared" si="20"/>
        <v>1</v>
      </c>
      <c r="AD24" s="41">
        <f t="shared" si="21"/>
        <v>1</v>
      </c>
      <c r="AE24" s="41">
        <f t="shared" si="22"/>
        <v>1</v>
      </c>
      <c r="AF24" s="41">
        <f t="shared" si="23"/>
        <v>1</v>
      </c>
      <c r="AG24" s="41">
        <f t="shared" si="24"/>
        <v>1</v>
      </c>
      <c r="AH24" s="41">
        <f t="shared" si="25"/>
        <v>1</v>
      </c>
      <c r="AI24" s="41">
        <f t="shared" si="26"/>
        <v>1</v>
      </c>
      <c r="AJ24" s="41">
        <f t="shared" si="27"/>
        <v>1</v>
      </c>
      <c r="AK24" s="41">
        <f t="shared" si="28"/>
        <v>1</v>
      </c>
      <c r="AL24" s="41">
        <f t="shared" si="29"/>
        <v>1</v>
      </c>
      <c r="AM24" s="41">
        <f t="shared" si="30"/>
        <v>1</v>
      </c>
      <c r="AN24" s="41">
        <f t="shared" si="31"/>
        <v>1</v>
      </c>
      <c r="AO24" s="41">
        <f t="shared" si="32"/>
        <v>1</v>
      </c>
      <c r="AP24" s="41">
        <f t="shared" si="33"/>
        <v>1</v>
      </c>
      <c r="AQ24" s="41">
        <f t="shared" si="34"/>
        <v>1</v>
      </c>
      <c r="AR24" s="41">
        <f t="shared" si="35"/>
        <v>1</v>
      </c>
      <c r="AS24" s="41">
        <f t="shared" si="36"/>
        <v>1</v>
      </c>
      <c r="AT24" s="41">
        <f t="shared" si="37"/>
        <v>1</v>
      </c>
      <c r="AU24" s="41">
        <f t="shared" si="38"/>
        <v>1</v>
      </c>
      <c r="AV24" s="41">
        <f t="shared" si="39"/>
        <v>1</v>
      </c>
      <c r="AW24" s="41">
        <f t="shared" si="40"/>
        <v>1</v>
      </c>
      <c r="AX24" s="41">
        <f t="shared" si="41"/>
        <v>1</v>
      </c>
      <c r="AY24" s="41">
        <f t="shared" si="42"/>
        <v>1</v>
      </c>
      <c r="AZ24" s="41">
        <f t="shared" si="43"/>
        <v>1</v>
      </c>
      <c r="BA24" s="41">
        <f t="shared" si="44"/>
        <v>1</v>
      </c>
      <c r="BB24" s="41">
        <f t="shared" si="45"/>
        <v>1</v>
      </c>
      <c r="BC24" s="41">
        <f t="shared" si="46"/>
        <v>1</v>
      </c>
      <c r="BD24" s="41">
        <f t="shared" si="47"/>
        <v>1</v>
      </c>
      <c r="BE24" s="41">
        <f t="shared" si="48"/>
        <v>1</v>
      </c>
      <c r="BF24" s="41">
        <f t="shared" si="49"/>
        <v>1</v>
      </c>
      <c r="BG24" s="41">
        <f t="shared" si="50"/>
        <v>1</v>
      </c>
      <c r="BH24" s="41">
        <f t="shared" si="51"/>
        <v>1</v>
      </c>
      <c r="BI24" s="41">
        <f t="shared" si="52"/>
        <v>1</v>
      </c>
      <c r="BJ24" s="41">
        <f t="shared" si="53"/>
        <v>1</v>
      </c>
      <c r="BK24" s="41">
        <f t="shared" si="54"/>
        <v>1</v>
      </c>
      <c r="BL24" s="41">
        <f t="shared" si="55"/>
        <v>1</v>
      </c>
      <c r="BM24" s="41">
        <f t="shared" si="56"/>
        <v>1</v>
      </c>
      <c r="BN24" s="41">
        <f t="shared" si="57"/>
        <v>1</v>
      </c>
      <c r="BO24" s="41">
        <f t="shared" si="58"/>
        <v>1</v>
      </c>
      <c r="BQ24" s="84" t="str">
        <f t="shared" si="59"/>
        <v>EXC09</v>
      </c>
      <c r="BR24" s="45">
        <f t="shared" si="123"/>
        <v>1</v>
      </c>
      <c r="BS24" s="45">
        <f t="shared" si="126"/>
        <v>1</v>
      </c>
      <c r="BT24" s="45">
        <f t="shared" si="128"/>
        <v>1</v>
      </c>
      <c r="BU24" s="45">
        <f t="shared" si="130"/>
        <v>1</v>
      </c>
      <c r="BV24" s="45">
        <f t="shared" si="132"/>
        <v>1</v>
      </c>
      <c r="BW24" s="45">
        <f t="shared" si="134"/>
        <v>1</v>
      </c>
      <c r="BX24" s="45">
        <f t="shared" si="136"/>
        <v>1</v>
      </c>
      <c r="BY24" s="45">
        <f t="shared" si="138"/>
        <v>1</v>
      </c>
      <c r="BZ24" s="45">
        <f t="shared" si="140"/>
        <v>1</v>
      </c>
      <c r="CA24" s="45">
        <f t="shared" si="142"/>
        <v>1</v>
      </c>
      <c r="CB24" s="45">
        <f t="shared" si="144"/>
        <v>1</v>
      </c>
      <c r="CC24" s="45">
        <f t="shared" si="146"/>
        <v>1</v>
      </c>
      <c r="CD24" s="45">
        <f t="shared" si="148"/>
        <v>1</v>
      </c>
      <c r="CE24" s="45">
        <f t="shared" si="150"/>
        <v>1</v>
      </c>
      <c r="CF24" s="45">
        <f t="shared" si="152"/>
        <v>2</v>
      </c>
      <c r="CG24" s="45">
        <f t="shared" si="154"/>
        <v>1</v>
      </c>
      <c r="CH24" s="45">
        <f t="shared" si="156"/>
        <v>1</v>
      </c>
      <c r="CI24" s="45">
        <f t="shared" si="158"/>
        <v>1</v>
      </c>
      <c r="CJ24" s="45">
        <f t="shared" si="160"/>
        <v>1</v>
      </c>
      <c r="CK24" s="45">
        <f t="shared" si="162"/>
        <v>1</v>
      </c>
      <c r="CL24" s="45">
        <f t="shared" si="164"/>
        <v>1</v>
      </c>
      <c r="CM24" s="45">
        <f t="shared" ref="CM24:CM56" si="166">AH24</f>
        <v>1</v>
      </c>
      <c r="CN24" s="42" cm="1">
        <f t="array" ref="CN24:DT24">TRANSPOSE(AI24:AI56)</f>
        <v>1</v>
      </c>
      <c r="CO24" s="41">
        <v>2</v>
      </c>
      <c r="CP24" s="41">
        <v>3</v>
      </c>
      <c r="CQ24" s="41">
        <v>4</v>
      </c>
      <c r="CR24" s="41">
        <v>4</v>
      </c>
      <c r="CS24" s="41">
        <v>3</v>
      </c>
      <c r="CT24" s="41">
        <v>4</v>
      </c>
      <c r="CU24" s="41">
        <v>3</v>
      </c>
      <c r="CV24" s="41">
        <v>2</v>
      </c>
      <c r="CW24" s="41">
        <v>3</v>
      </c>
      <c r="CX24" s="41">
        <v>3</v>
      </c>
      <c r="CY24" s="41">
        <v>4</v>
      </c>
      <c r="CZ24" s="41">
        <v>4</v>
      </c>
      <c r="DA24" s="41">
        <v>4</v>
      </c>
      <c r="DB24" s="41">
        <v>3</v>
      </c>
      <c r="DC24" s="41">
        <v>4</v>
      </c>
      <c r="DD24" s="41">
        <v>4</v>
      </c>
      <c r="DE24" s="41">
        <v>3</v>
      </c>
      <c r="DF24" s="41">
        <v>2</v>
      </c>
      <c r="DG24" s="41">
        <v>1</v>
      </c>
      <c r="DH24" s="41">
        <v>2</v>
      </c>
      <c r="DI24" s="41">
        <v>2</v>
      </c>
      <c r="DJ24" s="41">
        <v>2</v>
      </c>
      <c r="DK24" s="41">
        <v>3</v>
      </c>
      <c r="DL24" s="41">
        <v>1</v>
      </c>
      <c r="DM24" s="41">
        <v>3</v>
      </c>
      <c r="DN24" s="41">
        <v>4</v>
      </c>
      <c r="DO24" s="41">
        <v>4</v>
      </c>
      <c r="DP24" s="41">
        <v>3</v>
      </c>
      <c r="DQ24" s="41">
        <v>1</v>
      </c>
      <c r="DR24" s="41">
        <v>3</v>
      </c>
      <c r="DS24" s="41">
        <v>2</v>
      </c>
      <c r="DT24" s="41">
        <v>2</v>
      </c>
      <c r="DV24" s="84" t="str">
        <f t="shared" si="60"/>
        <v>EXC09</v>
      </c>
      <c r="DW24" s="59">
        <f t="shared" si="61"/>
        <v>1</v>
      </c>
      <c r="DX24" s="59">
        <f t="shared" si="124"/>
        <v>1</v>
      </c>
      <c r="DY24" s="59">
        <f t="shared" si="127"/>
        <v>1</v>
      </c>
      <c r="DZ24" s="59">
        <f t="shared" si="129"/>
        <v>1</v>
      </c>
      <c r="EA24" s="59">
        <f t="shared" si="131"/>
        <v>1</v>
      </c>
      <c r="EB24" s="59">
        <f t="shared" si="133"/>
        <v>1</v>
      </c>
      <c r="EC24" s="59">
        <f t="shared" si="135"/>
        <v>1</v>
      </c>
      <c r="ED24" s="59">
        <f t="shared" si="137"/>
        <v>1</v>
      </c>
      <c r="EE24" s="59">
        <f t="shared" si="139"/>
        <v>1</v>
      </c>
      <c r="EF24" s="59">
        <f t="shared" si="141"/>
        <v>1</v>
      </c>
      <c r="EG24" s="59">
        <f t="shared" si="143"/>
        <v>1</v>
      </c>
      <c r="EH24" s="59">
        <f t="shared" si="145"/>
        <v>1</v>
      </c>
      <c r="EI24" s="59">
        <f t="shared" si="147"/>
        <v>1</v>
      </c>
      <c r="EJ24" s="59">
        <f t="shared" si="149"/>
        <v>1</v>
      </c>
      <c r="EK24" s="59">
        <f t="shared" si="151"/>
        <v>2</v>
      </c>
      <c r="EL24" s="59">
        <f t="shared" si="153"/>
        <v>1</v>
      </c>
      <c r="EM24" s="59">
        <f t="shared" si="155"/>
        <v>1</v>
      </c>
      <c r="EN24" s="59">
        <f t="shared" si="157"/>
        <v>1</v>
      </c>
      <c r="EO24" s="59">
        <f t="shared" si="159"/>
        <v>1</v>
      </c>
      <c r="EP24" s="59">
        <f t="shared" si="161"/>
        <v>1</v>
      </c>
      <c r="EQ24" s="59">
        <f t="shared" si="163"/>
        <v>1</v>
      </c>
      <c r="ER24" s="59">
        <f t="shared" si="165"/>
        <v>1</v>
      </c>
      <c r="ES24" s="59">
        <f t="shared" ref="ES24:ES56" si="167">CN24</f>
        <v>1</v>
      </c>
      <c r="ET24" s="60" cm="1">
        <f t="array" ref="ET24">MINVERSE(CO24)</f>
        <v>0.5</v>
      </c>
      <c r="EU24" s="60" cm="1">
        <f t="array" ref="EU24">MINVERSE(CP24)</f>
        <v>0.33333333333333331</v>
      </c>
      <c r="EV24" s="60" cm="1">
        <f t="array" ref="EV24">MINVERSE(CQ24)</f>
        <v>0.25</v>
      </c>
      <c r="EW24" s="60" cm="1">
        <f t="array" ref="EW24">MINVERSE(CR24)</f>
        <v>0.25</v>
      </c>
      <c r="EX24" s="60" cm="1">
        <f t="array" ref="EX24">MINVERSE(CS24)</f>
        <v>0.33333333333333331</v>
      </c>
      <c r="EY24" s="60" cm="1">
        <f t="array" ref="EY24">MINVERSE(CT24)</f>
        <v>0.25</v>
      </c>
      <c r="EZ24" s="60" cm="1">
        <f t="array" ref="EZ24">MINVERSE(CU24)</f>
        <v>0.33333333333333331</v>
      </c>
      <c r="FA24" s="60" cm="1">
        <f t="array" ref="FA24">MINVERSE(CV24)</f>
        <v>0.5</v>
      </c>
      <c r="FB24" s="60" cm="1">
        <f t="array" ref="FB24">MINVERSE(CW24)</f>
        <v>0.33333333333333331</v>
      </c>
      <c r="FC24" s="60" cm="1">
        <f t="array" ref="FC24">MINVERSE(CX24)</f>
        <v>0.33333333333333331</v>
      </c>
      <c r="FD24" s="60" cm="1">
        <f t="array" ref="FD24">MINVERSE(CY24)</f>
        <v>0.25</v>
      </c>
      <c r="FE24" s="60" cm="1">
        <f t="array" ref="FE24">MINVERSE(CZ24)</f>
        <v>0.25</v>
      </c>
      <c r="FF24" s="60" cm="1">
        <f t="array" ref="FF24">MINVERSE(DA24)</f>
        <v>0.25</v>
      </c>
      <c r="FG24" s="60" cm="1">
        <f t="array" ref="FG24">MINVERSE(DB24)</f>
        <v>0.33333333333333331</v>
      </c>
      <c r="FH24" s="60" cm="1">
        <f t="array" ref="FH24">MINVERSE(DC24)</f>
        <v>0.25</v>
      </c>
      <c r="FI24" s="60" cm="1">
        <f t="array" ref="FI24">MINVERSE(DD24)</f>
        <v>0.25</v>
      </c>
      <c r="FJ24" s="60" cm="1">
        <f t="array" ref="FJ24">MINVERSE(DE24)</f>
        <v>0.33333333333333331</v>
      </c>
      <c r="FK24" s="60" cm="1">
        <f t="array" ref="FK24">MINVERSE(DF24)</f>
        <v>0.5</v>
      </c>
      <c r="FL24" s="60" cm="1">
        <f t="array" ref="FL24">MINVERSE(DG24)</f>
        <v>1</v>
      </c>
      <c r="FM24" s="60" cm="1">
        <f t="array" ref="FM24">MINVERSE(DH24)</f>
        <v>0.5</v>
      </c>
      <c r="FN24" s="60" cm="1">
        <f t="array" ref="FN24">MINVERSE(DI24)</f>
        <v>0.5</v>
      </c>
      <c r="FO24" s="60" cm="1">
        <f t="array" ref="FO24">MINVERSE(DJ24)</f>
        <v>0.5</v>
      </c>
      <c r="FP24" s="60" cm="1">
        <f t="array" ref="FP24">MINVERSE(DK24)</f>
        <v>0.33333333333333331</v>
      </c>
      <c r="FQ24" s="60" cm="1">
        <f t="array" ref="FQ24">MINVERSE(DL24)</f>
        <v>1</v>
      </c>
      <c r="FR24" s="60" cm="1">
        <f t="array" ref="FR24">MINVERSE(DM24)</f>
        <v>0.33333333333333331</v>
      </c>
      <c r="FS24" s="60" cm="1">
        <f t="array" ref="FS24">MINVERSE(DN24)</f>
        <v>0.25</v>
      </c>
      <c r="FT24" s="60" cm="1">
        <f t="array" ref="FT24">MINVERSE(DO24)</f>
        <v>0.25</v>
      </c>
      <c r="FU24" s="60" cm="1">
        <f t="array" ref="FU24">MINVERSE(DP24)</f>
        <v>0.33333333333333331</v>
      </c>
      <c r="FV24" s="60" cm="1">
        <f t="array" ref="FV24">MINVERSE(DQ24)</f>
        <v>1</v>
      </c>
      <c r="FW24" s="60" cm="1">
        <f t="array" ref="FW24">MINVERSE(DR24)</f>
        <v>0.33333333333333331</v>
      </c>
      <c r="FX24" s="60" cm="1">
        <f t="array" ref="FX24">MINVERSE(DS24)</f>
        <v>0.5</v>
      </c>
      <c r="FY24" s="60" cm="1">
        <f t="array" ref="FY24">MINVERSE(DT24)</f>
        <v>0.5</v>
      </c>
      <c r="GA24" s="84" t="str">
        <f t="shared" si="62"/>
        <v>EXC09</v>
      </c>
      <c r="GB24" s="59">
        <f t="shared" si="63"/>
        <v>1.5625E-2</v>
      </c>
      <c r="GC24" s="59">
        <f t="shared" si="64"/>
        <v>1.0638297872340425E-2</v>
      </c>
      <c r="GD24" s="59">
        <f t="shared" si="65"/>
        <v>1.5625E-2</v>
      </c>
      <c r="GE24" s="59">
        <f t="shared" si="66"/>
        <v>1.0638297872340425E-2</v>
      </c>
      <c r="GF24" s="59">
        <f t="shared" si="67"/>
        <v>5.8479532163742687E-3</v>
      </c>
      <c r="GG24" s="59">
        <f t="shared" si="68"/>
        <v>7.6335877862595417E-3</v>
      </c>
      <c r="GH24" s="59">
        <f t="shared" si="69"/>
        <v>1.5915119363395226E-2</v>
      </c>
      <c r="GI24" s="59">
        <f t="shared" si="70"/>
        <v>2.0583190394511147E-2</v>
      </c>
      <c r="GJ24" s="59">
        <f t="shared" si="71"/>
        <v>2.0583190394511147E-2</v>
      </c>
      <c r="GK24" s="59">
        <f t="shared" si="72"/>
        <v>1.092896174863388E-2</v>
      </c>
      <c r="GL24" s="59">
        <f t="shared" si="73"/>
        <v>2.1762785636561477E-2</v>
      </c>
      <c r="GM24" s="59">
        <f t="shared" si="74"/>
        <v>2.0797227036395145E-2</v>
      </c>
      <c r="GN24" s="59">
        <f t="shared" si="75"/>
        <v>2.0797227036395145E-2</v>
      </c>
      <c r="GO24" s="59">
        <f t="shared" si="76"/>
        <v>2.0797227036395145E-2</v>
      </c>
      <c r="GP24" s="59">
        <f t="shared" si="77"/>
        <v>1.0869565217391304E-2</v>
      </c>
      <c r="GQ24" s="59">
        <f t="shared" si="78"/>
        <v>2.1149101163200564E-2</v>
      </c>
      <c r="GR24" s="59">
        <f t="shared" si="79"/>
        <v>2.1149101163200564E-2</v>
      </c>
      <c r="GS24" s="59">
        <f t="shared" si="80"/>
        <v>2.2164758034724789E-2</v>
      </c>
      <c r="GT24" s="59">
        <f t="shared" si="81"/>
        <v>7.1942446043165471E-3</v>
      </c>
      <c r="GU24" s="59">
        <f t="shared" si="82"/>
        <v>9.1324200913242004E-3</v>
      </c>
      <c r="GV24" s="59">
        <f t="shared" si="83"/>
        <v>2.2953328232593728E-2</v>
      </c>
      <c r="GW24" s="59">
        <f t="shared" si="84"/>
        <v>9.3896713615023476E-3</v>
      </c>
      <c r="GX24" s="59">
        <f t="shared" si="85"/>
        <v>9.3896713615023476E-3</v>
      </c>
      <c r="GY24" s="59">
        <f t="shared" si="86"/>
        <v>8.7847730600292828E-3</v>
      </c>
      <c r="GZ24" s="59">
        <f t="shared" si="87"/>
        <v>7.4850299401197605E-3</v>
      </c>
      <c r="HA24" s="59">
        <f t="shared" si="88"/>
        <v>6.0144346431435453E-3</v>
      </c>
      <c r="HB24" s="59">
        <f t="shared" si="89"/>
        <v>6.0144346431435453E-3</v>
      </c>
      <c r="HC24" s="59">
        <f t="shared" si="90"/>
        <v>7.4850299401197605E-3</v>
      </c>
      <c r="HD24" s="59">
        <f t="shared" si="91"/>
        <v>6.0144346431435453E-3</v>
      </c>
      <c r="HE24" s="59">
        <f t="shared" si="92"/>
        <v>7.4850299401197605E-3</v>
      </c>
      <c r="HF24" s="59">
        <f t="shared" si="93"/>
        <v>9.2735703245749625E-3</v>
      </c>
      <c r="HG24" s="59">
        <f t="shared" si="94"/>
        <v>7.4850299401197605E-3</v>
      </c>
      <c r="HH24" s="59">
        <f t="shared" si="95"/>
        <v>7.4850299401197605E-3</v>
      </c>
      <c r="HI24" s="59">
        <f t="shared" si="96"/>
        <v>6.1626951520131479E-3</v>
      </c>
      <c r="HJ24" s="59">
        <f t="shared" si="97"/>
        <v>6.1626951520131479E-3</v>
      </c>
      <c r="HK24" s="59">
        <f t="shared" si="98"/>
        <v>6.1626951520131479E-3</v>
      </c>
      <c r="HL24" s="59">
        <f t="shared" si="99"/>
        <v>7.4850299401197605E-3</v>
      </c>
      <c r="HM24" s="59">
        <f t="shared" si="100"/>
        <v>6.1626951520131479E-3</v>
      </c>
      <c r="HN24" s="59">
        <f t="shared" si="101"/>
        <v>6.1626951520131479E-3</v>
      </c>
      <c r="HO24" s="59">
        <f t="shared" si="102"/>
        <v>7.4850299401197605E-3</v>
      </c>
      <c r="HP24" s="59">
        <f t="shared" si="103"/>
        <v>1.0221465076660989E-2</v>
      </c>
      <c r="HQ24" s="59">
        <f t="shared" si="104"/>
        <v>1.7751479289940829E-2</v>
      </c>
      <c r="HR24" s="59">
        <f t="shared" si="105"/>
        <v>1.0221465076660989E-2</v>
      </c>
      <c r="HS24" s="59">
        <f t="shared" si="106"/>
        <v>1.0221465076660989E-2</v>
      </c>
      <c r="HT24" s="59">
        <f t="shared" si="107"/>
        <v>1.0221465076660989E-2</v>
      </c>
      <c r="HU24" s="59">
        <f t="shared" si="108"/>
        <v>7.5700227100681302E-3</v>
      </c>
      <c r="HV24" s="59">
        <f t="shared" si="109"/>
        <v>1.8072289156626505E-2</v>
      </c>
      <c r="HW24" s="59">
        <f t="shared" si="110"/>
        <v>7.656967840735069E-3</v>
      </c>
      <c r="HX24" s="59">
        <f t="shared" si="111"/>
        <v>6.7144136078782467E-3</v>
      </c>
      <c r="HY24" s="59">
        <f t="shared" si="112"/>
        <v>6.7144136078782467E-3</v>
      </c>
      <c r="HZ24" s="59">
        <f t="shared" si="113"/>
        <v>7.656967840735069E-3</v>
      </c>
      <c r="IA24" s="59">
        <f t="shared" si="114"/>
        <v>2.0270270270270268E-2</v>
      </c>
      <c r="IB24" s="59">
        <f t="shared" si="115"/>
        <v>7.656967840735069E-3</v>
      </c>
      <c r="IC24" s="59">
        <f t="shared" si="116"/>
        <v>1.0657193605683837E-2</v>
      </c>
      <c r="ID24" s="59">
        <f t="shared" si="117"/>
        <v>1.0657193605683837E-2</v>
      </c>
      <c r="IF24" s="15">
        <f t="shared" si="118"/>
        <v>0.63313929896168752</v>
      </c>
      <c r="IG24" s="24">
        <f t="shared" si="119"/>
        <v>1.1511623617485228E-2</v>
      </c>
      <c r="IH24" s="25">
        <f t="shared" si="125"/>
        <v>1.1511623617485229</v>
      </c>
    </row>
    <row r="25" spans="1:242" ht="15" customHeight="1" thickBot="1" x14ac:dyDescent="0.35">
      <c r="A25" s="84"/>
      <c r="B25" s="84" t="s">
        <v>242</v>
      </c>
      <c r="C25" s="86" t="s">
        <v>139</v>
      </c>
      <c r="D25" s="85"/>
      <c r="E25" s="85" t="str">
        <f>Wind_W!E30</f>
        <v>Cost</v>
      </c>
      <c r="F25" s="85" t="str">
        <f>Wind_W!F30</f>
        <v>QL</v>
      </c>
      <c r="G25" s="85"/>
      <c r="H25" s="84">
        <v>3</v>
      </c>
      <c r="I25" s="84">
        <f t="shared" si="4"/>
        <v>3</v>
      </c>
      <c r="J25" s="24">
        <f t="shared" si="120"/>
        <v>1.8437365088275287E-2</v>
      </c>
      <c r="L25" s="85" t="str">
        <f t="shared" si="121"/>
        <v>EXC11</v>
      </c>
      <c r="M25" s="41">
        <f t="shared" si="122"/>
        <v>1</v>
      </c>
      <c r="N25" s="41">
        <f t="shared" si="5"/>
        <v>1</v>
      </c>
      <c r="O25" s="41">
        <f t="shared" si="6"/>
        <v>1</v>
      </c>
      <c r="P25" s="41">
        <f t="shared" si="7"/>
        <v>1</v>
      </c>
      <c r="Q25" s="41">
        <f t="shared" si="8"/>
        <v>3</v>
      </c>
      <c r="R25" s="41">
        <f t="shared" si="9"/>
        <v>2</v>
      </c>
      <c r="S25" s="41">
        <f t="shared" si="10"/>
        <v>1</v>
      </c>
      <c r="T25" s="41">
        <f t="shared" si="11"/>
        <v>1</v>
      </c>
      <c r="U25" s="41">
        <f t="shared" si="12"/>
        <v>1</v>
      </c>
      <c r="V25" s="41">
        <f t="shared" si="13"/>
        <v>1</v>
      </c>
      <c r="W25" s="41">
        <f t="shared" si="14"/>
        <v>1</v>
      </c>
      <c r="X25" s="41">
        <f t="shared" si="15"/>
        <v>1</v>
      </c>
      <c r="Y25" s="41">
        <f t="shared" si="16"/>
        <v>1</v>
      </c>
      <c r="Z25" s="41">
        <f t="shared" si="17"/>
        <v>1</v>
      </c>
      <c r="AA25" s="41">
        <f t="shared" si="18"/>
        <v>4</v>
      </c>
      <c r="AB25" s="41">
        <f t="shared" si="19"/>
        <v>1</v>
      </c>
      <c r="AC25" s="41">
        <f t="shared" si="20"/>
        <v>1</v>
      </c>
      <c r="AD25" s="41">
        <f t="shared" si="21"/>
        <v>1</v>
      </c>
      <c r="AE25" s="41">
        <f t="shared" si="22"/>
        <v>3</v>
      </c>
      <c r="AF25" s="41">
        <f t="shared" si="23"/>
        <v>2</v>
      </c>
      <c r="AG25" s="41">
        <f t="shared" si="24"/>
        <v>1</v>
      </c>
      <c r="AH25" s="41">
        <f t="shared" si="25"/>
        <v>2</v>
      </c>
      <c r="AI25" s="41">
        <f t="shared" si="26"/>
        <v>2</v>
      </c>
      <c r="AJ25" s="41">
        <f t="shared" si="27"/>
        <v>1</v>
      </c>
      <c r="AK25" s="41">
        <f t="shared" si="28"/>
        <v>1</v>
      </c>
      <c r="AL25" s="41">
        <f t="shared" si="29"/>
        <v>1</v>
      </c>
      <c r="AM25" s="41">
        <f t="shared" si="30"/>
        <v>1</v>
      </c>
      <c r="AN25" s="41">
        <f t="shared" si="31"/>
        <v>1</v>
      </c>
      <c r="AO25" s="41">
        <f t="shared" si="32"/>
        <v>1</v>
      </c>
      <c r="AP25" s="41">
        <f t="shared" si="33"/>
        <v>1</v>
      </c>
      <c r="AQ25" s="41">
        <f t="shared" si="34"/>
        <v>1</v>
      </c>
      <c r="AR25" s="41">
        <f t="shared" si="35"/>
        <v>1</v>
      </c>
      <c r="AS25" s="41">
        <f t="shared" si="36"/>
        <v>1</v>
      </c>
      <c r="AT25" s="41">
        <f t="shared" si="37"/>
        <v>1</v>
      </c>
      <c r="AU25" s="41">
        <f t="shared" si="38"/>
        <v>1</v>
      </c>
      <c r="AV25" s="41">
        <f t="shared" si="39"/>
        <v>1</v>
      </c>
      <c r="AW25" s="41">
        <f t="shared" si="40"/>
        <v>1</v>
      </c>
      <c r="AX25" s="41">
        <f t="shared" si="41"/>
        <v>1</v>
      </c>
      <c r="AY25" s="41">
        <f t="shared" si="42"/>
        <v>1</v>
      </c>
      <c r="AZ25" s="41">
        <f t="shared" si="43"/>
        <v>1</v>
      </c>
      <c r="BA25" s="41">
        <f t="shared" si="44"/>
        <v>1</v>
      </c>
      <c r="BB25" s="41">
        <f t="shared" si="45"/>
        <v>1</v>
      </c>
      <c r="BC25" s="41">
        <f t="shared" si="46"/>
        <v>1</v>
      </c>
      <c r="BD25" s="41">
        <f t="shared" si="47"/>
        <v>1</v>
      </c>
      <c r="BE25" s="41">
        <f t="shared" si="48"/>
        <v>1</v>
      </c>
      <c r="BF25" s="41">
        <f t="shared" si="49"/>
        <v>1</v>
      </c>
      <c r="BG25" s="41">
        <f t="shared" si="50"/>
        <v>1</v>
      </c>
      <c r="BH25" s="41">
        <f t="shared" si="51"/>
        <v>1</v>
      </c>
      <c r="BI25" s="41">
        <f t="shared" si="52"/>
        <v>1</v>
      </c>
      <c r="BJ25" s="41">
        <f t="shared" si="53"/>
        <v>1</v>
      </c>
      <c r="BK25" s="41">
        <f t="shared" si="54"/>
        <v>1</v>
      </c>
      <c r="BL25" s="41">
        <f t="shared" si="55"/>
        <v>1</v>
      </c>
      <c r="BM25" s="41">
        <f t="shared" si="56"/>
        <v>1</v>
      </c>
      <c r="BN25" s="41">
        <f t="shared" si="57"/>
        <v>1</v>
      </c>
      <c r="BO25" s="41">
        <f t="shared" si="58"/>
        <v>1</v>
      </c>
      <c r="BQ25" s="84" t="str">
        <f t="shared" si="59"/>
        <v>EXC11</v>
      </c>
      <c r="BR25" s="45">
        <f t="shared" si="123"/>
        <v>1</v>
      </c>
      <c r="BS25" s="45">
        <f t="shared" si="126"/>
        <v>1</v>
      </c>
      <c r="BT25" s="45">
        <f t="shared" si="128"/>
        <v>1</v>
      </c>
      <c r="BU25" s="45">
        <f t="shared" si="130"/>
        <v>1</v>
      </c>
      <c r="BV25" s="45">
        <f t="shared" si="132"/>
        <v>3</v>
      </c>
      <c r="BW25" s="45">
        <f t="shared" si="134"/>
        <v>2</v>
      </c>
      <c r="BX25" s="45">
        <f t="shared" si="136"/>
        <v>1</v>
      </c>
      <c r="BY25" s="45">
        <f t="shared" si="138"/>
        <v>1</v>
      </c>
      <c r="BZ25" s="45">
        <f t="shared" si="140"/>
        <v>1</v>
      </c>
      <c r="CA25" s="45">
        <f t="shared" si="142"/>
        <v>1</v>
      </c>
      <c r="CB25" s="45">
        <f t="shared" si="144"/>
        <v>1</v>
      </c>
      <c r="CC25" s="45">
        <f t="shared" si="146"/>
        <v>1</v>
      </c>
      <c r="CD25" s="45">
        <f t="shared" si="148"/>
        <v>1</v>
      </c>
      <c r="CE25" s="45">
        <f t="shared" si="150"/>
        <v>1</v>
      </c>
      <c r="CF25" s="45">
        <f t="shared" si="152"/>
        <v>4</v>
      </c>
      <c r="CG25" s="45">
        <f t="shared" si="154"/>
        <v>1</v>
      </c>
      <c r="CH25" s="45">
        <f t="shared" si="156"/>
        <v>1</v>
      </c>
      <c r="CI25" s="45">
        <f t="shared" si="158"/>
        <v>1</v>
      </c>
      <c r="CJ25" s="45">
        <f t="shared" si="160"/>
        <v>3</v>
      </c>
      <c r="CK25" s="45">
        <f t="shared" si="162"/>
        <v>2</v>
      </c>
      <c r="CL25" s="45">
        <f t="shared" si="164"/>
        <v>1</v>
      </c>
      <c r="CM25" s="45">
        <f t="shared" si="166"/>
        <v>2</v>
      </c>
      <c r="CN25" s="45">
        <f t="shared" ref="CN25:CN56" si="168">AI25</f>
        <v>2</v>
      </c>
      <c r="CO25" s="42" cm="1">
        <f t="array" ref="CO25:DT25">TRANSPOSE(AJ25:AJ56)</f>
        <v>1</v>
      </c>
      <c r="CP25" s="41">
        <v>1</v>
      </c>
      <c r="CQ25" s="41">
        <v>2</v>
      </c>
      <c r="CR25" s="41">
        <v>2</v>
      </c>
      <c r="CS25" s="41">
        <v>1</v>
      </c>
      <c r="CT25" s="41">
        <v>2</v>
      </c>
      <c r="CU25" s="41">
        <v>1</v>
      </c>
      <c r="CV25" s="41">
        <v>1</v>
      </c>
      <c r="CW25" s="41">
        <v>1</v>
      </c>
      <c r="CX25" s="41">
        <v>1</v>
      </c>
      <c r="CY25" s="41">
        <v>2</v>
      </c>
      <c r="CZ25" s="41">
        <v>2</v>
      </c>
      <c r="DA25" s="41">
        <v>2</v>
      </c>
      <c r="DB25" s="41">
        <v>1</v>
      </c>
      <c r="DC25" s="41">
        <v>2</v>
      </c>
      <c r="DD25" s="41">
        <v>2</v>
      </c>
      <c r="DE25" s="41">
        <v>1</v>
      </c>
      <c r="DF25" s="41">
        <v>1</v>
      </c>
      <c r="DG25" s="41">
        <v>1</v>
      </c>
      <c r="DH25" s="41">
        <v>1</v>
      </c>
      <c r="DI25" s="41">
        <v>1</v>
      </c>
      <c r="DJ25" s="41">
        <v>1</v>
      </c>
      <c r="DK25" s="41">
        <v>1</v>
      </c>
      <c r="DL25" s="41">
        <v>1</v>
      </c>
      <c r="DM25" s="41">
        <v>1</v>
      </c>
      <c r="DN25" s="41">
        <v>2</v>
      </c>
      <c r="DO25" s="41">
        <v>2</v>
      </c>
      <c r="DP25" s="41">
        <v>1</v>
      </c>
      <c r="DQ25" s="41">
        <v>1</v>
      </c>
      <c r="DR25" s="41">
        <v>1</v>
      </c>
      <c r="DS25" s="41">
        <v>1</v>
      </c>
      <c r="DT25" s="41">
        <v>1</v>
      </c>
      <c r="DV25" s="84" t="str">
        <f t="shared" si="60"/>
        <v>EXC11</v>
      </c>
      <c r="DW25" s="59">
        <f t="shared" si="61"/>
        <v>1</v>
      </c>
      <c r="DX25" s="59">
        <f t="shared" si="124"/>
        <v>1</v>
      </c>
      <c r="DY25" s="59">
        <f t="shared" si="127"/>
        <v>1</v>
      </c>
      <c r="DZ25" s="59">
        <f t="shared" si="129"/>
        <v>1</v>
      </c>
      <c r="EA25" s="59">
        <f t="shared" si="131"/>
        <v>3</v>
      </c>
      <c r="EB25" s="59">
        <f t="shared" si="133"/>
        <v>2</v>
      </c>
      <c r="EC25" s="59">
        <f t="shared" si="135"/>
        <v>1</v>
      </c>
      <c r="ED25" s="59">
        <f t="shared" si="137"/>
        <v>1</v>
      </c>
      <c r="EE25" s="59">
        <f t="shared" si="139"/>
        <v>1</v>
      </c>
      <c r="EF25" s="59">
        <f t="shared" si="141"/>
        <v>1</v>
      </c>
      <c r="EG25" s="59">
        <f t="shared" si="143"/>
        <v>1</v>
      </c>
      <c r="EH25" s="59">
        <f t="shared" si="145"/>
        <v>1</v>
      </c>
      <c r="EI25" s="59">
        <f t="shared" si="147"/>
        <v>1</v>
      </c>
      <c r="EJ25" s="59">
        <f t="shared" si="149"/>
        <v>1</v>
      </c>
      <c r="EK25" s="59">
        <f t="shared" si="151"/>
        <v>4</v>
      </c>
      <c r="EL25" s="59">
        <f t="shared" si="153"/>
        <v>1</v>
      </c>
      <c r="EM25" s="59">
        <f t="shared" si="155"/>
        <v>1</v>
      </c>
      <c r="EN25" s="59">
        <f t="shared" si="157"/>
        <v>1</v>
      </c>
      <c r="EO25" s="59">
        <f t="shared" si="159"/>
        <v>3</v>
      </c>
      <c r="EP25" s="59">
        <f t="shared" si="161"/>
        <v>2</v>
      </c>
      <c r="EQ25" s="59">
        <f t="shared" si="163"/>
        <v>1</v>
      </c>
      <c r="ER25" s="59">
        <f t="shared" si="165"/>
        <v>2</v>
      </c>
      <c r="ES25" s="59">
        <f t="shared" si="167"/>
        <v>2</v>
      </c>
      <c r="ET25" s="59">
        <f t="shared" ref="ET25:ET56" si="169">CO25</f>
        <v>1</v>
      </c>
      <c r="EU25" s="60" cm="1">
        <f t="array" ref="EU25">MINVERSE(CP25)</f>
        <v>1</v>
      </c>
      <c r="EV25" s="60" cm="1">
        <f t="array" ref="EV25">MINVERSE(CQ25)</f>
        <v>0.5</v>
      </c>
      <c r="EW25" s="60" cm="1">
        <f t="array" ref="EW25">MINVERSE(CR25)</f>
        <v>0.5</v>
      </c>
      <c r="EX25" s="60" cm="1">
        <f t="array" ref="EX25">MINVERSE(CS25)</f>
        <v>1</v>
      </c>
      <c r="EY25" s="60" cm="1">
        <f t="array" ref="EY25">MINVERSE(CT25)</f>
        <v>0.5</v>
      </c>
      <c r="EZ25" s="60" cm="1">
        <f t="array" ref="EZ25">MINVERSE(CU25)</f>
        <v>1</v>
      </c>
      <c r="FA25" s="60" cm="1">
        <f t="array" ref="FA25">MINVERSE(CV25)</f>
        <v>1</v>
      </c>
      <c r="FB25" s="60" cm="1">
        <f t="array" ref="FB25">MINVERSE(CW25)</f>
        <v>1</v>
      </c>
      <c r="FC25" s="60" cm="1">
        <f t="array" ref="FC25">MINVERSE(CX25)</f>
        <v>1</v>
      </c>
      <c r="FD25" s="60" cm="1">
        <f t="array" ref="FD25">MINVERSE(CY25)</f>
        <v>0.5</v>
      </c>
      <c r="FE25" s="60" cm="1">
        <f t="array" ref="FE25">MINVERSE(CZ25)</f>
        <v>0.5</v>
      </c>
      <c r="FF25" s="60" cm="1">
        <f t="array" ref="FF25">MINVERSE(DA25)</f>
        <v>0.5</v>
      </c>
      <c r="FG25" s="60" cm="1">
        <f t="array" ref="FG25">MINVERSE(DB25)</f>
        <v>1</v>
      </c>
      <c r="FH25" s="60" cm="1">
        <f t="array" ref="FH25">MINVERSE(DC25)</f>
        <v>0.5</v>
      </c>
      <c r="FI25" s="60" cm="1">
        <f t="array" ref="FI25">MINVERSE(DD25)</f>
        <v>0.5</v>
      </c>
      <c r="FJ25" s="60" cm="1">
        <f t="array" ref="FJ25">MINVERSE(DE25)</f>
        <v>1</v>
      </c>
      <c r="FK25" s="60" cm="1">
        <f t="array" ref="FK25">MINVERSE(DF25)</f>
        <v>1</v>
      </c>
      <c r="FL25" s="60" cm="1">
        <f t="array" ref="FL25">MINVERSE(DG25)</f>
        <v>1</v>
      </c>
      <c r="FM25" s="60" cm="1">
        <f t="array" ref="FM25">MINVERSE(DH25)</f>
        <v>1</v>
      </c>
      <c r="FN25" s="60" cm="1">
        <f t="array" ref="FN25">MINVERSE(DI25)</f>
        <v>1</v>
      </c>
      <c r="FO25" s="60" cm="1">
        <f t="array" ref="FO25">MINVERSE(DJ25)</f>
        <v>1</v>
      </c>
      <c r="FP25" s="60" cm="1">
        <f t="array" ref="FP25">MINVERSE(DK25)</f>
        <v>1</v>
      </c>
      <c r="FQ25" s="60" cm="1">
        <f t="array" ref="FQ25">MINVERSE(DL25)</f>
        <v>1</v>
      </c>
      <c r="FR25" s="60" cm="1">
        <f t="array" ref="FR25">MINVERSE(DM25)</f>
        <v>1</v>
      </c>
      <c r="FS25" s="60" cm="1">
        <f t="array" ref="FS25">MINVERSE(DN25)</f>
        <v>0.5</v>
      </c>
      <c r="FT25" s="60" cm="1">
        <f t="array" ref="FT25">MINVERSE(DO25)</f>
        <v>0.5</v>
      </c>
      <c r="FU25" s="60" cm="1">
        <f t="array" ref="FU25">MINVERSE(DP25)</f>
        <v>1</v>
      </c>
      <c r="FV25" s="60" cm="1">
        <f t="array" ref="FV25">MINVERSE(DQ25)</f>
        <v>1</v>
      </c>
      <c r="FW25" s="60" cm="1">
        <f t="array" ref="FW25">MINVERSE(DR25)</f>
        <v>1</v>
      </c>
      <c r="FX25" s="60" cm="1">
        <f t="array" ref="FX25">MINVERSE(DS25)</f>
        <v>1</v>
      </c>
      <c r="FY25" s="60" cm="1">
        <f t="array" ref="FY25">MINVERSE(DT25)</f>
        <v>1</v>
      </c>
      <c r="GA25" s="84" t="str">
        <f t="shared" si="62"/>
        <v>EXC11</v>
      </c>
      <c r="GB25" s="59">
        <f t="shared" si="63"/>
        <v>1.5625E-2</v>
      </c>
      <c r="GC25" s="59">
        <f t="shared" si="64"/>
        <v>1.0638297872340425E-2</v>
      </c>
      <c r="GD25" s="59">
        <f t="shared" si="65"/>
        <v>1.5625E-2</v>
      </c>
      <c r="GE25" s="59">
        <f t="shared" si="66"/>
        <v>1.0638297872340425E-2</v>
      </c>
      <c r="GF25" s="59">
        <f t="shared" si="67"/>
        <v>1.7543859649122806E-2</v>
      </c>
      <c r="GG25" s="59">
        <f t="shared" si="68"/>
        <v>1.5267175572519083E-2</v>
      </c>
      <c r="GH25" s="59">
        <f t="shared" si="69"/>
        <v>1.5915119363395226E-2</v>
      </c>
      <c r="GI25" s="59">
        <f t="shared" si="70"/>
        <v>2.0583190394511147E-2</v>
      </c>
      <c r="GJ25" s="59">
        <f t="shared" si="71"/>
        <v>2.0583190394511147E-2</v>
      </c>
      <c r="GK25" s="59">
        <f t="shared" si="72"/>
        <v>1.092896174863388E-2</v>
      </c>
      <c r="GL25" s="59">
        <f t="shared" si="73"/>
        <v>2.1762785636561477E-2</v>
      </c>
      <c r="GM25" s="59">
        <f t="shared" si="74"/>
        <v>2.0797227036395145E-2</v>
      </c>
      <c r="GN25" s="59">
        <f t="shared" si="75"/>
        <v>2.0797227036395145E-2</v>
      </c>
      <c r="GO25" s="59">
        <f t="shared" si="76"/>
        <v>2.0797227036395145E-2</v>
      </c>
      <c r="GP25" s="59">
        <f t="shared" si="77"/>
        <v>2.1739130434782608E-2</v>
      </c>
      <c r="GQ25" s="59">
        <f t="shared" si="78"/>
        <v>2.1149101163200564E-2</v>
      </c>
      <c r="GR25" s="59">
        <f t="shared" si="79"/>
        <v>2.1149101163200564E-2</v>
      </c>
      <c r="GS25" s="59">
        <f t="shared" si="80"/>
        <v>2.2164758034724789E-2</v>
      </c>
      <c r="GT25" s="59">
        <f t="shared" si="81"/>
        <v>2.1582733812949641E-2</v>
      </c>
      <c r="GU25" s="59">
        <f t="shared" si="82"/>
        <v>1.8264840182648401E-2</v>
      </c>
      <c r="GV25" s="59">
        <f t="shared" si="83"/>
        <v>2.2953328232593728E-2</v>
      </c>
      <c r="GW25" s="59">
        <f t="shared" si="84"/>
        <v>1.8779342723004695E-2</v>
      </c>
      <c r="GX25" s="59">
        <f t="shared" si="85"/>
        <v>1.8779342723004695E-2</v>
      </c>
      <c r="GY25" s="59">
        <f t="shared" si="86"/>
        <v>1.7569546120058566E-2</v>
      </c>
      <c r="GZ25" s="59">
        <f t="shared" si="87"/>
        <v>2.2455089820359281E-2</v>
      </c>
      <c r="HA25" s="59">
        <f t="shared" si="88"/>
        <v>1.2028869286287091E-2</v>
      </c>
      <c r="HB25" s="59">
        <f t="shared" si="89"/>
        <v>1.2028869286287091E-2</v>
      </c>
      <c r="HC25" s="59">
        <f t="shared" si="90"/>
        <v>2.2455089820359281E-2</v>
      </c>
      <c r="HD25" s="59">
        <f t="shared" si="91"/>
        <v>1.2028869286287091E-2</v>
      </c>
      <c r="HE25" s="59">
        <f t="shared" si="92"/>
        <v>2.2455089820359281E-2</v>
      </c>
      <c r="HF25" s="59">
        <f t="shared" si="93"/>
        <v>1.8547140649149925E-2</v>
      </c>
      <c r="HG25" s="59">
        <f t="shared" si="94"/>
        <v>2.2455089820359281E-2</v>
      </c>
      <c r="HH25" s="59">
        <f t="shared" si="95"/>
        <v>2.2455089820359281E-2</v>
      </c>
      <c r="HI25" s="59">
        <f t="shared" si="96"/>
        <v>1.2325390304026296E-2</v>
      </c>
      <c r="HJ25" s="59">
        <f t="shared" si="97"/>
        <v>1.2325390304026296E-2</v>
      </c>
      <c r="HK25" s="59">
        <f t="shared" si="98"/>
        <v>1.2325390304026296E-2</v>
      </c>
      <c r="HL25" s="59">
        <f t="shared" si="99"/>
        <v>2.2455089820359281E-2</v>
      </c>
      <c r="HM25" s="59">
        <f t="shared" si="100"/>
        <v>1.2325390304026296E-2</v>
      </c>
      <c r="HN25" s="59">
        <f t="shared" si="101"/>
        <v>1.2325390304026296E-2</v>
      </c>
      <c r="HO25" s="59">
        <f t="shared" si="102"/>
        <v>2.2455089820359281E-2</v>
      </c>
      <c r="HP25" s="59">
        <f t="shared" si="103"/>
        <v>2.0442930153321978E-2</v>
      </c>
      <c r="HQ25" s="59">
        <f t="shared" si="104"/>
        <v>1.7751479289940829E-2</v>
      </c>
      <c r="HR25" s="59">
        <f t="shared" si="105"/>
        <v>2.0442930153321978E-2</v>
      </c>
      <c r="HS25" s="59">
        <f t="shared" si="106"/>
        <v>2.0442930153321978E-2</v>
      </c>
      <c r="HT25" s="59">
        <f t="shared" si="107"/>
        <v>2.0442930153321978E-2</v>
      </c>
      <c r="HU25" s="59">
        <f t="shared" si="108"/>
        <v>2.2710068130204392E-2</v>
      </c>
      <c r="HV25" s="59">
        <f t="shared" si="109"/>
        <v>1.8072289156626505E-2</v>
      </c>
      <c r="HW25" s="59">
        <f t="shared" si="110"/>
        <v>2.2970903522205207E-2</v>
      </c>
      <c r="HX25" s="59">
        <f t="shared" si="111"/>
        <v>1.3428827215756493E-2</v>
      </c>
      <c r="HY25" s="59">
        <f t="shared" si="112"/>
        <v>1.3428827215756493E-2</v>
      </c>
      <c r="HZ25" s="59">
        <f t="shared" si="113"/>
        <v>2.2970903522205207E-2</v>
      </c>
      <c r="IA25" s="59">
        <f t="shared" si="114"/>
        <v>2.0270270270270268E-2</v>
      </c>
      <c r="IB25" s="59">
        <f t="shared" si="115"/>
        <v>2.2970903522205207E-2</v>
      </c>
      <c r="IC25" s="59">
        <f t="shared" si="116"/>
        <v>2.1314387211367674E-2</v>
      </c>
      <c r="ID25" s="59">
        <f t="shared" si="117"/>
        <v>2.1314387211367674E-2</v>
      </c>
      <c r="IF25" s="15">
        <f t="shared" si="118"/>
        <v>1.0140550798551409</v>
      </c>
      <c r="IG25" s="24">
        <f t="shared" si="119"/>
        <v>1.8437365088275287E-2</v>
      </c>
      <c r="IH25" s="25">
        <f t="shared" si="125"/>
        <v>1.8437365088275288</v>
      </c>
    </row>
    <row r="26" spans="1:242" ht="15" customHeight="1" thickBot="1" x14ac:dyDescent="0.35">
      <c r="A26" s="84"/>
      <c r="B26" s="84" t="s">
        <v>243</v>
      </c>
      <c r="C26" s="88" t="s">
        <v>144</v>
      </c>
      <c r="D26" s="85"/>
      <c r="E26" s="85" t="str">
        <f>Wind_W!E31</f>
        <v>Cost</v>
      </c>
      <c r="F26" s="85" t="str">
        <f>Wind_W!F31</f>
        <v>QL</v>
      </c>
      <c r="G26" s="85"/>
      <c r="H26" s="84">
        <v>2</v>
      </c>
      <c r="I26" s="84">
        <f t="shared" si="4"/>
        <v>2</v>
      </c>
      <c r="J26" s="24">
        <f t="shared" si="120"/>
        <v>2.2270076039798838E-2</v>
      </c>
      <c r="L26" s="85" t="str">
        <f t="shared" si="121"/>
        <v>EXC12</v>
      </c>
      <c r="M26" s="41">
        <f t="shared" si="122"/>
        <v>1</v>
      </c>
      <c r="N26" s="41">
        <f t="shared" si="5"/>
        <v>2</v>
      </c>
      <c r="O26" s="41">
        <f t="shared" si="6"/>
        <v>1</v>
      </c>
      <c r="P26" s="41">
        <f t="shared" si="7"/>
        <v>2</v>
      </c>
      <c r="Q26" s="41">
        <f t="shared" si="8"/>
        <v>4</v>
      </c>
      <c r="R26" s="41">
        <f t="shared" si="9"/>
        <v>3</v>
      </c>
      <c r="S26" s="41">
        <f t="shared" si="10"/>
        <v>1</v>
      </c>
      <c r="T26" s="41">
        <f t="shared" si="11"/>
        <v>1</v>
      </c>
      <c r="U26" s="41">
        <f t="shared" si="12"/>
        <v>1</v>
      </c>
      <c r="V26" s="41">
        <f t="shared" si="13"/>
        <v>2</v>
      </c>
      <c r="W26" s="41">
        <f t="shared" si="14"/>
        <v>1</v>
      </c>
      <c r="X26" s="41">
        <f t="shared" si="15"/>
        <v>1</v>
      </c>
      <c r="Y26" s="41">
        <f t="shared" si="16"/>
        <v>1</v>
      </c>
      <c r="Z26" s="41">
        <f t="shared" si="17"/>
        <v>1</v>
      </c>
      <c r="AA26" s="41">
        <f t="shared" si="18"/>
        <v>5</v>
      </c>
      <c r="AB26" s="41">
        <f t="shared" si="19"/>
        <v>1</v>
      </c>
      <c r="AC26" s="41">
        <f t="shared" si="20"/>
        <v>1</v>
      </c>
      <c r="AD26" s="41">
        <f t="shared" si="21"/>
        <v>1</v>
      </c>
      <c r="AE26" s="41">
        <f t="shared" si="22"/>
        <v>4</v>
      </c>
      <c r="AF26" s="41">
        <f t="shared" si="23"/>
        <v>3</v>
      </c>
      <c r="AG26" s="41">
        <f t="shared" si="24"/>
        <v>1</v>
      </c>
      <c r="AH26" s="41">
        <f t="shared" si="25"/>
        <v>3</v>
      </c>
      <c r="AI26" s="41">
        <f t="shared" si="26"/>
        <v>3</v>
      </c>
      <c r="AJ26" s="41">
        <f t="shared" si="27"/>
        <v>1</v>
      </c>
      <c r="AK26" s="41">
        <f t="shared" si="28"/>
        <v>1</v>
      </c>
      <c r="AL26" s="41">
        <f t="shared" si="29"/>
        <v>1</v>
      </c>
      <c r="AM26" s="41">
        <f t="shared" si="30"/>
        <v>1</v>
      </c>
      <c r="AN26" s="41">
        <f t="shared" si="31"/>
        <v>1</v>
      </c>
      <c r="AO26" s="41">
        <f t="shared" si="32"/>
        <v>1</v>
      </c>
      <c r="AP26" s="41">
        <f t="shared" si="33"/>
        <v>1</v>
      </c>
      <c r="AQ26" s="41">
        <f t="shared" si="34"/>
        <v>1</v>
      </c>
      <c r="AR26" s="41">
        <f t="shared" si="35"/>
        <v>1</v>
      </c>
      <c r="AS26" s="41">
        <f t="shared" si="36"/>
        <v>1</v>
      </c>
      <c r="AT26" s="41">
        <f t="shared" si="37"/>
        <v>1</v>
      </c>
      <c r="AU26" s="41">
        <f t="shared" si="38"/>
        <v>1</v>
      </c>
      <c r="AV26" s="41">
        <f t="shared" si="39"/>
        <v>1</v>
      </c>
      <c r="AW26" s="41">
        <f t="shared" si="40"/>
        <v>1</v>
      </c>
      <c r="AX26" s="41">
        <f t="shared" si="41"/>
        <v>1</v>
      </c>
      <c r="AY26" s="41">
        <f t="shared" si="42"/>
        <v>1</v>
      </c>
      <c r="AZ26" s="41">
        <f t="shared" si="43"/>
        <v>1</v>
      </c>
      <c r="BA26" s="41">
        <f t="shared" si="44"/>
        <v>1</v>
      </c>
      <c r="BB26" s="41">
        <f t="shared" si="45"/>
        <v>2</v>
      </c>
      <c r="BC26" s="41">
        <f t="shared" si="46"/>
        <v>1</v>
      </c>
      <c r="BD26" s="41">
        <f t="shared" si="47"/>
        <v>1</v>
      </c>
      <c r="BE26" s="41">
        <f t="shared" si="48"/>
        <v>1</v>
      </c>
      <c r="BF26" s="41">
        <f t="shared" si="49"/>
        <v>1</v>
      </c>
      <c r="BG26" s="41">
        <f t="shared" si="50"/>
        <v>2</v>
      </c>
      <c r="BH26" s="41">
        <f t="shared" si="51"/>
        <v>1</v>
      </c>
      <c r="BI26" s="41">
        <f t="shared" si="52"/>
        <v>1</v>
      </c>
      <c r="BJ26" s="41">
        <f t="shared" si="53"/>
        <v>1</v>
      </c>
      <c r="BK26" s="41">
        <f t="shared" si="54"/>
        <v>1</v>
      </c>
      <c r="BL26" s="41">
        <f t="shared" si="55"/>
        <v>2</v>
      </c>
      <c r="BM26" s="41">
        <f t="shared" si="56"/>
        <v>1</v>
      </c>
      <c r="BN26" s="41">
        <f t="shared" si="57"/>
        <v>1</v>
      </c>
      <c r="BO26" s="41">
        <f t="shared" si="58"/>
        <v>1</v>
      </c>
      <c r="BQ26" s="84" t="str">
        <f t="shared" si="59"/>
        <v>EXC12</v>
      </c>
      <c r="BR26" s="45">
        <f t="shared" si="123"/>
        <v>1</v>
      </c>
      <c r="BS26" s="45">
        <f t="shared" si="126"/>
        <v>2</v>
      </c>
      <c r="BT26" s="45">
        <f t="shared" si="128"/>
        <v>1</v>
      </c>
      <c r="BU26" s="45">
        <f t="shared" si="130"/>
        <v>2</v>
      </c>
      <c r="BV26" s="45">
        <f t="shared" si="132"/>
        <v>4</v>
      </c>
      <c r="BW26" s="45">
        <f t="shared" si="134"/>
        <v>3</v>
      </c>
      <c r="BX26" s="45">
        <f t="shared" si="136"/>
        <v>1</v>
      </c>
      <c r="BY26" s="45">
        <f t="shared" si="138"/>
        <v>1</v>
      </c>
      <c r="BZ26" s="45">
        <f t="shared" si="140"/>
        <v>1</v>
      </c>
      <c r="CA26" s="45">
        <f t="shared" si="142"/>
        <v>2</v>
      </c>
      <c r="CB26" s="45">
        <f t="shared" si="144"/>
        <v>1</v>
      </c>
      <c r="CC26" s="45">
        <f t="shared" si="146"/>
        <v>1</v>
      </c>
      <c r="CD26" s="45">
        <f t="shared" si="148"/>
        <v>1</v>
      </c>
      <c r="CE26" s="45">
        <f t="shared" si="150"/>
        <v>1</v>
      </c>
      <c r="CF26" s="45">
        <f t="shared" si="152"/>
        <v>5</v>
      </c>
      <c r="CG26" s="45">
        <f t="shared" si="154"/>
        <v>1</v>
      </c>
      <c r="CH26" s="45">
        <f t="shared" si="156"/>
        <v>1</v>
      </c>
      <c r="CI26" s="45">
        <f t="shared" si="158"/>
        <v>1</v>
      </c>
      <c r="CJ26" s="45">
        <f t="shared" si="160"/>
        <v>4</v>
      </c>
      <c r="CK26" s="45">
        <f t="shared" si="162"/>
        <v>3</v>
      </c>
      <c r="CL26" s="45">
        <f t="shared" si="164"/>
        <v>1</v>
      </c>
      <c r="CM26" s="45">
        <f t="shared" si="166"/>
        <v>3</v>
      </c>
      <c r="CN26" s="45">
        <f t="shared" si="168"/>
        <v>3</v>
      </c>
      <c r="CO26" s="45">
        <f t="shared" ref="CO26:CO56" si="170">AJ26</f>
        <v>1</v>
      </c>
      <c r="CP26" s="42" cm="1">
        <f t="array" ref="CP26:DT26">TRANSPOSE(AK26:AK56)</f>
        <v>1</v>
      </c>
      <c r="CQ26" s="41">
        <v>1</v>
      </c>
      <c r="CR26" s="41">
        <v>1</v>
      </c>
      <c r="CS26" s="41">
        <v>1</v>
      </c>
      <c r="CT26" s="41">
        <v>1</v>
      </c>
      <c r="CU26" s="41">
        <v>1</v>
      </c>
      <c r="CV26" s="41">
        <v>1</v>
      </c>
      <c r="CW26" s="41">
        <v>1</v>
      </c>
      <c r="CX26" s="41">
        <v>1</v>
      </c>
      <c r="CY26" s="41">
        <v>1</v>
      </c>
      <c r="CZ26" s="41">
        <v>1</v>
      </c>
      <c r="DA26" s="41">
        <v>1</v>
      </c>
      <c r="DB26" s="41">
        <v>1</v>
      </c>
      <c r="DC26" s="41">
        <v>1</v>
      </c>
      <c r="DD26" s="41">
        <v>1</v>
      </c>
      <c r="DE26" s="41">
        <v>1</v>
      </c>
      <c r="DF26" s="41">
        <v>1</v>
      </c>
      <c r="DG26" s="41">
        <v>1</v>
      </c>
      <c r="DH26" s="41">
        <v>1</v>
      </c>
      <c r="DI26" s="41">
        <v>1</v>
      </c>
      <c r="DJ26" s="41">
        <v>1</v>
      </c>
      <c r="DK26" s="41">
        <v>1</v>
      </c>
      <c r="DL26" s="41">
        <v>1</v>
      </c>
      <c r="DM26" s="41">
        <v>1</v>
      </c>
      <c r="DN26" s="41">
        <v>1</v>
      </c>
      <c r="DO26" s="41">
        <v>1</v>
      </c>
      <c r="DP26" s="41">
        <v>1</v>
      </c>
      <c r="DQ26" s="41">
        <v>1</v>
      </c>
      <c r="DR26" s="41">
        <v>1</v>
      </c>
      <c r="DS26" s="41">
        <v>1</v>
      </c>
      <c r="DT26" s="41">
        <v>1</v>
      </c>
      <c r="DV26" s="84" t="str">
        <f t="shared" si="60"/>
        <v>EXC12</v>
      </c>
      <c r="DW26" s="59">
        <f t="shared" si="61"/>
        <v>1</v>
      </c>
      <c r="DX26" s="59">
        <f t="shared" si="124"/>
        <v>2</v>
      </c>
      <c r="DY26" s="59">
        <f t="shared" si="127"/>
        <v>1</v>
      </c>
      <c r="DZ26" s="59">
        <f t="shared" si="129"/>
        <v>2</v>
      </c>
      <c r="EA26" s="59">
        <f t="shared" si="131"/>
        <v>4</v>
      </c>
      <c r="EB26" s="59">
        <f t="shared" si="133"/>
        <v>3</v>
      </c>
      <c r="EC26" s="59">
        <f t="shared" si="135"/>
        <v>1</v>
      </c>
      <c r="ED26" s="59">
        <f t="shared" si="137"/>
        <v>1</v>
      </c>
      <c r="EE26" s="59">
        <f t="shared" si="139"/>
        <v>1</v>
      </c>
      <c r="EF26" s="59">
        <f t="shared" si="141"/>
        <v>2</v>
      </c>
      <c r="EG26" s="59">
        <f t="shared" si="143"/>
        <v>1</v>
      </c>
      <c r="EH26" s="59">
        <f t="shared" si="145"/>
        <v>1</v>
      </c>
      <c r="EI26" s="59">
        <f t="shared" si="147"/>
        <v>1</v>
      </c>
      <c r="EJ26" s="59">
        <f t="shared" si="149"/>
        <v>1</v>
      </c>
      <c r="EK26" s="59">
        <f t="shared" si="151"/>
        <v>5</v>
      </c>
      <c r="EL26" s="59">
        <f t="shared" si="153"/>
        <v>1</v>
      </c>
      <c r="EM26" s="59">
        <f t="shared" si="155"/>
        <v>1</v>
      </c>
      <c r="EN26" s="59">
        <f t="shared" si="157"/>
        <v>1</v>
      </c>
      <c r="EO26" s="59">
        <f t="shared" si="159"/>
        <v>4</v>
      </c>
      <c r="EP26" s="59">
        <f t="shared" si="161"/>
        <v>3</v>
      </c>
      <c r="EQ26" s="59">
        <f t="shared" si="163"/>
        <v>1</v>
      </c>
      <c r="ER26" s="59">
        <f t="shared" si="165"/>
        <v>3</v>
      </c>
      <c r="ES26" s="59">
        <f t="shared" si="167"/>
        <v>3</v>
      </c>
      <c r="ET26" s="59">
        <f t="shared" si="169"/>
        <v>1</v>
      </c>
      <c r="EU26" s="59">
        <f t="shared" ref="EU26:EU56" si="171">CP26</f>
        <v>1</v>
      </c>
      <c r="EV26" s="60" cm="1">
        <f t="array" ref="EV26">MINVERSE(CQ26)</f>
        <v>1</v>
      </c>
      <c r="EW26" s="60" cm="1">
        <f t="array" ref="EW26">MINVERSE(CR26)</f>
        <v>1</v>
      </c>
      <c r="EX26" s="60" cm="1">
        <f t="array" ref="EX26">MINVERSE(CS26)</f>
        <v>1</v>
      </c>
      <c r="EY26" s="60" cm="1">
        <f t="array" ref="EY26">MINVERSE(CT26)</f>
        <v>1</v>
      </c>
      <c r="EZ26" s="60" cm="1">
        <f t="array" ref="EZ26">MINVERSE(CU26)</f>
        <v>1</v>
      </c>
      <c r="FA26" s="60" cm="1">
        <f t="array" ref="FA26">MINVERSE(CV26)</f>
        <v>1</v>
      </c>
      <c r="FB26" s="60" cm="1">
        <f t="array" ref="FB26">MINVERSE(CW26)</f>
        <v>1</v>
      </c>
      <c r="FC26" s="60" cm="1">
        <f t="array" ref="FC26">MINVERSE(CX26)</f>
        <v>1</v>
      </c>
      <c r="FD26" s="60" cm="1">
        <f t="array" ref="FD26">MINVERSE(CY26)</f>
        <v>1</v>
      </c>
      <c r="FE26" s="60" cm="1">
        <f t="array" ref="FE26">MINVERSE(CZ26)</f>
        <v>1</v>
      </c>
      <c r="FF26" s="60" cm="1">
        <f t="array" ref="FF26">MINVERSE(DA26)</f>
        <v>1</v>
      </c>
      <c r="FG26" s="60" cm="1">
        <f t="array" ref="FG26">MINVERSE(DB26)</f>
        <v>1</v>
      </c>
      <c r="FH26" s="60" cm="1">
        <f t="array" ref="FH26">MINVERSE(DC26)</f>
        <v>1</v>
      </c>
      <c r="FI26" s="60" cm="1">
        <f t="array" ref="FI26">MINVERSE(DD26)</f>
        <v>1</v>
      </c>
      <c r="FJ26" s="60" cm="1">
        <f t="array" ref="FJ26">MINVERSE(DE26)</f>
        <v>1</v>
      </c>
      <c r="FK26" s="60" cm="1">
        <f t="array" ref="FK26">MINVERSE(DF26)</f>
        <v>1</v>
      </c>
      <c r="FL26" s="60" cm="1">
        <f t="array" ref="FL26">MINVERSE(DG26)</f>
        <v>1</v>
      </c>
      <c r="FM26" s="60" cm="1">
        <f t="array" ref="FM26">MINVERSE(DH26)</f>
        <v>1</v>
      </c>
      <c r="FN26" s="60" cm="1">
        <f t="array" ref="FN26">MINVERSE(DI26)</f>
        <v>1</v>
      </c>
      <c r="FO26" s="60" cm="1">
        <f t="array" ref="FO26">MINVERSE(DJ26)</f>
        <v>1</v>
      </c>
      <c r="FP26" s="60" cm="1">
        <f t="array" ref="FP26">MINVERSE(DK26)</f>
        <v>1</v>
      </c>
      <c r="FQ26" s="60" cm="1">
        <f t="array" ref="FQ26">MINVERSE(DL26)</f>
        <v>1</v>
      </c>
      <c r="FR26" s="60" cm="1">
        <f t="array" ref="FR26">MINVERSE(DM26)</f>
        <v>1</v>
      </c>
      <c r="FS26" s="60" cm="1">
        <f t="array" ref="FS26">MINVERSE(DN26)</f>
        <v>1</v>
      </c>
      <c r="FT26" s="60" cm="1">
        <f t="array" ref="FT26">MINVERSE(DO26)</f>
        <v>1</v>
      </c>
      <c r="FU26" s="60" cm="1">
        <f t="array" ref="FU26">MINVERSE(DP26)</f>
        <v>1</v>
      </c>
      <c r="FV26" s="60" cm="1">
        <f t="array" ref="FV26">MINVERSE(DQ26)</f>
        <v>1</v>
      </c>
      <c r="FW26" s="60" cm="1">
        <f t="array" ref="FW26">MINVERSE(DR26)</f>
        <v>1</v>
      </c>
      <c r="FX26" s="60" cm="1">
        <f t="array" ref="FX26">MINVERSE(DS26)</f>
        <v>1</v>
      </c>
      <c r="FY26" s="60" cm="1">
        <f t="array" ref="FY26">MINVERSE(DT26)</f>
        <v>1</v>
      </c>
      <c r="GA26" s="84" t="str">
        <f t="shared" si="62"/>
        <v>EXC12</v>
      </c>
      <c r="GB26" s="59">
        <f t="shared" si="63"/>
        <v>1.5625E-2</v>
      </c>
      <c r="GC26" s="59">
        <f t="shared" si="64"/>
        <v>2.1276595744680851E-2</v>
      </c>
      <c r="GD26" s="59">
        <f t="shared" si="65"/>
        <v>1.5625E-2</v>
      </c>
      <c r="GE26" s="59">
        <f t="shared" si="66"/>
        <v>2.1276595744680851E-2</v>
      </c>
      <c r="GF26" s="59">
        <f t="shared" si="67"/>
        <v>2.3391812865497075E-2</v>
      </c>
      <c r="GG26" s="59">
        <f t="shared" si="68"/>
        <v>2.2900763358778626E-2</v>
      </c>
      <c r="GH26" s="59">
        <f t="shared" si="69"/>
        <v>1.5915119363395226E-2</v>
      </c>
      <c r="GI26" s="59">
        <f t="shared" si="70"/>
        <v>2.0583190394511147E-2</v>
      </c>
      <c r="GJ26" s="59">
        <f t="shared" si="71"/>
        <v>2.0583190394511147E-2</v>
      </c>
      <c r="GK26" s="59">
        <f t="shared" si="72"/>
        <v>2.185792349726776E-2</v>
      </c>
      <c r="GL26" s="59">
        <f t="shared" si="73"/>
        <v>2.1762785636561477E-2</v>
      </c>
      <c r="GM26" s="59">
        <f t="shared" si="74"/>
        <v>2.0797227036395145E-2</v>
      </c>
      <c r="GN26" s="59">
        <f t="shared" si="75"/>
        <v>2.0797227036395145E-2</v>
      </c>
      <c r="GO26" s="59">
        <f t="shared" si="76"/>
        <v>2.0797227036395145E-2</v>
      </c>
      <c r="GP26" s="59">
        <f t="shared" si="77"/>
        <v>2.717391304347826E-2</v>
      </c>
      <c r="GQ26" s="59">
        <f t="shared" si="78"/>
        <v>2.1149101163200564E-2</v>
      </c>
      <c r="GR26" s="59">
        <f t="shared" si="79"/>
        <v>2.1149101163200564E-2</v>
      </c>
      <c r="GS26" s="59">
        <f t="shared" si="80"/>
        <v>2.2164758034724789E-2</v>
      </c>
      <c r="GT26" s="59">
        <f t="shared" si="81"/>
        <v>2.8776978417266189E-2</v>
      </c>
      <c r="GU26" s="59">
        <f t="shared" si="82"/>
        <v>2.7397260273972601E-2</v>
      </c>
      <c r="GV26" s="59">
        <f t="shared" si="83"/>
        <v>2.2953328232593728E-2</v>
      </c>
      <c r="GW26" s="59">
        <f t="shared" si="84"/>
        <v>2.8169014084507043E-2</v>
      </c>
      <c r="GX26" s="59">
        <f t="shared" si="85"/>
        <v>2.8169014084507043E-2</v>
      </c>
      <c r="GY26" s="59">
        <f t="shared" si="86"/>
        <v>1.7569546120058566E-2</v>
      </c>
      <c r="GZ26" s="59">
        <f t="shared" si="87"/>
        <v>2.2455089820359281E-2</v>
      </c>
      <c r="HA26" s="59">
        <f t="shared" si="88"/>
        <v>2.4057738572574181E-2</v>
      </c>
      <c r="HB26" s="59">
        <f t="shared" si="89"/>
        <v>2.4057738572574181E-2</v>
      </c>
      <c r="HC26" s="59">
        <f t="shared" si="90"/>
        <v>2.2455089820359281E-2</v>
      </c>
      <c r="HD26" s="59">
        <f t="shared" si="91"/>
        <v>2.4057738572574181E-2</v>
      </c>
      <c r="HE26" s="59">
        <f t="shared" si="92"/>
        <v>2.2455089820359281E-2</v>
      </c>
      <c r="HF26" s="59">
        <f t="shared" si="93"/>
        <v>1.8547140649149925E-2</v>
      </c>
      <c r="HG26" s="59">
        <f t="shared" si="94"/>
        <v>2.2455089820359281E-2</v>
      </c>
      <c r="HH26" s="59">
        <f t="shared" si="95"/>
        <v>2.2455089820359281E-2</v>
      </c>
      <c r="HI26" s="59">
        <f t="shared" si="96"/>
        <v>2.4650780608052592E-2</v>
      </c>
      <c r="HJ26" s="59">
        <f t="shared" si="97"/>
        <v>2.4650780608052592E-2</v>
      </c>
      <c r="HK26" s="59">
        <f t="shared" si="98"/>
        <v>2.4650780608052592E-2</v>
      </c>
      <c r="HL26" s="59">
        <f t="shared" si="99"/>
        <v>2.2455089820359281E-2</v>
      </c>
      <c r="HM26" s="59">
        <f t="shared" si="100"/>
        <v>2.4650780608052592E-2</v>
      </c>
      <c r="HN26" s="59">
        <f t="shared" si="101"/>
        <v>2.4650780608052592E-2</v>
      </c>
      <c r="HO26" s="59">
        <f t="shared" si="102"/>
        <v>2.2455089820359281E-2</v>
      </c>
      <c r="HP26" s="59">
        <f t="shared" si="103"/>
        <v>2.0442930153321978E-2</v>
      </c>
      <c r="HQ26" s="59">
        <f t="shared" si="104"/>
        <v>1.7751479289940829E-2</v>
      </c>
      <c r="HR26" s="59">
        <f t="shared" si="105"/>
        <v>2.0442930153321978E-2</v>
      </c>
      <c r="HS26" s="59">
        <f t="shared" si="106"/>
        <v>2.0442930153321978E-2</v>
      </c>
      <c r="HT26" s="59">
        <f t="shared" si="107"/>
        <v>2.0442930153321978E-2</v>
      </c>
      <c r="HU26" s="59">
        <f t="shared" si="108"/>
        <v>2.2710068130204392E-2</v>
      </c>
      <c r="HV26" s="59">
        <f t="shared" si="109"/>
        <v>1.8072289156626505E-2</v>
      </c>
      <c r="HW26" s="59">
        <f t="shared" si="110"/>
        <v>2.2970903522205207E-2</v>
      </c>
      <c r="HX26" s="59">
        <f t="shared" si="111"/>
        <v>2.6857654431512987E-2</v>
      </c>
      <c r="HY26" s="59">
        <f t="shared" si="112"/>
        <v>2.6857654431512987E-2</v>
      </c>
      <c r="HZ26" s="59">
        <f t="shared" si="113"/>
        <v>2.2970903522205207E-2</v>
      </c>
      <c r="IA26" s="59">
        <f t="shared" si="114"/>
        <v>2.0270270270270268E-2</v>
      </c>
      <c r="IB26" s="59">
        <f t="shared" si="115"/>
        <v>2.2970903522205207E-2</v>
      </c>
      <c r="IC26" s="59">
        <f t="shared" si="116"/>
        <v>2.1314387211367674E-2</v>
      </c>
      <c r="ID26" s="59">
        <f t="shared" si="117"/>
        <v>2.1314387211367674E-2</v>
      </c>
      <c r="IF26" s="15">
        <f t="shared" si="118"/>
        <v>1.224854182188936</v>
      </c>
      <c r="IG26" s="24">
        <f t="shared" si="119"/>
        <v>2.2270076039798838E-2</v>
      </c>
      <c r="IH26" s="25">
        <f t="shared" si="125"/>
        <v>2.2270076039798838</v>
      </c>
    </row>
    <row r="27" spans="1:242" ht="15" customHeight="1" thickBot="1" x14ac:dyDescent="0.35">
      <c r="A27" s="84"/>
      <c r="B27" s="84" t="s">
        <v>244</v>
      </c>
      <c r="C27" s="86" t="s">
        <v>142</v>
      </c>
      <c r="D27" s="85"/>
      <c r="E27" s="85" t="e">
        <f>Wind_W!#REF!</f>
        <v>#REF!</v>
      </c>
      <c r="F27" s="85" t="e">
        <f>Wind_W!#REF!</f>
        <v>#REF!</v>
      </c>
      <c r="G27" s="85"/>
      <c r="H27" s="84">
        <v>1</v>
      </c>
      <c r="I27" s="84">
        <f t="shared" si="4"/>
        <v>1</v>
      </c>
      <c r="J27" s="24">
        <f t="shared" si="120"/>
        <v>2.5014849749012351E-2</v>
      </c>
      <c r="L27" s="85" t="str">
        <f t="shared" si="121"/>
        <v>EXC13</v>
      </c>
      <c r="M27" s="41">
        <f t="shared" si="122"/>
        <v>2</v>
      </c>
      <c r="N27" s="41">
        <f t="shared" si="5"/>
        <v>3</v>
      </c>
      <c r="O27" s="41">
        <f t="shared" si="6"/>
        <v>2</v>
      </c>
      <c r="P27" s="41">
        <f t="shared" si="7"/>
        <v>3</v>
      </c>
      <c r="Q27" s="41">
        <f t="shared" si="8"/>
        <v>5</v>
      </c>
      <c r="R27" s="41">
        <f t="shared" si="9"/>
        <v>4</v>
      </c>
      <c r="S27" s="41">
        <f t="shared" si="10"/>
        <v>2</v>
      </c>
      <c r="T27" s="41">
        <f t="shared" si="11"/>
        <v>1</v>
      </c>
      <c r="U27" s="41">
        <f t="shared" si="12"/>
        <v>1</v>
      </c>
      <c r="V27" s="41">
        <f t="shared" si="13"/>
        <v>3</v>
      </c>
      <c r="W27" s="41">
        <f t="shared" si="14"/>
        <v>1</v>
      </c>
      <c r="X27" s="41">
        <f t="shared" si="15"/>
        <v>1</v>
      </c>
      <c r="Y27" s="41">
        <f t="shared" si="16"/>
        <v>1</v>
      </c>
      <c r="Z27" s="41">
        <f t="shared" si="17"/>
        <v>1</v>
      </c>
      <c r="AA27" s="41">
        <f t="shared" si="18"/>
        <v>6</v>
      </c>
      <c r="AB27" s="41">
        <f t="shared" si="19"/>
        <v>1</v>
      </c>
      <c r="AC27" s="41">
        <f t="shared" si="20"/>
        <v>1</v>
      </c>
      <c r="AD27" s="41">
        <f t="shared" si="21"/>
        <v>1</v>
      </c>
      <c r="AE27" s="41">
        <f t="shared" si="22"/>
        <v>5</v>
      </c>
      <c r="AF27" s="41">
        <f t="shared" si="23"/>
        <v>4</v>
      </c>
      <c r="AG27" s="41">
        <f t="shared" si="24"/>
        <v>1</v>
      </c>
      <c r="AH27" s="41">
        <f t="shared" si="25"/>
        <v>4</v>
      </c>
      <c r="AI27" s="41">
        <f t="shared" si="26"/>
        <v>4</v>
      </c>
      <c r="AJ27" s="41">
        <f t="shared" si="27"/>
        <v>2</v>
      </c>
      <c r="AK27" s="41">
        <f t="shared" si="28"/>
        <v>1</v>
      </c>
      <c r="AL27" s="41">
        <f t="shared" si="29"/>
        <v>1</v>
      </c>
      <c r="AM27" s="41">
        <f t="shared" si="30"/>
        <v>1</v>
      </c>
      <c r="AN27" s="41">
        <f t="shared" si="31"/>
        <v>1</v>
      </c>
      <c r="AO27" s="41">
        <f t="shared" si="32"/>
        <v>1</v>
      </c>
      <c r="AP27" s="41">
        <f t="shared" si="33"/>
        <v>1</v>
      </c>
      <c r="AQ27" s="41">
        <f t="shared" si="34"/>
        <v>2</v>
      </c>
      <c r="AR27" s="41">
        <f t="shared" si="35"/>
        <v>1</v>
      </c>
      <c r="AS27" s="41">
        <f t="shared" si="36"/>
        <v>1</v>
      </c>
      <c r="AT27" s="41">
        <f t="shared" si="37"/>
        <v>1</v>
      </c>
      <c r="AU27" s="41">
        <f t="shared" si="38"/>
        <v>1</v>
      </c>
      <c r="AV27" s="41">
        <f t="shared" si="39"/>
        <v>1</v>
      </c>
      <c r="AW27" s="41">
        <f t="shared" si="40"/>
        <v>1</v>
      </c>
      <c r="AX27" s="41">
        <f t="shared" si="41"/>
        <v>1</v>
      </c>
      <c r="AY27" s="41">
        <f t="shared" si="42"/>
        <v>1</v>
      </c>
      <c r="AZ27" s="41">
        <f t="shared" si="43"/>
        <v>1</v>
      </c>
      <c r="BA27" s="41">
        <f t="shared" si="44"/>
        <v>2</v>
      </c>
      <c r="BB27" s="41">
        <f t="shared" si="45"/>
        <v>3</v>
      </c>
      <c r="BC27" s="41">
        <f t="shared" si="46"/>
        <v>2</v>
      </c>
      <c r="BD27" s="41">
        <f t="shared" si="47"/>
        <v>2</v>
      </c>
      <c r="BE27" s="41">
        <f t="shared" si="48"/>
        <v>2</v>
      </c>
      <c r="BF27" s="41">
        <f t="shared" si="49"/>
        <v>1</v>
      </c>
      <c r="BG27" s="41">
        <f t="shared" si="50"/>
        <v>3</v>
      </c>
      <c r="BH27" s="41">
        <f t="shared" si="51"/>
        <v>1</v>
      </c>
      <c r="BI27" s="41">
        <f t="shared" si="52"/>
        <v>1</v>
      </c>
      <c r="BJ27" s="41">
        <f t="shared" si="53"/>
        <v>1</v>
      </c>
      <c r="BK27" s="41">
        <f t="shared" si="54"/>
        <v>1</v>
      </c>
      <c r="BL27" s="41">
        <f t="shared" si="55"/>
        <v>3</v>
      </c>
      <c r="BM27" s="41">
        <f t="shared" si="56"/>
        <v>1</v>
      </c>
      <c r="BN27" s="41">
        <f t="shared" si="57"/>
        <v>2</v>
      </c>
      <c r="BO27" s="41">
        <f t="shared" si="58"/>
        <v>2</v>
      </c>
      <c r="BQ27" s="84" t="str">
        <f t="shared" si="59"/>
        <v>EXC13</v>
      </c>
      <c r="BR27" s="45">
        <f t="shared" si="123"/>
        <v>2</v>
      </c>
      <c r="BS27" s="45">
        <f t="shared" si="126"/>
        <v>3</v>
      </c>
      <c r="BT27" s="45">
        <f t="shared" si="128"/>
        <v>2</v>
      </c>
      <c r="BU27" s="45">
        <f t="shared" si="130"/>
        <v>3</v>
      </c>
      <c r="BV27" s="45">
        <f t="shared" si="132"/>
        <v>5</v>
      </c>
      <c r="BW27" s="45">
        <f t="shared" si="134"/>
        <v>4</v>
      </c>
      <c r="BX27" s="45">
        <f t="shared" si="136"/>
        <v>2</v>
      </c>
      <c r="BY27" s="45">
        <f t="shared" si="138"/>
        <v>1</v>
      </c>
      <c r="BZ27" s="45">
        <f t="shared" si="140"/>
        <v>1</v>
      </c>
      <c r="CA27" s="45">
        <f t="shared" si="142"/>
        <v>3</v>
      </c>
      <c r="CB27" s="45">
        <f t="shared" si="144"/>
        <v>1</v>
      </c>
      <c r="CC27" s="45">
        <f t="shared" si="146"/>
        <v>1</v>
      </c>
      <c r="CD27" s="45">
        <f t="shared" si="148"/>
        <v>1</v>
      </c>
      <c r="CE27" s="45">
        <f t="shared" si="150"/>
        <v>1</v>
      </c>
      <c r="CF27" s="45">
        <f t="shared" si="152"/>
        <v>6</v>
      </c>
      <c r="CG27" s="45">
        <f t="shared" si="154"/>
        <v>1</v>
      </c>
      <c r="CH27" s="45">
        <f t="shared" si="156"/>
        <v>1</v>
      </c>
      <c r="CI27" s="45">
        <f t="shared" si="158"/>
        <v>1</v>
      </c>
      <c r="CJ27" s="45">
        <f t="shared" si="160"/>
        <v>5</v>
      </c>
      <c r="CK27" s="45">
        <f t="shared" si="162"/>
        <v>4</v>
      </c>
      <c r="CL27" s="45">
        <f t="shared" si="164"/>
        <v>1</v>
      </c>
      <c r="CM27" s="45">
        <f t="shared" si="166"/>
        <v>4</v>
      </c>
      <c r="CN27" s="45">
        <f t="shared" si="168"/>
        <v>4</v>
      </c>
      <c r="CO27" s="45">
        <f t="shared" si="170"/>
        <v>2</v>
      </c>
      <c r="CP27" s="45">
        <f t="shared" ref="CP27:CP56" si="172">AK27</f>
        <v>1</v>
      </c>
      <c r="CQ27" s="42" cm="1">
        <f t="array" ref="CQ27:DT27">TRANSPOSE(AL27:AL56)</f>
        <v>1</v>
      </c>
      <c r="CR27" s="41">
        <v>1</v>
      </c>
      <c r="CS27" s="41">
        <v>1</v>
      </c>
      <c r="CT27" s="41">
        <v>1</v>
      </c>
      <c r="CU27" s="41">
        <v>1</v>
      </c>
      <c r="CV27" s="41">
        <v>1</v>
      </c>
      <c r="CW27" s="41">
        <v>1</v>
      </c>
      <c r="CX27" s="41">
        <v>1</v>
      </c>
      <c r="CY27" s="41">
        <v>1</v>
      </c>
      <c r="CZ27" s="41">
        <v>1</v>
      </c>
      <c r="DA27" s="41">
        <v>1</v>
      </c>
      <c r="DB27" s="41">
        <v>1</v>
      </c>
      <c r="DC27" s="41">
        <v>1</v>
      </c>
      <c r="DD27" s="41">
        <v>1</v>
      </c>
      <c r="DE27" s="41">
        <v>1</v>
      </c>
      <c r="DF27" s="41">
        <v>1</v>
      </c>
      <c r="DG27" s="41">
        <v>1</v>
      </c>
      <c r="DH27" s="41">
        <v>1</v>
      </c>
      <c r="DI27" s="41">
        <v>1</v>
      </c>
      <c r="DJ27" s="41">
        <v>1</v>
      </c>
      <c r="DK27" s="41">
        <v>1</v>
      </c>
      <c r="DL27" s="41">
        <v>1</v>
      </c>
      <c r="DM27" s="41">
        <v>1</v>
      </c>
      <c r="DN27" s="41">
        <v>1</v>
      </c>
      <c r="DO27" s="41">
        <v>1</v>
      </c>
      <c r="DP27" s="41">
        <v>1</v>
      </c>
      <c r="DQ27" s="41">
        <v>1</v>
      </c>
      <c r="DR27" s="41">
        <v>1</v>
      </c>
      <c r="DS27" s="41">
        <v>1</v>
      </c>
      <c r="DT27" s="41">
        <v>1</v>
      </c>
      <c r="DV27" s="84" t="str">
        <f t="shared" si="60"/>
        <v>EXC13</v>
      </c>
      <c r="DW27" s="59">
        <f t="shared" si="61"/>
        <v>2</v>
      </c>
      <c r="DX27" s="59">
        <f t="shared" si="124"/>
        <v>3</v>
      </c>
      <c r="DY27" s="59">
        <f t="shared" si="127"/>
        <v>2</v>
      </c>
      <c r="DZ27" s="59">
        <f t="shared" si="129"/>
        <v>3</v>
      </c>
      <c r="EA27" s="59">
        <f t="shared" si="131"/>
        <v>5</v>
      </c>
      <c r="EB27" s="59">
        <f t="shared" si="133"/>
        <v>4</v>
      </c>
      <c r="EC27" s="59">
        <f t="shared" si="135"/>
        <v>2</v>
      </c>
      <c r="ED27" s="59">
        <f t="shared" si="137"/>
        <v>1</v>
      </c>
      <c r="EE27" s="59">
        <f t="shared" si="139"/>
        <v>1</v>
      </c>
      <c r="EF27" s="59">
        <f t="shared" si="141"/>
        <v>3</v>
      </c>
      <c r="EG27" s="59">
        <f t="shared" si="143"/>
        <v>1</v>
      </c>
      <c r="EH27" s="59">
        <f t="shared" si="145"/>
        <v>1</v>
      </c>
      <c r="EI27" s="59">
        <f t="shared" si="147"/>
        <v>1</v>
      </c>
      <c r="EJ27" s="59">
        <f t="shared" si="149"/>
        <v>1</v>
      </c>
      <c r="EK27" s="59">
        <f t="shared" si="151"/>
        <v>6</v>
      </c>
      <c r="EL27" s="59">
        <f t="shared" si="153"/>
        <v>1</v>
      </c>
      <c r="EM27" s="59">
        <f t="shared" si="155"/>
        <v>1</v>
      </c>
      <c r="EN27" s="59">
        <f t="shared" si="157"/>
        <v>1</v>
      </c>
      <c r="EO27" s="59">
        <f t="shared" si="159"/>
        <v>5</v>
      </c>
      <c r="EP27" s="59">
        <f t="shared" si="161"/>
        <v>4</v>
      </c>
      <c r="EQ27" s="59">
        <f t="shared" si="163"/>
        <v>1</v>
      </c>
      <c r="ER27" s="59">
        <f t="shared" si="165"/>
        <v>4</v>
      </c>
      <c r="ES27" s="59">
        <f t="shared" si="167"/>
        <v>4</v>
      </c>
      <c r="ET27" s="59">
        <f t="shared" si="169"/>
        <v>2</v>
      </c>
      <c r="EU27" s="59">
        <f t="shared" si="171"/>
        <v>1</v>
      </c>
      <c r="EV27" s="59">
        <f t="shared" ref="EV27:EV56" si="173">CQ27</f>
        <v>1</v>
      </c>
      <c r="EW27" s="60" cm="1">
        <f t="array" ref="EW27">MINVERSE(CR27)</f>
        <v>1</v>
      </c>
      <c r="EX27" s="60" cm="1">
        <f t="array" ref="EX27">MINVERSE(CS27)</f>
        <v>1</v>
      </c>
      <c r="EY27" s="60" cm="1">
        <f t="array" ref="EY27">MINVERSE(CT27)</f>
        <v>1</v>
      </c>
      <c r="EZ27" s="60" cm="1">
        <f t="array" ref="EZ27">MINVERSE(CU27)</f>
        <v>1</v>
      </c>
      <c r="FA27" s="60" cm="1">
        <f t="array" ref="FA27">MINVERSE(CV27)</f>
        <v>1</v>
      </c>
      <c r="FB27" s="60" cm="1">
        <f t="array" ref="FB27">MINVERSE(CW27)</f>
        <v>1</v>
      </c>
      <c r="FC27" s="60" cm="1">
        <f t="array" ref="FC27">MINVERSE(CX27)</f>
        <v>1</v>
      </c>
      <c r="FD27" s="60" cm="1">
        <f t="array" ref="FD27">MINVERSE(CY27)</f>
        <v>1</v>
      </c>
      <c r="FE27" s="60" cm="1">
        <f t="array" ref="FE27">MINVERSE(CZ27)</f>
        <v>1</v>
      </c>
      <c r="FF27" s="60" cm="1">
        <f t="array" ref="FF27">MINVERSE(DA27)</f>
        <v>1</v>
      </c>
      <c r="FG27" s="60" cm="1">
        <f t="array" ref="FG27">MINVERSE(DB27)</f>
        <v>1</v>
      </c>
      <c r="FH27" s="60" cm="1">
        <f t="array" ref="FH27">MINVERSE(DC27)</f>
        <v>1</v>
      </c>
      <c r="FI27" s="60" cm="1">
        <f t="array" ref="FI27">MINVERSE(DD27)</f>
        <v>1</v>
      </c>
      <c r="FJ27" s="60" cm="1">
        <f t="array" ref="FJ27">MINVERSE(DE27)</f>
        <v>1</v>
      </c>
      <c r="FK27" s="60" cm="1">
        <f t="array" ref="FK27">MINVERSE(DF27)</f>
        <v>1</v>
      </c>
      <c r="FL27" s="60" cm="1">
        <f t="array" ref="FL27">MINVERSE(DG27)</f>
        <v>1</v>
      </c>
      <c r="FM27" s="60" cm="1">
        <f t="array" ref="FM27">MINVERSE(DH27)</f>
        <v>1</v>
      </c>
      <c r="FN27" s="60" cm="1">
        <f t="array" ref="FN27">MINVERSE(DI27)</f>
        <v>1</v>
      </c>
      <c r="FO27" s="60" cm="1">
        <f t="array" ref="FO27">MINVERSE(DJ27)</f>
        <v>1</v>
      </c>
      <c r="FP27" s="60" cm="1">
        <f t="array" ref="FP27">MINVERSE(DK27)</f>
        <v>1</v>
      </c>
      <c r="FQ27" s="60" cm="1">
        <f t="array" ref="FQ27">MINVERSE(DL27)</f>
        <v>1</v>
      </c>
      <c r="FR27" s="60" cm="1">
        <f t="array" ref="FR27">MINVERSE(DM27)</f>
        <v>1</v>
      </c>
      <c r="FS27" s="60" cm="1">
        <f t="array" ref="FS27">MINVERSE(DN27)</f>
        <v>1</v>
      </c>
      <c r="FT27" s="60" cm="1">
        <f t="array" ref="FT27">MINVERSE(DO27)</f>
        <v>1</v>
      </c>
      <c r="FU27" s="60" cm="1">
        <f t="array" ref="FU27">MINVERSE(DP27)</f>
        <v>1</v>
      </c>
      <c r="FV27" s="60" cm="1">
        <f t="array" ref="FV27">MINVERSE(DQ27)</f>
        <v>1</v>
      </c>
      <c r="FW27" s="60" cm="1">
        <f t="array" ref="FW27">MINVERSE(DR27)</f>
        <v>1</v>
      </c>
      <c r="FX27" s="60" cm="1">
        <f t="array" ref="FX27">MINVERSE(DS27)</f>
        <v>1</v>
      </c>
      <c r="FY27" s="60" cm="1">
        <f t="array" ref="FY27">MINVERSE(DT27)</f>
        <v>1</v>
      </c>
      <c r="GA27" s="84" t="str">
        <f t="shared" si="62"/>
        <v>EXC13</v>
      </c>
      <c r="GB27" s="59">
        <f t="shared" si="63"/>
        <v>3.125E-2</v>
      </c>
      <c r="GC27" s="59">
        <f t="shared" si="64"/>
        <v>3.1914893617021274E-2</v>
      </c>
      <c r="GD27" s="59">
        <f t="shared" si="65"/>
        <v>3.125E-2</v>
      </c>
      <c r="GE27" s="59">
        <f t="shared" si="66"/>
        <v>3.1914893617021274E-2</v>
      </c>
      <c r="GF27" s="59">
        <f t="shared" si="67"/>
        <v>2.9239766081871343E-2</v>
      </c>
      <c r="GG27" s="59">
        <f t="shared" si="68"/>
        <v>3.0534351145038167E-2</v>
      </c>
      <c r="GH27" s="59">
        <f t="shared" si="69"/>
        <v>3.1830238726790451E-2</v>
      </c>
      <c r="GI27" s="59">
        <f t="shared" si="70"/>
        <v>2.0583190394511147E-2</v>
      </c>
      <c r="GJ27" s="59">
        <f t="shared" si="71"/>
        <v>2.0583190394511147E-2</v>
      </c>
      <c r="GK27" s="59">
        <f t="shared" si="72"/>
        <v>3.2786885245901641E-2</v>
      </c>
      <c r="GL27" s="59">
        <f t="shared" si="73"/>
        <v>2.1762785636561477E-2</v>
      </c>
      <c r="GM27" s="59">
        <f t="shared" si="74"/>
        <v>2.0797227036395145E-2</v>
      </c>
      <c r="GN27" s="59">
        <f t="shared" si="75"/>
        <v>2.0797227036395145E-2</v>
      </c>
      <c r="GO27" s="59">
        <f t="shared" si="76"/>
        <v>2.0797227036395145E-2</v>
      </c>
      <c r="GP27" s="59">
        <f t="shared" si="77"/>
        <v>3.2608695652173912E-2</v>
      </c>
      <c r="GQ27" s="59">
        <f t="shared" si="78"/>
        <v>2.1149101163200564E-2</v>
      </c>
      <c r="GR27" s="59">
        <f t="shared" si="79"/>
        <v>2.1149101163200564E-2</v>
      </c>
      <c r="GS27" s="59">
        <f t="shared" si="80"/>
        <v>2.2164758034724789E-2</v>
      </c>
      <c r="GT27" s="59">
        <f t="shared" si="81"/>
        <v>3.5971223021582732E-2</v>
      </c>
      <c r="GU27" s="59">
        <f t="shared" si="82"/>
        <v>3.6529680365296802E-2</v>
      </c>
      <c r="GV27" s="59">
        <f t="shared" si="83"/>
        <v>2.2953328232593728E-2</v>
      </c>
      <c r="GW27" s="59">
        <f t="shared" si="84"/>
        <v>3.7558685446009391E-2</v>
      </c>
      <c r="GX27" s="59">
        <f t="shared" si="85"/>
        <v>3.7558685446009391E-2</v>
      </c>
      <c r="GY27" s="59">
        <f t="shared" si="86"/>
        <v>3.5139092240117131E-2</v>
      </c>
      <c r="GZ27" s="59">
        <f t="shared" si="87"/>
        <v>2.2455089820359281E-2</v>
      </c>
      <c r="HA27" s="59">
        <f t="shared" si="88"/>
        <v>2.4057738572574181E-2</v>
      </c>
      <c r="HB27" s="59">
        <f t="shared" si="89"/>
        <v>2.4057738572574181E-2</v>
      </c>
      <c r="HC27" s="59">
        <f t="shared" si="90"/>
        <v>2.2455089820359281E-2</v>
      </c>
      <c r="HD27" s="59">
        <f t="shared" si="91"/>
        <v>2.4057738572574181E-2</v>
      </c>
      <c r="HE27" s="59">
        <f t="shared" si="92"/>
        <v>2.2455089820359281E-2</v>
      </c>
      <c r="HF27" s="59">
        <f t="shared" si="93"/>
        <v>1.8547140649149925E-2</v>
      </c>
      <c r="HG27" s="59">
        <f t="shared" si="94"/>
        <v>2.2455089820359281E-2</v>
      </c>
      <c r="HH27" s="59">
        <f t="shared" si="95"/>
        <v>2.2455089820359281E-2</v>
      </c>
      <c r="HI27" s="59">
        <f t="shared" si="96"/>
        <v>2.4650780608052592E-2</v>
      </c>
      <c r="HJ27" s="59">
        <f t="shared" si="97"/>
        <v>2.4650780608052592E-2</v>
      </c>
      <c r="HK27" s="59">
        <f t="shared" si="98"/>
        <v>2.4650780608052592E-2</v>
      </c>
      <c r="HL27" s="59">
        <f t="shared" si="99"/>
        <v>2.2455089820359281E-2</v>
      </c>
      <c r="HM27" s="59">
        <f t="shared" si="100"/>
        <v>2.4650780608052592E-2</v>
      </c>
      <c r="HN27" s="59">
        <f t="shared" si="101"/>
        <v>2.4650780608052592E-2</v>
      </c>
      <c r="HO27" s="59">
        <f t="shared" si="102"/>
        <v>2.2455089820359281E-2</v>
      </c>
      <c r="HP27" s="59">
        <f t="shared" si="103"/>
        <v>2.0442930153321978E-2</v>
      </c>
      <c r="HQ27" s="59">
        <f t="shared" si="104"/>
        <v>1.7751479289940829E-2</v>
      </c>
      <c r="HR27" s="59">
        <f t="shared" si="105"/>
        <v>2.0442930153321978E-2</v>
      </c>
      <c r="HS27" s="59">
        <f t="shared" si="106"/>
        <v>2.0442930153321978E-2</v>
      </c>
      <c r="HT27" s="59">
        <f t="shared" si="107"/>
        <v>2.0442930153321978E-2</v>
      </c>
      <c r="HU27" s="59">
        <f t="shared" si="108"/>
        <v>2.2710068130204392E-2</v>
      </c>
      <c r="HV27" s="59">
        <f t="shared" si="109"/>
        <v>1.8072289156626505E-2</v>
      </c>
      <c r="HW27" s="59">
        <f t="shared" si="110"/>
        <v>2.2970903522205207E-2</v>
      </c>
      <c r="HX27" s="59">
        <f t="shared" si="111"/>
        <v>2.6857654431512987E-2</v>
      </c>
      <c r="HY27" s="59">
        <f t="shared" si="112"/>
        <v>2.6857654431512987E-2</v>
      </c>
      <c r="HZ27" s="59">
        <f t="shared" si="113"/>
        <v>2.2970903522205207E-2</v>
      </c>
      <c r="IA27" s="59">
        <f t="shared" si="114"/>
        <v>2.0270270270270268E-2</v>
      </c>
      <c r="IB27" s="59">
        <f t="shared" si="115"/>
        <v>2.2970903522205207E-2</v>
      </c>
      <c r="IC27" s="59">
        <f t="shared" si="116"/>
        <v>2.1314387211367674E-2</v>
      </c>
      <c r="ID27" s="59">
        <f t="shared" si="117"/>
        <v>2.1314387211367674E-2</v>
      </c>
      <c r="IF27" s="15">
        <f t="shared" si="118"/>
        <v>1.3758167361956792</v>
      </c>
      <c r="IG27" s="24">
        <f t="shared" si="119"/>
        <v>2.5014849749012351E-2</v>
      </c>
      <c r="IH27" s="25">
        <f t="shared" si="125"/>
        <v>2.5014849749012349</v>
      </c>
    </row>
    <row r="28" spans="1:242" ht="15" customHeight="1" thickBot="1" x14ac:dyDescent="0.35">
      <c r="A28" s="84"/>
      <c r="B28" s="84" t="s">
        <v>245</v>
      </c>
      <c r="C28" s="86" t="s">
        <v>206</v>
      </c>
      <c r="D28" s="85"/>
      <c r="E28" s="85" t="str">
        <f>Wind_W!E32</f>
        <v>Cost</v>
      </c>
      <c r="F28" s="85" t="str">
        <f>Wind_W!F32</f>
        <v>QL</v>
      </c>
      <c r="G28" s="85"/>
      <c r="H28" s="84">
        <v>1</v>
      </c>
      <c r="I28" s="84">
        <f t="shared" si="4"/>
        <v>1</v>
      </c>
      <c r="J28" s="24">
        <f t="shared" si="120"/>
        <v>2.5014849749012351E-2</v>
      </c>
      <c r="L28" s="85" t="str">
        <f t="shared" si="121"/>
        <v>EXC14</v>
      </c>
      <c r="M28" s="41">
        <f t="shared" si="122"/>
        <v>2</v>
      </c>
      <c r="N28" s="41">
        <f t="shared" si="5"/>
        <v>3</v>
      </c>
      <c r="O28" s="41">
        <f t="shared" si="6"/>
        <v>2</v>
      </c>
      <c r="P28" s="41">
        <f t="shared" si="7"/>
        <v>3</v>
      </c>
      <c r="Q28" s="41">
        <f t="shared" si="8"/>
        <v>5</v>
      </c>
      <c r="R28" s="41">
        <f t="shared" si="9"/>
        <v>4</v>
      </c>
      <c r="S28" s="41">
        <f t="shared" si="10"/>
        <v>2</v>
      </c>
      <c r="T28" s="41">
        <f t="shared" si="11"/>
        <v>1</v>
      </c>
      <c r="U28" s="41">
        <f t="shared" si="12"/>
        <v>1</v>
      </c>
      <c r="V28" s="41">
        <f t="shared" si="13"/>
        <v>3</v>
      </c>
      <c r="W28" s="41">
        <f t="shared" si="14"/>
        <v>1</v>
      </c>
      <c r="X28" s="41">
        <f t="shared" si="15"/>
        <v>1</v>
      </c>
      <c r="Y28" s="41">
        <f t="shared" si="16"/>
        <v>1</v>
      </c>
      <c r="Z28" s="41">
        <f t="shared" si="17"/>
        <v>1</v>
      </c>
      <c r="AA28" s="41">
        <f t="shared" si="18"/>
        <v>6</v>
      </c>
      <c r="AB28" s="41">
        <f t="shared" si="19"/>
        <v>1</v>
      </c>
      <c r="AC28" s="41">
        <f t="shared" si="20"/>
        <v>1</v>
      </c>
      <c r="AD28" s="41">
        <f t="shared" si="21"/>
        <v>1</v>
      </c>
      <c r="AE28" s="41">
        <f t="shared" si="22"/>
        <v>5</v>
      </c>
      <c r="AF28" s="41">
        <f t="shared" si="23"/>
        <v>4</v>
      </c>
      <c r="AG28" s="41">
        <f t="shared" si="24"/>
        <v>1</v>
      </c>
      <c r="AH28" s="41">
        <f t="shared" si="25"/>
        <v>4</v>
      </c>
      <c r="AI28" s="41">
        <f t="shared" si="26"/>
        <v>4</v>
      </c>
      <c r="AJ28" s="41">
        <f t="shared" si="27"/>
        <v>2</v>
      </c>
      <c r="AK28" s="41">
        <f t="shared" si="28"/>
        <v>1</v>
      </c>
      <c r="AL28" s="41">
        <f t="shared" si="29"/>
        <v>1</v>
      </c>
      <c r="AM28" s="41">
        <f t="shared" si="30"/>
        <v>1</v>
      </c>
      <c r="AN28" s="41">
        <f t="shared" si="31"/>
        <v>1</v>
      </c>
      <c r="AO28" s="41">
        <f t="shared" si="32"/>
        <v>1</v>
      </c>
      <c r="AP28" s="41">
        <f t="shared" si="33"/>
        <v>1</v>
      </c>
      <c r="AQ28" s="41">
        <f t="shared" si="34"/>
        <v>2</v>
      </c>
      <c r="AR28" s="41">
        <f t="shared" si="35"/>
        <v>1</v>
      </c>
      <c r="AS28" s="41">
        <f t="shared" si="36"/>
        <v>1</v>
      </c>
      <c r="AT28" s="41">
        <f t="shared" si="37"/>
        <v>1</v>
      </c>
      <c r="AU28" s="41">
        <f t="shared" si="38"/>
        <v>1</v>
      </c>
      <c r="AV28" s="41">
        <f t="shared" si="39"/>
        <v>1</v>
      </c>
      <c r="AW28" s="41">
        <f t="shared" si="40"/>
        <v>1</v>
      </c>
      <c r="AX28" s="41">
        <f t="shared" si="41"/>
        <v>1</v>
      </c>
      <c r="AY28" s="41">
        <f t="shared" si="42"/>
        <v>1</v>
      </c>
      <c r="AZ28" s="41">
        <f t="shared" si="43"/>
        <v>1</v>
      </c>
      <c r="BA28" s="41">
        <f t="shared" si="44"/>
        <v>2</v>
      </c>
      <c r="BB28" s="41">
        <f t="shared" si="45"/>
        <v>3</v>
      </c>
      <c r="BC28" s="41">
        <f t="shared" si="46"/>
        <v>2</v>
      </c>
      <c r="BD28" s="41">
        <f t="shared" si="47"/>
        <v>2</v>
      </c>
      <c r="BE28" s="41">
        <f t="shared" si="48"/>
        <v>2</v>
      </c>
      <c r="BF28" s="41">
        <f t="shared" si="49"/>
        <v>1</v>
      </c>
      <c r="BG28" s="41">
        <f t="shared" si="50"/>
        <v>3</v>
      </c>
      <c r="BH28" s="41">
        <f t="shared" si="51"/>
        <v>1</v>
      </c>
      <c r="BI28" s="41">
        <f t="shared" si="52"/>
        <v>1</v>
      </c>
      <c r="BJ28" s="41">
        <f t="shared" si="53"/>
        <v>1</v>
      </c>
      <c r="BK28" s="41">
        <f t="shared" si="54"/>
        <v>1</v>
      </c>
      <c r="BL28" s="41">
        <f t="shared" si="55"/>
        <v>3</v>
      </c>
      <c r="BM28" s="41">
        <f t="shared" si="56"/>
        <v>1</v>
      </c>
      <c r="BN28" s="41">
        <f t="shared" si="57"/>
        <v>2</v>
      </c>
      <c r="BO28" s="41">
        <f t="shared" si="58"/>
        <v>2</v>
      </c>
      <c r="BQ28" s="84" t="str">
        <f t="shared" si="59"/>
        <v>EXC14</v>
      </c>
      <c r="BR28" s="45">
        <f t="shared" si="123"/>
        <v>2</v>
      </c>
      <c r="BS28" s="45">
        <f t="shared" si="126"/>
        <v>3</v>
      </c>
      <c r="BT28" s="45">
        <f t="shared" si="128"/>
        <v>2</v>
      </c>
      <c r="BU28" s="45">
        <f t="shared" si="130"/>
        <v>3</v>
      </c>
      <c r="BV28" s="45">
        <f t="shared" si="132"/>
        <v>5</v>
      </c>
      <c r="BW28" s="45">
        <f t="shared" si="134"/>
        <v>4</v>
      </c>
      <c r="BX28" s="45">
        <f t="shared" si="136"/>
        <v>2</v>
      </c>
      <c r="BY28" s="45">
        <f t="shared" si="138"/>
        <v>1</v>
      </c>
      <c r="BZ28" s="45">
        <f t="shared" si="140"/>
        <v>1</v>
      </c>
      <c r="CA28" s="45">
        <f t="shared" si="142"/>
        <v>3</v>
      </c>
      <c r="CB28" s="45">
        <f t="shared" si="144"/>
        <v>1</v>
      </c>
      <c r="CC28" s="45">
        <f t="shared" si="146"/>
        <v>1</v>
      </c>
      <c r="CD28" s="45">
        <f t="shared" si="148"/>
        <v>1</v>
      </c>
      <c r="CE28" s="45">
        <f t="shared" si="150"/>
        <v>1</v>
      </c>
      <c r="CF28" s="45">
        <f t="shared" si="152"/>
        <v>6</v>
      </c>
      <c r="CG28" s="45">
        <f t="shared" si="154"/>
        <v>1</v>
      </c>
      <c r="CH28" s="45">
        <f t="shared" si="156"/>
        <v>1</v>
      </c>
      <c r="CI28" s="45">
        <f t="shared" si="158"/>
        <v>1</v>
      </c>
      <c r="CJ28" s="45">
        <f t="shared" si="160"/>
        <v>5</v>
      </c>
      <c r="CK28" s="45">
        <f t="shared" si="162"/>
        <v>4</v>
      </c>
      <c r="CL28" s="45">
        <f t="shared" si="164"/>
        <v>1</v>
      </c>
      <c r="CM28" s="45">
        <f t="shared" si="166"/>
        <v>4</v>
      </c>
      <c r="CN28" s="45">
        <f t="shared" si="168"/>
        <v>4</v>
      </c>
      <c r="CO28" s="45">
        <f t="shared" si="170"/>
        <v>2</v>
      </c>
      <c r="CP28" s="45">
        <f t="shared" si="172"/>
        <v>1</v>
      </c>
      <c r="CQ28" s="45">
        <f t="shared" ref="CQ28:CQ56" si="174">AL28</f>
        <v>1</v>
      </c>
      <c r="CR28" s="42" cm="1">
        <f t="array" ref="CR28:DT28">TRANSPOSE(AM28:AM56)</f>
        <v>1</v>
      </c>
      <c r="CS28" s="41">
        <v>1</v>
      </c>
      <c r="CT28" s="41">
        <v>1</v>
      </c>
      <c r="CU28" s="41">
        <v>1</v>
      </c>
      <c r="CV28" s="41">
        <v>1</v>
      </c>
      <c r="CW28" s="41">
        <v>1</v>
      </c>
      <c r="CX28" s="41">
        <v>1</v>
      </c>
      <c r="CY28" s="41">
        <v>1</v>
      </c>
      <c r="CZ28" s="41">
        <v>1</v>
      </c>
      <c r="DA28" s="41">
        <v>1</v>
      </c>
      <c r="DB28" s="41">
        <v>1</v>
      </c>
      <c r="DC28" s="41">
        <v>1</v>
      </c>
      <c r="DD28" s="41">
        <v>1</v>
      </c>
      <c r="DE28" s="41">
        <v>1</v>
      </c>
      <c r="DF28" s="41">
        <v>1</v>
      </c>
      <c r="DG28" s="41">
        <v>1</v>
      </c>
      <c r="DH28" s="41">
        <v>1</v>
      </c>
      <c r="DI28" s="41">
        <v>1</v>
      </c>
      <c r="DJ28" s="41">
        <v>1</v>
      </c>
      <c r="DK28" s="41">
        <v>1</v>
      </c>
      <c r="DL28" s="41">
        <v>1</v>
      </c>
      <c r="DM28" s="41">
        <v>1</v>
      </c>
      <c r="DN28" s="41">
        <v>1</v>
      </c>
      <c r="DO28" s="41">
        <v>1</v>
      </c>
      <c r="DP28" s="41">
        <v>1</v>
      </c>
      <c r="DQ28" s="41">
        <v>1</v>
      </c>
      <c r="DR28" s="41">
        <v>1</v>
      </c>
      <c r="DS28" s="41">
        <v>1</v>
      </c>
      <c r="DT28" s="41">
        <v>1</v>
      </c>
      <c r="DV28" s="84" t="str">
        <f t="shared" si="60"/>
        <v>EXC14</v>
      </c>
      <c r="DW28" s="59">
        <f t="shared" si="61"/>
        <v>2</v>
      </c>
      <c r="DX28" s="59">
        <f t="shared" si="124"/>
        <v>3</v>
      </c>
      <c r="DY28" s="59">
        <f t="shared" si="127"/>
        <v>2</v>
      </c>
      <c r="DZ28" s="59">
        <f t="shared" si="129"/>
        <v>3</v>
      </c>
      <c r="EA28" s="59">
        <f t="shared" si="131"/>
        <v>5</v>
      </c>
      <c r="EB28" s="59">
        <f t="shared" si="133"/>
        <v>4</v>
      </c>
      <c r="EC28" s="59">
        <f t="shared" si="135"/>
        <v>2</v>
      </c>
      <c r="ED28" s="59">
        <f t="shared" si="137"/>
        <v>1</v>
      </c>
      <c r="EE28" s="59">
        <f t="shared" si="139"/>
        <v>1</v>
      </c>
      <c r="EF28" s="59">
        <f t="shared" si="141"/>
        <v>3</v>
      </c>
      <c r="EG28" s="59">
        <f t="shared" si="143"/>
        <v>1</v>
      </c>
      <c r="EH28" s="59">
        <f t="shared" si="145"/>
        <v>1</v>
      </c>
      <c r="EI28" s="59">
        <f t="shared" si="147"/>
        <v>1</v>
      </c>
      <c r="EJ28" s="59">
        <f t="shared" si="149"/>
        <v>1</v>
      </c>
      <c r="EK28" s="59">
        <f t="shared" si="151"/>
        <v>6</v>
      </c>
      <c r="EL28" s="59">
        <f t="shared" si="153"/>
        <v>1</v>
      </c>
      <c r="EM28" s="59">
        <f t="shared" si="155"/>
        <v>1</v>
      </c>
      <c r="EN28" s="59">
        <f t="shared" si="157"/>
        <v>1</v>
      </c>
      <c r="EO28" s="59">
        <f t="shared" si="159"/>
        <v>5</v>
      </c>
      <c r="EP28" s="59">
        <f t="shared" si="161"/>
        <v>4</v>
      </c>
      <c r="EQ28" s="59">
        <f t="shared" si="163"/>
        <v>1</v>
      </c>
      <c r="ER28" s="59">
        <f t="shared" si="165"/>
        <v>4</v>
      </c>
      <c r="ES28" s="59">
        <f t="shared" si="167"/>
        <v>4</v>
      </c>
      <c r="ET28" s="59">
        <f t="shared" si="169"/>
        <v>2</v>
      </c>
      <c r="EU28" s="59">
        <f t="shared" si="171"/>
        <v>1</v>
      </c>
      <c r="EV28" s="59">
        <f t="shared" si="173"/>
        <v>1</v>
      </c>
      <c r="EW28" s="59">
        <f t="shared" ref="EW28:EW56" si="175">CR28</f>
        <v>1</v>
      </c>
      <c r="EX28" s="60" cm="1">
        <f t="array" ref="EX28">MINVERSE(CS28)</f>
        <v>1</v>
      </c>
      <c r="EY28" s="60" cm="1">
        <f t="array" ref="EY28">MINVERSE(CT28)</f>
        <v>1</v>
      </c>
      <c r="EZ28" s="60" cm="1">
        <f t="array" ref="EZ28">MINVERSE(CU28)</f>
        <v>1</v>
      </c>
      <c r="FA28" s="60" cm="1">
        <f t="array" ref="FA28">MINVERSE(CV28)</f>
        <v>1</v>
      </c>
      <c r="FB28" s="60" cm="1">
        <f t="array" ref="FB28">MINVERSE(CW28)</f>
        <v>1</v>
      </c>
      <c r="FC28" s="60" cm="1">
        <f t="array" ref="FC28">MINVERSE(CX28)</f>
        <v>1</v>
      </c>
      <c r="FD28" s="60" cm="1">
        <f t="array" ref="FD28">MINVERSE(CY28)</f>
        <v>1</v>
      </c>
      <c r="FE28" s="60" cm="1">
        <f t="array" ref="FE28">MINVERSE(CZ28)</f>
        <v>1</v>
      </c>
      <c r="FF28" s="60" cm="1">
        <f t="array" ref="FF28">MINVERSE(DA28)</f>
        <v>1</v>
      </c>
      <c r="FG28" s="60" cm="1">
        <f t="array" ref="FG28">MINVERSE(DB28)</f>
        <v>1</v>
      </c>
      <c r="FH28" s="60" cm="1">
        <f t="array" ref="FH28">MINVERSE(DC28)</f>
        <v>1</v>
      </c>
      <c r="FI28" s="60" cm="1">
        <f t="array" ref="FI28">MINVERSE(DD28)</f>
        <v>1</v>
      </c>
      <c r="FJ28" s="60" cm="1">
        <f t="array" ref="FJ28">MINVERSE(DE28)</f>
        <v>1</v>
      </c>
      <c r="FK28" s="60" cm="1">
        <f t="array" ref="FK28">MINVERSE(DF28)</f>
        <v>1</v>
      </c>
      <c r="FL28" s="60" cm="1">
        <f t="array" ref="FL28">MINVERSE(DG28)</f>
        <v>1</v>
      </c>
      <c r="FM28" s="60" cm="1">
        <f t="array" ref="FM28">MINVERSE(DH28)</f>
        <v>1</v>
      </c>
      <c r="FN28" s="60" cm="1">
        <f t="array" ref="FN28">MINVERSE(DI28)</f>
        <v>1</v>
      </c>
      <c r="FO28" s="60" cm="1">
        <f t="array" ref="FO28">MINVERSE(DJ28)</f>
        <v>1</v>
      </c>
      <c r="FP28" s="60" cm="1">
        <f t="array" ref="FP28">MINVERSE(DK28)</f>
        <v>1</v>
      </c>
      <c r="FQ28" s="60" cm="1">
        <f t="array" ref="FQ28">MINVERSE(DL28)</f>
        <v>1</v>
      </c>
      <c r="FR28" s="60" cm="1">
        <f t="array" ref="FR28">MINVERSE(DM28)</f>
        <v>1</v>
      </c>
      <c r="FS28" s="60" cm="1">
        <f t="array" ref="FS28">MINVERSE(DN28)</f>
        <v>1</v>
      </c>
      <c r="FT28" s="60" cm="1">
        <f t="array" ref="FT28">MINVERSE(DO28)</f>
        <v>1</v>
      </c>
      <c r="FU28" s="60" cm="1">
        <f t="array" ref="FU28">MINVERSE(DP28)</f>
        <v>1</v>
      </c>
      <c r="FV28" s="60" cm="1">
        <f t="array" ref="FV28">MINVERSE(DQ28)</f>
        <v>1</v>
      </c>
      <c r="FW28" s="60" cm="1">
        <f t="array" ref="FW28">MINVERSE(DR28)</f>
        <v>1</v>
      </c>
      <c r="FX28" s="60" cm="1">
        <f t="array" ref="FX28">MINVERSE(DS28)</f>
        <v>1</v>
      </c>
      <c r="FY28" s="60" cm="1">
        <f t="array" ref="FY28">MINVERSE(DT28)</f>
        <v>1</v>
      </c>
      <c r="GA28" s="84" t="str">
        <f t="shared" si="62"/>
        <v>EXC14</v>
      </c>
      <c r="GB28" s="59">
        <f t="shared" si="63"/>
        <v>3.125E-2</v>
      </c>
      <c r="GC28" s="59">
        <f t="shared" si="64"/>
        <v>3.1914893617021274E-2</v>
      </c>
      <c r="GD28" s="59">
        <f t="shared" si="65"/>
        <v>3.125E-2</v>
      </c>
      <c r="GE28" s="59">
        <f t="shared" si="66"/>
        <v>3.1914893617021274E-2</v>
      </c>
      <c r="GF28" s="59">
        <f t="shared" si="67"/>
        <v>2.9239766081871343E-2</v>
      </c>
      <c r="GG28" s="59">
        <f t="shared" si="68"/>
        <v>3.0534351145038167E-2</v>
      </c>
      <c r="GH28" s="59">
        <f t="shared" si="69"/>
        <v>3.1830238726790451E-2</v>
      </c>
      <c r="GI28" s="59">
        <f t="shared" si="70"/>
        <v>2.0583190394511147E-2</v>
      </c>
      <c r="GJ28" s="59">
        <f t="shared" si="71"/>
        <v>2.0583190394511147E-2</v>
      </c>
      <c r="GK28" s="59">
        <f t="shared" si="72"/>
        <v>3.2786885245901641E-2</v>
      </c>
      <c r="GL28" s="59">
        <f t="shared" si="73"/>
        <v>2.1762785636561477E-2</v>
      </c>
      <c r="GM28" s="59">
        <f t="shared" si="74"/>
        <v>2.0797227036395145E-2</v>
      </c>
      <c r="GN28" s="59">
        <f t="shared" si="75"/>
        <v>2.0797227036395145E-2</v>
      </c>
      <c r="GO28" s="59">
        <f t="shared" si="76"/>
        <v>2.0797227036395145E-2</v>
      </c>
      <c r="GP28" s="59">
        <f t="shared" si="77"/>
        <v>3.2608695652173912E-2</v>
      </c>
      <c r="GQ28" s="59">
        <f t="shared" si="78"/>
        <v>2.1149101163200564E-2</v>
      </c>
      <c r="GR28" s="59">
        <f t="shared" si="79"/>
        <v>2.1149101163200564E-2</v>
      </c>
      <c r="GS28" s="59">
        <f t="shared" si="80"/>
        <v>2.2164758034724789E-2</v>
      </c>
      <c r="GT28" s="59">
        <f t="shared" si="81"/>
        <v>3.5971223021582732E-2</v>
      </c>
      <c r="GU28" s="59">
        <f t="shared" si="82"/>
        <v>3.6529680365296802E-2</v>
      </c>
      <c r="GV28" s="59">
        <f t="shared" si="83"/>
        <v>2.2953328232593728E-2</v>
      </c>
      <c r="GW28" s="59">
        <f t="shared" si="84"/>
        <v>3.7558685446009391E-2</v>
      </c>
      <c r="GX28" s="59">
        <f t="shared" si="85"/>
        <v>3.7558685446009391E-2</v>
      </c>
      <c r="GY28" s="59">
        <f t="shared" si="86"/>
        <v>3.5139092240117131E-2</v>
      </c>
      <c r="GZ28" s="59">
        <f t="shared" si="87"/>
        <v>2.2455089820359281E-2</v>
      </c>
      <c r="HA28" s="59">
        <f t="shared" si="88"/>
        <v>2.4057738572574181E-2</v>
      </c>
      <c r="HB28" s="59">
        <f t="shared" si="89"/>
        <v>2.4057738572574181E-2</v>
      </c>
      <c r="HC28" s="59">
        <f t="shared" si="90"/>
        <v>2.2455089820359281E-2</v>
      </c>
      <c r="HD28" s="59">
        <f t="shared" si="91"/>
        <v>2.4057738572574181E-2</v>
      </c>
      <c r="HE28" s="59">
        <f t="shared" si="92"/>
        <v>2.2455089820359281E-2</v>
      </c>
      <c r="HF28" s="59">
        <f t="shared" si="93"/>
        <v>1.8547140649149925E-2</v>
      </c>
      <c r="HG28" s="59">
        <f t="shared" si="94"/>
        <v>2.2455089820359281E-2</v>
      </c>
      <c r="HH28" s="59">
        <f t="shared" si="95"/>
        <v>2.2455089820359281E-2</v>
      </c>
      <c r="HI28" s="59">
        <f t="shared" si="96"/>
        <v>2.4650780608052592E-2</v>
      </c>
      <c r="HJ28" s="59">
        <f t="shared" si="97"/>
        <v>2.4650780608052592E-2</v>
      </c>
      <c r="HK28" s="59">
        <f t="shared" si="98"/>
        <v>2.4650780608052592E-2</v>
      </c>
      <c r="HL28" s="59">
        <f t="shared" si="99"/>
        <v>2.2455089820359281E-2</v>
      </c>
      <c r="HM28" s="59">
        <f t="shared" si="100"/>
        <v>2.4650780608052592E-2</v>
      </c>
      <c r="HN28" s="59">
        <f t="shared" si="101"/>
        <v>2.4650780608052592E-2</v>
      </c>
      <c r="HO28" s="59">
        <f t="shared" si="102"/>
        <v>2.2455089820359281E-2</v>
      </c>
      <c r="HP28" s="59">
        <f t="shared" si="103"/>
        <v>2.0442930153321978E-2</v>
      </c>
      <c r="HQ28" s="59">
        <f t="shared" si="104"/>
        <v>1.7751479289940829E-2</v>
      </c>
      <c r="HR28" s="59">
        <f t="shared" si="105"/>
        <v>2.0442930153321978E-2</v>
      </c>
      <c r="HS28" s="59">
        <f t="shared" si="106"/>
        <v>2.0442930153321978E-2</v>
      </c>
      <c r="HT28" s="59">
        <f t="shared" si="107"/>
        <v>2.0442930153321978E-2</v>
      </c>
      <c r="HU28" s="59">
        <f t="shared" si="108"/>
        <v>2.2710068130204392E-2</v>
      </c>
      <c r="HV28" s="59">
        <f t="shared" si="109"/>
        <v>1.8072289156626505E-2</v>
      </c>
      <c r="HW28" s="59">
        <f t="shared" si="110"/>
        <v>2.2970903522205207E-2</v>
      </c>
      <c r="HX28" s="59">
        <f t="shared" si="111"/>
        <v>2.6857654431512987E-2</v>
      </c>
      <c r="HY28" s="59">
        <f t="shared" si="112"/>
        <v>2.6857654431512987E-2</v>
      </c>
      <c r="HZ28" s="59">
        <f t="shared" si="113"/>
        <v>2.2970903522205207E-2</v>
      </c>
      <c r="IA28" s="59">
        <f t="shared" si="114"/>
        <v>2.0270270270270268E-2</v>
      </c>
      <c r="IB28" s="59">
        <f t="shared" si="115"/>
        <v>2.2970903522205207E-2</v>
      </c>
      <c r="IC28" s="59">
        <f t="shared" si="116"/>
        <v>2.1314387211367674E-2</v>
      </c>
      <c r="ID28" s="59">
        <f t="shared" si="117"/>
        <v>2.1314387211367674E-2</v>
      </c>
      <c r="IF28" s="15">
        <f t="shared" si="118"/>
        <v>1.3758167361956792</v>
      </c>
      <c r="IG28" s="24">
        <f t="shared" si="119"/>
        <v>2.5014849749012351E-2</v>
      </c>
      <c r="IH28" s="25">
        <f t="shared" si="125"/>
        <v>2.5014849749012349</v>
      </c>
    </row>
    <row r="29" spans="1:242" ht="15" customHeight="1" thickBot="1" x14ac:dyDescent="0.35">
      <c r="A29" s="84"/>
      <c r="B29" s="84" t="s">
        <v>246</v>
      </c>
      <c r="C29" s="86" t="s">
        <v>143</v>
      </c>
      <c r="D29" s="85"/>
      <c r="E29" s="85" t="str">
        <f>Wind_W!E33</f>
        <v>Cost</v>
      </c>
      <c r="F29" s="85" t="str">
        <f>Wind_W!F33</f>
        <v>QL</v>
      </c>
      <c r="G29" s="85"/>
      <c r="H29" s="84">
        <v>2</v>
      </c>
      <c r="I29" s="84">
        <f t="shared" si="4"/>
        <v>2</v>
      </c>
      <c r="J29" s="24">
        <f t="shared" si="120"/>
        <v>2.2270076039798838E-2</v>
      </c>
      <c r="L29" s="85" t="str">
        <f t="shared" si="121"/>
        <v>EXC15</v>
      </c>
      <c r="M29" s="41">
        <f t="shared" si="122"/>
        <v>1</v>
      </c>
      <c r="N29" s="41">
        <f t="shared" si="5"/>
        <v>2</v>
      </c>
      <c r="O29" s="41">
        <f t="shared" si="6"/>
        <v>1</v>
      </c>
      <c r="P29" s="41">
        <f t="shared" si="7"/>
        <v>2</v>
      </c>
      <c r="Q29" s="41">
        <f t="shared" si="8"/>
        <v>4</v>
      </c>
      <c r="R29" s="41">
        <f t="shared" si="9"/>
        <v>3</v>
      </c>
      <c r="S29" s="41">
        <f t="shared" si="10"/>
        <v>1</v>
      </c>
      <c r="T29" s="41">
        <f t="shared" si="11"/>
        <v>1</v>
      </c>
      <c r="U29" s="41">
        <f t="shared" si="12"/>
        <v>1</v>
      </c>
      <c r="V29" s="41">
        <f t="shared" si="13"/>
        <v>2</v>
      </c>
      <c r="W29" s="41">
        <f t="shared" si="14"/>
        <v>1</v>
      </c>
      <c r="X29" s="41">
        <f t="shared" si="15"/>
        <v>1</v>
      </c>
      <c r="Y29" s="41">
        <f t="shared" si="16"/>
        <v>1</v>
      </c>
      <c r="Z29" s="41">
        <f t="shared" si="17"/>
        <v>1</v>
      </c>
      <c r="AA29" s="41">
        <f t="shared" si="18"/>
        <v>5</v>
      </c>
      <c r="AB29" s="41">
        <f t="shared" si="19"/>
        <v>1</v>
      </c>
      <c r="AC29" s="41">
        <f t="shared" si="20"/>
        <v>1</v>
      </c>
      <c r="AD29" s="41">
        <f t="shared" si="21"/>
        <v>1</v>
      </c>
      <c r="AE29" s="41">
        <f t="shared" si="22"/>
        <v>4</v>
      </c>
      <c r="AF29" s="41">
        <f t="shared" si="23"/>
        <v>3</v>
      </c>
      <c r="AG29" s="41">
        <f t="shared" si="24"/>
        <v>1</v>
      </c>
      <c r="AH29" s="41">
        <f t="shared" si="25"/>
        <v>3</v>
      </c>
      <c r="AI29" s="41">
        <f t="shared" si="26"/>
        <v>3</v>
      </c>
      <c r="AJ29" s="41">
        <f t="shared" si="27"/>
        <v>1</v>
      </c>
      <c r="AK29" s="41">
        <f t="shared" si="28"/>
        <v>1</v>
      </c>
      <c r="AL29" s="41">
        <f t="shared" si="29"/>
        <v>1</v>
      </c>
      <c r="AM29" s="41">
        <f t="shared" si="30"/>
        <v>1</v>
      </c>
      <c r="AN29" s="41">
        <f t="shared" si="31"/>
        <v>1</v>
      </c>
      <c r="AO29" s="41">
        <f t="shared" si="32"/>
        <v>1</v>
      </c>
      <c r="AP29" s="41">
        <f t="shared" si="33"/>
        <v>1</v>
      </c>
      <c r="AQ29" s="41">
        <f t="shared" si="34"/>
        <v>1</v>
      </c>
      <c r="AR29" s="41">
        <f t="shared" si="35"/>
        <v>1</v>
      </c>
      <c r="AS29" s="41">
        <f t="shared" si="36"/>
        <v>1</v>
      </c>
      <c r="AT29" s="41">
        <f t="shared" si="37"/>
        <v>1</v>
      </c>
      <c r="AU29" s="41">
        <f t="shared" si="38"/>
        <v>1</v>
      </c>
      <c r="AV29" s="41">
        <f t="shared" si="39"/>
        <v>1</v>
      </c>
      <c r="AW29" s="41">
        <f t="shared" si="40"/>
        <v>1</v>
      </c>
      <c r="AX29" s="41">
        <f t="shared" si="41"/>
        <v>1</v>
      </c>
      <c r="AY29" s="41">
        <f t="shared" si="42"/>
        <v>1</v>
      </c>
      <c r="AZ29" s="41">
        <f t="shared" si="43"/>
        <v>1</v>
      </c>
      <c r="BA29" s="41">
        <f t="shared" si="44"/>
        <v>1</v>
      </c>
      <c r="BB29" s="41">
        <f t="shared" si="45"/>
        <v>2</v>
      </c>
      <c r="BC29" s="41">
        <f t="shared" si="46"/>
        <v>1</v>
      </c>
      <c r="BD29" s="41">
        <f t="shared" si="47"/>
        <v>1</v>
      </c>
      <c r="BE29" s="41">
        <f t="shared" si="48"/>
        <v>1</v>
      </c>
      <c r="BF29" s="41">
        <f t="shared" si="49"/>
        <v>1</v>
      </c>
      <c r="BG29" s="41">
        <f t="shared" si="50"/>
        <v>2</v>
      </c>
      <c r="BH29" s="41">
        <f t="shared" si="51"/>
        <v>1</v>
      </c>
      <c r="BI29" s="41">
        <f t="shared" si="52"/>
        <v>1</v>
      </c>
      <c r="BJ29" s="41">
        <f t="shared" si="53"/>
        <v>1</v>
      </c>
      <c r="BK29" s="41">
        <f t="shared" si="54"/>
        <v>1</v>
      </c>
      <c r="BL29" s="41">
        <f t="shared" si="55"/>
        <v>2</v>
      </c>
      <c r="BM29" s="41">
        <f t="shared" si="56"/>
        <v>1</v>
      </c>
      <c r="BN29" s="41">
        <f t="shared" si="57"/>
        <v>1</v>
      </c>
      <c r="BO29" s="41">
        <f t="shared" si="58"/>
        <v>1</v>
      </c>
      <c r="BQ29" s="84" t="str">
        <f t="shared" si="59"/>
        <v>EXC15</v>
      </c>
      <c r="BR29" s="45">
        <f t="shared" si="123"/>
        <v>1</v>
      </c>
      <c r="BS29" s="45">
        <f t="shared" si="126"/>
        <v>2</v>
      </c>
      <c r="BT29" s="45">
        <f t="shared" si="128"/>
        <v>1</v>
      </c>
      <c r="BU29" s="45">
        <f t="shared" si="130"/>
        <v>2</v>
      </c>
      <c r="BV29" s="45">
        <f t="shared" si="132"/>
        <v>4</v>
      </c>
      <c r="BW29" s="45">
        <f t="shared" si="134"/>
        <v>3</v>
      </c>
      <c r="BX29" s="45">
        <f t="shared" si="136"/>
        <v>1</v>
      </c>
      <c r="BY29" s="45">
        <f t="shared" si="138"/>
        <v>1</v>
      </c>
      <c r="BZ29" s="45">
        <f t="shared" si="140"/>
        <v>1</v>
      </c>
      <c r="CA29" s="45">
        <f t="shared" si="142"/>
        <v>2</v>
      </c>
      <c r="CB29" s="45">
        <f t="shared" si="144"/>
        <v>1</v>
      </c>
      <c r="CC29" s="45">
        <f t="shared" si="146"/>
        <v>1</v>
      </c>
      <c r="CD29" s="45">
        <f t="shared" si="148"/>
        <v>1</v>
      </c>
      <c r="CE29" s="45">
        <f t="shared" si="150"/>
        <v>1</v>
      </c>
      <c r="CF29" s="45">
        <f t="shared" si="152"/>
        <v>5</v>
      </c>
      <c r="CG29" s="45">
        <f t="shared" si="154"/>
        <v>1</v>
      </c>
      <c r="CH29" s="45">
        <f t="shared" si="156"/>
        <v>1</v>
      </c>
      <c r="CI29" s="45">
        <f t="shared" si="158"/>
        <v>1</v>
      </c>
      <c r="CJ29" s="45">
        <f t="shared" si="160"/>
        <v>4</v>
      </c>
      <c r="CK29" s="45">
        <f t="shared" si="162"/>
        <v>3</v>
      </c>
      <c r="CL29" s="45">
        <f t="shared" si="164"/>
        <v>1</v>
      </c>
      <c r="CM29" s="45">
        <f t="shared" si="166"/>
        <v>3</v>
      </c>
      <c r="CN29" s="45">
        <f t="shared" si="168"/>
        <v>3</v>
      </c>
      <c r="CO29" s="45">
        <f t="shared" si="170"/>
        <v>1</v>
      </c>
      <c r="CP29" s="45">
        <f t="shared" si="172"/>
        <v>1</v>
      </c>
      <c r="CQ29" s="45">
        <f t="shared" si="174"/>
        <v>1</v>
      </c>
      <c r="CR29" s="45">
        <f t="shared" ref="CR29:CR56" si="176">AM29</f>
        <v>1</v>
      </c>
      <c r="CS29" s="42" cm="1">
        <f t="array" ref="CS29:DT29">TRANSPOSE(AN29:AN56)</f>
        <v>1</v>
      </c>
      <c r="CT29" s="41">
        <v>1</v>
      </c>
      <c r="CU29" s="41">
        <v>1</v>
      </c>
      <c r="CV29" s="41">
        <v>1</v>
      </c>
      <c r="CW29" s="41">
        <v>1</v>
      </c>
      <c r="CX29" s="41">
        <v>1</v>
      </c>
      <c r="CY29" s="41">
        <v>1</v>
      </c>
      <c r="CZ29" s="41">
        <v>1</v>
      </c>
      <c r="DA29" s="41">
        <v>1</v>
      </c>
      <c r="DB29" s="41">
        <v>1</v>
      </c>
      <c r="DC29" s="41">
        <v>1</v>
      </c>
      <c r="DD29" s="41">
        <v>1</v>
      </c>
      <c r="DE29" s="41">
        <v>1</v>
      </c>
      <c r="DF29" s="41">
        <v>1</v>
      </c>
      <c r="DG29" s="41">
        <v>1</v>
      </c>
      <c r="DH29" s="41">
        <v>1</v>
      </c>
      <c r="DI29" s="41">
        <v>1</v>
      </c>
      <c r="DJ29" s="41">
        <v>1</v>
      </c>
      <c r="DK29" s="41">
        <v>1</v>
      </c>
      <c r="DL29" s="41">
        <v>1</v>
      </c>
      <c r="DM29" s="41">
        <v>1</v>
      </c>
      <c r="DN29" s="41">
        <v>1</v>
      </c>
      <c r="DO29" s="41">
        <v>1</v>
      </c>
      <c r="DP29" s="41">
        <v>1</v>
      </c>
      <c r="DQ29" s="41">
        <v>1</v>
      </c>
      <c r="DR29" s="41">
        <v>1</v>
      </c>
      <c r="DS29" s="41">
        <v>1</v>
      </c>
      <c r="DT29" s="41">
        <v>1</v>
      </c>
      <c r="DV29" s="84" t="str">
        <f t="shared" si="60"/>
        <v>EXC15</v>
      </c>
      <c r="DW29" s="59">
        <f t="shared" si="61"/>
        <v>1</v>
      </c>
      <c r="DX29" s="59">
        <f t="shared" si="124"/>
        <v>2</v>
      </c>
      <c r="DY29" s="59">
        <f t="shared" si="127"/>
        <v>1</v>
      </c>
      <c r="DZ29" s="59">
        <f t="shared" si="129"/>
        <v>2</v>
      </c>
      <c r="EA29" s="59">
        <f t="shared" si="131"/>
        <v>4</v>
      </c>
      <c r="EB29" s="59">
        <f t="shared" si="133"/>
        <v>3</v>
      </c>
      <c r="EC29" s="59">
        <f t="shared" si="135"/>
        <v>1</v>
      </c>
      <c r="ED29" s="59">
        <f t="shared" si="137"/>
        <v>1</v>
      </c>
      <c r="EE29" s="59">
        <f t="shared" si="139"/>
        <v>1</v>
      </c>
      <c r="EF29" s="59">
        <f t="shared" si="141"/>
        <v>2</v>
      </c>
      <c r="EG29" s="59">
        <f t="shared" si="143"/>
        <v>1</v>
      </c>
      <c r="EH29" s="59">
        <f t="shared" si="145"/>
        <v>1</v>
      </c>
      <c r="EI29" s="59">
        <f t="shared" si="147"/>
        <v>1</v>
      </c>
      <c r="EJ29" s="59">
        <f t="shared" si="149"/>
        <v>1</v>
      </c>
      <c r="EK29" s="59">
        <f t="shared" si="151"/>
        <v>5</v>
      </c>
      <c r="EL29" s="59">
        <f t="shared" si="153"/>
        <v>1</v>
      </c>
      <c r="EM29" s="59">
        <f t="shared" si="155"/>
        <v>1</v>
      </c>
      <c r="EN29" s="59">
        <f t="shared" si="157"/>
        <v>1</v>
      </c>
      <c r="EO29" s="59">
        <f t="shared" si="159"/>
        <v>4</v>
      </c>
      <c r="EP29" s="59">
        <f t="shared" si="161"/>
        <v>3</v>
      </c>
      <c r="EQ29" s="59">
        <f t="shared" si="163"/>
        <v>1</v>
      </c>
      <c r="ER29" s="59">
        <f t="shared" si="165"/>
        <v>3</v>
      </c>
      <c r="ES29" s="59">
        <f t="shared" si="167"/>
        <v>3</v>
      </c>
      <c r="ET29" s="59">
        <f t="shared" si="169"/>
        <v>1</v>
      </c>
      <c r="EU29" s="59">
        <f t="shared" si="171"/>
        <v>1</v>
      </c>
      <c r="EV29" s="59">
        <f t="shared" si="173"/>
        <v>1</v>
      </c>
      <c r="EW29" s="59">
        <f t="shared" si="175"/>
        <v>1</v>
      </c>
      <c r="EX29" s="59">
        <f t="shared" ref="EX29:EX56" si="177">CS29</f>
        <v>1</v>
      </c>
      <c r="EY29" s="60" cm="1">
        <f t="array" ref="EY29">MINVERSE(CT29)</f>
        <v>1</v>
      </c>
      <c r="EZ29" s="60" cm="1">
        <f t="array" ref="EZ29">MINVERSE(CU29)</f>
        <v>1</v>
      </c>
      <c r="FA29" s="60" cm="1">
        <f t="array" ref="FA29">MINVERSE(CV29)</f>
        <v>1</v>
      </c>
      <c r="FB29" s="60" cm="1">
        <f t="array" ref="FB29">MINVERSE(CW29)</f>
        <v>1</v>
      </c>
      <c r="FC29" s="60" cm="1">
        <f t="array" ref="FC29">MINVERSE(CX29)</f>
        <v>1</v>
      </c>
      <c r="FD29" s="60" cm="1">
        <f t="array" ref="FD29">MINVERSE(CY29)</f>
        <v>1</v>
      </c>
      <c r="FE29" s="60" cm="1">
        <f t="array" ref="FE29">MINVERSE(CZ29)</f>
        <v>1</v>
      </c>
      <c r="FF29" s="60" cm="1">
        <f t="array" ref="FF29">MINVERSE(DA29)</f>
        <v>1</v>
      </c>
      <c r="FG29" s="60" cm="1">
        <f t="array" ref="FG29">MINVERSE(DB29)</f>
        <v>1</v>
      </c>
      <c r="FH29" s="60" cm="1">
        <f t="array" ref="FH29">MINVERSE(DC29)</f>
        <v>1</v>
      </c>
      <c r="FI29" s="60" cm="1">
        <f t="array" ref="FI29">MINVERSE(DD29)</f>
        <v>1</v>
      </c>
      <c r="FJ29" s="60" cm="1">
        <f t="array" ref="FJ29">MINVERSE(DE29)</f>
        <v>1</v>
      </c>
      <c r="FK29" s="60" cm="1">
        <f t="array" ref="FK29">MINVERSE(DF29)</f>
        <v>1</v>
      </c>
      <c r="FL29" s="60" cm="1">
        <f t="array" ref="FL29">MINVERSE(DG29)</f>
        <v>1</v>
      </c>
      <c r="FM29" s="60" cm="1">
        <f t="array" ref="FM29">MINVERSE(DH29)</f>
        <v>1</v>
      </c>
      <c r="FN29" s="60" cm="1">
        <f t="array" ref="FN29">MINVERSE(DI29)</f>
        <v>1</v>
      </c>
      <c r="FO29" s="60" cm="1">
        <f t="array" ref="FO29">MINVERSE(DJ29)</f>
        <v>1</v>
      </c>
      <c r="FP29" s="60" cm="1">
        <f t="array" ref="FP29">MINVERSE(DK29)</f>
        <v>1</v>
      </c>
      <c r="FQ29" s="60" cm="1">
        <f t="array" ref="FQ29">MINVERSE(DL29)</f>
        <v>1</v>
      </c>
      <c r="FR29" s="60" cm="1">
        <f t="array" ref="FR29">MINVERSE(DM29)</f>
        <v>1</v>
      </c>
      <c r="FS29" s="60" cm="1">
        <f t="array" ref="FS29">MINVERSE(DN29)</f>
        <v>1</v>
      </c>
      <c r="FT29" s="60" cm="1">
        <f t="array" ref="FT29">MINVERSE(DO29)</f>
        <v>1</v>
      </c>
      <c r="FU29" s="60" cm="1">
        <f t="array" ref="FU29">MINVERSE(DP29)</f>
        <v>1</v>
      </c>
      <c r="FV29" s="60" cm="1">
        <f t="array" ref="FV29">MINVERSE(DQ29)</f>
        <v>1</v>
      </c>
      <c r="FW29" s="60" cm="1">
        <f t="array" ref="FW29">MINVERSE(DR29)</f>
        <v>1</v>
      </c>
      <c r="FX29" s="60" cm="1">
        <f t="array" ref="FX29">MINVERSE(DS29)</f>
        <v>1</v>
      </c>
      <c r="FY29" s="60" cm="1">
        <f t="array" ref="FY29">MINVERSE(DT29)</f>
        <v>1</v>
      </c>
      <c r="GA29" s="84" t="str">
        <f t="shared" si="62"/>
        <v>EXC15</v>
      </c>
      <c r="GB29" s="59">
        <f t="shared" si="63"/>
        <v>1.5625E-2</v>
      </c>
      <c r="GC29" s="59">
        <f t="shared" si="64"/>
        <v>2.1276595744680851E-2</v>
      </c>
      <c r="GD29" s="59">
        <f t="shared" si="65"/>
        <v>1.5625E-2</v>
      </c>
      <c r="GE29" s="59">
        <f t="shared" si="66"/>
        <v>2.1276595744680851E-2</v>
      </c>
      <c r="GF29" s="59">
        <f t="shared" si="67"/>
        <v>2.3391812865497075E-2</v>
      </c>
      <c r="GG29" s="59">
        <f t="shared" si="68"/>
        <v>2.2900763358778626E-2</v>
      </c>
      <c r="GH29" s="59">
        <f t="shared" si="69"/>
        <v>1.5915119363395226E-2</v>
      </c>
      <c r="GI29" s="59">
        <f t="shared" si="70"/>
        <v>2.0583190394511147E-2</v>
      </c>
      <c r="GJ29" s="59">
        <f t="shared" si="71"/>
        <v>2.0583190394511147E-2</v>
      </c>
      <c r="GK29" s="59">
        <f t="shared" si="72"/>
        <v>2.185792349726776E-2</v>
      </c>
      <c r="GL29" s="59">
        <f t="shared" si="73"/>
        <v>2.1762785636561477E-2</v>
      </c>
      <c r="GM29" s="59">
        <f t="shared" si="74"/>
        <v>2.0797227036395145E-2</v>
      </c>
      <c r="GN29" s="59">
        <f t="shared" si="75"/>
        <v>2.0797227036395145E-2</v>
      </c>
      <c r="GO29" s="59">
        <f t="shared" si="76"/>
        <v>2.0797227036395145E-2</v>
      </c>
      <c r="GP29" s="59">
        <f t="shared" si="77"/>
        <v>2.717391304347826E-2</v>
      </c>
      <c r="GQ29" s="59">
        <f t="shared" si="78"/>
        <v>2.1149101163200564E-2</v>
      </c>
      <c r="GR29" s="59">
        <f t="shared" si="79"/>
        <v>2.1149101163200564E-2</v>
      </c>
      <c r="GS29" s="59">
        <f t="shared" si="80"/>
        <v>2.2164758034724789E-2</v>
      </c>
      <c r="GT29" s="59">
        <f t="shared" si="81"/>
        <v>2.8776978417266189E-2</v>
      </c>
      <c r="GU29" s="59">
        <f t="shared" si="82"/>
        <v>2.7397260273972601E-2</v>
      </c>
      <c r="GV29" s="59">
        <f t="shared" si="83"/>
        <v>2.2953328232593728E-2</v>
      </c>
      <c r="GW29" s="59">
        <f t="shared" si="84"/>
        <v>2.8169014084507043E-2</v>
      </c>
      <c r="GX29" s="59">
        <f t="shared" si="85"/>
        <v>2.8169014084507043E-2</v>
      </c>
      <c r="GY29" s="59">
        <f t="shared" si="86"/>
        <v>1.7569546120058566E-2</v>
      </c>
      <c r="GZ29" s="59">
        <f t="shared" si="87"/>
        <v>2.2455089820359281E-2</v>
      </c>
      <c r="HA29" s="59">
        <f t="shared" si="88"/>
        <v>2.4057738572574181E-2</v>
      </c>
      <c r="HB29" s="59">
        <f t="shared" si="89"/>
        <v>2.4057738572574181E-2</v>
      </c>
      <c r="HC29" s="59">
        <f t="shared" si="90"/>
        <v>2.2455089820359281E-2</v>
      </c>
      <c r="HD29" s="59">
        <f t="shared" si="91"/>
        <v>2.4057738572574181E-2</v>
      </c>
      <c r="HE29" s="59">
        <f t="shared" si="92"/>
        <v>2.2455089820359281E-2</v>
      </c>
      <c r="HF29" s="59">
        <f t="shared" si="93"/>
        <v>1.8547140649149925E-2</v>
      </c>
      <c r="HG29" s="59">
        <f t="shared" si="94"/>
        <v>2.2455089820359281E-2</v>
      </c>
      <c r="HH29" s="59">
        <f t="shared" si="95"/>
        <v>2.2455089820359281E-2</v>
      </c>
      <c r="HI29" s="59">
        <f t="shared" si="96"/>
        <v>2.4650780608052592E-2</v>
      </c>
      <c r="HJ29" s="59">
        <f t="shared" si="97"/>
        <v>2.4650780608052592E-2</v>
      </c>
      <c r="HK29" s="59">
        <f t="shared" si="98"/>
        <v>2.4650780608052592E-2</v>
      </c>
      <c r="HL29" s="59">
        <f t="shared" si="99"/>
        <v>2.2455089820359281E-2</v>
      </c>
      <c r="HM29" s="59">
        <f t="shared" si="100"/>
        <v>2.4650780608052592E-2</v>
      </c>
      <c r="HN29" s="59">
        <f t="shared" si="101"/>
        <v>2.4650780608052592E-2</v>
      </c>
      <c r="HO29" s="59">
        <f t="shared" si="102"/>
        <v>2.2455089820359281E-2</v>
      </c>
      <c r="HP29" s="59">
        <f t="shared" si="103"/>
        <v>2.0442930153321978E-2</v>
      </c>
      <c r="HQ29" s="59">
        <f t="shared" si="104"/>
        <v>1.7751479289940829E-2</v>
      </c>
      <c r="HR29" s="59">
        <f t="shared" si="105"/>
        <v>2.0442930153321978E-2</v>
      </c>
      <c r="HS29" s="59">
        <f t="shared" si="106"/>
        <v>2.0442930153321978E-2</v>
      </c>
      <c r="HT29" s="59">
        <f t="shared" si="107"/>
        <v>2.0442930153321978E-2</v>
      </c>
      <c r="HU29" s="59">
        <f t="shared" si="108"/>
        <v>2.2710068130204392E-2</v>
      </c>
      <c r="HV29" s="59">
        <f t="shared" si="109"/>
        <v>1.8072289156626505E-2</v>
      </c>
      <c r="HW29" s="59">
        <f t="shared" si="110"/>
        <v>2.2970903522205207E-2</v>
      </c>
      <c r="HX29" s="59">
        <f t="shared" si="111"/>
        <v>2.6857654431512987E-2</v>
      </c>
      <c r="HY29" s="59">
        <f t="shared" si="112"/>
        <v>2.6857654431512987E-2</v>
      </c>
      <c r="HZ29" s="59">
        <f t="shared" si="113"/>
        <v>2.2970903522205207E-2</v>
      </c>
      <c r="IA29" s="59">
        <f t="shared" si="114"/>
        <v>2.0270270270270268E-2</v>
      </c>
      <c r="IB29" s="59">
        <f t="shared" si="115"/>
        <v>2.2970903522205207E-2</v>
      </c>
      <c r="IC29" s="59">
        <f t="shared" si="116"/>
        <v>2.1314387211367674E-2</v>
      </c>
      <c r="ID29" s="59">
        <f t="shared" si="117"/>
        <v>2.1314387211367674E-2</v>
      </c>
      <c r="IF29" s="15">
        <f t="shared" si="118"/>
        <v>1.224854182188936</v>
      </c>
      <c r="IG29" s="24">
        <f t="shared" si="119"/>
        <v>2.2270076039798838E-2</v>
      </c>
      <c r="IH29" s="25">
        <f t="shared" si="125"/>
        <v>2.2270076039798838</v>
      </c>
    </row>
    <row r="30" spans="1:242" ht="15" customHeight="1" thickBot="1" x14ac:dyDescent="0.35">
      <c r="A30" s="84"/>
      <c r="B30" s="84" t="s">
        <v>249</v>
      </c>
      <c r="C30" s="86" t="s">
        <v>134</v>
      </c>
      <c r="D30" s="85" t="s">
        <v>42</v>
      </c>
      <c r="E30" s="85" t="str">
        <f>Wind_W!E35</f>
        <v>Cost</v>
      </c>
      <c r="F30" s="85" t="str">
        <f>Wind_W!F35</f>
        <v>QT</v>
      </c>
      <c r="G30" s="85" t="s">
        <v>117</v>
      </c>
      <c r="H30" s="84">
        <v>1</v>
      </c>
      <c r="I30" s="84">
        <f t="shared" si="4"/>
        <v>1</v>
      </c>
      <c r="J30" s="24">
        <f t="shared" si="120"/>
        <v>2.5014849749012351E-2</v>
      </c>
      <c r="L30" s="85" t="str">
        <f t="shared" si="121"/>
        <v>EXC18</v>
      </c>
      <c r="M30" s="41">
        <f t="shared" si="122"/>
        <v>2</v>
      </c>
      <c r="N30" s="41">
        <f t="shared" si="5"/>
        <v>3</v>
      </c>
      <c r="O30" s="41">
        <f t="shared" si="6"/>
        <v>2</v>
      </c>
      <c r="P30" s="41">
        <f t="shared" si="7"/>
        <v>3</v>
      </c>
      <c r="Q30" s="41">
        <f t="shared" si="8"/>
        <v>5</v>
      </c>
      <c r="R30" s="41">
        <f t="shared" si="9"/>
        <v>4</v>
      </c>
      <c r="S30" s="41">
        <f t="shared" si="10"/>
        <v>2</v>
      </c>
      <c r="T30" s="41">
        <f t="shared" si="11"/>
        <v>1</v>
      </c>
      <c r="U30" s="41">
        <f t="shared" si="12"/>
        <v>1</v>
      </c>
      <c r="V30" s="41">
        <f t="shared" si="13"/>
        <v>3</v>
      </c>
      <c r="W30" s="41">
        <f t="shared" si="14"/>
        <v>1</v>
      </c>
      <c r="X30" s="41">
        <f t="shared" si="15"/>
        <v>1</v>
      </c>
      <c r="Y30" s="41">
        <f t="shared" si="16"/>
        <v>1</v>
      </c>
      <c r="Z30" s="41">
        <f t="shared" si="17"/>
        <v>1</v>
      </c>
      <c r="AA30" s="41">
        <f t="shared" si="18"/>
        <v>6</v>
      </c>
      <c r="AB30" s="41">
        <f t="shared" si="19"/>
        <v>1</v>
      </c>
      <c r="AC30" s="41">
        <f t="shared" si="20"/>
        <v>1</v>
      </c>
      <c r="AD30" s="41">
        <f t="shared" si="21"/>
        <v>1</v>
      </c>
      <c r="AE30" s="41">
        <f t="shared" si="22"/>
        <v>5</v>
      </c>
      <c r="AF30" s="41">
        <f t="shared" si="23"/>
        <v>4</v>
      </c>
      <c r="AG30" s="41">
        <f t="shared" si="24"/>
        <v>1</v>
      </c>
      <c r="AH30" s="41">
        <f t="shared" si="25"/>
        <v>4</v>
      </c>
      <c r="AI30" s="41">
        <f t="shared" si="26"/>
        <v>4</v>
      </c>
      <c r="AJ30" s="41">
        <f t="shared" si="27"/>
        <v>2</v>
      </c>
      <c r="AK30" s="41">
        <f t="shared" si="28"/>
        <v>1</v>
      </c>
      <c r="AL30" s="41">
        <f t="shared" si="29"/>
        <v>1</v>
      </c>
      <c r="AM30" s="41">
        <f t="shared" si="30"/>
        <v>1</v>
      </c>
      <c r="AN30" s="41">
        <f t="shared" si="31"/>
        <v>1</v>
      </c>
      <c r="AO30" s="41">
        <f t="shared" si="32"/>
        <v>1</v>
      </c>
      <c r="AP30" s="41">
        <f t="shared" si="33"/>
        <v>1</v>
      </c>
      <c r="AQ30" s="41">
        <f t="shared" si="34"/>
        <v>2</v>
      </c>
      <c r="AR30" s="41">
        <f t="shared" si="35"/>
        <v>1</v>
      </c>
      <c r="AS30" s="41">
        <f t="shared" si="36"/>
        <v>1</v>
      </c>
      <c r="AT30" s="41">
        <f t="shared" si="37"/>
        <v>1</v>
      </c>
      <c r="AU30" s="41">
        <f t="shared" si="38"/>
        <v>1</v>
      </c>
      <c r="AV30" s="41">
        <f t="shared" si="39"/>
        <v>1</v>
      </c>
      <c r="AW30" s="41">
        <f t="shared" si="40"/>
        <v>1</v>
      </c>
      <c r="AX30" s="41">
        <f t="shared" si="41"/>
        <v>1</v>
      </c>
      <c r="AY30" s="41">
        <f t="shared" si="42"/>
        <v>1</v>
      </c>
      <c r="AZ30" s="41">
        <f t="shared" si="43"/>
        <v>1</v>
      </c>
      <c r="BA30" s="41">
        <f t="shared" si="44"/>
        <v>2</v>
      </c>
      <c r="BB30" s="41">
        <f t="shared" si="45"/>
        <v>3</v>
      </c>
      <c r="BC30" s="41">
        <f t="shared" si="46"/>
        <v>2</v>
      </c>
      <c r="BD30" s="41">
        <f t="shared" si="47"/>
        <v>2</v>
      </c>
      <c r="BE30" s="41">
        <f t="shared" si="48"/>
        <v>2</v>
      </c>
      <c r="BF30" s="41">
        <f t="shared" si="49"/>
        <v>1</v>
      </c>
      <c r="BG30" s="41">
        <f t="shared" si="50"/>
        <v>3</v>
      </c>
      <c r="BH30" s="41">
        <f t="shared" si="51"/>
        <v>1</v>
      </c>
      <c r="BI30" s="41">
        <f t="shared" si="52"/>
        <v>1</v>
      </c>
      <c r="BJ30" s="41">
        <f t="shared" si="53"/>
        <v>1</v>
      </c>
      <c r="BK30" s="41">
        <f t="shared" si="54"/>
        <v>1</v>
      </c>
      <c r="BL30" s="41">
        <f t="shared" si="55"/>
        <v>3</v>
      </c>
      <c r="BM30" s="41">
        <f t="shared" si="56"/>
        <v>1</v>
      </c>
      <c r="BN30" s="41">
        <f t="shared" si="57"/>
        <v>2</v>
      </c>
      <c r="BO30" s="41">
        <f t="shared" si="58"/>
        <v>2</v>
      </c>
      <c r="BQ30" s="84" t="str">
        <f t="shared" si="59"/>
        <v>EXC18</v>
      </c>
      <c r="BR30" s="45">
        <f t="shared" si="123"/>
        <v>2</v>
      </c>
      <c r="BS30" s="45">
        <f t="shared" si="126"/>
        <v>3</v>
      </c>
      <c r="BT30" s="45">
        <f t="shared" si="128"/>
        <v>2</v>
      </c>
      <c r="BU30" s="45">
        <f t="shared" si="130"/>
        <v>3</v>
      </c>
      <c r="BV30" s="45">
        <f t="shared" si="132"/>
        <v>5</v>
      </c>
      <c r="BW30" s="45">
        <f t="shared" si="134"/>
        <v>4</v>
      </c>
      <c r="BX30" s="45">
        <f t="shared" si="136"/>
        <v>2</v>
      </c>
      <c r="BY30" s="45">
        <f t="shared" si="138"/>
        <v>1</v>
      </c>
      <c r="BZ30" s="45">
        <f t="shared" si="140"/>
        <v>1</v>
      </c>
      <c r="CA30" s="45">
        <f t="shared" si="142"/>
        <v>3</v>
      </c>
      <c r="CB30" s="45">
        <f t="shared" si="144"/>
        <v>1</v>
      </c>
      <c r="CC30" s="45">
        <f t="shared" si="146"/>
        <v>1</v>
      </c>
      <c r="CD30" s="45">
        <f t="shared" si="148"/>
        <v>1</v>
      </c>
      <c r="CE30" s="45">
        <f t="shared" si="150"/>
        <v>1</v>
      </c>
      <c r="CF30" s="45">
        <f t="shared" si="152"/>
        <v>6</v>
      </c>
      <c r="CG30" s="45">
        <f t="shared" si="154"/>
        <v>1</v>
      </c>
      <c r="CH30" s="45">
        <f t="shared" si="156"/>
        <v>1</v>
      </c>
      <c r="CI30" s="45">
        <f t="shared" si="158"/>
        <v>1</v>
      </c>
      <c r="CJ30" s="45">
        <f t="shared" si="160"/>
        <v>5</v>
      </c>
      <c r="CK30" s="45">
        <f t="shared" si="162"/>
        <v>4</v>
      </c>
      <c r="CL30" s="45">
        <f t="shared" si="164"/>
        <v>1</v>
      </c>
      <c r="CM30" s="45">
        <f t="shared" si="166"/>
        <v>4</v>
      </c>
      <c r="CN30" s="45">
        <f t="shared" si="168"/>
        <v>4</v>
      </c>
      <c r="CO30" s="45">
        <f t="shared" si="170"/>
        <v>2</v>
      </c>
      <c r="CP30" s="45">
        <f t="shared" si="172"/>
        <v>1</v>
      </c>
      <c r="CQ30" s="45">
        <f t="shared" si="174"/>
        <v>1</v>
      </c>
      <c r="CR30" s="45">
        <f t="shared" si="176"/>
        <v>1</v>
      </c>
      <c r="CS30" s="45">
        <f t="shared" ref="CS30:CS56" si="178">AN30</f>
        <v>1</v>
      </c>
      <c r="CT30" s="42" cm="1">
        <f t="array" ref="CT30:DT30">TRANSPOSE(AO30:AO56)</f>
        <v>1</v>
      </c>
      <c r="CU30" s="41">
        <v>1</v>
      </c>
      <c r="CV30" s="41">
        <v>1</v>
      </c>
      <c r="CW30" s="41">
        <v>1</v>
      </c>
      <c r="CX30" s="41">
        <v>1</v>
      </c>
      <c r="CY30" s="41">
        <v>1</v>
      </c>
      <c r="CZ30" s="41">
        <v>1</v>
      </c>
      <c r="DA30" s="41">
        <v>1</v>
      </c>
      <c r="DB30" s="41">
        <v>1</v>
      </c>
      <c r="DC30" s="41">
        <v>1</v>
      </c>
      <c r="DD30" s="41">
        <v>1</v>
      </c>
      <c r="DE30" s="41">
        <v>1</v>
      </c>
      <c r="DF30" s="41">
        <v>1</v>
      </c>
      <c r="DG30" s="41">
        <v>1</v>
      </c>
      <c r="DH30" s="41">
        <v>1</v>
      </c>
      <c r="DI30" s="41">
        <v>1</v>
      </c>
      <c r="DJ30" s="41">
        <v>1</v>
      </c>
      <c r="DK30" s="41">
        <v>1</v>
      </c>
      <c r="DL30" s="41">
        <v>1</v>
      </c>
      <c r="DM30" s="41">
        <v>1</v>
      </c>
      <c r="DN30" s="41">
        <v>1</v>
      </c>
      <c r="DO30" s="41">
        <v>1</v>
      </c>
      <c r="DP30" s="41">
        <v>1</v>
      </c>
      <c r="DQ30" s="41">
        <v>1</v>
      </c>
      <c r="DR30" s="41">
        <v>1</v>
      </c>
      <c r="DS30" s="41">
        <v>1</v>
      </c>
      <c r="DT30" s="41">
        <v>1</v>
      </c>
      <c r="DV30" s="84" t="str">
        <f t="shared" si="60"/>
        <v>EXC18</v>
      </c>
      <c r="DW30" s="59">
        <f t="shared" si="61"/>
        <v>2</v>
      </c>
      <c r="DX30" s="59">
        <f t="shared" si="124"/>
        <v>3</v>
      </c>
      <c r="DY30" s="59">
        <f t="shared" si="127"/>
        <v>2</v>
      </c>
      <c r="DZ30" s="59">
        <f t="shared" si="129"/>
        <v>3</v>
      </c>
      <c r="EA30" s="59">
        <f t="shared" si="131"/>
        <v>5</v>
      </c>
      <c r="EB30" s="59">
        <f t="shared" si="133"/>
        <v>4</v>
      </c>
      <c r="EC30" s="59">
        <f t="shared" si="135"/>
        <v>2</v>
      </c>
      <c r="ED30" s="59">
        <f t="shared" si="137"/>
        <v>1</v>
      </c>
      <c r="EE30" s="59">
        <f t="shared" si="139"/>
        <v>1</v>
      </c>
      <c r="EF30" s="59">
        <f t="shared" si="141"/>
        <v>3</v>
      </c>
      <c r="EG30" s="59">
        <f t="shared" si="143"/>
        <v>1</v>
      </c>
      <c r="EH30" s="59">
        <f t="shared" si="145"/>
        <v>1</v>
      </c>
      <c r="EI30" s="59">
        <f t="shared" si="147"/>
        <v>1</v>
      </c>
      <c r="EJ30" s="59">
        <f t="shared" si="149"/>
        <v>1</v>
      </c>
      <c r="EK30" s="59">
        <f t="shared" si="151"/>
        <v>6</v>
      </c>
      <c r="EL30" s="59">
        <f t="shared" si="153"/>
        <v>1</v>
      </c>
      <c r="EM30" s="59">
        <f t="shared" si="155"/>
        <v>1</v>
      </c>
      <c r="EN30" s="59">
        <f t="shared" si="157"/>
        <v>1</v>
      </c>
      <c r="EO30" s="59">
        <f t="shared" si="159"/>
        <v>5</v>
      </c>
      <c r="EP30" s="59">
        <f t="shared" si="161"/>
        <v>4</v>
      </c>
      <c r="EQ30" s="59">
        <f t="shared" si="163"/>
        <v>1</v>
      </c>
      <c r="ER30" s="59">
        <f t="shared" si="165"/>
        <v>4</v>
      </c>
      <c r="ES30" s="59">
        <f t="shared" si="167"/>
        <v>4</v>
      </c>
      <c r="ET30" s="59">
        <f t="shared" si="169"/>
        <v>2</v>
      </c>
      <c r="EU30" s="59">
        <f t="shared" si="171"/>
        <v>1</v>
      </c>
      <c r="EV30" s="59">
        <f t="shared" si="173"/>
        <v>1</v>
      </c>
      <c r="EW30" s="59">
        <f t="shared" si="175"/>
        <v>1</v>
      </c>
      <c r="EX30" s="59">
        <f t="shared" si="177"/>
        <v>1</v>
      </c>
      <c r="EY30" s="59">
        <f t="shared" ref="EY30:EY56" si="179">CT30</f>
        <v>1</v>
      </c>
      <c r="EZ30" s="60" cm="1">
        <f t="array" ref="EZ30">MINVERSE(CU30)</f>
        <v>1</v>
      </c>
      <c r="FA30" s="60" cm="1">
        <f t="array" ref="FA30">MINVERSE(CV30)</f>
        <v>1</v>
      </c>
      <c r="FB30" s="60" cm="1">
        <f t="array" ref="FB30">MINVERSE(CW30)</f>
        <v>1</v>
      </c>
      <c r="FC30" s="60" cm="1">
        <f t="array" ref="FC30">MINVERSE(CX30)</f>
        <v>1</v>
      </c>
      <c r="FD30" s="60" cm="1">
        <f t="array" ref="FD30">MINVERSE(CY30)</f>
        <v>1</v>
      </c>
      <c r="FE30" s="60" cm="1">
        <f t="array" ref="FE30">MINVERSE(CZ30)</f>
        <v>1</v>
      </c>
      <c r="FF30" s="60" cm="1">
        <f t="array" ref="FF30">MINVERSE(DA30)</f>
        <v>1</v>
      </c>
      <c r="FG30" s="60" cm="1">
        <f t="array" ref="FG30">MINVERSE(DB30)</f>
        <v>1</v>
      </c>
      <c r="FH30" s="60" cm="1">
        <f t="array" ref="FH30">MINVERSE(DC30)</f>
        <v>1</v>
      </c>
      <c r="FI30" s="60" cm="1">
        <f t="array" ref="FI30">MINVERSE(DD30)</f>
        <v>1</v>
      </c>
      <c r="FJ30" s="60" cm="1">
        <f t="array" ref="FJ30">MINVERSE(DE30)</f>
        <v>1</v>
      </c>
      <c r="FK30" s="60" cm="1">
        <f t="array" ref="FK30">MINVERSE(DF30)</f>
        <v>1</v>
      </c>
      <c r="FL30" s="60" cm="1">
        <f t="array" ref="FL30">MINVERSE(DG30)</f>
        <v>1</v>
      </c>
      <c r="FM30" s="60" cm="1">
        <f t="array" ref="FM30">MINVERSE(DH30)</f>
        <v>1</v>
      </c>
      <c r="FN30" s="60" cm="1">
        <f t="array" ref="FN30">MINVERSE(DI30)</f>
        <v>1</v>
      </c>
      <c r="FO30" s="60" cm="1">
        <f t="array" ref="FO30">MINVERSE(DJ30)</f>
        <v>1</v>
      </c>
      <c r="FP30" s="60" cm="1">
        <f t="array" ref="FP30">MINVERSE(DK30)</f>
        <v>1</v>
      </c>
      <c r="FQ30" s="60" cm="1">
        <f t="array" ref="FQ30">MINVERSE(DL30)</f>
        <v>1</v>
      </c>
      <c r="FR30" s="60" cm="1">
        <f t="array" ref="FR30">MINVERSE(DM30)</f>
        <v>1</v>
      </c>
      <c r="FS30" s="60" cm="1">
        <f t="array" ref="FS30">MINVERSE(DN30)</f>
        <v>1</v>
      </c>
      <c r="FT30" s="60" cm="1">
        <f t="array" ref="FT30">MINVERSE(DO30)</f>
        <v>1</v>
      </c>
      <c r="FU30" s="60" cm="1">
        <f t="array" ref="FU30">MINVERSE(DP30)</f>
        <v>1</v>
      </c>
      <c r="FV30" s="60" cm="1">
        <f t="array" ref="FV30">MINVERSE(DQ30)</f>
        <v>1</v>
      </c>
      <c r="FW30" s="60" cm="1">
        <f t="array" ref="FW30">MINVERSE(DR30)</f>
        <v>1</v>
      </c>
      <c r="FX30" s="60" cm="1">
        <f t="array" ref="FX30">MINVERSE(DS30)</f>
        <v>1</v>
      </c>
      <c r="FY30" s="60" cm="1">
        <f t="array" ref="FY30">MINVERSE(DT30)</f>
        <v>1</v>
      </c>
      <c r="GA30" s="84" t="str">
        <f t="shared" si="62"/>
        <v>EXC18</v>
      </c>
      <c r="GB30" s="59">
        <f t="shared" si="63"/>
        <v>3.125E-2</v>
      </c>
      <c r="GC30" s="59">
        <f t="shared" si="64"/>
        <v>3.1914893617021274E-2</v>
      </c>
      <c r="GD30" s="59">
        <f t="shared" si="65"/>
        <v>3.125E-2</v>
      </c>
      <c r="GE30" s="59">
        <f t="shared" si="66"/>
        <v>3.1914893617021274E-2</v>
      </c>
      <c r="GF30" s="59">
        <f t="shared" si="67"/>
        <v>2.9239766081871343E-2</v>
      </c>
      <c r="GG30" s="59">
        <f t="shared" si="68"/>
        <v>3.0534351145038167E-2</v>
      </c>
      <c r="GH30" s="59">
        <f t="shared" si="69"/>
        <v>3.1830238726790451E-2</v>
      </c>
      <c r="GI30" s="59">
        <f t="shared" si="70"/>
        <v>2.0583190394511147E-2</v>
      </c>
      <c r="GJ30" s="59">
        <f t="shared" si="71"/>
        <v>2.0583190394511147E-2</v>
      </c>
      <c r="GK30" s="59">
        <f t="shared" si="72"/>
        <v>3.2786885245901641E-2</v>
      </c>
      <c r="GL30" s="59">
        <f t="shared" si="73"/>
        <v>2.1762785636561477E-2</v>
      </c>
      <c r="GM30" s="59">
        <f t="shared" si="74"/>
        <v>2.0797227036395145E-2</v>
      </c>
      <c r="GN30" s="59">
        <f t="shared" si="75"/>
        <v>2.0797227036395145E-2</v>
      </c>
      <c r="GO30" s="59">
        <f t="shared" si="76"/>
        <v>2.0797227036395145E-2</v>
      </c>
      <c r="GP30" s="59">
        <f t="shared" si="77"/>
        <v>3.2608695652173912E-2</v>
      </c>
      <c r="GQ30" s="59">
        <f t="shared" si="78"/>
        <v>2.1149101163200564E-2</v>
      </c>
      <c r="GR30" s="59">
        <f t="shared" si="79"/>
        <v>2.1149101163200564E-2</v>
      </c>
      <c r="GS30" s="59">
        <f t="shared" si="80"/>
        <v>2.2164758034724789E-2</v>
      </c>
      <c r="GT30" s="59">
        <f t="shared" si="81"/>
        <v>3.5971223021582732E-2</v>
      </c>
      <c r="GU30" s="59">
        <f t="shared" si="82"/>
        <v>3.6529680365296802E-2</v>
      </c>
      <c r="GV30" s="59">
        <f t="shared" si="83"/>
        <v>2.2953328232593728E-2</v>
      </c>
      <c r="GW30" s="59">
        <f t="shared" si="84"/>
        <v>3.7558685446009391E-2</v>
      </c>
      <c r="GX30" s="59">
        <f t="shared" si="85"/>
        <v>3.7558685446009391E-2</v>
      </c>
      <c r="GY30" s="59">
        <f t="shared" si="86"/>
        <v>3.5139092240117131E-2</v>
      </c>
      <c r="GZ30" s="59">
        <f t="shared" si="87"/>
        <v>2.2455089820359281E-2</v>
      </c>
      <c r="HA30" s="59">
        <f t="shared" si="88"/>
        <v>2.4057738572574181E-2</v>
      </c>
      <c r="HB30" s="59">
        <f t="shared" si="89"/>
        <v>2.4057738572574181E-2</v>
      </c>
      <c r="HC30" s="59">
        <f t="shared" si="90"/>
        <v>2.2455089820359281E-2</v>
      </c>
      <c r="HD30" s="59">
        <f t="shared" si="91"/>
        <v>2.4057738572574181E-2</v>
      </c>
      <c r="HE30" s="59">
        <f t="shared" si="92"/>
        <v>2.2455089820359281E-2</v>
      </c>
      <c r="HF30" s="59">
        <f t="shared" si="93"/>
        <v>1.8547140649149925E-2</v>
      </c>
      <c r="HG30" s="59">
        <f t="shared" si="94"/>
        <v>2.2455089820359281E-2</v>
      </c>
      <c r="HH30" s="59">
        <f t="shared" si="95"/>
        <v>2.2455089820359281E-2</v>
      </c>
      <c r="HI30" s="59">
        <f t="shared" si="96"/>
        <v>2.4650780608052592E-2</v>
      </c>
      <c r="HJ30" s="59">
        <f t="shared" si="97"/>
        <v>2.4650780608052592E-2</v>
      </c>
      <c r="HK30" s="59">
        <f t="shared" si="98"/>
        <v>2.4650780608052592E-2</v>
      </c>
      <c r="HL30" s="59">
        <f t="shared" si="99"/>
        <v>2.2455089820359281E-2</v>
      </c>
      <c r="HM30" s="59">
        <f t="shared" si="100"/>
        <v>2.4650780608052592E-2</v>
      </c>
      <c r="HN30" s="59">
        <f t="shared" si="101"/>
        <v>2.4650780608052592E-2</v>
      </c>
      <c r="HO30" s="59">
        <f t="shared" si="102"/>
        <v>2.2455089820359281E-2</v>
      </c>
      <c r="HP30" s="59">
        <f t="shared" si="103"/>
        <v>2.0442930153321978E-2</v>
      </c>
      <c r="HQ30" s="59">
        <f t="shared" si="104"/>
        <v>1.7751479289940829E-2</v>
      </c>
      <c r="HR30" s="59">
        <f t="shared" si="105"/>
        <v>2.0442930153321978E-2</v>
      </c>
      <c r="HS30" s="59">
        <f t="shared" si="106"/>
        <v>2.0442930153321978E-2</v>
      </c>
      <c r="HT30" s="59">
        <f t="shared" si="107"/>
        <v>2.0442930153321978E-2</v>
      </c>
      <c r="HU30" s="59">
        <f t="shared" si="108"/>
        <v>2.2710068130204392E-2</v>
      </c>
      <c r="HV30" s="59">
        <f t="shared" si="109"/>
        <v>1.8072289156626505E-2</v>
      </c>
      <c r="HW30" s="59">
        <f t="shared" si="110"/>
        <v>2.2970903522205207E-2</v>
      </c>
      <c r="HX30" s="59">
        <f t="shared" si="111"/>
        <v>2.6857654431512987E-2</v>
      </c>
      <c r="HY30" s="59">
        <f t="shared" si="112"/>
        <v>2.6857654431512987E-2</v>
      </c>
      <c r="HZ30" s="59">
        <f t="shared" si="113"/>
        <v>2.2970903522205207E-2</v>
      </c>
      <c r="IA30" s="59">
        <f t="shared" si="114"/>
        <v>2.0270270270270268E-2</v>
      </c>
      <c r="IB30" s="59">
        <f t="shared" si="115"/>
        <v>2.2970903522205207E-2</v>
      </c>
      <c r="IC30" s="59">
        <f t="shared" si="116"/>
        <v>2.1314387211367674E-2</v>
      </c>
      <c r="ID30" s="59">
        <f t="shared" si="117"/>
        <v>2.1314387211367674E-2</v>
      </c>
      <c r="IF30" s="15">
        <f t="shared" si="118"/>
        <v>1.3758167361956792</v>
      </c>
      <c r="IG30" s="24">
        <f t="shared" si="119"/>
        <v>2.5014849749012351E-2</v>
      </c>
      <c r="IH30" s="25">
        <f t="shared" si="125"/>
        <v>2.5014849749012349</v>
      </c>
    </row>
    <row r="31" spans="1:242" ht="15" customHeight="1" thickBot="1" x14ac:dyDescent="0.35">
      <c r="A31" s="84"/>
      <c r="B31" s="84" t="s">
        <v>250</v>
      </c>
      <c r="C31" s="86" t="s">
        <v>133</v>
      </c>
      <c r="D31" s="85" t="s">
        <v>42</v>
      </c>
      <c r="E31" s="85" t="e">
        <f>Wind_W!#REF!</f>
        <v>#REF!</v>
      </c>
      <c r="F31" s="85" t="e">
        <f>Wind_W!#REF!</f>
        <v>#REF!</v>
      </c>
      <c r="G31" s="85" t="s">
        <v>120</v>
      </c>
      <c r="H31" s="84">
        <v>2</v>
      </c>
      <c r="I31" s="84">
        <f t="shared" si="4"/>
        <v>2</v>
      </c>
      <c r="J31" s="24">
        <f t="shared" si="120"/>
        <v>2.2270076039798838E-2</v>
      </c>
      <c r="L31" s="85" t="str">
        <f t="shared" si="121"/>
        <v>EXC19</v>
      </c>
      <c r="M31" s="41">
        <f t="shared" si="122"/>
        <v>1</v>
      </c>
      <c r="N31" s="41">
        <f t="shared" si="5"/>
        <v>2</v>
      </c>
      <c r="O31" s="41">
        <f t="shared" si="6"/>
        <v>1</v>
      </c>
      <c r="P31" s="41">
        <f t="shared" si="7"/>
        <v>2</v>
      </c>
      <c r="Q31" s="41">
        <f t="shared" si="8"/>
        <v>4</v>
      </c>
      <c r="R31" s="41">
        <f t="shared" si="9"/>
        <v>3</v>
      </c>
      <c r="S31" s="41">
        <f t="shared" si="10"/>
        <v>1</v>
      </c>
      <c r="T31" s="41">
        <f t="shared" si="11"/>
        <v>1</v>
      </c>
      <c r="U31" s="41">
        <f t="shared" si="12"/>
        <v>1</v>
      </c>
      <c r="V31" s="41">
        <f t="shared" si="13"/>
        <v>2</v>
      </c>
      <c r="W31" s="41">
        <f t="shared" si="14"/>
        <v>1</v>
      </c>
      <c r="X31" s="41">
        <f t="shared" si="15"/>
        <v>1</v>
      </c>
      <c r="Y31" s="41">
        <f t="shared" si="16"/>
        <v>1</v>
      </c>
      <c r="Z31" s="41">
        <f t="shared" si="17"/>
        <v>1</v>
      </c>
      <c r="AA31" s="41">
        <f t="shared" si="18"/>
        <v>5</v>
      </c>
      <c r="AB31" s="41">
        <f t="shared" si="19"/>
        <v>1</v>
      </c>
      <c r="AC31" s="41">
        <f t="shared" si="20"/>
        <v>1</v>
      </c>
      <c r="AD31" s="41">
        <f t="shared" si="21"/>
        <v>1</v>
      </c>
      <c r="AE31" s="41">
        <f t="shared" si="22"/>
        <v>4</v>
      </c>
      <c r="AF31" s="41">
        <f t="shared" si="23"/>
        <v>3</v>
      </c>
      <c r="AG31" s="41">
        <f t="shared" si="24"/>
        <v>1</v>
      </c>
      <c r="AH31" s="41">
        <f t="shared" si="25"/>
        <v>3</v>
      </c>
      <c r="AI31" s="41">
        <f t="shared" si="26"/>
        <v>3</v>
      </c>
      <c r="AJ31" s="41">
        <f t="shared" si="27"/>
        <v>1</v>
      </c>
      <c r="AK31" s="41">
        <f t="shared" si="28"/>
        <v>1</v>
      </c>
      <c r="AL31" s="41">
        <f t="shared" si="29"/>
        <v>1</v>
      </c>
      <c r="AM31" s="41">
        <f t="shared" si="30"/>
        <v>1</v>
      </c>
      <c r="AN31" s="41">
        <f t="shared" si="31"/>
        <v>1</v>
      </c>
      <c r="AO31" s="41">
        <f t="shared" si="32"/>
        <v>1</v>
      </c>
      <c r="AP31" s="41">
        <f t="shared" si="33"/>
        <v>1</v>
      </c>
      <c r="AQ31" s="41">
        <f t="shared" si="34"/>
        <v>1</v>
      </c>
      <c r="AR31" s="41">
        <f t="shared" si="35"/>
        <v>1</v>
      </c>
      <c r="AS31" s="41">
        <f t="shared" si="36"/>
        <v>1</v>
      </c>
      <c r="AT31" s="41">
        <f t="shared" si="37"/>
        <v>1</v>
      </c>
      <c r="AU31" s="41">
        <f t="shared" si="38"/>
        <v>1</v>
      </c>
      <c r="AV31" s="41">
        <f t="shared" si="39"/>
        <v>1</v>
      </c>
      <c r="AW31" s="41">
        <f t="shared" si="40"/>
        <v>1</v>
      </c>
      <c r="AX31" s="41">
        <f t="shared" si="41"/>
        <v>1</v>
      </c>
      <c r="AY31" s="41">
        <f t="shared" si="42"/>
        <v>1</v>
      </c>
      <c r="AZ31" s="41">
        <f t="shared" si="43"/>
        <v>1</v>
      </c>
      <c r="BA31" s="41">
        <f t="shared" si="44"/>
        <v>1</v>
      </c>
      <c r="BB31" s="41">
        <f t="shared" si="45"/>
        <v>2</v>
      </c>
      <c r="BC31" s="41">
        <f t="shared" si="46"/>
        <v>1</v>
      </c>
      <c r="BD31" s="41">
        <f t="shared" si="47"/>
        <v>1</v>
      </c>
      <c r="BE31" s="41">
        <f t="shared" si="48"/>
        <v>1</v>
      </c>
      <c r="BF31" s="41">
        <f t="shared" si="49"/>
        <v>1</v>
      </c>
      <c r="BG31" s="41">
        <f t="shared" si="50"/>
        <v>2</v>
      </c>
      <c r="BH31" s="41">
        <f t="shared" si="51"/>
        <v>1</v>
      </c>
      <c r="BI31" s="41">
        <f t="shared" si="52"/>
        <v>1</v>
      </c>
      <c r="BJ31" s="41">
        <f t="shared" si="53"/>
        <v>1</v>
      </c>
      <c r="BK31" s="41">
        <f t="shared" si="54"/>
        <v>1</v>
      </c>
      <c r="BL31" s="41">
        <f t="shared" si="55"/>
        <v>2</v>
      </c>
      <c r="BM31" s="41">
        <f t="shared" si="56"/>
        <v>1</v>
      </c>
      <c r="BN31" s="41">
        <f t="shared" si="57"/>
        <v>1</v>
      </c>
      <c r="BO31" s="41">
        <f t="shared" si="58"/>
        <v>1</v>
      </c>
      <c r="BQ31" s="84" t="str">
        <f t="shared" si="59"/>
        <v>EXC19</v>
      </c>
      <c r="BR31" s="45">
        <f t="shared" si="123"/>
        <v>1</v>
      </c>
      <c r="BS31" s="45">
        <f t="shared" si="126"/>
        <v>2</v>
      </c>
      <c r="BT31" s="45">
        <f t="shared" si="128"/>
        <v>1</v>
      </c>
      <c r="BU31" s="45">
        <f t="shared" si="130"/>
        <v>2</v>
      </c>
      <c r="BV31" s="45">
        <f t="shared" si="132"/>
        <v>4</v>
      </c>
      <c r="BW31" s="45">
        <f t="shared" si="134"/>
        <v>3</v>
      </c>
      <c r="BX31" s="45">
        <f t="shared" si="136"/>
        <v>1</v>
      </c>
      <c r="BY31" s="45">
        <f t="shared" si="138"/>
        <v>1</v>
      </c>
      <c r="BZ31" s="45">
        <f t="shared" si="140"/>
        <v>1</v>
      </c>
      <c r="CA31" s="45">
        <f t="shared" si="142"/>
        <v>2</v>
      </c>
      <c r="CB31" s="45">
        <f t="shared" si="144"/>
        <v>1</v>
      </c>
      <c r="CC31" s="45">
        <f t="shared" si="146"/>
        <v>1</v>
      </c>
      <c r="CD31" s="45">
        <f t="shared" si="148"/>
        <v>1</v>
      </c>
      <c r="CE31" s="45">
        <f t="shared" si="150"/>
        <v>1</v>
      </c>
      <c r="CF31" s="45">
        <f t="shared" si="152"/>
        <v>5</v>
      </c>
      <c r="CG31" s="45">
        <f t="shared" si="154"/>
        <v>1</v>
      </c>
      <c r="CH31" s="45">
        <f t="shared" si="156"/>
        <v>1</v>
      </c>
      <c r="CI31" s="45">
        <f t="shared" si="158"/>
        <v>1</v>
      </c>
      <c r="CJ31" s="45">
        <f t="shared" si="160"/>
        <v>4</v>
      </c>
      <c r="CK31" s="45">
        <f t="shared" si="162"/>
        <v>3</v>
      </c>
      <c r="CL31" s="45">
        <f t="shared" si="164"/>
        <v>1</v>
      </c>
      <c r="CM31" s="45">
        <f t="shared" si="166"/>
        <v>3</v>
      </c>
      <c r="CN31" s="45">
        <f t="shared" si="168"/>
        <v>3</v>
      </c>
      <c r="CO31" s="45">
        <f t="shared" si="170"/>
        <v>1</v>
      </c>
      <c r="CP31" s="45">
        <f t="shared" si="172"/>
        <v>1</v>
      </c>
      <c r="CQ31" s="45">
        <f t="shared" si="174"/>
        <v>1</v>
      </c>
      <c r="CR31" s="45">
        <f t="shared" si="176"/>
        <v>1</v>
      </c>
      <c r="CS31" s="45">
        <f t="shared" si="178"/>
        <v>1</v>
      </c>
      <c r="CT31" s="45">
        <f t="shared" ref="CT31:CT56" si="180">AO31</f>
        <v>1</v>
      </c>
      <c r="CU31" s="42" cm="1">
        <f t="array" ref="CU31:DT31">TRANSPOSE(AP31:AP56)</f>
        <v>1</v>
      </c>
      <c r="CV31" s="41">
        <v>1</v>
      </c>
      <c r="CW31" s="41">
        <v>1</v>
      </c>
      <c r="CX31" s="41">
        <v>1</v>
      </c>
      <c r="CY31" s="41">
        <v>1</v>
      </c>
      <c r="CZ31" s="41">
        <v>1</v>
      </c>
      <c r="DA31" s="41">
        <v>1</v>
      </c>
      <c r="DB31" s="41">
        <v>1</v>
      </c>
      <c r="DC31" s="41">
        <v>1</v>
      </c>
      <c r="DD31" s="41">
        <v>1</v>
      </c>
      <c r="DE31" s="41">
        <v>1</v>
      </c>
      <c r="DF31" s="41">
        <v>1</v>
      </c>
      <c r="DG31" s="41">
        <v>1</v>
      </c>
      <c r="DH31" s="41">
        <v>1</v>
      </c>
      <c r="DI31" s="41">
        <v>1</v>
      </c>
      <c r="DJ31" s="41">
        <v>1</v>
      </c>
      <c r="DK31" s="41">
        <v>1</v>
      </c>
      <c r="DL31" s="41">
        <v>1</v>
      </c>
      <c r="DM31" s="41">
        <v>1</v>
      </c>
      <c r="DN31" s="41">
        <v>1</v>
      </c>
      <c r="DO31" s="41">
        <v>1</v>
      </c>
      <c r="DP31" s="41">
        <v>1</v>
      </c>
      <c r="DQ31" s="41">
        <v>1</v>
      </c>
      <c r="DR31" s="41">
        <v>1</v>
      </c>
      <c r="DS31" s="41">
        <v>1</v>
      </c>
      <c r="DT31" s="41">
        <v>1</v>
      </c>
      <c r="DV31" s="84" t="str">
        <f t="shared" si="60"/>
        <v>EXC19</v>
      </c>
      <c r="DW31" s="59">
        <f t="shared" si="61"/>
        <v>1</v>
      </c>
      <c r="DX31" s="59">
        <f t="shared" si="124"/>
        <v>2</v>
      </c>
      <c r="DY31" s="59">
        <f t="shared" si="127"/>
        <v>1</v>
      </c>
      <c r="DZ31" s="59">
        <f t="shared" si="129"/>
        <v>2</v>
      </c>
      <c r="EA31" s="59">
        <f t="shared" si="131"/>
        <v>4</v>
      </c>
      <c r="EB31" s="59">
        <f t="shared" si="133"/>
        <v>3</v>
      </c>
      <c r="EC31" s="59">
        <f t="shared" si="135"/>
        <v>1</v>
      </c>
      <c r="ED31" s="59">
        <f t="shared" si="137"/>
        <v>1</v>
      </c>
      <c r="EE31" s="59">
        <f t="shared" si="139"/>
        <v>1</v>
      </c>
      <c r="EF31" s="59">
        <f t="shared" si="141"/>
        <v>2</v>
      </c>
      <c r="EG31" s="59">
        <f t="shared" si="143"/>
        <v>1</v>
      </c>
      <c r="EH31" s="59">
        <f t="shared" si="145"/>
        <v>1</v>
      </c>
      <c r="EI31" s="59">
        <f t="shared" si="147"/>
        <v>1</v>
      </c>
      <c r="EJ31" s="59">
        <f t="shared" si="149"/>
        <v>1</v>
      </c>
      <c r="EK31" s="59">
        <f t="shared" si="151"/>
        <v>5</v>
      </c>
      <c r="EL31" s="59">
        <f t="shared" si="153"/>
        <v>1</v>
      </c>
      <c r="EM31" s="59">
        <f t="shared" si="155"/>
        <v>1</v>
      </c>
      <c r="EN31" s="59">
        <f t="shared" si="157"/>
        <v>1</v>
      </c>
      <c r="EO31" s="59">
        <f t="shared" si="159"/>
        <v>4</v>
      </c>
      <c r="EP31" s="59">
        <f t="shared" si="161"/>
        <v>3</v>
      </c>
      <c r="EQ31" s="59">
        <f t="shared" si="163"/>
        <v>1</v>
      </c>
      <c r="ER31" s="59">
        <f t="shared" si="165"/>
        <v>3</v>
      </c>
      <c r="ES31" s="59">
        <f t="shared" si="167"/>
        <v>3</v>
      </c>
      <c r="ET31" s="59">
        <f t="shared" si="169"/>
        <v>1</v>
      </c>
      <c r="EU31" s="59">
        <f t="shared" si="171"/>
        <v>1</v>
      </c>
      <c r="EV31" s="59">
        <f t="shared" si="173"/>
        <v>1</v>
      </c>
      <c r="EW31" s="59">
        <f t="shared" si="175"/>
        <v>1</v>
      </c>
      <c r="EX31" s="59">
        <f t="shared" si="177"/>
        <v>1</v>
      </c>
      <c r="EY31" s="59">
        <f t="shared" si="179"/>
        <v>1</v>
      </c>
      <c r="EZ31" s="59">
        <f t="shared" ref="EZ31:EZ56" si="181">CU31</f>
        <v>1</v>
      </c>
      <c r="FA31" s="60" cm="1">
        <f t="array" ref="FA31">MINVERSE(CV31)</f>
        <v>1</v>
      </c>
      <c r="FB31" s="60" cm="1">
        <f t="array" ref="FB31">MINVERSE(CW31)</f>
        <v>1</v>
      </c>
      <c r="FC31" s="60" cm="1">
        <f t="array" ref="FC31">MINVERSE(CX31)</f>
        <v>1</v>
      </c>
      <c r="FD31" s="60" cm="1">
        <f t="array" ref="FD31">MINVERSE(CY31)</f>
        <v>1</v>
      </c>
      <c r="FE31" s="60" cm="1">
        <f t="array" ref="FE31">MINVERSE(CZ31)</f>
        <v>1</v>
      </c>
      <c r="FF31" s="60" cm="1">
        <f t="array" ref="FF31">MINVERSE(DA31)</f>
        <v>1</v>
      </c>
      <c r="FG31" s="60" cm="1">
        <f t="array" ref="FG31">MINVERSE(DB31)</f>
        <v>1</v>
      </c>
      <c r="FH31" s="60" cm="1">
        <f t="array" ref="FH31">MINVERSE(DC31)</f>
        <v>1</v>
      </c>
      <c r="FI31" s="60" cm="1">
        <f t="array" ref="FI31">MINVERSE(DD31)</f>
        <v>1</v>
      </c>
      <c r="FJ31" s="60" cm="1">
        <f t="array" ref="FJ31">MINVERSE(DE31)</f>
        <v>1</v>
      </c>
      <c r="FK31" s="60" cm="1">
        <f t="array" ref="FK31">MINVERSE(DF31)</f>
        <v>1</v>
      </c>
      <c r="FL31" s="60" cm="1">
        <f t="array" ref="FL31">MINVERSE(DG31)</f>
        <v>1</v>
      </c>
      <c r="FM31" s="60" cm="1">
        <f t="array" ref="FM31">MINVERSE(DH31)</f>
        <v>1</v>
      </c>
      <c r="FN31" s="60" cm="1">
        <f t="array" ref="FN31">MINVERSE(DI31)</f>
        <v>1</v>
      </c>
      <c r="FO31" s="60" cm="1">
        <f t="array" ref="FO31">MINVERSE(DJ31)</f>
        <v>1</v>
      </c>
      <c r="FP31" s="60" cm="1">
        <f t="array" ref="FP31">MINVERSE(DK31)</f>
        <v>1</v>
      </c>
      <c r="FQ31" s="60" cm="1">
        <f t="array" ref="FQ31">MINVERSE(DL31)</f>
        <v>1</v>
      </c>
      <c r="FR31" s="60" cm="1">
        <f t="array" ref="FR31">MINVERSE(DM31)</f>
        <v>1</v>
      </c>
      <c r="FS31" s="60" cm="1">
        <f t="array" ref="FS31">MINVERSE(DN31)</f>
        <v>1</v>
      </c>
      <c r="FT31" s="60" cm="1">
        <f t="array" ref="FT31">MINVERSE(DO31)</f>
        <v>1</v>
      </c>
      <c r="FU31" s="60" cm="1">
        <f t="array" ref="FU31">MINVERSE(DP31)</f>
        <v>1</v>
      </c>
      <c r="FV31" s="60" cm="1">
        <f t="array" ref="FV31">MINVERSE(DQ31)</f>
        <v>1</v>
      </c>
      <c r="FW31" s="60" cm="1">
        <f t="array" ref="FW31">MINVERSE(DR31)</f>
        <v>1</v>
      </c>
      <c r="FX31" s="60" cm="1">
        <f t="array" ref="FX31">MINVERSE(DS31)</f>
        <v>1</v>
      </c>
      <c r="FY31" s="60" cm="1">
        <f t="array" ref="FY31">MINVERSE(DT31)</f>
        <v>1</v>
      </c>
      <c r="GA31" s="84" t="str">
        <f t="shared" si="62"/>
        <v>EXC19</v>
      </c>
      <c r="GB31" s="59">
        <f t="shared" si="63"/>
        <v>1.5625E-2</v>
      </c>
      <c r="GC31" s="59">
        <f t="shared" si="64"/>
        <v>2.1276595744680851E-2</v>
      </c>
      <c r="GD31" s="59">
        <f t="shared" si="65"/>
        <v>1.5625E-2</v>
      </c>
      <c r="GE31" s="59">
        <f t="shared" si="66"/>
        <v>2.1276595744680851E-2</v>
      </c>
      <c r="GF31" s="59">
        <f t="shared" si="67"/>
        <v>2.3391812865497075E-2</v>
      </c>
      <c r="GG31" s="59">
        <f t="shared" si="68"/>
        <v>2.2900763358778626E-2</v>
      </c>
      <c r="GH31" s="59">
        <f t="shared" si="69"/>
        <v>1.5915119363395226E-2</v>
      </c>
      <c r="GI31" s="59">
        <f t="shared" si="70"/>
        <v>2.0583190394511147E-2</v>
      </c>
      <c r="GJ31" s="59">
        <f t="shared" si="71"/>
        <v>2.0583190394511147E-2</v>
      </c>
      <c r="GK31" s="59">
        <f t="shared" si="72"/>
        <v>2.185792349726776E-2</v>
      </c>
      <c r="GL31" s="59">
        <f t="shared" si="73"/>
        <v>2.1762785636561477E-2</v>
      </c>
      <c r="GM31" s="59">
        <f t="shared" si="74"/>
        <v>2.0797227036395145E-2</v>
      </c>
      <c r="GN31" s="59">
        <f t="shared" si="75"/>
        <v>2.0797227036395145E-2</v>
      </c>
      <c r="GO31" s="59">
        <f t="shared" si="76"/>
        <v>2.0797227036395145E-2</v>
      </c>
      <c r="GP31" s="59">
        <f t="shared" si="77"/>
        <v>2.717391304347826E-2</v>
      </c>
      <c r="GQ31" s="59">
        <f t="shared" si="78"/>
        <v>2.1149101163200564E-2</v>
      </c>
      <c r="GR31" s="59">
        <f t="shared" si="79"/>
        <v>2.1149101163200564E-2</v>
      </c>
      <c r="GS31" s="59">
        <f t="shared" si="80"/>
        <v>2.2164758034724789E-2</v>
      </c>
      <c r="GT31" s="59">
        <f t="shared" si="81"/>
        <v>2.8776978417266189E-2</v>
      </c>
      <c r="GU31" s="59">
        <f t="shared" si="82"/>
        <v>2.7397260273972601E-2</v>
      </c>
      <c r="GV31" s="59">
        <f t="shared" si="83"/>
        <v>2.2953328232593728E-2</v>
      </c>
      <c r="GW31" s="59">
        <f t="shared" si="84"/>
        <v>2.8169014084507043E-2</v>
      </c>
      <c r="GX31" s="59">
        <f t="shared" si="85"/>
        <v>2.8169014084507043E-2</v>
      </c>
      <c r="GY31" s="59">
        <f t="shared" si="86"/>
        <v>1.7569546120058566E-2</v>
      </c>
      <c r="GZ31" s="59">
        <f t="shared" si="87"/>
        <v>2.2455089820359281E-2</v>
      </c>
      <c r="HA31" s="59">
        <f t="shared" si="88"/>
        <v>2.4057738572574181E-2</v>
      </c>
      <c r="HB31" s="59">
        <f t="shared" si="89"/>
        <v>2.4057738572574181E-2</v>
      </c>
      <c r="HC31" s="59">
        <f t="shared" si="90"/>
        <v>2.2455089820359281E-2</v>
      </c>
      <c r="HD31" s="59">
        <f t="shared" si="91"/>
        <v>2.4057738572574181E-2</v>
      </c>
      <c r="HE31" s="59">
        <f t="shared" si="92"/>
        <v>2.2455089820359281E-2</v>
      </c>
      <c r="HF31" s="59">
        <f t="shared" si="93"/>
        <v>1.8547140649149925E-2</v>
      </c>
      <c r="HG31" s="59">
        <f t="shared" si="94"/>
        <v>2.2455089820359281E-2</v>
      </c>
      <c r="HH31" s="59">
        <f t="shared" si="95"/>
        <v>2.2455089820359281E-2</v>
      </c>
      <c r="HI31" s="59">
        <f t="shared" si="96"/>
        <v>2.4650780608052592E-2</v>
      </c>
      <c r="HJ31" s="59">
        <f t="shared" si="97"/>
        <v>2.4650780608052592E-2</v>
      </c>
      <c r="HK31" s="59">
        <f t="shared" si="98"/>
        <v>2.4650780608052592E-2</v>
      </c>
      <c r="HL31" s="59">
        <f t="shared" si="99"/>
        <v>2.2455089820359281E-2</v>
      </c>
      <c r="HM31" s="59">
        <f t="shared" si="100"/>
        <v>2.4650780608052592E-2</v>
      </c>
      <c r="HN31" s="59">
        <f t="shared" si="101"/>
        <v>2.4650780608052592E-2</v>
      </c>
      <c r="HO31" s="59">
        <f t="shared" si="102"/>
        <v>2.2455089820359281E-2</v>
      </c>
      <c r="HP31" s="59">
        <f t="shared" si="103"/>
        <v>2.0442930153321978E-2</v>
      </c>
      <c r="HQ31" s="59">
        <f t="shared" si="104"/>
        <v>1.7751479289940829E-2</v>
      </c>
      <c r="HR31" s="59">
        <f t="shared" si="105"/>
        <v>2.0442930153321978E-2</v>
      </c>
      <c r="HS31" s="59">
        <f t="shared" si="106"/>
        <v>2.0442930153321978E-2</v>
      </c>
      <c r="HT31" s="59">
        <f t="shared" si="107"/>
        <v>2.0442930153321978E-2</v>
      </c>
      <c r="HU31" s="59">
        <f t="shared" si="108"/>
        <v>2.2710068130204392E-2</v>
      </c>
      <c r="HV31" s="59">
        <f t="shared" si="109"/>
        <v>1.8072289156626505E-2</v>
      </c>
      <c r="HW31" s="59">
        <f t="shared" si="110"/>
        <v>2.2970903522205207E-2</v>
      </c>
      <c r="HX31" s="59">
        <f t="shared" si="111"/>
        <v>2.6857654431512987E-2</v>
      </c>
      <c r="HY31" s="59">
        <f t="shared" si="112"/>
        <v>2.6857654431512987E-2</v>
      </c>
      <c r="HZ31" s="59">
        <f t="shared" si="113"/>
        <v>2.2970903522205207E-2</v>
      </c>
      <c r="IA31" s="59">
        <f t="shared" si="114"/>
        <v>2.0270270270270268E-2</v>
      </c>
      <c r="IB31" s="59">
        <f t="shared" si="115"/>
        <v>2.2970903522205207E-2</v>
      </c>
      <c r="IC31" s="59">
        <f t="shared" si="116"/>
        <v>2.1314387211367674E-2</v>
      </c>
      <c r="ID31" s="59">
        <f t="shared" si="117"/>
        <v>2.1314387211367674E-2</v>
      </c>
      <c r="IF31" s="15">
        <f t="shared" si="118"/>
        <v>1.224854182188936</v>
      </c>
      <c r="IG31" s="24">
        <f t="shared" si="119"/>
        <v>2.2270076039798838E-2</v>
      </c>
      <c r="IH31" s="25">
        <f t="shared" si="125"/>
        <v>2.2270076039798838</v>
      </c>
    </row>
    <row r="32" spans="1:242" ht="15" customHeight="1" thickBot="1" x14ac:dyDescent="0.35">
      <c r="A32" s="84"/>
      <c r="B32" s="84" t="s">
        <v>252</v>
      </c>
      <c r="C32" s="86" t="s">
        <v>148</v>
      </c>
      <c r="D32" s="85"/>
      <c r="E32" s="85" t="str">
        <f>Wind_W!E37</f>
        <v>Cost</v>
      </c>
      <c r="F32" s="85" t="str">
        <f>Wind_W!F37</f>
        <v>QT</v>
      </c>
      <c r="G32" s="85"/>
      <c r="H32" s="84">
        <v>3</v>
      </c>
      <c r="I32" s="84">
        <f t="shared" si="4"/>
        <v>3</v>
      </c>
      <c r="J32" s="24">
        <f t="shared" si="120"/>
        <v>1.9093485231163675E-2</v>
      </c>
      <c r="L32" s="85" t="str">
        <f t="shared" si="121"/>
        <v>EXC21</v>
      </c>
      <c r="M32" s="41">
        <f t="shared" si="122"/>
        <v>1</v>
      </c>
      <c r="N32" s="41">
        <f t="shared" si="5"/>
        <v>1</v>
      </c>
      <c r="O32" s="41">
        <f t="shared" si="6"/>
        <v>1</v>
      </c>
      <c r="P32" s="41">
        <f t="shared" si="7"/>
        <v>1</v>
      </c>
      <c r="Q32" s="41">
        <f t="shared" si="8"/>
        <v>3</v>
      </c>
      <c r="R32" s="41">
        <f t="shared" si="9"/>
        <v>2</v>
      </c>
      <c r="S32" s="41">
        <f t="shared" si="10"/>
        <v>1</v>
      </c>
      <c r="T32" s="41">
        <f t="shared" si="11"/>
        <v>1</v>
      </c>
      <c r="U32" s="41">
        <f t="shared" si="12"/>
        <v>1</v>
      </c>
      <c r="V32" s="41">
        <f t="shared" si="13"/>
        <v>1</v>
      </c>
      <c r="W32" s="41">
        <f t="shared" si="14"/>
        <v>1</v>
      </c>
      <c r="X32" s="41">
        <f t="shared" si="15"/>
        <v>1</v>
      </c>
      <c r="Y32" s="41">
        <f t="shared" si="16"/>
        <v>1</v>
      </c>
      <c r="Z32" s="41">
        <f t="shared" si="17"/>
        <v>1</v>
      </c>
      <c r="AA32" s="41">
        <f t="shared" si="18"/>
        <v>4</v>
      </c>
      <c r="AB32" s="41">
        <f t="shared" si="19"/>
        <v>1</v>
      </c>
      <c r="AC32" s="41">
        <f t="shared" si="20"/>
        <v>1</v>
      </c>
      <c r="AD32" s="41">
        <f t="shared" si="21"/>
        <v>1</v>
      </c>
      <c r="AE32" s="41">
        <f t="shared" si="22"/>
        <v>3</v>
      </c>
      <c r="AF32" s="41">
        <f t="shared" si="23"/>
        <v>2</v>
      </c>
      <c r="AG32" s="41">
        <f t="shared" si="24"/>
        <v>1</v>
      </c>
      <c r="AH32" s="41">
        <f t="shared" si="25"/>
        <v>2</v>
      </c>
      <c r="AI32" s="41">
        <f t="shared" si="26"/>
        <v>2</v>
      </c>
      <c r="AJ32" s="41">
        <f t="shared" si="27"/>
        <v>1</v>
      </c>
      <c r="AK32" s="41">
        <f t="shared" si="28"/>
        <v>1</v>
      </c>
      <c r="AL32" s="41">
        <f t="shared" si="29"/>
        <v>1</v>
      </c>
      <c r="AM32" s="41">
        <f t="shared" si="30"/>
        <v>1</v>
      </c>
      <c r="AN32" s="41">
        <f t="shared" si="31"/>
        <v>1</v>
      </c>
      <c r="AO32" s="41">
        <f t="shared" si="32"/>
        <v>1</v>
      </c>
      <c r="AP32" s="41">
        <f t="shared" si="33"/>
        <v>1</v>
      </c>
      <c r="AQ32" s="41">
        <f t="shared" si="34"/>
        <v>1</v>
      </c>
      <c r="AR32" s="41">
        <f t="shared" si="35"/>
        <v>1</v>
      </c>
      <c r="AS32" s="41">
        <f t="shared" si="36"/>
        <v>1</v>
      </c>
      <c r="AT32" s="41">
        <f t="shared" si="37"/>
        <v>1</v>
      </c>
      <c r="AU32" s="41">
        <f t="shared" si="38"/>
        <v>1</v>
      </c>
      <c r="AV32" s="41">
        <f t="shared" si="39"/>
        <v>1</v>
      </c>
      <c r="AW32" s="41">
        <f t="shared" si="40"/>
        <v>1</v>
      </c>
      <c r="AX32" s="41">
        <f t="shared" si="41"/>
        <v>1</v>
      </c>
      <c r="AY32" s="41">
        <f t="shared" si="42"/>
        <v>1</v>
      </c>
      <c r="AZ32" s="41">
        <f t="shared" si="43"/>
        <v>1</v>
      </c>
      <c r="BA32" s="41">
        <f t="shared" si="44"/>
        <v>1</v>
      </c>
      <c r="BB32" s="41">
        <f t="shared" si="45"/>
        <v>1</v>
      </c>
      <c r="BC32" s="41">
        <f t="shared" si="46"/>
        <v>1</v>
      </c>
      <c r="BD32" s="41">
        <f t="shared" si="47"/>
        <v>1</v>
      </c>
      <c r="BE32" s="41">
        <f t="shared" si="48"/>
        <v>1</v>
      </c>
      <c r="BF32" s="41">
        <f t="shared" si="49"/>
        <v>1</v>
      </c>
      <c r="BG32" s="41">
        <f t="shared" si="50"/>
        <v>1</v>
      </c>
      <c r="BH32" s="41">
        <f t="shared" si="51"/>
        <v>1</v>
      </c>
      <c r="BI32" s="41">
        <f t="shared" si="52"/>
        <v>1</v>
      </c>
      <c r="BJ32" s="41">
        <f t="shared" si="53"/>
        <v>1</v>
      </c>
      <c r="BK32" s="41">
        <f t="shared" si="54"/>
        <v>1</v>
      </c>
      <c r="BL32" s="41">
        <f t="shared" si="55"/>
        <v>1</v>
      </c>
      <c r="BM32" s="41">
        <f t="shared" si="56"/>
        <v>1</v>
      </c>
      <c r="BN32" s="41">
        <f t="shared" si="57"/>
        <v>1</v>
      </c>
      <c r="BO32" s="41">
        <f t="shared" si="58"/>
        <v>1</v>
      </c>
      <c r="BQ32" s="84" t="str">
        <f t="shared" si="59"/>
        <v>EXC21</v>
      </c>
      <c r="BR32" s="45">
        <f t="shared" si="123"/>
        <v>1</v>
      </c>
      <c r="BS32" s="45">
        <f t="shared" si="126"/>
        <v>1</v>
      </c>
      <c r="BT32" s="45">
        <f t="shared" si="128"/>
        <v>1</v>
      </c>
      <c r="BU32" s="45">
        <f t="shared" si="130"/>
        <v>1</v>
      </c>
      <c r="BV32" s="45">
        <f t="shared" si="132"/>
        <v>3</v>
      </c>
      <c r="BW32" s="45">
        <f t="shared" si="134"/>
        <v>2</v>
      </c>
      <c r="BX32" s="45">
        <f t="shared" si="136"/>
        <v>1</v>
      </c>
      <c r="BY32" s="45">
        <f t="shared" si="138"/>
        <v>1</v>
      </c>
      <c r="BZ32" s="45">
        <f t="shared" si="140"/>
        <v>1</v>
      </c>
      <c r="CA32" s="45">
        <f t="shared" si="142"/>
        <v>1</v>
      </c>
      <c r="CB32" s="45">
        <f t="shared" si="144"/>
        <v>1</v>
      </c>
      <c r="CC32" s="45">
        <f t="shared" si="146"/>
        <v>1</v>
      </c>
      <c r="CD32" s="45">
        <f t="shared" si="148"/>
        <v>1</v>
      </c>
      <c r="CE32" s="45">
        <f t="shared" si="150"/>
        <v>1</v>
      </c>
      <c r="CF32" s="45">
        <f t="shared" si="152"/>
        <v>4</v>
      </c>
      <c r="CG32" s="45">
        <f t="shared" si="154"/>
        <v>1</v>
      </c>
      <c r="CH32" s="45">
        <f t="shared" si="156"/>
        <v>1</v>
      </c>
      <c r="CI32" s="45">
        <f t="shared" si="158"/>
        <v>1</v>
      </c>
      <c r="CJ32" s="45">
        <f t="shared" si="160"/>
        <v>3</v>
      </c>
      <c r="CK32" s="45">
        <f t="shared" si="162"/>
        <v>2</v>
      </c>
      <c r="CL32" s="45">
        <f t="shared" si="164"/>
        <v>1</v>
      </c>
      <c r="CM32" s="45">
        <f t="shared" si="166"/>
        <v>2</v>
      </c>
      <c r="CN32" s="45">
        <f t="shared" si="168"/>
        <v>2</v>
      </c>
      <c r="CO32" s="45">
        <f t="shared" si="170"/>
        <v>1</v>
      </c>
      <c r="CP32" s="45">
        <f t="shared" si="172"/>
        <v>1</v>
      </c>
      <c r="CQ32" s="45">
        <f t="shared" si="174"/>
        <v>1</v>
      </c>
      <c r="CR32" s="45">
        <f t="shared" si="176"/>
        <v>1</v>
      </c>
      <c r="CS32" s="45">
        <f t="shared" si="178"/>
        <v>1</v>
      </c>
      <c r="CT32" s="45">
        <f t="shared" si="180"/>
        <v>1</v>
      </c>
      <c r="CU32" s="45">
        <f t="shared" ref="CU32:CU56" si="182">AP32</f>
        <v>1</v>
      </c>
      <c r="CV32" s="42" cm="1">
        <f t="array" ref="CV32:DT32">TRANSPOSE(AQ32:AQ56)</f>
        <v>1</v>
      </c>
      <c r="CW32" s="41">
        <v>1</v>
      </c>
      <c r="CX32" s="41">
        <v>1</v>
      </c>
      <c r="CY32" s="41">
        <v>2</v>
      </c>
      <c r="CZ32" s="41">
        <v>2</v>
      </c>
      <c r="DA32" s="41">
        <v>2</v>
      </c>
      <c r="DB32" s="41">
        <v>1</v>
      </c>
      <c r="DC32" s="41">
        <v>2</v>
      </c>
      <c r="DD32" s="41">
        <v>2</v>
      </c>
      <c r="DE32" s="41">
        <v>1</v>
      </c>
      <c r="DF32" s="41">
        <v>1</v>
      </c>
      <c r="DG32" s="41">
        <v>1</v>
      </c>
      <c r="DH32" s="41">
        <v>1</v>
      </c>
      <c r="DI32" s="41">
        <v>1</v>
      </c>
      <c r="DJ32" s="41">
        <v>1</v>
      </c>
      <c r="DK32" s="41">
        <v>1</v>
      </c>
      <c r="DL32" s="41">
        <v>1</v>
      </c>
      <c r="DM32" s="41">
        <v>1</v>
      </c>
      <c r="DN32" s="41">
        <v>2</v>
      </c>
      <c r="DO32" s="41">
        <v>2</v>
      </c>
      <c r="DP32" s="41">
        <v>1</v>
      </c>
      <c r="DQ32" s="41">
        <v>1</v>
      </c>
      <c r="DR32" s="41">
        <v>1</v>
      </c>
      <c r="DS32" s="41">
        <v>1</v>
      </c>
      <c r="DT32" s="41">
        <v>1</v>
      </c>
      <c r="DV32" s="84" t="str">
        <f t="shared" si="60"/>
        <v>EXC21</v>
      </c>
      <c r="DW32" s="59">
        <f t="shared" si="61"/>
        <v>1</v>
      </c>
      <c r="DX32" s="59">
        <f t="shared" si="124"/>
        <v>1</v>
      </c>
      <c r="DY32" s="59">
        <f t="shared" si="127"/>
        <v>1</v>
      </c>
      <c r="DZ32" s="59">
        <f t="shared" si="129"/>
        <v>1</v>
      </c>
      <c r="EA32" s="59">
        <f t="shared" si="131"/>
        <v>3</v>
      </c>
      <c r="EB32" s="59">
        <f t="shared" si="133"/>
        <v>2</v>
      </c>
      <c r="EC32" s="59">
        <f t="shared" si="135"/>
        <v>1</v>
      </c>
      <c r="ED32" s="59">
        <f t="shared" si="137"/>
        <v>1</v>
      </c>
      <c r="EE32" s="59">
        <f t="shared" si="139"/>
        <v>1</v>
      </c>
      <c r="EF32" s="59">
        <f t="shared" si="141"/>
        <v>1</v>
      </c>
      <c r="EG32" s="59">
        <f t="shared" si="143"/>
        <v>1</v>
      </c>
      <c r="EH32" s="59">
        <f t="shared" si="145"/>
        <v>1</v>
      </c>
      <c r="EI32" s="59">
        <f t="shared" si="147"/>
        <v>1</v>
      </c>
      <c r="EJ32" s="59">
        <f t="shared" si="149"/>
        <v>1</v>
      </c>
      <c r="EK32" s="59">
        <f t="shared" si="151"/>
        <v>4</v>
      </c>
      <c r="EL32" s="59">
        <f t="shared" si="153"/>
        <v>1</v>
      </c>
      <c r="EM32" s="59">
        <f t="shared" si="155"/>
        <v>1</v>
      </c>
      <c r="EN32" s="59">
        <f t="shared" si="157"/>
        <v>1</v>
      </c>
      <c r="EO32" s="59">
        <f t="shared" si="159"/>
        <v>3</v>
      </c>
      <c r="EP32" s="59">
        <f t="shared" si="161"/>
        <v>2</v>
      </c>
      <c r="EQ32" s="59">
        <f t="shared" si="163"/>
        <v>1</v>
      </c>
      <c r="ER32" s="59">
        <f t="shared" si="165"/>
        <v>2</v>
      </c>
      <c r="ES32" s="59">
        <f t="shared" si="167"/>
        <v>2</v>
      </c>
      <c r="ET32" s="59">
        <f t="shared" si="169"/>
        <v>1</v>
      </c>
      <c r="EU32" s="59">
        <f t="shared" si="171"/>
        <v>1</v>
      </c>
      <c r="EV32" s="59">
        <f t="shared" si="173"/>
        <v>1</v>
      </c>
      <c r="EW32" s="59">
        <f t="shared" si="175"/>
        <v>1</v>
      </c>
      <c r="EX32" s="59">
        <f t="shared" si="177"/>
        <v>1</v>
      </c>
      <c r="EY32" s="59">
        <f t="shared" si="179"/>
        <v>1</v>
      </c>
      <c r="EZ32" s="59">
        <f t="shared" si="181"/>
        <v>1</v>
      </c>
      <c r="FA32" s="59">
        <f t="shared" ref="FA32:FA56" si="183">CV32</f>
        <v>1</v>
      </c>
      <c r="FB32" s="60" cm="1">
        <f t="array" ref="FB32">MINVERSE(CW32)</f>
        <v>1</v>
      </c>
      <c r="FC32" s="60" cm="1">
        <f t="array" ref="FC32">MINVERSE(CX32)</f>
        <v>1</v>
      </c>
      <c r="FD32" s="60" cm="1">
        <f t="array" ref="FD32">MINVERSE(CY32)</f>
        <v>0.5</v>
      </c>
      <c r="FE32" s="60" cm="1">
        <f t="array" ref="FE32">MINVERSE(CZ32)</f>
        <v>0.5</v>
      </c>
      <c r="FF32" s="60" cm="1">
        <f t="array" ref="FF32">MINVERSE(DA32)</f>
        <v>0.5</v>
      </c>
      <c r="FG32" s="60" cm="1">
        <f t="array" ref="FG32">MINVERSE(DB32)</f>
        <v>1</v>
      </c>
      <c r="FH32" s="60" cm="1">
        <f t="array" ref="FH32">MINVERSE(DC32)</f>
        <v>0.5</v>
      </c>
      <c r="FI32" s="60" cm="1">
        <f t="array" ref="FI32">MINVERSE(DD32)</f>
        <v>0.5</v>
      </c>
      <c r="FJ32" s="60" cm="1">
        <f t="array" ref="FJ32">MINVERSE(DE32)</f>
        <v>1</v>
      </c>
      <c r="FK32" s="60" cm="1">
        <f t="array" ref="FK32">MINVERSE(DF32)</f>
        <v>1</v>
      </c>
      <c r="FL32" s="60" cm="1">
        <f t="array" ref="FL32">MINVERSE(DG32)</f>
        <v>1</v>
      </c>
      <c r="FM32" s="60" cm="1">
        <f t="array" ref="FM32">MINVERSE(DH32)</f>
        <v>1</v>
      </c>
      <c r="FN32" s="60" cm="1">
        <f t="array" ref="FN32">MINVERSE(DI32)</f>
        <v>1</v>
      </c>
      <c r="FO32" s="60" cm="1">
        <f t="array" ref="FO32">MINVERSE(DJ32)</f>
        <v>1</v>
      </c>
      <c r="FP32" s="60" cm="1">
        <f t="array" ref="FP32">MINVERSE(DK32)</f>
        <v>1</v>
      </c>
      <c r="FQ32" s="60" cm="1">
        <f t="array" ref="FQ32">MINVERSE(DL32)</f>
        <v>1</v>
      </c>
      <c r="FR32" s="60" cm="1">
        <f t="array" ref="FR32">MINVERSE(DM32)</f>
        <v>1</v>
      </c>
      <c r="FS32" s="60" cm="1">
        <f t="array" ref="FS32">MINVERSE(DN32)</f>
        <v>0.5</v>
      </c>
      <c r="FT32" s="60" cm="1">
        <f t="array" ref="FT32">MINVERSE(DO32)</f>
        <v>0.5</v>
      </c>
      <c r="FU32" s="60" cm="1">
        <f t="array" ref="FU32">MINVERSE(DP32)</f>
        <v>1</v>
      </c>
      <c r="FV32" s="60" cm="1">
        <f t="array" ref="FV32">MINVERSE(DQ32)</f>
        <v>1</v>
      </c>
      <c r="FW32" s="60" cm="1">
        <f t="array" ref="FW32">MINVERSE(DR32)</f>
        <v>1</v>
      </c>
      <c r="FX32" s="60" cm="1">
        <f t="array" ref="FX32">MINVERSE(DS32)</f>
        <v>1</v>
      </c>
      <c r="FY32" s="60" cm="1">
        <f t="array" ref="FY32">MINVERSE(DT32)</f>
        <v>1</v>
      </c>
      <c r="GA32" s="84" t="str">
        <f t="shared" si="62"/>
        <v>EXC21</v>
      </c>
      <c r="GB32" s="59">
        <f t="shared" si="63"/>
        <v>1.5625E-2</v>
      </c>
      <c r="GC32" s="59">
        <f t="shared" si="64"/>
        <v>1.0638297872340425E-2</v>
      </c>
      <c r="GD32" s="59">
        <f t="shared" si="65"/>
        <v>1.5625E-2</v>
      </c>
      <c r="GE32" s="59">
        <f t="shared" si="66"/>
        <v>1.0638297872340425E-2</v>
      </c>
      <c r="GF32" s="59">
        <f t="shared" si="67"/>
        <v>1.7543859649122806E-2</v>
      </c>
      <c r="GG32" s="59">
        <f t="shared" si="68"/>
        <v>1.5267175572519083E-2</v>
      </c>
      <c r="GH32" s="59">
        <f t="shared" si="69"/>
        <v>1.5915119363395226E-2</v>
      </c>
      <c r="GI32" s="59">
        <f t="shared" si="70"/>
        <v>2.0583190394511147E-2</v>
      </c>
      <c r="GJ32" s="59">
        <f t="shared" si="71"/>
        <v>2.0583190394511147E-2</v>
      </c>
      <c r="GK32" s="59">
        <f t="shared" si="72"/>
        <v>1.092896174863388E-2</v>
      </c>
      <c r="GL32" s="59">
        <f t="shared" si="73"/>
        <v>2.1762785636561477E-2</v>
      </c>
      <c r="GM32" s="59">
        <f t="shared" si="74"/>
        <v>2.0797227036395145E-2</v>
      </c>
      <c r="GN32" s="59">
        <f t="shared" si="75"/>
        <v>2.0797227036395145E-2</v>
      </c>
      <c r="GO32" s="59">
        <f t="shared" si="76"/>
        <v>2.0797227036395145E-2</v>
      </c>
      <c r="GP32" s="59">
        <f t="shared" si="77"/>
        <v>2.1739130434782608E-2</v>
      </c>
      <c r="GQ32" s="59">
        <f t="shared" si="78"/>
        <v>2.1149101163200564E-2</v>
      </c>
      <c r="GR32" s="59">
        <f t="shared" si="79"/>
        <v>2.1149101163200564E-2</v>
      </c>
      <c r="GS32" s="59">
        <f t="shared" si="80"/>
        <v>2.2164758034724789E-2</v>
      </c>
      <c r="GT32" s="59">
        <f t="shared" si="81"/>
        <v>2.1582733812949641E-2</v>
      </c>
      <c r="GU32" s="59">
        <f t="shared" si="82"/>
        <v>1.8264840182648401E-2</v>
      </c>
      <c r="GV32" s="59">
        <f t="shared" si="83"/>
        <v>2.2953328232593728E-2</v>
      </c>
      <c r="GW32" s="59">
        <f t="shared" si="84"/>
        <v>1.8779342723004695E-2</v>
      </c>
      <c r="GX32" s="59">
        <f t="shared" si="85"/>
        <v>1.8779342723004695E-2</v>
      </c>
      <c r="GY32" s="59">
        <f t="shared" si="86"/>
        <v>1.7569546120058566E-2</v>
      </c>
      <c r="GZ32" s="59">
        <f t="shared" si="87"/>
        <v>2.2455089820359281E-2</v>
      </c>
      <c r="HA32" s="59">
        <f t="shared" si="88"/>
        <v>2.4057738572574181E-2</v>
      </c>
      <c r="HB32" s="59">
        <f t="shared" si="89"/>
        <v>2.4057738572574181E-2</v>
      </c>
      <c r="HC32" s="59">
        <f t="shared" si="90"/>
        <v>2.2455089820359281E-2</v>
      </c>
      <c r="HD32" s="59">
        <f t="shared" si="91"/>
        <v>2.4057738572574181E-2</v>
      </c>
      <c r="HE32" s="59">
        <f t="shared" si="92"/>
        <v>2.2455089820359281E-2</v>
      </c>
      <c r="HF32" s="59">
        <f t="shared" si="93"/>
        <v>1.8547140649149925E-2</v>
      </c>
      <c r="HG32" s="59">
        <f t="shared" si="94"/>
        <v>2.2455089820359281E-2</v>
      </c>
      <c r="HH32" s="59">
        <f t="shared" si="95"/>
        <v>2.2455089820359281E-2</v>
      </c>
      <c r="HI32" s="59">
        <f t="shared" si="96"/>
        <v>1.2325390304026296E-2</v>
      </c>
      <c r="HJ32" s="59">
        <f t="shared" si="97"/>
        <v>1.2325390304026296E-2</v>
      </c>
      <c r="HK32" s="59">
        <f t="shared" si="98"/>
        <v>1.2325390304026296E-2</v>
      </c>
      <c r="HL32" s="59">
        <f t="shared" si="99"/>
        <v>2.2455089820359281E-2</v>
      </c>
      <c r="HM32" s="59">
        <f t="shared" si="100"/>
        <v>1.2325390304026296E-2</v>
      </c>
      <c r="HN32" s="59">
        <f t="shared" si="101"/>
        <v>1.2325390304026296E-2</v>
      </c>
      <c r="HO32" s="59">
        <f t="shared" si="102"/>
        <v>2.2455089820359281E-2</v>
      </c>
      <c r="HP32" s="59">
        <f t="shared" si="103"/>
        <v>2.0442930153321978E-2</v>
      </c>
      <c r="HQ32" s="59">
        <f t="shared" si="104"/>
        <v>1.7751479289940829E-2</v>
      </c>
      <c r="HR32" s="59">
        <f t="shared" si="105"/>
        <v>2.0442930153321978E-2</v>
      </c>
      <c r="HS32" s="59">
        <f t="shared" si="106"/>
        <v>2.0442930153321978E-2</v>
      </c>
      <c r="HT32" s="59">
        <f t="shared" si="107"/>
        <v>2.0442930153321978E-2</v>
      </c>
      <c r="HU32" s="59">
        <f t="shared" si="108"/>
        <v>2.2710068130204392E-2</v>
      </c>
      <c r="HV32" s="59">
        <f t="shared" si="109"/>
        <v>1.8072289156626505E-2</v>
      </c>
      <c r="HW32" s="59">
        <f t="shared" si="110"/>
        <v>2.2970903522205207E-2</v>
      </c>
      <c r="HX32" s="59">
        <f t="shared" si="111"/>
        <v>1.3428827215756493E-2</v>
      </c>
      <c r="HY32" s="59">
        <f t="shared" si="112"/>
        <v>1.3428827215756493E-2</v>
      </c>
      <c r="HZ32" s="59">
        <f t="shared" si="113"/>
        <v>2.2970903522205207E-2</v>
      </c>
      <c r="IA32" s="59">
        <f t="shared" si="114"/>
        <v>2.0270270270270268E-2</v>
      </c>
      <c r="IB32" s="59">
        <f t="shared" si="115"/>
        <v>2.2970903522205207E-2</v>
      </c>
      <c r="IC32" s="59">
        <f t="shared" si="116"/>
        <v>2.1314387211367674E-2</v>
      </c>
      <c r="ID32" s="59">
        <f t="shared" si="117"/>
        <v>2.1314387211367674E-2</v>
      </c>
      <c r="IF32" s="15">
        <f t="shared" si="118"/>
        <v>1.0501416877140022</v>
      </c>
      <c r="IG32" s="24">
        <f t="shared" si="119"/>
        <v>1.9093485231163675E-2</v>
      </c>
      <c r="IH32" s="25">
        <f t="shared" si="125"/>
        <v>1.9093485231163676</v>
      </c>
    </row>
    <row r="33" spans="1:242" ht="15" customHeight="1" thickBot="1" x14ac:dyDescent="0.35">
      <c r="A33" s="84"/>
      <c r="B33" s="84" t="s">
        <v>255</v>
      </c>
      <c r="C33" s="86" t="s">
        <v>152</v>
      </c>
      <c r="D33" s="85"/>
      <c r="E33" s="85" t="str">
        <f>Wind_W!E40</f>
        <v>Cost</v>
      </c>
      <c r="F33" s="85" t="str">
        <f>Wind_W!F40</f>
        <v>QT</v>
      </c>
      <c r="G33" s="85"/>
      <c r="H33" s="84">
        <v>2</v>
      </c>
      <c r="I33" s="84">
        <f t="shared" si="4"/>
        <v>2</v>
      </c>
      <c r="J33" s="24">
        <f t="shared" si="120"/>
        <v>2.0661265022496215E-2</v>
      </c>
      <c r="L33" s="85" t="str">
        <f t="shared" si="121"/>
        <v>EXC24</v>
      </c>
      <c r="M33" s="41">
        <f t="shared" si="122"/>
        <v>1</v>
      </c>
      <c r="N33" s="41">
        <f t="shared" si="5"/>
        <v>2</v>
      </c>
      <c r="O33" s="41">
        <f t="shared" si="6"/>
        <v>1</v>
      </c>
      <c r="P33" s="41">
        <f t="shared" si="7"/>
        <v>2</v>
      </c>
      <c r="Q33" s="41">
        <f t="shared" si="8"/>
        <v>4</v>
      </c>
      <c r="R33" s="41">
        <f t="shared" si="9"/>
        <v>3</v>
      </c>
      <c r="S33" s="41">
        <f t="shared" si="10"/>
        <v>1</v>
      </c>
      <c r="T33" s="41">
        <f t="shared" si="11"/>
        <v>1</v>
      </c>
      <c r="U33" s="41">
        <f t="shared" si="12"/>
        <v>1</v>
      </c>
      <c r="V33" s="41">
        <f t="shared" si="13"/>
        <v>2</v>
      </c>
      <c r="W33" s="41">
        <f t="shared" si="14"/>
        <v>1</v>
      </c>
      <c r="X33" s="41">
        <f t="shared" si="15"/>
        <v>1</v>
      </c>
      <c r="Y33" s="41">
        <f t="shared" si="16"/>
        <v>1</v>
      </c>
      <c r="Z33" s="41">
        <f t="shared" si="17"/>
        <v>1</v>
      </c>
      <c r="AA33" s="41">
        <f t="shared" si="18"/>
        <v>5</v>
      </c>
      <c r="AB33" s="41">
        <f t="shared" si="19"/>
        <v>1</v>
      </c>
      <c r="AC33" s="41">
        <f t="shared" si="20"/>
        <v>1</v>
      </c>
      <c r="AD33" s="41">
        <f t="shared" si="21"/>
        <v>1</v>
      </c>
      <c r="AE33" s="41">
        <f t="shared" si="22"/>
        <v>4</v>
      </c>
      <c r="AF33" s="41">
        <f t="shared" si="23"/>
        <v>3</v>
      </c>
      <c r="AG33" s="41">
        <f t="shared" si="24"/>
        <v>1</v>
      </c>
      <c r="AH33" s="41">
        <f t="shared" si="25"/>
        <v>3</v>
      </c>
      <c r="AI33" s="41">
        <f t="shared" si="26"/>
        <v>3</v>
      </c>
      <c r="AJ33" s="41">
        <f t="shared" si="27"/>
        <v>1</v>
      </c>
      <c r="AK33" s="41">
        <f t="shared" si="28"/>
        <v>1</v>
      </c>
      <c r="AL33" s="41">
        <f t="shared" si="29"/>
        <v>1</v>
      </c>
      <c r="AM33" s="41">
        <f t="shared" si="30"/>
        <v>1</v>
      </c>
      <c r="AN33" s="41">
        <f t="shared" si="31"/>
        <v>1</v>
      </c>
      <c r="AO33" s="41">
        <f t="shared" si="32"/>
        <v>1</v>
      </c>
      <c r="AP33" s="41">
        <f t="shared" si="33"/>
        <v>1</v>
      </c>
      <c r="AQ33" s="41">
        <f t="shared" si="34"/>
        <v>1</v>
      </c>
      <c r="AR33" s="41">
        <f t="shared" si="35"/>
        <v>1</v>
      </c>
      <c r="AS33" s="41">
        <f t="shared" si="36"/>
        <v>1</v>
      </c>
      <c r="AT33" s="41">
        <f t="shared" si="37"/>
        <v>1</v>
      </c>
      <c r="AU33" s="41">
        <f t="shared" si="38"/>
        <v>1</v>
      </c>
      <c r="AV33" s="41">
        <f t="shared" si="39"/>
        <v>1</v>
      </c>
      <c r="AW33" s="41">
        <f t="shared" si="40"/>
        <v>1</v>
      </c>
      <c r="AX33" s="41">
        <f t="shared" si="41"/>
        <v>1</v>
      </c>
      <c r="AY33" s="41">
        <f t="shared" si="42"/>
        <v>1</v>
      </c>
      <c r="AZ33" s="41">
        <f t="shared" si="43"/>
        <v>1</v>
      </c>
      <c r="BA33" s="41">
        <f t="shared" si="44"/>
        <v>1</v>
      </c>
      <c r="BB33" s="41">
        <f t="shared" si="45"/>
        <v>2</v>
      </c>
      <c r="BC33" s="41">
        <f t="shared" si="46"/>
        <v>1</v>
      </c>
      <c r="BD33" s="41">
        <f t="shared" si="47"/>
        <v>1</v>
      </c>
      <c r="BE33" s="41">
        <f t="shared" si="48"/>
        <v>1</v>
      </c>
      <c r="BF33" s="41">
        <f t="shared" si="49"/>
        <v>1</v>
      </c>
      <c r="BG33" s="41">
        <f t="shared" si="50"/>
        <v>2</v>
      </c>
      <c r="BH33" s="41">
        <f t="shared" si="51"/>
        <v>1</v>
      </c>
      <c r="BI33" s="41">
        <f t="shared" si="52"/>
        <v>1</v>
      </c>
      <c r="BJ33" s="41">
        <f t="shared" si="53"/>
        <v>1</v>
      </c>
      <c r="BK33" s="41">
        <f t="shared" si="54"/>
        <v>1</v>
      </c>
      <c r="BL33" s="41">
        <f t="shared" si="55"/>
        <v>2</v>
      </c>
      <c r="BM33" s="41">
        <f t="shared" si="56"/>
        <v>1</v>
      </c>
      <c r="BN33" s="41">
        <f t="shared" si="57"/>
        <v>1</v>
      </c>
      <c r="BO33" s="41">
        <f t="shared" si="58"/>
        <v>1</v>
      </c>
      <c r="BQ33" s="84" t="str">
        <f t="shared" si="59"/>
        <v>EXC24</v>
      </c>
      <c r="BR33" s="45">
        <f t="shared" si="123"/>
        <v>1</v>
      </c>
      <c r="BS33" s="45">
        <f t="shared" si="126"/>
        <v>2</v>
      </c>
      <c r="BT33" s="45">
        <f t="shared" si="128"/>
        <v>1</v>
      </c>
      <c r="BU33" s="45">
        <f t="shared" si="130"/>
        <v>2</v>
      </c>
      <c r="BV33" s="45">
        <f t="shared" si="132"/>
        <v>4</v>
      </c>
      <c r="BW33" s="45">
        <f t="shared" si="134"/>
        <v>3</v>
      </c>
      <c r="BX33" s="45">
        <f t="shared" si="136"/>
        <v>1</v>
      </c>
      <c r="BY33" s="45">
        <f t="shared" si="138"/>
        <v>1</v>
      </c>
      <c r="BZ33" s="45">
        <f t="shared" si="140"/>
        <v>1</v>
      </c>
      <c r="CA33" s="45">
        <f t="shared" si="142"/>
        <v>2</v>
      </c>
      <c r="CB33" s="45">
        <f t="shared" si="144"/>
        <v>1</v>
      </c>
      <c r="CC33" s="45">
        <f t="shared" si="146"/>
        <v>1</v>
      </c>
      <c r="CD33" s="45">
        <f t="shared" si="148"/>
        <v>1</v>
      </c>
      <c r="CE33" s="45">
        <f t="shared" si="150"/>
        <v>1</v>
      </c>
      <c r="CF33" s="45">
        <f t="shared" si="152"/>
        <v>5</v>
      </c>
      <c r="CG33" s="45">
        <f t="shared" si="154"/>
        <v>1</v>
      </c>
      <c r="CH33" s="45">
        <f t="shared" si="156"/>
        <v>1</v>
      </c>
      <c r="CI33" s="45">
        <f t="shared" si="158"/>
        <v>1</v>
      </c>
      <c r="CJ33" s="45">
        <f t="shared" si="160"/>
        <v>4</v>
      </c>
      <c r="CK33" s="45">
        <f t="shared" si="162"/>
        <v>3</v>
      </c>
      <c r="CL33" s="45">
        <f t="shared" si="164"/>
        <v>1</v>
      </c>
      <c r="CM33" s="45">
        <f t="shared" si="166"/>
        <v>3</v>
      </c>
      <c r="CN33" s="45">
        <f t="shared" si="168"/>
        <v>3</v>
      </c>
      <c r="CO33" s="45">
        <f t="shared" si="170"/>
        <v>1</v>
      </c>
      <c r="CP33" s="45">
        <f t="shared" si="172"/>
        <v>1</v>
      </c>
      <c r="CQ33" s="45">
        <f t="shared" si="174"/>
        <v>1</v>
      </c>
      <c r="CR33" s="45">
        <f t="shared" si="176"/>
        <v>1</v>
      </c>
      <c r="CS33" s="45">
        <f t="shared" si="178"/>
        <v>1</v>
      </c>
      <c r="CT33" s="45">
        <f t="shared" si="180"/>
        <v>1</v>
      </c>
      <c r="CU33" s="45">
        <f t="shared" si="182"/>
        <v>1</v>
      </c>
      <c r="CV33" s="45">
        <f t="shared" ref="CV33:CV56" si="184">AQ33</f>
        <v>1</v>
      </c>
      <c r="CW33" s="42" cm="1">
        <f t="array" ref="CW33:DT33">TRANSPOSE(AQ33:AQ56)</f>
        <v>1</v>
      </c>
      <c r="CX33" s="41">
        <v>1</v>
      </c>
      <c r="CY33" s="41">
        <v>2</v>
      </c>
      <c r="CZ33" s="41">
        <v>2</v>
      </c>
      <c r="DA33" s="41">
        <v>2</v>
      </c>
      <c r="DB33" s="41">
        <v>1</v>
      </c>
      <c r="DC33" s="41">
        <v>2</v>
      </c>
      <c r="DD33" s="41">
        <v>2</v>
      </c>
      <c r="DE33" s="41">
        <v>1</v>
      </c>
      <c r="DF33" s="41">
        <v>1</v>
      </c>
      <c r="DG33" s="41">
        <v>1</v>
      </c>
      <c r="DH33" s="41">
        <v>1</v>
      </c>
      <c r="DI33" s="41">
        <v>1</v>
      </c>
      <c r="DJ33" s="41">
        <v>1</v>
      </c>
      <c r="DK33" s="41">
        <v>1</v>
      </c>
      <c r="DL33" s="41">
        <v>1</v>
      </c>
      <c r="DM33" s="41">
        <v>1</v>
      </c>
      <c r="DN33" s="41">
        <v>2</v>
      </c>
      <c r="DO33" s="41">
        <v>2</v>
      </c>
      <c r="DP33" s="41">
        <v>1</v>
      </c>
      <c r="DQ33" s="41">
        <v>1</v>
      </c>
      <c r="DR33" s="41">
        <v>1</v>
      </c>
      <c r="DS33" s="41">
        <v>1</v>
      </c>
      <c r="DT33" s="41">
        <v>1</v>
      </c>
      <c r="DV33" s="84" t="str">
        <f t="shared" si="60"/>
        <v>EXC24</v>
      </c>
      <c r="DW33" s="59">
        <f t="shared" si="61"/>
        <v>1</v>
      </c>
      <c r="DX33" s="59">
        <f t="shared" si="124"/>
        <v>2</v>
      </c>
      <c r="DY33" s="59">
        <f t="shared" si="127"/>
        <v>1</v>
      </c>
      <c r="DZ33" s="59">
        <f t="shared" si="129"/>
        <v>2</v>
      </c>
      <c r="EA33" s="59">
        <f t="shared" si="131"/>
        <v>4</v>
      </c>
      <c r="EB33" s="59">
        <f t="shared" si="133"/>
        <v>3</v>
      </c>
      <c r="EC33" s="59">
        <f t="shared" si="135"/>
        <v>1</v>
      </c>
      <c r="ED33" s="59">
        <f t="shared" si="137"/>
        <v>1</v>
      </c>
      <c r="EE33" s="59">
        <f t="shared" si="139"/>
        <v>1</v>
      </c>
      <c r="EF33" s="59">
        <f t="shared" si="141"/>
        <v>2</v>
      </c>
      <c r="EG33" s="59">
        <f t="shared" si="143"/>
        <v>1</v>
      </c>
      <c r="EH33" s="59">
        <f t="shared" si="145"/>
        <v>1</v>
      </c>
      <c r="EI33" s="59">
        <f t="shared" si="147"/>
        <v>1</v>
      </c>
      <c r="EJ33" s="59">
        <f t="shared" si="149"/>
        <v>1</v>
      </c>
      <c r="EK33" s="59">
        <f t="shared" si="151"/>
        <v>5</v>
      </c>
      <c r="EL33" s="59">
        <f t="shared" si="153"/>
        <v>1</v>
      </c>
      <c r="EM33" s="59">
        <f t="shared" si="155"/>
        <v>1</v>
      </c>
      <c r="EN33" s="59">
        <f t="shared" si="157"/>
        <v>1</v>
      </c>
      <c r="EO33" s="59">
        <f t="shared" si="159"/>
        <v>4</v>
      </c>
      <c r="EP33" s="59">
        <f t="shared" si="161"/>
        <v>3</v>
      </c>
      <c r="EQ33" s="59">
        <f t="shared" si="163"/>
        <v>1</v>
      </c>
      <c r="ER33" s="59">
        <f t="shared" si="165"/>
        <v>3</v>
      </c>
      <c r="ES33" s="59">
        <f t="shared" si="167"/>
        <v>3</v>
      </c>
      <c r="ET33" s="59">
        <f t="shared" si="169"/>
        <v>1</v>
      </c>
      <c r="EU33" s="59">
        <f t="shared" si="171"/>
        <v>1</v>
      </c>
      <c r="EV33" s="59">
        <f t="shared" si="173"/>
        <v>1</v>
      </c>
      <c r="EW33" s="59">
        <f t="shared" si="175"/>
        <v>1</v>
      </c>
      <c r="EX33" s="59">
        <f t="shared" si="177"/>
        <v>1</v>
      </c>
      <c r="EY33" s="59">
        <f t="shared" si="179"/>
        <v>1</v>
      </c>
      <c r="EZ33" s="59">
        <f t="shared" si="181"/>
        <v>1</v>
      </c>
      <c r="FA33" s="59">
        <f t="shared" si="183"/>
        <v>1</v>
      </c>
      <c r="FB33" s="59">
        <f t="shared" ref="FB33:FB56" si="185">CW33</f>
        <v>1</v>
      </c>
      <c r="FC33" s="60" cm="1">
        <f t="array" ref="FC33">MINVERSE(CX33)</f>
        <v>1</v>
      </c>
      <c r="FD33" s="60" cm="1">
        <f t="array" ref="FD33">MINVERSE(CY33)</f>
        <v>0.5</v>
      </c>
      <c r="FE33" s="60" cm="1">
        <f t="array" ref="FE33">MINVERSE(CZ33)</f>
        <v>0.5</v>
      </c>
      <c r="FF33" s="60" cm="1">
        <f t="array" ref="FF33">MINVERSE(DA33)</f>
        <v>0.5</v>
      </c>
      <c r="FG33" s="60" cm="1">
        <f t="array" ref="FG33">MINVERSE(DB33)</f>
        <v>1</v>
      </c>
      <c r="FH33" s="60" cm="1">
        <f t="array" ref="FH33">MINVERSE(DC33)</f>
        <v>0.5</v>
      </c>
      <c r="FI33" s="60" cm="1">
        <f t="array" ref="FI33">MINVERSE(DD33)</f>
        <v>0.5</v>
      </c>
      <c r="FJ33" s="60" cm="1">
        <f t="array" ref="FJ33">MINVERSE(DE33)</f>
        <v>1</v>
      </c>
      <c r="FK33" s="60" cm="1">
        <f t="array" ref="FK33">MINVERSE(DF33)</f>
        <v>1</v>
      </c>
      <c r="FL33" s="60" cm="1">
        <f t="array" ref="FL33">MINVERSE(DG33)</f>
        <v>1</v>
      </c>
      <c r="FM33" s="60" cm="1">
        <f t="array" ref="FM33">MINVERSE(DH33)</f>
        <v>1</v>
      </c>
      <c r="FN33" s="60" cm="1">
        <f t="array" ref="FN33">MINVERSE(DI33)</f>
        <v>1</v>
      </c>
      <c r="FO33" s="60" cm="1">
        <f t="array" ref="FO33">MINVERSE(DJ33)</f>
        <v>1</v>
      </c>
      <c r="FP33" s="60" cm="1">
        <f t="array" ref="FP33">MINVERSE(DK33)</f>
        <v>1</v>
      </c>
      <c r="FQ33" s="60" cm="1">
        <f t="array" ref="FQ33">MINVERSE(DL33)</f>
        <v>1</v>
      </c>
      <c r="FR33" s="60" cm="1">
        <f t="array" ref="FR33">MINVERSE(DM33)</f>
        <v>1</v>
      </c>
      <c r="FS33" s="60" cm="1">
        <f t="array" ref="FS33">MINVERSE(DN33)</f>
        <v>0.5</v>
      </c>
      <c r="FT33" s="60" cm="1">
        <f t="array" ref="FT33">MINVERSE(DO33)</f>
        <v>0.5</v>
      </c>
      <c r="FU33" s="60" cm="1">
        <f t="array" ref="FU33">MINVERSE(DP33)</f>
        <v>1</v>
      </c>
      <c r="FV33" s="60" cm="1">
        <f t="array" ref="FV33">MINVERSE(DQ33)</f>
        <v>1</v>
      </c>
      <c r="FW33" s="60" cm="1">
        <f t="array" ref="FW33">MINVERSE(DR33)</f>
        <v>1</v>
      </c>
      <c r="FX33" s="60" cm="1">
        <f t="array" ref="FX33">MINVERSE(DS33)</f>
        <v>1</v>
      </c>
      <c r="FY33" s="60" cm="1">
        <f t="array" ref="FY33">MINVERSE(DT33)</f>
        <v>1</v>
      </c>
      <c r="GA33" s="84" t="str">
        <f t="shared" si="62"/>
        <v>EXC24</v>
      </c>
      <c r="GB33" s="59">
        <f t="shared" si="63"/>
        <v>1.5625E-2</v>
      </c>
      <c r="GC33" s="59">
        <f t="shared" si="64"/>
        <v>2.1276595744680851E-2</v>
      </c>
      <c r="GD33" s="59">
        <f t="shared" si="65"/>
        <v>1.5625E-2</v>
      </c>
      <c r="GE33" s="59">
        <f t="shared" si="66"/>
        <v>2.1276595744680851E-2</v>
      </c>
      <c r="GF33" s="59">
        <f t="shared" si="67"/>
        <v>2.3391812865497075E-2</v>
      </c>
      <c r="GG33" s="59">
        <f t="shared" si="68"/>
        <v>2.2900763358778626E-2</v>
      </c>
      <c r="GH33" s="59">
        <f t="shared" si="69"/>
        <v>1.5915119363395226E-2</v>
      </c>
      <c r="GI33" s="59">
        <f t="shared" si="70"/>
        <v>2.0583190394511147E-2</v>
      </c>
      <c r="GJ33" s="59">
        <f t="shared" si="71"/>
        <v>2.0583190394511147E-2</v>
      </c>
      <c r="GK33" s="59">
        <f t="shared" si="72"/>
        <v>2.185792349726776E-2</v>
      </c>
      <c r="GL33" s="59">
        <f t="shared" si="73"/>
        <v>2.1762785636561477E-2</v>
      </c>
      <c r="GM33" s="59">
        <f t="shared" si="74"/>
        <v>2.0797227036395145E-2</v>
      </c>
      <c r="GN33" s="59">
        <f t="shared" si="75"/>
        <v>2.0797227036395145E-2</v>
      </c>
      <c r="GO33" s="59">
        <f t="shared" si="76"/>
        <v>2.0797227036395145E-2</v>
      </c>
      <c r="GP33" s="59">
        <f t="shared" si="77"/>
        <v>2.717391304347826E-2</v>
      </c>
      <c r="GQ33" s="59">
        <f t="shared" si="78"/>
        <v>2.1149101163200564E-2</v>
      </c>
      <c r="GR33" s="59">
        <f t="shared" si="79"/>
        <v>2.1149101163200564E-2</v>
      </c>
      <c r="GS33" s="59">
        <f t="shared" si="80"/>
        <v>2.2164758034724789E-2</v>
      </c>
      <c r="GT33" s="59">
        <f t="shared" si="81"/>
        <v>2.8776978417266189E-2</v>
      </c>
      <c r="GU33" s="59">
        <f t="shared" si="82"/>
        <v>2.7397260273972601E-2</v>
      </c>
      <c r="GV33" s="59">
        <f t="shared" si="83"/>
        <v>2.2953328232593728E-2</v>
      </c>
      <c r="GW33" s="59">
        <f t="shared" si="84"/>
        <v>2.8169014084507043E-2</v>
      </c>
      <c r="GX33" s="59">
        <f t="shared" si="85"/>
        <v>2.8169014084507043E-2</v>
      </c>
      <c r="GY33" s="59">
        <f t="shared" si="86"/>
        <v>1.7569546120058566E-2</v>
      </c>
      <c r="GZ33" s="59">
        <f t="shared" si="87"/>
        <v>2.2455089820359281E-2</v>
      </c>
      <c r="HA33" s="59">
        <f t="shared" si="88"/>
        <v>2.4057738572574181E-2</v>
      </c>
      <c r="HB33" s="59">
        <f t="shared" si="89"/>
        <v>2.4057738572574181E-2</v>
      </c>
      <c r="HC33" s="59">
        <f t="shared" si="90"/>
        <v>2.2455089820359281E-2</v>
      </c>
      <c r="HD33" s="59">
        <f t="shared" si="91"/>
        <v>2.4057738572574181E-2</v>
      </c>
      <c r="HE33" s="59">
        <f t="shared" si="92"/>
        <v>2.2455089820359281E-2</v>
      </c>
      <c r="HF33" s="59">
        <f t="shared" si="93"/>
        <v>1.8547140649149925E-2</v>
      </c>
      <c r="HG33" s="59">
        <f t="shared" si="94"/>
        <v>2.2455089820359281E-2</v>
      </c>
      <c r="HH33" s="59">
        <f t="shared" si="95"/>
        <v>2.2455089820359281E-2</v>
      </c>
      <c r="HI33" s="59">
        <f t="shared" si="96"/>
        <v>1.2325390304026296E-2</v>
      </c>
      <c r="HJ33" s="59">
        <f t="shared" si="97"/>
        <v>1.2325390304026296E-2</v>
      </c>
      <c r="HK33" s="59">
        <f t="shared" si="98"/>
        <v>1.2325390304026296E-2</v>
      </c>
      <c r="HL33" s="59">
        <f t="shared" si="99"/>
        <v>2.2455089820359281E-2</v>
      </c>
      <c r="HM33" s="59">
        <f t="shared" si="100"/>
        <v>1.2325390304026296E-2</v>
      </c>
      <c r="HN33" s="59">
        <f t="shared" si="101"/>
        <v>1.2325390304026296E-2</v>
      </c>
      <c r="HO33" s="59">
        <f t="shared" si="102"/>
        <v>2.2455089820359281E-2</v>
      </c>
      <c r="HP33" s="59">
        <f t="shared" si="103"/>
        <v>2.0442930153321978E-2</v>
      </c>
      <c r="HQ33" s="59">
        <f t="shared" si="104"/>
        <v>1.7751479289940829E-2</v>
      </c>
      <c r="HR33" s="59">
        <f t="shared" si="105"/>
        <v>2.0442930153321978E-2</v>
      </c>
      <c r="HS33" s="59">
        <f t="shared" si="106"/>
        <v>2.0442930153321978E-2</v>
      </c>
      <c r="HT33" s="59">
        <f t="shared" si="107"/>
        <v>2.0442930153321978E-2</v>
      </c>
      <c r="HU33" s="59">
        <f t="shared" si="108"/>
        <v>2.2710068130204392E-2</v>
      </c>
      <c r="HV33" s="59">
        <f t="shared" si="109"/>
        <v>1.8072289156626505E-2</v>
      </c>
      <c r="HW33" s="59">
        <f t="shared" si="110"/>
        <v>2.2970903522205207E-2</v>
      </c>
      <c r="HX33" s="59">
        <f t="shared" si="111"/>
        <v>1.3428827215756493E-2</v>
      </c>
      <c r="HY33" s="59">
        <f t="shared" si="112"/>
        <v>1.3428827215756493E-2</v>
      </c>
      <c r="HZ33" s="59">
        <f t="shared" si="113"/>
        <v>2.2970903522205207E-2</v>
      </c>
      <c r="IA33" s="59">
        <f t="shared" si="114"/>
        <v>2.0270270270270268E-2</v>
      </c>
      <c r="IB33" s="59">
        <f t="shared" si="115"/>
        <v>2.2970903522205207E-2</v>
      </c>
      <c r="IC33" s="59">
        <f t="shared" si="116"/>
        <v>2.1314387211367674E-2</v>
      </c>
      <c r="ID33" s="59">
        <f t="shared" si="117"/>
        <v>2.1314387211367674E-2</v>
      </c>
      <c r="IF33" s="15">
        <f t="shared" si="118"/>
        <v>1.1363695762372918</v>
      </c>
      <c r="IG33" s="24">
        <f t="shared" si="119"/>
        <v>2.0661265022496215E-2</v>
      </c>
      <c r="IH33" s="25">
        <f t="shared" ref="IH33:IH56" si="186">IG33*100</f>
        <v>2.0661265022496216</v>
      </c>
    </row>
    <row r="34" spans="1:242" ht="15" customHeight="1" thickBot="1" x14ac:dyDescent="0.35">
      <c r="A34" s="84"/>
      <c r="B34" s="84" t="s">
        <v>256</v>
      </c>
      <c r="C34" s="86" t="s">
        <v>318</v>
      </c>
      <c r="D34" s="85"/>
      <c r="E34" s="85" t="e">
        <f>Wind_W!#REF!</f>
        <v>#REF!</v>
      </c>
      <c r="F34" s="85" t="e">
        <f>Wind_W!#REF!</f>
        <v>#REF!</v>
      </c>
      <c r="G34" s="85"/>
      <c r="H34" s="84">
        <v>2</v>
      </c>
      <c r="I34" s="84">
        <f t="shared" ref="I34:I56" si="187">ROUNDUP(((H34-MIN(H:H))/(MAX(H:H)-MIN(H:H)))*(7-1)+1,0)</f>
        <v>2</v>
      </c>
      <c r="J34" s="24">
        <f t="shared" si="120"/>
        <v>2.2270076039798838E-2</v>
      </c>
      <c r="L34" s="85" t="str">
        <f t="shared" si="121"/>
        <v>EXC25</v>
      </c>
      <c r="M34" s="41">
        <f t="shared" si="122"/>
        <v>1</v>
      </c>
      <c r="N34" s="41">
        <f t="shared" ref="N34:N56" si="188">MAX($I$3 - I34, 1)</f>
        <v>2</v>
      </c>
      <c r="O34" s="41">
        <f t="shared" ref="O34:O56" si="189">MAX($I$4 - I34, 1)</f>
        <v>1</v>
      </c>
      <c r="P34" s="41">
        <f t="shared" ref="P34:P56" si="190">MAX($I$5 - I34, 1)</f>
        <v>2</v>
      </c>
      <c r="Q34" s="41">
        <f t="shared" ref="Q34:Q56" si="191">MAX($I$6 - I34, 1)</f>
        <v>4</v>
      </c>
      <c r="R34" s="41">
        <f t="shared" ref="R34:R56" si="192">MAX($I$7 - I34, 1)</f>
        <v>3</v>
      </c>
      <c r="S34" s="41">
        <f t="shared" ref="S34:S56" si="193">MAX($I$8 - I34, 1)</f>
        <v>1</v>
      </c>
      <c r="T34" s="41">
        <f t="shared" ref="T34:T56" si="194">MAX($I$9 - I34, 1)</f>
        <v>1</v>
      </c>
      <c r="U34" s="41">
        <f t="shared" ref="U34:U56" si="195">MAX($I$10 - I34, 1)</f>
        <v>1</v>
      </c>
      <c r="V34" s="41">
        <f t="shared" ref="V34:V56" si="196">MAX($I$11 - I34, 1)</f>
        <v>2</v>
      </c>
      <c r="W34" s="41">
        <f t="shared" ref="W34:W56" si="197">MAX($I$12 - I34, 1)</f>
        <v>1</v>
      </c>
      <c r="X34" s="41">
        <f t="shared" ref="X34:X56" si="198">MAX($I$13 - I34, 1)</f>
        <v>1</v>
      </c>
      <c r="Y34" s="41">
        <f t="shared" ref="Y34:Y56" si="199">MAX($I$14 - I34, 1)</f>
        <v>1</v>
      </c>
      <c r="Z34" s="41">
        <f t="shared" ref="Z34:Z56" si="200">MAX($I$15 - I34, 1)</f>
        <v>1</v>
      </c>
      <c r="AA34" s="41">
        <f t="shared" ref="AA34:AA56" si="201">MAX($I$16 - I34, 1)</f>
        <v>5</v>
      </c>
      <c r="AB34" s="41">
        <f t="shared" ref="AB34:AB56" si="202">MAX($I$17 - I34, 1)</f>
        <v>1</v>
      </c>
      <c r="AC34" s="41">
        <f t="shared" ref="AC34:AC56" si="203">MAX($I$18 - I34, 1)</f>
        <v>1</v>
      </c>
      <c r="AD34" s="41">
        <f t="shared" ref="AD34:AD56" si="204">MAX($I$19 - I34, 1)</f>
        <v>1</v>
      </c>
      <c r="AE34" s="41">
        <f t="shared" ref="AE34:AE56" si="205">MAX($I$20- I34, 1)</f>
        <v>4</v>
      </c>
      <c r="AF34" s="41">
        <f t="shared" ref="AF34:AF56" si="206">MAX($I$21- I34, 1)</f>
        <v>3</v>
      </c>
      <c r="AG34" s="41">
        <f t="shared" ref="AG34:AG56" si="207">MAX($I$22- I34, 1)</f>
        <v>1</v>
      </c>
      <c r="AH34" s="41">
        <f t="shared" ref="AH34:AH56" si="208">MAX($I$23- I34, 1)</f>
        <v>3</v>
      </c>
      <c r="AI34" s="41">
        <f t="shared" ref="AI34:AI56" si="209">MAX($I$24- I34, 1)</f>
        <v>3</v>
      </c>
      <c r="AJ34" s="41">
        <f t="shared" ref="AJ34:AJ56" si="210">MAX($I$25- I34, 1)</f>
        <v>1</v>
      </c>
      <c r="AK34" s="41">
        <f t="shared" ref="AK34:AK56" si="211">MAX($I$26- I34, 1)</f>
        <v>1</v>
      </c>
      <c r="AL34" s="41">
        <f t="shared" ref="AL34:AL56" si="212">MAX($I$27- I34, 1)</f>
        <v>1</v>
      </c>
      <c r="AM34" s="41">
        <f t="shared" ref="AM34:AM56" si="213">MAX($I$28- I34, 1)</f>
        <v>1</v>
      </c>
      <c r="AN34" s="41">
        <f t="shared" ref="AN34:AN56" si="214">MAX($I$29- I34, 1)</f>
        <v>1</v>
      </c>
      <c r="AO34" s="41">
        <f t="shared" ref="AO34:AO56" si="215">MAX($I$30- I34, 1)</f>
        <v>1</v>
      </c>
      <c r="AP34" s="41">
        <f t="shared" ref="AP34:AP56" si="216">MAX($I$31 - I34, 1)</f>
        <v>1</v>
      </c>
      <c r="AQ34" s="41">
        <f t="shared" ref="AQ34:AQ56" si="217">MAX($I$32 - I34, 1)</f>
        <v>1</v>
      </c>
      <c r="AR34" s="41">
        <f t="shared" ref="AR34:AR56" si="218">MAX($I$33 - I34, 1)</f>
        <v>1</v>
      </c>
      <c r="AS34" s="41">
        <f t="shared" ref="AS34:AS56" si="219">MAX($I$34 - I34, 1)</f>
        <v>1</v>
      </c>
      <c r="AT34" s="41">
        <f t="shared" ref="AT34:AT56" si="220">MAX($I$35 - I34, 1)</f>
        <v>1</v>
      </c>
      <c r="AU34" s="41">
        <f t="shared" ref="AU34:AU56" si="221">MAX($I$36 - I34, 1)</f>
        <v>1</v>
      </c>
      <c r="AV34" s="41">
        <f t="shared" ref="AV34:AV56" si="222">MAX($I$37 - I34, 1)</f>
        <v>1</v>
      </c>
      <c r="AW34" s="41">
        <f t="shared" ref="AW34:AW56" si="223">MAX($I$38 - I34, 1)</f>
        <v>1</v>
      </c>
      <c r="AX34" s="41">
        <f t="shared" ref="AX34:AX56" si="224">MAX($I$39 - I34, 1)</f>
        <v>1</v>
      </c>
      <c r="AY34" s="41">
        <f t="shared" ref="AY34:AY56" si="225">MAX($I$40 - I34, 1)</f>
        <v>1</v>
      </c>
      <c r="AZ34" s="41">
        <f t="shared" ref="AZ34:AZ56" si="226">MAX($I$41 - I34, 1)</f>
        <v>1</v>
      </c>
      <c r="BA34" s="41">
        <f t="shared" ref="BA34:BA56" si="227">MAX($I$42 - I34, 1)</f>
        <v>1</v>
      </c>
      <c r="BB34" s="41">
        <f t="shared" ref="BB34:BB56" si="228">MAX($I$43 - I34, 1)</f>
        <v>2</v>
      </c>
      <c r="BC34" s="41">
        <f t="shared" ref="BC34:BC56" si="229">MAX($I$44 - I34, 1)</f>
        <v>1</v>
      </c>
      <c r="BD34" s="41">
        <f t="shared" ref="BD34:BD56" si="230">MAX($I$45 - I34, 1)</f>
        <v>1</v>
      </c>
      <c r="BE34" s="41">
        <f t="shared" ref="BE34:BE56" si="231">MAX($I$46 - I34, 1)</f>
        <v>1</v>
      </c>
      <c r="BF34" s="41">
        <f t="shared" ref="BF34:BF56" si="232">MAX($I$47 - I34, 1)</f>
        <v>1</v>
      </c>
      <c r="BG34" s="41">
        <f t="shared" ref="BG34:BG56" si="233">MAX($I$48 - I34, 1)</f>
        <v>2</v>
      </c>
      <c r="BH34" s="41">
        <f t="shared" ref="BH34:BH56" si="234">MAX($I$49 - I34, 1)</f>
        <v>1</v>
      </c>
      <c r="BI34" s="41">
        <f t="shared" ref="BI34:BI56" si="235">MAX($I$50 - I34, 1)</f>
        <v>1</v>
      </c>
      <c r="BJ34" s="41">
        <f t="shared" ref="BJ34:BJ56" si="236">MAX($I$51 - I34, 1)</f>
        <v>1</v>
      </c>
      <c r="BK34" s="41">
        <f t="shared" ref="BK34:BK56" si="237">MAX($I$52 - I34, 1)</f>
        <v>1</v>
      </c>
      <c r="BL34" s="41">
        <f t="shared" ref="BL34:BL56" si="238">MAX($I$53 - I34, 1)</f>
        <v>2</v>
      </c>
      <c r="BM34" s="41">
        <f t="shared" ref="BM34:BM56" si="239">MAX($I$54 - I34, 1)</f>
        <v>1</v>
      </c>
      <c r="BN34" s="41">
        <f t="shared" ref="BN34:BN56" si="240">MAX($I$55 - I34, 1)</f>
        <v>1</v>
      </c>
      <c r="BO34" s="41">
        <f t="shared" ref="BO34:BO56" si="241">MAX($I$56 - I34, 1)</f>
        <v>1</v>
      </c>
      <c r="BQ34" s="84" t="str">
        <f t="shared" si="59"/>
        <v>EXC25</v>
      </c>
      <c r="BR34" s="45">
        <f t="shared" si="123"/>
        <v>1</v>
      </c>
      <c r="BS34" s="45">
        <f t="shared" si="126"/>
        <v>2</v>
      </c>
      <c r="BT34" s="45">
        <f t="shared" si="128"/>
        <v>1</v>
      </c>
      <c r="BU34" s="45">
        <f t="shared" si="130"/>
        <v>2</v>
      </c>
      <c r="BV34" s="45">
        <f t="shared" si="132"/>
        <v>4</v>
      </c>
      <c r="BW34" s="45">
        <f t="shared" si="134"/>
        <v>3</v>
      </c>
      <c r="BX34" s="45">
        <f t="shared" si="136"/>
        <v>1</v>
      </c>
      <c r="BY34" s="45">
        <f t="shared" si="138"/>
        <v>1</v>
      </c>
      <c r="BZ34" s="45">
        <f t="shared" si="140"/>
        <v>1</v>
      </c>
      <c r="CA34" s="45">
        <f t="shared" si="142"/>
        <v>2</v>
      </c>
      <c r="CB34" s="45">
        <f t="shared" si="144"/>
        <v>1</v>
      </c>
      <c r="CC34" s="45">
        <f t="shared" si="146"/>
        <v>1</v>
      </c>
      <c r="CD34" s="45">
        <f t="shared" si="148"/>
        <v>1</v>
      </c>
      <c r="CE34" s="45">
        <f t="shared" si="150"/>
        <v>1</v>
      </c>
      <c r="CF34" s="45">
        <f t="shared" si="152"/>
        <v>5</v>
      </c>
      <c r="CG34" s="45">
        <f t="shared" si="154"/>
        <v>1</v>
      </c>
      <c r="CH34" s="45">
        <f t="shared" si="156"/>
        <v>1</v>
      </c>
      <c r="CI34" s="45">
        <f t="shared" si="158"/>
        <v>1</v>
      </c>
      <c r="CJ34" s="45">
        <f t="shared" si="160"/>
        <v>4</v>
      </c>
      <c r="CK34" s="45">
        <f t="shared" si="162"/>
        <v>3</v>
      </c>
      <c r="CL34" s="45">
        <f t="shared" si="164"/>
        <v>1</v>
      </c>
      <c r="CM34" s="45">
        <f t="shared" si="166"/>
        <v>3</v>
      </c>
      <c r="CN34" s="45">
        <f t="shared" si="168"/>
        <v>3</v>
      </c>
      <c r="CO34" s="45">
        <f t="shared" si="170"/>
        <v>1</v>
      </c>
      <c r="CP34" s="45">
        <f t="shared" si="172"/>
        <v>1</v>
      </c>
      <c r="CQ34" s="45">
        <f t="shared" si="174"/>
        <v>1</v>
      </c>
      <c r="CR34" s="45">
        <f t="shared" si="176"/>
        <v>1</v>
      </c>
      <c r="CS34" s="45">
        <f t="shared" si="178"/>
        <v>1</v>
      </c>
      <c r="CT34" s="45">
        <f t="shared" si="180"/>
        <v>1</v>
      </c>
      <c r="CU34" s="45">
        <f t="shared" si="182"/>
        <v>1</v>
      </c>
      <c r="CV34" s="45">
        <f t="shared" si="184"/>
        <v>1</v>
      </c>
      <c r="CW34" s="45">
        <f t="shared" ref="CW34:CW56" si="242">AR34</f>
        <v>1</v>
      </c>
      <c r="CX34" s="42" cm="1">
        <f t="array" ref="CX34:DT34">TRANSPOSE(AS34:AS56)</f>
        <v>1</v>
      </c>
      <c r="CY34" s="41">
        <v>1</v>
      </c>
      <c r="CZ34" s="41">
        <v>1</v>
      </c>
      <c r="DA34" s="41">
        <v>1</v>
      </c>
      <c r="DB34" s="41">
        <v>1</v>
      </c>
      <c r="DC34" s="41">
        <v>1</v>
      </c>
      <c r="DD34" s="41">
        <v>1</v>
      </c>
      <c r="DE34" s="41">
        <v>1</v>
      </c>
      <c r="DF34" s="41">
        <v>1</v>
      </c>
      <c r="DG34" s="41">
        <v>1</v>
      </c>
      <c r="DH34" s="41">
        <v>1</v>
      </c>
      <c r="DI34" s="41">
        <v>1</v>
      </c>
      <c r="DJ34" s="41">
        <v>1</v>
      </c>
      <c r="DK34" s="41">
        <v>1</v>
      </c>
      <c r="DL34" s="41">
        <v>1</v>
      </c>
      <c r="DM34" s="41">
        <v>1</v>
      </c>
      <c r="DN34" s="41">
        <v>1</v>
      </c>
      <c r="DO34" s="41">
        <v>1</v>
      </c>
      <c r="DP34" s="41">
        <v>1</v>
      </c>
      <c r="DQ34" s="41">
        <v>1</v>
      </c>
      <c r="DR34" s="41">
        <v>1</v>
      </c>
      <c r="DS34" s="41">
        <v>1</v>
      </c>
      <c r="DT34" s="41">
        <v>1</v>
      </c>
      <c r="DV34" s="84" t="str">
        <f t="shared" ref="DV34:DV56" si="243">BQ34</f>
        <v>EXC25</v>
      </c>
      <c r="DW34" s="59">
        <f t="shared" ref="DW34:DW56" si="244">BR34</f>
        <v>1</v>
      </c>
      <c r="DX34" s="59">
        <f t="shared" si="124"/>
        <v>2</v>
      </c>
      <c r="DY34" s="59">
        <f t="shared" si="127"/>
        <v>1</v>
      </c>
      <c r="DZ34" s="59">
        <f t="shared" si="129"/>
        <v>2</v>
      </c>
      <c r="EA34" s="59">
        <f t="shared" si="131"/>
        <v>4</v>
      </c>
      <c r="EB34" s="59">
        <f t="shared" si="133"/>
        <v>3</v>
      </c>
      <c r="EC34" s="59">
        <f t="shared" si="135"/>
        <v>1</v>
      </c>
      <c r="ED34" s="59">
        <f t="shared" si="137"/>
        <v>1</v>
      </c>
      <c r="EE34" s="59">
        <f t="shared" si="139"/>
        <v>1</v>
      </c>
      <c r="EF34" s="59">
        <f t="shared" si="141"/>
        <v>2</v>
      </c>
      <c r="EG34" s="59">
        <f t="shared" si="143"/>
        <v>1</v>
      </c>
      <c r="EH34" s="59">
        <f t="shared" si="145"/>
        <v>1</v>
      </c>
      <c r="EI34" s="59">
        <f t="shared" si="147"/>
        <v>1</v>
      </c>
      <c r="EJ34" s="59">
        <f t="shared" si="149"/>
        <v>1</v>
      </c>
      <c r="EK34" s="59">
        <f t="shared" si="151"/>
        <v>5</v>
      </c>
      <c r="EL34" s="59">
        <f t="shared" si="153"/>
        <v>1</v>
      </c>
      <c r="EM34" s="59">
        <f t="shared" si="155"/>
        <v>1</v>
      </c>
      <c r="EN34" s="59">
        <f t="shared" si="157"/>
        <v>1</v>
      </c>
      <c r="EO34" s="59">
        <f t="shared" si="159"/>
        <v>4</v>
      </c>
      <c r="EP34" s="59">
        <f t="shared" si="161"/>
        <v>3</v>
      </c>
      <c r="EQ34" s="59">
        <f t="shared" si="163"/>
        <v>1</v>
      </c>
      <c r="ER34" s="59">
        <f t="shared" si="165"/>
        <v>3</v>
      </c>
      <c r="ES34" s="59">
        <f t="shared" si="167"/>
        <v>3</v>
      </c>
      <c r="ET34" s="59">
        <f t="shared" si="169"/>
        <v>1</v>
      </c>
      <c r="EU34" s="59">
        <f t="shared" si="171"/>
        <v>1</v>
      </c>
      <c r="EV34" s="59">
        <f t="shared" si="173"/>
        <v>1</v>
      </c>
      <c r="EW34" s="59">
        <f t="shared" si="175"/>
        <v>1</v>
      </c>
      <c r="EX34" s="59">
        <f t="shared" si="177"/>
        <v>1</v>
      </c>
      <c r="EY34" s="59">
        <f t="shared" si="179"/>
        <v>1</v>
      </c>
      <c r="EZ34" s="59">
        <f t="shared" si="181"/>
        <v>1</v>
      </c>
      <c r="FA34" s="59">
        <f t="shared" si="183"/>
        <v>1</v>
      </c>
      <c r="FB34" s="59">
        <f t="shared" si="185"/>
        <v>1</v>
      </c>
      <c r="FC34" s="59">
        <f t="shared" ref="FC34:FC56" si="245">CX34</f>
        <v>1</v>
      </c>
      <c r="FD34" s="60" cm="1">
        <f t="array" ref="FD34">MINVERSE(CY34)</f>
        <v>1</v>
      </c>
      <c r="FE34" s="60" cm="1">
        <f t="array" ref="FE34">MINVERSE(CZ34)</f>
        <v>1</v>
      </c>
      <c r="FF34" s="60" cm="1">
        <f t="array" ref="FF34">MINVERSE(DA34)</f>
        <v>1</v>
      </c>
      <c r="FG34" s="60" cm="1">
        <f t="array" ref="FG34">MINVERSE(DB34)</f>
        <v>1</v>
      </c>
      <c r="FH34" s="60" cm="1">
        <f t="array" ref="FH34">MINVERSE(DC34)</f>
        <v>1</v>
      </c>
      <c r="FI34" s="60" cm="1">
        <f t="array" ref="FI34">MINVERSE(DD34)</f>
        <v>1</v>
      </c>
      <c r="FJ34" s="60" cm="1">
        <f t="array" ref="FJ34">MINVERSE(DE34)</f>
        <v>1</v>
      </c>
      <c r="FK34" s="60" cm="1">
        <f t="array" ref="FK34">MINVERSE(DF34)</f>
        <v>1</v>
      </c>
      <c r="FL34" s="60" cm="1">
        <f t="array" ref="FL34">MINVERSE(DG34)</f>
        <v>1</v>
      </c>
      <c r="FM34" s="60" cm="1">
        <f t="array" ref="FM34">MINVERSE(DH34)</f>
        <v>1</v>
      </c>
      <c r="FN34" s="60" cm="1">
        <f t="array" ref="FN34">MINVERSE(DI34)</f>
        <v>1</v>
      </c>
      <c r="FO34" s="60" cm="1">
        <f t="array" ref="FO34">MINVERSE(DJ34)</f>
        <v>1</v>
      </c>
      <c r="FP34" s="60" cm="1">
        <f t="array" ref="FP34">MINVERSE(DK34)</f>
        <v>1</v>
      </c>
      <c r="FQ34" s="60" cm="1">
        <f t="array" ref="FQ34">MINVERSE(DL34)</f>
        <v>1</v>
      </c>
      <c r="FR34" s="60" cm="1">
        <f t="array" ref="FR34">MINVERSE(DM34)</f>
        <v>1</v>
      </c>
      <c r="FS34" s="60" cm="1">
        <f t="array" ref="FS34">MINVERSE(DN34)</f>
        <v>1</v>
      </c>
      <c r="FT34" s="60" cm="1">
        <f t="array" ref="FT34">MINVERSE(DO34)</f>
        <v>1</v>
      </c>
      <c r="FU34" s="60" cm="1">
        <f t="array" ref="FU34">MINVERSE(DP34)</f>
        <v>1</v>
      </c>
      <c r="FV34" s="60" cm="1">
        <f t="array" ref="FV34">MINVERSE(DQ34)</f>
        <v>1</v>
      </c>
      <c r="FW34" s="60" cm="1">
        <f t="array" ref="FW34">MINVERSE(DR34)</f>
        <v>1</v>
      </c>
      <c r="FX34" s="60" cm="1">
        <f t="array" ref="FX34">MINVERSE(DS34)</f>
        <v>1</v>
      </c>
      <c r="FY34" s="60" cm="1">
        <f t="array" ref="FY34">MINVERSE(DT34)</f>
        <v>1</v>
      </c>
      <c r="GA34" s="84" t="str">
        <f t="shared" ref="GA34:GA56" si="246">DV34</f>
        <v>EXC25</v>
      </c>
      <c r="GB34" s="59">
        <f t="shared" ref="GB34:GB56" si="247">DW34/$DW$58</f>
        <v>1.5625E-2</v>
      </c>
      <c r="GC34" s="59">
        <f t="shared" ref="GC34:GC56" si="248">DX34/$DX$58</f>
        <v>2.1276595744680851E-2</v>
      </c>
      <c r="GD34" s="59">
        <f t="shared" ref="GD34:GD56" si="249">DY34/$DY$58</f>
        <v>1.5625E-2</v>
      </c>
      <c r="GE34" s="59">
        <f t="shared" ref="GE34:GE56" si="250">DZ34/$DZ$58</f>
        <v>2.1276595744680851E-2</v>
      </c>
      <c r="GF34" s="59">
        <f t="shared" ref="GF34:GF56" si="251">EA34/$EA$58</f>
        <v>2.3391812865497075E-2</v>
      </c>
      <c r="GG34" s="59">
        <f t="shared" ref="GG34:GG56" si="252">EB34/$EB$58</f>
        <v>2.2900763358778626E-2</v>
      </c>
      <c r="GH34" s="59">
        <f t="shared" ref="GH34:GH56" si="253">EC34/$EC$58</f>
        <v>1.5915119363395226E-2</v>
      </c>
      <c r="GI34" s="59">
        <f t="shared" ref="GI34:GI56" si="254">ED34/$ED$58</f>
        <v>2.0583190394511147E-2</v>
      </c>
      <c r="GJ34" s="59">
        <f t="shared" ref="GJ34:GJ56" si="255">EE34/$EE$58</f>
        <v>2.0583190394511147E-2</v>
      </c>
      <c r="GK34" s="59">
        <f t="shared" ref="GK34:GK56" si="256">EF34/$EF$58</f>
        <v>2.185792349726776E-2</v>
      </c>
      <c r="GL34" s="59">
        <f t="shared" ref="GL34:GL56" si="257">EG34/$EG$58</f>
        <v>2.1762785636561477E-2</v>
      </c>
      <c r="GM34" s="59">
        <f t="shared" ref="GM34:GM56" si="258">EH34/$EH$58</f>
        <v>2.0797227036395145E-2</v>
      </c>
      <c r="GN34" s="59">
        <f t="shared" ref="GN34:GN56" si="259">EI34/$EI$58</f>
        <v>2.0797227036395145E-2</v>
      </c>
      <c r="GO34" s="59">
        <f t="shared" ref="GO34:GO56" si="260">EJ34/$EJ$58</f>
        <v>2.0797227036395145E-2</v>
      </c>
      <c r="GP34" s="59">
        <f t="shared" ref="GP34:GP56" si="261">EK34/$EK$58</f>
        <v>2.717391304347826E-2</v>
      </c>
      <c r="GQ34" s="59">
        <f t="shared" ref="GQ34:GQ56" si="262">EL34/$EL$58</f>
        <v>2.1149101163200564E-2</v>
      </c>
      <c r="GR34" s="59">
        <f t="shared" ref="GR34:GR56" si="263">EM34/$EM$58</f>
        <v>2.1149101163200564E-2</v>
      </c>
      <c r="GS34" s="59">
        <f t="shared" ref="GS34:GS56" si="264">EN34/$EN$58</f>
        <v>2.2164758034724789E-2</v>
      </c>
      <c r="GT34" s="59">
        <f t="shared" ref="GT34:GT56" si="265">EO34/$EO$58</f>
        <v>2.8776978417266189E-2</v>
      </c>
      <c r="GU34" s="59">
        <f t="shared" ref="GU34:GU56" si="266">EP34/$EP$58</f>
        <v>2.7397260273972601E-2</v>
      </c>
      <c r="GV34" s="59">
        <f t="shared" ref="GV34:GV56" si="267">EQ34/$EQ$58</f>
        <v>2.2953328232593728E-2</v>
      </c>
      <c r="GW34" s="59">
        <f t="shared" ref="GW34:GW56" si="268">ER34/$ER$58</f>
        <v>2.8169014084507043E-2</v>
      </c>
      <c r="GX34" s="59">
        <f t="shared" ref="GX34:GX56" si="269">ES34/$ES$58</f>
        <v>2.8169014084507043E-2</v>
      </c>
      <c r="GY34" s="59">
        <f t="shared" ref="GY34:GY56" si="270">ET34/$ET$58</f>
        <v>1.7569546120058566E-2</v>
      </c>
      <c r="GZ34" s="59">
        <f t="shared" ref="GZ34:GZ56" si="271">EU34/$EU$58</f>
        <v>2.2455089820359281E-2</v>
      </c>
      <c r="HA34" s="59">
        <f t="shared" ref="HA34:HA56" si="272">EV34/$EV$58</f>
        <v>2.4057738572574181E-2</v>
      </c>
      <c r="HB34" s="59">
        <f t="shared" ref="HB34:HB56" si="273">EW34/$EW$58</f>
        <v>2.4057738572574181E-2</v>
      </c>
      <c r="HC34" s="59">
        <f t="shared" ref="HC34:HC56" si="274">EX34/$EX$58</f>
        <v>2.2455089820359281E-2</v>
      </c>
      <c r="HD34" s="59">
        <f t="shared" ref="HD34:HD56" si="275">EY34/$EY$58</f>
        <v>2.4057738572574181E-2</v>
      </c>
      <c r="HE34" s="59">
        <f t="shared" ref="HE34:HE56" si="276">EZ34/$EZ$58</f>
        <v>2.2455089820359281E-2</v>
      </c>
      <c r="HF34" s="59">
        <f t="shared" ref="HF34:HF56" si="277">FA34/$FA$58</f>
        <v>1.8547140649149925E-2</v>
      </c>
      <c r="HG34" s="59">
        <f t="shared" ref="HG34:HG56" si="278">FB34/$FB$58</f>
        <v>2.2455089820359281E-2</v>
      </c>
      <c r="HH34" s="59">
        <f t="shared" ref="HH34:HH56" si="279">FC34/$FC$58</f>
        <v>2.2455089820359281E-2</v>
      </c>
      <c r="HI34" s="59">
        <f t="shared" ref="HI34:HI56" si="280">FD34/$FD$58</f>
        <v>2.4650780608052592E-2</v>
      </c>
      <c r="HJ34" s="59">
        <f t="shared" ref="HJ34:HJ56" si="281">FE34/$FE$58</f>
        <v>2.4650780608052592E-2</v>
      </c>
      <c r="HK34" s="59">
        <f t="shared" ref="HK34:HK56" si="282">FF34/$FF$58</f>
        <v>2.4650780608052592E-2</v>
      </c>
      <c r="HL34" s="59">
        <f t="shared" ref="HL34:HL56" si="283">FG34/$FG$58</f>
        <v>2.2455089820359281E-2</v>
      </c>
      <c r="HM34" s="59">
        <f t="shared" ref="HM34:HM56" si="284">FH34/$FH$58</f>
        <v>2.4650780608052592E-2</v>
      </c>
      <c r="HN34" s="59">
        <f t="shared" ref="HN34:HN56" si="285">FI34/$FI$58</f>
        <v>2.4650780608052592E-2</v>
      </c>
      <c r="HO34" s="59">
        <f t="shared" ref="HO34:HO56" si="286">FJ34/$FJ$58</f>
        <v>2.2455089820359281E-2</v>
      </c>
      <c r="HP34" s="59">
        <f t="shared" ref="HP34:HP56" si="287">FK34/$FK$58</f>
        <v>2.0442930153321978E-2</v>
      </c>
      <c r="HQ34" s="59">
        <f t="shared" ref="HQ34:HQ56" si="288">FL34/$FL$58</f>
        <v>1.7751479289940829E-2</v>
      </c>
      <c r="HR34" s="59">
        <f t="shared" ref="HR34:HR56" si="289">FM34/$FM$58</f>
        <v>2.0442930153321978E-2</v>
      </c>
      <c r="HS34" s="59">
        <f t="shared" ref="HS34:HS56" si="290">FN34/$FN$58</f>
        <v>2.0442930153321978E-2</v>
      </c>
      <c r="HT34" s="59">
        <f t="shared" ref="HT34:HT56" si="291">FO34/$FO$58</f>
        <v>2.0442930153321978E-2</v>
      </c>
      <c r="HU34" s="59">
        <f t="shared" ref="HU34:HU56" si="292">FP34/$FP$58</f>
        <v>2.2710068130204392E-2</v>
      </c>
      <c r="HV34" s="59">
        <f t="shared" ref="HV34:HV56" si="293">FQ34/$FQ$58</f>
        <v>1.8072289156626505E-2</v>
      </c>
      <c r="HW34" s="59">
        <f t="shared" ref="HW34:HW56" si="294">FR34/$FR$58</f>
        <v>2.2970903522205207E-2</v>
      </c>
      <c r="HX34" s="59">
        <f t="shared" ref="HX34:HX56" si="295">FS34/$FS$58</f>
        <v>2.6857654431512987E-2</v>
      </c>
      <c r="HY34" s="59">
        <f t="shared" ref="HY34:HY56" si="296">FT34/$FT$58</f>
        <v>2.6857654431512987E-2</v>
      </c>
      <c r="HZ34" s="59">
        <f t="shared" ref="HZ34:HZ56" si="297">FU34/$FU$58</f>
        <v>2.2970903522205207E-2</v>
      </c>
      <c r="IA34" s="59">
        <f t="shared" ref="IA34:IA56" si="298">FV34/$FV$58</f>
        <v>2.0270270270270268E-2</v>
      </c>
      <c r="IB34" s="59">
        <f t="shared" ref="IB34:IB56" si="299">FW34/$FW$58</f>
        <v>2.2970903522205207E-2</v>
      </c>
      <c r="IC34" s="59">
        <f t="shared" ref="IC34:IC56" si="300">FX34/$FX$58</f>
        <v>2.1314387211367674E-2</v>
      </c>
      <c r="ID34" s="59">
        <f t="shared" ref="ID34:ID56" si="301">FY34/$FY$58</f>
        <v>2.1314387211367674E-2</v>
      </c>
      <c r="IF34" s="15">
        <f t="shared" ref="IF34:IF56" si="302">SUM(GB34:ID34)</f>
        <v>1.224854182188936</v>
      </c>
      <c r="IG34" s="24">
        <f t="shared" si="119"/>
        <v>2.2270076039798838E-2</v>
      </c>
      <c r="IH34" s="25">
        <f t="shared" si="186"/>
        <v>2.2270076039798838</v>
      </c>
    </row>
    <row r="35" spans="1:242" ht="15" customHeight="1" thickBot="1" x14ac:dyDescent="0.35">
      <c r="A35" s="84"/>
      <c r="B35" s="84" t="s">
        <v>257</v>
      </c>
      <c r="C35" s="86" t="s">
        <v>128</v>
      </c>
      <c r="D35" s="85" t="s">
        <v>129</v>
      </c>
      <c r="E35" s="85" t="str">
        <f>Wind_W!E41</f>
        <v>Cost</v>
      </c>
      <c r="F35" s="85" t="str">
        <f>Wind_W!F41</f>
        <v>QT</v>
      </c>
      <c r="G35" s="85"/>
      <c r="H35" s="84">
        <v>1</v>
      </c>
      <c r="I35" s="84">
        <f t="shared" si="187"/>
        <v>1</v>
      </c>
      <c r="J35" s="24">
        <f t="shared" si="120"/>
        <v>2.5352070488087804E-2</v>
      </c>
      <c r="L35" s="85" t="str">
        <f t="shared" si="121"/>
        <v>EXC26</v>
      </c>
      <c r="M35" s="41">
        <f t="shared" si="122"/>
        <v>2</v>
      </c>
      <c r="N35" s="41">
        <f t="shared" si="188"/>
        <v>3</v>
      </c>
      <c r="O35" s="41">
        <f t="shared" si="189"/>
        <v>2</v>
      </c>
      <c r="P35" s="41">
        <f t="shared" si="190"/>
        <v>3</v>
      </c>
      <c r="Q35" s="41">
        <f t="shared" si="191"/>
        <v>5</v>
      </c>
      <c r="R35" s="41">
        <f t="shared" si="192"/>
        <v>4</v>
      </c>
      <c r="S35" s="41">
        <f t="shared" si="193"/>
        <v>2</v>
      </c>
      <c r="T35" s="41">
        <f t="shared" si="194"/>
        <v>1</v>
      </c>
      <c r="U35" s="41">
        <f t="shared" si="195"/>
        <v>1</v>
      </c>
      <c r="V35" s="41">
        <f t="shared" si="196"/>
        <v>3</v>
      </c>
      <c r="W35" s="41">
        <f t="shared" si="197"/>
        <v>1</v>
      </c>
      <c r="X35" s="41">
        <f t="shared" si="198"/>
        <v>1</v>
      </c>
      <c r="Y35" s="41">
        <f t="shared" si="199"/>
        <v>1</v>
      </c>
      <c r="Z35" s="41">
        <f t="shared" si="200"/>
        <v>1</v>
      </c>
      <c r="AA35" s="41">
        <f t="shared" si="201"/>
        <v>6</v>
      </c>
      <c r="AB35" s="41">
        <f t="shared" si="202"/>
        <v>1</v>
      </c>
      <c r="AC35" s="41">
        <f t="shared" si="203"/>
        <v>1</v>
      </c>
      <c r="AD35" s="41">
        <f t="shared" si="204"/>
        <v>1</v>
      </c>
      <c r="AE35" s="41">
        <f t="shared" si="205"/>
        <v>5</v>
      </c>
      <c r="AF35" s="41">
        <f t="shared" si="206"/>
        <v>4</v>
      </c>
      <c r="AG35" s="41">
        <f t="shared" si="207"/>
        <v>1</v>
      </c>
      <c r="AH35" s="41">
        <f t="shared" si="208"/>
        <v>4</v>
      </c>
      <c r="AI35" s="41">
        <f t="shared" si="209"/>
        <v>4</v>
      </c>
      <c r="AJ35" s="41">
        <f t="shared" si="210"/>
        <v>2</v>
      </c>
      <c r="AK35" s="41">
        <f t="shared" si="211"/>
        <v>1</v>
      </c>
      <c r="AL35" s="41">
        <f t="shared" si="212"/>
        <v>1</v>
      </c>
      <c r="AM35" s="41">
        <f t="shared" si="213"/>
        <v>1</v>
      </c>
      <c r="AN35" s="41">
        <f t="shared" si="214"/>
        <v>1</v>
      </c>
      <c r="AO35" s="41">
        <f t="shared" si="215"/>
        <v>1</v>
      </c>
      <c r="AP35" s="41">
        <f t="shared" si="216"/>
        <v>1</v>
      </c>
      <c r="AQ35" s="41">
        <f t="shared" si="217"/>
        <v>2</v>
      </c>
      <c r="AR35" s="41">
        <f t="shared" si="218"/>
        <v>1</v>
      </c>
      <c r="AS35" s="41">
        <f t="shared" si="219"/>
        <v>1</v>
      </c>
      <c r="AT35" s="41">
        <f t="shared" si="220"/>
        <v>1</v>
      </c>
      <c r="AU35" s="41">
        <f t="shared" si="221"/>
        <v>1</v>
      </c>
      <c r="AV35" s="41">
        <f t="shared" si="222"/>
        <v>1</v>
      </c>
      <c r="AW35" s="41">
        <f t="shared" si="223"/>
        <v>1</v>
      </c>
      <c r="AX35" s="41">
        <f t="shared" si="224"/>
        <v>1</v>
      </c>
      <c r="AY35" s="41">
        <f t="shared" si="225"/>
        <v>1</v>
      </c>
      <c r="AZ35" s="41">
        <f t="shared" si="226"/>
        <v>1</v>
      </c>
      <c r="BA35" s="41">
        <f t="shared" si="227"/>
        <v>2</v>
      </c>
      <c r="BB35" s="41">
        <f t="shared" si="228"/>
        <v>3</v>
      </c>
      <c r="BC35" s="41">
        <f t="shared" si="229"/>
        <v>2</v>
      </c>
      <c r="BD35" s="41">
        <f t="shared" si="230"/>
        <v>2</v>
      </c>
      <c r="BE35" s="41">
        <f t="shared" si="231"/>
        <v>2</v>
      </c>
      <c r="BF35" s="41">
        <f t="shared" si="232"/>
        <v>1</v>
      </c>
      <c r="BG35" s="41">
        <f t="shared" si="233"/>
        <v>3</v>
      </c>
      <c r="BH35" s="41">
        <f t="shared" si="234"/>
        <v>1</v>
      </c>
      <c r="BI35" s="41">
        <f t="shared" si="235"/>
        <v>1</v>
      </c>
      <c r="BJ35" s="41">
        <f t="shared" si="236"/>
        <v>1</v>
      </c>
      <c r="BK35" s="41">
        <f t="shared" si="237"/>
        <v>1</v>
      </c>
      <c r="BL35" s="41">
        <f t="shared" si="238"/>
        <v>3</v>
      </c>
      <c r="BM35" s="41">
        <f t="shared" si="239"/>
        <v>1</v>
      </c>
      <c r="BN35" s="41">
        <f t="shared" si="240"/>
        <v>2</v>
      </c>
      <c r="BO35" s="41">
        <f t="shared" si="241"/>
        <v>2</v>
      </c>
      <c r="BQ35" s="84" t="str">
        <f t="shared" si="59"/>
        <v>EXC26</v>
      </c>
      <c r="BR35" s="45">
        <f t="shared" ref="BR35:BR56" si="303">M35</f>
        <v>2</v>
      </c>
      <c r="BS35" s="45">
        <f t="shared" si="126"/>
        <v>3</v>
      </c>
      <c r="BT35" s="45">
        <f t="shared" si="128"/>
        <v>2</v>
      </c>
      <c r="BU35" s="45">
        <f t="shared" si="130"/>
        <v>3</v>
      </c>
      <c r="BV35" s="45">
        <f t="shared" si="132"/>
        <v>5</v>
      </c>
      <c r="BW35" s="45">
        <f t="shared" si="134"/>
        <v>4</v>
      </c>
      <c r="BX35" s="45">
        <f t="shared" si="136"/>
        <v>2</v>
      </c>
      <c r="BY35" s="45">
        <f t="shared" si="138"/>
        <v>1</v>
      </c>
      <c r="BZ35" s="45">
        <f t="shared" si="140"/>
        <v>1</v>
      </c>
      <c r="CA35" s="45">
        <f t="shared" si="142"/>
        <v>3</v>
      </c>
      <c r="CB35" s="45">
        <f t="shared" si="144"/>
        <v>1</v>
      </c>
      <c r="CC35" s="45">
        <f t="shared" si="146"/>
        <v>1</v>
      </c>
      <c r="CD35" s="45">
        <f t="shared" si="148"/>
        <v>1</v>
      </c>
      <c r="CE35" s="45">
        <f t="shared" si="150"/>
        <v>1</v>
      </c>
      <c r="CF35" s="45">
        <f t="shared" si="152"/>
        <v>6</v>
      </c>
      <c r="CG35" s="45">
        <f t="shared" si="154"/>
        <v>1</v>
      </c>
      <c r="CH35" s="45">
        <f t="shared" si="156"/>
        <v>1</v>
      </c>
      <c r="CI35" s="45">
        <f t="shared" si="158"/>
        <v>1</v>
      </c>
      <c r="CJ35" s="45">
        <f t="shared" si="160"/>
        <v>5</v>
      </c>
      <c r="CK35" s="45">
        <f t="shared" si="162"/>
        <v>4</v>
      </c>
      <c r="CL35" s="45">
        <f t="shared" si="164"/>
        <v>1</v>
      </c>
      <c r="CM35" s="45">
        <f t="shared" si="166"/>
        <v>4</v>
      </c>
      <c r="CN35" s="45">
        <f t="shared" si="168"/>
        <v>4</v>
      </c>
      <c r="CO35" s="45">
        <f t="shared" si="170"/>
        <v>2</v>
      </c>
      <c r="CP35" s="45">
        <f t="shared" si="172"/>
        <v>1</v>
      </c>
      <c r="CQ35" s="45">
        <f t="shared" si="174"/>
        <v>1</v>
      </c>
      <c r="CR35" s="45">
        <f t="shared" si="176"/>
        <v>1</v>
      </c>
      <c r="CS35" s="45">
        <f t="shared" si="178"/>
        <v>1</v>
      </c>
      <c r="CT35" s="45">
        <f t="shared" si="180"/>
        <v>1</v>
      </c>
      <c r="CU35" s="45">
        <f t="shared" si="182"/>
        <v>1</v>
      </c>
      <c r="CV35" s="45">
        <f t="shared" si="184"/>
        <v>2</v>
      </c>
      <c r="CW35" s="45">
        <f t="shared" si="242"/>
        <v>1</v>
      </c>
      <c r="CX35" s="45">
        <f t="shared" ref="CX35:CX56" si="304">AS35</f>
        <v>1</v>
      </c>
      <c r="CY35" s="42" cm="1">
        <f t="array" ref="CY35:DT35">TRANSPOSE(AT35:AT56)</f>
        <v>1</v>
      </c>
      <c r="CZ35" s="41">
        <v>1</v>
      </c>
      <c r="DA35" s="41">
        <v>1</v>
      </c>
      <c r="DB35" s="41">
        <v>1</v>
      </c>
      <c r="DC35" s="41">
        <v>1</v>
      </c>
      <c r="DD35" s="41">
        <v>1</v>
      </c>
      <c r="DE35" s="41">
        <v>1</v>
      </c>
      <c r="DF35" s="41">
        <v>1</v>
      </c>
      <c r="DG35" s="41">
        <v>1</v>
      </c>
      <c r="DH35" s="41">
        <v>1</v>
      </c>
      <c r="DI35" s="41">
        <v>1</v>
      </c>
      <c r="DJ35" s="41">
        <v>1</v>
      </c>
      <c r="DK35" s="41">
        <v>1</v>
      </c>
      <c r="DL35" s="41">
        <v>1</v>
      </c>
      <c r="DM35" s="41">
        <v>1</v>
      </c>
      <c r="DN35" s="41">
        <v>1</v>
      </c>
      <c r="DO35" s="41">
        <v>1</v>
      </c>
      <c r="DP35" s="41">
        <v>1</v>
      </c>
      <c r="DQ35" s="41">
        <v>1</v>
      </c>
      <c r="DR35" s="41">
        <v>1</v>
      </c>
      <c r="DS35" s="41">
        <v>1</v>
      </c>
      <c r="DT35" s="41">
        <v>1</v>
      </c>
      <c r="DV35" s="84" t="str">
        <f t="shared" si="243"/>
        <v>EXC26</v>
      </c>
      <c r="DW35" s="59">
        <f t="shared" si="244"/>
        <v>2</v>
      </c>
      <c r="DX35" s="59">
        <f t="shared" ref="DX35:DX56" si="305">BS35</f>
        <v>3</v>
      </c>
      <c r="DY35" s="59">
        <f t="shared" si="127"/>
        <v>2</v>
      </c>
      <c r="DZ35" s="59">
        <f t="shared" si="129"/>
        <v>3</v>
      </c>
      <c r="EA35" s="59">
        <f t="shared" si="131"/>
        <v>5</v>
      </c>
      <c r="EB35" s="59">
        <f t="shared" si="133"/>
        <v>4</v>
      </c>
      <c r="EC35" s="59">
        <f t="shared" si="135"/>
        <v>2</v>
      </c>
      <c r="ED35" s="59">
        <f t="shared" si="137"/>
        <v>1</v>
      </c>
      <c r="EE35" s="59">
        <f t="shared" si="139"/>
        <v>1</v>
      </c>
      <c r="EF35" s="59">
        <f t="shared" si="141"/>
        <v>3</v>
      </c>
      <c r="EG35" s="59">
        <f t="shared" si="143"/>
        <v>1</v>
      </c>
      <c r="EH35" s="59">
        <f t="shared" si="145"/>
        <v>1</v>
      </c>
      <c r="EI35" s="59">
        <f t="shared" si="147"/>
        <v>1</v>
      </c>
      <c r="EJ35" s="59">
        <f t="shared" si="149"/>
        <v>1</v>
      </c>
      <c r="EK35" s="59">
        <f t="shared" si="151"/>
        <v>6</v>
      </c>
      <c r="EL35" s="59">
        <f t="shared" si="153"/>
        <v>1</v>
      </c>
      <c r="EM35" s="59">
        <f t="shared" si="155"/>
        <v>1</v>
      </c>
      <c r="EN35" s="59">
        <f t="shared" si="157"/>
        <v>1</v>
      </c>
      <c r="EO35" s="59">
        <f t="shared" si="159"/>
        <v>5</v>
      </c>
      <c r="EP35" s="59">
        <f t="shared" si="161"/>
        <v>4</v>
      </c>
      <c r="EQ35" s="59">
        <f t="shared" si="163"/>
        <v>1</v>
      </c>
      <c r="ER35" s="59">
        <f t="shared" si="165"/>
        <v>4</v>
      </c>
      <c r="ES35" s="59">
        <f t="shared" si="167"/>
        <v>4</v>
      </c>
      <c r="ET35" s="59">
        <f t="shared" si="169"/>
        <v>2</v>
      </c>
      <c r="EU35" s="59">
        <f t="shared" si="171"/>
        <v>1</v>
      </c>
      <c r="EV35" s="59">
        <f t="shared" si="173"/>
        <v>1</v>
      </c>
      <c r="EW35" s="59">
        <f t="shared" si="175"/>
        <v>1</v>
      </c>
      <c r="EX35" s="59">
        <f t="shared" si="177"/>
        <v>1</v>
      </c>
      <c r="EY35" s="59">
        <f t="shared" si="179"/>
        <v>1</v>
      </c>
      <c r="EZ35" s="59">
        <f t="shared" si="181"/>
        <v>1</v>
      </c>
      <c r="FA35" s="59">
        <f t="shared" si="183"/>
        <v>2</v>
      </c>
      <c r="FB35" s="59">
        <f t="shared" si="185"/>
        <v>1</v>
      </c>
      <c r="FC35" s="59">
        <f t="shared" si="245"/>
        <v>1</v>
      </c>
      <c r="FD35" s="59">
        <f t="shared" ref="FD35:FD56" si="306">CY35</f>
        <v>1</v>
      </c>
      <c r="FE35" s="60" cm="1">
        <f t="array" ref="FE35">MINVERSE(CZ35)</f>
        <v>1</v>
      </c>
      <c r="FF35" s="60" cm="1">
        <f t="array" ref="FF35">MINVERSE(DA35)</f>
        <v>1</v>
      </c>
      <c r="FG35" s="60" cm="1">
        <f t="array" ref="FG35">MINVERSE(DB35)</f>
        <v>1</v>
      </c>
      <c r="FH35" s="60" cm="1">
        <f t="array" ref="FH35">MINVERSE(DC35)</f>
        <v>1</v>
      </c>
      <c r="FI35" s="60" cm="1">
        <f t="array" ref="FI35">MINVERSE(DD35)</f>
        <v>1</v>
      </c>
      <c r="FJ35" s="60" cm="1">
        <f t="array" ref="FJ35">MINVERSE(DE35)</f>
        <v>1</v>
      </c>
      <c r="FK35" s="60" cm="1">
        <f t="array" ref="FK35">MINVERSE(DF35)</f>
        <v>1</v>
      </c>
      <c r="FL35" s="60" cm="1">
        <f t="array" ref="FL35">MINVERSE(DG35)</f>
        <v>1</v>
      </c>
      <c r="FM35" s="60" cm="1">
        <f t="array" ref="FM35">MINVERSE(DH35)</f>
        <v>1</v>
      </c>
      <c r="FN35" s="60" cm="1">
        <f t="array" ref="FN35">MINVERSE(DI35)</f>
        <v>1</v>
      </c>
      <c r="FO35" s="60" cm="1">
        <f t="array" ref="FO35">MINVERSE(DJ35)</f>
        <v>1</v>
      </c>
      <c r="FP35" s="60" cm="1">
        <f t="array" ref="FP35">MINVERSE(DK35)</f>
        <v>1</v>
      </c>
      <c r="FQ35" s="60" cm="1">
        <f t="array" ref="FQ35">MINVERSE(DL35)</f>
        <v>1</v>
      </c>
      <c r="FR35" s="60" cm="1">
        <f t="array" ref="FR35">MINVERSE(DM35)</f>
        <v>1</v>
      </c>
      <c r="FS35" s="60" cm="1">
        <f t="array" ref="FS35">MINVERSE(DN35)</f>
        <v>1</v>
      </c>
      <c r="FT35" s="60" cm="1">
        <f t="array" ref="FT35">MINVERSE(DO35)</f>
        <v>1</v>
      </c>
      <c r="FU35" s="60" cm="1">
        <f t="array" ref="FU35">MINVERSE(DP35)</f>
        <v>1</v>
      </c>
      <c r="FV35" s="60" cm="1">
        <f t="array" ref="FV35">MINVERSE(DQ35)</f>
        <v>1</v>
      </c>
      <c r="FW35" s="60" cm="1">
        <f t="array" ref="FW35">MINVERSE(DR35)</f>
        <v>1</v>
      </c>
      <c r="FX35" s="60" cm="1">
        <f t="array" ref="FX35">MINVERSE(DS35)</f>
        <v>1</v>
      </c>
      <c r="FY35" s="60" cm="1">
        <f t="array" ref="FY35">MINVERSE(DT35)</f>
        <v>1</v>
      </c>
      <c r="GA35" s="84" t="str">
        <f t="shared" si="246"/>
        <v>EXC26</v>
      </c>
      <c r="GB35" s="59">
        <f t="shared" si="247"/>
        <v>3.125E-2</v>
      </c>
      <c r="GC35" s="59">
        <f t="shared" si="248"/>
        <v>3.1914893617021274E-2</v>
      </c>
      <c r="GD35" s="59">
        <f t="shared" si="249"/>
        <v>3.125E-2</v>
      </c>
      <c r="GE35" s="59">
        <f t="shared" si="250"/>
        <v>3.1914893617021274E-2</v>
      </c>
      <c r="GF35" s="59">
        <f t="shared" si="251"/>
        <v>2.9239766081871343E-2</v>
      </c>
      <c r="GG35" s="59">
        <f t="shared" si="252"/>
        <v>3.0534351145038167E-2</v>
      </c>
      <c r="GH35" s="59">
        <f t="shared" si="253"/>
        <v>3.1830238726790451E-2</v>
      </c>
      <c r="GI35" s="59">
        <f t="shared" si="254"/>
        <v>2.0583190394511147E-2</v>
      </c>
      <c r="GJ35" s="59">
        <f t="shared" si="255"/>
        <v>2.0583190394511147E-2</v>
      </c>
      <c r="GK35" s="59">
        <f t="shared" si="256"/>
        <v>3.2786885245901641E-2</v>
      </c>
      <c r="GL35" s="59">
        <f t="shared" si="257"/>
        <v>2.1762785636561477E-2</v>
      </c>
      <c r="GM35" s="59">
        <f t="shared" si="258"/>
        <v>2.0797227036395145E-2</v>
      </c>
      <c r="GN35" s="59">
        <f t="shared" si="259"/>
        <v>2.0797227036395145E-2</v>
      </c>
      <c r="GO35" s="59">
        <f t="shared" si="260"/>
        <v>2.0797227036395145E-2</v>
      </c>
      <c r="GP35" s="59">
        <f t="shared" si="261"/>
        <v>3.2608695652173912E-2</v>
      </c>
      <c r="GQ35" s="59">
        <f t="shared" si="262"/>
        <v>2.1149101163200564E-2</v>
      </c>
      <c r="GR35" s="59">
        <f t="shared" si="263"/>
        <v>2.1149101163200564E-2</v>
      </c>
      <c r="GS35" s="59">
        <f t="shared" si="264"/>
        <v>2.2164758034724789E-2</v>
      </c>
      <c r="GT35" s="59">
        <f t="shared" si="265"/>
        <v>3.5971223021582732E-2</v>
      </c>
      <c r="GU35" s="59">
        <f t="shared" si="266"/>
        <v>3.6529680365296802E-2</v>
      </c>
      <c r="GV35" s="59">
        <f t="shared" si="267"/>
        <v>2.2953328232593728E-2</v>
      </c>
      <c r="GW35" s="59">
        <f t="shared" si="268"/>
        <v>3.7558685446009391E-2</v>
      </c>
      <c r="GX35" s="59">
        <f t="shared" si="269"/>
        <v>3.7558685446009391E-2</v>
      </c>
      <c r="GY35" s="59">
        <f t="shared" si="270"/>
        <v>3.5139092240117131E-2</v>
      </c>
      <c r="GZ35" s="59">
        <f t="shared" si="271"/>
        <v>2.2455089820359281E-2</v>
      </c>
      <c r="HA35" s="59">
        <f t="shared" si="272"/>
        <v>2.4057738572574181E-2</v>
      </c>
      <c r="HB35" s="59">
        <f t="shared" si="273"/>
        <v>2.4057738572574181E-2</v>
      </c>
      <c r="HC35" s="59">
        <f t="shared" si="274"/>
        <v>2.2455089820359281E-2</v>
      </c>
      <c r="HD35" s="59">
        <f t="shared" si="275"/>
        <v>2.4057738572574181E-2</v>
      </c>
      <c r="HE35" s="59">
        <f t="shared" si="276"/>
        <v>2.2455089820359281E-2</v>
      </c>
      <c r="HF35" s="59">
        <f t="shared" si="277"/>
        <v>3.709428129829985E-2</v>
      </c>
      <c r="HG35" s="59">
        <f t="shared" si="278"/>
        <v>2.2455089820359281E-2</v>
      </c>
      <c r="HH35" s="59">
        <f t="shared" si="279"/>
        <v>2.2455089820359281E-2</v>
      </c>
      <c r="HI35" s="59">
        <f t="shared" si="280"/>
        <v>2.4650780608052592E-2</v>
      </c>
      <c r="HJ35" s="59">
        <f t="shared" si="281"/>
        <v>2.4650780608052592E-2</v>
      </c>
      <c r="HK35" s="59">
        <f t="shared" si="282"/>
        <v>2.4650780608052592E-2</v>
      </c>
      <c r="HL35" s="59">
        <f t="shared" si="283"/>
        <v>2.2455089820359281E-2</v>
      </c>
      <c r="HM35" s="59">
        <f t="shared" si="284"/>
        <v>2.4650780608052592E-2</v>
      </c>
      <c r="HN35" s="59">
        <f t="shared" si="285"/>
        <v>2.4650780608052592E-2</v>
      </c>
      <c r="HO35" s="59">
        <f t="shared" si="286"/>
        <v>2.2455089820359281E-2</v>
      </c>
      <c r="HP35" s="59">
        <f t="shared" si="287"/>
        <v>2.0442930153321978E-2</v>
      </c>
      <c r="HQ35" s="59">
        <f t="shared" si="288"/>
        <v>1.7751479289940829E-2</v>
      </c>
      <c r="HR35" s="59">
        <f t="shared" si="289"/>
        <v>2.0442930153321978E-2</v>
      </c>
      <c r="HS35" s="59">
        <f t="shared" si="290"/>
        <v>2.0442930153321978E-2</v>
      </c>
      <c r="HT35" s="59">
        <f t="shared" si="291"/>
        <v>2.0442930153321978E-2</v>
      </c>
      <c r="HU35" s="59">
        <f t="shared" si="292"/>
        <v>2.2710068130204392E-2</v>
      </c>
      <c r="HV35" s="59">
        <f t="shared" si="293"/>
        <v>1.8072289156626505E-2</v>
      </c>
      <c r="HW35" s="59">
        <f t="shared" si="294"/>
        <v>2.2970903522205207E-2</v>
      </c>
      <c r="HX35" s="59">
        <f t="shared" si="295"/>
        <v>2.6857654431512987E-2</v>
      </c>
      <c r="HY35" s="59">
        <f t="shared" si="296"/>
        <v>2.6857654431512987E-2</v>
      </c>
      <c r="HZ35" s="59">
        <f t="shared" si="297"/>
        <v>2.2970903522205207E-2</v>
      </c>
      <c r="IA35" s="59">
        <f t="shared" si="298"/>
        <v>2.0270270270270268E-2</v>
      </c>
      <c r="IB35" s="59">
        <f t="shared" si="299"/>
        <v>2.2970903522205207E-2</v>
      </c>
      <c r="IC35" s="59">
        <f t="shared" si="300"/>
        <v>2.1314387211367674E-2</v>
      </c>
      <c r="ID35" s="59">
        <f t="shared" si="301"/>
        <v>2.1314387211367674E-2</v>
      </c>
      <c r="IF35" s="15">
        <f t="shared" si="302"/>
        <v>1.3943638768448292</v>
      </c>
      <c r="IG35" s="24">
        <f t="shared" si="119"/>
        <v>2.5352070488087804E-2</v>
      </c>
      <c r="IH35" s="25">
        <f t="shared" si="186"/>
        <v>2.5352070488087803</v>
      </c>
    </row>
    <row r="36" spans="1:242" ht="15" customHeight="1" thickBot="1" x14ac:dyDescent="0.35">
      <c r="A36" s="80" t="s">
        <v>23</v>
      </c>
      <c r="B36" s="80" t="s">
        <v>258</v>
      </c>
      <c r="C36" s="80" t="s">
        <v>280</v>
      </c>
      <c r="D36" s="80" t="s">
        <v>0</v>
      </c>
      <c r="E36" s="80" t="s">
        <v>1</v>
      </c>
      <c r="F36" s="80" t="s">
        <v>2</v>
      </c>
      <c r="G36" s="80"/>
      <c r="H36" s="80">
        <v>1</v>
      </c>
      <c r="I36" s="80">
        <f t="shared" si="187"/>
        <v>1</v>
      </c>
      <c r="J36" s="24">
        <f t="shared" si="120"/>
        <v>2.5352070488087804E-2</v>
      </c>
      <c r="L36" s="80" t="str">
        <f t="shared" si="121"/>
        <v>TEC01</v>
      </c>
      <c r="M36" s="41">
        <f t="shared" si="122"/>
        <v>2</v>
      </c>
      <c r="N36" s="41">
        <f t="shared" si="188"/>
        <v>3</v>
      </c>
      <c r="O36" s="41">
        <f t="shared" si="189"/>
        <v>2</v>
      </c>
      <c r="P36" s="41">
        <f t="shared" si="190"/>
        <v>3</v>
      </c>
      <c r="Q36" s="41">
        <f t="shared" si="191"/>
        <v>5</v>
      </c>
      <c r="R36" s="41">
        <f t="shared" si="192"/>
        <v>4</v>
      </c>
      <c r="S36" s="41">
        <f t="shared" si="193"/>
        <v>2</v>
      </c>
      <c r="T36" s="41">
        <f t="shared" si="194"/>
        <v>1</v>
      </c>
      <c r="U36" s="41">
        <f t="shared" si="195"/>
        <v>1</v>
      </c>
      <c r="V36" s="41">
        <f t="shared" si="196"/>
        <v>3</v>
      </c>
      <c r="W36" s="41">
        <f t="shared" si="197"/>
        <v>1</v>
      </c>
      <c r="X36" s="41">
        <f t="shared" si="198"/>
        <v>1</v>
      </c>
      <c r="Y36" s="41">
        <f t="shared" si="199"/>
        <v>1</v>
      </c>
      <c r="Z36" s="41">
        <f t="shared" si="200"/>
        <v>1</v>
      </c>
      <c r="AA36" s="41">
        <f t="shared" si="201"/>
        <v>6</v>
      </c>
      <c r="AB36" s="41">
        <f t="shared" si="202"/>
        <v>1</v>
      </c>
      <c r="AC36" s="41">
        <f t="shared" si="203"/>
        <v>1</v>
      </c>
      <c r="AD36" s="41">
        <f t="shared" si="204"/>
        <v>1</v>
      </c>
      <c r="AE36" s="41">
        <f t="shared" si="205"/>
        <v>5</v>
      </c>
      <c r="AF36" s="41">
        <f t="shared" si="206"/>
        <v>4</v>
      </c>
      <c r="AG36" s="41">
        <f t="shared" si="207"/>
        <v>1</v>
      </c>
      <c r="AH36" s="41">
        <f t="shared" si="208"/>
        <v>4</v>
      </c>
      <c r="AI36" s="41">
        <f t="shared" si="209"/>
        <v>4</v>
      </c>
      <c r="AJ36" s="41">
        <f t="shared" si="210"/>
        <v>2</v>
      </c>
      <c r="AK36" s="41">
        <f t="shared" si="211"/>
        <v>1</v>
      </c>
      <c r="AL36" s="41">
        <f t="shared" si="212"/>
        <v>1</v>
      </c>
      <c r="AM36" s="41">
        <f t="shared" si="213"/>
        <v>1</v>
      </c>
      <c r="AN36" s="41">
        <f t="shared" si="214"/>
        <v>1</v>
      </c>
      <c r="AO36" s="41">
        <f t="shared" si="215"/>
        <v>1</v>
      </c>
      <c r="AP36" s="41">
        <f t="shared" si="216"/>
        <v>1</v>
      </c>
      <c r="AQ36" s="41">
        <f t="shared" si="217"/>
        <v>2</v>
      </c>
      <c r="AR36" s="41">
        <f t="shared" si="218"/>
        <v>1</v>
      </c>
      <c r="AS36" s="41">
        <f t="shared" si="219"/>
        <v>1</v>
      </c>
      <c r="AT36" s="41">
        <f t="shared" si="220"/>
        <v>1</v>
      </c>
      <c r="AU36" s="41">
        <f t="shared" si="221"/>
        <v>1</v>
      </c>
      <c r="AV36" s="41">
        <f t="shared" si="222"/>
        <v>1</v>
      </c>
      <c r="AW36" s="41">
        <f t="shared" si="223"/>
        <v>1</v>
      </c>
      <c r="AX36" s="41">
        <f t="shared" si="224"/>
        <v>1</v>
      </c>
      <c r="AY36" s="41">
        <f t="shared" si="225"/>
        <v>1</v>
      </c>
      <c r="AZ36" s="41">
        <f t="shared" si="226"/>
        <v>1</v>
      </c>
      <c r="BA36" s="41">
        <f t="shared" si="227"/>
        <v>2</v>
      </c>
      <c r="BB36" s="41">
        <f t="shared" si="228"/>
        <v>3</v>
      </c>
      <c r="BC36" s="41">
        <f t="shared" si="229"/>
        <v>2</v>
      </c>
      <c r="BD36" s="41">
        <f t="shared" si="230"/>
        <v>2</v>
      </c>
      <c r="BE36" s="41">
        <f t="shared" si="231"/>
        <v>2</v>
      </c>
      <c r="BF36" s="41">
        <f t="shared" si="232"/>
        <v>1</v>
      </c>
      <c r="BG36" s="41">
        <f t="shared" si="233"/>
        <v>3</v>
      </c>
      <c r="BH36" s="41">
        <f t="shared" si="234"/>
        <v>1</v>
      </c>
      <c r="BI36" s="41">
        <f t="shared" si="235"/>
        <v>1</v>
      </c>
      <c r="BJ36" s="41">
        <f t="shared" si="236"/>
        <v>1</v>
      </c>
      <c r="BK36" s="41">
        <f t="shared" si="237"/>
        <v>1</v>
      </c>
      <c r="BL36" s="41">
        <f t="shared" si="238"/>
        <v>3</v>
      </c>
      <c r="BM36" s="41">
        <f t="shared" si="239"/>
        <v>1</v>
      </c>
      <c r="BN36" s="41">
        <f t="shared" si="240"/>
        <v>2</v>
      </c>
      <c r="BO36" s="41">
        <f t="shared" si="241"/>
        <v>2</v>
      </c>
      <c r="BQ36" s="80" t="str">
        <f t="shared" si="59"/>
        <v>TEC01</v>
      </c>
      <c r="BR36" s="45">
        <f t="shared" si="303"/>
        <v>2</v>
      </c>
      <c r="BS36" s="45">
        <f t="shared" ref="BS36:BS56" si="307">N36</f>
        <v>3</v>
      </c>
      <c r="BT36" s="45">
        <f t="shared" si="128"/>
        <v>2</v>
      </c>
      <c r="BU36" s="45">
        <f t="shared" si="130"/>
        <v>3</v>
      </c>
      <c r="BV36" s="45">
        <f t="shared" si="132"/>
        <v>5</v>
      </c>
      <c r="BW36" s="45">
        <f t="shared" si="134"/>
        <v>4</v>
      </c>
      <c r="BX36" s="45">
        <f t="shared" si="136"/>
        <v>2</v>
      </c>
      <c r="BY36" s="45">
        <f t="shared" si="138"/>
        <v>1</v>
      </c>
      <c r="BZ36" s="45">
        <f t="shared" si="140"/>
        <v>1</v>
      </c>
      <c r="CA36" s="45">
        <f t="shared" si="142"/>
        <v>3</v>
      </c>
      <c r="CB36" s="45">
        <f t="shared" si="144"/>
        <v>1</v>
      </c>
      <c r="CC36" s="45">
        <f t="shared" si="146"/>
        <v>1</v>
      </c>
      <c r="CD36" s="45">
        <f t="shared" si="148"/>
        <v>1</v>
      </c>
      <c r="CE36" s="45">
        <f t="shared" si="150"/>
        <v>1</v>
      </c>
      <c r="CF36" s="45">
        <f t="shared" si="152"/>
        <v>6</v>
      </c>
      <c r="CG36" s="45">
        <f t="shared" si="154"/>
        <v>1</v>
      </c>
      <c r="CH36" s="45">
        <f t="shared" si="156"/>
        <v>1</v>
      </c>
      <c r="CI36" s="45">
        <f t="shared" si="158"/>
        <v>1</v>
      </c>
      <c r="CJ36" s="45">
        <f t="shared" si="160"/>
        <v>5</v>
      </c>
      <c r="CK36" s="45">
        <f t="shared" si="162"/>
        <v>4</v>
      </c>
      <c r="CL36" s="45">
        <f t="shared" si="164"/>
        <v>1</v>
      </c>
      <c r="CM36" s="45">
        <f t="shared" si="166"/>
        <v>4</v>
      </c>
      <c r="CN36" s="45">
        <f t="shared" si="168"/>
        <v>4</v>
      </c>
      <c r="CO36" s="45">
        <f t="shared" si="170"/>
        <v>2</v>
      </c>
      <c r="CP36" s="45">
        <f t="shared" si="172"/>
        <v>1</v>
      </c>
      <c r="CQ36" s="45">
        <f t="shared" si="174"/>
        <v>1</v>
      </c>
      <c r="CR36" s="45">
        <f t="shared" si="176"/>
        <v>1</v>
      </c>
      <c r="CS36" s="45">
        <f t="shared" si="178"/>
        <v>1</v>
      </c>
      <c r="CT36" s="45">
        <f t="shared" si="180"/>
        <v>1</v>
      </c>
      <c r="CU36" s="45">
        <f t="shared" si="182"/>
        <v>1</v>
      </c>
      <c r="CV36" s="45">
        <f t="shared" si="184"/>
        <v>2</v>
      </c>
      <c r="CW36" s="45">
        <f t="shared" si="242"/>
        <v>1</v>
      </c>
      <c r="CX36" s="45">
        <f t="shared" si="304"/>
        <v>1</v>
      </c>
      <c r="CY36" s="45">
        <f t="shared" ref="CY36:CY56" si="308">AT36</f>
        <v>1</v>
      </c>
      <c r="CZ36" s="42" cm="1">
        <f t="array" ref="CZ36:DT36">TRANSPOSE(AU36:AU56)</f>
        <v>1</v>
      </c>
      <c r="DA36" s="41">
        <v>1</v>
      </c>
      <c r="DB36" s="41">
        <v>1</v>
      </c>
      <c r="DC36" s="41">
        <v>1</v>
      </c>
      <c r="DD36" s="41">
        <v>1</v>
      </c>
      <c r="DE36" s="41">
        <v>1</v>
      </c>
      <c r="DF36" s="41">
        <v>1</v>
      </c>
      <c r="DG36" s="41">
        <v>1</v>
      </c>
      <c r="DH36" s="41">
        <v>1</v>
      </c>
      <c r="DI36" s="41">
        <v>1</v>
      </c>
      <c r="DJ36" s="41">
        <v>1</v>
      </c>
      <c r="DK36" s="41">
        <v>1</v>
      </c>
      <c r="DL36" s="41">
        <v>1</v>
      </c>
      <c r="DM36" s="41">
        <v>1</v>
      </c>
      <c r="DN36" s="41">
        <v>1</v>
      </c>
      <c r="DO36" s="41">
        <v>1</v>
      </c>
      <c r="DP36" s="41">
        <v>1</v>
      </c>
      <c r="DQ36" s="41">
        <v>1</v>
      </c>
      <c r="DR36" s="41">
        <v>1</v>
      </c>
      <c r="DS36" s="41">
        <v>1</v>
      </c>
      <c r="DT36" s="41">
        <v>1</v>
      </c>
      <c r="DV36" s="80" t="str">
        <f t="shared" si="243"/>
        <v>TEC01</v>
      </c>
      <c r="DW36" s="59">
        <f t="shared" si="244"/>
        <v>2</v>
      </c>
      <c r="DX36" s="59">
        <f t="shared" si="305"/>
        <v>3</v>
      </c>
      <c r="DY36" s="59">
        <f t="shared" ref="DY36:DY56" si="309">BT36</f>
        <v>2</v>
      </c>
      <c r="DZ36" s="59">
        <f t="shared" si="129"/>
        <v>3</v>
      </c>
      <c r="EA36" s="59">
        <f t="shared" si="131"/>
        <v>5</v>
      </c>
      <c r="EB36" s="59">
        <f t="shared" si="133"/>
        <v>4</v>
      </c>
      <c r="EC36" s="59">
        <f t="shared" si="135"/>
        <v>2</v>
      </c>
      <c r="ED36" s="59">
        <f t="shared" si="137"/>
        <v>1</v>
      </c>
      <c r="EE36" s="59">
        <f t="shared" si="139"/>
        <v>1</v>
      </c>
      <c r="EF36" s="59">
        <f t="shared" si="141"/>
        <v>3</v>
      </c>
      <c r="EG36" s="59">
        <f t="shared" si="143"/>
        <v>1</v>
      </c>
      <c r="EH36" s="59">
        <f t="shared" si="145"/>
        <v>1</v>
      </c>
      <c r="EI36" s="59">
        <f t="shared" si="147"/>
        <v>1</v>
      </c>
      <c r="EJ36" s="59">
        <f t="shared" si="149"/>
        <v>1</v>
      </c>
      <c r="EK36" s="59">
        <f t="shared" si="151"/>
        <v>6</v>
      </c>
      <c r="EL36" s="59">
        <f t="shared" si="153"/>
        <v>1</v>
      </c>
      <c r="EM36" s="59">
        <f t="shared" si="155"/>
        <v>1</v>
      </c>
      <c r="EN36" s="59">
        <f t="shared" si="157"/>
        <v>1</v>
      </c>
      <c r="EO36" s="59">
        <f t="shared" si="159"/>
        <v>5</v>
      </c>
      <c r="EP36" s="59">
        <f t="shared" si="161"/>
        <v>4</v>
      </c>
      <c r="EQ36" s="59">
        <f t="shared" si="163"/>
        <v>1</v>
      </c>
      <c r="ER36" s="59">
        <f t="shared" si="165"/>
        <v>4</v>
      </c>
      <c r="ES36" s="59">
        <f t="shared" si="167"/>
        <v>4</v>
      </c>
      <c r="ET36" s="59">
        <f t="shared" si="169"/>
        <v>2</v>
      </c>
      <c r="EU36" s="59">
        <f t="shared" si="171"/>
        <v>1</v>
      </c>
      <c r="EV36" s="59">
        <f t="shared" si="173"/>
        <v>1</v>
      </c>
      <c r="EW36" s="59">
        <f t="shared" si="175"/>
        <v>1</v>
      </c>
      <c r="EX36" s="59">
        <f t="shared" si="177"/>
        <v>1</v>
      </c>
      <c r="EY36" s="59">
        <f t="shared" si="179"/>
        <v>1</v>
      </c>
      <c r="EZ36" s="59">
        <f t="shared" si="181"/>
        <v>1</v>
      </c>
      <c r="FA36" s="59">
        <f t="shared" si="183"/>
        <v>2</v>
      </c>
      <c r="FB36" s="59">
        <f t="shared" si="185"/>
        <v>1</v>
      </c>
      <c r="FC36" s="59">
        <f t="shared" si="245"/>
        <v>1</v>
      </c>
      <c r="FD36" s="59">
        <f t="shared" si="306"/>
        <v>1</v>
      </c>
      <c r="FE36" s="59">
        <f t="shared" ref="FE36:FE56" si="310">CZ36</f>
        <v>1</v>
      </c>
      <c r="FF36" s="60" cm="1">
        <f t="array" ref="FF36">MINVERSE(DA36)</f>
        <v>1</v>
      </c>
      <c r="FG36" s="60" cm="1">
        <f t="array" ref="FG36">MINVERSE(DB36)</f>
        <v>1</v>
      </c>
      <c r="FH36" s="60" cm="1">
        <f t="array" ref="FH36">MINVERSE(DC36)</f>
        <v>1</v>
      </c>
      <c r="FI36" s="60" cm="1">
        <f t="array" ref="FI36">MINVERSE(DD36)</f>
        <v>1</v>
      </c>
      <c r="FJ36" s="60" cm="1">
        <f t="array" ref="FJ36">MINVERSE(DE36)</f>
        <v>1</v>
      </c>
      <c r="FK36" s="60" cm="1">
        <f t="array" ref="FK36">MINVERSE(DF36)</f>
        <v>1</v>
      </c>
      <c r="FL36" s="60" cm="1">
        <f t="array" ref="FL36">MINVERSE(DG36)</f>
        <v>1</v>
      </c>
      <c r="FM36" s="60" cm="1">
        <f t="array" ref="FM36">MINVERSE(DH36)</f>
        <v>1</v>
      </c>
      <c r="FN36" s="60" cm="1">
        <f t="array" ref="FN36">MINVERSE(DI36)</f>
        <v>1</v>
      </c>
      <c r="FO36" s="60" cm="1">
        <f t="array" ref="FO36">MINVERSE(DJ36)</f>
        <v>1</v>
      </c>
      <c r="FP36" s="60" cm="1">
        <f t="array" ref="FP36">MINVERSE(DK36)</f>
        <v>1</v>
      </c>
      <c r="FQ36" s="60" cm="1">
        <f t="array" ref="FQ36">MINVERSE(DL36)</f>
        <v>1</v>
      </c>
      <c r="FR36" s="60" cm="1">
        <f t="array" ref="FR36">MINVERSE(DM36)</f>
        <v>1</v>
      </c>
      <c r="FS36" s="60" cm="1">
        <f t="array" ref="FS36">MINVERSE(DN36)</f>
        <v>1</v>
      </c>
      <c r="FT36" s="60" cm="1">
        <f t="array" ref="FT36">MINVERSE(DO36)</f>
        <v>1</v>
      </c>
      <c r="FU36" s="60" cm="1">
        <f t="array" ref="FU36">MINVERSE(DP36)</f>
        <v>1</v>
      </c>
      <c r="FV36" s="60" cm="1">
        <f t="array" ref="FV36">MINVERSE(DQ36)</f>
        <v>1</v>
      </c>
      <c r="FW36" s="60" cm="1">
        <f t="array" ref="FW36">MINVERSE(DR36)</f>
        <v>1</v>
      </c>
      <c r="FX36" s="60" cm="1">
        <f t="array" ref="FX36">MINVERSE(DS36)</f>
        <v>1</v>
      </c>
      <c r="FY36" s="60" cm="1">
        <f t="array" ref="FY36">MINVERSE(DT36)</f>
        <v>1</v>
      </c>
      <c r="GA36" s="80" t="str">
        <f t="shared" si="246"/>
        <v>TEC01</v>
      </c>
      <c r="GB36" s="59">
        <f t="shared" si="247"/>
        <v>3.125E-2</v>
      </c>
      <c r="GC36" s="59">
        <f t="shared" si="248"/>
        <v>3.1914893617021274E-2</v>
      </c>
      <c r="GD36" s="59">
        <f t="shared" si="249"/>
        <v>3.125E-2</v>
      </c>
      <c r="GE36" s="59">
        <f t="shared" si="250"/>
        <v>3.1914893617021274E-2</v>
      </c>
      <c r="GF36" s="59">
        <f t="shared" si="251"/>
        <v>2.9239766081871343E-2</v>
      </c>
      <c r="GG36" s="59">
        <f t="shared" si="252"/>
        <v>3.0534351145038167E-2</v>
      </c>
      <c r="GH36" s="59">
        <f t="shared" si="253"/>
        <v>3.1830238726790451E-2</v>
      </c>
      <c r="GI36" s="59">
        <f t="shared" si="254"/>
        <v>2.0583190394511147E-2</v>
      </c>
      <c r="GJ36" s="59">
        <f t="shared" si="255"/>
        <v>2.0583190394511147E-2</v>
      </c>
      <c r="GK36" s="59">
        <f t="shared" si="256"/>
        <v>3.2786885245901641E-2</v>
      </c>
      <c r="GL36" s="59">
        <f t="shared" si="257"/>
        <v>2.1762785636561477E-2</v>
      </c>
      <c r="GM36" s="59">
        <f t="shared" si="258"/>
        <v>2.0797227036395145E-2</v>
      </c>
      <c r="GN36" s="59">
        <f t="shared" si="259"/>
        <v>2.0797227036395145E-2</v>
      </c>
      <c r="GO36" s="59">
        <f t="shared" si="260"/>
        <v>2.0797227036395145E-2</v>
      </c>
      <c r="GP36" s="59">
        <f t="shared" si="261"/>
        <v>3.2608695652173912E-2</v>
      </c>
      <c r="GQ36" s="59">
        <f t="shared" si="262"/>
        <v>2.1149101163200564E-2</v>
      </c>
      <c r="GR36" s="59">
        <f t="shared" si="263"/>
        <v>2.1149101163200564E-2</v>
      </c>
      <c r="GS36" s="59">
        <f t="shared" si="264"/>
        <v>2.2164758034724789E-2</v>
      </c>
      <c r="GT36" s="59">
        <f t="shared" si="265"/>
        <v>3.5971223021582732E-2</v>
      </c>
      <c r="GU36" s="59">
        <f t="shared" si="266"/>
        <v>3.6529680365296802E-2</v>
      </c>
      <c r="GV36" s="59">
        <f t="shared" si="267"/>
        <v>2.2953328232593728E-2</v>
      </c>
      <c r="GW36" s="59">
        <f t="shared" si="268"/>
        <v>3.7558685446009391E-2</v>
      </c>
      <c r="GX36" s="59">
        <f t="shared" si="269"/>
        <v>3.7558685446009391E-2</v>
      </c>
      <c r="GY36" s="59">
        <f t="shared" si="270"/>
        <v>3.5139092240117131E-2</v>
      </c>
      <c r="GZ36" s="59">
        <f t="shared" si="271"/>
        <v>2.2455089820359281E-2</v>
      </c>
      <c r="HA36" s="59">
        <f t="shared" si="272"/>
        <v>2.4057738572574181E-2</v>
      </c>
      <c r="HB36" s="59">
        <f t="shared" si="273"/>
        <v>2.4057738572574181E-2</v>
      </c>
      <c r="HC36" s="59">
        <f t="shared" si="274"/>
        <v>2.2455089820359281E-2</v>
      </c>
      <c r="HD36" s="59">
        <f t="shared" si="275"/>
        <v>2.4057738572574181E-2</v>
      </c>
      <c r="HE36" s="59">
        <f t="shared" si="276"/>
        <v>2.2455089820359281E-2</v>
      </c>
      <c r="HF36" s="59">
        <f t="shared" si="277"/>
        <v>3.709428129829985E-2</v>
      </c>
      <c r="HG36" s="59">
        <f t="shared" si="278"/>
        <v>2.2455089820359281E-2</v>
      </c>
      <c r="HH36" s="59">
        <f t="shared" si="279"/>
        <v>2.2455089820359281E-2</v>
      </c>
      <c r="HI36" s="59">
        <f t="shared" si="280"/>
        <v>2.4650780608052592E-2</v>
      </c>
      <c r="HJ36" s="59">
        <f t="shared" si="281"/>
        <v>2.4650780608052592E-2</v>
      </c>
      <c r="HK36" s="59">
        <f t="shared" si="282"/>
        <v>2.4650780608052592E-2</v>
      </c>
      <c r="HL36" s="59">
        <f t="shared" si="283"/>
        <v>2.2455089820359281E-2</v>
      </c>
      <c r="HM36" s="59">
        <f t="shared" si="284"/>
        <v>2.4650780608052592E-2</v>
      </c>
      <c r="HN36" s="59">
        <f t="shared" si="285"/>
        <v>2.4650780608052592E-2</v>
      </c>
      <c r="HO36" s="59">
        <f t="shared" si="286"/>
        <v>2.2455089820359281E-2</v>
      </c>
      <c r="HP36" s="59">
        <f t="shared" si="287"/>
        <v>2.0442930153321978E-2</v>
      </c>
      <c r="HQ36" s="59">
        <f t="shared" si="288"/>
        <v>1.7751479289940829E-2</v>
      </c>
      <c r="HR36" s="59">
        <f t="shared" si="289"/>
        <v>2.0442930153321978E-2</v>
      </c>
      <c r="HS36" s="59">
        <f t="shared" si="290"/>
        <v>2.0442930153321978E-2</v>
      </c>
      <c r="HT36" s="59">
        <f t="shared" si="291"/>
        <v>2.0442930153321978E-2</v>
      </c>
      <c r="HU36" s="59">
        <f t="shared" si="292"/>
        <v>2.2710068130204392E-2</v>
      </c>
      <c r="HV36" s="59">
        <f t="shared" si="293"/>
        <v>1.8072289156626505E-2</v>
      </c>
      <c r="HW36" s="59">
        <f t="shared" si="294"/>
        <v>2.2970903522205207E-2</v>
      </c>
      <c r="HX36" s="59">
        <f t="shared" si="295"/>
        <v>2.6857654431512987E-2</v>
      </c>
      <c r="HY36" s="59">
        <f t="shared" si="296"/>
        <v>2.6857654431512987E-2</v>
      </c>
      <c r="HZ36" s="59">
        <f t="shared" si="297"/>
        <v>2.2970903522205207E-2</v>
      </c>
      <c r="IA36" s="59">
        <f t="shared" si="298"/>
        <v>2.0270270270270268E-2</v>
      </c>
      <c r="IB36" s="59">
        <f t="shared" si="299"/>
        <v>2.2970903522205207E-2</v>
      </c>
      <c r="IC36" s="59">
        <f t="shared" si="300"/>
        <v>2.1314387211367674E-2</v>
      </c>
      <c r="ID36" s="59">
        <f t="shared" si="301"/>
        <v>2.1314387211367674E-2</v>
      </c>
      <c r="IF36" s="15">
        <f t="shared" si="302"/>
        <v>1.3943638768448292</v>
      </c>
      <c r="IG36" s="24">
        <f t="shared" si="119"/>
        <v>2.5352070488087804E-2</v>
      </c>
      <c r="IH36" s="25">
        <f t="shared" si="186"/>
        <v>2.5352070488087803</v>
      </c>
    </row>
    <row r="37" spans="1:242" ht="15" customHeight="1" thickBot="1" x14ac:dyDescent="0.35">
      <c r="A37" s="80"/>
      <c r="B37" s="80" t="s">
        <v>259</v>
      </c>
      <c r="C37" s="80" t="s">
        <v>281</v>
      </c>
      <c r="D37" s="80"/>
      <c r="E37" s="80" t="s">
        <v>1</v>
      </c>
      <c r="F37" s="80" t="s">
        <v>2</v>
      </c>
      <c r="G37" s="80"/>
      <c r="H37" s="80">
        <v>1</v>
      </c>
      <c r="I37" s="80">
        <f t="shared" si="187"/>
        <v>1</v>
      </c>
      <c r="J37" s="24">
        <f t="shared" si="120"/>
        <v>2.5352070488087804E-2</v>
      </c>
      <c r="L37" s="80" t="str">
        <f t="shared" si="121"/>
        <v>TEC02</v>
      </c>
      <c r="M37" s="41">
        <f t="shared" si="122"/>
        <v>2</v>
      </c>
      <c r="N37" s="41">
        <f t="shared" si="188"/>
        <v>3</v>
      </c>
      <c r="O37" s="41">
        <f t="shared" si="189"/>
        <v>2</v>
      </c>
      <c r="P37" s="41">
        <f t="shared" si="190"/>
        <v>3</v>
      </c>
      <c r="Q37" s="41">
        <f t="shared" si="191"/>
        <v>5</v>
      </c>
      <c r="R37" s="41">
        <f t="shared" si="192"/>
        <v>4</v>
      </c>
      <c r="S37" s="41">
        <f t="shared" si="193"/>
        <v>2</v>
      </c>
      <c r="T37" s="41">
        <f t="shared" si="194"/>
        <v>1</v>
      </c>
      <c r="U37" s="41">
        <f t="shared" si="195"/>
        <v>1</v>
      </c>
      <c r="V37" s="41">
        <f t="shared" si="196"/>
        <v>3</v>
      </c>
      <c r="W37" s="41">
        <f t="shared" si="197"/>
        <v>1</v>
      </c>
      <c r="X37" s="41">
        <f t="shared" si="198"/>
        <v>1</v>
      </c>
      <c r="Y37" s="41">
        <f t="shared" si="199"/>
        <v>1</v>
      </c>
      <c r="Z37" s="41">
        <f t="shared" si="200"/>
        <v>1</v>
      </c>
      <c r="AA37" s="41">
        <f t="shared" si="201"/>
        <v>6</v>
      </c>
      <c r="AB37" s="41">
        <f t="shared" si="202"/>
        <v>1</v>
      </c>
      <c r="AC37" s="41">
        <f t="shared" si="203"/>
        <v>1</v>
      </c>
      <c r="AD37" s="41">
        <f t="shared" si="204"/>
        <v>1</v>
      </c>
      <c r="AE37" s="41">
        <f t="shared" si="205"/>
        <v>5</v>
      </c>
      <c r="AF37" s="41">
        <f t="shared" si="206"/>
        <v>4</v>
      </c>
      <c r="AG37" s="41">
        <f t="shared" si="207"/>
        <v>1</v>
      </c>
      <c r="AH37" s="41">
        <f t="shared" si="208"/>
        <v>4</v>
      </c>
      <c r="AI37" s="41">
        <f t="shared" si="209"/>
        <v>4</v>
      </c>
      <c r="AJ37" s="41">
        <f t="shared" si="210"/>
        <v>2</v>
      </c>
      <c r="AK37" s="41">
        <f t="shared" si="211"/>
        <v>1</v>
      </c>
      <c r="AL37" s="41">
        <f t="shared" si="212"/>
        <v>1</v>
      </c>
      <c r="AM37" s="41">
        <f t="shared" si="213"/>
        <v>1</v>
      </c>
      <c r="AN37" s="41">
        <f t="shared" si="214"/>
        <v>1</v>
      </c>
      <c r="AO37" s="41">
        <f t="shared" si="215"/>
        <v>1</v>
      </c>
      <c r="AP37" s="41">
        <f t="shared" si="216"/>
        <v>1</v>
      </c>
      <c r="AQ37" s="41">
        <f t="shared" si="217"/>
        <v>2</v>
      </c>
      <c r="AR37" s="41">
        <f t="shared" si="218"/>
        <v>1</v>
      </c>
      <c r="AS37" s="41">
        <f t="shared" si="219"/>
        <v>1</v>
      </c>
      <c r="AT37" s="41">
        <f t="shared" si="220"/>
        <v>1</v>
      </c>
      <c r="AU37" s="41">
        <f t="shared" si="221"/>
        <v>1</v>
      </c>
      <c r="AV37" s="41">
        <f t="shared" si="222"/>
        <v>1</v>
      </c>
      <c r="AW37" s="41">
        <f t="shared" si="223"/>
        <v>1</v>
      </c>
      <c r="AX37" s="41">
        <f t="shared" si="224"/>
        <v>1</v>
      </c>
      <c r="AY37" s="41">
        <f t="shared" si="225"/>
        <v>1</v>
      </c>
      <c r="AZ37" s="41">
        <f t="shared" si="226"/>
        <v>1</v>
      </c>
      <c r="BA37" s="41">
        <f t="shared" si="227"/>
        <v>2</v>
      </c>
      <c r="BB37" s="41">
        <f t="shared" si="228"/>
        <v>3</v>
      </c>
      <c r="BC37" s="41">
        <f t="shared" si="229"/>
        <v>2</v>
      </c>
      <c r="BD37" s="41">
        <f t="shared" si="230"/>
        <v>2</v>
      </c>
      <c r="BE37" s="41">
        <f t="shared" si="231"/>
        <v>2</v>
      </c>
      <c r="BF37" s="41">
        <f t="shared" si="232"/>
        <v>1</v>
      </c>
      <c r="BG37" s="41">
        <f t="shared" si="233"/>
        <v>3</v>
      </c>
      <c r="BH37" s="41">
        <f t="shared" si="234"/>
        <v>1</v>
      </c>
      <c r="BI37" s="41">
        <f t="shared" si="235"/>
        <v>1</v>
      </c>
      <c r="BJ37" s="41">
        <f t="shared" si="236"/>
        <v>1</v>
      </c>
      <c r="BK37" s="41">
        <f t="shared" si="237"/>
        <v>1</v>
      </c>
      <c r="BL37" s="41">
        <f t="shared" si="238"/>
        <v>3</v>
      </c>
      <c r="BM37" s="41">
        <f t="shared" si="239"/>
        <v>1</v>
      </c>
      <c r="BN37" s="41">
        <f t="shared" si="240"/>
        <v>2</v>
      </c>
      <c r="BO37" s="41">
        <f t="shared" si="241"/>
        <v>2</v>
      </c>
      <c r="BQ37" s="80" t="str">
        <f t="shared" si="59"/>
        <v>TEC02</v>
      </c>
      <c r="BR37" s="45">
        <f t="shared" si="303"/>
        <v>2</v>
      </c>
      <c r="BS37" s="45">
        <f t="shared" si="307"/>
        <v>3</v>
      </c>
      <c r="BT37" s="45">
        <f t="shared" ref="BT37:BT56" si="311">O37</f>
        <v>2</v>
      </c>
      <c r="BU37" s="45">
        <f t="shared" si="130"/>
        <v>3</v>
      </c>
      <c r="BV37" s="45">
        <f t="shared" si="132"/>
        <v>5</v>
      </c>
      <c r="BW37" s="45">
        <f t="shared" si="134"/>
        <v>4</v>
      </c>
      <c r="BX37" s="45">
        <f t="shared" si="136"/>
        <v>2</v>
      </c>
      <c r="BY37" s="45">
        <f t="shared" si="138"/>
        <v>1</v>
      </c>
      <c r="BZ37" s="45">
        <f t="shared" si="140"/>
        <v>1</v>
      </c>
      <c r="CA37" s="45">
        <f t="shared" si="142"/>
        <v>3</v>
      </c>
      <c r="CB37" s="45">
        <f t="shared" si="144"/>
        <v>1</v>
      </c>
      <c r="CC37" s="45">
        <f t="shared" si="146"/>
        <v>1</v>
      </c>
      <c r="CD37" s="45">
        <f t="shared" si="148"/>
        <v>1</v>
      </c>
      <c r="CE37" s="45">
        <f t="shared" si="150"/>
        <v>1</v>
      </c>
      <c r="CF37" s="45">
        <f t="shared" si="152"/>
        <v>6</v>
      </c>
      <c r="CG37" s="45">
        <f t="shared" si="154"/>
        <v>1</v>
      </c>
      <c r="CH37" s="45">
        <f t="shared" si="156"/>
        <v>1</v>
      </c>
      <c r="CI37" s="45">
        <f t="shared" si="158"/>
        <v>1</v>
      </c>
      <c r="CJ37" s="45">
        <f t="shared" si="160"/>
        <v>5</v>
      </c>
      <c r="CK37" s="45">
        <f t="shared" si="162"/>
        <v>4</v>
      </c>
      <c r="CL37" s="45">
        <f t="shared" si="164"/>
        <v>1</v>
      </c>
      <c r="CM37" s="45">
        <f t="shared" si="166"/>
        <v>4</v>
      </c>
      <c r="CN37" s="45">
        <f t="shared" si="168"/>
        <v>4</v>
      </c>
      <c r="CO37" s="45">
        <f t="shared" si="170"/>
        <v>2</v>
      </c>
      <c r="CP37" s="45">
        <f t="shared" si="172"/>
        <v>1</v>
      </c>
      <c r="CQ37" s="45">
        <f t="shared" si="174"/>
        <v>1</v>
      </c>
      <c r="CR37" s="45">
        <f t="shared" si="176"/>
        <v>1</v>
      </c>
      <c r="CS37" s="45">
        <f t="shared" si="178"/>
        <v>1</v>
      </c>
      <c r="CT37" s="45">
        <f t="shared" si="180"/>
        <v>1</v>
      </c>
      <c r="CU37" s="45">
        <f t="shared" si="182"/>
        <v>1</v>
      </c>
      <c r="CV37" s="45">
        <f t="shared" si="184"/>
        <v>2</v>
      </c>
      <c r="CW37" s="45">
        <f t="shared" si="242"/>
        <v>1</v>
      </c>
      <c r="CX37" s="45">
        <f t="shared" si="304"/>
        <v>1</v>
      </c>
      <c r="CY37" s="45">
        <f t="shared" si="308"/>
        <v>1</v>
      </c>
      <c r="CZ37" s="45">
        <f t="shared" ref="CZ37:CZ56" si="312">AU37</f>
        <v>1</v>
      </c>
      <c r="DA37" s="42" cm="1">
        <f t="array" ref="DA37:DT37">TRANSPOSE(AV37:AV56)</f>
        <v>1</v>
      </c>
      <c r="DB37" s="41">
        <v>1</v>
      </c>
      <c r="DC37" s="41">
        <v>1</v>
      </c>
      <c r="DD37" s="41">
        <v>1</v>
      </c>
      <c r="DE37" s="41">
        <v>1</v>
      </c>
      <c r="DF37" s="41">
        <v>1</v>
      </c>
      <c r="DG37" s="41">
        <v>1</v>
      </c>
      <c r="DH37" s="41">
        <v>1</v>
      </c>
      <c r="DI37" s="41">
        <v>1</v>
      </c>
      <c r="DJ37" s="41">
        <v>1</v>
      </c>
      <c r="DK37" s="41">
        <v>1</v>
      </c>
      <c r="DL37" s="41">
        <v>1</v>
      </c>
      <c r="DM37" s="41">
        <v>1</v>
      </c>
      <c r="DN37" s="41">
        <v>1</v>
      </c>
      <c r="DO37" s="41">
        <v>1</v>
      </c>
      <c r="DP37" s="41">
        <v>1</v>
      </c>
      <c r="DQ37" s="41">
        <v>1</v>
      </c>
      <c r="DR37" s="41">
        <v>1</v>
      </c>
      <c r="DS37" s="41">
        <v>1</v>
      </c>
      <c r="DT37" s="41">
        <v>1</v>
      </c>
      <c r="DV37" s="80" t="str">
        <f t="shared" si="243"/>
        <v>TEC02</v>
      </c>
      <c r="DW37" s="59">
        <f t="shared" si="244"/>
        <v>2</v>
      </c>
      <c r="DX37" s="59">
        <f t="shared" si="305"/>
        <v>3</v>
      </c>
      <c r="DY37" s="59">
        <f t="shared" si="309"/>
        <v>2</v>
      </c>
      <c r="DZ37" s="59">
        <f t="shared" ref="DZ37:DZ56" si="313">BU37</f>
        <v>3</v>
      </c>
      <c r="EA37" s="59">
        <f t="shared" si="131"/>
        <v>5</v>
      </c>
      <c r="EB37" s="59">
        <f t="shared" si="133"/>
        <v>4</v>
      </c>
      <c r="EC37" s="59">
        <f t="shared" si="135"/>
        <v>2</v>
      </c>
      <c r="ED37" s="59">
        <f t="shared" si="137"/>
        <v>1</v>
      </c>
      <c r="EE37" s="59">
        <f t="shared" si="139"/>
        <v>1</v>
      </c>
      <c r="EF37" s="59">
        <f t="shared" si="141"/>
        <v>3</v>
      </c>
      <c r="EG37" s="59">
        <f t="shared" si="143"/>
        <v>1</v>
      </c>
      <c r="EH37" s="59">
        <f t="shared" si="145"/>
        <v>1</v>
      </c>
      <c r="EI37" s="59">
        <f t="shared" si="147"/>
        <v>1</v>
      </c>
      <c r="EJ37" s="59">
        <f t="shared" si="149"/>
        <v>1</v>
      </c>
      <c r="EK37" s="59">
        <f t="shared" si="151"/>
        <v>6</v>
      </c>
      <c r="EL37" s="59">
        <f t="shared" si="153"/>
        <v>1</v>
      </c>
      <c r="EM37" s="59">
        <f t="shared" si="155"/>
        <v>1</v>
      </c>
      <c r="EN37" s="59">
        <f t="shared" si="157"/>
        <v>1</v>
      </c>
      <c r="EO37" s="59">
        <f t="shared" si="159"/>
        <v>5</v>
      </c>
      <c r="EP37" s="59">
        <f t="shared" si="161"/>
        <v>4</v>
      </c>
      <c r="EQ37" s="59">
        <f t="shared" si="163"/>
        <v>1</v>
      </c>
      <c r="ER37" s="59">
        <f t="shared" si="165"/>
        <v>4</v>
      </c>
      <c r="ES37" s="59">
        <f t="shared" si="167"/>
        <v>4</v>
      </c>
      <c r="ET37" s="59">
        <f t="shared" si="169"/>
        <v>2</v>
      </c>
      <c r="EU37" s="59">
        <f t="shared" si="171"/>
        <v>1</v>
      </c>
      <c r="EV37" s="59">
        <f t="shared" si="173"/>
        <v>1</v>
      </c>
      <c r="EW37" s="59">
        <f t="shared" si="175"/>
        <v>1</v>
      </c>
      <c r="EX37" s="59">
        <f t="shared" si="177"/>
        <v>1</v>
      </c>
      <c r="EY37" s="59">
        <f t="shared" si="179"/>
        <v>1</v>
      </c>
      <c r="EZ37" s="59">
        <f t="shared" si="181"/>
        <v>1</v>
      </c>
      <c r="FA37" s="59">
        <f t="shared" si="183"/>
        <v>2</v>
      </c>
      <c r="FB37" s="59">
        <f t="shared" si="185"/>
        <v>1</v>
      </c>
      <c r="FC37" s="59">
        <f t="shared" si="245"/>
        <v>1</v>
      </c>
      <c r="FD37" s="59">
        <f t="shared" si="306"/>
        <v>1</v>
      </c>
      <c r="FE37" s="59">
        <f t="shared" si="310"/>
        <v>1</v>
      </c>
      <c r="FF37" s="59">
        <f t="shared" ref="FF37:FF56" si="314">DA37</f>
        <v>1</v>
      </c>
      <c r="FG37" s="60" cm="1">
        <f t="array" ref="FG37">MINVERSE(DB37)</f>
        <v>1</v>
      </c>
      <c r="FH37" s="60" cm="1">
        <f t="array" ref="FH37">MINVERSE(DC37)</f>
        <v>1</v>
      </c>
      <c r="FI37" s="60" cm="1">
        <f t="array" ref="FI37">MINVERSE(DD37)</f>
        <v>1</v>
      </c>
      <c r="FJ37" s="60" cm="1">
        <f t="array" ref="FJ37">MINVERSE(DE37)</f>
        <v>1</v>
      </c>
      <c r="FK37" s="60" cm="1">
        <f t="array" ref="FK37">MINVERSE(DF37)</f>
        <v>1</v>
      </c>
      <c r="FL37" s="60" cm="1">
        <f t="array" ref="FL37">MINVERSE(DG37)</f>
        <v>1</v>
      </c>
      <c r="FM37" s="60" cm="1">
        <f t="array" ref="FM37">MINVERSE(DH37)</f>
        <v>1</v>
      </c>
      <c r="FN37" s="60" cm="1">
        <f t="array" ref="FN37">MINVERSE(DI37)</f>
        <v>1</v>
      </c>
      <c r="FO37" s="60" cm="1">
        <f t="array" ref="FO37">MINVERSE(DJ37)</f>
        <v>1</v>
      </c>
      <c r="FP37" s="60" cm="1">
        <f t="array" ref="FP37">MINVERSE(DK37)</f>
        <v>1</v>
      </c>
      <c r="FQ37" s="60" cm="1">
        <f t="array" ref="FQ37">MINVERSE(DL37)</f>
        <v>1</v>
      </c>
      <c r="FR37" s="60" cm="1">
        <f t="array" ref="FR37">MINVERSE(DM37)</f>
        <v>1</v>
      </c>
      <c r="FS37" s="60" cm="1">
        <f t="array" ref="FS37">MINVERSE(DN37)</f>
        <v>1</v>
      </c>
      <c r="FT37" s="60" cm="1">
        <f t="array" ref="FT37">MINVERSE(DO37)</f>
        <v>1</v>
      </c>
      <c r="FU37" s="60" cm="1">
        <f t="array" ref="FU37">MINVERSE(DP37)</f>
        <v>1</v>
      </c>
      <c r="FV37" s="60" cm="1">
        <f t="array" ref="FV37">MINVERSE(DQ37)</f>
        <v>1</v>
      </c>
      <c r="FW37" s="60" cm="1">
        <f t="array" ref="FW37">MINVERSE(DR37)</f>
        <v>1</v>
      </c>
      <c r="FX37" s="60" cm="1">
        <f t="array" ref="FX37">MINVERSE(DS37)</f>
        <v>1</v>
      </c>
      <c r="FY37" s="60" cm="1">
        <f t="array" ref="FY37">MINVERSE(DT37)</f>
        <v>1</v>
      </c>
      <c r="GA37" s="80" t="str">
        <f t="shared" si="246"/>
        <v>TEC02</v>
      </c>
      <c r="GB37" s="59">
        <f t="shared" si="247"/>
        <v>3.125E-2</v>
      </c>
      <c r="GC37" s="59">
        <f t="shared" si="248"/>
        <v>3.1914893617021274E-2</v>
      </c>
      <c r="GD37" s="59">
        <f t="shared" si="249"/>
        <v>3.125E-2</v>
      </c>
      <c r="GE37" s="59">
        <f t="shared" si="250"/>
        <v>3.1914893617021274E-2</v>
      </c>
      <c r="GF37" s="59">
        <f t="shared" si="251"/>
        <v>2.9239766081871343E-2</v>
      </c>
      <c r="GG37" s="59">
        <f t="shared" si="252"/>
        <v>3.0534351145038167E-2</v>
      </c>
      <c r="GH37" s="59">
        <f t="shared" si="253"/>
        <v>3.1830238726790451E-2</v>
      </c>
      <c r="GI37" s="59">
        <f t="shared" si="254"/>
        <v>2.0583190394511147E-2</v>
      </c>
      <c r="GJ37" s="59">
        <f t="shared" si="255"/>
        <v>2.0583190394511147E-2</v>
      </c>
      <c r="GK37" s="59">
        <f t="shared" si="256"/>
        <v>3.2786885245901641E-2</v>
      </c>
      <c r="GL37" s="59">
        <f t="shared" si="257"/>
        <v>2.1762785636561477E-2</v>
      </c>
      <c r="GM37" s="59">
        <f t="shared" si="258"/>
        <v>2.0797227036395145E-2</v>
      </c>
      <c r="GN37" s="59">
        <f t="shared" si="259"/>
        <v>2.0797227036395145E-2</v>
      </c>
      <c r="GO37" s="59">
        <f t="shared" si="260"/>
        <v>2.0797227036395145E-2</v>
      </c>
      <c r="GP37" s="59">
        <f t="shared" si="261"/>
        <v>3.2608695652173912E-2</v>
      </c>
      <c r="GQ37" s="59">
        <f t="shared" si="262"/>
        <v>2.1149101163200564E-2</v>
      </c>
      <c r="GR37" s="59">
        <f t="shared" si="263"/>
        <v>2.1149101163200564E-2</v>
      </c>
      <c r="GS37" s="59">
        <f t="shared" si="264"/>
        <v>2.2164758034724789E-2</v>
      </c>
      <c r="GT37" s="59">
        <f t="shared" si="265"/>
        <v>3.5971223021582732E-2</v>
      </c>
      <c r="GU37" s="59">
        <f t="shared" si="266"/>
        <v>3.6529680365296802E-2</v>
      </c>
      <c r="GV37" s="59">
        <f t="shared" si="267"/>
        <v>2.2953328232593728E-2</v>
      </c>
      <c r="GW37" s="59">
        <f t="shared" si="268"/>
        <v>3.7558685446009391E-2</v>
      </c>
      <c r="GX37" s="59">
        <f t="shared" si="269"/>
        <v>3.7558685446009391E-2</v>
      </c>
      <c r="GY37" s="59">
        <f t="shared" si="270"/>
        <v>3.5139092240117131E-2</v>
      </c>
      <c r="GZ37" s="59">
        <f t="shared" si="271"/>
        <v>2.2455089820359281E-2</v>
      </c>
      <c r="HA37" s="59">
        <f t="shared" si="272"/>
        <v>2.4057738572574181E-2</v>
      </c>
      <c r="HB37" s="59">
        <f t="shared" si="273"/>
        <v>2.4057738572574181E-2</v>
      </c>
      <c r="HC37" s="59">
        <f t="shared" si="274"/>
        <v>2.2455089820359281E-2</v>
      </c>
      <c r="HD37" s="59">
        <f t="shared" si="275"/>
        <v>2.4057738572574181E-2</v>
      </c>
      <c r="HE37" s="59">
        <f t="shared" si="276"/>
        <v>2.2455089820359281E-2</v>
      </c>
      <c r="HF37" s="59">
        <f t="shared" si="277"/>
        <v>3.709428129829985E-2</v>
      </c>
      <c r="HG37" s="59">
        <f t="shared" si="278"/>
        <v>2.2455089820359281E-2</v>
      </c>
      <c r="HH37" s="59">
        <f t="shared" si="279"/>
        <v>2.2455089820359281E-2</v>
      </c>
      <c r="HI37" s="59">
        <f t="shared" si="280"/>
        <v>2.4650780608052592E-2</v>
      </c>
      <c r="HJ37" s="59">
        <f t="shared" si="281"/>
        <v>2.4650780608052592E-2</v>
      </c>
      <c r="HK37" s="59">
        <f t="shared" si="282"/>
        <v>2.4650780608052592E-2</v>
      </c>
      <c r="HL37" s="59">
        <f t="shared" si="283"/>
        <v>2.2455089820359281E-2</v>
      </c>
      <c r="HM37" s="59">
        <f t="shared" si="284"/>
        <v>2.4650780608052592E-2</v>
      </c>
      <c r="HN37" s="59">
        <f t="shared" si="285"/>
        <v>2.4650780608052592E-2</v>
      </c>
      <c r="HO37" s="59">
        <f t="shared" si="286"/>
        <v>2.2455089820359281E-2</v>
      </c>
      <c r="HP37" s="59">
        <f t="shared" si="287"/>
        <v>2.0442930153321978E-2</v>
      </c>
      <c r="HQ37" s="59">
        <f t="shared" si="288"/>
        <v>1.7751479289940829E-2</v>
      </c>
      <c r="HR37" s="59">
        <f t="shared" si="289"/>
        <v>2.0442930153321978E-2</v>
      </c>
      <c r="HS37" s="59">
        <f t="shared" si="290"/>
        <v>2.0442930153321978E-2</v>
      </c>
      <c r="HT37" s="59">
        <f t="shared" si="291"/>
        <v>2.0442930153321978E-2</v>
      </c>
      <c r="HU37" s="59">
        <f t="shared" si="292"/>
        <v>2.2710068130204392E-2</v>
      </c>
      <c r="HV37" s="59">
        <f t="shared" si="293"/>
        <v>1.8072289156626505E-2</v>
      </c>
      <c r="HW37" s="59">
        <f t="shared" si="294"/>
        <v>2.2970903522205207E-2</v>
      </c>
      <c r="HX37" s="59">
        <f t="shared" si="295"/>
        <v>2.6857654431512987E-2</v>
      </c>
      <c r="HY37" s="59">
        <f t="shared" si="296"/>
        <v>2.6857654431512987E-2</v>
      </c>
      <c r="HZ37" s="59">
        <f t="shared" si="297"/>
        <v>2.2970903522205207E-2</v>
      </c>
      <c r="IA37" s="59">
        <f t="shared" si="298"/>
        <v>2.0270270270270268E-2</v>
      </c>
      <c r="IB37" s="59">
        <f t="shared" si="299"/>
        <v>2.2970903522205207E-2</v>
      </c>
      <c r="IC37" s="59">
        <f t="shared" si="300"/>
        <v>2.1314387211367674E-2</v>
      </c>
      <c r="ID37" s="59">
        <f t="shared" si="301"/>
        <v>2.1314387211367674E-2</v>
      </c>
      <c r="IF37" s="15">
        <f t="shared" si="302"/>
        <v>1.3943638768448292</v>
      </c>
      <c r="IG37" s="24">
        <f t="shared" si="119"/>
        <v>2.5352070488087804E-2</v>
      </c>
      <c r="IH37" s="25">
        <f t="shared" si="186"/>
        <v>2.5352070488087803</v>
      </c>
    </row>
    <row r="38" spans="1:242" ht="15" customHeight="1" thickBot="1" x14ac:dyDescent="0.35">
      <c r="A38" s="80"/>
      <c r="B38" s="80" t="s">
        <v>260</v>
      </c>
      <c r="C38" s="80" t="s">
        <v>13</v>
      </c>
      <c r="D38" s="80" t="s">
        <v>4</v>
      </c>
      <c r="E38" s="80" t="s">
        <v>1</v>
      </c>
      <c r="F38" s="80" t="s">
        <v>2</v>
      </c>
      <c r="G38" s="80"/>
      <c r="H38" s="80">
        <v>2</v>
      </c>
      <c r="I38" s="80">
        <f t="shared" si="187"/>
        <v>2</v>
      </c>
      <c r="J38" s="24">
        <f t="shared" si="120"/>
        <v>2.2270076039798838E-2</v>
      </c>
      <c r="L38" s="80" t="str">
        <f t="shared" si="121"/>
        <v>TEC03</v>
      </c>
      <c r="M38" s="41">
        <f t="shared" si="122"/>
        <v>1</v>
      </c>
      <c r="N38" s="41">
        <f t="shared" si="188"/>
        <v>2</v>
      </c>
      <c r="O38" s="41">
        <f t="shared" si="189"/>
        <v>1</v>
      </c>
      <c r="P38" s="41">
        <f t="shared" si="190"/>
        <v>2</v>
      </c>
      <c r="Q38" s="41">
        <f t="shared" si="191"/>
        <v>4</v>
      </c>
      <c r="R38" s="41">
        <f t="shared" si="192"/>
        <v>3</v>
      </c>
      <c r="S38" s="41">
        <f t="shared" si="193"/>
        <v>1</v>
      </c>
      <c r="T38" s="41">
        <f t="shared" si="194"/>
        <v>1</v>
      </c>
      <c r="U38" s="41">
        <f t="shared" si="195"/>
        <v>1</v>
      </c>
      <c r="V38" s="41">
        <f t="shared" si="196"/>
        <v>2</v>
      </c>
      <c r="W38" s="41">
        <f t="shared" si="197"/>
        <v>1</v>
      </c>
      <c r="X38" s="41">
        <f t="shared" si="198"/>
        <v>1</v>
      </c>
      <c r="Y38" s="41">
        <f t="shared" si="199"/>
        <v>1</v>
      </c>
      <c r="Z38" s="41">
        <f t="shared" si="200"/>
        <v>1</v>
      </c>
      <c r="AA38" s="41">
        <f t="shared" si="201"/>
        <v>5</v>
      </c>
      <c r="AB38" s="41">
        <f t="shared" si="202"/>
        <v>1</v>
      </c>
      <c r="AC38" s="41">
        <f t="shared" si="203"/>
        <v>1</v>
      </c>
      <c r="AD38" s="41">
        <f t="shared" si="204"/>
        <v>1</v>
      </c>
      <c r="AE38" s="41">
        <f t="shared" si="205"/>
        <v>4</v>
      </c>
      <c r="AF38" s="41">
        <f t="shared" si="206"/>
        <v>3</v>
      </c>
      <c r="AG38" s="41">
        <f t="shared" si="207"/>
        <v>1</v>
      </c>
      <c r="AH38" s="41">
        <f t="shared" si="208"/>
        <v>3</v>
      </c>
      <c r="AI38" s="41">
        <f t="shared" si="209"/>
        <v>3</v>
      </c>
      <c r="AJ38" s="41">
        <f t="shared" si="210"/>
        <v>1</v>
      </c>
      <c r="AK38" s="41">
        <f t="shared" si="211"/>
        <v>1</v>
      </c>
      <c r="AL38" s="41">
        <f t="shared" si="212"/>
        <v>1</v>
      </c>
      <c r="AM38" s="41">
        <f t="shared" si="213"/>
        <v>1</v>
      </c>
      <c r="AN38" s="41">
        <f t="shared" si="214"/>
        <v>1</v>
      </c>
      <c r="AO38" s="41">
        <f t="shared" si="215"/>
        <v>1</v>
      </c>
      <c r="AP38" s="41">
        <f t="shared" si="216"/>
        <v>1</v>
      </c>
      <c r="AQ38" s="41">
        <f t="shared" si="217"/>
        <v>1</v>
      </c>
      <c r="AR38" s="41">
        <f t="shared" si="218"/>
        <v>1</v>
      </c>
      <c r="AS38" s="41">
        <f t="shared" si="219"/>
        <v>1</v>
      </c>
      <c r="AT38" s="41">
        <f t="shared" si="220"/>
        <v>1</v>
      </c>
      <c r="AU38" s="41">
        <f t="shared" si="221"/>
        <v>1</v>
      </c>
      <c r="AV38" s="41">
        <f t="shared" si="222"/>
        <v>1</v>
      </c>
      <c r="AW38" s="41">
        <f t="shared" si="223"/>
        <v>1</v>
      </c>
      <c r="AX38" s="41">
        <f t="shared" si="224"/>
        <v>1</v>
      </c>
      <c r="AY38" s="41">
        <f t="shared" si="225"/>
        <v>1</v>
      </c>
      <c r="AZ38" s="41">
        <f t="shared" si="226"/>
        <v>1</v>
      </c>
      <c r="BA38" s="41">
        <f t="shared" si="227"/>
        <v>1</v>
      </c>
      <c r="BB38" s="41">
        <f t="shared" si="228"/>
        <v>2</v>
      </c>
      <c r="BC38" s="41">
        <f t="shared" si="229"/>
        <v>1</v>
      </c>
      <c r="BD38" s="41">
        <f t="shared" si="230"/>
        <v>1</v>
      </c>
      <c r="BE38" s="41">
        <f t="shared" si="231"/>
        <v>1</v>
      </c>
      <c r="BF38" s="41">
        <f t="shared" si="232"/>
        <v>1</v>
      </c>
      <c r="BG38" s="41">
        <f t="shared" si="233"/>
        <v>2</v>
      </c>
      <c r="BH38" s="41">
        <f t="shared" si="234"/>
        <v>1</v>
      </c>
      <c r="BI38" s="41">
        <f t="shared" si="235"/>
        <v>1</v>
      </c>
      <c r="BJ38" s="41">
        <f t="shared" si="236"/>
        <v>1</v>
      </c>
      <c r="BK38" s="41">
        <f t="shared" si="237"/>
        <v>1</v>
      </c>
      <c r="BL38" s="41">
        <f t="shared" si="238"/>
        <v>2</v>
      </c>
      <c r="BM38" s="41">
        <f t="shared" si="239"/>
        <v>1</v>
      </c>
      <c r="BN38" s="41">
        <f t="shared" si="240"/>
        <v>1</v>
      </c>
      <c r="BO38" s="41">
        <f t="shared" si="241"/>
        <v>1</v>
      </c>
      <c r="BQ38" s="80" t="str">
        <f t="shared" si="59"/>
        <v>TEC03</v>
      </c>
      <c r="BR38" s="45">
        <f t="shared" si="303"/>
        <v>1</v>
      </c>
      <c r="BS38" s="45">
        <f t="shared" si="307"/>
        <v>2</v>
      </c>
      <c r="BT38" s="45">
        <f t="shared" si="311"/>
        <v>1</v>
      </c>
      <c r="BU38" s="45">
        <f t="shared" ref="BU38:BU56" si="315">P38</f>
        <v>2</v>
      </c>
      <c r="BV38" s="45">
        <f t="shared" si="132"/>
        <v>4</v>
      </c>
      <c r="BW38" s="45">
        <f t="shared" si="134"/>
        <v>3</v>
      </c>
      <c r="BX38" s="45">
        <f t="shared" si="136"/>
        <v>1</v>
      </c>
      <c r="BY38" s="45">
        <f t="shared" si="138"/>
        <v>1</v>
      </c>
      <c r="BZ38" s="45">
        <f t="shared" si="140"/>
        <v>1</v>
      </c>
      <c r="CA38" s="45">
        <f t="shared" si="142"/>
        <v>2</v>
      </c>
      <c r="CB38" s="45">
        <f t="shared" si="144"/>
        <v>1</v>
      </c>
      <c r="CC38" s="45">
        <f t="shared" si="146"/>
        <v>1</v>
      </c>
      <c r="CD38" s="45">
        <f t="shared" si="148"/>
        <v>1</v>
      </c>
      <c r="CE38" s="45">
        <f t="shared" si="150"/>
        <v>1</v>
      </c>
      <c r="CF38" s="45">
        <f t="shared" si="152"/>
        <v>5</v>
      </c>
      <c r="CG38" s="45">
        <f t="shared" si="154"/>
        <v>1</v>
      </c>
      <c r="CH38" s="45">
        <f t="shared" si="156"/>
        <v>1</v>
      </c>
      <c r="CI38" s="45">
        <f t="shared" si="158"/>
        <v>1</v>
      </c>
      <c r="CJ38" s="45">
        <f t="shared" si="160"/>
        <v>4</v>
      </c>
      <c r="CK38" s="45">
        <f t="shared" si="162"/>
        <v>3</v>
      </c>
      <c r="CL38" s="45">
        <f t="shared" si="164"/>
        <v>1</v>
      </c>
      <c r="CM38" s="45">
        <f t="shared" si="166"/>
        <v>3</v>
      </c>
      <c r="CN38" s="45">
        <f t="shared" si="168"/>
        <v>3</v>
      </c>
      <c r="CO38" s="45">
        <f t="shared" si="170"/>
        <v>1</v>
      </c>
      <c r="CP38" s="45">
        <f t="shared" si="172"/>
        <v>1</v>
      </c>
      <c r="CQ38" s="45">
        <f t="shared" si="174"/>
        <v>1</v>
      </c>
      <c r="CR38" s="45">
        <f t="shared" si="176"/>
        <v>1</v>
      </c>
      <c r="CS38" s="45">
        <f t="shared" si="178"/>
        <v>1</v>
      </c>
      <c r="CT38" s="45">
        <f t="shared" si="180"/>
        <v>1</v>
      </c>
      <c r="CU38" s="45">
        <f t="shared" si="182"/>
        <v>1</v>
      </c>
      <c r="CV38" s="45">
        <f t="shared" si="184"/>
        <v>1</v>
      </c>
      <c r="CW38" s="45">
        <f t="shared" si="242"/>
        <v>1</v>
      </c>
      <c r="CX38" s="45">
        <f t="shared" si="304"/>
        <v>1</v>
      </c>
      <c r="CY38" s="45">
        <f t="shared" si="308"/>
        <v>1</v>
      </c>
      <c r="CZ38" s="45">
        <f t="shared" si="312"/>
        <v>1</v>
      </c>
      <c r="DA38" s="45">
        <f t="shared" ref="DA38:DA56" si="316">AV38</f>
        <v>1</v>
      </c>
      <c r="DB38" s="42" cm="1">
        <f t="array" ref="DB38:DT38">TRANSPOSE(AW38:AW56)</f>
        <v>1</v>
      </c>
      <c r="DC38" s="41">
        <v>1</v>
      </c>
      <c r="DD38" s="41">
        <v>1</v>
      </c>
      <c r="DE38" s="41">
        <v>1</v>
      </c>
      <c r="DF38" s="41">
        <v>1</v>
      </c>
      <c r="DG38" s="41">
        <v>1</v>
      </c>
      <c r="DH38" s="41">
        <v>1</v>
      </c>
      <c r="DI38" s="41">
        <v>1</v>
      </c>
      <c r="DJ38" s="41">
        <v>1</v>
      </c>
      <c r="DK38" s="41">
        <v>1</v>
      </c>
      <c r="DL38" s="41">
        <v>1</v>
      </c>
      <c r="DM38" s="41">
        <v>1</v>
      </c>
      <c r="DN38" s="41">
        <v>1</v>
      </c>
      <c r="DO38" s="41">
        <v>1</v>
      </c>
      <c r="DP38" s="41">
        <v>1</v>
      </c>
      <c r="DQ38" s="41">
        <v>1</v>
      </c>
      <c r="DR38" s="41">
        <v>1</v>
      </c>
      <c r="DS38" s="41">
        <v>1</v>
      </c>
      <c r="DT38" s="41">
        <v>1</v>
      </c>
      <c r="DV38" s="80" t="str">
        <f t="shared" si="243"/>
        <v>TEC03</v>
      </c>
      <c r="DW38" s="59">
        <f t="shared" si="244"/>
        <v>1</v>
      </c>
      <c r="DX38" s="59">
        <f t="shared" si="305"/>
        <v>2</v>
      </c>
      <c r="DY38" s="59">
        <f t="shared" si="309"/>
        <v>1</v>
      </c>
      <c r="DZ38" s="59">
        <f t="shared" si="313"/>
        <v>2</v>
      </c>
      <c r="EA38" s="59">
        <f t="shared" ref="EA38:EA56" si="317">BV38</f>
        <v>4</v>
      </c>
      <c r="EB38" s="59">
        <f t="shared" si="133"/>
        <v>3</v>
      </c>
      <c r="EC38" s="59">
        <f t="shared" si="135"/>
        <v>1</v>
      </c>
      <c r="ED38" s="59">
        <f t="shared" si="137"/>
        <v>1</v>
      </c>
      <c r="EE38" s="59">
        <f t="shared" si="139"/>
        <v>1</v>
      </c>
      <c r="EF38" s="59">
        <f t="shared" si="141"/>
        <v>2</v>
      </c>
      <c r="EG38" s="59">
        <f t="shared" si="143"/>
        <v>1</v>
      </c>
      <c r="EH38" s="59">
        <f t="shared" si="145"/>
        <v>1</v>
      </c>
      <c r="EI38" s="59">
        <f t="shared" si="147"/>
        <v>1</v>
      </c>
      <c r="EJ38" s="59">
        <f t="shared" si="149"/>
        <v>1</v>
      </c>
      <c r="EK38" s="59">
        <f t="shared" si="151"/>
        <v>5</v>
      </c>
      <c r="EL38" s="59">
        <f t="shared" si="153"/>
        <v>1</v>
      </c>
      <c r="EM38" s="59">
        <f t="shared" si="155"/>
        <v>1</v>
      </c>
      <c r="EN38" s="59">
        <f t="shared" si="157"/>
        <v>1</v>
      </c>
      <c r="EO38" s="59">
        <f t="shared" si="159"/>
        <v>4</v>
      </c>
      <c r="EP38" s="59">
        <f t="shared" si="161"/>
        <v>3</v>
      </c>
      <c r="EQ38" s="59">
        <f t="shared" si="163"/>
        <v>1</v>
      </c>
      <c r="ER38" s="59">
        <f t="shared" si="165"/>
        <v>3</v>
      </c>
      <c r="ES38" s="59">
        <f t="shared" si="167"/>
        <v>3</v>
      </c>
      <c r="ET38" s="59">
        <f t="shared" si="169"/>
        <v>1</v>
      </c>
      <c r="EU38" s="59">
        <f t="shared" si="171"/>
        <v>1</v>
      </c>
      <c r="EV38" s="59">
        <f t="shared" si="173"/>
        <v>1</v>
      </c>
      <c r="EW38" s="59">
        <f t="shared" si="175"/>
        <v>1</v>
      </c>
      <c r="EX38" s="59">
        <f t="shared" si="177"/>
        <v>1</v>
      </c>
      <c r="EY38" s="59">
        <f t="shared" si="179"/>
        <v>1</v>
      </c>
      <c r="EZ38" s="59">
        <f t="shared" si="181"/>
        <v>1</v>
      </c>
      <c r="FA38" s="59">
        <f t="shared" si="183"/>
        <v>1</v>
      </c>
      <c r="FB38" s="59">
        <f t="shared" si="185"/>
        <v>1</v>
      </c>
      <c r="FC38" s="59">
        <f t="shared" si="245"/>
        <v>1</v>
      </c>
      <c r="FD38" s="59">
        <f t="shared" si="306"/>
        <v>1</v>
      </c>
      <c r="FE38" s="59">
        <f t="shared" si="310"/>
        <v>1</v>
      </c>
      <c r="FF38" s="59">
        <f t="shared" si="314"/>
        <v>1</v>
      </c>
      <c r="FG38" s="59">
        <f t="shared" ref="FG38:FG56" si="318">DB38</f>
        <v>1</v>
      </c>
      <c r="FH38" s="60" cm="1">
        <f t="array" ref="FH38">MINVERSE(DC38)</f>
        <v>1</v>
      </c>
      <c r="FI38" s="60" cm="1">
        <f t="array" ref="FI38">MINVERSE(DD38)</f>
        <v>1</v>
      </c>
      <c r="FJ38" s="60" cm="1">
        <f t="array" ref="FJ38">MINVERSE(DE38)</f>
        <v>1</v>
      </c>
      <c r="FK38" s="60" cm="1">
        <f t="array" ref="FK38">MINVERSE(DF38)</f>
        <v>1</v>
      </c>
      <c r="FL38" s="60" cm="1">
        <f t="array" ref="FL38">MINVERSE(DG38)</f>
        <v>1</v>
      </c>
      <c r="FM38" s="60" cm="1">
        <f t="array" ref="FM38">MINVERSE(DH38)</f>
        <v>1</v>
      </c>
      <c r="FN38" s="60" cm="1">
        <f t="array" ref="FN38">MINVERSE(DI38)</f>
        <v>1</v>
      </c>
      <c r="FO38" s="60" cm="1">
        <f t="array" ref="FO38">MINVERSE(DJ38)</f>
        <v>1</v>
      </c>
      <c r="FP38" s="60" cm="1">
        <f t="array" ref="FP38">MINVERSE(DK38)</f>
        <v>1</v>
      </c>
      <c r="FQ38" s="60" cm="1">
        <f t="array" ref="FQ38">MINVERSE(DL38)</f>
        <v>1</v>
      </c>
      <c r="FR38" s="60" cm="1">
        <f t="array" ref="FR38">MINVERSE(DM38)</f>
        <v>1</v>
      </c>
      <c r="FS38" s="60" cm="1">
        <f t="array" ref="FS38">MINVERSE(DN38)</f>
        <v>1</v>
      </c>
      <c r="FT38" s="60" cm="1">
        <f t="array" ref="FT38">MINVERSE(DO38)</f>
        <v>1</v>
      </c>
      <c r="FU38" s="60" cm="1">
        <f t="array" ref="FU38">MINVERSE(DP38)</f>
        <v>1</v>
      </c>
      <c r="FV38" s="60" cm="1">
        <f t="array" ref="FV38">MINVERSE(DQ38)</f>
        <v>1</v>
      </c>
      <c r="FW38" s="60" cm="1">
        <f t="array" ref="FW38">MINVERSE(DR38)</f>
        <v>1</v>
      </c>
      <c r="FX38" s="60" cm="1">
        <f t="array" ref="FX38">MINVERSE(DS38)</f>
        <v>1</v>
      </c>
      <c r="FY38" s="60" cm="1">
        <f t="array" ref="FY38">MINVERSE(DT38)</f>
        <v>1</v>
      </c>
      <c r="GA38" s="80" t="str">
        <f t="shared" si="246"/>
        <v>TEC03</v>
      </c>
      <c r="GB38" s="59">
        <f t="shared" si="247"/>
        <v>1.5625E-2</v>
      </c>
      <c r="GC38" s="59">
        <f t="shared" si="248"/>
        <v>2.1276595744680851E-2</v>
      </c>
      <c r="GD38" s="59">
        <f t="shared" si="249"/>
        <v>1.5625E-2</v>
      </c>
      <c r="GE38" s="59">
        <f t="shared" si="250"/>
        <v>2.1276595744680851E-2</v>
      </c>
      <c r="GF38" s="59">
        <f t="shared" si="251"/>
        <v>2.3391812865497075E-2</v>
      </c>
      <c r="GG38" s="59">
        <f t="shared" si="252"/>
        <v>2.2900763358778626E-2</v>
      </c>
      <c r="GH38" s="59">
        <f t="shared" si="253"/>
        <v>1.5915119363395226E-2</v>
      </c>
      <c r="GI38" s="59">
        <f t="shared" si="254"/>
        <v>2.0583190394511147E-2</v>
      </c>
      <c r="GJ38" s="59">
        <f t="shared" si="255"/>
        <v>2.0583190394511147E-2</v>
      </c>
      <c r="GK38" s="59">
        <f t="shared" si="256"/>
        <v>2.185792349726776E-2</v>
      </c>
      <c r="GL38" s="59">
        <f t="shared" si="257"/>
        <v>2.1762785636561477E-2</v>
      </c>
      <c r="GM38" s="59">
        <f t="shared" si="258"/>
        <v>2.0797227036395145E-2</v>
      </c>
      <c r="GN38" s="59">
        <f t="shared" si="259"/>
        <v>2.0797227036395145E-2</v>
      </c>
      <c r="GO38" s="59">
        <f t="shared" si="260"/>
        <v>2.0797227036395145E-2</v>
      </c>
      <c r="GP38" s="59">
        <f t="shared" si="261"/>
        <v>2.717391304347826E-2</v>
      </c>
      <c r="GQ38" s="59">
        <f t="shared" si="262"/>
        <v>2.1149101163200564E-2</v>
      </c>
      <c r="GR38" s="59">
        <f t="shared" si="263"/>
        <v>2.1149101163200564E-2</v>
      </c>
      <c r="GS38" s="59">
        <f t="shared" si="264"/>
        <v>2.2164758034724789E-2</v>
      </c>
      <c r="GT38" s="59">
        <f t="shared" si="265"/>
        <v>2.8776978417266189E-2</v>
      </c>
      <c r="GU38" s="59">
        <f t="shared" si="266"/>
        <v>2.7397260273972601E-2</v>
      </c>
      <c r="GV38" s="59">
        <f t="shared" si="267"/>
        <v>2.2953328232593728E-2</v>
      </c>
      <c r="GW38" s="59">
        <f t="shared" si="268"/>
        <v>2.8169014084507043E-2</v>
      </c>
      <c r="GX38" s="59">
        <f t="shared" si="269"/>
        <v>2.8169014084507043E-2</v>
      </c>
      <c r="GY38" s="59">
        <f t="shared" si="270"/>
        <v>1.7569546120058566E-2</v>
      </c>
      <c r="GZ38" s="59">
        <f t="shared" si="271"/>
        <v>2.2455089820359281E-2</v>
      </c>
      <c r="HA38" s="59">
        <f t="shared" si="272"/>
        <v>2.4057738572574181E-2</v>
      </c>
      <c r="HB38" s="59">
        <f t="shared" si="273"/>
        <v>2.4057738572574181E-2</v>
      </c>
      <c r="HC38" s="59">
        <f t="shared" si="274"/>
        <v>2.2455089820359281E-2</v>
      </c>
      <c r="HD38" s="59">
        <f t="shared" si="275"/>
        <v>2.4057738572574181E-2</v>
      </c>
      <c r="HE38" s="59">
        <f t="shared" si="276"/>
        <v>2.2455089820359281E-2</v>
      </c>
      <c r="HF38" s="59">
        <f t="shared" si="277"/>
        <v>1.8547140649149925E-2</v>
      </c>
      <c r="HG38" s="59">
        <f t="shared" si="278"/>
        <v>2.2455089820359281E-2</v>
      </c>
      <c r="HH38" s="59">
        <f t="shared" si="279"/>
        <v>2.2455089820359281E-2</v>
      </c>
      <c r="HI38" s="59">
        <f t="shared" si="280"/>
        <v>2.4650780608052592E-2</v>
      </c>
      <c r="HJ38" s="59">
        <f t="shared" si="281"/>
        <v>2.4650780608052592E-2</v>
      </c>
      <c r="HK38" s="59">
        <f t="shared" si="282"/>
        <v>2.4650780608052592E-2</v>
      </c>
      <c r="HL38" s="59">
        <f t="shared" si="283"/>
        <v>2.2455089820359281E-2</v>
      </c>
      <c r="HM38" s="59">
        <f t="shared" si="284"/>
        <v>2.4650780608052592E-2</v>
      </c>
      <c r="HN38" s="59">
        <f t="shared" si="285"/>
        <v>2.4650780608052592E-2</v>
      </c>
      <c r="HO38" s="59">
        <f t="shared" si="286"/>
        <v>2.2455089820359281E-2</v>
      </c>
      <c r="HP38" s="59">
        <f t="shared" si="287"/>
        <v>2.0442930153321978E-2</v>
      </c>
      <c r="HQ38" s="59">
        <f t="shared" si="288"/>
        <v>1.7751479289940829E-2</v>
      </c>
      <c r="HR38" s="59">
        <f t="shared" si="289"/>
        <v>2.0442930153321978E-2</v>
      </c>
      <c r="HS38" s="59">
        <f t="shared" si="290"/>
        <v>2.0442930153321978E-2</v>
      </c>
      <c r="HT38" s="59">
        <f t="shared" si="291"/>
        <v>2.0442930153321978E-2</v>
      </c>
      <c r="HU38" s="59">
        <f t="shared" si="292"/>
        <v>2.2710068130204392E-2</v>
      </c>
      <c r="HV38" s="59">
        <f t="shared" si="293"/>
        <v>1.8072289156626505E-2</v>
      </c>
      <c r="HW38" s="59">
        <f t="shared" si="294"/>
        <v>2.2970903522205207E-2</v>
      </c>
      <c r="HX38" s="59">
        <f t="shared" si="295"/>
        <v>2.6857654431512987E-2</v>
      </c>
      <c r="HY38" s="59">
        <f t="shared" si="296"/>
        <v>2.6857654431512987E-2</v>
      </c>
      <c r="HZ38" s="59">
        <f t="shared" si="297"/>
        <v>2.2970903522205207E-2</v>
      </c>
      <c r="IA38" s="59">
        <f t="shared" si="298"/>
        <v>2.0270270270270268E-2</v>
      </c>
      <c r="IB38" s="59">
        <f t="shared" si="299"/>
        <v>2.2970903522205207E-2</v>
      </c>
      <c r="IC38" s="59">
        <f t="shared" si="300"/>
        <v>2.1314387211367674E-2</v>
      </c>
      <c r="ID38" s="59">
        <f t="shared" si="301"/>
        <v>2.1314387211367674E-2</v>
      </c>
      <c r="IF38" s="15">
        <f t="shared" si="302"/>
        <v>1.224854182188936</v>
      </c>
      <c r="IG38" s="24">
        <f t="shared" si="119"/>
        <v>2.2270076039798838E-2</v>
      </c>
      <c r="IH38" s="25">
        <f t="shared" si="186"/>
        <v>2.2270076039798838</v>
      </c>
    </row>
    <row r="39" spans="1:242" ht="15" customHeight="1" thickBot="1" x14ac:dyDescent="0.35">
      <c r="A39" s="80"/>
      <c r="B39" s="80" t="s">
        <v>261</v>
      </c>
      <c r="C39" s="80" t="s">
        <v>16</v>
      </c>
      <c r="D39" s="80"/>
      <c r="E39" s="80" t="s">
        <v>1</v>
      </c>
      <c r="F39" s="80" t="s">
        <v>17</v>
      </c>
      <c r="G39" s="80"/>
      <c r="H39" s="80">
        <v>1</v>
      </c>
      <c r="I39" s="80">
        <f t="shared" si="187"/>
        <v>1</v>
      </c>
      <c r="J39" s="24">
        <f>IG39</f>
        <v>2.5352070488087804E-2</v>
      </c>
      <c r="L39" s="80" t="str">
        <f t="shared" si="121"/>
        <v>TEC04</v>
      </c>
      <c r="M39" s="41">
        <f t="shared" si="122"/>
        <v>2</v>
      </c>
      <c r="N39" s="41">
        <f t="shared" si="188"/>
        <v>3</v>
      </c>
      <c r="O39" s="41">
        <f t="shared" si="189"/>
        <v>2</v>
      </c>
      <c r="P39" s="41">
        <f t="shared" si="190"/>
        <v>3</v>
      </c>
      <c r="Q39" s="41">
        <f t="shared" si="191"/>
        <v>5</v>
      </c>
      <c r="R39" s="41">
        <f t="shared" si="192"/>
        <v>4</v>
      </c>
      <c r="S39" s="41">
        <f t="shared" si="193"/>
        <v>2</v>
      </c>
      <c r="T39" s="41">
        <f t="shared" si="194"/>
        <v>1</v>
      </c>
      <c r="U39" s="41">
        <f t="shared" si="195"/>
        <v>1</v>
      </c>
      <c r="V39" s="41">
        <f t="shared" si="196"/>
        <v>3</v>
      </c>
      <c r="W39" s="41">
        <f t="shared" si="197"/>
        <v>1</v>
      </c>
      <c r="X39" s="41">
        <f t="shared" si="198"/>
        <v>1</v>
      </c>
      <c r="Y39" s="41">
        <f t="shared" si="199"/>
        <v>1</v>
      </c>
      <c r="Z39" s="41">
        <f t="shared" si="200"/>
        <v>1</v>
      </c>
      <c r="AA39" s="41">
        <f t="shared" si="201"/>
        <v>6</v>
      </c>
      <c r="AB39" s="41">
        <f t="shared" si="202"/>
        <v>1</v>
      </c>
      <c r="AC39" s="41">
        <f t="shared" si="203"/>
        <v>1</v>
      </c>
      <c r="AD39" s="41">
        <f t="shared" si="204"/>
        <v>1</v>
      </c>
      <c r="AE39" s="41">
        <f t="shared" si="205"/>
        <v>5</v>
      </c>
      <c r="AF39" s="41">
        <f t="shared" si="206"/>
        <v>4</v>
      </c>
      <c r="AG39" s="41">
        <f t="shared" si="207"/>
        <v>1</v>
      </c>
      <c r="AH39" s="41">
        <f t="shared" si="208"/>
        <v>4</v>
      </c>
      <c r="AI39" s="41">
        <f t="shared" si="209"/>
        <v>4</v>
      </c>
      <c r="AJ39" s="41">
        <f t="shared" si="210"/>
        <v>2</v>
      </c>
      <c r="AK39" s="41">
        <f t="shared" si="211"/>
        <v>1</v>
      </c>
      <c r="AL39" s="41">
        <f t="shared" si="212"/>
        <v>1</v>
      </c>
      <c r="AM39" s="41">
        <f t="shared" si="213"/>
        <v>1</v>
      </c>
      <c r="AN39" s="41">
        <f t="shared" si="214"/>
        <v>1</v>
      </c>
      <c r="AO39" s="41">
        <f t="shared" si="215"/>
        <v>1</v>
      </c>
      <c r="AP39" s="41">
        <f t="shared" si="216"/>
        <v>1</v>
      </c>
      <c r="AQ39" s="41">
        <f t="shared" si="217"/>
        <v>2</v>
      </c>
      <c r="AR39" s="41">
        <f t="shared" si="218"/>
        <v>1</v>
      </c>
      <c r="AS39" s="41">
        <f t="shared" si="219"/>
        <v>1</v>
      </c>
      <c r="AT39" s="41">
        <f t="shared" si="220"/>
        <v>1</v>
      </c>
      <c r="AU39" s="41">
        <f t="shared" si="221"/>
        <v>1</v>
      </c>
      <c r="AV39" s="41">
        <f t="shared" si="222"/>
        <v>1</v>
      </c>
      <c r="AW39" s="41">
        <f t="shared" si="223"/>
        <v>1</v>
      </c>
      <c r="AX39" s="41">
        <f t="shared" si="224"/>
        <v>1</v>
      </c>
      <c r="AY39" s="41">
        <f t="shared" si="225"/>
        <v>1</v>
      </c>
      <c r="AZ39" s="41">
        <f t="shared" si="226"/>
        <v>1</v>
      </c>
      <c r="BA39" s="41">
        <f t="shared" si="227"/>
        <v>2</v>
      </c>
      <c r="BB39" s="41">
        <f t="shared" si="228"/>
        <v>3</v>
      </c>
      <c r="BC39" s="41">
        <f t="shared" si="229"/>
        <v>2</v>
      </c>
      <c r="BD39" s="41">
        <f t="shared" si="230"/>
        <v>2</v>
      </c>
      <c r="BE39" s="41">
        <f t="shared" si="231"/>
        <v>2</v>
      </c>
      <c r="BF39" s="41">
        <f t="shared" si="232"/>
        <v>1</v>
      </c>
      <c r="BG39" s="41">
        <f t="shared" si="233"/>
        <v>3</v>
      </c>
      <c r="BH39" s="41">
        <f t="shared" si="234"/>
        <v>1</v>
      </c>
      <c r="BI39" s="41">
        <f t="shared" si="235"/>
        <v>1</v>
      </c>
      <c r="BJ39" s="41">
        <f t="shared" si="236"/>
        <v>1</v>
      </c>
      <c r="BK39" s="41">
        <f t="shared" si="237"/>
        <v>1</v>
      </c>
      <c r="BL39" s="41">
        <f t="shared" si="238"/>
        <v>3</v>
      </c>
      <c r="BM39" s="41">
        <f t="shared" si="239"/>
        <v>1</v>
      </c>
      <c r="BN39" s="41">
        <f t="shared" si="240"/>
        <v>2</v>
      </c>
      <c r="BO39" s="41">
        <f t="shared" si="241"/>
        <v>2</v>
      </c>
      <c r="BQ39" s="80" t="str">
        <f t="shared" si="59"/>
        <v>TEC04</v>
      </c>
      <c r="BR39" s="45">
        <f t="shared" si="303"/>
        <v>2</v>
      </c>
      <c r="BS39" s="45">
        <f t="shared" si="307"/>
        <v>3</v>
      </c>
      <c r="BT39" s="45">
        <f t="shared" si="311"/>
        <v>2</v>
      </c>
      <c r="BU39" s="45">
        <f t="shared" si="315"/>
        <v>3</v>
      </c>
      <c r="BV39" s="45">
        <f t="shared" ref="BV39:BV56" si="319">Q39</f>
        <v>5</v>
      </c>
      <c r="BW39" s="45">
        <f t="shared" si="134"/>
        <v>4</v>
      </c>
      <c r="BX39" s="45">
        <f t="shared" si="136"/>
        <v>2</v>
      </c>
      <c r="BY39" s="45">
        <f t="shared" si="138"/>
        <v>1</v>
      </c>
      <c r="BZ39" s="45">
        <f t="shared" si="140"/>
        <v>1</v>
      </c>
      <c r="CA39" s="45">
        <f t="shared" si="142"/>
        <v>3</v>
      </c>
      <c r="CB39" s="45">
        <f t="shared" si="144"/>
        <v>1</v>
      </c>
      <c r="CC39" s="45">
        <f t="shared" si="146"/>
        <v>1</v>
      </c>
      <c r="CD39" s="45">
        <f t="shared" si="148"/>
        <v>1</v>
      </c>
      <c r="CE39" s="45">
        <f t="shared" si="150"/>
        <v>1</v>
      </c>
      <c r="CF39" s="45">
        <f t="shared" si="152"/>
        <v>6</v>
      </c>
      <c r="CG39" s="45">
        <f t="shared" si="154"/>
        <v>1</v>
      </c>
      <c r="CH39" s="45">
        <f t="shared" si="156"/>
        <v>1</v>
      </c>
      <c r="CI39" s="45">
        <f t="shared" si="158"/>
        <v>1</v>
      </c>
      <c r="CJ39" s="45">
        <f t="shared" si="160"/>
        <v>5</v>
      </c>
      <c r="CK39" s="45">
        <f t="shared" si="162"/>
        <v>4</v>
      </c>
      <c r="CL39" s="45">
        <f t="shared" si="164"/>
        <v>1</v>
      </c>
      <c r="CM39" s="45">
        <f t="shared" si="166"/>
        <v>4</v>
      </c>
      <c r="CN39" s="45">
        <f t="shared" si="168"/>
        <v>4</v>
      </c>
      <c r="CO39" s="45">
        <f t="shared" si="170"/>
        <v>2</v>
      </c>
      <c r="CP39" s="45">
        <f t="shared" si="172"/>
        <v>1</v>
      </c>
      <c r="CQ39" s="45">
        <f t="shared" si="174"/>
        <v>1</v>
      </c>
      <c r="CR39" s="45">
        <f t="shared" si="176"/>
        <v>1</v>
      </c>
      <c r="CS39" s="45">
        <f t="shared" si="178"/>
        <v>1</v>
      </c>
      <c r="CT39" s="45">
        <f t="shared" si="180"/>
        <v>1</v>
      </c>
      <c r="CU39" s="45">
        <f t="shared" si="182"/>
        <v>1</v>
      </c>
      <c r="CV39" s="45">
        <f t="shared" si="184"/>
        <v>2</v>
      </c>
      <c r="CW39" s="45">
        <f t="shared" si="242"/>
        <v>1</v>
      </c>
      <c r="CX39" s="45">
        <f t="shared" si="304"/>
        <v>1</v>
      </c>
      <c r="CY39" s="45">
        <f t="shared" si="308"/>
        <v>1</v>
      </c>
      <c r="CZ39" s="45">
        <f t="shared" si="312"/>
        <v>1</v>
      </c>
      <c r="DA39" s="45">
        <f t="shared" si="316"/>
        <v>1</v>
      </c>
      <c r="DB39" s="45">
        <f t="shared" ref="DB39:DB56" si="320">AW39</f>
        <v>1</v>
      </c>
      <c r="DC39" s="42" cm="1">
        <f t="array" ref="DC39:DT39">TRANSPOSE(AX39:AX56)</f>
        <v>1</v>
      </c>
      <c r="DD39" s="41">
        <v>1</v>
      </c>
      <c r="DE39" s="41">
        <v>1</v>
      </c>
      <c r="DF39" s="41">
        <v>1</v>
      </c>
      <c r="DG39" s="41">
        <v>1</v>
      </c>
      <c r="DH39" s="41">
        <v>1</v>
      </c>
      <c r="DI39" s="41">
        <v>1</v>
      </c>
      <c r="DJ39" s="41">
        <v>1</v>
      </c>
      <c r="DK39" s="41">
        <v>1</v>
      </c>
      <c r="DL39" s="41">
        <v>1</v>
      </c>
      <c r="DM39" s="41">
        <v>1</v>
      </c>
      <c r="DN39" s="41">
        <v>1</v>
      </c>
      <c r="DO39" s="41">
        <v>1</v>
      </c>
      <c r="DP39" s="41">
        <v>1</v>
      </c>
      <c r="DQ39" s="41">
        <v>1</v>
      </c>
      <c r="DR39" s="41">
        <v>1</v>
      </c>
      <c r="DS39" s="41">
        <v>1</v>
      </c>
      <c r="DT39" s="41">
        <v>1</v>
      </c>
      <c r="DV39" s="80" t="str">
        <f t="shared" si="243"/>
        <v>TEC04</v>
      </c>
      <c r="DW39" s="59">
        <f t="shared" si="244"/>
        <v>2</v>
      </c>
      <c r="DX39" s="59">
        <f t="shared" si="305"/>
        <v>3</v>
      </c>
      <c r="DY39" s="59">
        <f t="shared" si="309"/>
        <v>2</v>
      </c>
      <c r="DZ39" s="59">
        <f t="shared" si="313"/>
        <v>3</v>
      </c>
      <c r="EA39" s="59">
        <f t="shared" si="317"/>
        <v>5</v>
      </c>
      <c r="EB39" s="59">
        <f t="shared" ref="EB39:EB56" si="321">BW39</f>
        <v>4</v>
      </c>
      <c r="EC39" s="59">
        <f t="shared" si="135"/>
        <v>2</v>
      </c>
      <c r="ED39" s="59">
        <f t="shared" si="137"/>
        <v>1</v>
      </c>
      <c r="EE39" s="59">
        <f t="shared" si="139"/>
        <v>1</v>
      </c>
      <c r="EF39" s="59">
        <f t="shared" si="141"/>
        <v>3</v>
      </c>
      <c r="EG39" s="59">
        <f t="shared" si="143"/>
        <v>1</v>
      </c>
      <c r="EH39" s="59">
        <f t="shared" si="145"/>
        <v>1</v>
      </c>
      <c r="EI39" s="59">
        <f t="shared" si="147"/>
        <v>1</v>
      </c>
      <c r="EJ39" s="59">
        <f t="shared" si="149"/>
        <v>1</v>
      </c>
      <c r="EK39" s="59">
        <f t="shared" si="151"/>
        <v>6</v>
      </c>
      <c r="EL39" s="59">
        <f t="shared" si="153"/>
        <v>1</v>
      </c>
      <c r="EM39" s="59">
        <f t="shared" si="155"/>
        <v>1</v>
      </c>
      <c r="EN39" s="59">
        <f t="shared" si="157"/>
        <v>1</v>
      </c>
      <c r="EO39" s="59">
        <f t="shared" si="159"/>
        <v>5</v>
      </c>
      <c r="EP39" s="59">
        <f t="shared" si="161"/>
        <v>4</v>
      </c>
      <c r="EQ39" s="59">
        <f t="shared" si="163"/>
        <v>1</v>
      </c>
      <c r="ER39" s="59">
        <f t="shared" si="165"/>
        <v>4</v>
      </c>
      <c r="ES39" s="59">
        <f t="shared" si="167"/>
        <v>4</v>
      </c>
      <c r="ET39" s="59">
        <f t="shared" si="169"/>
        <v>2</v>
      </c>
      <c r="EU39" s="59">
        <f t="shared" si="171"/>
        <v>1</v>
      </c>
      <c r="EV39" s="59">
        <f t="shared" si="173"/>
        <v>1</v>
      </c>
      <c r="EW39" s="59">
        <f t="shared" si="175"/>
        <v>1</v>
      </c>
      <c r="EX39" s="59">
        <f t="shared" si="177"/>
        <v>1</v>
      </c>
      <c r="EY39" s="59">
        <f t="shared" si="179"/>
        <v>1</v>
      </c>
      <c r="EZ39" s="59">
        <f t="shared" si="181"/>
        <v>1</v>
      </c>
      <c r="FA39" s="59">
        <f t="shared" si="183"/>
        <v>2</v>
      </c>
      <c r="FB39" s="59">
        <f t="shared" si="185"/>
        <v>1</v>
      </c>
      <c r="FC39" s="59">
        <f t="shared" si="245"/>
        <v>1</v>
      </c>
      <c r="FD39" s="59">
        <f t="shared" si="306"/>
        <v>1</v>
      </c>
      <c r="FE39" s="59">
        <f t="shared" si="310"/>
        <v>1</v>
      </c>
      <c r="FF39" s="59">
        <f t="shared" si="314"/>
        <v>1</v>
      </c>
      <c r="FG39" s="59">
        <f t="shared" si="318"/>
        <v>1</v>
      </c>
      <c r="FH39" s="59">
        <f t="shared" ref="FH39:FH56" si="322">DC39</f>
        <v>1</v>
      </c>
      <c r="FI39" s="60" cm="1">
        <f t="array" ref="FI39">MINVERSE(DD39)</f>
        <v>1</v>
      </c>
      <c r="FJ39" s="60" cm="1">
        <f t="array" ref="FJ39">MINVERSE(DE39)</f>
        <v>1</v>
      </c>
      <c r="FK39" s="60" cm="1">
        <f t="array" ref="FK39">MINVERSE(DF39)</f>
        <v>1</v>
      </c>
      <c r="FL39" s="60" cm="1">
        <f t="array" ref="FL39">MINVERSE(DG39)</f>
        <v>1</v>
      </c>
      <c r="FM39" s="60" cm="1">
        <f t="array" ref="FM39">MINVERSE(DH39)</f>
        <v>1</v>
      </c>
      <c r="FN39" s="60" cm="1">
        <f t="array" ref="FN39">MINVERSE(DI39)</f>
        <v>1</v>
      </c>
      <c r="FO39" s="60" cm="1">
        <f t="array" ref="FO39">MINVERSE(DJ39)</f>
        <v>1</v>
      </c>
      <c r="FP39" s="60" cm="1">
        <f t="array" ref="FP39">MINVERSE(DK39)</f>
        <v>1</v>
      </c>
      <c r="FQ39" s="60" cm="1">
        <f t="array" ref="FQ39">MINVERSE(DL39)</f>
        <v>1</v>
      </c>
      <c r="FR39" s="60" cm="1">
        <f t="array" ref="FR39">MINVERSE(DM39)</f>
        <v>1</v>
      </c>
      <c r="FS39" s="60" cm="1">
        <f t="array" ref="FS39">MINVERSE(DN39)</f>
        <v>1</v>
      </c>
      <c r="FT39" s="60" cm="1">
        <f t="array" ref="FT39">MINVERSE(DO39)</f>
        <v>1</v>
      </c>
      <c r="FU39" s="60" cm="1">
        <f t="array" ref="FU39">MINVERSE(DP39)</f>
        <v>1</v>
      </c>
      <c r="FV39" s="60" cm="1">
        <f t="array" ref="FV39">MINVERSE(DQ39)</f>
        <v>1</v>
      </c>
      <c r="FW39" s="60" cm="1">
        <f t="array" ref="FW39">MINVERSE(DR39)</f>
        <v>1</v>
      </c>
      <c r="FX39" s="60" cm="1">
        <f t="array" ref="FX39">MINVERSE(DS39)</f>
        <v>1</v>
      </c>
      <c r="FY39" s="60" cm="1">
        <f t="array" ref="FY39">MINVERSE(DT39)</f>
        <v>1</v>
      </c>
      <c r="GA39" s="80" t="str">
        <f t="shared" si="246"/>
        <v>TEC04</v>
      </c>
      <c r="GB39" s="59">
        <f t="shared" si="247"/>
        <v>3.125E-2</v>
      </c>
      <c r="GC39" s="59">
        <f t="shared" si="248"/>
        <v>3.1914893617021274E-2</v>
      </c>
      <c r="GD39" s="59">
        <f t="shared" si="249"/>
        <v>3.125E-2</v>
      </c>
      <c r="GE39" s="59">
        <f t="shared" si="250"/>
        <v>3.1914893617021274E-2</v>
      </c>
      <c r="GF39" s="59">
        <f t="shared" si="251"/>
        <v>2.9239766081871343E-2</v>
      </c>
      <c r="GG39" s="59">
        <f t="shared" si="252"/>
        <v>3.0534351145038167E-2</v>
      </c>
      <c r="GH39" s="59">
        <f t="shared" si="253"/>
        <v>3.1830238726790451E-2</v>
      </c>
      <c r="GI39" s="59">
        <f t="shared" si="254"/>
        <v>2.0583190394511147E-2</v>
      </c>
      <c r="GJ39" s="59">
        <f t="shared" si="255"/>
        <v>2.0583190394511147E-2</v>
      </c>
      <c r="GK39" s="59">
        <f t="shared" si="256"/>
        <v>3.2786885245901641E-2</v>
      </c>
      <c r="GL39" s="59">
        <f t="shared" si="257"/>
        <v>2.1762785636561477E-2</v>
      </c>
      <c r="GM39" s="59">
        <f t="shared" si="258"/>
        <v>2.0797227036395145E-2</v>
      </c>
      <c r="GN39" s="59">
        <f t="shared" si="259"/>
        <v>2.0797227036395145E-2</v>
      </c>
      <c r="GO39" s="59">
        <f t="shared" si="260"/>
        <v>2.0797227036395145E-2</v>
      </c>
      <c r="GP39" s="59">
        <f t="shared" si="261"/>
        <v>3.2608695652173912E-2</v>
      </c>
      <c r="GQ39" s="59">
        <f t="shared" si="262"/>
        <v>2.1149101163200564E-2</v>
      </c>
      <c r="GR39" s="59">
        <f t="shared" si="263"/>
        <v>2.1149101163200564E-2</v>
      </c>
      <c r="GS39" s="59">
        <f t="shared" si="264"/>
        <v>2.2164758034724789E-2</v>
      </c>
      <c r="GT39" s="59">
        <f t="shared" si="265"/>
        <v>3.5971223021582732E-2</v>
      </c>
      <c r="GU39" s="59">
        <f t="shared" si="266"/>
        <v>3.6529680365296802E-2</v>
      </c>
      <c r="GV39" s="59">
        <f t="shared" si="267"/>
        <v>2.2953328232593728E-2</v>
      </c>
      <c r="GW39" s="59">
        <f t="shared" si="268"/>
        <v>3.7558685446009391E-2</v>
      </c>
      <c r="GX39" s="59">
        <f t="shared" si="269"/>
        <v>3.7558685446009391E-2</v>
      </c>
      <c r="GY39" s="59">
        <f t="shared" si="270"/>
        <v>3.5139092240117131E-2</v>
      </c>
      <c r="GZ39" s="59">
        <f t="shared" si="271"/>
        <v>2.2455089820359281E-2</v>
      </c>
      <c r="HA39" s="59">
        <f t="shared" si="272"/>
        <v>2.4057738572574181E-2</v>
      </c>
      <c r="HB39" s="59">
        <f t="shared" si="273"/>
        <v>2.4057738572574181E-2</v>
      </c>
      <c r="HC39" s="59">
        <f t="shared" si="274"/>
        <v>2.2455089820359281E-2</v>
      </c>
      <c r="HD39" s="59">
        <f t="shared" si="275"/>
        <v>2.4057738572574181E-2</v>
      </c>
      <c r="HE39" s="59">
        <f t="shared" si="276"/>
        <v>2.2455089820359281E-2</v>
      </c>
      <c r="HF39" s="59">
        <f t="shared" si="277"/>
        <v>3.709428129829985E-2</v>
      </c>
      <c r="HG39" s="59">
        <f t="shared" si="278"/>
        <v>2.2455089820359281E-2</v>
      </c>
      <c r="HH39" s="59">
        <f t="shared" si="279"/>
        <v>2.2455089820359281E-2</v>
      </c>
      <c r="HI39" s="59">
        <f t="shared" si="280"/>
        <v>2.4650780608052592E-2</v>
      </c>
      <c r="HJ39" s="59">
        <f t="shared" si="281"/>
        <v>2.4650780608052592E-2</v>
      </c>
      <c r="HK39" s="59">
        <f t="shared" si="282"/>
        <v>2.4650780608052592E-2</v>
      </c>
      <c r="HL39" s="59">
        <f t="shared" si="283"/>
        <v>2.2455089820359281E-2</v>
      </c>
      <c r="HM39" s="59">
        <f t="shared" si="284"/>
        <v>2.4650780608052592E-2</v>
      </c>
      <c r="HN39" s="59">
        <f t="shared" si="285"/>
        <v>2.4650780608052592E-2</v>
      </c>
      <c r="HO39" s="59">
        <f t="shared" si="286"/>
        <v>2.2455089820359281E-2</v>
      </c>
      <c r="HP39" s="59">
        <f t="shared" si="287"/>
        <v>2.0442930153321978E-2</v>
      </c>
      <c r="HQ39" s="59">
        <f t="shared" si="288"/>
        <v>1.7751479289940829E-2</v>
      </c>
      <c r="HR39" s="59">
        <f t="shared" si="289"/>
        <v>2.0442930153321978E-2</v>
      </c>
      <c r="HS39" s="59">
        <f t="shared" si="290"/>
        <v>2.0442930153321978E-2</v>
      </c>
      <c r="HT39" s="59">
        <f t="shared" si="291"/>
        <v>2.0442930153321978E-2</v>
      </c>
      <c r="HU39" s="59">
        <f t="shared" si="292"/>
        <v>2.2710068130204392E-2</v>
      </c>
      <c r="HV39" s="59">
        <f t="shared" si="293"/>
        <v>1.8072289156626505E-2</v>
      </c>
      <c r="HW39" s="59">
        <f t="shared" si="294"/>
        <v>2.2970903522205207E-2</v>
      </c>
      <c r="HX39" s="59">
        <f t="shared" si="295"/>
        <v>2.6857654431512987E-2</v>
      </c>
      <c r="HY39" s="59">
        <f t="shared" si="296"/>
        <v>2.6857654431512987E-2</v>
      </c>
      <c r="HZ39" s="59">
        <f t="shared" si="297"/>
        <v>2.2970903522205207E-2</v>
      </c>
      <c r="IA39" s="59">
        <f t="shared" si="298"/>
        <v>2.0270270270270268E-2</v>
      </c>
      <c r="IB39" s="59">
        <f t="shared" si="299"/>
        <v>2.2970903522205207E-2</v>
      </c>
      <c r="IC39" s="59">
        <f t="shared" si="300"/>
        <v>2.1314387211367674E-2</v>
      </c>
      <c r="ID39" s="59">
        <f t="shared" si="301"/>
        <v>2.1314387211367674E-2</v>
      </c>
      <c r="IF39" s="15">
        <f t="shared" si="302"/>
        <v>1.3943638768448292</v>
      </c>
      <c r="IG39" s="24">
        <f t="shared" si="119"/>
        <v>2.5352070488087804E-2</v>
      </c>
      <c r="IH39" s="25">
        <f t="shared" si="186"/>
        <v>2.5352070488087803</v>
      </c>
    </row>
    <row r="40" spans="1:242" ht="15" customHeight="1" thickBot="1" x14ac:dyDescent="0.35">
      <c r="A40" s="80"/>
      <c r="B40" s="80" t="s">
        <v>262</v>
      </c>
      <c r="C40" s="80" t="s">
        <v>14</v>
      </c>
      <c r="D40" s="80" t="s">
        <v>15</v>
      </c>
      <c r="E40" s="80" t="s">
        <v>1</v>
      </c>
      <c r="F40" s="80" t="s">
        <v>2</v>
      </c>
      <c r="G40" s="80"/>
      <c r="H40" s="80">
        <v>1</v>
      </c>
      <c r="I40" s="80">
        <f t="shared" si="187"/>
        <v>1</v>
      </c>
      <c r="J40" s="24">
        <f t="shared" si="120"/>
        <v>2.5352070488087804E-2</v>
      </c>
      <c r="L40" s="80" t="str">
        <f t="shared" si="121"/>
        <v>TEC05</v>
      </c>
      <c r="M40" s="41">
        <f t="shared" si="122"/>
        <v>2</v>
      </c>
      <c r="N40" s="41">
        <f t="shared" si="188"/>
        <v>3</v>
      </c>
      <c r="O40" s="41">
        <f t="shared" si="189"/>
        <v>2</v>
      </c>
      <c r="P40" s="41">
        <f t="shared" si="190"/>
        <v>3</v>
      </c>
      <c r="Q40" s="41">
        <f t="shared" si="191"/>
        <v>5</v>
      </c>
      <c r="R40" s="41">
        <f t="shared" si="192"/>
        <v>4</v>
      </c>
      <c r="S40" s="41">
        <f t="shared" si="193"/>
        <v>2</v>
      </c>
      <c r="T40" s="41">
        <f t="shared" si="194"/>
        <v>1</v>
      </c>
      <c r="U40" s="41">
        <f t="shared" si="195"/>
        <v>1</v>
      </c>
      <c r="V40" s="41">
        <f t="shared" si="196"/>
        <v>3</v>
      </c>
      <c r="W40" s="41">
        <f t="shared" si="197"/>
        <v>1</v>
      </c>
      <c r="X40" s="41">
        <f t="shared" si="198"/>
        <v>1</v>
      </c>
      <c r="Y40" s="41">
        <f t="shared" si="199"/>
        <v>1</v>
      </c>
      <c r="Z40" s="41">
        <f t="shared" si="200"/>
        <v>1</v>
      </c>
      <c r="AA40" s="41">
        <f t="shared" si="201"/>
        <v>6</v>
      </c>
      <c r="AB40" s="41">
        <f t="shared" si="202"/>
        <v>1</v>
      </c>
      <c r="AC40" s="41">
        <f t="shared" si="203"/>
        <v>1</v>
      </c>
      <c r="AD40" s="41">
        <f t="shared" si="204"/>
        <v>1</v>
      </c>
      <c r="AE40" s="41">
        <f t="shared" si="205"/>
        <v>5</v>
      </c>
      <c r="AF40" s="41">
        <f t="shared" si="206"/>
        <v>4</v>
      </c>
      <c r="AG40" s="41">
        <f t="shared" si="207"/>
        <v>1</v>
      </c>
      <c r="AH40" s="41">
        <f t="shared" si="208"/>
        <v>4</v>
      </c>
      <c r="AI40" s="41">
        <f t="shared" si="209"/>
        <v>4</v>
      </c>
      <c r="AJ40" s="41">
        <f t="shared" si="210"/>
        <v>2</v>
      </c>
      <c r="AK40" s="41">
        <f t="shared" si="211"/>
        <v>1</v>
      </c>
      <c r="AL40" s="41">
        <f t="shared" si="212"/>
        <v>1</v>
      </c>
      <c r="AM40" s="41">
        <f t="shared" si="213"/>
        <v>1</v>
      </c>
      <c r="AN40" s="41">
        <f t="shared" si="214"/>
        <v>1</v>
      </c>
      <c r="AO40" s="41">
        <f t="shared" si="215"/>
        <v>1</v>
      </c>
      <c r="AP40" s="41">
        <f t="shared" si="216"/>
        <v>1</v>
      </c>
      <c r="AQ40" s="41">
        <f t="shared" si="217"/>
        <v>2</v>
      </c>
      <c r="AR40" s="41">
        <f t="shared" si="218"/>
        <v>1</v>
      </c>
      <c r="AS40" s="41">
        <f t="shared" si="219"/>
        <v>1</v>
      </c>
      <c r="AT40" s="41">
        <f t="shared" si="220"/>
        <v>1</v>
      </c>
      <c r="AU40" s="41">
        <f t="shared" si="221"/>
        <v>1</v>
      </c>
      <c r="AV40" s="41">
        <f t="shared" si="222"/>
        <v>1</v>
      </c>
      <c r="AW40" s="41">
        <f t="shared" si="223"/>
        <v>1</v>
      </c>
      <c r="AX40" s="41">
        <f t="shared" si="224"/>
        <v>1</v>
      </c>
      <c r="AY40" s="41">
        <f t="shared" si="225"/>
        <v>1</v>
      </c>
      <c r="AZ40" s="41">
        <f t="shared" si="226"/>
        <v>1</v>
      </c>
      <c r="BA40" s="41">
        <f t="shared" si="227"/>
        <v>2</v>
      </c>
      <c r="BB40" s="41">
        <f t="shared" si="228"/>
        <v>3</v>
      </c>
      <c r="BC40" s="41">
        <f t="shared" si="229"/>
        <v>2</v>
      </c>
      <c r="BD40" s="41">
        <f t="shared" si="230"/>
        <v>2</v>
      </c>
      <c r="BE40" s="41">
        <f t="shared" si="231"/>
        <v>2</v>
      </c>
      <c r="BF40" s="41">
        <f t="shared" si="232"/>
        <v>1</v>
      </c>
      <c r="BG40" s="41">
        <f t="shared" si="233"/>
        <v>3</v>
      </c>
      <c r="BH40" s="41">
        <f t="shared" si="234"/>
        <v>1</v>
      </c>
      <c r="BI40" s="41">
        <f t="shared" si="235"/>
        <v>1</v>
      </c>
      <c r="BJ40" s="41">
        <f t="shared" si="236"/>
        <v>1</v>
      </c>
      <c r="BK40" s="41">
        <f t="shared" si="237"/>
        <v>1</v>
      </c>
      <c r="BL40" s="41">
        <f t="shared" si="238"/>
        <v>3</v>
      </c>
      <c r="BM40" s="41">
        <f t="shared" si="239"/>
        <v>1</v>
      </c>
      <c r="BN40" s="41">
        <f t="shared" si="240"/>
        <v>2</v>
      </c>
      <c r="BO40" s="41">
        <f t="shared" si="241"/>
        <v>2</v>
      </c>
      <c r="BQ40" s="80" t="str">
        <f t="shared" si="59"/>
        <v>TEC05</v>
      </c>
      <c r="BR40" s="45">
        <f t="shared" si="303"/>
        <v>2</v>
      </c>
      <c r="BS40" s="45">
        <f t="shared" si="307"/>
        <v>3</v>
      </c>
      <c r="BT40" s="45">
        <f t="shared" si="311"/>
        <v>2</v>
      </c>
      <c r="BU40" s="45">
        <f t="shared" si="315"/>
        <v>3</v>
      </c>
      <c r="BV40" s="45">
        <f t="shared" si="319"/>
        <v>5</v>
      </c>
      <c r="BW40" s="45">
        <f t="shared" ref="BW40:BW56" si="323">R40</f>
        <v>4</v>
      </c>
      <c r="BX40" s="45">
        <f t="shared" si="136"/>
        <v>2</v>
      </c>
      <c r="BY40" s="45">
        <f t="shared" si="138"/>
        <v>1</v>
      </c>
      <c r="BZ40" s="45">
        <f t="shared" si="140"/>
        <v>1</v>
      </c>
      <c r="CA40" s="45">
        <f t="shared" si="142"/>
        <v>3</v>
      </c>
      <c r="CB40" s="45">
        <f t="shared" si="144"/>
        <v>1</v>
      </c>
      <c r="CC40" s="45">
        <f t="shared" si="146"/>
        <v>1</v>
      </c>
      <c r="CD40" s="45">
        <f t="shared" si="148"/>
        <v>1</v>
      </c>
      <c r="CE40" s="45">
        <f t="shared" si="150"/>
        <v>1</v>
      </c>
      <c r="CF40" s="45">
        <f t="shared" si="152"/>
        <v>6</v>
      </c>
      <c r="CG40" s="45">
        <f t="shared" si="154"/>
        <v>1</v>
      </c>
      <c r="CH40" s="45">
        <f t="shared" si="156"/>
        <v>1</v>
      </c>
      <c r="CI40" s="45">
        <f t="shared" si="158"/>
        <v>1</v>
      </c>
      <c r="CJ40" s="45">
        <f t="shared" si="160"/>
        <v>5</v>
      </c>
      <c r="CK40" s="45">
        <f t="shared" si="162"/>
        <v>4</v>
      </c>
      <c r="CL40" s="45">
        <f t="shared" si="164"/>
        <v>1</v>
      </c>
      <c r="CM40" s="45">
        <f t="shared" si="166"/>
        <v>4</v>
      </c>
      <c r="CN40" s="45">
        <f t="shared" si="168"/>
        <v>4</v>
      </c>
      <c r="CO40" s="45">
        <f t="shared" si="170"/>
        <v>2</v>
      </c>
      <c r="CP40" s="45">
        <f t="shared" si="172"/>
        <v>1</v>
      </c>
      <c r="CQ40" s="45">
        <f t="shared" si="174"/>
        <v>1</v>
      </c>
      <c r="CR40" s="45">
        <f t="shared" si="176"/>
        <v>1</v>
      </c>
      <c r="CS40" s="45">
        <f t="shared" si="178"/>
        <v>1</v>
      </c>
      <c r="CT40" s="45">
        <f t="shared" si="180"/>
        <v>1</v>
      </c>
      <c r="CU40" s="45">
        <f t="shared" si="182"/>
        <v>1</v>
      </c>
      <c r="CV40" s="45">
        <f t="shared" si="184"/>
        <v>2</v>
      </c>
      <c r="CW40" s="45">
        <f t="shared" si="242"/>
        <v>1</v>
      </c>
      <c r="CX40" s="45">
        <f t="shared" si="304"/>
        <v>1</v>
      </c>
      <c r="CY40" s="45">
        <f t="shared" si="308"/>
        <v>1</v>
      </c>
      <c r="CZ40" s="45">
        <f t="shared" si="312"/>
        <v>1</v>
      </c>
      <c r="DA40" s="45">
        <f t="shared" si="316"/>
        <v>1</v>
      </c>
      <c r="DB40" s="45">
        <f t="shared" si="320"/>
        <v>1</v>
      </c>
      <c r="DC40" s="45">
        <f t="shared" ref="DC40:DC56" si="324">AX40</f>
        <v>1</v>
      </c>
      <c r="DD40" s="42" cm="1">
        <f t="array" ref="DD40:DT40">TRANSPOSE(AY40:AY56)</f>
        <v>1</v>
      </c>
      <c r="DE40" s="41">
        <v>1</v>
      </c>
      <c r="DF40" s="41">
        <v>1</v>
      </c>
      <c r="DG40" s="41">
        <v>1</v>
      </c>
      <c r="DH40" s="41">
        <v>1</v>
      </c>
      <c r="DI40" s="41">
        <v>1</v>
      </c>
      <c r="DJ40" s="41">
        <v>1</v>
      </c>
      <c r="DK40" s="41">
        <v>1</v>
      </c>
      <c r="DL40" s="41">
        <v>1</v>
      </c>
      <c r="DM40" s="41">
        <v>1</v>
      </c>
      <c r="DN40" s="41">
        <v>1</v>
      </c>
      <c r="DO40" s="41">
        <v>1</v>
      </c>
      <c r="DP40" s="41">
        <v>1</v>
      </c>
      <c r="DQ40" s="41">
        <v>1</v>
      </c>
      <c r="DR40" s="41">
        <v>1</v>
      </c>
      <c r="DS40" s="41">
        <v>1</v>
      </c>
      <c r="DT40" s="41">
        <v>1</v>
      </c>
      <c r="DV40" s="80" t="str">
        <f t="shared" si="243"/>
        <v>TEC05</v>
      </c>
      <c r="DW40" s="59">
        <f t="shared" si="244"/>
        <v>2</v>
      </c>
      <c r="DX40" s="59">
        <f t="shared" si="305"/>
        <v>3</v>
      </c>
      <c r="DY40" s="59">
        <f t="shared" si="309"/>
        <v>2</v>
      </c>
      <c r="DZ40" s="59">
        <f t="shared" si="313"/>
        <v>3</v>
      </c>
      <c r="EA40" s="59">
        <f t="shared" si="317"/>
        <v>5</v>
      </c>
      <c r="EB40" s="59">
        <f t="shared" si="321"/>
        <v>4</v>
      </c>
      <c r="EC40" s="59">
        <f t="shared" ref="EC40:EC56" si="325">BX40</f>
        <v>2</v>
      </c>
      <c r="ED40" s="59">
        <f t="shared" si="137"/>
        <v>1</v>
      </c>
      <c r="EE40" s="59">
        <f t="shared" si="139"/>
        <v>1</v>
      </c>
      <c r="EF40" s="59">
        <f t="shared" si="141"/>
        <v>3</v>
      </c>
      <c r="EG40" s="59">
        <f t="shared" si="143"/>
        <v>1</v>
      </c>
      <c r="EH40" s="59">
        <f t="shared" si="145"/>
        <v>1</v>
      </c>
      <c r="EI40" s="59">
        <f t="shared" si="147"/>
        <v>1</v>
      </c>
      <c r="EJ40" s="59">
        <f t="shared" si="149"/>
        <v>1</v>
      </c>
      <c r="EK40" s="59">
        <f t="shared" si="151"/>
        <v>6</v>
      </c>
      <c r="EL40" s="59">
        <f t="shared" si="153"/>
        <v>1</v>
      </c>
      <c r="EM40" s="59">
        <f t="shared" si="155"/>
        <v>1</v>
      </c>
      <c r="EN40" s="59">
        <f t="shared" si="157"/>
        <v>1</v>
      </c>
      <c r="EO40" s="59">
        <f t="shared" si="159"/>
        <v>5</v>
      </c>
      <c r="EP40" s="59">
        <f t="shared" si="161"/>
        <v>4</v>
      </c>
      <c r="EQ40" s="59">
        <f t="shared" si="163"/>
        <v>1</v>
      </c>
      <c r="ER40" s="59">
        <f t="shared" si="165"/>
        <v>4</v>
      </c>
      <c r="ES40" s="59">
        <f t="shared" si="167"/>
        <v>4</v>
      </c>
      <c r="ET40" s="59">
        <f t="shared" si="169"/>
        <v>2</v>
      </c>
      <c r="EU40" s="59">
        <f t="shared" si="171"/>
        <v>1</v>
      </c>
      <c r="EV40" s="59">
        <f t="shared" si="173"/>
        <v>1</v>
      </c>
      <c r="EW40" s="59">
        <f t="shared" si="175"/>
        <v>1</v>
      </c>
      <c r="EX40" s="59">
        <f t="shared" si="177"/>
        <v>1</v>
      </c>
      <c r="EY40" s="59">
        <f t="shared" si="179"/>
        <v>1</v>
      </c>
      <c r="EZ40" s="59">
        <f t="shared" si="181"/>
        <v>1</v>
      </c>
      <c r="FA40" s="59">
        <f t="shared" si="183"/>
        <v>2</v>
      </c>
      <c r="FB40" s="59">
        <f t="shared" si="185"/>
        <v>1</v>
      </c>
      <c r="FC40" s="59">
        <f t="shared" si="245"/>
        <v>1</v>
      </c>
      <c r="FD40" s="59">
        <f t="shared" si="306"/>
        <v>1</v>
      </c>
      <c r="FE40" s="59">
        <f t="shared" si="310"/>
        <v>1</v>
      </c>
      <c r="FF40" s="59">
        <f t="shared" si="314"/>
        <v>1</v>
      </c>
      <c r="FG40" s="59">
        <f t="shared" si="318"/>
        <v>1</v>
      </c>
      <c r="FH40" s="59">
        <f t="shared" si="322"/>
        <v>1</v>
      </c>
      <c r="FI40" s="59">
        <f t="shared" ref="FI40:FI56" si="326">DD40</f>
        <v>1</v>
      </c>
      <c r="FJ40" s="60" cm="1">
        <f t="array" ref="FJ40">MINVERSE(DE40)</f>
        <v>1</v>
      </c>
      <c r="FK40" s="60" cm="1">
        <f t="array" ref="FK40">MINVERSE(DF40)</f>
        <v>1</v>
      </c>
      <c r="FL40" s="60" cm="1">
        <f t="array" ref="FL40">MINVERSE(DG40)</f>
        <v>1</v>
      </c>
      <c r="FM40" s="60" cm="1">
        <f t="array" ref="FM40">MINVERSE(DH40)</f>
        <v>1</v>
      </c>
      <c r="FN40" s="60" cm="1">
        <f t="array" ref="FN40">MINVERSE(DI40)</f>
        <v>1</v>
      </c>
      <c r="FO40" s="60" cm="1">
        <f t="array" ref="FO40">MINVERSE(DJ40)</f>
        <v>1</v>
      </c>
      <c r="FP40" s="60" cm="1">
        <f t="array" ref="FP40">MINVERSE(DK40)</f>
        <v>1</v>
      </c>
      <c r="FQ40" s="60" cm="1">
        <f t="array" ref="FQ40">MINVERSE(DL40)</f>
        <v>1</v>
      </c>
      <c r="FR40" s="60" cm="1">
        <f t="array" ref="FR40">MINVERSE(DM40)</f>
        <v>1</v>
      </c>
      <c r="FS40" s="60" cm="1">
        <f t="array" ref="FS40">MINVERSE(DN40)</f>
        <v>1</v>
      </c>
      <c r="FT40" s="60" cm="1">
        <f t="array" ref="FT40">MINVERSE(DO40)</f>
        <v>1</v>
      </c>
      <c r="FU40" s="60" cm="1">
        <f t="array" ref="FU40">MINVERSE(DP40)</f>
        <v>1</v>
      </c>
      <c r="FV40" s="60" cm="1">
        <f t="array" ref="FV40">MINVERSE(DQ40)</f>
        <v>1</v>
      </c>
      <c r="FW40" s="60" cm="1">
        <f t="array" ref="FW40">MINVERSE(DR40)</f>
        <v>1</v>
      </c>
      <c r="FX40" s="60" cm="1">
        <f t="array" ref="FX40">MINVERSE(DS40)</f>
        <v>1</v>
      </c>
      <c r="FY40" s="60" cm="1">
        <f t="array" ref="FY40">MINVERSE(DT40)</f>
        <v>1</v>
      </c>
      <c r="GA40" s="80" t="str">
        <f t="shared" si="246"/>
        <v>TEC05</v>
      </c>
      <c r="GB40" s="59">
        <f t="shared" si="247"/>
        <v>3.125E-2</v>
      </c>
      <c r="GC40" s="59">
        <f t="shared" si="248"/>
        <v>3.1914893617021274E-2</v>
      </c>
      <c r="GD40" s="59">
        <f t="shared" si="249"/>
        <v>3.125E-2</v>
      </c>
      <c r="GE40" s="59">
        <f t="shared" si="250"/>
        <v>3.1914893617021274E-2</v>
      </c>
      <c r="GF40" s="59">
        <f t="shared" si="251"/>
        <v>2.9239766081871343E-2</v>
      </c>
      <c r="GG40" s="59">
        <f t="shared" si="252"/>
        <v>3.0534351145038167E-2</v>
      </c>
      <c r="GH40" s="59">
        <f t="shared" si="253"/>
        <v>3.1830238726790451E-2</v>
      </c>
      <c r="GI40" s="59">
        <f t="shared" si="254"/>
        <v>2.0583190394511147E-2</v>
      </c>
      <c r="GJ40" s="59">
        <f t="shared" si="255"/>
        <v>2.0583190394511147E-2</v>
      </c>
      <c r="GK40" s="59">
        <f t="shared" si="256"/>
        <v>3.2786885245901641E-2</v>
      </c>
      <c r="GL40" s="59">
        <f t="shared" si="257"/>
        <v>2.1762785636561477E-2</v>
      </c>
      <c r="GM40" s="59">
        <f t="shared" si="258"/>
        <v>2.0797227036395145E-2</v>
      </c>
      <c r="GN40" s="59">
        <f t="shared" si="259"/>
        <v>2.0797227036395145E-2</v>
      </c>
      <c r="GO40" s="59">
        <f t="shared" si="260"/>
        <v>2.0797227036395145E-2</v>
      </c>
      <c r="GP40" s="59">
        <f t="shared" si="261"/>
        <v>3.2608695652173912E-2</v>
      </c>
      <c r="GQ40" s="59">
        <f t="shared" si="262"/>
        <v>2.1149101163200564E-2</v>
      </c>
      <c r="GR40" s="59">
        <f t="shared" si="263"/>
        <v>2.1149101163200564E-2</v>
      </c>
      <c r="GS40" s="59">
        <f t="shared" si="264"/>
        <v>2.2164758034724789E-2</v>
      </c>
      <c r="GT40" s="59">
        <f t="shared" si="265"/>
        <v>3.5971223021582732E-2</v>
      </c>
      <c r="GU40" s="59">
        <f t="shared" si="266"/>
        <v>3.6529680365296802E-2</v>
      </c>
      <c r="GV40" s="59">
        <f t="shared" si="267"/>
        <v>2.2953328232593728E-2</v>
      </c>
      <c r="GW40" s="59">
        <f t="shared" si="268"/>
        <v>3.7558685446009391E-2</v>
      </c>
      <c r="GX40" s="59">
        <f t="shared" si="269"/>
        <v>3.7558685446009391E-2</v>
      </c>
      <c r="GY40" s="59">
        <f t="shared" si="270"/>
        <v>3.5139092240117131E-2</v>
      </c>
      <c r="GZ40" s="59">
        <f t="shared" si="271"/>
        <v>2.2455089820359281E-2</v>
      </c>
      <c r="HA40" s="59">
        <f t="shared" si="272"/>
        <v>2.4057738572574181E-2</v>
      </c>
      <c r="HB40" s="59">
        <f t="shared" si="273"/>
        <v>2.4057738572574181E-2</v>
      </c>
      <c r="HC40" s="59">
        <f t="shared" si="274"/>
        <v>2.2455089820359281E-2</v>
      </c>
      <c r="HD40" s="59">
        <f t="shared" si="275"/>
        <v>2.4057738572574181E-2</v>
      </c>
      <c r="HE40" s="59">
        <f t="shared" si="276"/>
        <v>2.2455089820359281E-2</v>
      </c>
      <c r="HF40" s="59">
        <f t="shared" si="277"/>
        <v>3.709428129829985E-2</v>
      </c>
      <c r="HG40" s="59">
        <f t="shared" si="278"/>
        <v>2.2455089820359281E-2</v>
      </c>
      <c r="HH40" s="59">
        <f t="shared" si="279"/>
        <v>2.2455089820359281E-2</v>
      </c>
      <c r="HI40" s="59">
        <f t="shared" si="280"/>
        <v>2.4650780608052592E-2</v>
      </c>
      <c r="HJ40" s="59">
        <f t="shared" si="281"/>
        <v>2.4650780608052592E-2</v>
      </c>
      <c r="HK40" s="59">
        <f t="shared" si="282"/>
        <v>2.4650780608052592E-2</v>
      </c>
      <c r="HL40" s="59">
        <f t="shared" si="283"/>
        <v>2.2455089820359281E-2</v>
      </c>
      <c r="HM40" s="59">
        <f t="shared" si="284"/>
        <v>2.4650780608052592E-2</v>
      </c>
      <c r="HN40" s="59">
        <f t="shared" si="285"/>
        <v>2.4650780608052592E-2</v>
      </c>
      <c r="HO40" s="59">
        <f t="shared" si="286"/>
        <v>2.2455089820359281E-2</v>
      </c>
      <c r="HP40" s="59">
        <f t="shared" si="287"/>
        <v>2.0442930153321978E-2</v>
      </c>
      <c r="HQ40" s="59">
        <f t="shared" si="288"/>
        <v>1.7751479289940829E-2</v>
      </c>
      <c r="HR40" s="59">
        <f t="shared" si="289"/>
        <v>2.0442930153321978E-2</v>
      </c>
      <c r="HS40" s="59">
        <f t="shared" si="290"/>
        <v>2.0442930153321978E-2</v>
      </c>
      <c r="HT40" s="59">
        <f t="shared" si="291"/>
        <v>2.0442930153321978E-2</v>
      </c>
      <c r="HU40" s="59">
        <f t="shared" si="292"/>
        <v>2.2710068130204392E-2</v>
      </c>
      <c r="HV40" s="59">
        <f t="shared" si="293"/>
        <v>1.8072289156626505E-2</v>
      </c>
      <c r="HW40" s="59">
        <f t="shared" si="294"/>
        <v>2.2970903522205207E-2</v>
      </c>
      <c r="HX40" s="59">
        <f t="shared" si="295"/>
        <v>2.6857654431512987E-2</v>
      </c>
      <c r="HY40" s="59">
        <f t="shared" si="296"/>
        <v>2.6857654431512987E-2</v>
      </c>
      <c r="HZ40" s="59">
        <f t="shared" si="297"/>
        <v>2.2970903522205207E-2</v>
      </c>
      <c r="IA40" s="59">
        <f t="shared" si="298"/>
        <v>2.0270270270270268E-2</v>
      </c>
      <c r="IB40" s="59">
        <f t="shared" si="299"/>
        <v>2.2970903522205207E-2</v>
      </c>
      <c r="IC40" s="59">
        <f t="shared" si="300"/>
        <v>2.1314387211367674E-2</v>
      </c>
      <c r="ID40" s="59">
        <f t="shared" si="301"/>
        <v>2.1314387211367674E-2</v>
      </c>
      <c r="IF40" s="15">
        <f t="shared" si="302"/>
        <v>1.3943638768448292</v>
      </c>
      <c r="IG40" s="24">
        <f t="shared" si="119"/>
        <v>2.5352070488087804E-2</v>
      </c>
      <c r="IH40" s="25">
        <f t="shared" si="186"/>
        <v>2.5352070488087803</v>
      </c>
    </row>
    <row r="41" spans="1:242" ht="15" customHeight="1" thickBot="1" x14ac:dyDescent="0.35">
      <c r="A41" s="80"/>
      <c r="B41" s="80" t="s">
        <v>263</v>
      </c>
      <c r="C41" s="80" t="s">
        <v>18</v>
      </c>
      <c r="D41" s="80" t="s">
        <v>19</v>
      </c>
      <c r="E41" s="80" t="s">
        <v>1</v>
      </c>
      <c r="F41" s="80" t="s">
        <v>2</v>
      </c>
      <c r="G41" s="80"/>
      <c r="H41" s="80">
        <v>2</v>
      </c>
      <c r="I41" s="80">
        <f t="shared" si="187"/>
        <v>2</v>
      </c>
      <c r="J41" s="24">
        <f t="shared" si="120"/>
        <v>2.2270076039798838E-2</v>
      </c>
      <c r="L41" s="80" t="str">
        <f t="shared" si="121"/>
        <v>TEC06</v>
      </c>
      <c r="M41" s="41">
        <f t="shared" si="122"/>
        <v>1</v>
      </c>
      <c r="N41" s="41">
        <f t="shared" si="188"/>
        <v>2</v>
      </c>
      <c r="O41" s="41">
        <f t="shared" si="189"/>
        <v>1</v>
      </c>
      <c r="P41" s="41">
        <f t="shared" si="190"/>
        <v>2</v>
      </c>
      <c r="Q41" s="41">
        <f t="shared" si="191"/>
        <v>4</v>
      </c>
      <c r="R41" s="41">
        <f t="shared" si="192"/>
        <v>3</v>
      </c>
      <c r="S41" s="41">
        <f t="shared" si="193"/>
        <v>1</v>
      </c>
      <c r="T41" s="41">
        <f t="shared" si="194"/>
        <v>1</v>
      </c>
      <c r="U41" s="41">
        <f t="shared" si="195"/>
        <v>1</v>
      </c>
      <c r="V41" s="41">
        <f t="shared" si="196"/>
        <v>2</v>
      </c>
      <c r="W41" s="41">
        <f t="shared" si="197"/>
        <v>1</v>
      </c>
      <c r="X41" s="41">
        <f t="shared" si="198"/>
        <v>1</v>
      </c>
      <c r="Y41" s="41">
        <f t="shared" si="199"/>
        <v>1</v>
      </c>
      <c r="Z41" s="41">
        <f t="shared" si="200"/>
        <v>1</v>
      </c>
      <c r="AA41" s="41">
        <f t="shared" si="201"/>
        <v>5</v>
      </c>
      <c r="AB41" s="41">
        <f t="shared" si="202"/>
        <v>1</v>
      </c>
      <c r="AC41" s="41">
        <f t="shared" si="203"/>
        <v>1</v>
      </c>
      <c r="AD41" s="41">
        <f t="shared" si="204"/>
        <v>1</v>
      </c>
      <c r="AE41" s="41">
        <f t="shared" si="205"/>
        <v>4</v>
      </c>
      <c r="AF41" s="41">
        <f t="shared" si="206"/>
        <v>3</v>
      </c>
      <c r="AG41" s="41">
        <f t="shared" si="207"/>
        <v>1</v>
      </c>
      <c r="AH41" s="41">
        <f t="shared" si="208"/>
        <v>3</v>
      </c>
      <c r="AI41" s="41">
        <f t="shared" si="209"/>
        <v>3</v>
      </c>
      <c r="AJ41" s="41">
        <f t="shared" si="210"/>
        <v>1</v>
      </c>
      <c r="AK41" s="41">
        <f t="shared" si="211"/>
        <v>1</v>
      </c>
      <c r="AL41" s="41">
        <f t="shared" si="212"/>
        <v>1</v>
      </c>
      <c r="AM41" s="41">
        <f t="shared" si="213"/>
        <v>1</v>
      </c>
      <c r="AN41" s="41">
        <f t="shared" si="214"/>
        <v>1</v>
      </c>
      <c r="AO41" s="41">
        <f t="shared" si="215"/>
        <v>1</v>
      </c>
      <c r="AP41" s="41">
        <f t="shared" si="216"/>
        <v>1</v>
      </c>
      <c r="AQ41" s="41">
        <f t="shared" si="217"/>
        <v>1</v>
      </c>
      <c r="AR41" s="41">
        <f t="shared" si="218"/>
        <v>1</v>
      </c>
      <c r="AS41" s="41">
        <f t="shared" si="219"/>
        <v>1</v>
      </c>
      <c r="AT41" s="41">
        <f t="shared" si="220"/>
        <v>1</v>
      </c>
      <c r="AU41" s="41">
        <f t="shared" si="221"/>
        <v>1</v>
      </c>
      <c r="AV41" s="41">
        <f t="shared" si="222"/>
        <v>1</v>
      </c>
      <c r="AW41" s="41">
        <f t="shared" si="223"/>
        <v>1</v>
      </c>
      <c r="AX41" s="41">
        <f t="shared" si="224"/>
        <v>1</v>
      </c>
      <c r="AY41" s="41">
        <f t="shared" si="225"/>
        <v>1</v>
      </c>
      <c r="AZ41" s="41">
        <f t="shared" si="226"/>
        <v>1</v>
      </c>
      <c r="BA41" s="41">
        <f t="shared" si="227"/>
        <v>1</v>
      </c>
      <c r="BB41" s="41">
        <f t="shared" si="228"/>
        <v>2</v>
      </c>
      <c r="BC41" s="41">
        <f t="shared" si="229"/>
        <v>1</v>
      </c>
      <c r="BD41" s="41">
        <f t="shared" si="230"/>
        <v>1</v>
      </c>
      <c r="BE41" s="41">
        <f t="shared" si="231"/>
        <v>1</v>
      </c>
      <c r="BF41" s="41">
        <f t="shared" si="232"/>
        <v>1</v>
      </c>
      <c r="BG41" s="41">
        <f t="shared" si="233"/>
        <v>2</v>
      </c>
      <c r="BH41" s="41">
        <f t="shared" si="234"/>
        <v>1</v>
      </c>
      <c r="BI41" s="41">
        <f t="shared" si="235"/>
        <v>1</v>
      </c>
      <c r="BJ41" s="41">
        <f t="shared" si="236"/>
        <v>1</v>
      </c>
      <c r="BK41" s="41">
        <f t="shared" si="237"/>
        <v>1</v>
      </c>
      <c r="BL41" s="41">
        <f t="shared" si="238"/>
        <v>2</v>
      </c>
      <c r="BM41" s="41">
        <f t="shared" si="239"/>
        <v>1</v>
      </c>
      <c r="BN41" s="41">
        <f t="shared" si="240"/>
        <v>1</v>
      </c>
      <c r="BO41" s="41">
        <f t="shared" si="241"/>
        <v>1</v>
      </c>
      <c r="BQ41" s="80" t="str">
        <f t="shared" si="59"/>
        <v>TEC06</v>
      </c>
      <c r="BR41" s="45">
        <f t="shared" si="303"/>
        <v>1</v>
      </c>
      <c r="BS41" s="45">
        <f t="shared" si="307"/>
        <v>2</v>
      </c>
      <c r="BT41" s="45">
        <f t="shared" si="311"/>
        <v>1</v>
      </c>
      <c r="BU41" s="45">
        <f t="shared" si="315"/>
        <v>2</v>
      </c>
      <c r="BV41" s="45">
        <f t="shared" si="319"/>
        <v>4</v>
      </c>
      <c r="BW41" s="45">
        <f t="shared" si="323"/>
        <v>3</v>
      </c>
      <c r="BX41" s="45">
        <f t="shared" si="136"/>
        <v>1</v>
      </c>
      <c r="BY41" s="45">
        <f t="shared" si="138"/>
        <v>1</v>
      </c>
      <c r="BZ41" s="45">
        <f t="shared" si="140"/>
        <v>1</v>
      </c>
      <c r="CA41" s="45">
        <f t="shared" si="142"/>
        <v>2</v>
      </c>
      <c r="CB41" s="45">
        <f t="shared" si="144"/>
        <v>1</v>
      </c>
      <c r="CC41" s="45">
        <f t="shared" si="146"/>
        <v>1</v>
      </c>
      <c r="CD41" s="45">
        <f t="shared" si="148"/>
        <v>1</v>
      </c>
      <c r="CE41" s="45">
        <f t="shared" si="150"/>
        <v>1</v>
      </c>
      <c r="CF41" s="45">
        <f t="shared" si="152"/>
        <v>5</v>
      </c>
      <c r="CG41" s="45">
        <f t="shared" si="154"/>
        <v>1</v>
      </c>
      <c r="CH41" s="45">
        <f t="shared" si="156"/>
        <v>1</v>
      </c>
      <c r="CI41" s="45">
        <f t="shared" si="158"/>
        <v>1</v>
      </c>
      <c r="CJ41" s="45">
        <f t="shared" si="160"/>
        <v>4</v>
      </c>
      <c r="CK41" s="45">
        <f t="shared" si="162"/>
        <v>3</v>
      </c>
      <c r="CL41" s="45">
        <f t="shared" si="164"/>
        <v>1</v>
      </c>
      <c r="CM41" s="45">
        <f t="shared" si="166"/>
        <v>3</v>
      </c>
      <c r="CN41" s="45">
        <f t="shared" si="168"/>
        <v>3</v>
      </c>
      <c r="CO41" s="45">
        <f t="shared" si="170"/>
        <v>1</v>
      </c>
      <c r="CP41" s="45">
        <f t="shared" si="172"/>
        <v>1</v>
      </c>
      <c r="CQ41" s="45">
        <f t="shared" si="174"/>
        <v>1</v>
      </c>
      <c r="CR41" s="45">
        <f t="shared" si="176"/>
        <v>1</v>
      </c>
      <c r="CS41" s="45">
        <f t="shared" si="178"/>
        <v>1</v>
      </c>
      <c r="CT41" s="45">
        <f t="shared" si="180"/>
        <v>1</v>
      </c>
      <c r="CU41" s="45">
        <f t="shared" si="182"/>
        <v>1</v>
      </c>
      <c r="CV41" s="45">
        <f t="shared" si="184"/>
        <v>1</v>
      </c>
      <c r="CW41" s="45">
        <f t="shared" si="242"/>
        <v>1</v>
      </c>
      <c r="CX41" s="45">
        <f t="shared" si="304"/>
        <v>1</v>
      </c>
      <c r="CY41" s="45">
        <f t="shared" si="308"/>
        <v>1</v>
      </c>
      <c r="CZ41" s="45">
        <f t="shared" si="312"/>
        <v>1</v>
      </c>
      <c r="DA41" s="45">
        <f t="shared" si="316"/>
        <v>1</v>
      </c>
      <c r="DB41" s="45">
        <f t="shared" si="320"/>
        <v>1</v>
      </c>
      <c r="DC41" s="45">
        <f t="shared" si="324"/>
        <v>1</v>
      </c>
      <c r="DD41" s="45">
        <f t="shared" ref="DD41:DD56" si="327">AY41</f>
        <v>1</v>
      </c>
      <c r="DE41" s="42" cm="1">
        <f t="array" ref="DE41:DT41">TRANSPOSE(AZ41:AZ56)</f>
        <v>1</v>
      </c>
      <c r="DF41" s="41">
        <v>1</v>
      </c>
      <c r="DG41" s="41">
        <v>1</v>
      </c>
      <c r="DH41" s="41">
        <v>1</v>
      </c>
      <c r="DI41" s="41">
        <v>1</v>
      </c>
      <c r="DJ41" s="41">
        <v>1</v>
      </c>
      <c r="DK41" s="41">
        <v>1</v>
      </c>
      <c r="DL41" s="41">
        <v>1</v>
      </c>
      <c r="DM41" s="41">
        <v>1</v>
      </c>
      <c r="DN41" s="41">
        <v>1</v>
      </c>
      <c r="DO41" s="41">
        <v>1</v>
      </c>
      <c r="DP41" s="41">
        <v>1</v>
      </c>
      <c r="DQ41" s="41">
        <v>1</v>
      </c>
      <c r="DR41" s="41">
        <v>1</v>
      </c>
      <c r="DS41" s="41">
        <v>1</v>
      </c>
      <c r="DT41" s="41">
        <v>1</v>
      </c>
      <c r="DV41" s="80" t="str">
        <f t="shared" si="243"/>
        <v>TEC06</v>
      </c>
      <c r="DW41" s="59">
        <f t="shared" si="244"/>
        <v>1</v>
      </c>
      <c r="DX41" s="59">
        <f t="shared" si="305"/>
        <v>2</v>
      </c>
      <c r="DY41" s="59">
        <f t="shared" si="309"/>
        <v>1</v>
      </c>
      <c r="DZ41" s="59">
        <f t="shared" si="313"/>
        <v>2</v>
      </c>
      <c r="EA41" s="59">
        <f t="shared" si="317"/>
        <v>4</v>
      </c>
      <c r="EB41" s="59">
        <f t="shared" si="321"/>
        <v>3</v>
      </c>
      <c r="EC41" s="59">
        <f t="shared" si="325"/>
        <v>1</v>
      </c>
      <c r="ED41" s="59">
        <f t="shared" si="137"/>
        <v>1</v>
      </c>
      <c r="EE41" s="59">
        <f t="shared" si="139"/>
        <v>1</v>
      </c>
      <c r="EF41" s="59">
        <f t="shared" si="141"/>
        <v>2</v>
      </c>
      <c r="EG41" s="59">
        <f t="shared" si="143"/>
        <v>1</v>
      </c>
      <c r="EH41" s="59">
        <f t="shared" si="145"/>
        <v>1</v>
      </c>
      <c r="EI41" s="59">
        <f t="shared" si="147"/>
        <v>1</v>
      </c>
      <c r="EJ41" s="59">
        <f t="shared" si="149"/>
        <v>1</v>
      </c>
      <c r="EK41" s="59">
        <f t="shared" si="151"/>
        <v>5</v>
      </c>
      <c r="EL41" s="59">
        <f t="shared" si="153"/>
        <v>1</v>
      </c>
      <c r="EM41" s="59">
        <f t="shared" si="155"/>
        <v>1</v>
      </c>
      <c r="EN41" s="59">
        <f t="shared" si="157"/>
        <v>1</v>
      </c>
      <c r="EO41" s="59">
        <f t="shared" si="159"/>
        <v>4</v>
      </c>
      <c r="EP41" s="59">
        <f t="shared" si="161"/>
        <v>3</v>
      </c>
      <c r="EQ41" s="59">
        <f t="shared" si="163"/>
        <v>1</v>
      </c>
      <c r="ER41" s="59">
        <f t="shared" si="165"/>
        <v>3</v>
      </c>
      <c r="ES41" s="59">
        <f t="shared" si="167"/>
        <v>3</v>
      </c>
      <c r="ET41" s="59">
        <f t="shared" si="169"/>
        <v>1</v>
      </c>
      <c r="EU41" s="59">
        <f t="shared" si="171"/>
        <v>1</v>
      </c>
      <c r="EV41" s="59">
        <f t="shared" si="173"/>
        <v>1</v>
      </c>
      <c r="EW41" s="59">
        <f t="shared" si="175"/>
        <v>1</v>
      </c>
      <c r="EX41" s="59">
        <f t="shared" si="177"/>
        <v>1</v>
      </c>
      <c r="EY41" s="59">
        <f t="shared" si="179"/>
        <v>1</v>
      </c>
      <c r="EZ41" s="59">
        <f t="shared" si="181"/>
        <v>1</v>
      </c>
      <c r="FA41" s="59">
        <f t="shared" si="183"/>
        <v>1</v>
      </c>
      <c r="FB41" s="59">
        <f t="shared" si="185"/>
        <v>1</v>
      </c>
      <c r="FC41" s="59">
        <f t="shared" si="245"/>
        <v>1</v>
      </c>
      <c r="FD41" s="59">
        <f t="shared" si="306"/>
        <v>1</v>
      </c>
      <c r="FE41" s="59">
        <f t="shared" si="310"/>
        <v>1</v>
      </c>
      <c r="FF41" s="59">
        <f t="shared" si="314"/>
        <v>1</v>
      </c>
      <c r="FG41" s="59">
        <f t="shared" si="318"/>
        <v>1</v>
      </c>
      <c r="FH41" s="59">
        <f t="shared" si="322"/>
        <v>1</v>
      </c>
      <c r="FI41" s="59">
        <f t="shared" si="326"/>
        <v>1</v>
      </c>
      <c r="FJ41" s="59">
        <f t="shared" ref="FJ41:FJ56" si="328">DE41</f>
        <v>1</v>
      </c>
      <c r="FK41" s="60" cm="1">
        <f t="array" ref="FK41">MINVERSE(DF41)</f>
        <v>1</v>
      </c>
      <c r="FL41" s="60" cm="1">
        <f t="array" ref="FL41">MINVERSE(DG41)</f>
        <v>1</v>
      </c>
      <c r="FM41" s="60" cm="1">
        <f t="array" ref="FM41">MINVERSE(DH41)</f>
        <v>1</v>
      </c>
      <c r="FN41" s="60" cm="1">
        <f t="array" ref="FN41">MINVERSE(DI41)</f>
        <v>1</v>
      </c>
      <c r="FO41" s="60" cm="1">
        <f t="array" ref="FO41">MINVERSE(DJ41)</f>
        <v>1</v>
      </c>
      <c r="FP41" s="60" cm="1">
        <f t="array" ref="FP41">MINVERSE(DK41)</f>
        <v>1</v>
      </c>
      <c r="FQ41" s="60" cm="1">
        <f t="array" ref="FQ41">MINVERSE(DL41)</f>
        <v>1</v>
      </c>
      <c r="FR41" s="60" cm="1">
        <f t="array" ref="FR41">MINVERSE(DM41)</f>
        <v>1</v>
      </c>
      <c r="FS41" s="60" cm="1">
        <f t="array" ref="FS41">MINVERSE(DN41)</f>
        <v>1</v>
      </c>
      <c r="FT41" s="60" cm="1">
        <f t="array" ref="FT41">MINVERSE(DO41)</f>
        <v>1</v>
      </c>
      <c r="FU41" s="60" cm="1">
        <f t="array" ref="FU41">MINVERSE(DP41)</f>
        <v>1</v>
      </c>
      <c r="FV41" s="60" cm="1">
        <f t="array" ref="FV41">MINVERSE(DQ41)</f>
        <v>1</v>
      </c>
      <c r="FW41" s="60" cm="1">
        <f t="array" ref="FW41">MINVERSE(DR41)</f>
        <v>1</v>
      </c>
      <c r="FX41" s="60" cm="1">
        <f t="array" ref="FX41">MINVERSE(DS41)</f>
        <v>1</v>
      </c>
      <c r="FY41" s="60" cm="1">
        <f t="array" ref="FY41">MINVERSE(DT41)</f>
        <v>1</v>
      </c>
      <c r="GA41" s="80" t="str">
        <f t="shared" si="246"/>
        <v>TEC06</v>
      </c>
      <c r="GB41" s="59">
        <f t="shared" si="247"/>
        <v>1.5625E-2</v>
      </c>
      <c r="GC41" s="59">
        <f t="shared" si="248"/>
        <v>2.1276595744680851E-2</v>
      </c>
      <c r="GD41" s="59">
        <f t="shared" si="249"/>
        <v>1.5625E-2</v>
      </c>
      <c r="GE41" s="59">
        <f t="shared" si="250"/>
        <v>2.1276595744680851E-2</v>
      </c>
      <c r="GF41" s="59">
        <f t="shared" si="251"/>
        <v>2.3391812865497075E-2</v>
      </c>
      <c r="GG41" s="59">
        <f t="shared" si="252"/>
        <v>2.2900763358778626E-2</v>
      </c>
      <c r="GH41" s="59">
        <f t="shared" si="253"/>
        <v>1.5915119363395226E-2</v>
      </c>
      <c r="GI41" s="59">
        <f t="shared" si="254"/>
        <v>2.0583190394511147E-2</v>
      </c>
      <c r="GJ41" s="59">
        <f t="shared" si="255"/>
        <v>2.0583190394511147E-2</v>
      </c>
      <c r="GK41" s="59">
        <f t="shared" si="256"/>
        <v>2.185792349726776E-2</v>
      </c>
      <c r="GL41" s="59">
        <f t="shared" si="257"/>
        <v>2.1762785636561477E-2</v>
      </c>
      <c r="GM41" s="59">
        <f t="shared" si="258"/>
        <v>2.0797227036395145E-2</v>
      </c>
      <c r="GN41" s="59">
        <f t="shared" si="259"/>
        <v>2.0797227036395145E-2</v>
      </c>
      <c r="GO41" s="59">
        <f t="shared" si="260"/>
        <v>2.0797227036395145E-2</v>
      </c>
      <c r="GP41" s="59">
        <f t="shared" si="261"/>
        <v>2.717391304347826E-2</v>
      </c>
      <c r="GQ41" s="59">
        <f t="shared" si="262"/>
        <v>2.1149101163200564E-2</v>
      </c>
      <c r="GR41" s="59">
        <f t="shared" si="263"/>
        <v>2.1149101163200564E-2</v>
      </c>
      <c r="GS41" s="59">
        <f t="shared" si="264"/>
        <v>2.2164758034724789E-2</v>
      </c>
      <c r="GT41" s="59">
        <f t="shared" si="265"/>
        <v>2.8776978417266189E-2</v>
      </c>
      <c r="GU41" s="59">
        <f t="shared" si="266"/>
        <v>2.7397260273972601E-2</v>
      </c>
      <c r="GV41" s="59">
        <f t="shared" si="267"/>
        <v>2.2953328232593728E-2</v>
      </c>
      <c r="GW41" s="59">
        <f t="shared" si="268"/>
        <v>2.8169014084507043E-2</v>
      </c>
      <c r="GX41" s="59">
        <f t="shared" si="269"/>
        <v>2.8169014084507043E-2</v>
      </c>
      <c r="GY41" s="59">
        <f t="shared" si="270"/>
        <v>1.7569546120058566E-2</v>
      </c>
      <c r="GZ41" s="59">
        <f t="shared" si="271"/>
        <v>2.2455089820359281E-2</v>
      </c>
      <c r="HA41" s="59">
        <f t="shared" si="272"/>
        <v>2.4057738572574181E-2</v>
      </c>
      <c r="HB41" s="59">
        <f t="shared" si="273"/>
        <v>2.4057738572574181E-2</v>
      </c>
      <c r="HC41" s="59">
        <f t="shared" si="274"/>
        <v>2.2455089820359281E-2</v>
      </c>
      <c r="HD41" s="59">
        <f t="shared" si="275"/>
        <v>2.4057738572574181E-2</v>
      </c>
      <c r="HE41" s="59">
        <f t="shared" si="276"/>
        <v>2.2455089820359281E-2</v>
      </c>
      <c r="HF41" s="59">
        <f t="shared" si="277"/>
        <v>1.8547140649149925E-2</v>
      </c>
      <c r="HG41" s="59">
        <f t="shared" si="278"/>
        <v>2.2455089820359281E-2</v>
      </c>
      <c r="HH41" s="59">
        <f t="shared" si="279"/>
        <v>2.2455089820359281E-2</v>
      </c>
      <c r="HI41" s="59">
        <f t="shared" si="280"/>
        <v>2.4650780608052592E-2</v>
      </c>
      <c r="HJ41" s="59">
        <f t="shared" si="281"/>
        <v>2.4650780608052592E-2</v>
      </c>
      <c r="HK41" s="59">
        <f t="shared" si="282"/>
        <v>2.4650780608052592E-2</v>
      </c>
      <c r="HL41" s="59">
        <f t="shared" si="283"/>
        <v>2.2455089820359281E-2</v>
      </c>
      <c r="HM41" s="59">
        <f t="shared" si="284"/>
        <v>2.4650780608052592E-2</v>
      </c>
      <c r="HN41" s="59">
        <f t="shared" si="285"/>
        <v>2.4650780608052592E-2</v>
      </c>
      <c r="HO41" s="59">
        <f t="shared" si="286"/>
        <v>2.2455089820359281E-2</v>
      </c>
      <c r="HP41" s="59">
        <f t="shared" si="287"/>
        <v>2.0442930153321978E-2</v>
      </c>
      <c r="HQ41" s="59">
        <f t="shared" si="288"/>
        <v>1.7751479289940829E-2</v>
      </c>
      <c r="HR41" s="59">
        <f t="shared" si="289"/>
        <v>2.0442930153321978E-2</v>
      </c>
      <c r="HS41" s="59">
        <f t="shared" si="290"/>
        <v>2.0442930153321978E-2</v>
      </c>
      <c r="HT41" s="59">
        <f t="shared" si="291"/>
        <v>2.0442930153321978E-2</v>
      </c>
      <c r="HU41" s="59">
        <f t="shared" si="292"/>
        <v>2.2710068130204392E-2</v>
      </c>
      <c r="HV41" s="59">
        <f t="shared" si="293"/>
        <v>1.8072289156626505E-2</v>
      </c>
      <c r="HW41" s="59">
        <f t="shared" si="294"/>
        <v>2.2970903522205207E-2</v>
      </c>
      <c r="HX41" s="59">
        <f t="shared" si="295"/>
        <v>2.6857654431512987E-2</v>
      </c>
      <c r="HY41" s="59">
        <f t="shared" si="296"/>
        <v>2.6857654431512987E-2</v>
      </c>
      <c r="HZ41" s="59">
        <f t="shared" si="297"/>
        <v>2.2970903522205207E-2</v>
      </c>
      <c r="IA41" s="59">
        <f t="shared" si="298"/>
        <v>2.0270270270270268E-2</v>
      </c>
      <c r="IB41" s="59">
        <f t="shared" si="299"/>
        <v>2.2970903522205207E-2</v>
      </c>
      <c r="IC41" s="59">
        <f t="shared" si="300"/>
        <v>2.1314387211367674E-2</v>
      </c>
      <c r="ID41" s="59">
        <f t="shared" si="301"/>
        <v>2.1314387211367674E-2</v>
      </c>
      <c r="IF41" s="15">
        <f t="shared" si="302"/>
        <v>1.224854182188936</v>
      </c>
      <c r="IG41" s="24">
        <f t="shared" si="119"/>
        <v>2.2270076039798838E-2</v>
      </c>
      <c r="IH41" s="25">
        <f t="shared" si="186"/>
        <v>2.2270076039798838</v>
      </c>
    </row>
    <row r="42" spans="1:242" ht="15" customHeight="1" thickBot="1" x14ac:dyDescent="0.35">
      <c r="A42" s="80"/>
      <c r="B42" s="80" t="s">
        <v>264</v>
      </c>
      <c r="C42" s="80" t="s">
        <v>20</v>
      </c>
      <c r="D42" s="80"/>
      <c r="E42" s="80" t="s">
        <v>1</v>
      </c>
      <c r="F42" s="80" t="s">
        <v>17</v>
      </c>
      <c r="G42" s="80"/>
      <c r="H42" s="80">
        <v>3</v>
      </c>
      <c r="I42" s="80">
        <f t="shared" si="187"/>
        <v>3</v>
      </c>
      <c r="J42" s="24">
        <f t="shared" si="120"/>
        <v>2.0213975258802426E-2</v>
      </c>
      <c r="L42" s="80" t="str">
        <f t="shared" si="121"/>
        <v>TEC07</v>
      </c>
      <c r="M42" s="41">
        <f t="shared" si="122"/>
        <v>1</v>
      </c>
      <c r="N42" s="41">
        <f t="shared" si="188"/>
        <v>1</v>
      </c>
      <c r="O42" s="41">
        <f t="shared" si="189"/>
        <v>1</v>
      </c>
      <c r="P42" s="41">
        <f t="shared" si="190"/>
        <v>1</v>
      </c>
      <c r="Q42" s="41">
        <f t="shared" si="191"/>
        <v>3</v>
      </c>
      <c r="R42" s="41">
        <f t="shared" si="192"/>
        <v>2</v>
      </c>
      <c r="S42" s="41">
        <f t="shared" si="193"/>
        <v>1</v>
      </c>
      <c r="T42" s="41">
        <f t="shared" si="194"/>
        <v>1</v>
      </c>
      <c r="U42" s="41">
        <f t="shared" si="195"/>
        <v>1</v>
      </c>
      <c r="V42" s="41">
        <f t="shared" si="196"/>
        <v>1</v>
      </c>
      <c r="W42" s="41">
        <f t="shared" si="197"/>
        <v>1</v>
      </c>
      <c r="X42" s="41">
        <f t="shared" si="198"/>
        <v>1</v>
      </c>
      <c r="Y42" s="41">
        <f t="shared" si="199"/>
        <v>1</v>
      </c>
      <c r="Z42" s="41">
        <f t="shared" si="200"/>
        <v>1</v>
      </c>
      <c r="AA42" s="41">
        <f t="shared" si="201"/>
        <v>4</v>
      </c>
      <c r="AB42" s="41">
        <f t="shared" si="202"/>
        <v>1</v>
      </c>
      <c r="AC42" s="41">
        <f t="shared" si="203"/>
        <v>1</v>
      </c>
      <c r="AD42" s="41">
        <f t="shared" si="204"/>
        <v>1</v>
      </c>
      <c r="AE42" s="41">
        <f t="shared" si="205"/>
        <v>3</v>
      </c>
      <c r="AF42" s="41">
        <f t="shared" si="206"/>
        <v>2</v>
      </c>
      <c r="AG42" s="41">
        <f t="shared" si="207"/>
        <v>1</v>
      </c>
      <c r="AH42" s="41">
        <f t="shared" si="208"/>
        <v>2</v>
      </c>
      <c r="AI42" s="41">
        <f t="shared" si="209"/>
        <v>2</v>
      </c>
      <c r="AJ42" s="41">
        <f t="shared" si="210"/>
        <v>1</v>
      </c>
      <c r="AK42" s="41">
        <f t="shared" si="211"/>
        <v>1</v>
      </c>
      <c r="AL42" s="41">
        <f t="shared" si="212"/>
        <v>1</v>
      </c>
      <c r="AM42" s="41">
        <f t="shared" si="213"/>
        <v>1</v>
      </c>
      <c r="AN42" s="41">
        <f t="shared" si="214"/>
        <v>1</v>
      </c>
      <c r="AO42" s="41">
        <f t="shared" si="215"/>
        <v>1</v>
      </c>
      <c r="AP42" s="41">
        <f t="shared" si="216"/>
        <v>1</v>
      </c>
      <c r="AQ42" s="41">
        <f t="shared" si="217"/>
        <v>1</v>
      </c>
      <c r="AR42" s="41">
        <f t="shared" si="218"/>
        <v>1</v>
      </c>
      <c r="AS42" s="41">
        <f t="shared" si="219"/>
        <v>1</v>
      </c>
      <c r="AT42" s="41">
        <f t="shared" si="220"/>
        <v>1</v>
      </c>
      <c r="AU42" s="41">
        <f t="shared" si="221"/>
        <v>1</v>
      </c>
      <c r="AV42" s="41">
        <f t="shared" si="222"/>
        <v>1</v>
      </c>
      <c r="AW42" s="41">
        <f t="shared" si="223"/>
        <v>1</v>
      </c>
      <c r="AX42" s="41">
        <f t="shared" si="224"/>
        <v>1</v>
      </c>
      <c r="AY42" s="41">
        <f t="shared" si="225"/>
        <v>1</v>
      </c>
      <c r="AZ42" s="41">
        <f t="shared" si="226"/>
        <v>1</v>
      </c>
      <c r="BA42" s="41">
        <f t="shared" si="227"/>
        <v>1</v>
      </c>
      <c r="BB42" s="41">
        <f t="shared" si="228"/>
        <v>1</v>
      </c>
      <c r="BC42" s="41">
        <f t="shared" si="229"/>
        <v>1</v>
      </c>
      <c r="BD42" s="41">
        <f t="shared" si="230"/>
        <v>1</v>
      </c>
      <c r="BE42" s="41">
        <f t="shared" si="231"/>
        <v>1</v>
      </c>
      <c r="BF42" s="41">
        <f t="shared" si="232"/>
        <v>1</v>
      </c>
      <c r="BG42" s="41">
        <f t="shared" si="233"/>
        <v>1</v>
      </c>
      <c r="BH42" s="41">
        <f t="shared" si="234"/>
        <v>1</v>
      </c>
      <c r="BI42" s="41">
        <f t="shared" si="235"/>
        <v>1</v>
      </c>
      <c r="BJ42" s="41">
        <f t="shared" si="236"/>
        <v>1</v>
      </c>
      <c r="BK42" s="41">
        <f t="shared" si="237"/>
        <v>1</v>
      </c>
      <c r="BL42" s="41">
        <f t="shared" si="238"/>
        <v>1</v>
      </c>
      <c r="BM42" s="41">
        <f t="shared" si="239"/>
        <v>1</v>
      </c>
      <c r="BN42" s="41">
        <f t="shared" si="240"/>
        <v>1</v>
      </c>
      <c r="BO42" s="41">
        <f t="shared" si="241"/>
        <v>1</v>
      </c>
      <c r="BQ42" s="80" t="str">
        <f t="shared" si="59"/>
        <v>TEC07</v>
      </c>
      <c r="BR42" s="45">
        <f t="shared" si="303"/>
        <v>1</v>
      </c>
      <c r="BS42" s="45">
        <f t="shared" si="307"/>
        <v>1</v>
      </c>
      <c r="BT42" s="45">
        <f t="shared" si="311"/>
        <v>1</v>
      </c>
      <c r="BU42" s="45">
        <f t="shared" si="315"/>
        <v>1</v>
      </c>
      <c r="BV42" s="45">
        <f t="shared" si="319"/>
        <v>3</v>
      </c>
      <c r="BW42" s="45">
        <f t="shared" si="323"/>
        <v>2</v>
      </c>
      <c r="BX42" s="45">
        <f t="shared" si="136"/>
        <v>1</v>
      </c>
      <c r="BY42" s="45">
        <f t="shared" si="138"/>
        <v>1</v>
      </c>
      <c r="BZ42" s="45">
        <f t="shared" si="140"/>
        <v>1</v>
      </c>
      <c r="CA42" s="45">
        <f t="shared" si="142"/>
        <v>1</v>
      </c>
      <c r="CB42" s="45">
        <f t="shared" si="144"/>
        <v>1</v>
      </c>
      <c r="CC42" s="45">
        <f t="shared" si="146"/>
        <v>1</v>
      </c>
      <c r="CD42" s="45">
        <f t="shared" si="148"/>
        <v>1</v>
      </c>
      <c r="CE42" s="45">
        <f t="shared" si="150"/>
        <v>1</v>
      </c>
      <c r="CF42" s="45">
        <f t="shared" si="152"/>
        <v>4</v>
      </c>
      <c r="CG42" s="45">
        <f t="shared" si="154"/>
        <v>1</v>
      </c>
      <c r="CH42" s="45">
        <f t="shared" si="156"/>
        <v>1</v>
      </c>
      <c r="CI42" s="45">
        <f t="shared" si="158"/>
        <v>1</v>
      </c>
      <c r="CJ42" s="45">
        <f t="shared" si="160"/>
        <v>3</v>
      </c>
      <c r="CK42" s="45">
        <f t="shared" si="162"/>
        <v>2</v>
      </c>
      <c r="CL42" s="45">
        <f t="shared" si="164"/>
        <v>1</v>
      </c>
      <c r="CM42" s="45">
        <f t="shared" si="166"/>
        <v>2</v>
      </c>
      <c r="CN42" s="45">
        <f t="shared" si="168"/>
        <v>2</v>
      </c>
      <c r="CO42" s="45">
        <f t="shared" si="170"/>
        <v>1</v>
      </c>
      <c r="CP42" s="45">
        <f t="shared" si="172"/>
        <v>1</v>
      </c>
      <c r="CQ42" s="45">
        <f t="shared" si="174"/>
        <v>1</v>
      </c>
      <c r="CR42" s="45">
        <f t="shared" si="176"/>
        <v>1</v>
      </c>
      <c r="CS42" s="45">
        <f t="shared" si="178"/>
        <v>1</v>
      </c>
      <c r="CT42" s="45">
        <f t="shared" si="180"/>
        <v>1</v>
      </c>
      <c r="CU42" s="45">
        <f t="shared" si="182"/>
        <v>1</v>
      </c>
      <c r="CV42" s="45">
        <f t="shared" si="184"/>
        <v>1</v>
      </c>
      <c r="CW42" s="45">
        <f t="shared" si="242"/>
        <v>1</v>
      </c>
      <c r="CX42" s="45">
        <f t="shared" si="304"/>
        <v>1</v>
      </c>
      <c r="CY42" s="45">
        <f t="shared" si="308"/>
        <v>1</v>
      </c>
      <c r="CZ42" s="45">
        <f t="shared" si="312"/>
        <v>1</v>
      </c>
      <c r="DA42" s="45">
        <f t="shared" si="316"/>
        <v>1</v>
      </c>
      <c r="DB42" s="45">
        <f t="shared" si="320"/>
        <v>1</v>
      </c>
      <c r="DC42" s="45">
        <f t="shared" si="324"/>
        <v>1</v>
      </c>
      <c r="DD42" s="45">
        <f t="shared" si="327"/>
        <v>1</v>
      </c>
      <c r="DE42" s="45">
        <f t="shared" ref="DE42:DE56" si="329">AZ42</f>
        <v>1</v>
      </c>
      <c r="DF42" s="42" cm="1">
        <f t="array" ref="DF42:DT42">TRANSPOSE(BA42:BA56)</f>
        <v>1</v>
      </c>
      <c r="DG42" s="41">
        <v>1</v>
      </c>
      <c r="DH42" s="41">
        <v>1</v>
      </c>
      <c r="DI42" s="41">
        <v>1</v>
      </c>
      <c r="DJ42" s="41">
        <v>1</v>
      </c>
      <c r="DK42" s="41">
        <v>1</v>
      </c>
      <c r="DL42" s="41">
        <v>1</v>
      </c>
      <c r="DM42" s="41">
        <v>1</v>
      </c>
      <c r="DN42" s="41">
        <v>2</v>
      </c>
      <c r="DO42" s="41">
        <v>2</v>
      </c>
      <c r="DP42" s="41">
        <v>1</v>
      </c>
      <c r="DQ42" s="41">
        <v>1</v>
      </c>
      <c r="DR42" s="41">
        <v>1</v>
      </c>
      <c r="DS42" s="41">
        <v>1</v>
      </c>
      <c r="DT42" s="41">
        <v>1</v>
      </c>
      <c r="DV42" s="80" t="str">
        <f t="shared" si="243"/>
        <v>TEC07</v>
      </c>
      <c r="DW42" s="59">
        <f t="shared" si="244"/>
        <v>1</v>
      </c>
      <c r="DX42" s="59">
        <f t="shared" si="305"/>
        <v>1</v>
      </c>
      <c r="DY42" s="59">
        <f t="shared" si="309"/>
        <v>1</v>
      </c>
      <c r="DZ42" s="59">
        <f t="shared" si="313"/>
        <v>1</v>
      </c>
      <c r="EA42" s="59">
        <f t="shared" si="317"/>
        <v>3</v>
      </c>
      <c r="EB42" s="59">
        <f t="shared" si="321"/>
        <v>2</v>
      </c>
      <c r="EC42" s="59">
        <f t="shared" si="325"/>
        <v>1</v>
      </c>
      <c r="ED42" s="59">
        <f t="shared" si="137"/>
        <v>1</v>
      </c>
      <c r="EE42" s="59">
        <f t="shared" si="139"/>
        <v>1</v>
      </c>
      <c r="EF42" s="59">
        <f t="shared" si="141"/>
        <v>1</v>
      </c>
      <c r="EG42" s="59">
        <f t="shared" si="143"/>
        <v>1</v>
      </c>
      <c r="EH42" s="59">
        <f t="shared" si="145"/>
        <v>1</v>
      </c>
      <c r="EI42" s="59">
        <f t="shared" si="147"/>
        <v>1</v>
      </c>
      <c r="EJ42" s="59">
        <f t="shared" si="149"/>
        <v>1</v>
      </c>
      <c r="EK42" s="59">
        <f t="shared" si="151"/>
        <v>4</v>
      </c>
      <c r="EL42" s="59">
        <f t="shared" si="153"/>
        <v>1</v>
      </c>
      <c r="EM42" s="59">
        <f t="shared" si="155"/>
        <v>1</v>
      </c>
      <c r="EN42" s="59">
        <f t="shared" si="157"/>
        <v>1</v>
      </c>
      <c r="EO42" s="59">
        <f t="shared" si="159"/>
        <v>3</v>
      </c>
      <c r="EP42" s="59">
        <f t="shared" si="161"/>
        <v>2</v>
      </c>
      <c r="EQ42" s="59">
        <f t="shared" si="163"/>
        <v>1</v>
      </c>
      <c r="ER42" s="59">
        <f t="shared" si="165"/>
        <v>2</v>
      </c>
      <c r="ES42" s="59">
        <f t="shared" si="167"/>
        <v>2</v>
      </c>
      <c r="ET42" s="59">
        <f t="shared" si="169"/>
        <v>1</v>
      </c>
      <c r="EU42" s="59">
        <f t="shared" si="171"/>
        <v>1</v>
      </c>
      <c r="EV42" s="59">
        <f t="shared" si="173"/>
        <v>1</v>
      </c>
      <c r="EW42" s="59">
        <f t="shared" si="175"/>
        <v>1</v>
      </c>
      <c r="EX42" s="59">
        <f t="shared" si="177"/>
        <v>1</v>
      </c>
      <c r="EY42" s="59">
        <f t="shared" si="179"/>
        <v>1</v>
      </c>
      <c r="EZ42" s="59">
        <f t="shared" si="181"/>
        <v>1</v>
      </c>
      <c r="FA42" s="59">
        <f t="shared" si="183"/>
        <v>1</v>
      </c>
      <c r="FB42" s="59">
        <f t="shared" si="185"/>
        <v>1</v>
      </c>
      <c r="FC42" s="59">
        <f t="shared" si="245"/>
        <v>1</v>
      </c>
      <c r="FD42" s="59">
        <f t="shared" si="306"/>
        <v>1</v>
      </c>
      <c r="FE42" s="59">
        <f t="shared" si="310"/>
        <v>1</v>
      </c>
      <c r="FF42" s="59">
        <f t="shared" si="314"/>
        <v>1</v>
      </c>
      <c r="FG42" s="59">
        <f t="shared" si="318"/>
        <v>1</v>
      </c>
      <c r="FH42" s="59">
        <f t="shared" si="322"/>
        <v>1</v>
      </c>
      <c r="FI42" s="59">
        <f t="shared" si="326"/>
        <v>1</v>
      </c>
      <c r="FJ42" s="59">
        <f t="shared" si="328"/>
        <v>1</v>
      </c>
      <c r="FK42" s="59">
        <f t="shared" ref="FK42:FK56" si="330">DF42</f>
        <v>1</v>
      </c>
      <c r="FL42" s="60" cm="1">
        <f t="array" ref="FL42">MINVERSE(DG42)</f>
        <v>1</v>
      </c>
      <c r="FM42" s="60" cm="1">
        <f t="array" ref="FM42">MINVERSE(DH42)</f>
        <v>1</v>
      </c>
      <c r="FN42" s="60" cm="1">
        <f t="array" ref="FN42">MINVERSE(DI42)</f>
        <v>1</v>
      </c>
      <c r="FO42" s="60" cm="1">
        <f t="array" ref="FO42">MINVERSE(DJ42)</f>
        <v>1</v>
      </c>
      <c r="FP42" s="60" cm="1">
        <f t="array" ref="FP42">MINVERSE(DK42)</f>
        <v>1</v>
      </c>
      <c r="FQ42" s="60" cm="1">
        <f t="array" ref="FQ42">MINVERSE(DL42)</f>
        <v>1</v>
      </c>
      <c r="FR42" s="60" cm="1">
        <f t="array" ref="FR42">MINVERSE(DM42)</f>
        <v>1</v>
      </c>
      <c r="FS42" s="60" cm="1">
        <f t="array" ref="FS42">MINVERSE(DN42)</f>
        <v>0.5</v>
      </c>
      <c r="FT42" s="60" cm="1">
        <f t="array" ref="FT42">MINVERSE(DO42)</f>
        <v>0.5</v>
      </c>
      <c r="FU42" s="60" cm="1">
        <f t="array" ref="FU42">MINVERSE(DP42)</f>
        <v>1</v>
      </c>
      <c r="FV42" s="60" cm="1">
        <f t="array" ref="FV42">MINVERSE(DQ42)</f>
        <v>1</v>
      </c>
      <c r="FW42" s="60" cm="1">
        <f t="array" ref="FW42">MINVERSE(DR42)</f>
        <v>1</v>
      </c>
      <c r="FX42" s="60" cm="1">
        <f t="array" ref="FX42">MINVERSE(DS42)</f>
        <v>1</v>
      </c>
      <c r="FY42" s="60" cm="1">
        <f t="array" ref="FY42">MINVERSE(DT42)</f>
        <v>1</v>
      </c>
      <c r="GA42" s="80" t="str">
        <f t="shared" si="246"/>
        <v>TEC07</v>
      </c>
      <c r="GB42" s="59">
        <f t="shared" si="247"/>
        <v>1.5625E-2</v>
      </c>
      <c r="GC42" s="59">
        <f t="shared" si="248"/>
        <v>1.0638297872340425E-2</v>
      </c>
      <c r="GD42" s="59">
        <f t="shared" si="249"/>
        <v>1.5625E-2</v>
      </c>
      <c r="GE42" s="59">
        <f t="shared" si="250"/>
        <v>1.0638297872340425E-2</v>
      </c>
      <c r="GF42" s="59">
        <f t="shared" si="251"/>
        <v>1.7543859649122806E-2</v>
      </c>
      <c r="GG42" s="59">
        <f t="shared" si="252"/>
        <v>1.5267175572519083E-2</v>
      </c>
      <c r="GH42" s="59">
        <f t="shared" si="253"/>
        <v>1.5915119363395226E-2</v>
      </c>
      <c r="GI42" s="59">
        <f t="shared" si="254"/>
        <v>2.0583190394511147E-2</v>
      </c>
      <c r="GJ42" s="59">
        <f t="shared" si="255"/>
        <v>2.0583190394511147E-2</v>
      </c>
      <c r="GK42" s="59">
        <f t="shared" si="256"/>
        <v>1.092896174863388E-2</v>
      </c>
      <c r="GL42" s="59">
        <f t="shared" si="257"/>
        <v>2.1762785636561477E-2</v>
      </c>
      <c r="GM42" s="59">
        <f t="shared" si="258"/>
        <v>2.0797227036395145E-2</v>
      </c>
      <c r="GN42" s="59">
        <f t="shared" si="259"/>
        <v>2.0797227036395145E-2</v>
      </c>
      <c r="GO42" s="59">
        <f t="shared" si="260"/>
        <v>2.0797227036395145E-2</v>
      </c>
      <c r="GP42" s="59">
        <f t="shared" si="261"/>
        <v>2.1739130434782608E-2</v>
      </c>
      <c r="GQ42" s="59">
        <f t="shared" si="262"/>
        <v>2.1149101163200564E-2</v>
      </c>
      <c r="GR42" s="59">
        <f t="shared" si="263"/>
        <v>2.1149101163200564E-2</v>
      </c>
      <c r="GS42" s="59">
        <f t="shared" si="264"/>
        <v>2.2164758034724789E-2</v>
      </c>
      <c r="GT42" s="59">
        <f t="shared" si="265"/>
        <v>2.1582733812949641E-2</v>
      </c>
      <c r="GU42" s="59">
        <f t="shared" si="266"/>
        <v>1.8264840182648401E-2</v>
      </c>
      <c r="GV42" s="59">
        <f t="shared" si="267"/>
        <v>2.2953328232593728E-2</v>
      </c>
      <c r="GW42" s="59">
        <f t="shared" si="268"/>
        <v>1.8779342723004695E-2</v>
      </c>
      <c r="GX42" s="59">
        <f t="shared" si="269"/>
        <v>1.8779342723004695E-2</v>
      </c>
      <c r="GY42" s="59">
        <f t="shared" si="270"/>
        <v>1.7569546120058566E-2</v>
      </c>
      <c r="GZ42" s="59">
        <f t="shared" si="271"/>
        <v>2.2455089820359281E-2</v>
      </c>
      <c r="HA42" s="59">
        <f t="shared" si="272"/>
        <v>2.4057738572574181E-2</v>
      </c>
      <c r="HB42" s="59">
        <f t="shared" si="273"/>
        <v>2.4057738572574181E-2</v>
      </c>
      <c r="HC42" s="59">
        <f t="shared" si="274"/>
        <v>2.2455089820359281E-2</v>
      </c>
      <c r="HD42" s="59">
        <f t="shared" si="275"/>
        <v>2.4057738572574181E-2</v>
      </c>
      <c r="HE42" s="59">
        <f t="shared" si="276"/>
        <v>2.2455089820359281E-2</v>
      </c>
      <c r="HF42" s="59">
        <f t="shared" si="277"/>
        <v>1.8547140649149925E-2</v>
      </c>
      <c r="HG42" s="59">
        <f t="shared" si="278"/>
        <v>2.2455089820359281E-2</v>
      </c>
      <c r="HH42" s="59">
        <f t="shared" si="279"/>
        <v>2.2455089820359281E-2</v>
      </c>
      <c r="HI42" s="59">
        <f t="shared" si="280"/>
        <v>2.4650780608052592E-2</v>
      </c>
      <c r="HJ42" s="59">
        <f t="shared" si="281"/>
        <v>2.4650780608052592E-2</v>
      </c>
      <c r="HK42" s="59">
        <f t="shared" si="282"/>
        <v>2.4650780608052592E-2</v>
      </c>
      <c r="HL42" s="59">
        <f t="shared" si="283"/>
        <v>2.2455089820359281E-2</v>
      </c>
      <c r="HM42" s="59">
        <f t="shared" si="284"/>
        <v>2.4650780608052592E-2</v>
      </c>
      <c r="HN42" s="59">
        <f t="shared" si="285"/>
        <v>2.4650780608052592E-2</v>
      </c>
      <c r="HO42" s="59">
        <f t="shared" si="286"/>
        <v>2.2455089820359281E-2</v>
      </c>
      <c r="HP42" s="59">
        <f t="shared" si="287"/>
        <v>2.0442930153321978E-2</v>
      </c>
      <c r="HQ42" s="59">
        <f t="shared" si="288"/>
        <v>1.7751479289940829E-2</v>
      </c>
      <c r="HR42" s="59">
        <f t="shared" si="289"/>
        <v>2.0442930153321978E-2</v>
      </c>
      <c r="HS42" s="59">
        <f t="shared" si="290"/>
        <v>2.0442930153321978E-2</v>
      </c>
      <c r="HT42" s="59">
        <f t="shared" si="291"/>
        <v>2.0442930153321978E-2</v>
      </c>
      <c r="HU42" s="59">
        <f t="shared" si="292"/>
        <v>2.2710068130204392E-2</v>
      </c>
      <c r="HV42" s="59">
        <f t="shared" si="293"/>
        <v>1.8072289156626505E-2</v>
      </c>
      <c r="HW42" s="59">
        <f t="shared" si="294"/>
        <v>2.2970903522205207E-2</v>
      </c>
      <c r="HX42" s="59">
        <f t="shared" si="295"/>
        <v>1.3428827215756493E-2</v>
      </c>
      <c r="HY42" s="59">
        <f t="shared" si="296"/>
        <v>1.3428827215756493E-2</v>
      </c>
      <c r="HZ42" s="59">
        <f t="shared" si="297"/>
        <v>2.2970903522205207E-2</v>
      </c>
      <c r="IA42" s="59">
        <f t="shared" si="298"/>
        <v>2.0270270270270268E-2</v>
      </c>
      <c r="IB42" s="59">
        <f t="shared" si="299"/>
        <v>2.2970903522205207E-2</v>
      </c>
      <c r="IC42" s="59">
        <f t="shared" si="300"/>
        <v>2.1314387211367674E-2</v>
      </c>
      <c r="ID42" s="59">
        <f t="shared" si="301"/>
        <v>2.1314387211367674E-2</v>
      </c>
      <c r="IF42" s="15">
        <f t="shared" si="302"/>
        <v>1.1117686392341335</v>
      </c>
      <c r="IG42" s="24">
        <f t="shared" si="119"/>
        <v>2.0213975258802426E-2</v>
      </c>
      <c r="IH42" s="25">
        <f t="shared" si="186"/>
        <v>2.0213975258802428</v>
      </c>
    </row>
    <row r="43" spans="1:242" ht="15" customHeight="1" thickBot="1" x14ac:dyDescent="0.35">
      <c r="A43" s="80"/>
      <c r="B43" s="80" t="s">
        <v>265</v>
      </c>
      <c r="C43" s="80" t="s">
        <v>21</v>
      </c>
      <c r="D43" s="80" t="s">
        <v>4</v>
      </c>
      <c r="E43" s="80" t="s">
        <v>1</v>
      </c>
      <c r="F43" s="80" t="s">
        <v>2</v>
      </c>
      <c r="G43" s="80"/>
      <c r="H43" s="80">
        <v>4</v>
      </c>
      <c r="I43" s="80">
        <f t="shared" si="187"/>
        <v>4</v>
      </c>
      <c r="J43" s="24">
        <f t="shared" si="120"/>
        <v>1.8236043043246865E-2</v>
      </c>
      <c r="L43" s="80" t="str">
        <f t="shared" si="121"/>
        <v>TEC08</v>
      </c>
      <c r="M43" s="41">
        <f t="shared" si="122"/>
        <v>1</v>
      </c>
      <c r="N43" s="41">
        <f t="shared" si="188"/>
        <v>1</v>
      </c>
      <c r="O43" s="41">
        <f t="shared" si="189"/>
        <v>1</v>
      </c>
      <c r="P43" s="41">
        <f t="shared" si="190"/>
        <v>1</v>
      </c>
      <c r="Q43" s="41">
        <f t="shared" si="191"/>
        <v>2</v>
      </c>
      <c r="R43" s="41">
        <f t="shared" si="192"/>
        <v>1</v>
      </c>
      <c r="S43" s="41">
        <f t="shared" si="193"/>
        <v>1</v>
      </c>
      <c r="T43" s="41">
        <f t="shared" si="194"/>
        <v>1</v>
      </c>
      <c r="U43" s="41">
        <f t="shared" si="195"/>
        <v>1</v>
      </c>
      <c r="V43" s="41">
        <f t="shared" si="196"/>
        <v>1</v>
      </c>
      <c r="W43" s="41">
        <f t="shared" si="197"/>
        <v>1</v>
      </c>
      <c r="X43" s="41">
        <f t="shared" si="198"/>
        <v>1</v>
      </c>
      <c r="Y43" s="41">
        <f t="shared" si="199"/>
        <v>1</v>
      </c>
      <c r="Z43" s="41">
        <f t="shared" si="200"/>
        <v>1</v>
      </c>
      <c r="AA43" s="41">
        <f t="shared" si="201"/>
        <v>3</v>
      </c>
      <c r="AB43" s="41">
        <f t="shared" si="202"/>
        <v>1</v>
      </c>
      <c r="AC43" s="41">
        <f t="shared" si="203"/>
        <v>1</v>
      </c>
      <c r="AD43" s="41">
        <f t="shared" si="204"/>
        <v>1</v>
      </c>
      <c r="AE43" s="41">
        <f t="shared" si="205"/>
        <v>2</v>
      </c>
      <c r="AF43" s="41">
        <f t="shared" si="206"/>
        <v>1</v>
      </c>
      <c r="AG43" s="41">
        <f t="shared" si="207"/>
        <v>1</v>
      </c>
      <c r="AH43" s="41">
        <f t="shared" si="208"/>
        <v>1</v>
      </c>
      <c r="AI43" s="41">
        <f t="shared" si="209"/>
        <v>1</v>
      </c>
      <c r="AJ43" s="41">
        <f t="shared" si="210"/>
        <v>1</v>
      </c>
      <c r="AK43" s="41">
        <f t="shared" si="211"/>
        <v>1</v>
      </c>
      <c r="AL43" s="41">
        <f t="shared" si="212"/>
        <v>1</v>
      </c>
      <c r="AM43" s="41">
        <f t="shared" si="213"/>
        <v>1</v>
      </c>
      <c r="AN43" s="41">
        <f t="shared" si="214"/>
        <v>1</v>
      </c>
      <c r="AO43" s="41">
        <f t="shared" si="215"/>
        <v>1</v>
      </c>
      <c r="AP43" s="41">
        <f t="shared" si="216"/>
        <v>1</v>
      </c>
      <c r="AQ43" s="41">
        <f t="shared" si="217"/>
        <v>1</v>
      </c>
      <c r="AR43" s="41">
        <f t="shared" si="218"/>
        <v>1</v>
      </c>
      <c r="AS43" s="41">
        <f t="shared" si="219"/>
        <v>1</v>
      </c>
      <c r="AT43" s="41">
        <f t="shared" si="220"/>
        <v>1</v>
      </c>
      <c r="AU43" s="41">
        <f t="shared" si="221"/>
        <v>1</v>
      </c>
      <c r="AV43" s="41">
        <f t="shared" si="222"/>
        <v>1</v>
      </c>
      <c r="AW43" s="41">
        <f t="shared" si="223"/>
        <v>1</v>
      </c>
      <c r="AX43" s="41">
        <f t="shared" si="224"/>
        <v>1</v>
      </c>
      <c r="AY43" s="41">
        <f t="shared" si="225"/>
        <v>1</v>
      </c>
      <c r="AZ43" s="41">
        <f t="shared" si="226"/>
        <v>1</v>
      </c>
      <c r="BA43" s="41">
        <f t="shared" si="227"/>
        <v>1</v>
      </c>
      <c r="BB43" s="41">
        <f t="shared" si="228"/>
        <v>1</v>
      </c>
      <c r="BC43" s="41">
        <f t="shared" si="229"/>
        <v>1</v>
      </c>
      <c r="BD43" s="41">
        <f t="shared" si="230"/>
        <v>1</v>
      </c>
      <c r="BE43" s="41">
        <f t="shared" si="231"/>
        <v>1</v>
      </c>
      <c r="BF43" s="41">
        <f t="shared" si="232"/>
        <v>1</v>
      </c>
      <c r="BG43" s="41">
        <f t="shared" si="233"/>
        <v>1</v>
      </c>
      <c r="BH43" s="41">
        <f t="shared" si="234"/>
        <v>1</v>
      </c>
      <c r="BI43" s="41">
        <f t="shared" si="235"/>
        <v>1</v>
      </c>
      <c r="BJ43" s="41">
        <f t="shared" si="236"/>
        <v>1</v>
      </c>
      <c r="BK43" s="41">
        <f t="shared" si="237"/>
        <v>1</v>
      </c>
      <c r="BL43" s="41">
        <f t="shared" si="238"/>
        <v>1</v>
      </c>
      <c r="BM43" s="41">
        <f t="shared" si="239"/>
        <v>1</v>
      </c>
      <c r="BN43" s="41">
        <f t="shared" si="240"/>
        <v>1</v>
      </c>
      <c r="BO43" s="41">
        <f t="shared" si="241"/>
        <v>1</v>
      </c>
      <c r="BQ43" s="80" t="str">
        <f t="shared" si="59"/>
        <v>TEC08</v>
      </c>
      <c r="BR43" s="45">
        <f t="shared" si="303"/>
        <v>1</v>
      </c>
      <c r="BS43" s="45">
        <f t="shared" si="307"/>
        <v>1</v>
      </c>
      <c r="BT43" s="45">
        <f t="shared" si="311"/>
        <v>1</v>
      </c>
      <c r="BU43" s="45">
        <f t="shared" si="315"/>
        <v>1</v>
      </c>
      <c r="BV43" s="45">
        <f t="shared" si="319"/>
        <v>2</v>
      </c>
      <c r="BW43" s="45">
        <f t="shared" si="323"/>
        <v>1</v>
      </c>
      <c r="BX43" s="45">
        <f t="shared" si="136"/>
        <v>1</v>
      </c>
      <c r="BY43" s="45">
        <f t="shared" si="138"/>
        <v>1</v>
      </c>
      <c r="BZ43" s="45">
        <f t="shared" si="140"/>
        <v>1</v>
      </c>
      <c r="CA43" s="45">
        <f t="shared" si="142"/>
        <v>1</v>
      </c>
      <c r="CB43" s="45">
        <f t="shared" si="144"/>
        <v>1</v>
      </c>
      <c r="CC43" s="45">
        <f t="shared" si="146"/>
        <v>1</v>
      </c>
      <c r="CD43" s="45">
        <f t="shared" si="148"/>
        <v>1</v>
      </c>
      <c r="CE43" s="45">
        <f t="shared" si="150"/>
        <v>1</v>
      </c>
      <c r="CF43" s="45">
        <f t="shared" si="152"/>
        <v>3</v>
      </c>
      <c r="CG43" s="45">
        <f t="shared" si="154"/>
        <v>1</v>
      </c>
      <c r="CH43" s="45">
        <f t="shared" si="156"/>
        <v>1</v>
      </c>
      <c r="CI43" s="45">
        <f t="shared" si="158"/>
        <v>1</v>
      </c>
      <c r="CJ43" s="45">
        <f t="shared" si="160"/>
        <v>2</v>
      </c>
      <c r="CK43" s="45">
        <f t="shared" si="162"/>
        <v>1</v>
      </c>
      <c r="CL43" s="45">
        <f t="shared" si="164"/>
        <v>1</v>
      </c>
      <c r="CM43" s="45">
        <f t="shared" si="166"/>
        <v>1</v>
      </c>
      <c r="CN43" s="45">
        <f t="shared" si="168"/>
        <v>1</v>
      </c>
      <c r="CO43" s="45">
        <f t="shared" si="170"/>
        <v>1</v>
      </c>
      <c r="CP43" s="45">
        <f t="shared" si="172"/>
        <v>1</v>
      </c>
      <c r="CQ43" s="45">
        <f t="shared" si="174"/>
        <v>1</v>
      </c>
      <c r="CR43" s="45">
        <f t="shared" si="176"/>
        <v>1</v>
      </c>
      <c r="CS43" s="45">
        <f t="shared" si="178"/>
        <v>1</v>
      </c>
      <c r="CT43" s="45">
        <f t="shared" si="180"/>
        <v>1</v>
      </c>
      <c r="CU43" s="45">
        <f t="shared" si="182"/>
        <v>1</v>
      </c>
      <c r="CV43" s="45">
        <f t="shared" si="184"/>
        <v>1</v>
      </c>
      <c r="CW43" s="45">
        <f t="shared" si="242"/>
        <v>1</v>
      </c>
      <c r="CX43" s="45">
        <f t="shared" si="304"/>
        <v>1</v>
      </c>
      <c r="CY43" s="45">
        <f t="shared" si="308"/>
        <v>1</v>
      </c>
      <c r="CZ43" s="45">
        <f t="shared" si="312"/>
        <v>1</v>
      </c>
      <c r="DA43" s="45">
        <f t="shared" si="316"/>
        <v>1</v>
      </c>
      <c r="DB43" s="45">
        <f t="shared" si="320"/>
        <v>1</v>
      </c>
      <c r="DC43" s="45">
        <f t="shared" si="324"/>
        <v>1</v>
      </c>
      <c r="DD43" s="45">
        <f t="shared" si="327"/>
        <v>1</v>
      </c>
      <c r="DE43" s="45">
        <f t="shared" si="329"/>
        <v>1</v>
      </c>
      <c r="DF43" s="45">
        <f t="shared" ref="DF43:DF56" si="331">BA43</f>
        <v>1</v>
      </c>
      <c r="DG43" s="42" cm="1">
        <f t="array" ref="DG43:DT43">TRANSPOSE(BB43:BB56)</f>
        <v>1</v>
      </c>
      <c r="DH43" s="41">
        <v>1</v>
      </c>
      <c r="DI43" s="41">
        <v>1</v>
      </c>
      <c r="DJ43" s="41">
        <v>1</v>
      </c>
      <c r="DK43" s="41">
        <v>2</v>
      </c>
      <c r="DL43" s="41">
        <v>1</v>
      </c>
      <c r="DM43" s="41">
        <v>2</v>
      </c>
      <c r="DN43" s="41">
        <v>3</v>
      </c>
      <c r="DO43" s="41">
        <v>3</v>
      </c>
      <c r="DP43" s="41">
        <v>2</v>
      </c>
      <c r="DQ43" s="41">
        <v>1</v>
      </c>
      <c r="DR43" s="41">
        <v>2</v>
      </c>
      <c r="DS43" s="41">
        <v>1</v>
      </c>
      <c r="DT43" s="41">
        <v>1</v>
      </c>
      <c r="DV43" s="80" t="str">
        <f t="shared" si="243"/>
        <v>TEC08</v>
      </c>
      <c r="DW43" s="59">
        <f t="shared" si="244"/>
        <v>1</v>
      </c>
      <c r="DX43" s="59">
        <f t="shared" si="305"/>
        <v>1</v>
      </c>
      <c r="DY43" s="59">
        <f t="shared" si="309"/>
        <v>1</v>
      </c>
      <c r="DZ43" s="59">
        <f t="shared" si="313"/>
        <v>1</v>
      </c>
      <c r="EA43" s="59">
        <f t="shared" si="317"/>
        <v>2</v>
      </c>
      <c r="EB43" s="59">
        <f t="shared" si="321"/>
        <v>1</v>
      </c>
      <c r="EC43" s="59">
        <f t="shared" si="325"/>
        <v>1</v>
      </c>
      <c r="ED43" s="59">
        <f t="shared" si="137"/>
        <v>1</v>
      </c>
      <c r="EE43" s="59">
        <f t="shared" si="139"/>
        <v>1</v>
      </c>
      <c r="EF43" s="59">
        <f t="shared" si="141"/>
        <v>1</v>
      </c>
      <c r="EG43" s="59">
        <f t="shared" si="143"/>
        <v>1</v>
      </c>
      <c r="EH43" s="59">
        <f t="shared" si="145"/>
        <v>1</v>
      </c>
      <c r="EI43" s="59">
        <f t="shared" si="147"/>
        <v>1</v>
      </c>
      <c r="EJ43" s="59">
        <f t="shared" si="149"/>
        <v>1</v>
      </c>
      <c r="EK43" s="59">
        <f t="shared" si="151"/>
        <v>3</v>
      </c>
      <c r="EL43" s="59">
        <f t="shared" si="153"/>
        <v>1</v>
      </c>
      <c r="EM43" s="59">
        <f t="shared" si="155"/>
        <v>1</v>
      </c>
      <c r="EN43" s="59">
        <f t="shared" si="157"/>
        <v>1</v>
      </c>
      <c r="EO43" s="59">
        <f t="shared" si="159"/>
        <v>2</v>
      </c>
      <c r="EP43" s="59">
        <f t="shared" si="161"/>
        <v>1</v>
      </c>
      <c r="EQ43" s="59">
        <f t="shared" si="163"/>
        <v>1</v>
      </c>
      <c r="ER43" s="59">
        <f t="shared" si="165"/>
        <v>1</v>
      </c>
      <c r="ES43" s="59">
        <f t="shared" si="167"/>
        <v>1</v>
      </c>
      <c r="ET43" s="59">
        <f t="shared" si="169"/>
        <v>1</v>
      </c>
      <c r="EU43" s="59">
        <f t="shared" si="171"/>
        <v>1</v>
      </c>
      <c r="EV43" s="59">
        <f t="shared" si="173"/>
        <v>1</v>
      </c>
      <c r="EW43" s="59">
        <f t="shared" si="175"/>
        <v>1</v>
      </c>
      <c r="EX43" s="59">
        <f t="shared" si="177"/>
        <v>1</v>
      </c>
      <c r="EY43" s="59">
        <f t="shared" si="179"/>
        <v>1</v>
      </c>
      <c r="EZ43" s="59">
        <f t="shared" si="181"/>
        <v>1</v>
      </c>
      <c r="FA43" s="59">
        <f t="shared" si="183"/>
        <v>1</v>
      </c>
      <c r="FB43" s="59">
        <f t="shared" si="185"/>
        <v>1</v>
      </c>
      <c r="FC43" s="59">
        <f t="shared" si="245"/>
        <v>1</v>
      </c>
      <c r="FD43" s="59">
        <f t="shared" si="306"/>
        <v>1</v>
      </c>
      <c r="FE43" s="59">
        <f t="shared" si="310"/>
        <v>1</v>
      </c>
      <c r="FF43" s="59">
        <f t="shared" si="314"/>
        <v>1</v>
      </c>
      <c r="FG43" s="59">
        <f t="shared" si="318"/>
        <v>1</v>
      </c>
      <c r="FH43" s="59">
        <f t="shared" si="322"/>
        <v>1</v>
      </c>
      <c r="FI43" s="59">
        <f t="shared" si="326"/>
        <v>1</v>
      </c>
      <c r="FJ43" s="59">
        <f t="shared" si="328"/>
        <v>1</v>
      </c>
      <c r="FK43" s="59">
        <f t="shared" si="330"/>
        <v>1</v>
      </c>
      <c r="FL43" s="59">
        <f t="shared" ref="FL43:FL56" si="332">DG43</f>
        <v>1</v>
      </c>
      <c r="FM43" s="60" cm="1">
        <f t="array" ref="FM43">MINVERSE(DH43)</f>
        <v>1</v>
      </c>
      <c r="FN43" s="60" cm="1">
        <f t="array" ref="FN43">MINVERSE(DI43)</f>
        <v>1</v>
      </c>
      <c r="FO43" s="60" cm="1">
        <f t="array" ref="FO43">MINVERSE(DJ43)</f>
        <v>1</v>
      </c>
      <c r="FP43" s="60" cm="1">
        <f t="array" ref="FP43">MINVERSE(DK43)</f>
        <v>0.5</v>
      </c>
      <c r="FQ43" s="60" cm="1">
        <f t="array" ref="FQ43">MINVERSE(DL43)</f>
        <v>1</v>
      </c>
      <c r="FR43" s="60" cm="1">
        <f t="array" ref="FR43">MINVERSE(DM43)</f>
        <v>0.5</v>
      </c>
      <c r="FS43" s="60" cm="1">
        <f t="array" ref="FS43">MINVERSE(DN43)</f>
        <v>0.33333333333333331</v>
      </c>
      <c r="FT43" s="60" cm="1">
        <f t="array" ref="FT43">MINVERSE(DO43)</f>
        <v>0.33333333333333331</v>
      </c>
      <c r="FU43" s="60" cm="1">
        <f t="array" ref="FU43">MINVERSE(DP43)</f>
        <v>0.5</v>
      </c>
      <c r="FV43" s="60" cm="1">
        <f t="array" ref="FV43">MINVERSE(DQ43)</f>
        <v>1</v>
      </c>
      <c r="FW43" s="60" cm="1">
        <f t="array" ref="FW43">MINVERSE(DR43)</f>
        <v>0.5</v>
      </c>
      <c r="FX43" s="60" cm="1">
        <f t="array" ref="FX43">MINVERSE(DS43)</f>
        <v>1</v>
      </c>
      <c r="FY43" s="60" cm="1">
        <f t="array" ref="FY43">MINVERSE(DT43)</f>
        <v>1</v>
      </c>
      <c r="GA43" s="80" t="str">
        <f t="shared" si="246"/>
        <v>TEC08</v>
      </c>
      <c r="GB43" s="59">
        <f t="shared" si="247"/>
        <v>1.5625E-2</v>
      </c>
      <c r="GC43" s="59">
        <f t="shared" si="248"/>
        <v>1.0638297872340425E-2</v>
      </c>
      <c r="GD43" s="59">
        <f t="shared" si="249"/>
        <v>1.5625E-2</v>
      </c>
      <c r="GE43" s="59">
        <f t="shared" si="250"/>
        <v>1.0638297872340425E-2</v>
      </c>
      <c r="GF43" s="59">
        <f t="shared" si="251"/>
        <v>1.1695906432748537E-2</v>
      </c>
      <c r="GG43" s="59">
        <f t="shared" si="252"/>
        <v>7.6335877862595417E-3</v>
      </c>
      <c r="GH43" s="59">
        <f t="shared" si="253"/>
        <v>1.5915119363395226E-2</v>
      </c>
      <c r="GI43" s="59">
        <f t="shared" si="254"/>
        <v>2.0583190394511147E-2</v>
      </c>
      <c r="GJ43" s="59">
        <f t="shared" si="255"/>
        <v>2.0583190394511147E-2</v>
      </c>
      <c r="GK43" s="59">
        <f t="shared" si="256"/>
        <v>1.092896174863388E-2</v>
      </c>
      <c r="GL43" s="59">
        <f t="shared" si="257"/>
        <v>2.1762785636561477E-2</v>
      </c>
      <c r="GM43" s="59">
        <f t="shared" si="258"/>
        <v>2.0797227036395145E-2</v>
      </c>
      <c r="GN43" s="59">
        <f t="shared" si="259"/>
        <v>2.0797227036395145E-2</v>
      </c>
      <c r="GO43" s="59">
        <f t="shared" si="260"/>
        <v>2.0797227036395145E-2</v>
      </c>
      <c r="GP43" s="59">
        <f t="shared" si="261"/>
        <v>1.6304347826086956E-2</v>
      </c>
      <c r="GQ43" s="59">
        <f t="shared" si="262"/>
        <v>2.1149101163200564E-2</v>
      </c>
      <c r="GR43" s="59">
        <f t="shared" si="263"/>
        <v>2.1149101163200564E-2</v>
      </c>
      <c r="GS43" s="59">
        <f t="shared" si="264"/>
        <v>2.2164758034724789E-2</v>
      </c>
      <c r="GT43" s="59">
        <f t="shared" si="265"/>
        <v>1.4388489208633094E-2</v>
      </c>
      <c r="GU43" s="59">
        <f t="shared" si="266"/>
        <v>9.1324200913242004E-3</v>
      </c>
      <c r="GV43" s="59">
        <f t="shared" si="267"/>
        <v>2.2953328232593728E-2</v>
      </c>
      <c r="GW43" s="59">
        <f t="shared" si="268"/>
        <v>9.3896713615023476E-3</v>
      </c>
      <c r="GX43" s="59">
        <f t="shared" si="269"/>
        <v>9.3896713615023476E-3</v>
      </c>
      <c r="GY43" s="59">
        <f t="shared" si="270"/>
        <v>1.7569546120058566E-2</v>
      </c>
      <c r="GZ43" s="59">
        <f t="shared" si="271"/>
        <v>2.2455089820359281E-2</v>
      </c>
      <c r="HA43" s="59">
        <f t="shared" si="272"/>
        <v>2.4057738572574181E-2</v>
      </c>
      <c r="HB43" s="59">
        <f t="shared" si="273"/>
        <v>2.4057738572574181E-2</v>
      </c>
      <c r="HC43" s="59">
        <f t="shared" si="274"/>
        <v>2.2455089820359281E-2</v>
      </c>
      <c r="HD43" s="59">
        <f t="shared" si="275"/>
        <v>2.4057738572574181E-2</v>
      </c>
      <c r="HE43" s="59">
        <f t="shared" si="276"/>
        <v>2.2455089820359281E-2</v>
      </c>
      <c r="HF43" s="59">
        <f t="shared" si="277"/>
        <v>1.8547140649149925E-2</v>
      </c>
      <c r="HG43" s="59">
        <f t="shared" si="278"/>
        <v>2.2455089820359281E-2</v>
      </c>
      <c r="HH43" s="59">
        <f t="shared" si="279"/>
        <v>2.2455089820359281E-2</v>
      </c>
      <c r="HI43" s="59">
        <f t="shared" si="280"/>
        <v>2.4650780608052592E-2</v>
      </c>
      <c r="HJ43" s="59">
        <f t="shared" si="281"/>
        <v>2.4650780608052592E-2</v>
      </c>
      <c r="HK43" s="59">
        <f t="shared" si="282"/>
        <v>2.4650780608052592E-2</v>
      </c>
      <c r="HL43" s="59">
        <f t="shared" si="283"/>
        <v>2.2455089820359281E-2</v>
      </c>
      <c r="HM43" s="59">
        <f t="shared" si="284"/>
        <v>2.4650780608052592E-2</v>
      </c>
      <c r="HN43" s="59">
        <f t="shared" si="285"/>
        <v>2.4650780608052592E-2</v>
      </c>
      <c r="HO43" s="59">
        <f t="shared" si="286"/>
        <v>2.2455089820359281E-2</v>
      </c>
      <c r="HP43" s="59">
        <f t="shared" si="287"/>
        <v>2.0442930153321978E-2</v>
      </c>
      <c r="HQ43" s="59">
        <f t="shared" si="288"/>
        <v>1.7751479289940829E-2</v>
      </c>
      <c r="HR43" s="59">
        <f t="shared" si="289"/>
        <v>2.0442930153321978E-2</v>
      </c>
      <c r="HS43" s="59">
        <f t="shared" si="290"/>
        <v>2.0442930153321978E-2</v>
      </c>
      <c r="HT43" s="59">
        <f t="shared" si="291"/>
        <v>2.0442930153321978E-2</v>
      </c>
      <c r="HU43" s="59">
        <f t="shared" si="292"/>
        <v>1.1355034065102196E-2</v>
      </c>
      <c r="HV43" s="59">
        <f t="shared" si="293"/>
        <v>1.8072289156626505E-2</v>
      </c>
      <c r="HW43" s="59">
        <f t="shared" si="294"/>
        <v>1.1485451761102604E-2</v>
      </c>
      <c r="HX43" s="59">
        <f t="shared" si="295"/>
        <v>8.952551477170995E-3</v>
      </c>
      <c r="HY43" s="59">
        <f t="shared" si="296"/>
        <v>8.952551477170995E-3</v>
      </c>
      <c r="HZ43" s="59">
        <f t="shared" si="297"/>
        <v>1.1485451761102604E-2</v>
      </c>
      <c r="IA43" s="59">
        <f t="shared" si="298"/>
        <v>2.0270270270270268E-2</v>
      </c>
      <c r="IB43" s="59">
        <f t="shared" si="299"/>
        <v>1.1485451761102604E-2</v>
      </c>
      <c r="IC43" s="59">
        <f t="shared" si="300"/>
        <v>2.1314387211367674E-2</v>
      </c>
      <c r="ID43" s="59">
        <f t="shared" si="301"/>
        <v>2.1314387211367674E-2</v>
      </c>
      <c r="IF43" s="15">
        <f t="shared" si="302"/>
        <v>1.0029823673785776</v>
      </c>
      <c r="IG43" s="24">
        <f t="shared" si="119"/>
        <v>1.8236043043246865E-2</v>
      </c>
      <c r="IH43" s="25">
        <f t="shared" si="186"/>
        <v>1.8236043043246866</v>
      </c>
    </row>
    <row r="44" spans="1:242" ht="15" customHeight="1" thickBot="1" x14ac:dyDescent="0.35">
      <c r="A44" s="80"/>
      <c r="B44" s="80" t="s">
        <v>266</v>
      </c>
      <c r="C44" s="80" t="s">
        <v>282</v>
      </c>
      <c r="D44" s="80"/>
      <c r="E44" s="80" t="s">
        <v>1</v>
      </c>
      <c r="F44" s="80" t="s">
        <v>17</v>
      </c>
      <c r="G44" s="80"/>
      <c r="H44" s="80">
        <v>3</v>
      </c>
      <c r="I44" s="80">
        <f t="shared" si="187"/>
        <v>3</v>
      </c>
      <c r="J44" s="24">
        <f t="shared" si="120"/>
        <v>2.0213975258802426E-2</v>
      </c>
      <c r="L44" s="80" t="str">
        <f t="shared" si="121"/>
        <v>TEC09</v>
      </c>
      <c r="M44" s="41">
        <f t="shared" si="122"/>
        <v>1</v>
      </c>
      <c r="N44" s="41">
        <f t="shared" si="188"/>
        <v>1</v>
      </c>
      <c r="O44" s="41">
        <f t="shared" si="189"/>
        <v>1</v>
      </c>
      <c r="P44" s="41">
        <f t="shared" si="190"/>
        <v>1</v>
      </c>
      <c r="Q44" s="41">
        <f t="shared" si="191"/>
        <v>3</v>
      </c>
      <c r="R44" s="41">
        <f t="shared" si="192"/>
        <v>2</v>
      </c>
      <c r="S44" s="41">
        <f t="shared" si="193"/>
        <v>1</v>
      </c>
      <c r="T44" s="41">
        <f t="shared" si="194"/>
        <v>1</v>
      </c>
      <c r="U44" s="41">
        <f t="shared" si="195"/>
        <v>1</v>
      </c>
      <c r="V44" s="41">
        <f t="shared" si="196"/>
        <v>1</v>
      </c>
      <c r="W44" s="41">
        <f t="shared" si="197"/>
        <v>1</v>
      </c>
      <c r="X44" s="41">
        <f t="shared" si="198"/>
        <v>1</v>
      </c>
      <c r="Y44" s="41">
        <f t="shared" si="199"/>
        <v>1</v>
      </c>
      <c r="Z44" s="41">
        <f t="shared" si="200"/>
        <v>1</v>
      </c>
      <c r="AA44" s="41">
        <f t="shared" si="201"/>
        <v>4</v>
      </c>
      <c r="AB44" s="41">
        <f t="shared" si="202"/>
        <v>1</v>
      </c>
      <c r="AC44" s="41">
        <f t="shared" si="203"/>
        <v>1</v>
      </c>
      <c r="AD44" s="41">
        <f t="shared" si="204"/>
        <v>1</v>
      </c>
      <c r="AE44" s="41">
        <f t="shared" si="205"/>
        <v>3</v>
      </c>
      <c r="AF44" s="41">
        <f t="shared" si="206"/>
        <v>2</v>
      </c>
      <c r="AG44" s="41">
        <f t="shared" si="207"/>
        <v>1</v>
      </c>
      <c r="AH44" s="41">
        <f t="shared" si="208"/>
        <v>2</v>
      </c>
      <c r="AI44" s="41">
        <f t="shared" si="209"/>
        <v>2</v>
      </c>
      <c r="AJ44" s="41">
        <f t="shared" si="210"/>
        <v>1</v>
      </c>
      <c r="AK44" s="41">
        <f t="shared" si="211"/>
        <v>1</v>
      </c>
      <c r="AL44" s="41">
        <f t="shared" si="212"/>
        <v>1</v>
      </c>
      <c r="AM44" s="41">
        <f t="shared" si="213"/>
        <v>1</v>
      </c>
      <c r="AN44" s="41">
        <f t="shared" si="214"/>
        <v>1</v>
      </c>
      <c r="AO44" s="41">
        <f t="shared" si="215"/>
        <v>1</v>
      </c>
      <c r="AP44" s="41">
        <f t="shared" si="216"/>
        <v>1</v>
      </c>
      <c r="AQ44" s="41">
        <f t="shared" si="217"/>
        <v>1</v>
      </c>
      <c r="AR44" s="41">
        <f t="shared" si="218"/>
        <v>1</v>
      </c>
      <c r="AS44" s="41">
        <f t="shared" si="219"/>
        <v>1</v>
      </c>
      <c r="AT44" s="41">
        <f t="shared" si="220"/>
        <v>1</v>
      </c>
      <c r="AU44" s="41">
        <f t="shared" si="221"/>
        <v>1</v>
      </c>
      <c r="AV44" s="41">
        <f t="shared" si="222"/>
        <v>1</v>
      </c>
      <c r="AW44" s="41">
        <f t="shared" si="223"/>
        <v>1</v>
      </c>
      <c r="AX44" s="41">
        <f t="shared" si="224"/>
        <v>1</v>
      </c>
      <c r="AY44" s="41">
        <f t="shared" si="225"/>
        <v>1</v>
      </c>
      <c r="AZ44" s="41">
        <f t="shared" si="226"/>
        <v>1</v>
      </c>
      <c r="BA44" s="41">
        <f t="shared" si="227"/>
        <v>1</v>
      </c>
      <c r="BB44" s="41">
        <f t="shared" si="228"/>
        <v>1</v>
      </c>
      <c r="BC44" s="41">
        <f t="shared" si="229"/>
        <v>1</v>
      </c>
      <c r="BD44" s="41">
        <f t="shared" si="230"/>
        <v>1</v>
      </c>
      <c r="BE44" s="41">
        <f t="shared" si="231"/>
        <v>1</v>
      </c>
      <c r="BF44" s="41">
        <f t="shared" si="232"/>
        <v>1</v>
      </c>
      <c r="BG44" s="41">
        <f t="shared" si="233"/>
        <v>1</v>
      </c>
      <c r="BH44" s="41">
        <f t="shared" si="234"/>
        <v>1</v>
      </c>
      <c r="BI44" s="41">
        <f t="shared" si="235"/>
        <v>1</v>
      </c>
      <c r="BJ44" s="41">
        <f t="shared" si="236"/>
        <v>1</v>
      </c>
      <c r="BK44" s="41">
        <f t="shared" si="237"/>
        <v>1</v>
      </c>
      <c r="BL44" s="41">
        <f t="shared" si="238"/>
        <v>1</v>
      </c>
      <c r="BM44" s="41">
        <f t="shared" si="239"/>
        <v>1</v>
      </c>
      <c r="BN44" s="41">
        <f t="shared" si="240"/>
        <v>1</v>
      </c>
      <c r="BO44" s="41">
        <f t="shared" si="241"/>
        <v>1</v>
      </c>
      <c r="BQ44" s="80" t="str">
        <f t="shared" si="59"/>
        <v>TEC09</v>
      </c>
      <c r="BR44" s="45">
        <f t="shared" si="303"/>
        <v>1</v>
      </c>
      <c r="BS44" s="45">
        <f t="shared" si="307"/>
        <v>1</v>
      </c>
      <c r="BT44" s="45">
        <f t="shared" si="311"/>
        <v>1</v>
      </c>
      <c r="BU44" s="45">
        <f t="shared" si="315"/>
        <v>1</v>
      </c>
      <c r="BV44" s="45">
        <f t="shared" si="319"/>
        <v>3</v>
      </c>
      <c r="BW44" s="45">
        <f t="shared" si="323"/>
        <v>2</v>
      </c>
      <c r="BX44" s="45">
        <f t="shared" si="136"/>
        <v>1</v>
      </c>
      <c r="BY44" s="45">
        <f t="shared" si="138"/>
        <v>1</v>
      </c>
      <c r="BZ44" s="45">
        <f t="shared" si="140"/>
        <v>1</v>
      </c>
      <c r="CA44" s="45">
        <f t="shared" si="142"/>
        <v>1</v>
      </c>
      <c r="CB44" s="45">
        <f t="shared" si="144"/>
        <v>1</v>
      </c>
      <c r="CC44" s="45">
        <f t="shared" si="146"/>
        <v>1</v>
      </c>
      <c r="CD44" s="45">
        <f t="shared" si="148"/>
        <v>1</v>
      </c>
      <c r="CE44" s="45">
        <f t="shared" si="150"/>
        <v>1</v>
      </c>
      <c r="CF44" s="45">
        <f t="shared" si="152"/>
        <v>4</v>
      </c>
      <c r="CG44" s="45">
        <f t="shared" si="154"/>
        <v>1</v>
      </c>
      <c r="CH44" s="45">
        <f t="shared" si="156"/>
        <v>1</v>
      </c>
      <c r="CI44" s="45">
        <f t="shared" si="158"/>
        <v>1</v>
      </c>
      <c r="CJ44" s="45">
        <f t="shared" si="160"/>
        <v>3</v>
      </c>
      <c r="CK44" s="45">
        <f t="shared" si="162"/>
        <v>2</v>
      </c>
      <c r="CL44" s="45">
        <f t="shared" si="164"/>
        <v>1</v>
      </c>
      <c r="CM44" s="45">
        <f t="shared" si="166"/>
        <v>2</v>
      </c>
      <c r="CN44" s="45">
        <f t="shared" si="168"/>
        <v>2</v>
      </c>
      <c r="CO44" s="45">
        <f t="shared" si="170"/>
        <v>1</v>
      </c>
      <c r="CP44" s="45">
        <f t="shared" si="172"/>
        <v>1</v>
      </c>
      <c r="CQ44" s="45">
        <f t="shared" si="174"/>
        <v>1</v>
      </c>
      <c r="CR44" s="45">
        <f t="shared" si="176"/>
        <v>1</v>
      </c>
      <c r="CS44" s="45">
        <f t="shared" si="178"/>
        <v>1</v>
      </c>
      <c r="CT44" s="45">
        <f t="shared" si="180"/>
        <v>1</v>
      </c>
      <c r="CU44" s="45">
        <f t="shared" si="182"/>
        <v>1</v>
      </c>
      <c r="CV44" s="45">
        <f t="shared" si="184"/>
        <v>1</v>
      </c>
      <c r="CW44" s="45">
        <f t="shared" si="242"/>
        <v>1</v>
      </c>
      <c r="CX44" s="45">
        <f t="shared" si="304"/>
        <v>1</v>
      </c>
      <c r="CY44" s="45">
        <f t="shared" si="308"/>
        <v>1</v>
      </c>
      <c r="CZ44" s="45">
        <f t="shared" si="312"/>
        <v>1</v>
      </c>
      <c r="DA44" s="45">
        <f t="shared" si="316"/>
        <v>1</v>
      </c>
      <c r="DB44" s="45">
        <f t="shared" si="320"/>
        <v>1</v>
      </c>
      <c r="DC44" s="45">
        <f t="shared" si="324"/>
        <v>1</v>
      </c>
      <c r="DD44" s="45">
        <f t="shared" si="327"/>
        <v>1</v>
      </c>
      <c r="DE44" s="45">
        <f t="shared" si="329"/>
        <v>1</v>
      </c>
      <c r="DF44" s="45">
        <f t="shared" si="331"/>
        <v>1</v>
      </c>
      <c r="DG44" s="45">
        <f t="shared" ref="DG44:DG56" si="333">BB44</f>
        <v>1</v>
      </c>
      <c r="DH44" s="42" cm="1">
        <f t="array" ref="DH44:DT44">TRANSPOSE(BC44:BC56)</f>
        <v>1</v>
      </c>
      <c r="DI44" s="41">
        <v>1</v>
      </c>
      <c r="DJ44" s="41">
        <v>1</v>
      </c>
      <c r="DK44" s="41">
        <v>1</v>
      </c>
      <c r="DL44" s="41">
        <v>1</v>
      </c>
      <c r="DM44" s="41">
        <v>1</v>
      </c>
      <c r="DN44" s="41">
        <v>2</v>
      </c>
      <c r="DO44" s="41">
        <v>2</v>
      </c>
      <c r="DP44" s="41">
        <v>1</v>
      </c>
      <c r="DQ44" s="41">
        <v>1</v>
      </c>
      <c r="DR44" s="41">
        <v>1</v>
      </c>
      <c r="DS44" s="41">
        <v>1</v>
      </c>
      <c r="DT44" s="41">
        <v>1</v>
      </c>
      <c r="DV44" s="80" t="str">
        <f t="shared" si="243"/>
        <v>TEC09</v>
      </c>
      <c r="DW44" s="59">
        <f t="shared" si="244"/>
        <v>1</v>
      </c>
      <c r="DX44" s="59">
        <f t="shared" si="305"/>
        <v>1</v>
      </c>
      <c r="DY44" s="59">
        <f t="shared" si="309"/>
        <v>1</v>
      </c>
      <c r="DZ44" s="59">
        <f t="shared" si="313"/>
        <v>1</v>
      </c>
      <c r="EA44" s="59">
        <f t="shared" si="317"/>
        <v>3</v>
      </c>
      <c r="EB44" s="59">
        <f t="shared" si="321"/>
        <v>2</v>
      </c>
      <c r="EC44" s="59">
        <f t="shared" si="325"/>
        <v>1</v>
      </c>
      <c r="ED44" s="59">
        <f t="shared" si="137"/>
        <v>1</v>
      </c>
      <c r="EE44" s="59">
        <f t="shared" si="139"/>
        <v>1</v>
      </c>
      <c r="EF44" s="59">
        <f t="shared" si="141"/>
        <v>1</v>
      </c>
      <c r="EG44" s="59">
        <f t="shared" si="143"/>
        <v>1</v>
      </c>
      <c r="EH44" s="59">
        <f t="shared" si="145"/>
        <v>1</v>
      </c>
      <c r="EI44" s="59">
        <f t="shared" si="147"/>
        <v>1</v>
      </c>
      <c r="EJ44" s="59">
        <f t="shared" si="149"/>
        <v>1</v>
      </c>
      <c r="EK44" s="59">
        <f t="shared" si="151"/>
        <v>4</v>
      </c>
      <c r="EL44" s="59">
        <f t="shared" si="153"/>
        <v>1</v>
      </c>
      <c r="EM44" s="59">
        <f t="shared" si="155"/>
        <v>1</v>
      </c>
      <c r="EN44" s="59">
        <f t="shared" si="157"/>
        <v>1</v>
      </c>
      <c r="EO44" s="59">
        <f t="shared" si="159"/>
        <v>3</v>
      </c>
      <c r="EP44" s="59">
        <f t="shared" si="161"/>
        <v>2</v>
      </c>
      <c r="EQ44" s="59">
        <f t="shared" si="163"/>
        <v>1</v>
      </c>
      <c r="ER44" s="59">
        <f t="shared" si="165"/>
        <v>2</v>
      </c>
      <c r="ES44" s="59">
        <f t="shared" si="167"/>
        <v>2</v>
      </c>
      <c r="ET44" s="59">
        <f t="shared" si="169"/>
        <v>1</v>
      </c>
      <c r="EU44" s="59">
        <f t="shared" si="171"/>
        <v>1</v>
      </c>
      <c r="EV44" s="59">
        <f t="shared" si="173"/>
        <v>1</v>
      </c>
      <c r="EW44" s="59">
        <f t="shared" si="175"/>
        <v>1</v>
      </c>
      <c r="EX44" s="59">
        <f t="shared" si="177"/>
        <v>1</v>
      </c>
      <c r="EY44" s="59">
        <f t="shared" si="179"/>
        <v>1</v>
      </c>
      <c r="EZ44" s="59">
        <f t="shared" si="181"/>
        <v>1</v>
      </c>
      <c r="FA44" s="59">
        <f t="shared" si="183"/>
        <v>1</v>
      </c>
      <c r="FB44" s="59">
        <f t="shared" si="185"/>
        <v>1</v>
      </c>
      <c r="FC44" s="59">
        <f t="shared" si="245"/>
        <v>1</v>
      </c>
      <c r="FD44" s="59">
        <f t="shared" si="306"/>
        <v>1</v>
      </c>
      <c r="FE44" s="59">
        <f t="shared" si="310"/>
        <v>1</v>
      </c>
      <c r="FF44" s="59">
        <f t="shared" si="314"/>
        <v>1</v>
      </c>
      <c r="FG44" s="59">
        <f t="shared" si="318"/>
        <v>1</v>
      </c>
      <c r="FH44" s="59">
        <f t="shared" si="322"/>
        <v>1</v>
      </c>
      <c r="FI44" s="59">
        <f t="shared" si="326"/>
        <v>1</v>
      </c>
      <c r="FJ44" s="59">
        <f t="shared" si="328"/>
        <v>1</v>
      </c>
      <c r="FK44" s="59">
        <f t="shared" si="330"/>
        <v>1</v>
      </c>
      <c r="FL44" s="59">
        <f t="shared" si="332"/>
        <v>1</v>
      </c>
      <c r="FM44" s="59">
        <f t="shared" ref="FM44:FM56" si="334">DH44</f>
        <v>1</v>
      </c>
      <c r="FN44" s="60" cm="1">
        <f t="array" ref="FN44">MINVERSE(DI44)</f>
        <v>1</v>
      </c>
      <c r="FO44" s="60" cm="1">
        <f t="array" ref="FO44">MINVERSE(DJ44)</f>
        <v>1</v>
      </c>
      <c r="FP44" s="60" cm="1">
        <f t="array" ref="FP44">MINVERSE(DK44)</f>
        <v>1</v>
      </c>
      <c r="FQ44" s="60" cm="1">
        <f t="array" ref="FQ44">MINVERSE(DL44)</f>
        <v>1</v>
      </c>
      <c r="FR44" s="60" cm="1">
        <f t="array" ref="FR44">MINVERSE(DM44)</f>
        <v>1</v>
      </c>
      <c r="FS44" s="60" cm="1">
        <f t="array" ref="FS44">MINVERSE(DN44)</f>
        <v>0.5</v>
      </c>
      <c r="FT44" s="60" cm="1">
        <f t="array" ref="FT44">MINVERSE(DO44)</f>
        <v>0.5</v>
      </c>
      <c r="FU44" s="60" cm="1">
        <f t="array" ref="FU44">MINVERSE(DP44)</f>
        <v>1</v>
      </c>
      <c r="FV44" s="60" cm="1">
        <f t="array" ref="FV44">MINVERSE(DQ44)</f>
        <v>1</v>
      </c>
      <c r="FW44" s="60" cm="1">
        <f t="array" ref="FW44">MINVERSE(DR44)</f>
        <v>1</v>
      </c>
      <c r="FX44" s="60" cm="1">
        <f t="array" ref="FX44">MINVERSE(DS44)</f>
        <v>1</v>
      </c>
      <c r="FY44" s="60" cm="1">
        <f t="array" ref="FY44">MINVERSE(DT44)</f>
        <v>1</v>
      </c>
      <c r="GA44" s="80" t="str">
        <f t="shared" si="246"/>
        <v>TEC09</v>
      </c>
      <c r="GB44" s="59">
        <f t="shared" si="247"/>
        <v>1.5625E-2</v>
      </c>
      <c r="GC44" s="59">
        <f t="shared" si="248"/>
        <v>1.0638297872340425E-2</v>
      </c>
      <c r="GD44" s="59">
        <f t="shared" si="249"/>
        <v>1.5625E-2</v>
      </c>
      <c r="GE44" s="59">
        <f t="shared" si="250"/>
        <v>1.0638297872340425E-2</v>
      </c>
      <c r="GF44" s="59">
        <f t="shared" si="251"/>
        <v>1.7543859649122806E-2</v>
      </c>
      <c r="GG44" s="59">
        <f t="shared" si="252"/>
        <v>1.5267175572519083E-2</v>
      </c>
      <c r="GH44" s="59">
        <f t="shared" si="253"/>
        <v>1.5915119363395226E-2</v>
      </c>
      <c r="GI44" s="59">
        <f t="shared" si="254"/>
        <v>2.0583190394511147E-2</v>
      </c>
      <c r="GJ44" s="59">
        <f t="shared" si="255"/>
        <v>2.0583190394511147E-2</v>
      </c>
      <c r="GK44" s="59">
        <f t="shared" si="256"/>
        <v>1.092896174863388E-2</v>
      </c>
      <c r="GL44" s="59">
        <f t="shared" si="257"/>
        <v>2.1762785636561477E-2</v>
      </c>
      <c r="GM44" s="59">
        <f t="shared" si="258"/>
        <v>2.0797227036395145E-2</v>
      </c>
      <c r="GN44" s="59">
        <f t="shared" si="259"/>
        <v>2.0797227036395145E-2</v>
      </c>
      <c r="GO44" s="59">
        <f t="shared" si="260"/>
        <v>2.0797227036395145E-2</v>
      </c>
      <c r="GP44" s="59">
        <f t="shared" si="261"/>
        <v>2.1739130434782608E-2</v>
      </c>
      <c r="GQ44" s="59">
        <f t="shared" si="262"/>
        <v>2.1149101163200564E-2</v>
      </c>
      <c r="GR44" s="59">
        <f t="shared" si="263"/>
        <v>2.1149101163200564E-2</v>
      </c>
      <c r="GS44" s="59">
        <f t="shared" si="264"/>
        <v>2.2164758034724789E-2</v>
      </c>
      <c r="GT44" s="59">
        <f t="shared" si="265"/>
        <v>2.1582733812949641E-2</v>
      </c>
      <c r="GU44" s="59">
        <f t="shared" si="266"/>
        <v>1.8264840182648401E-2</v>
      </c>
      <c r="GV44" s="59">
        <f t="shared" si="267"/>
        <v>2.2953328232593728E-2</v>
      </c>
      <c r="GW44" s="59">
        <f t="shared" si="268"/>
        <v>1.8779342723004695E-2</v>
      </c>
      <c r="GX44" s="59">
        <f t="shared" si="269"/>
        <v>1.8779342723004695E-2</v>
      </c>
      <c r="GY44" s="59">
        <f t="shared" si="270"/>
        <v>1.7569546120058566E-2</v>
      </c>
      <c r="GZ44" s="59">
        <f t="shared" si="271"/>
        <v>2.2455089820359281E-2</v>
      </c>
      <c r="HA44" s="59">
        <f t="shared" si="272"/>
        <v>2.4057738572574181E-2</v>
      </c>
      <c r="HB44" s="59">
        <f t="shared" si="273"/>
        <v>2.4057738572574181E-2</v>
      </c>
      <c r="HC44" s="59">
        <f t="shared" si="274"/>
        <v>2.2455089820359281E-2</v>
      </c>
      <c r="HD44" s="59">
        <f t="shared" si="275"/>
        <v>2.4057738572574181E-2</v>
      </c>
      <c r="HE44" s="59">
        <f t="shared" si="276"/>
        <v>2.2455089820359281E-2</v>
      </c>
      <c r="HF44" s="59">
        <f t="shared" si="277"/>
        <v>1.8547140649149925E-2</v>
      </c>
      <c r="HG44" s="59">
        <f t="shared" si="278"/>
        <v>2.2455089820359281E-2</v>
      </c>
      <c r="HH44" s="59">
        <f t="shared" si="279"/>
        <v>2.2455089820359281E-2</v>
      </c>
      <c r="HI44" s="59">
        <f t="shared" si="280"/>
        <v>2.4650780608052592E-2</v>
      </c>
      <c r="HJ44" s="59">
        <f t="shared" si="281"/>
        <v>2.4650780608052592E-2</v>
      </c>
      <c r="HK44" s="59">
        <f t="shared" si="282"/>
        <v>2.4650780608052592E-2</v>
      </c>
      <c r="HL44" s="59">
        <f t="shared" si="283"/>
        <v>2.2455089820359281E-2</v>
      </c>
      <c r="HM44" s="59">
        <f t="shared" si="284"/>
        <v>2.4650780608052592E-2</v>
      </c>
      <c r="HN44" s="59">
        <f t="shared" si="285"/>
        <v>2.4650780608052592E-2</v>
      </c>
      <c r="HO44" s="59">
        <f t="shared" si="286"/>
        <v>2.2455089820359281E-2</v>
      </c>
      <c r="HP44" s="59">
        <f t="shared" si="287"/>
        <v>2.0442930153321978E-2</v>
      </c>
      <c r="HQ44" s="59">
        <f t="shared" si="288"/>
        <v>1.7751479289940829E-2</v>
      </c>
      <c r="HR44" s="59">
        <f t="shared" si="289"/>
        <v>2.0442930153321978E-2</v>
      </c>
      <c r="HS44" s="59">
        <f t="shared" si="290"/>
        <v>2.0442930153321978E-2</v>
      </c>
      <c r="HT44" s="59">
        <f t="shared" si="291"/>
        <v>2.0442930153321978E-2</v>
      </c>
      <c r="HU44" s="59">
        <f t="shared" si="292"/>
        <v>2.2710068130204392E-2</v>
      </c>
      <c r="HV44" s="59">
        <f t="shared" si="293"/>
        <v>1.8072289156626505E-2</v>
      </c>
      <c r="HW44" s="59">
        <f t="shared" si="294"/>
        <v>2.2970903522205207E-2</v>
      </c>
      <c r="HX44" s="59">
        <f t="shared" si="295"/>
        <v>1.3428827215756493E-2</v>
      </c>
      <c r="HY44" s="59">
        <f t="shared" si="296"/>
        <v>1.3428827215756493E-2</v>
      </c>
      <c r="HZ44" s="59">
        <f t="shared" si="297"/>
        <v>2.2970903522205207E-2</v>
      </c>
      <c r="IA44" s="59">
        <f t="shared" si="298"/>
        <v>2.0270270270270268E-2</v>
      </c>
      <c r="IB44" s="59">
        <f t="shared" si="299"/>
        <v>2.2970903522205207E-2</v>
      </c>
      <c r="IC44" s="59">
        <f t="shared" si="300"/>
        <v>2.1314387211367674E-2</v>
      </c>
      <c r="ID44" s="59">
        <f t="shared" si="301"/>
        <v>2.1314387211367674E-2</v>
      </c>
      <c r="IF44" s="15">
        <f t="shared" si="302"/>
        <v>1.1117686392341335</v>
      </c>
      <c r="IG44" s="24">
        <f t="shared" si="119"/>
        <v>2.0213975258802426E-2</v>
      </c>
      <c r="IH44" s="25">
        <f t="shared" si="186"/>
        <v>2.0213975258802428</v>
      </c>
    </row>
    <row r="45" spans="1:242" ht="15" customHeight="1" thickBot="1" x14ac:dyDescent="0.35">
      <c r="A45" s="80"/>
      <c r="B45" s="80" t="s">
        <v>269</v>
      </c>
      <c r="C45" s="80" t="s">
        <v>283</v>
      </c>
      <c r="D45" s="80"/>
      <c r="E45" s="80" t="s">
        <v>1</v>
      </c>
      <c r="F45" s="80" t="s">
        <v>17</v>
      </c>
      <c r="G45" s="80"/>
      <c r="H45" s="80">
        <v>3</v>
      </c>
      <c r="I45" s="80">
        <f t="shared" si="187"/>
        <v>3</v>
      </c>
      <c r="J45" s="24">
        <f t="shared" si="120"/>
        <v>2.0213975258802426E-2</v>
      </c>
      <c r="L45" s="80" t="str">
        <f t="shared" si="121"/>
        <v>TEC10</v>
      </c>
      <c r="M45" s="41">
        <f t="shared" si="122"/>
        <v>1</v>
      </c>
      <c r="N45" s="41">
        <f t="shared" si="188"/>
        <v>1</v>
      </c>
      <c r="O45" s="41">
        <f t="shared" si="189"/>
        <v>1</v>
      </c>
      <c r="P45" s="41">
        <f t="shared" si="190"/>
        <v>1</v>
      </c>
      <c r="Q45" s="41">
        <f t="shared" si="191"/>
        <v>3</v>
      </c>
      <c r="R45" s="41">
        <f t="shared" si="192"/>
        <v>2</v>
      </c>
      <c r="S45" s="41">
        <f t="shared" si="193"/>
        <v>1</v>
      </c>
      <c r="T45" s="41">
        <f t="shared" si="194"/>
        <v>1</v>
      </c>
      <c r="U45" s="41">
        <f t="shared" si="195"/>
        <v>1</v>
      </c>
      <c r="V45" s="41">
        <f t="shared" si="196"/>
        <v>1</v>
      </c>
      <c r="W45" s="41">
        <f t="shared" si="197"/>
        <v>1</v>
      </c>
      <c r="X45" s="41">
        <f t="shared" si="198"/>
        <v>1</v>
      </c>
      <c r="Y45" s="41">
        <f t="shared" si="199"/>
        <v>1</v>
      </c>
      <c r="Z45" s="41">
        <f t="shared" si="200"/>
        <v>1</v>
      </c>
      <c r="AA45" s="41">
        <f t="shared" si="201"/>
        <v>4</v>
      </c>
      <c r="AB45" s="41">
        <f t="shared" si="202"/>
        <v>1</v>
      </c>
      <c r="AC45" s="41">
        <f t="shared" si="203"/>
        <v>1</v>
      </c>
      <c r="AD45" s="41">
        <f t="shared" si="204"/>
        <v>1</v>
      </c>
      <c r="AE45" s="41">
        <f t="shared" si="205"/>
        <v>3</v>
      </c>
      <c r="AF45" s="41">
        <f t="shared" si="206"/>
        <v>2</v>
      </c>
      <c r="AG45" s="41">
        <f t="shared" si="207"/>
        <v>1</v>
      </c>
      <c r="AH45" s="41">
        <f t="shared" si="208"/>
        <v>2</v>
      </c>
      <c r="AI45" s="41">
        <f t="shared" si="209"/>
        <v>2</v>
      </c>
      <c r="AJ45" s="41">
        <f t="shared" si="210"/>
        <v>1</v>
      </c>
      <c r="AK45" s="41">
        <f t="shared" si="211"/>
        <v>1</v>
      </c>
      <c r="AL45" s="41">
        <f t="shared" si="212"/>
        <v>1</v>
      </c>
      <c r="AM45" s="41">
        <f t="shared" si="213"/>
        <v>1</v>
      </c>
      <c r="AN45" s="41">
        <f t="shared" si="214"/>
        <v>1</v>
      </c>
      <c r="AO45" s="41">
        <f t="shared" si="215"/>
        <v>1</v>
      </c>
      <c r="AP45" s="41">
        <f t="shared" si="216"/>
        <v>1</v>
      </c>
      <c r="AQ45" s="41">
        <f t="shared" si="217"/>
        <v>1</v>
      </c>
      <c r="AR45" s="41">
        <f t="shared" si="218"/>
        <v>1</v>
      </c>
      <c r="AS45" s="41">
        <f t="shared" si="219"/>
        <v>1</v>
      </c>
      <c r="AT45" s="41">
        <f t="shared" si="220"/>
        <v>1</v>
      </c>
      <c r="AU45" s="41">
        <f t="shared" si="221"/>
        <v>1</v>
      </c>
      <c r="AV45" s="41">
        <f t="shared" si="222"/>
        <v>1</v>
      </c>
      <c r="AW45" s="41">
        <f t="shared" si="223"/>
        <v>1</v>
      </c>
      <c r="AX45" s="41">
        <f t="shared" si="224"/>
        <v>1</v>
      </c>
      <c r="AY45" s="41">
        <f t="shared" si="225"/>
        <v>1</v>
      </c>
      <c r="AZ45" s="41">
        <f t="shared" si="226"/>
        <v>1</v>
      </c>
      <c r="BA45" s="41">
        <f t="shared" si="227"/>
        <v>1</v>
      </c>
      <c r="BB45" s="41">
        <f t="shared" si="228"/>
        <v>1</v>
      </c>
      <c r="BC45" s="41">
        <f t="shared" si="229"/>
        <v>1</v>
      </c>
      <c r="BD45" s="41">
        <f t="shared" si="230"/>
        <v>1</v>
      </c>
      <c r="BE45" s="41">
        <f t="shared" si="231"/>
        <v>1</v>
      </c>
      <c r="BF45" s="41">
        <f t="shared" si="232"/>
        <v>1</v>
      </c>
      <c r="BG45" s="41">
        <f t="shared" si="233"/>
        <v>1</v>
      </c>
      <c r="BH45" s="41">
        <f t="shared" si="234"/>
        <v>1</v>
      </c>
      <c r="BI45" s="41">
        <f t="shared" si="235"/>
        <v>1</v>
      </c>
      <c r="BJ45" s="41">
        <f t="shared" si="236"/>
        <v>1</v>
      </c>
      <c r="BK45" s="41">
        <f t="shared" si="237"/>
        <v>1</v>
      </c>
      <c r="BL45" s="41">
        <f t="shared" si="238"/>
        <v>1</v>
      </c>
      <c r="BM45" s="41">
        <f t="shared" si="239"/>
        <v>1</v>
      </c>
      <c r="BN45" s="41">
        <f t="shared" si="240"/>
        <v>1</v>
      </c>
      <c r="BO45" s="41">
        <f t="shared" si="241"/>
        <v>1</v>
      </c>
      <c r="BQ45" s="80" t="str">
        <f t="shared" ref="BQ45:BQ51" si="335">B45</f>
        <v>TEC10</v>
      </c>
      <c r="BR45" s="45">
        <f t="shared" si="303"/>
        <v>1</v>
      </c>
      <c r="BS45" s="45">
        <f t="shared" si="307"/>
        <v>1</v>
      </c>
      <c r="BT45" s="45">
        <f t="shared" si="311"/>
        <v>1</v>
      </c>
      <c r="BU45" s="45">
        <f t="shared" si="315"/>
        <v>1</v>
      </c>
      <c r="BV45" s="45">
        <f t="shared" si="319"/>
        <v>3</v>
      </c>
      <c r="BW45" s="45">
        <f t="shared" si="323"/>
        <v>2</v>
      </c>
      <c r="BX45" s="45">
        <f t="shared" si="136"/>
        <v>1</v>
      </c>
      <c r="BY45" s="45">
        <f t="shared" si="138"/>
        <v>1</v>
      </c>
      <c r="BZ45" s="45">
        <f t="shared" si="140"/>
        <v>1</v>
      </c>
      <c r="CA45" s="45">
        <f t="shared" si="142"/>
        <v>1</v>
      </c>
      <c r="CB45" s="45">
        <f t="shared" si="144"/>
        <v>1</v>
      </c>
      <c r="CC45" s="45">
        <f t="shared" si="146"/>
        <v>1</v>
      </c>
      <c r="CD45" s="45">
        <f t="shared" si="148"/>
        <v>1</v>
      </c>
      <c r="CE45" s="45">
        <f t="shared" si="150"/>
        <v>1</v>
      </c>
      <c r="CF45" s="45">
        <f t="shared" si="152"/>
        <v>4</v>
      </c>
      <c r="CG45" s="45">
        <f t="shared" si="154"/>
        <v>1</v>
      </c>
      <c r="CH45" s="45">
        <f t="shared" si="156"/>
        <v>1</v>
      </c>
      <c r="CI45" s="45">
        <f t="shared" si="158"/>
        <v>1</v>
      </c>
      <c r="CJ45" s="45">
        <f t="shared" si="160"/>
        <v>3</v>
      </c>
      <c r="CK45" s="45">
        <f t="shared" si="162"/>
        <v>2</v>
      </c>
      <c r="CL45" s="45">
        <f t="shared" si="164"/>
        <v>1</v>
      </c>
      <c r="CM45" s="45">
        <f t="shared" si="166"/>
        <v>2</v>
      </c>
      <c r="CN45" s="45">
        <f t="shared" si="168"/>
        <v>2</v>
      </c>
      <c r="CO45" s="45">
        <f t="shared" si="170"/>
        <v>1</v>
      </c>
      <c r="CP45" s="45">
        <f t="shared" si="172"/>
        <v>1</v>
      </c>
      <c r="CQ45" s="45">
        <f t="shared" si="174"/>
        <v>1</v>
      </c>
      <c r="CR45" s="45">
        <f t="shared" si="176"/>
        <v>1</v>
      </c>
      <c r="CS45" s="45">
        <f t="shared" si="178"/>
        <v>1</v>
      </c>
      <c r="CT45" s="45">
        <f t="shared" si="180"/>
        <v>1</v>
      </c>
      <c r="CU45" s="45">
        <f t="shared" si="182"/>
        <v>1</v>
      </c>
      <c r="CV45" s="45">
        <f t="shared" si="184"/>
        <v>1</v>
      </c>
      <c r="CW45" s="45">
        <f t="shared" si="242"/>
        <v>1</v>
      </c>
      <c r="CX45" s="45">
        <f t="shared" si="304"/>
        <v>1</v>
      </c>
      <c r="CY45" s="45">
        <f t="shared" si="308"/>
        <v>1</v>
      </c>
      <c r="CZ45" s="45">
        <f t="shared" si="312"/>
        <v>1</v>
      </c>
      <c r="DA45" s="45">
        <f t="shared" si="316"/>
        <v>1</v>
      </c>
      <c r="DB45" s="45">
        <f t="shared" si="320"/>
        <v>1</v>
      </c>
      <c r="DC45" s="45">
        <f t="shared" si="324"/>
        <v>1</v>
      </c>
      <c r="DD45" s="45">
        <f t="shared" si="327"/>
        <v>1</v>
      </c>
      <c r="DE45" s="45">
        <f t="shared" si="329"/>
        <v>1</v>
      </c>
      <c r="DF45" s="45">
        <f t="shared" si="331"/>
        <v>1</v>
      </c>
      <c r="DG45" s="45">
        <f t="shared" si="333"/>
        <v>1</v>
      </c>
      <c r="DH45" s="45">
        <f t="shared" ref="DH45:DH56" si="336">BC45</f>
        <v>1</v>
      </c>
      <c r="DI45" s="42" cm="1">
        <f t="array" ref="DI45:DT45">TRANSPOSE(BD45:BD56)</f>
        <v>1</v>
      </c>
      <c r="DJ45" s="41">
        <v>1</v>
      </c>
      <c r="DK45" s="41">
        <v>1</v>
      </c>
      <c r="DL45" s="41">
        <v>1</v>
      </c>
      <c r="DM45" s="41">
        <v>1</v>
      </c>
      <c r="DN45" s="41">
        <v>2</v>
      </c>
      <c r="DO45" s="41">
        <v>2</v>
      </c>
      <c r="DP45" s="41">
        <v>1</v>
      </c>
      <c r="DQ45" s="41">
        <v>1</v>
      </c>
      <c r="DR45" s="41">
        <v>1</v>
      </c>
      <c r="DS45" s="41">
        <v>1</v>
      </c>
      <c r="DT45" s="41">
        <v>1</v>
      </c>
      <c r="DV45" s="80" t="str">
        <f t="shared" si="243"/>
        <v>TEC10</v>
      </c>
      <c r="DW45" s="59">
        <f t="shared" si="244"/>
        <v>1</v>
      </c>
      <c r="DX45" s="59">
        <f t="shared" si="305"/>
        <v>1</v>
      </c>
      <c r="DY45" s="59">
        <f t="shared" si="309"/>
        <v>1</v>
      </c>
      <c r="DZ45" s="59">
        <f t="shared" si="313"/>
        <v>1</v>
      </c>
      <c r="EA45" s="59">
        <f t="shared" si="317"/>
        <v>3</v>
      </c>
      <c r="EB45" s="59">
        <f t="shared" si="321"/>
        <v>2</v>
      </c>
      <c r="EC45" s="59">
        <f t="shared" si="325"/>
        <v>1</v>
      </c>
      <c r="ED45" s="59">
        <f t="shared" si="137"/>
        <v>1</v>
      </c>
      <c r="EE45" s="59">
        <f t="shared" si="139"/>
        <v>1</v>
      </c>
      <c r="EF45" s="59">
        <f t="shared" si="141"/>
        <v>1</v>
      </c>
      <c r="EG45" s="59">
        <f t="shared" si="143"/>
        <v>1</v>
      </c>
      <c r="EH45" s="59">
        <f t="shared" si="145"/>
        <v>1</v>
      </c>
      <c r="EI45" s="59">
        <f t="shared" si="147"/>
        <v>1</v>
      </c>
      <c r="EJ45" s="59">
        <f t="shared" si="149"/>
        <v>1</v>
      </c>
      <c r="EK45" s="59">
        <f t="shared" si="151"/>
        <v>4</v>
      </c>
      <c r="EL45" s="59">
        <f t="shared" si="153"/>
        <v>1</v>
      </c>
      <c r="EM45" s="59">
        <f t="shared" si="155"/>
        <v>1</v>
      </c>
      <c r="EN45" s="59">
        <f t="shared" si="157"/>
        <v>1</v>
      </c>
      <c r="EO45" s="59">
        <f t="shared" si="159"/>
        <v>3</v>
      </c>
      <c r="EP45" s="59">
        <f t="shared" si="161"/>
        <v>2</v>
      </c>
      <c r="EQ45" s="59">
        <f t="shared" si="163"/>
        <v>1</v>
      </c>
      <c r="ER45" s="59">
        <f t="shared" si="165"/>
        <v>2</v>
      </c>
      <c r="ES45" s="59">
        <f t="shared" si="167"/>
        <v>2</v>
      </c>
      <c r="ET45" s="59">
        <f t="shared" si="169"/>
        <v>1</v>
      </c>
      <c r="EU45" s="59">
        <f t="shared" si="171"/>
        <v>1</v>
      </c>
      <c r="EV45" s="59">
        <f t="shared" si="173"/>
        <v>1</v>
      </c>
      <c r="EW45" s="59">
        <f t="shared" si="175"/>
        <v>1</v>
      </c>
      <c r="EX45" s="59">
        <f t="shared" si="177"/>
        <v>1</v>
      </c>
      <c r="EY45" s="59">
        <f t="shared" si="179"/>
        <v>1</v>
      </c>
      <c r="EZ45" s="59">
        <f t="shared" si="181"/>
        <v>1</v>
      </c>
      <c r="FA45" s="59">
        <f t="shared" si="183"/>
        <v>1</v>
      </c>
      <c r="FB45" s="59">
        <f t="shared" si="185"/>
        <v>1</v>
      </c>
      <c r="FC45" s="59">
        <f t="shared" si="245"/>
        <v>1</v>
      </c>
      <c r="FD45" s="59">
        <f t="shared" si="306"/>
        <v>1</v>
      </c>
      <c r="FE45" s="59">
        <f t="shared" si="310"/>
        <v>1</v>
      </c>
      <c r="FF45" s="59">
        <f t="shared" si="314"/>
        <v>1</v>
      </c>
      <c r="FG45" s="59">
        <f t="shared" si="318"/>
        <v>1</v>
      </c>
      <c r="FH45" s="59">
        <f t="shared" si="322"/>
        <v>1</v>
      </c>
      <c r="FI45" s="59">
        <f t="shared" si="326"/>
        <v>1</v>
      </c>
      <c r="FJ45" s="59">
        <f t="shared" si="328"/>
        <v>1</v>
      </c>
      <c r="FK45" s="59">
        <f t="shared" si="330"/>
        <v>1</v>
      </c>
      <c r="FL45" s="59">
        <f t="shared" si="332"/>
        <v>1</v>
      </c>
      <c r="FM45" s="59">
        <f t="shared" si="334"/>
        <v>1</v>
      </c>
      <c r="FN45" s="59">
        <f t="shared" ref="FN45:FN56" si="337">DI45</f>
        <v>1</v>
      </c>
      <c r="FO45" s="60" cm="1">
        <f t="array" ref="FO45">MINVERSE(DJ45)</f>
        <v>1</v>
      </c>
      <c r="FP45" s="60" cm="1">
        <f t="array" ref="FP45">MINVERSE(DK45)</f>
        <v>1</v>
      </c>
      <c r="FQ45" s="60" cm="1">
        <f t="array" ref="FQ45">MINVERSE(DL45)</f>
        <v>1</v>
      </c>
      <c r="FR45" s="60" cm="1">
        <f t="array" ref="FR45">MINVERSE(DM45)</f>
        <v>1</v>
      </c>
      <c r="FS45" s="60" cm="1">
        <f t="array" ref="FS45">MINVERSE(DN45)</f>
        <v>0.5</v>
      </c>
      <c r="FT45" s="60" cm="1">
        <f t="array" ref="FT45">MINVERSE(DO45)</f>
        <v>0.5</v>
      </c>
      <c r="FU45" s="60" cm="1">
        <f t="array" ref="FU45">MINVERSE(DP45)</f>
        <v>1</v>
      </c>
      <c r="FV45" s="60" cm="1">
        <f t="array" ref="FV45">MINVERSE(DQ45)</f>
        <v>1</v>
      </c>
      <c r="FW45" s="60" cm="1">
        <f t="array" ref="FW45">MINVERSE(DR45)</f>
        <v>1</v>
      </c>
      <c r="FX45" s="60" cm="1">
        <f t="array" ref="FX45">MINVERSE(DS45)</f>
        <v>1</v>
      </c>
      <c r="FY45" s="60" cm="1">
        <f t="array" ref="FY45">MINVERSE(DT45)</f>
        <v>1</v>
      </c>
      <c r="GA45" s="80" t="str">
        <f t="shared" si="246"/>
        <v>TEC10</v>
      </c>
      <c r="GB45" s="59">
        <f t="shared" si="247"/>
        <v>1.5625E-2</v>
      </c>
      <c r="GC45" s="59">
        <f t="shared" si="248"/>
        <v>1.0638297872340425E-2</v>
      </c>
      <c r="GD45" s="59">
        <f t="shared" si="249"/>
        <v>1.5625E-2</v>
      </c>
      <c r="GE45" s="59">
        <f t="shared" si="250"/>
        <v>1.0638297872340425E-2</v>
      </c>
      <c r="GF45" s="59">
        <f t="shared" si="251"/>
        <v>1.7543859649122806E-2</v>
      </c>
      <c r="GG45" s="59">
        <f t="shared" si="252"/>
        <v>1.5267175572519083E-2</v>
      </c>
      <c r="GH45" s="59">
        <f t="shared" si="253"/>
        <v>1.5915119363395226E-2</v>
      </c>
      <c r="GI45" s="59">
        <f t="shared" si="254"/>
        <v>2.0583190394511147E-2</v>
      </c>
      <c r="GJ45" s="59">
        <f t="shared" si="255"/>
        <v>2.0583190394511147E-2</v>
      </c>
      <c r="GK45" s="59">
        <f t="shared" si="256"/>
        <v>1.092896174863388E-2</v>
      </c>
      <c r="GL45" s="59">
        <f t="shared" si="257"/>
        <v>2.1762785636561477E-2</v>
      </c>
      <c r="GM45" s="59">
        <f t="shared" si="258"/>
        <v>2.0797227036395145E-2</v>
      </c>
      <c r="GN45" s="59">
        <f t="shared" si="259"/>
        <v>2.0797227036395145E-2</v>
      </c>
      <c r="GO45" s="59">
        <f t="shared" si="260"/>
        <v>2.0797227036395145E-2</v>
      </c>
      <c r="GP45" s="59">
        <f t="shared" si="261"/>
        <v>2.1739130434782608E-2</v>
      </c>
      <c r="GQ45" s="59">
        <f t="shared" si="262"/>
        <v>2.1149101163200564E-2</v>
      </c>
      <c r="GR45" s="59">
        <f t="shared" si="263"/>
        <v>2.1149101163200564E-2</v>
      </c>
      <c r="GS45" s="59">
        <f t="shared" si="264"/>
        <v>2.2164758034724789E-2</v>
      </c>
      <c r="GT45" s="59">
        <f t="shared" si="265"/>
        <v>2.1582733812949641E-2</v>
      </c>
      <c r="GU45" s="59">
        <f t="shared" si="266"/>
        <v>1.8264840182648401E-2</v>
      </c>
      <c r="GV45" s="59">
        <f t="shared" si="267"/>
        <v>2.2953328232593728E-2</v>
      </c>
      <c r="GW45" s="59">
        <f t="shared" si="268"/>
        <v>1.8779342723004695E-2</v>
      </c>
      <c r="GX45" s="59">
        <f t="shared" si="269"/>
        <v>1.8779342723004695E-2</v>
      </c>
      <c r="GY45" s="59">
        <f t="shared" si="270"/>
        <v>1.7569546120058566E-2</v>
      </c>
      <c r="GZ45" s="59">
        <f t="shared" si="271"/>
        <v>2.2455089820359281E-2</v>
      </c>
      <c r="HA45" s="59">
        <f t="shared" si="272"/>
        <v>2.4057738572574181E-2</v>
      </c>
      <c r="HB45" s="59">
        <f t="shared" si="273"/>
        <v>2.4057738572574181E-2</v>
      </c>
      <c r="HC45" s="59">
        <f t="shared" si="274"/>
        <v>2.2455089820359281E-2</v>
      </c>
      <c r="HD45" s="59">
        <f t="shared" si="275"/>
        <v>2.4057738572574181E-2</v>
      </c>
      <c r="HE45" s="59">
        <f t="shared" si="276"/>
        <v>2.2455089820359281E-2</v>
      </c>
      <c r="HF45" s="59">
        <f t="shared" si="277"/>
        <v>1.8547140649149925E-2</v>
      </c>
      <c r="HG45" s="59">
        <f t="shared" si="278"/>
        <v>2.2455089820359281E-2</v>
      </c>
      <c r="HH45" s="59">
        <f t="shared" si="279"/>
        <v>2.2455089820359281E-2</v>
      </c>
      <c r="HI45" s="59">
        <f t="shared" si="280"/>
        <v>2.4650780608052592E-2</v>
      </c>
      <c r="HJ45" s="59">
        <f t="shared" si="281"/>
        <v>2.4650780608052592E-2</v>
      </c>
      <c r="HK45" s="59">
        <f t="shared" si="282"/>
        <v>2.4650780608052592E-2</v>
      </c>
      <c r="HL45" s="59">
        <f t="shared" si="283"/>
        <v>2.2455089820359281E-2</v>
      </c>
      <c r="HM45" s="59">
        <f t="shared" si="284"/>
        <v>2.4650780608052592E-2</v>
      </c>
      <c r="HN45" s="59">
        <f t="shared" si="285"/>
        <v>2.4650780608052592E-2</v>
      </c>
      <c r="HO45" s="59">
        <f t="shared" si="286"/>
        <v>2.2455089820359281E-2</v>
      </c>
      <c r="HP45" s="59">
        <f t="shared" si="287"/>
        <v>2.0442930153321978E-2</v>
      </c>
      <c r="HQ45" s="59">
        <f t="shared" si="288"/>
        <v>1.7751479289940829E-2</v>
      </c>
      <c r="HR45" s="59">
        <f t="shared" si="289"/>
        <v>2.0442930153321978E-2</v>
      </c>
      <c r="HS45" s="59">
        <f t="shared" si="290"/>
        <v>2.0442930153321978E-2</v>
      </c>
      <c r="HT45" s="59">
        <f t="shared" si="291"/>
        <v>2.0442930153321978E-2</v>
      </c>
      <c r="HU45" s="59">
        <f t="shared" si="292"/>
        <v>2.2710068130204392E-2</v>
      </c>
      <c r="HV45" s="59">
        <f t="shared" si="293"/>
        <v>1.8072289156626505E-2</v>
      </c>
      <c r="HW45" s="59">
        <f t="shared" si="294"/>
        <v>2.2970903522205207E-2</v>
      </c>
      <c r="HX45" s="59">
        <f t="shared" si="295"/>
        <v>1.3428827215756493E-2</v>
      </c>
      <c r="HY45" s="59">
        <f t="shared" si="296"/>
        <v>1.3428827215756493E-2</v>
      </c>
      <c r="HZ45" s="59">
        <f t="shared" si="297"/>
        <v>2.2970903522205207E-2</v>
      </c>
      <c r="IA45" s="59">
        <f t="shared" si="298"/>
        <v>2.0270270270270268E-2</v>
      </c>
      <c r="IB45" s="59">
        <f t="shared" si="299"/>
        <v>2.2970903522205207E-2</v>
      </c>
      <c r="IC45" s="59">
        <f t="shared" si="300"/>
        <v>2.1314387211367674E-2</v>
      </c>
      <c r="ID45" s="59">
        <f t="shared" si="301"/>
        <v>2.1314387211367674E-2</v>
      </c>
      <c r="IF45" s="15">
        <f t="shared" si="302"/>
        <v>1.1117686392341335</v>
      </c>
      <c r="IG45" s="24">
        <f t="shared" ref="IG45:IG56" si="338">IF45/$IF$58</f>
        <v>2.0213975258802426E-2</v>
      </c>
      <c r="IH45" s="25">
        <f t="shared" si="186"/>
        <v>2.0213975258802428</v>
      </c>
    </row>
    <row r="46" spans="1:242" ht="15" customHeight="1" thickBot="1" x14ac:dyDescent="0.35">
      <c r="A46" s="80"/>
      <c r="B46" s="80" t="s">
        <v>270</v>
      </c>
      <c r="C46" s="80" t="s">
        <v>284</v>
      </c>
      <c r="D46" s="80"/>
      <c r="E46" s="80" t="s">
        <v>1</v>
      </c>
      <c r="F46" s="80" t="s">
        <v>17</v>
      </c>
      <c r="G46" s="80"/>
      <c r="H46" s="80">
        <v>3</v>
      </c>
      <c r="I46" s="80">
        <f t="shared" si="187"/>
        <v>3</v>
      </c>
      <c r="J46" s="24">
        <f t="shared" si="120"/>
        <v>2.0213975258802426E-2</v>
      </c>
      <c r="L46" s="80" t="str">
        <f t="shared" si="121"/>
        <v>TEC11</v>
      </c>
      <c r="M46" s="41">
        <f t="shared" si="122"/>
        <v>1</v>
      </c>
      <c r="N46" s="41">
        <f t="shared" si="188"/>
        <v>1</v>
      </c>
      <c r="O46" s="41">
        <f t="shared" si="189"/>
        <v>1</v>
      </c>
      <c r="P46" s="41">
        <f t="shared" si="190"/>
        <v>1</v>
      </c>
      <c r="Q46" s="41">
        <f t="shared" si="191"/>
        <v>3</v>
      </c>
      <c r="R46" s="41">
        <f t="shared" si="192"/>
        <v>2</v>
      </c>
      <c r="S46" s="41">
        <f t="shared" si="193"/>
        <v>1</v>
      </c>
      <c r="T46" s="41">
        <f t="shared" si="194"/>
        <v>1</v>
      </c>
      <c r="U46" s="41">
        <f t="shared" si="195"/>
        <v>1</v>
      </c>
      <c r="V46" s="41">
        <f t="shared" si="196"/>
        <v>1</v>
      </c>
      <c r="W46" s="41">
        <f t="shared" si="197"/>
        <v>1</v>
      </c>
      <c r="X46" s="41">
        <f t="shared" si="198"/>
        <v>1</v>
      </c>
      <c r="Y46" s="41">
        <f t="shared" si="199"/>
        <v>1</v>
      </c>
      <c r="Z46" s="41">
        <f t="shared" si="200"/>
        <v>1</v>
      </c>
      <c r="AA46" s="41">
        <f t="shared" si="201"/>
        <v>4</v>
      </c>
      <c r="AB46" s="41">
        <f t="shared" si="202"/>
        <v>1</v>
      </c>
      <c r="AC46" s="41">
        <f t="shared" si="203"/>
        <v>1</v>
      </c>
      <c r="AD46" s="41">
        <f t="shared" si="204"/>
        <v>1</v>
      </c>
      <c r="AE46" s="41">
        <f t="shared" si="205"/>
        <v>3</v>
      </c>
      <c r="AF46" s="41">
        <f t="shared" si="206"/>
        <v>2</v>
      </c>
      <c r="AG46" s="41">
        <f t="shared" si="207"/>
        <v>1</v>
      </c>
      <c r="AH46" s="41">
        <f t="shared" si="208"/>
        <v>2</v>
      </c>
      <c r="AI46" s="41">
        <f t="shared" si="209"/>
        <v>2</v>
      </c>
      <c r="AJ46" s="41">
        <f t="shared" si="210"/>
        <v>1</v>
      </c>
      <c r="AK46" s="41">
        <f t="shared" si="211"/>
        <v>1</v>
      </c>
      <c r="AL46" s="41">
        <f t="shared" si="212"/>
        <v>1</v>
      </c>
      <c r="AM46" s="41">
        <f t="shared" si="213"/>
        <v>1</v>
      </c>
      <c r="AN46" s="41">
        <f t="shared" si="214"/>
        <v>1</v>
      </c>
      <c r="AO46" s="41">
        <f t="shared" si="215"/>
        <v>1</v>
      </c>
      <c r="AP46" s="41">
        <f t="shared" si="216"/>
        <v>1</v>
      </c>
      <c r="AQ46" s="41">
        <f t="shared" si="217"/>
        <v>1</v>
      </c>
      <c r="AR46" s="41">
        <f t="shared" si="218"/>
        <v>1</v>
      </c>
      <c r="AS46" s="41">
        <f t="shared" si="219"/>
        <v>1</v>
      </c>
      <c r="AT46" s="41">
        <f t="shared" si="220"/>
        <v>1</v>
      </c>
      <c r="AU46" s="41">
        <f t="shared" si="221"/>
        <v>1</v>
      </c>
      <c r="AV46" s="41">
        <f t="shared" si="222"/>
        <v>1</v>
      </c>
      <c r="AW46" s="41">
        <f t="shared" si="223"/>
        <v>1</v>
      </c>
      <c r="AX46" s="41">
        <f t="shared" si="224"/>
        <v>1</v>
      </c>
      <c r="AY46" s="41">
        <f t="shared" si="225"/>
        <v>1</v>
      </c>
      <c r="AZ46" s="41">
        <f t="shared" si="226"/>
        <v>1</v>
      </c>
      <c r="BA46" s="41">
        <f t="shared" si="227"/>
        <v>1</v>
      </c>
      <c r="BB46" s="41">
        <f t="shared" si="228"/>
        <v>1</v>
      </c>
      <c r="BC46" s="41">
        <f t="shared" si="229"/>
        <v>1</v>
      </c>
      <c r="BD46" s="41">
        <f t="shared" si="230"/>
        <v>1</v>
      </c>
      <c r="BE46" s="41">
        <f t="shared" si="231"/>
        <v>1</v>
      </c>
      <c r="BF46" s="41">
        <f t="shared" si="232"/>
        <v>1</v>
      </c>
      <c r="BG46" s="41">
        <f t="shared" si="233"/>
        <v>1</v>
      </c>
      <c r="BH46" s="41">
        <f t="shared" si="234"/>
        <v>1</v>
      </c>
      <c r="BI46" s="41">
        <f t="shared" si="235"/>
        <v>1</v>
      </c>
      <c r="BJ46" s="41">
        <f t="shared" si="236"/>
        <v>1</v>
      </c>
      <c r="BK46" s="41">
        <f t="shared" si="237"/>
        <v>1</v>
      </c>
      <c r="BL46" s="41">
        <f t="shared" si="238"/>
        <v>1</v>
      </c>
      <c r="BM46" s="41">
        <f t="shared" si="239"/>
        <v>1</v>
      </c>
      <c r="BN46" s="41">
        <f t="shared" si="240"/>
        <v>1</v>
      </c>
      <c r="BO46" s="41">
        <f t="shared" si="241"/>
        <v>1</v>
      </c>
      <c r="BQ46" s="80" t="str">
        <f t="shared" si="335"/>
        <v>TEC11</v>
      </c>
      <c r="BR46" s="45">
        <f t="shared" si="303"/>
        <v>1</v>
      </c>
      <c r="BS46" s="45">
        <f t="shared" si="307"/>
        <v>1</v>
      </c>
      <c r="BT46" s="45">
        <f t="shared" si="311"/>
        <v>1</v>
      </c>
      <c r="BU46" s="45">
        <f t="shared" si="315"/>
        <v>1</v>
      </c>
      <c r="BV46" s="45">
        <f t="shared" si="319"/>
        <v>3</v>
      </c>
      <c r="BW46" s="45">
        <f t="shared" si="323"/>
        <v>2</v>
      </c>
      <c r="BX46" s="45">
        <f t="shared" si="136"/>
        <v>1</v>
      </c>
      <c r="BY46" s="45">
        <f t="shared" si="138"/>
        <v>1</v>
      </c>
      <c r="BZ46" s="45">
        <f t="shared" si="140"/>
        <v>1</v>
      </c>
      <c r="CA46" s="45">
        <f t="shared" si="142"/>
        <v>1</v>
      </c>
      <c r="CB46" s="45">
        <f t="shared" si="144"/>
        <v>1</v>
      </c>
      <c r="CC46" s="45">
        <f t="shared" si="146"/>
        <v>1</v>
      </c>
      <c r="CD46" s="45">
        <f t="shared" si="148"/>
        <v>1</v>
      </c>
      <c r="CE46" s="45">
        <f t="shared" si="150"/>
        <v>1</v>
      </c>
      <c r="CF46" s="45">
        <f t="shared" si="152"/>
        <v>4</v>
      </c>
      <c r="CG46" s="45">
        <f t="shared" si="154"/>
        <v>1</v>
      </c>
      <c r="CH46" s="45">
        <f t="shared" si="156"/>
        <v>1</v>
      </c>
      <c r="CI46" s="45">
        <f t="shared" si="158"/>
        <v>1</v>
      </c>
      <c r="CJ46" s="45">
        <f t="shared" si="160"/>
        <v>3</v>
      </c>
      <c r="CK46" s="45">
        <f t="shared" si="162"/>
        <v>2</v>
      </c>
      <c r="CL46" s="45">
        <f t="shared" si="164"/>
        <v>1</v>
      </c>
      <c r="CM46" s="45">
        <f t="shared" si="166"/>
        <v>2</v>
      </c>
      <c r="CN46" s="45">
        <f t="shared" si="168"/>
        <v>2</v>
      </c>
      <c r="CO46" s="45">
        <f t="shared" si="170"/>
        <v>1</v>
      </c>
      <c r="CP46" s="45">
        <f t="shared" si="172"/>
        <v>1</v>
      </c>
      <c r="CQ46" s="45">
        <f t="shared" si="174"/>
        <v>1</v>
      </c>
      <c r="CR46" s="45">
        <f t="shared" si="176"/>
        <v>1</v>
      </c>
      <c r="CS46" s="45">
        <f t="shared" si="178"/>
        <v>1</v>
      </c>
      <c r="CT46" s="45">
        <f t="shared" si="180"/>
        <v>1</v>
      </c>
      <c r="CU46" s="45">
        <f t="shared" si="182"/>
        <v>1</v>
      </c>
      <c r="CV46" s="45">
        <f t="shared" si="184"/>
        <v>1</v>
      </c>
      <c r="CW46" s="45">
        <f t="shared" si="242"/>
        <v>1</v>
      </c>
      <c r="CX46" s="45">
        <f t="shared" si="304"/>
        <v>1</v>
      </c>
      <c r="CY46" s="45">
        <f t="shared" si="308"/>
        <v>1</v>
      </c>
      <c r="CZ46" s="45">
        <f t="shared" si="312"/>
        <v>1</v>
      </c>
      <c r="DA46" s="45">
        <f t="shared" si="316"/>
        <v>1</v>
      </c>
      <c r="DB46" s="45">
        <f t="shared" si="320"/>
        <v>1</v>
      </c>
      <c r="DC46" s="45">
        <f t="shared" si="324"/>
        <v>1</v>
      </c>
      <c r="DD46" s="45">
        <f t="shared" si="327"/>
        <v>1</v>
      </c>
      <c r="DE46" s="45">
        <f t="shared" si="329"/>
        <v>1</v>
      </c>
      <c r="DF46" s="45">
        <f t="shared" si="331"/>
        <v>1</v>
      </c>
      <c r="DG46" s="45">
        <f t="shared" si="333"/>
        <v>1</v>
      </c>
      <c r="DH46" s="45">
        <f t="shared" si="336"/>
        <v>1</v>
      </c>
      <c r="DI46" s="45">
        <f t="shared" ref="DI46:DI56" si="339">BD46</f>
        <v>1</v>
      </c>
      <c r="DJ46" s="42" cm="1">
        <f t="array" ref="DJ46:DT46">TRANSPOSE(BE46:BE56)</f>
        <v>1</v>
      </c>
      <c r="DK46" s="41">
        <v>1</v>
      </c>
      <c r="DL46" s="41">
        <v>1</v>
      </c>
      <c r="DM46" s="41">
        <v>1</v>
      </c>
      <c r="DN46" s="41">
        <v>2</v>
      </c>
      <c r="DO46" s="41">
        <v>2</v>
      </c>
      <c r="DP46" s="41">
        <v>1</v>
      </c>
      <c r="DQ46" s="41">
        <v>1</v>
      </c>
      <c r="DR46" s="41">
        <v>1</v>
      </c>
      <c r="DS46" s="41">
        <v>1</v>
      </c>
      <c r="DT46" s="41">
        <v>1</v>
      </c>
      <c r="DV46" s="80" t="str">
        <f t="shared" si="243"/>
        <v>TEC11</v>
      </c>
      <c r="DW46" s="59">
        <f t="shared" si="244"/>
        <v>1</v>
      </c>
      <c r="DX46" s="59">
        <f t="shared" si="305"/>
        <v>1</v>
      </c>
      <c r="DY46" s="59">
        <f t="shared" si="309"/>
        <v>1</v>
      </c>
      <c r="DZ46" s="59">
        <f t="shared" si="313"/>
        <v>1</v>
      </c>
      <c r="EA46" s="59">
        <f t="shared" si="317"/>
        <v>3</v>
      </c>
      <c r="EB46" s="59">
        <f t="shared" si="321"/>
        <v>2</v>
      </c>
      <c r="EC46" s="59">
        <f t="shared" si="325"/>
        <v>1</v>
      </c>
      <c r="ED46" s="59">
        <f t="shared" si="137"/>
        <v>1</v>
      </c>
      <c r="EE46" s="59">
        <f t="shared" si="139"/>
        <v>1</v>
      </c>
      <c r="EF46" s="59">
        <f t="shared" si="141"/>
        <v>1</v>
      </c>
      <c r="EG46" s="59">
        <f t="shared" si="143"/>
        <v>1</v>
      </c>
      <c r="EH46" s="59">
        <f t="shared" si="145"/>
        <v>1</v>
      </c>
      <c r="EI46" s="59">
        <f t="shared" si="147"/>
        <v>1</v>
      </c>
      <c r="EJ46" s="59">
        <f t="shared" si="149"/>
        <v>1</v>
      </c>
      <c r="EK46" s="59">
        <f t="shared" si="151"/>
        <v>4</v>
      </c>
      <c r="EL46" s="59">
        <f t="shared" si="153"/>
        <v>1</v>
      </c>
      <c r="EM46" s="59">
        <f t="shared" si="155"/>
        <v>1</v>
      </c>
      <c r="EN46" s="59">
        <f t="shared" si="157"/>
        <v>1</v>
      </c>
      <c r="EO46" s="59">
        <f t="shared" si="159"/>
        <v>3</v>
      </c>
      <c r="EP46" s="59">
        <f t="shared" si="161"/>
        <v>2</v>
      </c>
      <c r="EQ46" s="59">
        <f t="shared" si="163"/>
        <v>1</v>
      </c>
      <c r="ER46" s="59">
        <f t="shared" si="165"/>
        <v>2</v>
      </c>
      <c r="ES46" s="59">
        <f t="shared" si="167"/>
        <v>2</v>
      </c>
      <c r="ET46" s="59">
        <f t="shared" si="169"/>
        <v>1</v>
      </c>
      <c r="EU46" s="59">
        <f t="shared" si="171"/>
        <v>1</v>
      </c>
      <c r="EV46" s="59">
        <f t="shared" si="173"/>
        <v>1</v>
      </c>
      <c r="EW46" s="59">
        <f t="shared" si="175"/>
        <v>1</v>
      </c>
      <c r="EX46" s="59">
        <f t="shared" si="177"/>
        <v>1</v>
      </c>
      <c r="EY46" s="59">
        <f t="shared" si="179"/>
        <v>1</v>
      </c>
      <c r="EZ46" s="59">
        <f t="shared" si="181"/>
        <v>1</v>
      </c>
      <c r="FA46" s="59">
        <f t="shared" si="183"/>
        <v>1</v>
      </c>
      <c r="FB46" s="59">
        <f t="shared" si="185"/>
        <v>1</v>
      </c>
      <c r="FC46" s="59">
        <f t="shared" si="245"/>
        <v>1</v>
      </c>
      <c r="FD46" s="59">
        <f t="shared" si="306"/>
        <v>1</v>
      </c>
      <c r="FE46" s="59">
        <f t="shared" si="310"/>
        <v>1</v>
      </c>
      <c r="FF46" s="59">
        <f t="shared" si="314"/>
        <v>1</v>
      </c>
      <c r="FG46" s="59">
        <f t="shared" si="318"/>
        <v>1</v>
      </c>
      <c r="FH46" s="59">
        <f t="shared" si="322"/>
        <v>1</v>
      </c>
      <c r="FI46" s="59">
        <f t="shared" si="326"/>
        <v>1</v>
      </c>
      <c r="FJ46" s="59">
        <f t="shared" si="328"/>
        <v>1</v>
      </c>
      <c r="FK46" s="59">
        <f t="shared" si="330"/>
        <v>1</v>
      </c>
      <c r="FL46" s="59">
        <f t="shared" si="332"/>
        <v>1</v>
      </c>
      <c r="FM46" s="59">
        <f t="shared" si="334"/>
        <v>1</v>
      </c>
      <c r="FN46" s="59">
        <f t="shared" si="337"/>
        <v>1</v>
      </c>
      <c r="FO46" s="59">
        <f t="shared" ref="FO46:FO56" si="340">DJ46</f>
        <v>1</v>
      </c>
      <c r="FP46" s="60" cm="1">
        <f t="array" ref="FP46">MINVERSE(DK46)</f>
        <v>1</v>
      </c>
      <c r="FQ46" s="60" cm="1">
        <f t="array" ref="FQ46">MINVERSE(DL46)</f>
        <v>1</v>
      </c>
      <c r="FR46" s="60" cm="1">
        <f t="array" ref="FR46">MINVERSE(DM46)</f>
        <v>1</v>
      </c>
      <c r="FS46" s="60" cm="1">
        <f t="array" ref="FS46">MINVERSE(DN46)</f>
        <v>0.5</v>
      </c>
      <c r="FT46" s="60" cm="1">
        <f t="array" ref="FT46">MINVERSE(DO46)</f>
        <v>0.5</v>
      </c>
      <c r="FU46" s="60" cm="1">
        <f t="array" ref="FU46">MINVERSE(DP46)</f>
        <v>1</v>
      </c>
      <c r="FV46" s="60" cm="1">
        <f t="array" ref="FV46">MINVERSE(DQ46)</f>
        <v>1</v>
      </c>
      <c r="FW46" s="60" cm="1">
        <f t="array" ref="FW46">MINVERSE(DR46)</f>
        <v>1</v>
      </c>
      <c r="FX46" s="60" cm="1">
        <f t="array" ref="FX46">MINVERSE(DS46)</f>
        <v>1</v>
      </c>
      <c r="FY46" s="60" cm="1">
        <f t="array" ref="FY46">MINVERSE(DT46)</f>
        <v>1</v>
      </c>
      <c r="GA46" s="80" t="str">
        <f t="shared" si="246"/>
        <v>TEC11</v>
      </c>
      <c r="GB46" s="59">
        <f t="shared" si="247"/>
        <v>1.5625E-2</v>
      </c>
      <c r="GC46" s="59">
        <f t="shared" si="248"/>
        <v>1.0638297872340425E-2</v>
      </c>
      <c r="GD46" s="59">
        <f t="shared" si="249"/>
        <v>1.5625E-2</v>
      </c>
      <c r="GE46" s="59">
        <f t="shared" si="250"/>
        <v>1.0638297872340425E-2</v>
      </c>
      <c r="GF46" s="59">
        <f t="shared" si="251"/>
        <v>1.7543859649122806E-2</v>
      </c>
      <c r="GG46" s="59">
        <f t="shared" si="252"/>
        <v>1.5267175572519083E-2</v>
      </c>
      <c r="GH46" s="59">
        <f t="shared" si="253"/>
        <v>1.5915119363395226E-2</v>
      </c>
      <c r="GI46" s="59">
        <f t="shared" si="254"/>
        <v>2.0583190394511147E-2</v>
      </c>
      <c r="GJ46" s="59">
        <f t="shared" si="255"/>
        <v>2.0583190394511147E-2</v>
      </c>
      <c r="GK46" s="59">
        <f t="shared" si="256"/>
        <v>1.092896174863388E-2</v>
      </c>
      <c r="GL46" s="59">
        <f t="shared" si="257"/>
        <v>2.1762785636561477E-2</v>
      </c>
      <c r="GM46" s="59">
        <f t="shared" si="258"/>
        <v>2.0797227036395145E-2</v>
      </c>
      <c r="GN46" s="59">
        <f t="shared" si="259"/>
        <v>2.0797227036395145E-2</v>
      </c>
      <c r="GO46" s="59">
        <f t="shared" si="260"/>
        <v>2.0797227036395145E-2</v>
      </c>
      <c r="GP46" s="59">
        <f t="shared" si="261"/>
        <v>2.1739130434782608E-2</v>
      </c>
      <c r="GQ46" s="59">
        <f t="shared" si="262"/>
        <v>2.1149101163200564E-2</v>
      </c>
      <c r="GR46" s="59">
        <f t="shared" si="263"/>
        <v>2.1149101163200564E-2</v>
      </c>
      <c r="GS46" s="59">
        <f t="shared" si="264"/>
        <v>2.2164758034724789E-2</v>
      </c>
      <c r="GT46" s="59">
        <f t="shared" si="265"/>
        <v>2.1582733812949641E-2</v>
      </c>
      <c r="GU46" s="59">
        <f t="shared" si="266"/>
        <v>1.8264840182648401E-2</v>
      </c>
      <c r="GV46" s="59">
        <f t="shared" si="267"/>
        <v>2.2953328232593728E-2</v>
      </c>
      <c r="GW46" s="59">
        <f t="shared" si="268"/>
        <v>1.8779342723004695E-2</v>
      </c>
      <c r="GX46" s="59">
        <f t="shared" si="269"/>
        <v>1.8779342723004695E-2</v>
      </c>
      <c r="GY46" s="59">
        <f t="shared" si="270"/>
        <v>1.7569546120058566E-2</v>
      </c>
      <c r="GZ46" s="59">
        <f t="shared" si="271"/>
        <v>2.2455089820359281E-2</v>
      </c>
      <c r="HA46" s="59">
        <f t="shared" si="272"/>
        <v>2.4057738572574181E-2</v>
      </c>
      <c r="HB46" s="59">
        <f t="shared" si="273"/>
        <v>2.4057738572574181E-2</v>
      </c>
      <c r="HC46" s="59">
        <f t="shared" si="274"/>
        <v>2.2455089820359281E-2</v>
      </c>
      <c r="HD46" s="59">
        <f t="shared" si="275"/>
        <v>2.4057738572574181E-2</v>
      </c>
      <c r="HE46" s="59">
        <f t="shared" si="276"/>
        <v>2.2455089820359281E-2</v>
      </c>
      <c r="HF46" s="59">
        <f t="shared" si="277"/>
        <v>1.8547140649149925E-2</v>
      </c>
      <c r="HG46" s="59">
        <f t="shared" si="278"/>
        <v>2.2455089820359281E-2</v>
      </c>
      <c r="HH46" s="59">
        <f t="shared" si="279"/>
        <v>2.2455089820359281E-2</v>
      </c>
      <c r="HI46" s="59">
        <f t="shared" si="280"/>
        <v>2.4650780608052592E-2</v>
      </c>
      <c r="HJ46" s="59">
        <f t="shared" si="281"/>
        <v>2.4650780608052592E-2</v>
      </c>
      <c r="HK46" s="59">
        <f t="shared" si="282"/>
        <v>2.4650780608052592E-2</v>
      </c>
      <c r="HL46" s="59">
        <f t="shared" si="283"/>
        <v>2.2455089820359281E-2</v>
      </c>
      <c r="HM46" s="59">
        <f t="shared" si="284"/>
        <v>2.4650780608052592E-2</v>
      </c>
      <c r="HN46" s="59">
        <f t="shared" si="285"/>
        <v>2.4650780608052592E-2</v>
      </c>
      <c r="HO46" s="59">
        <f t="shared" si="286"/>
        <v>2.2455089820359281E-2</v>
      </c>
      <c r="HP46" s="59">
        <f t="shared" si="287"/>
        <v>2.0442930153321978E-2</v>
      </c>
      <c r="HQ46" s="59">
        <f t="shared" si="288"/>
        <v>1.7751479289940829E-2</v>
      </c>
      <c r="HR46" s="59">
        <f t="shared" si="289"/>
        <v>2.0442930153321978E-2</v>
      </c>
      <c r="HS46" s="59">
        <f t="shared" si="290"/>
        <v>2.0442930153321978E-2</v>
      </c>
      <c r="HT46" s="59">
        <f t="shared" si="291"/>
        <v>2.0442930153321978E-2</v>
      </c>
      <c r="HU46" s="59">
        <f t="shared" si="292"/>
        <v>2.2710068130204392E-2</v>
      </c>
      <c r="HV46" s="59">
        <f t="shared" si="293"/>
        <v>1.8072289156626505E-2</v>
      </c>
      <c r="HW46" s="59">
        <f t="shared" si="294"/>
        <v>2.2970903522205207E-2</v>
      </c>
      <c r="HX46" s="59">
        <f t="shared" si="295"/>
        <v>1.3428827215756493E-2</v>
      </c>
      <c r="HY46" s="59">
        <f t="shared" si="296"/>
        <v>1.3428827215756493E-2</v>
      </c>
      <c r="HZ46" s="59">
        <f t="shared" si="297"/>
        <v>2.2970903522205207E-2</v>
      </c>
      <c r="IA46" s="59">
        <f t="shared" si="298"/>
        <v>2.0270270270270268E-2</v>
      </c>
      <c r="IB46" s="59">
        <f t="shared" si="299"/>
        <v>2.2970903522205207E-2</v>
      </c>
      <c r="IC46" s="59">
        <f t="shared" si="300"/>
        <v>2.1314387211367674E-2</v>
      </c>
      <c r="ID46" s="59">
        <f t="shared" si="301"/>
        <v>2.1314387211367674E-2</v>
      </c>
      <c r="IF46" s="15">
        <f t="shared" si="302"/>
        <v>1.1117686392341335</v>
      </c>
      <c r="IG46" s="24">
        <f t="shared" si="338"/>
        <v>2.0213975258802426E-2</v>
      </c>
      <c r="IH46" s="25">
        <f t="shared" si="186"/>
        <v>2.0213975258802428</v>
      </c>
    </row>
    <row r="47" spans="1:242" ht="15" customHeight="1" thickBot="1" x14ac:dyDescent="0.35">
      <c r="A47" s="80"/>
      <c r="B47" s="80" t="s">
        <v>271</v>
      </c>
      <c r="C47" s="80" t="s">
        <v>285</v>
      </c>
      <c r="D47" s="80"/>
      <c r="E47" s="80" t="s">
        <v>1</v>
      </c>
      <c r="F47" s="80" t="s">
        <v>17</v>
      </c>
      <c r="G47" s="80"/>
      <c r="H47" s="80">
        <v>2</v>
      </c>
      <c r="I47" s="80">
        <f t="shared" si="187"/>
        <v>2</v>
      </c>
      <c r="J47" s="24">
        <f t="shared" si="120"/>
        <v>2.2592830208706848E-2</v>
      </c>
      <c r="L47" s="80" t="str">
        <f t="shared" si="121"/>
        <v>TEC12</v>
      </c>
      <c r="M47" s="41">
        <f t="shared" si="122"/>
        <v>1</v>
      </c>
      <c r="N47" s="41">
        <f t="shared" si="188"/>
        <v>2</v>
      </c>
      <c r="O47" s="41">
        <f t="shared" si="189"/>
        <v>1</v>
      </c>
      <c r="P47" s="41">
        <f t="shared" si="190"/>
        <v>2</v>
      </c>
      <c r="Q47" s="41">
        <f t="shared" si="191"/>
        <v>4</v>
      </c>
      <c r="R47" s="41">
        <f t="shared" si="192"/>
        <v>3</v>
      </c>
      <c r="S47" s="41">
        <f t="shared" si="193"/>
        <v>1</v>
      </c>
      <c r="T47" s="41">
        <f t="shared" si="194"/>
        <v>1</v>
      </c>
      <c r="U47" s="41">
        <f t="shared" si="195"/>
        <v>1</v>
      </c>
      <c r="V47" s="41">
        <f t="shared" si="196"/>
        <v>2</v>
      </c>
      <c r="W47" s="41">
        <f t="shared" si="197"/>
        <v>1</v>
      </c>
      <c r="X47" s="41">
        <f t="shared" si="198"/>
        <v>1</v>
      </c>
      <c r="Y47" s="41">
        <f t="shared" si="199"/>
        <v>1</v>
      </c>
      <c r="Z47" s="41">
        <f t="shared" si="200"/>
        <v>1</v>
      </c>
      <c r="AA47" s="41">
        <f t="shared" si="201"/>
        <v>5</v>
      </c>
      <c r="AB47" s="41">
        <f t="shared" si="202"/>
        <v>1</v>
      </c>
      <c r="AC47" s="41">
        <f t="shared" si="203"/>
        <v>1</v>
      </c>
      <c r="AD47" s="41">
        <f t="shared" si="204"/>
        <v>1</v>
      </c>
      <c r="AE47" s="41">
        <f t="shared" si="205"/>
        <v>4</v>
      </c>
      <c r="AF47" s="41">
        <f t="shared" si="206"/>
        <v>3</v>
      </c>
      <c r="AG47" s="41">
        <f t="shared" si="207"/>
        <v>1</v>
      </c>
      <c r="AH47" s="41">
        <f t="shared" si="208"/>
        <v>3</v>
      </c>
      <c r="AI47" s="41">
        <f t="shared" si="209"/>
        <v>3</v>
      </c>
      <c r="AJ47" s="41">
        <f t="shared" si="210"/>
        <v>1</v>
      </c>
      <c r="AK47" s="41">
        <f t="shared" si="211"/>
        <v>1</v>
      </c>
      <c r="AL47" s="41">
        <f t="shared" si="212"/>
        <v>1</v>
      </c>
      <c r="AM47" s="41">
        <f t="shared" si="213"/>
        <v>1</v>
      </c>
      <c r="AN47" s="41">
        <f t="shared" si="214"/>
        <v>1</v>
      </c>
      <c r="AO47" s="41">
        <f t="shared" si="215"/>
        <v>1</v>
      </c>
      <c r="AP47" s="41">
        <f t="shared" si="216"/>
        <v>1</v>
      </c>
      <c r="AQ47" s="41">
        <f t="shared" si="217"/>
        <v>1</v>
      </c>
      <c r="AR47" s="41">
        <f t="shared" si="218"/>
        <v>1</v>
      </c>
      <c r="AS47" s="41">
        <f t="shared" si="219"/>
        <v>1</v>
      </c>
      <c r="AT47" s="41">
        <f t="shared" si="220"/>
        <v>1</v>
      </c>
      <c r="AU47" s="41">
        <f t="shared" si="221"/>
        <v>1</v>
      </c>
      <c r="AV47" s="41">
        <f t="shared" si="222"/>
        <v>1</v>
      </c>
      <c r="AW47" s="41">
        <f t="shared" si="223"/>
        <v>1</v>
      </c>
      <c r="AX47" s="41">
        <f t="shared" si="224"/>
        <v>1</v>
      </c>
      <c r="AY47" s="41">
        <f t="shared" si="225"/>
        <v>1</v>
      </c>
      <c r="AZ47" s="41">
        <f t="shared" si="226"/>
        <v>1</v>
      </c>
      <c r="BA47" s="41">
        <f t="shared" si="227"/>
        <v>1</v>
      </c>
      <c r="BB47" s="41">
        <f t="shared" si="228"/>
        <v>2</v>
      </c>
      <c r="BC47" s="41">
        <f t="shared" si="229"/>
        <v>1</v>
      </c>
      <c r="BD47" s="41">
        <f t="shared" si="230"/>
        <v>1</v>
      </c>
      <c r="BE47" s="41">
        <f t="shared" si="231"/>
        <v>1</v>
      </c>
      <c r="BF47" s="41">
        <f t="shared" si="232"/>
        <v>1</v>
      </c>
      <c r="BG47" s="41">
        <f t="shared" si="233"/>
        <v>2</v>
      </c>
      <c r="BH47" s="41">
        <f t="shared" si="234"/>
        <v>1</v>
      </c>
      <c r="BI47" s="41">
        <f t="shared" si="235"/>
        <v>1</v>
      </c>
      <c r="BJ47" s="41">
        <f t="shared" si="236"/>
        <v>1</v>
      </c>
      <c r="BK47" s="41">
        <f t="shared" si="237"/>
        <v>1</v>
      </c>
      <c r="BL47" s="41">
        <f t="shared" si="238"/>
        <v>2</v>
      </c>
      <c r="BM47" s="41">
        <f t="shared" si="239"/>
        <v>1</v>
      </c>
      <c r="BN47" s="41">
        <f t="shared" si="240"/>
        <v>1</v>
      </c>
      <c r="BO47" s="41">
        <f t="shared" si="241"/>
        <v>1</v>
      </c>
      <c r="BQ47" s="80" t="str">
        <f t="shared" si="335"/>
        <v>TEC12</v>
      </c>
      <c r="BR47" s="45">
        <f t="shared" si="303"/>
        <v>1</v>
      </c>
      <c r="BS47" s="45">
        <f t="shared" si="307"/>
        <v>2</v>
      </c>
      <c r="BT47" s="45">
        <f t="shared" si="311"/>
        <v>1</v>
      </c>
      <c r="BU47" s="45">
        <f t="shared" si="315"/>
        <v>2</v>
      </c>
      <c r="BV47" s="45">
        <f t="shared" si="319"/>
        <v>4</v>
      </c>
      <c r="BW47" s="45">
        <f t="shared" si="323"/>
        <v>3</v>
      </c>
      <c r="BX47" s="45">
        <f t="shared" si="136"/>
        <v>1</v>
      </c>
      <c r="BY47" s="45">
        <f t="shared" si="138"/>
        <v>1</v>
      </c>
      <c r="BZ47" s="45">
        <f t="shared" si="140"/>
        <v>1</v>
      </c>
      <c r="CA47" s="45">
        <f t="shared" si="142"/>
        <v>2</v>
      </c>
      <c r="CB47" s="45">
        <f t="shared" si="144"/>
        <v>1</v>
      </c>
      <c r="CC47" s="45">
        <f t="shared" si="146"/>
        <v>1</v>
      </c>
      <c r="CD47" s="45">
        <f t="shared" si="148"/>
        <v>1</v>
      </c>
      <c r="CE47" s="45">
        <f t="shared" si="150"/>
        <v>1</v>
      </c>
      <c r="CF47" s="45">
        <f t="shared" si="152"/>
        <v>5</v>
      </c>
      <c r="CG47" s="45">
        <f t="shared" si="154"/>
        <v>1</v>
      </c>
      <c r="CH47" s="45">
        <f t="shared" si="156"/>
        <v>1</v>
      </c>
      <c r="CI47" s="45">
        <f t="shared" si="158"/>
        <v>1</v>
      </c>
      <c r="CJ47" s="45">
        <f t="shared" si="160"/>
        <v>4</v>
      </c>
      <c r="CK47" s="45">
        <f t="shared" si="162"/>
        <v>3</v>
      </c>
      <c r="CL47" s="45">
        <f t="shared" si="164"/>
        <v>1</v>
      </c>
      <c r="CM47" s="45">
        <f t="shared" si="166"/>
        <v>3</v>
      </c>
      <c r="CN47" s="45">
        <f t="shared" si="168"/>
        <v>3</v>
      </c>
      <c r="CO47" s="45">
        <f t="shared" si="170"/>
        <v>1</v>
      </c>
      <c r="CP47" s="45">
        <f t="shared" si="172"/>
        <v>1</v>
      </c>
      <c r="CQ47" s="45">
        <f t="shared" si="174"/>
        <v>1</v>
      </c>
      <c r="CR47" s="45">
        <f t="shared" si="176"/>
        <v>1</v>
      </c>
      <c r="CS47" s="45">
        <f t="shared" si="178"/>
        <v>1</v>
      </c>
      <c r="CT47" s="45">
        <f t="shared" si="180"/>
        <v>1</v>
      </c>
      <c r="CU47" s="45">
        <f t="shared" si="182"/>
        <v>1</v>
      </c>
      <c r="CV47" s="45">
        <f t="shared" si="184"/>
        <v>1</v>
      </c>
      <c r="CW47" s="45">
        <f t="shared" si="242"/>
        <v>1</v>
      </c>
      <c r="CX47" s="45">
        <f t="shared" si="304"/>
        <v>1</v>
      </c>
      <c r="CY47" s="45">
        <f t="shared" si="308"/>
        <v>1</v>
      </c>
      <c r="CZ47" s="45">
        <f t="shared" si="312"/>
        <v>1</v>
      </c>
      <c r="DA47" s="45">
        <f t="shared" si="316"/>
        <v>1</v>
      </c>
      <c r="DB47" s="45">
        <f t="shared" si="320"/>
        <v>1</v>
      </c>
      <c r="DC47" s="45">
        <f t="shared" si="324"/>
        <v>1</v>
      </c>
      <c r="DD47" s="45">
        <f t="shared" si="327"/>
        <v>1</v>
      </c>
      <c r="DE47" s="45">
        <f t="shared" si="329"/>
        <v>1</v>
      </c>
      <c r="DF47" s="45">
        <f t="shared" si="331"/>
        <v>1</v>
      </c>
      <c r="DG47" s="45">
        <f t="shared" si="333"/>
        <v>2</v>
      </c>
      <c r="DH47" s="45">
        <f t="shared" si="336"/>
        <v>1</v>
      </c>
      <c r="DI47" s="45">
        <f t="shared" si="339"/>
        <v>1</v>
      </c>
      <c r="DJ47" s="45">
        <f t="shared" ref="DJ47:DJ56" si="341">BE47</f>
        <v>1</v>
      </c>
      <c r="DK47" s="42" cm="1">
        <f t="array" ref="DK47:DT47">TRANSPOSE(BF47:BF56)</f>
        <v>1</v>
      </c>
      <c r="DL47" s="41">
        <v>1</v>
      </c>
      <c r="DM47" s="41">
        <v>1</v>
      </c>
      <c r="DN47" s="41">
        <v>1</v>
      </c>
      <c r="DO47" s="41">
        <v>1</v>
      </c>
      <c r="DP47" s="41">
        <v>1</v>
      </c>
      <c r="DQ47" s="41">
        <v>1</v>
      </c>
      <c r="DR47" s="41">
        <v>1</v>
      </c>
      <c r="DS47" s="41">
        <v>1</v>
      </c>
      <c r="DT47" s="41">
        <v>1</v>
      </c>
      <c r="DV47" s="80" t="str">
        <f t="shared" si="243"/>
        <v>TEC12</v>
      </c>
      <c r="DW47" s="59">
        <f t="shared" si="244"/>
        <v>1</v>
      </c>
      <c r="DX47" s="59">
        <f t="shared" si="305"/>
        <v>2</v>
      </c>
      <c r="DY47" s="59">
        <f t="shared" si="309"/>
        <v>1</v>
      </c>
      <c r="DZ47" s="59">
        <f t="shared" si="313"/>
        <v>2</v>
      </c>
      <c r="EA47" s="59">
        <f t="shared" si="317"/>
        <v>4</v>
      </c>
      <c r="EB47" s="59">
        <f t="shared" si="321"/>
        <v>3</v>
      </c>
      <c r="EC47" s="59">
        <f t="shared" si="325"/>
        <v>1</v>
      </c>
      <c r="ED47" s="59">
        <f t="shared" si="137"/>
        <v>1</v>
      </c>
      <c r="EE47" s="59">
        <f t="shared" si="139"/>
        <v>1</v>
      </c>
      <c r="EF47" s="59">
        <f t="shared" si="141"/>
        <v>2</v>
      </c>
      <c r="EG47" s="59">
        <f t="shared" si="143"/>
        <v>1</v>
      </c>
      <c r="EH47" s="59">
        <f t="shared" si="145"/>
        <v>1</v>
      </c>
      <c r="EI47" s="59">
        <f t="shared" si="147"/>
        <v>1</v>
      </c>
      <c r="EJ47" s="59">
        <f t="shared" si="149"/>
        <v>1</v>
      </c>
      <c r="EK47" s="59">
        <f t="shared" si="151"/>
        <v>5</v>
      </c>
      <c r="EL47" s="59">
        <f t="shared" si="153"/>
        <v>1</v>
      </c>
      <c r="EM47" s="59">
        <f t="shared" si="155"/>
        <v>1</v>
      </c>
      <c r="EN47" s="59">
        <f t="shared" si="157"/>
        <v>1</v>
      </c>
      <c r="EO47" s="59">
        <f t="shared" si="159"/>
        <v>4</v>
      </c>
      <c r="EP47" s="59">
        <f t="shared" si="161"/>
        <v>3</v>
      </c>
      <c r="EQ47" s="59">
        <f t="shared" si="163"/>
        <v>1</v>
      </c>
      <c r="ER47" s="59">
        <f t="shared" si="165"/>
        <v>3</v>
      </c>
      <c r="ES47" s="59">
        <f t="shared" si="167"/>
        <v>3</v>
      </c>
      <c r="ET47" s="59">
        <f t="shared" si="169"/>
        <v>1</v>
      </c>
      <c r="EU47" s="59">
        <f t="shared" si="171"/>
        <v>1</v>
      </c>
      <c r="EV47" s="59">
        <f t="shared" si="173"/>
        <v>1</v>
      </c>
      <c r="EW47" s="59">
        <f t="shared" si="175"/>
        <v>1</v>
      </c>
      <c r="EX47" s="59">
        <f t="shared" si="177"/>
        <v>1</v>
      </c>
      <c r="EY47" s="59">
        <f t="shared" si="179"/>
        <v>1</v>
      </c>
      <c r="EZ47" s="59">
        <f t="shared" si="181"/>
        <v>1</v>
      </c>
      <c r="FA47" s="59">
        <f t="shared" si="183"/>
        <v>1</v>
      </c>
      <c r="FB47" s="59">
        <f t="shared" si="185"/>
        <v>1</v>
      </c>
      <c r="FC47" s="59">
        <f t="shared" si="245"/>
        <v>1</v>
      </c>
      <c r="FD47" s="59">
        <f t="shared" si="306"/>
        <v>1</v>
      </c>
      <c r="FE47" s="59">
        <f t="shared" si="310"/>
        <v>1</v>
      </c>
      <c r="FF47" s="59">
        <f t="shared" si="314"/>
        <v>1</v>
      </c>
      <c r="FG47" s="59">
        <f t="shared" si="318"/>
        <v>1</v>
      </c>
      <c r="FH47" s="59">
        <f t="shared" si="322"/>
        <v>1</v>
      </c>
      <c r="FI47" s="59">
        <f t="shared" si="326"/>
        <v>1</v>
      </c>
      <c r="FJ47" s="59">
        <f t="shared" si="328"/>
        <v>1</v>
      </c>
      <c r="FK47" s="59">
        <f t="shared" si="330"/>
        <v>1</v>
      </c>
      <c r="FL47" s="59">
        <f t="shared" si="332"/>
        <v>2</v>
      </c>
      <c r="FM47" s="59">
        <f t="shared" si="334"/>
        <v>1</v>
      </c>
      <c r="FN47" s="59">
        <f t="shared" si="337"/>
        <v>1</v>
      </c>
      <c r="FO47" s="59">
        <f t="shared" si="340"/>
        <v>1</v>
      </c>
      <c r="FP47" s="59">
        <f t="shared" ref="FP47:FP56" si="342">DK47</f>
        <v>1</v>
      </c>
      <c r="FQ47" s="60" cm="1">
        <f t="array" ref="FQ47">MINVERSE(DL47)</f>
        <v>1</v>
      </c>
      <c r="FR47" s="60" cm="1">
        <f t="array" ref="FR47">MINVERSE(DM47)</f>
        <v>1</v>
      </c>
      <c r="FS47" s="60" cm="1">
        <f t="array" ref="FS47">MINVERSE(DN47)</f>
        <v>1</v>
      </c>
      <c r="FT47" s="60" cm="1">
        <f t="array" ref="FT47">MINVERSE(DO47)</f>
        <v>1</v>
      </c>
      <c r="FU47" s="60" cm="1">
        <f t="array" ref="FU47">MINVERSE(DP47)</f>
        <v>1</v>
      </c>
      <c r="FV47" s="60" cm="1">
        <f t="array" ref="FV47">MINVERSE(DQ47)</f>
        <v>1</v>
      </c>
      <c r="FW47" s="60" cm="1">
        <f t="array" ref="FW47">MINVERSE(DR47)</f>
        <v>1</v>
      </c>
      <c r="FX47" s="60" cm="1">
        <f t="array" ref="FX47">MINVERSE(DS47)</f>
        <v>1</v>
      </c>
      <c r="FY47" s="60" cm="1">
        <f t="array" ref="FY47">MINVERSE(DT47)</f>
        <v>1</v>
      </c>
      <c r="GA47" s="80" t="str">
        <f t="shared" si="246"/>
        <v>TEC12</v>
      </c>
      <c r="GB47" s="59">
        <f t="shared" si="247"/>
        <v>1.5625E-2</v>
      </c>
      <c r="GC47" s="59">
        <f t="shared" si="248"/>
        <v>2.1276595744680851E-2</v>
      </c>
      <c r="GD47" s="59">
        <f t="shared" si="249"/>
        <v>1.5625E-2</v>
      </c>
      <c r="GE47" s="59">
        <f t="shared" si="250"/>
        <v>2.1276595744680851E-2</v>
      </c>
      <c r="GF47" s="59">
        <f t="shared" si="251"/>
        <v>2.3391812865497075E-2</v>
      </c>
      <c r="GG47" s="59">
        <f t="shared" si="252"/>
        <v>2.2900763358778626E-2</v>
      </c>
      <c r="GH47" s="59">
        <f t="shared" si="253"/>
        <v>1.5915119363395226E-2</v>
      </c>
      <c r="GI47" s="59">
        <f t="shared" si="254"/>
        <v>2.0583190394511147E-2</v>
      </c>
      <c r="GJ47" s="59">
        <f t="shared" si="255"/>
        <v>2.0583190394511147E-2</v>
      </c>
      <c r="GK47" s="59">
        <f t="shared" si="256"/>
        <v>2.185792349726776E-2</v>
      </c>
      <c r="GL47" s="59">
        <f t="shared" si="257"/>
        <v>2.1762785636561477E-2</v>
      </c>
      <c r="GM47" s="59">
        <f t="shared" si="258"/>
        <v>2.0797227036395145E-2</v>
      </c>
      <c r="GN47" s="59">
        <f t="shared" si="259"/>
        <v>2.0797227036395145E-2</v>
      </c>
      <c r="GO47" s="59">
        <f t="shared" si="260"/>
        <v>2.0797227036395145E-2</v>
      </c>
      <c r="GP47" s="59">
        <f t="shared" si="261"/>
        <v>2.717391304347826E-2</v>
      </c>
      <c r="GQ47" s="59">
        <f t="shared" si="262"/>
        <v>2.1149101163200564E-2</v>
      </c>
      <c r="GR47" s="59">
        <f t="shared" si="263"/>
        <v>2.1149101163200564E-2</v>
      </c>
      <c r="GS47" s="59">
        <f t="shared" si="264"/>
        <v>2.2164758034724789E-2</v>
      </c>
      <c r="GT47" s="59">
        <f t="shared" si="265"/>
        <v>2.8776978417266189E-2</v>
      </c>
      <c r="GU47" s="59">
        <f t="shared" si="266"/>
        <v>2.7397260273972601E-2</v>
      </c>
      <c r="GV47" s="59">
        <f t="shared" si="267"/>
        <v>2.2953328232593728E-2</v>
      </c>
      <c r="GW47" s="59">
        <f t="shared" si="268"/>
        <v>2.8169014084507043E-2</v>
      </c>
      <c r="GX47" s="59">
        <f t="shared" si="269"/>
        <v>2.8169014084507043E-2</v>
      </c>
      <c r="GY47" s="59">
        <f t="shared" si="270"/>
        <v>1.7569546120058566E-2</v>
      </c>
      <c r="GZ47" s="59">
        <f t="shared" si="271"/>
        <v>2.2455089820359281E-2</v>
      </c>
      <c r="HA47" s="59">
        <f t="shared" si="272"/>
        <v>2.4057738572574181E-2</v>
      </c>
      <c r="HB47" s="59">
        <f t="shared" si="273"/>
        <v>2.4057738572574181E-2</v>
      </c>
      <c r="HC47" s="59">
        <f t="shared" si="274"/>
        <v>2.2455089820359281E-2</v>
      </c>
      <c r="HD47" s="59">
        <f t="shared" si="275"/>
        <v>2.4057738572574181E-2</v>
      </c>
      <c r="HE47" s="59">
        <f t="shared" si="276"/>
        <v>2.2455089820359281E-2</v>
      </c>
      <c r="HF47" s="59">
        <f t="shared" si="277"/>
        <v>1.8547140649149925E-2</v>
      </c>
      <c r="HG47" s="59">
        <f t="shared" si="278"/>
        <v>2.2455089820359281E-2</v>
      </c>
      <c r="HH47" s="59">
        <f t="shared" si="279"/>
        <v>2.2455089820359281E-2</v>
      </c>
      <c r="HI47" s="59">
        <f t="shared" si="280"/>
        <v>2.4650780608052592E-2</v>
      </c>
      <c r="HJ47" s="59">
        <f t="shared" si="281"/>
        <v>2.4650780608052592E-2</v>
      </c>
      <c r="HK47" s="59">
        <f t="shared" si="282"/>
        <v>2.4650780608052592E-2</v>
      </c>
      <c r="HL47" s="59">
        <f t="shared" si="283"/>
        <v>2.2455089820359281E-2</v>
      </c>
      <c r="HM47" s="59">
        <f t="shared" si="284"/>
        <v>2.4650780608052592E-2</v>
      </c>
      <c r="HN47" s="59">
        <f t="shared" si="285"/>
        <v>2.4650780608052592E-2</v>
      </c>
      <c r="HO47" s="59">
        <f t="shared" si="286"/>
        <v>2.2455089820359281E-2</v>
      </c>
      <c r="HP47" s="59">
        <f t="shared" si="287"/>
        <v>2.0442930153321978E-2</v>
      </c>
      <c r="HQ47" s="59">
        <f t="shared" si="288"/>
        <v>3.5502958579881658E-2</v>
      </c>
      <c r="HR47" s="59">
        <f t="shared" si="289"/>
        <v>2.0442930153321978E-2</v>
      </c>
      <c r="HS47" s="59">
        <f t="shared" si="290"/>
        <v>2.0442930153321978E-2</v>
      </c>
      <c r="HT47" s="59">
        <f t="shared" si="291"/>
        <v>2.0442930153321978E-2</v>
      </c>
      <c r="HU47" s="59">
        <f t="shared" si="292"/>
        <v>2.2710068130204392E-2</v>
      </c>
      <c r="HV47" s="59">
        <f t="shared" si="293"/>
        <v>1.8072289156626505E-2</v>
      </c>
      <c r="HW47" s="59">
        <f t="shared" si="294"/>
        <v>2.2970903522205207E-2</v>
      </c>
      <c r="HX47" s="59">
        <f t="shared" si="295"/>
        <v>2.6857654431512987E-2</v>
      </c>
      <c r="HY47" s="59">
        <f t="shared" si="296"/>
        <v>2.6857654431512987E-2</v>
      </c>
      <c r="HZ47" s="59">
        <f t="shared" si="297"/>
        <v>2.2970903522205207E-2</v>
      </c>
      <c r="IA47" s="59">
        <f t="shared" si="298"/>
        <v>2.0270270270270268E-2</v>
      </c>
      <c r="IB47" s="59">
        <f t="shared" si="299"/>
        <v>2.2970903522205207E-2</v>
      </c>
      <c r="IC47" s="59">
        <f t="shared" si="300"/>
        <v>2.1314387211367674E-2</v>
      </c>
      <c r="ID47" s="59">
        <f t="shared" si="301"/>
        <v>2.1314387211367674E-2</v>
      </c>
      <c r="IF47" s="15">
        <f t="shared" si="302"/>
        <v>1.2426056614788767</v>
      </c>
      <c r="IG47" s="24">
        <f t="shared" si="338"/>
        <v>2.2592830208706848E-2</v>
      </c>
      <c r="IH47" s="25">
        <f t="shared" si="186"/>
        <v>2.2592830208706847</v>
      </c>
    </row>
    <row r="48" spans="1:242" ht="15" customHeight="1" thickBot="1" x14ac:dyDescent="0.35">
      <c r="A48" s="80"/>
      <c r="B48" s="80" t="s">
        <v>272</v>
      </c>
      <c r="C48" s="80" t="s">
        <v>286</v>
      </c>
      <c r="D48" s="80"/>
      <c r="E48" s="80" t="s">
        <v>1</v>
      </c>
      <c r="F48" s="80" t="s">
        <v>17</v>
      </c>
      <c r="G48" s="80"/>
      <c r="H48" s="80">
        <v>4</v>
      </c>
      <c r="I48" s="80">
        <f t="shared" si="187"/>
        <v>4</v>
      </c>
      <c r="J48" s="24">
        <f t="shared" si="120"/>
        <v>1.8442498208066906E-2</v>
      </c>
      <c r="L48" s="80" t="str">
        <f t="shared" si="121"/>
        <v>TEC13</v>
      </c>
      <c r="M48" s="41">
        <f t="shared" si="122"/>
        <v>1</v>
      </c>
      <c r="N48" s="41">
        <f t="shared" si="188"/>
        <v>1</v>
      </c>
      <c r="O48" s="41">
        <f t="shared" si="189"/>
        <v>1</v>
      </c>
      <c r="P48" s="41">
        <f t="shared" si="190"/>
        <v>1</v>
      </c>
      <c r="Q48" s="41">
        <f t="shared" si="191"/>
        <v>2</v>
      </c>
      <c r="R48" s="41">
        <f t="shared" si="192"/>
        <v>1</v>
      </c>
      <c r="S48" s="41">
        <f t="shared" si="193"/>
        <v>1</v>
      </c>
      <c r="T48" s="41">
        <f t="shared" si="194"/>
        <v>1</v>
      </c>
      <c r="U48" s="41">
        <f t="shared" si="195"/>
        <v>1</v>
      </c>
      <c r="V48" s="41">
        <f t="shared" si="196"/>
        <v>1</v>
      </c>
      <c r="W48" s="41">
        <f t="shared" si="197"/>
        <v>1</v>
      </c>
      <c r="X48" s="41">
        <f t="shared" si="198"/>
        <v>1</v>
      </c>
      <c r="Y48" s="41">
        <f t="shared" si="199"/>
        <v>1</v>
      </c>
      <c r="Z48" s="41">
        <f t="shared" si="200"/>
        <v>1</v>
      </c>
      <c r="AA48" s="41">
        <f t="shared" si="201"/>
        <v>3</v>
      </c>
      <c r="AB48" s="41">
        <f t="shared" si="202"/>
        <v>1</v>
      </c>
      <c r="AC48" s="41">
        <f t="shared" si="203"/>
        <v>1</v>
      </c>
      <c r="AD48" s="41">
        <f t="shared" si="204"/>
        <v>1</v>
      </c>
      <c r="AE48" s="41">
        <f t="shared" si="205"/>
        <v>2</v>
      </c>
      <c r="AF48" s="41">
        <f t="shared" si="206"/>
        <v>1</v>
      </c>
      <c r="AG48" s="41">
        <f t="shared" si="207"/>
        <v>1</v>
      </c>
      <c r="AH48" s="41">
        <f t="shared" si="208"/>
        <v>1</v>
      </c>
      <c r="AI48" s="41">
        <f t="shared" si="209"/>
        <v>1</v>
      </c>
      <c r="AJ48" s="41">
        <f t="shared" si="210"/>
        <v>1</v>
      </c>
      <c r="AK48" s="41">
        <f t="shared" si="211"/>
        <v>1</v>
      </c>
      <c r="AL48" s="41">
        <f t="shared" si="212"/>
        <v>1</v>
      </c>
      <c r="AM48" s="41">
        <f t="shared" si="213"/>
        <v>1</v>
      </c>
      <c r="AN48" s="41">
        <f t="shared" si="214"/>
        <v>1</v>
      </c>
      <c r="AO48" s="41">
        <f t="shared" si="215"/>
        <v>1</v>
      </c>
      <c r="AP48" s="41">
        <f t="shared" si="216"/>
        <v>1</v>
      </c>
      <c r="AQ48" s="41">
        <f t="shared" si="217"/>
        <v>1</v>
      </c>
      <c r="AR48" s="41">
        <f t="shared" si="218"/>
        <v>1</v>
      </c>
      <c r="AS48" s="41">
        <f t="shared" si="219"/>
        <v>1</v>
      </c>
      <c r="AT48" s="41">
        <f t="shared" si="220"/>
        <v>1</v>
      </c>
      <c r="AU48" s="41">
        <f t="shared" si="221"/>
        <v>1</v>
      </c>
      <c r="AV48" s="41">
        <f t="shared" si="222"/>
        <v>1</v>
      </c>
      <c r="AW48" s="41">
        <f t="shared" si="223"/>
        <v>1</v>
      </c>
      <c r="AX48" s="41">
        <f t="shared" si="224"/>
        <v>1</v>
      </c>
      <c r="AY48" s="41">
        <f t="shared" si="225"/>
        <v>1</v>
      </c>
      <c r="AZ48" s="41">
        <f t="shared" si="226"/>
        <v>1</v>
      </c>
      <c r="BA48" s="41">
        <f t="shared" si="227"/>
        <v>1</v>
      </c>
      <c r="BB48" s="41">
        <f t="shared" si="228"/>
        <v>1</v>
      </c>
      <c r="BC48" s="41">
        <f t="shared" si="229"/>
        <v>1</v>
      </c>
      <c r="BD48" s="41">
        <f t="shared" si="230"/>
        <v>1</v>
      </c>
      <c r="BE48" s="41">
        <f t="shared" si="231"/>
        <v>1</v>
      </c>
      <c r="BF48" s="41">
        <f t="shared" si="232"/>
        <v>1</v>
      </c>
      <c r="BG48" s="41">
        <f t="shared" si="233"/>
        <v>1</v>
      </c>
      <c r="BH48" s="41">
        <f t="shared" si="234"/>
        <v>1</v>
      </c>
      <c r="BI48" s="41">
        <f t="shared" si="235"/>
        <v>1</v>
      </c>
      <c r="BJ48" s="41">
        <f t="shared" si="236"/>
        <v>1</v>
      </c>
      <c r="BK48" s="41">
        <f t="shared" si="237"/>
        <v>1</v>
      </c>
      <c r="BL48" s="41">
        <f t="shared" si="238"/>
        <v>1</v>
      </c>
      <c r="BM48" s="41">
        <f t="shared" si="239"/>
        <v>1</v>
      </c>
      <c r="BN48" s="41">
        <f t="shared" si="240"/>
        <v>1</v>
      </c>
      <c r="BO48" s="41">
        <f t="shared" si="241"/>
        <v>1</v>
      </c>
      <c r="BQ48" s="80" t="str">
        <f t="shared" si="335"/>
        <v>TEC13</v>
      </c>
      <c r="BR48" s="45">
        <f t="shared" si="303"/>
        <v>1</v>
      </c>
      <c r="BS48" s="45">
        <f t="shared" si="307"/>
        <v>1</v>
      </c>
      <c r="BT48" s="45">
        <f t="shared" si="311"/>
        <v>1</v>
      </c>
      <c r="BU48" s="45">
        <f t="shared" si="315"/>
        <v>1</v>
      </c>
      <c r="BV48" s="45">
        <f t="shared" si="319"/>
        <v>2</v>
      </c>
      <c r="BW48" s="45">
        <f t="shared" si="323"/>
        <v>1</v>
      </c>
      <c r="BX48" s="45">
        <f t="shared" si="136"/>
        <v>1</v>
      </c>
      <c r="BY48" s="45">
        <f t="shared" si="138"/>
        <v>1</v>
      </c>
      <c r="BZ48" s="45">
        <f t="shared" si="140"/>
        <v>1</v>
      </c>
      <c r="CA48" s="45">
        <f t="shared" si="142"/>
        <v>1</v>
      </c>
      <c r="CB48" s="45">
        <f t="shared" si="144"/>
        <v>1</v>
      </c>
      <c r="CC48" s="45">
        <f t="shared" si="146"/>
        <v>1</v>
      </c>
      <c r="CD48" s="45">
        <f t="shared" si="148"/>
        <v>1</v>
      </c>
      <c r="CE48" s="45">
        <f t="shared" si="150"/>
        <v>1</v>
      </c>
      <c r="CF48" s="45">
        <f t="shared" si="152"/>
        <v>3</v>
      </c>
      <c r="CG48" s="45">
        <f t="shared" si="154"/>
        <v>1</v>
      </c>
      <c r="CH48" s="45">
        <f t="shared" si="156"/>
        <v>1</v>
      </c>
      <c r="CI48" s="45">
        <f t="shared" si="158"/>
        <v>1</v>
      </c>
      <c r="CJ48" s="45">
        <f t="shared" si="160"/>
        <v>2</v>
      </c>
      <c r="CK48" s="45">
        <f t="shared" si="162"/>
        <v>1</v>
      </c>
      <c r="CL48" s="45">
        <f t="shared" si="164"/>
        <v>1</v>
      </c>
      <c r="CM48" s="45">
        <f t="shared" si="166"/>
        <v>1</v>
      </c>
      <c r="CN48" s="45">
        <f t="shared" si="168"/>
        <v>1</v>
      </c>
      <c r="CO48" s="45">
        <f t="shared" si="170"/>
        <v>1</v>
      </c>
      <c r="CP48" s="45">
        <f t="shared" si="172"/>
        <v>1</v>
      </c>
      <c r="CQ48" s="45">
        <f t="shared" si="174"/>
        <v>1</v>
      </c>
      <c r="CR48" s="45">
        <f t="shared" si="176"/>
        <v>1</v>
      </c>
      <c r="CS48" s="45">
        <f t="shared" si="178"/>
        <v>1</v>
      </c>
      <c r="CT48" s="45">
        <f t="shared" si="180"/>
        <v>1</v>
      </c>
      <c r="CU48" s="45">
        <f t="shared" si="182"/>
        <v>1</v>
      </c>
      <c r="CV48" s="45">
        <f t="shared" si="184"/>
        <v>1</v>
      </c>
      <c r="CW48" s="45">
        <f t="shared" si="242"/>
        <v>1</v>
      </c>
      <c r="CX48" s="45">
        <f t="shared" si="304"/>
        <v>1</v>
      </c>
      <c r="CY48" s="45">
        <f t="shared" si="308"/>
        <v>1</v>
      </c>
      <c r="CZ48" s="45">
        <f t="shared" si="312"/>
        <v>1</v>
      </c>
      <c r="DA48" s="45">
        <f t="shared" si="316"/>
        <v>1</v>
      </c>
      <c r="DB48" s="45">
        <f t="shared" si="320"/>
        <v>1</v>
      </c>
      <c r="DC48" s="45">
        <f t="shared" si="324"/>
        <v>1</v>
      </c>
      <c r="DD48" s="45">
        <f t="shared" si="327"/>
        <v>1</v>
      </c>
      <c r="DE48" s="45">
        <f t="shared" si="329"/>
        <v>1</v>
      </c>
      <c r="DF48" s="45">
        <f t="shared" si="331"/>
        <v>1</v>
      </c>
      <c r="DG48" s="45">
        <f t="shared" si="333"/>
        <v>1</v>
      </c>
      <c r="DH48" s="45">
        <f t="shared" si="336"/>
        <v>1</v>
      </c>
      <c r="DI48" s="45">
        <f t="shared" si="339"/>
        <v>1</v>
      </c>
      <c r="DJ48" s="45">
        <f t="shared" si="341"/>
        <v>1</v>
      </c>
      <c r="DK48" s="45">
        <f t="shared" ref="DK48:DK56" si="343">BF48</f>
        <v>1</v>
      </c>
      <c r="DL48" s="42" cm="1">
        <f t="array" ref="DL48:DT48">TRANSPOSE(BG48:BG56)</f>
        <v>1</v>
      </c>
      <c r="DM48" s="41">
        <v>2</v>
      </c>
      <c r="DN48" s="41">
        <v>3</v>
      </c>
      <c r="DO48" s="41">
        <v>3</v>
      </c>
      <c r="DP48" s="41">
        <v>2</v>
      </c>
      <c r="DQ48" s="41">
        <v>1</v>
      </c>
      <c r="DR48" s="41">
        <v>2</v>
      </c>
      <c r="DS48" s="41">
        <v>1</v>
      </c>
      <c r="DT48" s="41">
        <v>1</v>
      </c>
      <c r="DV48" s="80" t="str">
        <f t="shared" si="243"/>
        <v>TEC13</v>
      </c>
      <c r="DW48" s="59">
        <f t="shared" si="244"/>
        <v>1</v>
      </c>
      <c r="DX48" s="59">
        <f t="shared" si="305"/>
        <v>1</v>
      </c>
      <c r="DY48" s="59">
        <f t="shared" si="309"/>
        <v>1</v>
      </c>
      <c r="DZ48" s="59">
        <f t="shared" si="313"/>
        <v>1</v>
      </c>
      <c r="EA48" s="59">
        <f t="shared" si="317"/>
        <v>2</v>
      </c>
      <c r="EB48" s="59">
        <f t="shared" si="321"/>
        <v>1</v>
      </c>
      <c r="EC48" s="59">
        <f t="shared" si="325"/>
        <v>1</v>
      </c>
      <c r="ED48" s="59">
        <f t="shared" si="137"/>
        <v>1</v>
      </c>
      <c r="EE48" s="59">
        <f t="shared" si="139"/>
        <v>1</v>
      </c>
      <c r="EF48" s="59">
        <f t="shared" si="141"/>
        <v>1</v>
      </c>
      <c r="EG48" s="59">
        <f t="shared" si="143"/>
        <v>1</v>
      </c>
      <c r="EH48" s="59">
        <f t="shared" si="145"/>
        <v>1</v>
      </c>
      <c r="EI48" s="59">
        <f t="shared" si="147"/>
        <v>1</v>
      </c>
      <c r="EJ48" s="59">
        <f t="shared" si="149"/>
        <v>1</v>
      </c>
      <c r="EK48" s="59">
        <f t="shared" si="151"/>
        <v>3</v>
      </c>
      <c r="EL48" s="59">
        <f t="shared" si="153"/>
        <v>1</v>
      </c>
      <c r="EM48" s="59">
        <f t="shared" si="155"/>
        <v>1</v>
      </c>
      <c r="EN48" s="59">
        <f t="shared" si="157"/>
        <v>1</v>
      </c>
      <c r="EO48" s="59">
        <f t="shared" si="159"/>
        <v>2</v>
      </c>
      <c r="EP48" s="59">
        <f t="shared" si="161"/>
        <v>1</v>
      </c>
      <c r="EQ48" s="59">
        <f t="shared" si="163"/>
        <v>1</v>
      </c>
      <c r="ER48" s="59">
        <f t="shared" si="165"/>
        <v>1</v>
      </c>
      <c r="ES48" s="59">
        <f t="shared" si="167"/>
        <v>1</v>
      </c>
      <c r="ET48" s="59">
        <f t="shared" si="169"/>
        <v>1</v>
      </c>
      <c r="EU48" s="59">
        <f t="shared" si="171"/>
        <v>1</v>
      </c>
      <c r="EV48" s="59">
        <f t="shared" si="173"/>
        <v>1</v>
      </c>
      <c r="EW48" s="59">
        <f t="shared" si="175"/>
        <v>1</v>
      </c>
      <c r="EX48" s="59">
        <f t="shared" si="177"/>
        <v>1</v>
      </c>
      <c r="EY48" s="59">
        <f t="shared" si="179"/>
        <v>1</v>
      </c>
      <c r="EZ48" s="59">
        <f t="shared" si="181"/>
        <v>1</v>
      </c>
      <c r="FA48" s="59">
        <f t="shared" si="183"/>
        <v>1</v>
      </c>
      <c r="FB48" s="59">
        <f t="shared" si="185"/>
        <v>1</v>
      </c>
      <c r="FC48" s="59">
        <f t="shared" si="245"/>
        <v>1</v>
      </c>
      <c r="FD48" s="59">
        <f t="shared" si="306"/>
        <v>1</v>
      </c>
      <c r="FE48" s="59">
        <f t="shared" si="310"/>
        <v>1</v>
      </c>
      <c r="FF48" s="59">
        <f t="shared" si="314"/>
        <v>1</v>
      </c>
      <c r="FG48" s="59">
        <f t="shared" si="318"/>
        <v>1</v>
      </c>
      <c r="FH48" s="59">
        <f t="shared" si="322"/>
        <v>1</v>
      </c>
      <c r="FI48" s="59">
        <f t="shared" si="326"/>
        <v>1</v>
      </c>
      <c r="FJ48" s="59">
        <f t="shared" si="328"/>
        <v>1</v>
      </c>
      <c r="FK48" s="59">
        <f t="shared" si="330"/>
        <v>1</v>
      </c>
      <c r="FL48" s="59">
        <f t="shared" si="332"/>
        <v>1</v>
      </c>
      <c r="FM48" s="59">
        <f t="shared" si="334"/>
        <v>1</v>
      </c>
      <c r="FN48" s="59">
        <f t="shared" si="337"/>
        <v>1</v>
      </c>
      <c r="FO48" s="59">
        <f t="shared" si="340"/>
        <v>1</v>
      </c>
      <c r="FP48" s="59">
        <f t="shared" si="342"/>
        <v>1</v>
      </c>
      <c r="FQ48" s="59">
        <f t="shared" ref="FQ48:FQ56" si="344">DL48</f>
        <v>1</v>
      </c>
      <c r="FR48" s="60" cm="1">
        <f t="array" ref="FR48">MINVERSE(DM48)</f>
        <v>0.5</v>
      </c>
      <c r="FS48" s="60" cm="1">
        <f t="array" ref="FS48">MINVERSE(DN48)</f>
        <v>0.33333333333333331</v>
      </c>
      <c r="FT48" s="60" cm="1">
        <f t="array" ref="FT48">MINVERSE(DO48)</f>
        <v>0.33333333333333331</v>
      </c>
      <c r="FU48" s="60" cm="1">
        <f t="array" ref="FU48">MINVERSE(DP48)</f>
        <v>0.5</v>
      </c>
      <c r="FV48" s="60" cm="1">
        <f t="array" ref="FV48">MINVERSE(DQ48)</f>
        <v>1</v>
      </c>
      <c r="FW48" s="60" cm="1">
        <f t="array" ref="FW48">MINVERSE(DR48)</f>
        <v>0.5</v>
      </c>
      <c r="FX48" s="60" cm="1">
        <f t="array" ref="FX48">MINVERSE(DS48)</f>
        <v>1</v>
      </c>
      <c r="FY48" s="60" cm="1">
        <f t="array" ref="FY48">MINVERSE(DT48)</f>
        <v>1</v>
      </c>
      <c r="GA48" s="80" t="str">
        <f t="shared" si="246"/>
        <v>TEC13</v>
      </c>
      <c r="GB48" s="59">
        <f t="shared" si="247"/>
        <v>1.5625E-2</v>
      </c>
      <c r="GC48" s="59">
        <f t="shared" si="248"/>
        <v>1.0638297872340425E-2</v>
      </c>
      <c r="GD48" s="59">
        <f t="shared" si="249"/>
        <v>1.5625E-2</v>
      </c>
      <c r="GE48" s="59">
        <f t="shared" si="250"/>
        <v>1.0638297872340425E-2</v>
      </c>
      <c r="GF48" s="59">
        <f t="shared" si="251"/>
        <v>1.1695906432748537E-2</v>
      </c>
      <c r="GG48" s="59">
        <f t="shared" si="252"/>
        <v>7.6335877862595417E-3</v>
      </c>
      <c r="GH48" s="59">
        <f t="shared" si="253"/>
        <v>1.5915119363395226E-2</v>
      </c>
      <c r="GI48" s="59">
        <f t="shared" si="254"/>
        <v>2.0583190394511147E-2</v>
      </c>
      <c r="GJ48" s="59">
        <f t="shared" si="255"/>
        <v>2.0583190394511147E-2</v>
      </c>
      <c r="GK48" s="59">
        <f t="shared" si="256"/>
        <v>1.092896174863388E-2</v>
      </c>
      <c r="GL48" s="59">
        <f t="shared" si="257"/>
        <v>2.1762785636561477E-2</v>
      </c>
      <c r="GM48" s="59">
        <f t="shared" si="258"/>
        <v>2.0797227036395145E-2</v>
      </c>
      <c r="GN48" s="59">
        <f t="shared" si="259"/>
        <v>2.0797227036395145E-2</v>
      </c>
      <c r="GO48" s="59">
        <f t="shared" si="260"/>
        <v>2.0797227036395145E-2</v>
      </c>
      <c r="GP48" s="59">
        <f t="shared" si="261"/>
        <v>1.6304347826086956E-2</v>
      </c>
      <c r="GQ48" s="59">
        <f t="shared" si="262"/>
        <v>2.1149101163200564E-2</v>
      </c>
      <c r="GR48" s="59">
        <f t="shared" si="263"/>
        <v>2.1149101163200564E-2</v>
      </c>
      <c r="GS48" s="59">
        <f t="shared" si="264"/>
        <v>2.2164758034724789E-2</v>
      </c>
      <c r="GT48" s="59">
        <f t="shared" si="265"/>
        <v>1.4388489208633094E-2</v>
      </c>
      <c r="GU48" s="59">
        <f t="shared" si="266"/>
        <v>9.1324200913242004E-3</v>
      </c>
      <c r="GV48" s="59">
        <f t="shared" si="267"/>
        <v>2.2953328232593728E-2</v>
      </c>
      <c r="GW48" s="59">
        <f t="shared" si="268"/>
        <v>9.3896713615023476E-3</v>
      </c>
      <c r="GX48" s="59">
        <f t="shared" si="269"/>
        <v>9.3896713615023476E-3</v>
      </c>
      <c r="GY48" s="59">
        <f t="shared" si="270"/>
        <v>1.7569546120058566E-2</v>
      </c>
      <c r="GZ48" s="59">
        <f t="shared" si="271"/>
        <v>2.2455089820359281E-2</v>
      </c>
      <c r="HA48" s="59">
        <f t="shared" si="272"/>
        <v>2.4057738572574181E-2</v>
      </c>
      <c r="HB48" s="59">
        <f t="shared" si="273"/>
        <v>2.4057738572574181E-2</v>
      </c>
      <c r="HC48" s="59">
        <f t="shared" si="274"/>
        <v>2.2455089820359281E-2</v>
      </c>
      <c r="HD48" s="59">
        <f t="shared" si="275"/>
        <v>2.4057738572574181E-2</v>
      </c>
      <c r="HE48" s="59">
        <f t="shared" si="276"/>
        <v>2.2455089820359281E-2</v>
      </c>
      <c r="HF48" s="59">
        <f t="shared" si="277"/>
        <v>1.8547140649149925E-2</v>
      </c>
      <c r="HG48" s="59">
        <f t="shared" si="278"/>
        <v>2.2455089820359281E-2</v>
      </c>
      <c r="HH48" s="59">
        <f t="shared" si="279"/>
        <v>2.2455089820359281E-2</v>
      </c>
      <c r="HI48" s="59">
        <f t="shared" si="280"/>
        <v>2.4650780608052592E-2</v>
      </c>
      <c r="HJ48" s="59">
        <f t="shared" si="281"/>
        <v>2.4650780608052592E-2</v>
      </c>
      <c r="HK48" s="59">
        <f t="shared" si="282"/>
        <v>2.4650780608052592E-2</v>
      </c>
      <c r="HL48" s="59">
        <f t="shared" si="283"/>
        <v>2.2455089820359281E-2</v>
      </c>
      <c r="HM48" s="59">
        <f t="shared" si="284"/>
        <v>2.4650780608052592E-2</v>
      </c>
      <c r="HN48" s="59">
        <f t="shared" si="285"/>
        <v>2.4650780608052592E-2</v>
      </c>
      <c r="HO48" s="59">
        <f t="shared" si="286"/>
        <v>2.2455089820359281E-2</v>
      </c>
      <c r="HP48" s="59">
        <f t="shared" si="287"/>
        <v>2.0442930153321978E-2</v>
      </c>
      <c r="HQ48" s="59">
        <f t="shared" si="288"/>
        <v>1.7751479289940829E-2</v>
      </c>
      <c r="HR48" s="59">
        <f t="shared" si="289"/>
        <v>2.0442930153321978E-2</v>
      </c>
      <c r="HS48" s="59">
        <f t="shared" si="290"/>
        <v>2.0442930153321978E-2</v>
      </c>
      <c r="HT48" s="59">
        <f t="shared" si="291"/>
        <v>2.0442930153321978E-2</v>
      </c>
      <c r="HU48" s="59">
        <f t="shared" si="292"/>
        <v>2.2710068130204392E-2</v>
      </c>
      <c r="HV48" s="59">
        <f t="shared" si="293"/>
        <v>1.8072289156626505E-2</v>
      </c>
      <c r="HW48" s="59">
        <f t="shared" si="294"/>
        <v>1.1485451761102604E-2</v>
      </c>
      <c r="HX48" s="59">
        <f t="shared" si="295"/>
        <v>8.952551477170995E-3</v>
      </c>
      <c r="HY48" s="59">
        <f t="shared" si="296"/>
        <v>8.952551477170995E-3</v>
      </c>
      <c r="HZ48" s="59">
        <f t="shared" si="297"/>
        <v>1.1485451761102604E-2</v>
      </c>
      <c r="IA48" s="59">
        <f t="shared" si="298"/>
        <v>2.0270270270270268E-2</v>
      </c>
      <c r="IB48" s="59">
        <f t="shared" si="299"/>
        <v>1.1485451761102604E-2</v>
      </c>
      <c r="IC48" s="59">
        <f t="shared" si="300"/>
        <v>2.1314387211367674E-2</v>
      </c>
      <c r="ID48" s="59">
        <f t="shared" si="301"/>
        <v>2.1314387211367674E-2</v>
      </c>
      <c r="IF48" s="15">
        <f t="shared" si="302"/>
        <v>1.0143374014436799</v>
      </c>
      <c r="IG48" s="24">
        <f t="shared" si="338"/>
        <v>1.8442498208066906E-2</v>
      </c>
      <c r="IH48" s="25">
        <f t="shared" si="186"/>
        <v>1.8442498208066906</v>
      </c>
    </row>
    <row r="49" spans="1:242" ht="15" customHeight="1" thickBot="1" x14ac:dyDescent="0.35">
      <c r="A49" s="80"/>
      <c r="B49" s="80" t="s">
        <v>273</v>
      </c>
      <c r="C49" s="80" t="s">
        <v>287</v>
      </c>
      <c r="D49" s="80"/>
      <c r="E49" s="80" t="s">
        <v>1</v>
      </c>
      <c r="F49" s="80" t="s">
        <v>17</v>
      </c>
      <c r="G49" s="80"/>
      <c r="H49" s="80">
        <v>2</v>
      </c>
      <c r="I49" s="80">
        <f t="shared" si="187"/>
        <v>2</v>
      </c>
      <c r="J49" s="24">
        <f t="shared" si="120"/>
        <v>2.2921417284281879E-2</v>
      </c>
      <c r="L49" s="80" t="str">
        <f t="shared" si="121"/>
        <v>TEC14</v>
      </c>
      <c r="M49" s="41">
        <f t="shared" si="122"/>
        <v>1</v>
      </c>
      <c r="N49" s="41">
        <f t="shared" si="188"/>
        <v>2</v>
      </c>
      <c r="O49" s="41">
        <f t="shared" si="189"/>
        <v>1</v>
      </c>
      <c r="P49" s="41">
        <f t="shared" si="190"/>
        <v>2</v>
      </c>
      <c r="Q49" s="41">
        <f t="shared" si="191"/>
        <v>4</v>
      </c>
      <c r="R49" s="41">
        <f t="shared" si="192"/>
        <v>3</v>
      </c>
      <c r="S49" s="41">
        <f t="shared" si="193"/>
        <v>1</v>
      </c>
      <c r="T49" s="41">
        <f t="shared" si="194"/>
        <v>1</v>
      </c>
      <c r="U49" s="41">
        <f t="shared" si="195"/>
        <v>1</v>
      </c>
      <c r="V49" s="41">
        <f t="shared" si="196"/>
        <v>2</v>
      </c>
      <c r="W49" s="41">
        <f t="shared" si="197"/>
        <v>1</v>
      </c>
      <c r="X49" s="41">
        <f t="shared" si="198"/>
        <v>1</v>
      </c>
      <c r="Y49" s="41">
        <f t="shared" si="199"/>
        <v>1</v>
      </c>
      <c r="Z49" s="41">
        <f t="shared" si="200"/>
        <v>1</v>
      </c>
      <c r="AA49" s="41">
        <f t="shared" si="201"/>
        <v>5</v>
      </c>
      <c r="AB49" s="41">
        <f t="shared" si="202"/>
        <v>1</v>
      </c>
      <c r="AC49" s="41">
        <f t="shared" si="203"/>
        <v>1</v>
      </c>
      <c r="AD49" s="41">
        <f t="shared" si="204"/>
        <v>1</v>
      </c>
      <c r="AE49" s="41">
        <f t="shared" si="205"/>
        <v>4</v>
      </c>
      <c r="AF49" s="41">
        <f t="shared" si="206"/>
        <v>3</v>
      </c>
      <c r="AG49" s="41">
        <f t="shared" si="207"/>
        <v>1</v>
      </c>
      <c r="AH49" s="41">
        <f t="shared" si="208"/>
        <v>3</v>
      </c>
      <c r="AI49" s="41">
        <f t="shared" si="209"/>
        <v>3</v>
      </c>
      <c r="AJ49" s="41">
        <f t="shared" si="210"/>
        <v>1</v>
      </c>
      <c r="AK49" s="41">
        <f t="shared" si="211"/>
        <v>1</v>
      </c>
      <c r="AL49" s="41">
        <f t="shared" si="212"/>
        <v>1</v>
      </c>
      <c r="AM49" s="41">
        <f t="shared" si="213"/>
        <v>1</v>
      </c>
      <c r="AN49" s="41">
        <f t="shared" si="214"/>
        <v>1</v>
      </c>
      <c r="AO49" s="41">
        <f t="shared" si="215"/>
        <v>1</v>
      </c>
      <c r="AP49" s="41">
        <f t="shared" si="216"/>
        <v>1</v>
      </c>
      <c r="AQ49" s="41">
        <f t="shared" si="217"/>
        <v>1</v>
      </c>
      <c r="AR49" s="41">
        <f t="shared" si="218"/>
        <v>1</v>
      </c>
      <c r="AS49" s="41">
        <f t="shared" si="219"/>
        <v>1</v>
      </c>
      <c r="AT49" s="41">
        <f t="shared" si="220"/>
        <v>1</v>
      </c>
      <c r="AU49" s="41">
        <f t="shared" si="221"/>
        <v>1</v>
      </c>
      <c r="AV49" s="41">
        <f t="shared" si="222"/>
        <v>1</v>
      </c>
      <c r="AW49" s="41">
        <f t="shared" si="223"/>
        <v>1</v>
      </c>
      <c r="AX49" s="41">
        <f t="shared" si="224"/>
        <v>1</v>
      </c>
      <c r="AY49" s="41">
        <f t="shared" si="225"/>
        <v>1</v>
      </c>
      <c r="AZ49" s="41">
        <f t="shared" si="226"/>
        <v>1</v>
      </c>
      <c r="BA49" s="41">
        <f t="shared" si="227"/>
        <v>1</v>
      </c>
      <c r="BB49" s="41">
        <f t="shared" si="228"/>
        <v>2</v>
      </c>
      <c r="BC49" s="41">
        <f t="shared" si="229"/>
        <v>1</v>
      </c>
      <c r="BD49" s="41">
        <f t="shared" si="230"/>
        <v>1</v>
      </c>
      <c r="BE49" s="41">
        <f t="shared" si="231"/>
        <v>1</v>
      </c>
      <c r="BF49" s="41">
        <f t="shared" si="232"/>
        <v>1</v>
      </c>
      <c r="BG49" s="41">
        <f t="shared" si="233"/>
        <v>2</v>
      </c>
      <c r="BH49" s="41">
        <f t="shared" si="234"/>
        <v>1</v>
      </c>
      <c r="BI49" s="41">
        <f t="shared" si="235"/>
        <v>1</v>
      </c>
      <c r="BJ49" s="41">
        <f t="shared" si="236"/>
        <v>1</v>
      </c>
      <c r="BK49" s="41">
        <f t="shared" si="237"/>
        <v>1</v>
      </c>
      <c r="BL49" s="41">
        <f t="shared" si="238"/>
        <v>2</v>
      </c>
      <c r="BM49" s="41">
        <f t="shared" si="239"/>
        <v>1</v>
      </c>
      <c r="BN49" s="41">
        <f t="shared" si="240"/>
        <v>1</v>
      </c>
      <c r="BO49" s="41">
        <f t="shared" si="241"/>
        <v>1</v>
      </c>
      <c r="BQ49" s="80" t="str">
        <f t="shared" si="335"/>
        <v>TEC14</v>
      </c>
      <c r="BR49" s="45">
        <f t="shared" si="303"/>
        <v>1</v>
      </c>
      <c r="BS49" s="45">
        <f t="shared" si="307"/>
        <v>2</v>
      </c>
      <c r="BT49" s="45">
        <f t="shared" si="311"/>
        <v>1</v>
      </c>
      <c r="BU49" s="45">
        <f t="shared" si="315"/>
        <v>2</v>
      </c>
      <c r="BV49" s="45">
        <f t="shared" si="319"/>
        <v>4</v>
      </c>
      <c r="BW49" s="45">
        <f t="shared" si="323"/>
        <v>3</v>
      </c>
      <c r="BX49" s="45">
        <f t="shared" si="136"/>
        <v>1</v>
      </c>
      <c r="BY49" s="45">
        <f t="shared" si="138"/>
        <v>1</v>
      </c>
      <c r="BZ49" s="45">
        <f t="shared" si="140"/>
        <v>1</v>
      </c>
      <c r="CA49" s="45">
        <f t="shared" si="142"/>
        <v>2</v>
      </c>
      <c r="CB49" s="45">
        <f t="shared" si="144"/>
        <v>1</v>
      </c>
      <c r="CC49" s="45">
        <f t="shared" si="146"/>
        <v>1</v>
      </c>
      <c r="CD49" s="45">
        <f t="shared" si="148"/>
        <v>1</v>
      </c>
      <c r="CE49" s="45">
        <f t="shared" si="150"/>
        <v>1</v>
      </c>
      <c r="CF49" s="45">
        <f t="shared" si="152"/>
        <v>5</v>
      </c>
      <c r="CG49" s="45">
        <f t="shared" si="154"/>
        <v>1</v>
      </c>
      <c r="CH49" s="45">
        <f t="shared" si="156"/>
        <v>1</v>
      </c>
      <c r="CI49" s="45">
        <f t="shared" si="158"/>
        <v>1</v>
      </c>
      <c r="CJ49" s="45">
        <f t="shared" si="160"/>
        <v>4</v>
      </c>
      <c r="CK49" s="45">
        <f t="shared" si="162"/>
        <v>3</v>
      </c>
      <c r="CL49" s="45">
        <f t="shared" si="164"/>
        <v>1</v>
      </c>
      <c r="CM49" s="45">
        <f t="shared" si="166"/>
        <v>3</v>
      </c>
      <c r="CN49" s="45">
        <f t="shared" si="168"/>
        <v>3</v>
      </c>
      <c r="CO49" s="45">
        <f t="shared" si="170"/>
        <v>1</v>
      </c>
      <c r="CP49" s="45">
        <f t="shared" si="172"/>
        <v>1</v>
      </c>
      <c r="CQ49" s="45">
        <f t="shared" si="174"/>
        <v>1</v>
      </c>
      <c r="CR49" s="45">
        <f t="shared" si="176"/>
        <v>1</v>
      </c>
      <c r="CS49" s="45">
        <f t="shared" si="178"/>
        <v>1</v>
      </c>
      <c r="CT49" s="45">
        <f t="shared" si="180"/>
        <v>1</v>
      </c>
      <c r="CU49" s="45">
        <f t="shared" si="182"/>
        <v>1</v>
      </c>
      <c r="CV49" s="45">
        <f t="shared" si="184"/>
        <v>1</v>
      </c>
      <c r="CW49" s="45">
        <f t="shared" si="242"/>
        <v>1</v>
      </c>
      <c r="CX49" s="45">
        <f t="shared" si="304"/>
        <v>1</v>
      </c>
      <c r="CY49" s="45">
        <f t="shared" si="308"/>
        <v>1</v>
      </c>
      <c r="CZ49" s="45">
        <f t="shared" si="312"/>
        <v>1</v>
      </c>
      <c r="DA49" s="45">
        <f t="shared" si="316"/>
        <v>1</v>
      </c>
      <c r="DB49" s="45">
        <f t="shared" si="320"/>
        <v>1</v>
      </c>
      <c r="DC49" s="45">
        <f t="shared" si="324"/>
        <v>1</v>
      </c>
      <c r="DD49" s="45">
        <f t="shared" si="327"/>
        <v>1</v>
      </c>
      <c r="DE49" s="45">
        <f t="shared" si="329"/>
        <v>1</v>
      </c>
      <c r="DF49" s="45">
        <f t="shared" si="331"/>
        <v>1</v>
      </c>
      <c r="DG49" s="45">
        <f t="shared" si="333"/>
        <v>2</v>
      </c>
      <c r="DH49" s="45">
        <f t="shared" si="336"/>
        <v>1</v>
      </c>
      <c r="DI49" s="45">
        <f t="shared" si="339"/>
        <v>1</v>
      </c>
      <c r="DJ49" s="45">
        <f t="shared" si="341"/>
        <v>1</v>
      </c>
      <c r="DK49" s="45">
        <f t="shared" si="343"/>
        <v>1</v>
      </c>
      <c r="DL49" s="45">
        <f t="shared" ref="DL49:DL56" si="345">BG49</f>
        <v>2</v>
      </c>
      <c r="DM49" s="42" cm="1">
        <f t="array" ref="DM49:DT49">TRANSPOSE(BH49:BH56)</f>
        <v>1</v>
      </c>
      <c r="DN49" s="41">
        <v>1</v>
      </c>
      <c r="DO49" s="41">
        <v>1</v>
      </c>
      <c r="DP49" s="41">
        <v>1</v>
      </c>
      <c r="DQ49" s="41">
        <v>1</v>
      </c>
      <c r="DR49" s="41">
        <v>1</v>
      </c>
      <c r="DS49" s="41">
        <v>1</v>
      </c>
      <c r="DT49" s="41">
        <v>1</v>
      </c>
      <c r="DV49" s="80" t="str">
        <f t="shared" si="243"/>
        <v>TEC14</v>
      </c>
      <c r="DW49" s="59">
        <f t="shared" si="244"/>
        <v>1</v>
      </c>
      <c r="DX49" s="59">
        <f t="shared" si="305"/>
        <v>2</v>
      </c>
      <c r="DY49" s="59">
        <f t="shared" si="309"/>
        <v>1</v>
      </c>
      <c r="DZ49" s="59">
        <f t="shared" si="313"/>
        <v>2</v>
      </c>
      <c r="EA49" s="59">
        <f t="shared" si="317"/>
        <v>4</v>
      </c>
      <c r="EB49" s="59">
        <f t="shared" si="321"/>
        <v>3</v>
      </c>
      <c r="EC49" s="59">
        <f t="shared" si="325"/>
        <v>1</v>
      </c>
      <c r="ED49" s="59">
        <f t="shared" si="137"/>
        <v>1</v>
      </c>
      <c r="EE49" s="59">
        <f t="shared" si="139"/>
        <v>1</v>
      </c>
      <c r="EF49" s="59">
        <f t="shared" si="141"/>
        <v>2</v>
      </c>
      <c r="EG49" s="59">
        <f t="shared" si="143"/>
        <v>1</v>
      </c>
      <c r="EH49" s="59">
        <f t="shared" si="145"/>
        <v>1</v>
      </c>
      <c r="EI49" s="59">
        <f t="shared" si="147"/>
        <v>1</v>
      </c>
      <c r="EJ49" s="59">
        <f t="shared" si="149"/>
        <v>1</v>
      </c>
      <c r="EK49" s="59">
        <f t="shared" si="151"/>
        <v>5</v>
      </c>
      <c r="EL49" s="59">
        <f t="shared" si="153"/>
        <v>1</v>
      </c>
      <c r="EM49" s="59">
        <f t="shared" si="155"/>
        <v>1</v>
      </c>
      <c r="EN49" s="59">
        <f t="shared" si="157"/>
        <v>1</v>
      </c>
      <c r="EO49" s="59">
        <f t="shared" si="159"/>
        <v>4</v>
      </c>
      <c r="EP49" s="59">
        <f t="shared" si="161"/>
        <v>3</v>
      </c>
      <c r="EQ49" s="59">
        <f t="shared" si="163"/>
        <v>1</v>
      </c>
      <c r="ER49" s="59">
        <f t="shared" si="165"/>
        <v>3</v>
      </c>
      <c r="ES49" s="59">
        <f t="shared" si="167"/>
        <v>3</v>
      </c>
      <c r="ET49" s="59">
        <f t="shared" si="169"/>
        <v>1</v>
      </c>
      <c r="EU49" s="59">
        <f t="shared" si="171"/>
        <v>1</v>
      </c>
      <c r="EV49" s="59">
        <f t="shared" si="173"/>
        <v>1</v>
      </c>
      <c r="EW49" s="59">
        <f t="shared" si="175"/>
        <v>1</v>
      </c>
      <c r="EX49" s="59">
        <f t="shared" si="177"/>
        <v>1</v>
      </c>
      <c r="EY49" s="59">
        <f t="shared" si="179"/>
        <v>1</v>
      </c>
      <c r="EZ49" s="59">
        <f t="shared" si="181"/>
        <v>1</v>
      </c>
      <c r="FA49" s="59">
        <f t="shared" si="183"/>
        <v>1</v>
      </c>
      <c r="FB49" s="59">
        <f t="shared" si="185"/>
        <v>1</v>
      </c>
      <c r="FC49" s="59">
        <f t="shared" si="245"/>
        <v>1</v>
      </c>
      <c r="FD49" s="59">
        <f t="shared" si="306"/>
        <v>1</v>
      </c>
      <c r="FE49" s="59">
        <f t="shared" si="310"/>
        <v>1</v>
      </c>
      <c r="FF49" s="59">
        <f t="shared" si="314"/>
        <v>1</v>
      </c>
      <c r="FG49" s="59">
        <f t="shared" si="318"/>
        <v>1</v>
      </c>
      <c r="FH49" s="59">
        <f t="shared" si="322"/>
        <v>1</v>
      </c>
      <c r="FI49" s="59">
        <f t="shared" si="326"/>
        <v>1</v>
      </c>
      <c r="FJ49" s="59">
        <f t="shared" si="328"/>
        <v>1</v>
      </c>
      <c r="FK49" s="59">
        <f t="shared" si="330"/>
        <v>1</v>
      </c>
      <c r="FL49" s="59">
        <f t="shared" si="332"/>
        <v>2</v>
      </c>
      <c r="FM49" s="59">
        <f t="shared" si="334"/>
        <v>1</v>
      </c>
      <c r="FN49" s="59">
        <f t="shared" si="337"/>
        <v>1</v>
      </c>
      <c r="FO49" s="59">
        <f t="shared" si="340"/>
        <v>1</v>
      </c>
      <c r="FP49" s="59">
        <f t="shared" si="342"/>
        <v>1</v>
      </c>
      <c r="FQ49" s="59">
        <f t="shared" si="344"/>
        <v>2</v>
      </c>
      <c r="FR49" s="59">
        <f t="shared" ref="FR49:FR56" si="346">DM49</f>
        <v>1</v>
      </c>
      <c r="FS49" s="60" cm="1">
        <f t="array" ref="FS49">MINVERSE(DN49)</f>
        <v>1</v>
      </c>
      <c r="FT49" s="60" cm="1">
        <f t="array" ref="FT49">MINVERSE(DO49)</f>
        <v>1</v>
      </c>
      <c r="FU49" s="60" cm="1">
        <f t="array" ref="FU49">MINVERSE(DP49)</f>
        <v>1</v>
      </c>
      <c r="FV49" s="60" cm="1">
        <f t="array" ref="FV49">MINVERSE(DQ49)</f>
        <v>1</v>
      </c>
      <c r="FW49" s="60" cm="1">
        <f t="array" ref="FW49">MINVERSE(DR49)</f>
        <v>1</v>
      </c>
      <c r="FX49" s="60" cm="1">
        <f t="array" ref="FX49">MINVERSE(DS49)</f>
        <v>1</v>
      </c>
      <c r="FY49" s="60" cm="1">
        <f t="array" ref="FY49">MINVERSE(DT49)</f>
        <v>1</v>
      </c>
      <c r="GA49" s="80" t="str">
        <f t="shared" si="246"/>
        <v>TEC14</v>
      </c>
      <c r="GB49" s="59">
        <f t="shared" si="247"/>
        <v>1.5625E-2</v>
      </c>
      <c r="GC49" s="59">
        <f t="shared" si="248"/>
        <v>2.1276595744680851E-2</v>
      </c>
      <c r="GD49" s="59">
        <f t="shared" si="249"/>
        <v>1.5625E-2</v>
      </c>
      <c r="GE49" s="59">
        <f t="shared" si="250"/>
        <v>2.1276595744680851E-2</v>
      </c>
      <c r="GF49" s="59">
        <f t="shared" si="251"/>
        <v>2.3391812865497075E-2</v>
      </c>
      <c r="GG49" s="59">
        <f t="shared" si="252"/>
        <v>2.2900763358778626E-2</v>
      </c>
      <c r="GH49" s="59">
        <f t="shared" si="253"/>
        <v>1.5915119363395226E-2</v>
      </c>
      <c r="GI49" s="59">
        <f t="shared" si="254"/>
        <v>2.0583190394511147E-2</v>
      </c>
      <c r="GJ49" s="59">
        <f t="shared" si="255"/>
        <v>2.0583190394511147E-2</v>
      </c>
      <c r="GK49" s="59">
        <f t="shared" si="256"/>
        <v>2.185792349726776E-2</v>
      </c>
      <c r="GL49" s="59">
        <f t="shared" si="257"/>
        <v>2.1762785636561477E-2</v>
      </c>
      <c r="GM49" s="59">
        <f t="shared" si="258"/>
        <v>2.0797227036395145E-2</v>
      </c>
      <c r="GN49" s="59">
        <f t="shared" si="259"/>
        <v>2.0797227036395145E-2</v>
      </c>
      <c r="GO49" s="59">
        <f t="shared" si="260"/>
        <v>2.0797227036395145E-2</v>
      </c>
      <c r="GP49" s="59">
        <f t="shared" si="261"/>
        <v>2.717391304347826E-2</v>
      </c>
      <c r="GQ49" s="59">
        <f t="shared" si="262"/>
        <v>2.1149101163200564E-2</v>
      </c>
      <c r="GR49" s="59">
        <f t="shared" si="263"/>
        <v>2.1149101163200564E-2</v>
      </c>
      <c r="GS49" s="59">
        <f t="shared" si="264"/>
        <v>2.2164758034724789E-2</v>
      </c>
      <c r="GT49" s="59">
        <f t="shared" si="265"/>
        <v>2.8776978417266189E-2</v>
      </c>
      <c r="GU49" s="59">
        <f t="shared" si="266"/>
        <v>2.7397260273972601E-2</v>
      </c>
      <c r="GV49" s="59">
        <f t="shared" si="267"/>
        <v>2.2953328232593728E-2</v>
      </c>
      <c r="GW49" s="59">
        <f t="shared" si="268"/>
        <v>2.8169014084507043E-2</v>
      </c>
      <c r="GX49" s="59">
        <f t="shared" si="269"/>
        <v>2.8169014084507043E-2</v>
      </c>
      <c r="GY49" s="59">
        <f t="shared" si="270"/>
        <v>1.7569546120058566E-2</v>
      </c>
      <c r="GZ49" s="59">
        <f t="shared" si="271"/>
        <v>2.2455089820359281E-2</v>
      </c>
      <c r="HA49" s="59">
        <f t="shared" si="272"/>
        <v>2.4057738572574181E-2</v>
      </c>
      <c r="HB49" s="59">
        <f t="shared" si="273"/>
        <v>2.4057738572574181E-2</v>
      </c>
      <c r="HC49" s="59">
        <f t="shared" si="274"/>
        <v>2.2455089820359281E-2</v>
      </c>
      <c r="HD49" s="59">
        <f t="shared" si="275"/>
        <v>2.4057738572574181E-2</v>
      </c>
      <c r="HE49" s="59">
        <f t="shared" si="276"/>
        <v>2.2455089820359281E-2</v>
      </c>
      <c r="HF49" s="59">
        <f t="shared" si="277"/>
        <v>1.8547140649149925E-2</v>
      </c>
      <c r="HG49" s="59">
        <f t="shared" si="278"/>
        <v>2.2455089820359281E-2</v>
      </c>
      <c r="HH49" s="59">
        <f t="shared" si="279"/>
        <v>2.2455089820359281E-2</v>
      </c>
      <c r="HI49" s="59">
        <f t="shared" si="280"/>
        <v>2.4650780608052592E-2</v>
      </c>
      <c r="HJ49" s="59">
        <f t="shared" si="281"/>
        <v>2.4650780608052592E-2</v>
      </c>
      <c r="HK49" s="59">
        <f t="shared" si="282"/>
        <v>2.4650780608052592E-2</v>
      </c>
      <c r="HL49" s="59">
        <f t="shared" si="283"/>
        <v>2.2455089820359281E-2</v>
      </c>
      <c r="HM49" s="59">
        <f t="shared" si="284"/>
        <v>2.4650780608052592E-2</v>
      </c>
      <c r="HN49" s="59">
        <f t="shared" si="285"/>
        <v>2.4650780608052592E-2</v>
      </c>
      <c r="HO49" s="59">
        <f t="shared" si="286"/>
        <v>2.2455089820359281E-2</v>
      </c>
      <c r="HP49" s="59">
        <f t="shared" si="287"/>
        <v>2.0442930153321978E-2</v>
      </c>
      <c r="HQ49" s="59">
        <f t="shared" si="288"/>
        <v>3.5502958579881658E-2</v>
      </c>
      <c r="HR49" s="59">
        <f t="shared" si="289"/>
        <v>2.0442930153321978E-2</v>
      </c>
      <c r="HS49" s="59">
        <f t="shared" si="290"/>
        <v>2.0442930153321978E-2</v>
      </c>
      <c r="HT49" s="59">
        <f t="shared" si="291"/>
        <v>2.0442930153321978E-2</v>
      </c>
      <c r="HU49" s="59">
        <f t="shared" si="292"/>
        <v>2.2710068130204392E-2</v>
      </c>
      <c r="HV49" s="59">
        <f t="shared" si="293"/>
        <v>3.614457831325301E-2</v>
      </c>
      <c r="HW49" s="59">
        <f t="shared" si="294"/>
        <v>2.2970903522205207E-2</v>
      </c>
      <c r="HX49" s="59">
        <f t="shared" si="295"/>
        <v>2.6857654431512987E-2</v>
      </c>
      <c r="HY49" s="59">
        <f t="shared" si="296"/>
        <v>2.6857654431512987E-2</v>
      </c>
      <c r="HZ49" s="59">
        <f t="shared" si="297"/>
        <v>2.2970903522205207E-2</v>
      </c>
      <c r="IA49" s="59">
        <f t="shared" si="298"/>
        <v>2.0270270270270268E-2</v>
      </c>
      <c r="IB49" s="59">
        <f t="shared" si="299"/>
        <v>2.2970903522205207E-2</v>
      </c>
      <c r="IC49" s="59">
        <f t="shared" si="300"/>
        <v>2.1314387211367674E-2</v>
      </c>
      <c r="ID49" s="59">
        <f t="shared" si="301"/>
        <v>2.1314387211367674E-2</v>
      </c>
      <c r="IF49" s="15">
        <f t="shared" si="302"/>
        <v>1.2606779506355033</v>
      </c>
      <c r="IG49" s="24">
        <f t="shared" si="338"/>
        <v>2.2921417284281879E-2</v>
      </c>
      <c r="IH49" s="25">
        <f t="shared" si="186"/>
        <v>2.292141728428188</v>
      </c>
    </row>
    <row r="50" spans="1:242" ht="15" customHeight="1" thickBot="1" x14ac:dyDescent="0.35">
      <c r="A50" s="80"/>
      <c r="B50" s="80" t="s">
        <v>274</v>
      </c>
      <c r="C50" s="80" t="s">
        <v>288</v>
      </c>
      <c r="D50" s="80"/>
      <c r="E50" s="80" t="s">
        <v>1</v>
      </c>
      <c r="F50" s="80" t="s">
        <v>17</v>
      </c>
      <c r="G50" s="80"/>
      <c r="H50" s="80">
        <v>1</v>
      </c>
      <c r="I50" s="80">
        <f t="shared" si="187"/>
        <v>1</v>
      </c>
      <c r="J50" s="24">
        <f t="shared" si="120"/>
        <v>2.8141511533659125E-2</v>
      </c>
      <c r="L50" s="80" t="str">
        <f t="shared" si="121"/>
        <v>TEC15</v>
      </c>
      <c r="M50" s="41">
        <f t="shared" si="122"/>
        <v>2</v>
      </c>
      <c r="N50" s="41">
        <f t="shared" si="188"/>
        <v>3</v>
      </c>
      <c r="O50" s="41">
        <f t="shared" si="189"/>
        <v>2</v>
      </c>
      <c r="P50" s="41">
        <f t="shared" si="190"/>
        <v>3</v>
      </c>
      <c r="Q50" s="41">
        <f t="shared" si="191"/>
        <v>5</v>
      </c>
      <c r="R50" s="41">
        <f t="shared" si="192"/>
        <v>4</v>
      </c>
      <c r="S50" s="41">
        <f t="shared" si="193"/>
        <v>2</v>
      </c>
      <c r="T50" s="41">
        <f t="shared" si="194"/>
        <v>1</v>
      </c>
      <c r="U50" s="41">
        <f t="shared" si="195"/>
        <v>1</v>
      </c>
      <c r="V50" s="41">
        <f t="shared" si="196"/>
        <v>3</v>
      </c>
      <c r="W50" s="41">
        <f t="shared" si="197"/>
        <v>1</v>
      </c>
      <c r="X50" s="41">
        <f t="shared" si="198"/>
        <v>1</v>
      </c>
      <c r="Y50" s="41">
        <f t="shared" si="199"/>
        <v>1</v>
      </c>
      <c r="Z50" s="41">
        <f t="shared" si="200"/>
        <v>1</v>
      </c>
      <c r="AA50" s="41">
        <f t="shared" si="201"/>
        <v>6</v>
      </c>
      <c r="AB50" s="41">
        <f t="shared" si="202"/>
        <v>1</v>
      </c>
      <c r="AC50" s="41">
        <f t="shared" si="203"/>
        <v>1</v>
      </c>
      <c r="AD50" s="41">
        <f t="shared" si="204"/>
        <v>1</v>
      </c>
      <c r="AE50" s="41">
        <f t="shared" si="205"/>
        <v>5</v>
      </c>
      <c r="AF50" s="41">
        <f t="shared" si="206"/>
        <v>4</v>
      </c>
      <c r="AG50" s="41">
        <f t="shared" si="207"/>
        <v>1</v>
      </c>
      <c r="AH50" s="41">
        <f t="shared" si="208"/>
        <v>4</v>
      </c>
      <c r="AI50" s="41">
        <f t="shared" si="209"/>
        <v>4</v>
      </c>
      <c r="AJ50" s="41">
        <f t="shared" si="210"/>
        <v>2</v>
      </c>
      <c r="AK50" s="41">
        <f t="shared" si="211"/>
        <v>1</v>
      </c>
      <c r="AL50" s="41">
        <f t="shared" si="212"/>
        <v>1</v>
      </c>
      <c r="AM50" s="41">
        <f t="shared" si="213"/>
        <v>1</v>
      </c>
      <c r="AN50" s="41">
        <f t="shared" si="214"/>
        <v>1</v>
      </c>
      <c r="AO50" s="41">
        <f t="shared" si="215"/>
        <v>1</v>
      </c>
      <c r="AP50" s="41">
        <f t="shared" si="216"/>
        <v>1</v>
      </c>
      <c r="AQ50" s="41">
        <f t="shared" si="217"/>
        <v>2</v>
      </c>
      <c r="AR50" s="41">
        <f t="shared" si="218"/>
        <v>1</v>
      </c>
      <c r="AS50" s="41">
        <f t="shared" si="219"/>
        <v>1</v>
      </c>
      <c r="AT50" s="41">
        <f t="shared" si="220"/>
        <v>1</v>
      </c>
      <c r="AU50" s="41">
        <f t="shared" si="221"/>
        <v>1</v>
      </c>
      <c r="AV50" s="41">
        <f t="shared" si="222"/>
        <v>1</v>
      </c>
      <c r="AW50" s="41">
        <f t="shared" si="223"/>
        <v>1</v>
      </c>
      <c r="AX50" s="41">
        <f t="shared" si="224"/>
        <v>1</v>
      </c>
      <c r="AY50" s="41">
        <f t="shared" si="225"/>
        <v>1</v>
      </c>
      <c r="AZ50" s="41">
        <f t="shared" si="226"/>
        <v>1</v>
      </c>
      <c r="BA50" s="41">
        <f t="shared" si="227"/>
        <v>2</v>
      </c>
      <c r="BB50" s="41">
        <f t="shared" si="228"/>
        <v>3</v>
      </c>
      <c r="BC50" s="41">
        <f t="shared" si="229"/>
        <v>2</v>
      </c>
      <c r="BD50" s="41">
        <f t="shared" si="230"/>
        <v>2</v>
      </c>
      <c r="BE50" s="41">
        <f t="shared" si="231"/>
        <v>2</v>
      </c>
      <c r="BF50" s="41">
        <f t="shared" si="232"/>
        <v>1</v>
      </c>
      <c r="BG50" s="41">
        <f t="shared" si="233"/>
        <v>3</v>
      </c>
      <c r="BH50" s="41">
        <f t="shared" si="234"/>
        <v>1</v>
      </c>
      <c r="BI50" s="41">
        <f t="shared" si="235"/>
        <v>1</v>
      </c>
      <c r="BJ50" s="41">
        <f t="shared" si="236"/>
        <v>1</v>
      </c>
      <c r="BK50" s="41">
        <f t="shared" si="237"/>
        <v>1</v>
      </c>
      <c r="BL50" s="41">
        <f t="shared" si="238"/>
        <v>3</v>
      </c>
      <c r="BM50" s="41">
        <f t="shared" si="239"/>
        <v>1</v>
      </c>
      <c r="BN50" s="41">
        <f t="shared" si="240"/>
        <v>2</v>
      </c>
      <c r="BO50" s="41">
        <f t="shared" si="241"/>
        <v>2</v>
      </c>
      <c r="BQ50" s="80" t="str">
        <f t="shared" si="335"/>
        <v>TEC15</v>
      </c>
      <c r="BR50" s="45">
        <f t="shared" si="303"/>
        <v>2</v>
      </c>
      <c r="BS50" s="45">
        <f t="shared" si="307"/>
        <v>3</v>
      </c>
      <c r="BT50" s="45">
        <f t="shared" si="311"/>
        <v>2</v>
      </c>
      <c r="BU50" s="45">
        <f t="shared" si="315"/>
        <v>3</v>
      </c>
      <c r="BV50" s="45">
        <f t="shared" si="319"/>
        <v>5</v>
      </c>
      <c r="BW50" s="45">
        <f t="shared" si="323"/>
        <v>4</v>
      </c>
      <c r="BX50" s="45">
        <f t="shared" si="136"/>
        <v>2</v>
      </c>
      <c r="BY50" s="45">
        <f t="shared" si="138"/>
        <v>1</v>
      </c>
      <c r="BZ50" s="45">
        <f t="shared" si="140"/>
        <v>1</v>
      </c>
      <c r="CA50" s="45">
        <f t="shared" si="142"/>
        <v>3</v>
      </c>
      <c r="CB50" s="45">
        <f t="shared" si="144"/>
        <v>1</v>
      </c>
      <c r="CC50" s="45">
        <f t="shared" si="146"/>
        <v>1</v>
      </c>
      <c r="CD50" s="45">
        <f t="shared" si="148"/>
        <v>1</v>
      </c>
      <c r="CE50" s="45">
        <f t="shared" si="150"/>
        <v>1</v>
      </c>
      <c r="CF50" s="45">
        <f t="shared" si="152"/>
        <v>6</v>
      </c>
      <c r="CG50" s="45">
        <f t="shared" si="154"/>
        <v>1</v>
      </c>
      <c r="CH50" s="45">
        <f t="shared" si="156"/>
        <v>1</v>
      </c>
      <c r="CI50" s="45">
        <f t="shared" si="158"/>
        <v>1</v>
      </c>
      <c r="CJ50" s="45">
        <f t="shared" si="160"/>
        <v>5</v>
      </c>
      <c r="CK50" s="45">
        <f t="shared" si="162"/>
        <v>4</v>
      </c>
      <c r="CL50" s="45">
        <f t="shared" si="164"/>
        <v>1</v>
      </c>
      <c r="CM50" s="45">
        <f t="shared" si="166"/>
        <v>4</v>
      </c>
      <c r="CN50" s="45">
        <f t="shared" si="168"/>
        <v>4</v>
      </c>
      <c r="CO50" s="45">
        <f t="shared" si="170"/>
        <v>2</v>
      </c>
      <c r="CP50" s="45">
        <f t="shared" si="172"/>
        <v>1</v>
      </c>
      <c r="CQ50" s="45">
        <f t="shared" si="174"/>
        <v>1</v>
      </c>
      <c r="CR50" s="45">
        <f t="shared" si="176"/>
        <v>1</v>
      </c>
      <c r="CS50" s="45">
        <f t="shared" si="178"/>
        <v>1</v>
      </c>
      <c r="CT50" s="45">
        <f t="shared" si="180"/>
        <v>1</v>
      </c>
      <c r="CU50" s="45">
        <f t="shared" si="182"/>
        <v>1</v>
      </c>
      <c r="CV50" s="45">
        <f t="shared" si="184"/>
        <v>2</v>
      </c>
      <c r="CW50" s="45">
        <f t="shared" si="242"/>
        <v>1</v>
      </c>
      <c r="CX50" s="45">
        <f t="shared" si="304"/>
        <v>1</v>
      </c>
      <c r="CY50" s="45">
        <f t="shared" si="308"/>
        <v>1</v>
      </c>
      <c r="CZ50" s="45">
        <f t="shared" si="312"/>
        <v>1</v>
      </c>
      <c r="DA50" s="45">
        <f t="shared" si="316"/>
        <v>1</v>
      </c>
      <c r="DB50" s="45">
        <f t="shared" si="320"/>
        <v>1</v>
      </c>
      <c r="DC50" s="45">
        <f t="shared" si="324"/>
        <v>1</v>
      </c>
      <c r="DD50" s="45">
        <f t="shared" si="327"/>
        <v>1</v>
      </c>
      <c r="DE50" s="45">
        <f t="shared" si="329"/>
        <v>1</v>
      </c>
      <c r="DF50" s="45">
        <f t="shared" si="331"/>
        <v>2</v>
      </c>
      <c r="DG50" s="45">
        <f t="shared" si="333"/>
        <v>3</v>
      </c>
      <c r="DH50" s="45">
        <f t="shared" si="336"/>
        <v>2</v>
      </c>
      <c r="DI50" s="45">
        <f t="shared" si="339"/>
        <v>2</v>
      </c>
      <c r="DJ50" s="45">
        <f t="shared" si="341"/>
        <v>2</v>
      </c>
      <c r="DK50" s="45">
        <f t="shared" si="343"/>
        <v>1</v>
      </c>
      <c r="DL50" s="45">
        <f t="shared" si="345"/>
        <v>3</v>
      </c>
      <c r="DM50" s="45">
        <f t="shared" ref="DM50:DM56" si="347">BH50</f>
        <v>1</v>
      </c>
      <c r="DN50" s="42" cm="1">
        <f t="array" ref="DN50:DT50">TRANSPOSE(BI50:BI56)</f>
        <v>1</v>
      </c>
      <c r="DO50" s="41">
        <v>1</v>
      </c>
      <c r="DP50" s="41">
        <v>1</v>
      </c>
      <c r="DQ50" s="41">
        <v>1</v>
      </c>
      <c r="DR50" s="41">
        <v>1</v>
      </c>
      <c r="DS50" s="41">
        <v>1</v>
      </c>
      <c r="DT50" s="41">
        <v>1</v>
      </c>
      <c r="DV50" s="80" t="str">
        <f t="shared" si="243"/>
        <v>TEC15</v>
      </c>
      <c r="DW50" s="59">
        <f t="shared" si="244"/>
        <v>2</v>
      </c>
      <c r="DX50" s="59">
        <f t="shared" si="305"/>
        <v>3</v>
      </c>
      <c r="DY50" s="59">
        <f t="shared" si="309"/>
        <v>2</v>
      </c>
      <c r="DZ50" s="59">
        <f t="shared" si="313"/>
        <v>3</v>
      </c>
      <c r="EA50" s="59">
        <f t="shared" si="317"/>
        <v>5</v>
      </c>
      <c r="EB50" s="59">
        <f t="shared" si="321"/>
        <v>4</v>
      </c>
      <c r="EC50" s="59">
        <f t="shared" si="325"/>
        <v>2</v>
      </c>
      <c r="ED50" s="59">
        <f t="shared" si="137"/>
        <v>1</v>
      </c>
      <c r="EE50" s="59">
        <f t="shared" si="139"/>
        <v>1</v>
      </c>
      <c r="EF50" s="59">
        <f t="shared" si="141"/>
        <v>3</v>
      </c>
      <c r="EG50" s="59">
        <f t="shared" si="143"/>
        <v>1</v>
      </c>
      <c r="EH50" s="59">
        <f t="shared" si="145"/>
        <v>1</v>
      </c>
      <c r="EI50" s="59">
        <f t="shared" si="147"/>
        <v>1</v>
      </c>
      <c r="EJ50" s="59">
        <f t="shared" si="149"/>
        <v>1</v>
      </c>
      <c r="EK50" s="59">
        <f t="shared" si="151"/>
        <v>6</v>
      </c>
      <c r="EL50" s="59">
        <f t="shared" si="153"/>
        <v>1</v>
      </c>
      <c r="EM50" s="59">
        <f t="shared" si="155"/>
        <v>1</v>
      </c>
      <c r="EN50" s="59">
        <f t="shared" si="157"/>
        <v>1</v>
      </c>
      <c r="EO50" s="59">
        <f t="shared" si="159"/>
        <v>5</v>
      </c>
      <c r="EP50" s="59">
        <f t="shared" si="161"/>
        <v>4</v>
      </c>
      <c r="EQ50" s="59">
        <f t="shared" si="163"/>
        <v>1</v>
      </c>
      <c r="ER50" s="59">
        <f t="shared" si="165"/>
        <v>4</v>
      </c>
      <c r="ES50" s="59">
        <f t="shared" si="167"/>
        <v>4</v>
      </c>
      <c r="ET50" s="59">
        <f t="shared" si="169"/>
        <v>2</v>
      </c>
      <c r="EU50" s="59">
        <f t="shared" si="171"/>
        <v>1</v>
      </c>
      <c r="EV50" s="59">
        <f t="shared" si="173"/>
        <v>1</v>
      </c>
      <c r="EW50" s="59">
        <f t="shared" si="175"/>
        <v>1</v>
      </c>
      <c r="EX50" s="59">
        <f t="shared" si="177"/>
        <v>1</v>
      </c>
      <c r="EY50" s="59">
        <f t="shared" si="179"/>
        <v>1</v>
      </c>
      <c r="EZ50" s="59">
        <f t="shared" si="181"/>
        <v>1</v>
      </c>
      <c r="FA50" s="59">
        <f t="shared" si="183"/>
        <v>2</v>
      </c>
      <c r="FB50" s="59">
        <f t="shared" si="185"/>
        <v>1</v>
      </c>
      <c r="FC50" s="59">
        <f t="shared" si="245"/>
        <v>1</v>
      </c>
      <c r="FD50" s="59">
        <f t="shared" si="306"/>
        <v>1</v>
      </c>
      <c r="FE50" s="59">
        <f t="shared" si="310"/>
        <v>1</v>
      </c>
      <c r="FF50" s="59">
        <f t="shared" si="314"/>
        <v>1</v>
      </c>
      <c r="FG50" s="59">
        <f t="shared" si="318"/>
        <v>1</v>
      </c>
      <c r="FH50" s="59">
        <f t="shared" si="322"/>
        <v>1</v>
      </c>
      <c r="FI50" s="59">
        <f t="shared" si="326"/>
        <v>1</v>
      </c>
      <c r="FJ50" s="59">
        <f t="shared" si="328"/>
        <v>1</v>
      </c>
      <c r="FK50" s="59">
        <f t="shared" si="330"/>
        <v>2</v>
      </c>
      <c r="FL50" s="59">
        <f t="shared" si="332"/>
        <v>3</v>
      </c>
      <c r="FM50" s="59">
        <f t="shared" si="334"/>
        <v>2</v>
      </c>
      <c r="FN50" s="59">
        <f t="shared" si="337"/>
        <v>2</v>
      </c>
      <c r="FO50" s="59">
        <f t="shared" si="340"/>
        <v>2</v>
      </c>
      <c r="FP50" s="59">
        <f t="shared" si="342"/>
        <v>1</v>
      </c>
      <c r="FQ50" s="59">
        <f t="shared" si="344"/>
        <v>3</v>
      </c>
      <c r="FR50" s="59">
        <f t="shared" si="346"/>
        <v>1</v>
      </c>
      <c r="FS50" s="59">
        <f t="shared" ref="FS50:FS56" si="348">DN50</f>
        <v>1</v>
      </c>
      <c r="FT50" s="60" cm="1">
        <f t="array" ref="FT50">MINVERSE(DO50)</f>
        <v>1</v>
      </c>
      <c r="FU50" s="60" cm="1">
        <f t="array" ref="FU50">MINVERSE(DP50)</f>
        <v>1</v>
      </c>
      <c r="FV50" s="60" cm="1">
        <f t="array" ref="FV50">MINVERSE(DQ50)</f>
        <v>1</v>
      </c>
      <c r="FW50" s="60" cm="1">
        <f t="array" ref="FW50">MINVERSE(DR50)</f>
        <v>1</v>
      </c>
      <c r="FX50" s="60" cm="1">
        <f t="array" ref="FX50">MINVERSE(DS50)</f>
        <v>1</v>
      </c>
      <c r="FY50" s="60" cm="1">
        <f t="array" ref="FY50">MINVERSE(DT50)</f>
        <v>1</v>
      </c>
      <c r="GA50" s="80" t="str">
        <f t="shared" si="246"/>
        <v>TEC15</v>
      </c>
      <c r="GB50" s="59">
        <f t="shared" si="247"/>
        <v>3.125E-2</v>
      </c>
      <c r="GC50" s="59">
        <f t="shared" si="248"/>
        <v>3.1914893617021274E-2</v>
      </c>
      <c r="GD50" s="59">
        <f t="shared" si="249"/>
        <v>3.125E-2</v>
      </c>
      <c r="GE50" s="59">
        <f t="shared" si="250"/>
        <v>3.1914893617021274E-2</v>
      </c>
      <c r="GF50" s="59">
        <f t="shared" si="251"/>
        <v>2.9239766081871343E-2</v>
      </c>
      <c r="GG50" s="59">
        <f t="shared" si="252"/>
        <v>3.0534351145038167E-2</v>
      </c>
      <c r="GH50" s="59">
        <f t="shared" si="253"/>
        <v>3.1830238726790451E-2</v>
      </c>
      <c r="GI50" s="59">
        <f t="shared" si="254"/>
        <v>2.0583190394511147E-2</v>
      </c>
      <c r="GJ50" s="59">
        <f t="shared" si="255"/>
        <v>2.0583190394511147E-2</v>
      </c>
      <c r="GK50" s="59">
        <f t="shared" si="256"/>
        <v>3.2786885245901641E-2</v>
      </c>
      <c r="GL50" s="59">
        <f t="shared" si="257"/>
        <v>2.1762785636561477E-2</v>
      </c>
      <c r="GM50" s="59">
        <f t="shared" si="258"/>
        <v>2.0797227036395145E-2</v>
      </c>
      <c r="GN50" s="59">
        <f t="shared" si="259"/>
        <v>2.0797227036395145E-2</v>
      </c>
      <c r="GO50" s="59">
        <f t="shared" si="260"/>
        <v>2.0797227036395145E-2</v>
      </c>
      <c r="GP50" s="59">
        <f t="shared" si="261"/>
        <v>3.2608695652173912E-2</v>
      </c>
      <c r="GQ50" s="59">
        <f t="shared" si="262"/>
        <v>2.1149101163200564E-2</v>
      </c>
      <c r="GR50" s="59">
        <f t="shared" si="263"/>
        <v>2.1149101163200564E-2</v>
      </c>
      <c r="GS50" s="59">
        <f t="shared" si="264"/>
        <v>2.2164758034724789E-2</v>
      </c>
      <c r="GT50" s="59">
        <f t="shared" si="265"/>
        <v>3.5971223021582732E-2</v>
      </c>
      <c r="GU50" s="59">
        <f t="shared" si="266"/>
        <v>3.6529680365296802E-2</v>
      </c>
      <c r="GV50" s="59">
        <f t="shared" si="267"/>
        <v>2.2953328232593728E-2</v>
      </c>
      <c r="GW50" s="59">
        <f t="shared" si="268"/>
        <v>3.7558685446009391E-2</v>
      </c>
      <c r="GX50" s="59">
        <f t="shared" si="269"/>
        <v>3.7558685446009391E-2</v>
      </c>
      <c r="GY50" s="59">
        <f t="shared" si="270"/>
        <v>3.5139092240117131E-2</v>
      </c>
      <c r="GZ50" s="59">
        <f t="shared" si="271"/>
        <v>2.2455089820359281E-2</v>
      </c>
      <c r="HA50" s="59">
        <f t="shared" si="272"/>
        <v>2.4057738572574181E-2</v>
      </c>
      <c r="HB50" s="59">
        <f t="shared" si="273"/>
        <v>2.4057738572574181E-2</v>
      </c>
      <c r="HC50" s="59">
        <f t="shared" si="274"/>
        <v>2.2455089820359281E-2</v>
      </c>
      <c r="HD50" s="59">
        <f t="shared" si="275"/>
        <v>2.4057738572574181E-2</v>
      </c>
      <c r="HE50" s="59">
        <f t="shared" si="276"/>
        <v>2.2455089820359281E-2</v>
      </c>
      <c r="HF50" s="59">
        <f t="shared" si="277"/>
        <v>3.709428129829985E-2</v>
      </c>
      <c r="HG50" s="59">
        <f t="shared" si="278"/>
        <v>2.2455089820359281E-2</v>
      </c>
      <c r="HH50" s="59">
        <f t="shared" si="279"/>
        <v>2.2455089820359281E-2</v>
      </c>
      <c r="HI50" s="59">
        <f t="shared" si="280"/>
        <v>2.4650780608052592E-2</v>
      </c>
      <c r="HJ50" s="59">
        <f t="shared" si="281"/>
        <v>2.4650780608052592E-2</v>
      </c>
      <c r="HK50" s="59">
        <f t="shared" si="282"/>
        <v>2.4650780608052592E-2</v>
      </c>
      <c r="HL50" s="59">
        <f t="shared" si="283"/>
        <v>2.2455089820359281E-2</v>
      </c>
      <c r="HM50" s="59">
        <f t="shared" si="284"/>
        <v>2.4650780608052592E-2</v>
      </c>
      <c r="HN50" s="59">
        <f t="shared" si="285"/>
        <v>2.4650780608052592E-2</v>
      </c>
      <c r="HO50" s="59">
        <f t="shared" si="286"/>
        <v>2.2455089820359281E-2</v>
      </c>
      <c r="HP50" s="59">
        <f t="shared" si="287"/>
        <v>4.0885860306643956E-2</v>
      </c>
      <c r="HQ50" s="59">
        <f t="shared" si="288"/>
        <v>5.325443786982248E-2</v>
      </c>
      <c r="HR50" s="59">
        <f t="shared" si="289"/>
        <v>4.0885860306643956E-2</v>
      </c>
      <c r="HS50" s="59">
        <f t="shared" si="290"/>
        <v>4.0885860306643956E-2</v>
      </c>
      <c r="HT50" s="59">
        <f t="shared" si="291"/>
        <v>4.0885860306643956E-2</v>
      </c>
      <c r="HU50" s="59">
        <f t="shared" si="292"/>
        <v>2.2710068130204392E-2</v>
      </c>
      <c r="HV50" s="59">
        <f t="shared" si="293"/>
        <v>5.4216867469879519E-2</v>
      </c>
      <c r="HW50" s="59">
        <f t="shared" si="294"/>
        <v>2.2970903522205207E-2</v>
      </c>
      <c r="HX50" s="59">
        <f t="shared" si="295"/>
        <v>2.6857654431512987E-2</v>
      </c>
      <c r="HY50" s="59">
        <f t="shared" si="296"/>
        <v>2.6857654431512987E-2</v>
      </c>
      <c r="HZ50" s="59">
        <f t="shared" si="297"/>
        <v>2.2970903522205207E-2</v>
      </c>
      <c r="IA50" s="59">
        <f t="shared" si="298"/>
        <v>2.0270270270270268E-2</v>
      </c>
      <c r="IB50" s="59">
        <f t="shared" si="299"/>
        <v>2.2970903522205207E-2</v>
      </c>
      <c r="IC50" s="59">
        <f t="shared" si="300"/>
        <v>2.1314387211367674E-2</v>
      </c>
      <c r="ID50" s="59">
        <f t="shared" si="301"/>
        <v>2.1314387211367674E-2</v>
      </c>
      <c r="IF50" s="15">
        <f t="shared" si="302"/>
        <v>1.5477831343512518</v>
      </c>
      <c r="IG50" s="24">
        <f t="shared" si="338"/>
        <v>2.8141511533659125E-2</v>
      </c>
      <c r="IH50" s="25">
        <f t="shared" si="186"/>
        <v>2.8141511533659127</v>
      </c>
    </row>
    <row r="51" spans="1:242" ht="15" customHeight="1" thickBot="1" x14ac:dyDescent="0.35">
      <c r="A51" s="80"/>
      <c r="B51" s="80" t="s">
        <v>275</v>
      </c>
      <c r="C51" s="80" t="s">
        <v>289</v>
      </c>
      <c r="D51" s="80"/>
      <c r="E51" s="80" t="s">
        <v>1</v>
      </c>
      <c r="F51" s="80" t="s">
        <v>17</v>
      </c>
      <c r="G51" s="80"/>
      <c r="H51" s="80">
        <v>1</v>
      </c>
      <c r="I51" s="80">
        <f t="shared" si="187"/>
        <v>1</v>
      </c>
      <c r="J51" s="24">
        <f t="shared" si="120"/>
        <v>2.8141511533659125E-2</v>
      </c>
      <c r="L51" s="80" t="str">
        <f t="shared" si="121"/>
        <v>TEC16</v>
      </c>
      <c r="M51" s="41">
        <f t="shared" si="122"/>
        <v>2</v>
      </c>
      <c r="N51" s="41">
        <f t="shared" si="188"/>
        <v>3</v>
      </c>
      <c r="O51" s="41">
        <f t="shared" si="189"/>
        <v>2</v>
      </c>
      <c r="P51" s="41">
        <f t="shared" si="190"/>
        <v>3</v>
      </c>
      <c r="Q51" s="41">
        <f t="shared" si="191"/>
        <v>5</v>
      </c>
      <c r="R51" s="41">
        <f t="shared" si="192"/>
        <v>4</v>
      </c>
      <c r="S51" s="41">
        <f t="shared" si="193"/>
        <v>2</v>
      </c>
      <c r="T51" s="41">
        <f t="shared" si="194"/>
        <v>1</v>
      </c>
      <c r="U51" s="41">
        <f t="shared" si="195"/>
        <v>1</v>
      </c>
      <c r="V51" s="41">
        <f t="shared" si="196"/>
        <v>3</v>
      </c>
      <c r="W51" s="41">
        <f t="shared" si="197"/>
        <v>1</v>
      </c>
      <c r="X51" s="41">
        <f t="shared" si="198"/>
        <v>1</v>
      </c>
      <c r="Y51" s="41">
        <f t="shared" si="199"/>
        <v>1</v>
      </c>
      <c r="Z51" s="41">
        <f t="shared" si="200"/>
        <v>1</v>
      </c>
      <c r="AA51" s="41">
        <f t="shared" si="201"/>
        <v>6</v>
      </c>
      <c r="AB51" s="41">
        <f t="shared" si="202"/>
        <v>1</v>
      </c>
      <c r="AC51" s="41">
        <f t="shared" si="203"/>
        <v>1</v>
      </c>
      <c r="AD51" s="41">
        <f t="shared" si="204"/>
        <v>1</v>
      </c>
      <c r="AE51" s="41">
        <f t="shared" si="205"/>
        <v>5</v>
      </c>
      <c r="AF51" s="41">
        <f t="shared" si="206"/>
        <v>4</v>
      </c>
      <c r="AG51" s="41">
        <f t="shared" si="207"/>
        <v>1</v>
      </c>
      <c r="AH51" s="41">
        <f t="shared" si="208"/>
        <v>4</v>
      </c>
      <c r="AI51" s="41">
        <f t="shared" si="209"/>
        <v>4</v>
      </c>
      <c r="AJ51" s="41">
        <f t="shared" si="210"/>
        <v>2</v>
      </c>
      <c r="AK51" s="41">
        <f t="shared" si="211"/>
        <v>1</v>
      </c>
      <c r="AL51" s="41">
        <f t="shared" si="212"/>
        <v>1</v>
      </c>
      <c r="AM51" s="41">
        <f t="shared" si="213"/>
        <v>1</v>
      </c>
      <c r="AN51" s="41">
        <f t="shared" si="214"/>
        <v>1</v>
      </c>
      <c r="AO51" s="41">
        <f t="shared" si="215"/>
        <v>1</v>
      </c>
      <c r="AP51" s="41">
        <f t="shared" si="216"/>
        <v>1</v>
      </c>
      <c r="AQ51" s="41">
        <f t="shared" si="217"/>
        <v>2</v>
      </c>
      <c r="AR51" s="41">
        <f t="shared" si="218"/>
        <v>1</v>
      </c>
      <c r="AS51" s="41">
        <f t="shared" si="219"/>
        <v>1</v>
      </c>
      <c r="AT51" s="41">
        <f t="shared" si="220"/>
        <v>1</v>
      </c>
      <c r="AU51" s="41">
        <f t="shared" si="221"/>
        <v>1</v>
      </c>
      <c r="AV51" s="41">
        <f t="shared" si="222"/>
        <v>1</v>
      </c>
      <c r="AW51" s="41">
        <f t="shared" si="223"/>
        <v>1</v>
      </c>
      <c r="AX51" s="41">
        <f t="shared" si="224"/>
        <v>1</v>
      </c>
      <c r="AY51" s="41">
        <f t="shared" si="225"/>
        <v>1</v>
      </c>
      <c r="AZ51" s="41">
        <f t="shared" si="226"/>
        <v>1</v>
      </c>
      <c r="BA51" s="41">
        <f t="shared" si="227"/>
        <v>2</v>
      </c>
      <c r="BB51" s="41">
        <f t="shared" si="228"/>
        <v>3</v>
      </c>
      <c r="BC51" s="41">
        <f t="shared" si="229"/>
        <v>2</v>
      </c>
      <c r="BD51" s="41">
        <f t="shared" si="230"/>
        <v>2</v>
      </c>
      <c r="BE51" s="41">
        <f t="shared" si="231"/>
        <v>2</v>
      </c>
      <c r="BF51" s="41">
        <f t="shared" si="232"/>
        <v>1</v>
      </c>
      <c r="BG51" s="41">
        <f t="shared" si="233"/>
        <v>3</v>
      </c>
      <c r="BH51" s="41">
        <f t="shared" si="234"/>
        <v>1</v>
      </c>
      <c r="BI51" s="41">
        <f t="shared" si="235"/>
        <v>1</v>
      </c>
      <c r="BJ51" s="41">
        <f t="shared" si="236"/>
        <v>1</v>
      </c>
      <c r="BK51" s="41">
        <f t="shared" si="237"/>
        <v>1</v>
      </c>
      <c r="BL51" s="41">
        <f t="shared" si="238"/>
        <v>3</v>
      </c>
      <c r="BM51" s="41">
        <f t="shared" si="239"/>
        <v>1</v>
      </c>
      <c r="BN51" s="41">
        <f t="shared" si="240"/>
        <v>2</v>
      </c>
      <c r="BO51" s="41">
        <f t="shared" si="241"/>
        <v>2</v>
      </c>
      <c r="BQ51" s="96" t="str">
        <f t="shared" si="335"/>
        <v>TEC16</v>
      </c>
      <c r="BR51" s="45">
        <f t="shared" si="303"/>
        <v>2</v>
      </c>
      <c r="BS51" s="45">
        <f t="shared" si="307"/>
        <v>3</v>
      </c>
      <c r="BT51" s="45">
        <f t="shared" si="311"/>
        <v>2</v>
      </c>
      <c r="BU51" s="45">
        <f t="shared" si="315"/>
        <v>3</v>
      </c>
      <c r="BV51" s="45">
        <f t="shared" si="319"/>
        <v>5</v>
      </c>
      <c r="BW51" s="45">
        <f t="shared" si="323"/>
        <v>4</v>
      </c>
      <c r="BX51" s="45">
        <f t="shared" si="136"/>
        <v>2</v>
      </c>
      <c r="BY51" s="45">
        <f t="shared" si="138"/>
        <v>1</v>
      </c>
      <c r="BZ51" s="45">
        <f t="shared" si="140"/>
        <v>1</v>
      </c>
      <c r="CA51" s="45">
        <f t="shared" si="142"/>
        <v>3</v>
      </c>
      <c r="CB51" s="45">
        <f t="shared" si="144"/>
        <v>1</v>
      </c>
      <c r="CC51" s="45">
        <f t="shared" si="146"/>
        <v>1</v>
      </c>
      <c r="CD51" s="45">
        <f t="shared" si="148"/>
        <v>1</v>
      </c>
      <c r="CE51" s="45">
        <f t="shared" si="150"/>
        <v>1</v>
      </c>
      <c r="CF51" s="45">
        <f t="shared" si="152"/>
        <v>6</v>
      </c>
      <c r="CG51" s="45">
        <f t="shared" si="154"/>
        <v>1</v>
      </c>
      <c r="CH51" s="45">
        <f t="shared" si="156"/>
        <v>1</v>
      </c>
      <c r="CI51" s="45">
        <f t="shared" si="158"/>
        <v>1</v>
      </c>
      <c r="CJ51" s="45">
        <f t="shared" si="160"/>
        <v>5</v>
      </c>
      <c r="CK51" s="45">
        <f t="shared" si="162"/>
        <v>4</v>
      </c>
      <c r="CL51" s="45">
        <f t="shared" si="164"/>
        <v>1</v>
      </c>
      <c r="CM51" s="45">
        <f t="shared" si="166"/>
        <v>4</v>
      </c>
      <c r="CN51" s="45">
        <f t="shared" si="168"/>
        <v>4</v>
      </c>
      <c r="CO51" s="45">
        <f t="shared" si="170"/>
        <v>2</v>
      </c>
      <c r="CP51" s="45">
        <f t="shared" si="172"/>
        <v>1</v>
      </c>
      <c r="CQ51" s="45">
        <f t="shared" si="174"/>
        <v>1</v>
      </c>
      <c r="CR51" s="45">
        <f t="shared" si="176"/>
        <v>1</v>
      </c>
      <c r="CS51" s="45">
        <f t="shared" si="178"/>
        <v>1</v>
      </c>
      <c r="CT51" s="45">
        <f t="shared" si="180"/>
        <v>1</v>
      </c>
      <c r="CU51" s="45">
        <f t="shared" si="182"/>
        <v>1</v>
      </c>
      <c r="CV51" s="45">
        <f t="shared" si="184"/>
        <v>2</v>
      </c>
      <c r="CW51" s="45">
        <f t="shared" si="242"/>
        <v>1</v>
      </c>
      <c r="CX51" s="45">
        <f t="shared" si="304"/>
        <v>1</v>
      </c>
      <c r="CY51" s="45">
        <f t="shared" si="308"/>
        <v>1</v>
      </c>
      <c r="CZ51" s="45">
        <f t="shared" si="312"/>
        <v>1</v>
      </c>
      <c r="DA51" s="45">
        <f t="shared" si="316"/>
        <v>1</v>
      </c>
      <c r="DB51" s="45">
        <f t="shared" si="320"/>
        <v>1</v>
      </c>
      <c r="DC51" s="45">
        <f t="shared" si="324"/>
        <v>1</v>
      </c>
      <c r="DD51" s="45">
        <f t="shared" si="327"/>
        <v>1</v>
      </c>
      <c r="DE51" s="45">
        <f t="shared" si="329"/>
        <v>1</v>
      </c>
      <c r="DF51" s="45">
        <f t="shared" si="331"/>
        <v>2</v>
      </c>
      <c r="DG51" s="45">
        <f t="shared" si="333"/>
        <v>3</v>
      </c>
      <c r="DH51" s="45">
        <f t="shared" si="336"/>
        <v>2</v>
      </c>
      <c r="DI51" s="45">
        <f t="shared" si="339"/>
        <v>2</v>
      </c>
      <c r="DJ51" s="45">
        <f t="shared" si="341"/>
        <v>2</v>
      </c>
      <c r="DK51" s="45">
        <f t="shared" si="343"/>
        <v>1</v>
      </c>
      <c r="DL51" s="45">
        <f t="shared" si="345"/>
        <v>3</v>
      </c>
      <c r="DM51" s="45">
        <f t="shared" si="347"/>
        <v>1</v>
      </c>
      <c r="DN51" s="45">
        <f t="shared" ref="DN51:DN56" si="349">BI51</f>
        <v>1</v>
      </c>
      <c r="DO51" s="42" cm="1">
        <f t="array" ref="DO51:DT51">TRANSPOSE(BJ51:BJ56)</f>
        <v>1</v>
      </c>
      <c r="DP51" s="41">
        <v>1</v>
      </c>
      <c r="DQ51" s="41">
        <v>1</v>
      </c>
      <c r="DR51" s="41">
        <v>1</v>
      </c>
      <c r="DS51" s="41">
        <v>1</v>
      </c>
      <c r="DT51" s="41">
        <v>1</v>
      </c>
      <c r="DV51" s="80" t="str">
        <f t="shared" si="243"/>
        <v>TEC16</v>
      </c>
      <c r="DW51" s="59">
        <f t="shared" si="244"/>
        <v>2</v>
      </c>
      <c r="DX51" s="59">
        <f t="shared" si="305"/>
        <v>3</v>
      </c>
      <c r="DY51" s="59">
        <f t="shared" si="309"/>
        <v>2</v>
      </c>
      <c r="DZ51" s="59">
        <f t="shared" si="313"/>
        <v>3</v>
      </c>
      <c r="EA51" s="59">
        <f t="shared" si="317"/>
        <v>5</v>
      </c>
      <c r="EB51" s="59">
        <f t="shared" si="321"/>
        <v>4</v>
      </c>
      <c r="EC51" s="59">
        <f t="shared" si="325"/>
        <v>2</v>
      </c>
      <c r="ED51" s="59">
        <f t="shared" si="137"/>
        <v>1</v>
      </c>
      <c r="EE51" s="59">
        <f t="shared" si="139"/>
        <v>1</v>
      </c>
      <c r="EF51" s="59">
        <f t="shared" si="141"/>
        <v>3</v>
      </c>
      <c r="EG51" s="59">
        <f t="shared" si="143"/>
        <v>1</v>
      </c>
      <c r="EH51" s="59">
        <f t="shared" si="145"/>
        <v>1</v>
      </c>
      <c r="EI51" s="59">
        <f t="shared" si="147"/>
        <v>1</v>
      </c>
      <c r="EJ51" s="59">
        <f t="shared" si="149"/>
        <v>1</v>
      </c>
      <c r="EK51" s="59">
        <f t="shared" si="151"/>
        <v>6</v>
      </c>
      <c r="EL51" s="59">
        <f t="shared" si="153"/>
        <v>1</v>
      </c>
      <c r="EM51" s="59">
        <f t="shared" si="155"/>
        <v>1</v>
      </c>
      <c r="EN51" s="59">
        <f t="shared" si="157"/>
        <v>1</v>
      </c>
      <c r="EO51" s="59">
        <f t="shared" si="159"/>
        <v>5</v>
      </c>
      <c r="EP51" s="59">
        <f t="shared" si="161"/>
        <v>4</v>
      </c>
      <c r="EQ51" s="59">
        <f t="shared" si="163"/>
        <v>1</v>
      </c>
      <c r="ER51" s="59">
        <f t="shared" si="165"/>
        <v>4</v>
      </c>
      <c r="ES51" s="59">
        <f t="shared" si="167"/>
        <v>4</v>
      </c>
      <c r="ET51" s="59">
        <f t="shared" si="169"/>
        <v>2</v>
      </c>
      <c r="EU51" s="59">
        <f t="shared" si="171"/>
        <v>1</v>
      </c>
      <c r="EV51" s="59">
        <f t="shared" si="173"/>
        <v>1</v>
      </c>
      <c r="EW51" s="59">
        <f t="shared" si="175"/>
        <v>1</v>
      </c>
      <c r="EX51" s="59">
        <f t="shared" si="177"/>
        <v>1</v>
      </c>
      <c r="EY51" s="59">
        <f t="shared" si="179"/>
        <v>1</v>
      </c>
      <c r="EZ51" s="59">
        <f t="shared" si="181"/>
        <v>1</v>
      </c>
      <c r="FA51" s="59">
        <f t="shared" si="183"/>
        <v>2</v>
      </c>
      <c r="FB51" s="59">
        <f t="shared" si="185"/>
        <v>1</v>
      </c>
      <c r="FC51" s="59">
        <f t="shared" si="245"/>
        <v>1</v>
      </c>
      <c r="FD51" s="59">
        <f t="shared" si="306"/>
        <v>1</v>
      </c>
      <c r="FE51" s="59">
        <f t="shared" si="310"/>
        <v>1</v>
      </c>
      <c r="FF51" s="59">
        <f t="shared" si="314"/>
        <v>1</v>
      </c>
      <c r="FG51" s="59">
        <f t="shared" si="318"/>
        <v>1</v>
      </c>
      <c r="FH51" s="59">
        <f t="shared" si="322"/>
        <v>1</v>
      </c>
      <c r="FI51" s="59">
        <f t="shared" si="326"/>
        <v>1</v>
      </c>
      <c r="FJ51" s="59">
        <f t="shared" si="328"/>
        <v>1</v>
      </c>
      <c r="FK51" s="59">
        <f t="shared" si="330"/>
        <v>2</v>
      </c>
      <c r="FL51" s="59">
        <f t="shared" si="332"/>
        <v>3</v>
      </c>
      <c r="FM51" s="59">
        <f t="shared" si="334"/>
        <v>2</v>
      </c>
      <c r="FN51" s="59">
        <f t="shared" si="337"/>
        <v>2</v>
      </c>
      <c r="FO51" s="59">
        <f t="shared" si="340"/>
        <v>2</v>
      </c>
      <c r="FP51" s="59">
        <f t="shared" si="342"/>
        <v>1</v>
      </c>
      <c r="FQ51" s="59">
        <f t="shared" si="344"/>
        <v>3</v>
      </c>
      <c r="FR51" s="59">
        <f t="shared" si="346"/>
        <v>1</v>
      </c>
      <c r="FS51" s="59">
        <f t="shared" si="348"/>
        <v>1</v>
      </c>
      <c r="FT51" s="59">
        <f t="shared" ref="FT51:FT56" si="350">DO51</f>
        <v>1</v>
      </c>
      <c r="FU51" s="60" cm="1">
        <f t="array" ref="FU51">MINVERSE(DP51)</f>
        <v>1</v>
      </c>
      <c r="FV51" s="60" cm="1">
        <f t="array" ref="FV51">MINVERSE(DQ51)</f>
        <v>1</v>
      </c>
      <c r="FW51" s="60" cm="1">
        <f t="array" ref="FW51">MINVERSE(DR51)</f>
        <v>1</v>
      </c>
      <c r="FX51" s="60" cm="1">
        <f t="array" ref="FX51">MINVERSE(DS51)</f>
        <v>1</v>
      </c>
      <c r="FY51" s="60" cm="1">
        <f t="array" ref="FY51">MINVERSE(DT51)</f>
        <v>1</v>
      </c>
      <c r="GA51" s="80" t="str">
        <f t="shared" si="246"/>
        <v>TEC16</v>
      </c>
      <c r="GB51" s="59">
        <f t="shared" si="247"/>
        <v>3.125E-2</v>
      </c>
      <c r="GC51" s="59">
        <f t="shared" si="248"/>
        <v>3.1914893617021274E-2</v>
      </c>
      <c r="GD51" s="59">
        <f t="shared" si="249"/>
        <v>3.125E-2</v>
      </c>
      <c r="GE51" s="59">
        <f t="shared" si="250"/>
        <v>3.1914893617021274E-2</v>
      </c>
      <c r="GF51" s="59">
        <f t="shared" si="251"/>
        <v>2.9239766081871343E-2</v>
      </c>
      <c r="GG51" s="59">
        <f t="shared" si="252"/>
        <v>3.0534351145038167E-2</v>
      </c>
      <c r="GH51" s="59">
        <f t="shared" si="253"/>
        <v>3.1830238726790451E-2</v>
      </c>
      <c r="GI51" s="59">
        <f t="shared" si="254"/>
        <v>2.0583190394511147E-2</v>
      </c>
      <c r="GJ51" s="59">
        <f t="shared" si="255"/>
        <v>2.0583190394511147E-2</v>
      </c>
      <c r="GK51" s="59">
        <f t="shared" si="256"/>
        <v>3.2786885245901641E-2</v>
      </c>
      <c r="GL51" s="59">
        <f t="shared" si="257"/>
        <v>2.1762785636561477E-2</v>
      </c>
      <c r="GM51" s="59">
        <f t="shared" si="258"/>
        <v>2.0797227036395145E-2</v>
      </c>
      <c r="GN51" s="59">
        <f t="shared" si="259"/>
        <v>2.0797227036395145E-2</v>
      </c>
      <c r="GO51" s="59">
        <f t="shared" si="260"/>
        <v>2.0797227036395145E-2</v>
      </c>
      <c r="GP51" s="59">
        <f t="shared" si="261"/>
        <v>3.2608695652173912E-2</v>
      </c>
      <c r="GQ51" s="59">
        <f t="shared" si="262"/>
        <v>2.1149101163200564E-2</v>
      </c>
      <c r="GR51" s="59">
        <f t="shared" si="263"/>
        <v>2.1149101163200564E-2</v>
      </c>
      <c r="GS51" s="59">
        <f t="shared" si="264"/>
        <v>2.2164758034724789E-2</v>
      </c>
      <c r="GT51" s="59">
        <f t="shared" si="265"/>
        <v>3.5971223021582732E-2</v>
      </c>
      <c r="GU51" s="59">
        <f t="shared" si="266"/>
        <v>3.6529680365296802E-2</v>
      </c>
      <c r="GV51" s="59">
        <f t="shared" si="267"/>
        <v>2.2953328232593728E-2</v>
      </c>
      <c r="GW51" s="59">
        <f t="shared" si="268"/>
        <v>3.7558685446009391E-2</v>
      </c>
      <c r="GX51" s="59">
        <f t="shared" si="269"/>
        <v>3.7558685446009391E-2</v>
      </c>
      <c r="GY51" s="59">
        <f t="shared" si="270"/>
        <v>3.5139092240117131E-2</v>
      </c>
      <c r="GZ51" s="59">
        <f t="shared" si="271"/>
        <v>2.2455089820359281E-2</v>
      </c>
      <c r="HA51" s="59">
        <f t="shared" si="272"/>
        <v>2.4057738572574181E-2</v>
      </c>
      <c r="HB51" s="59">
        <f t="shared" si="273"/>
        <v>2.4057738572574181E-2</v>
      </c>
      <c r="HC51" s="59">
        <f t="shared" si="274"/>
        <v>2.2455089820359281E-2</v>
      </c>
      <c r="HD51" s="59">
        <f t="shared" si="275"/>
        <v>2.4057738572574181E-2</v>
      </c>
      <c r="HE51" s="59">
        <f t="shared" si="276"/>
        <v>2.2455089820359281E-2</v>
      </c>
      <c r="HF51" s="59">
        <f t="shared" si="277"/>
        <v>3.709428129829985E-2</v>
      </c>
      <c r="HG51" s="59">
        <f t="shared" si="278"/>
        <v>2.2455089820359281E-2</v>
      </c>
      <c r="HH51" s="59">
        <f t="shared" si="279"/>
        <v>2.2455089820359281E-2</v>
      </c>
      <c r="HI51" s="59">
        <f t="shared" si="280"/>
        <v>2.4650780608052592E-2</v>
      </c>
      <c r="HJ51" s="59">
        <f t="shared" si="281"/>
        <v>2.4650780608052592E-2</v>
      </c>
      <c r="HK51" s="59">
        <f t="shared" si="282"/>
        <v>2.4650780608052592E-2</v>
      </c>
      <c r="HL51" s="59">
        <f t="shared" si="283"/>
        <v>2.2455089820359281E-2</v>
      </c>
      <c r="HM51" s="59">
        <f t="shared" si="284"/>
        <v>2.4650780608052592E-2</v>
      </c>
      <c r="HN51" s="59">
        <f t="shared" si="285"/>
        <v>2.4650780608052592E-2</v>
      </c>
      <c r="HO51" s="59">
        <f t="shared" si="286"/>
        <v>2.2455089820359281E-2</v>
      </c>
      <c r="HP51" s="59">
        <f t="shared" si="287"/>
        <v>4.0885860306643956E-2</v>
      </c>
      <c r="HQ51" s="59">
        <f t="shared" si="288"/>
        <v>5.325443786982248E-2</v>
      </c>
      <c r="HR51" s="59">
        <f t="shared" si="289"/>
        <v>4.0885860306643956E-2</v>
      </c>
      <c r="HS51" s="59">
        <f t="shared" si="290"/>
        <v>4.0885860306643956E-2</v>
      </c>
      <c r="HT51" s="59">
        <f t="shared" si="291"/>
        <v>4.0885860306643956E-2</v>
      </c>
      <c r="HU51" s="59">
        <f t="shared" si="292"/>
        <v>2.2710068130204392E-2</v>
      </c>
      <c r="HV51" s="59">
        <f t="shared" si="293"/>
        <v>5.4216867469879519E-2</v>
      </c>
      <c r="HW51" s="59">
        <f t="shared" si="294"/>
        <v>2.2970903522205207E-2</v>
      </c>
      <c r="HX51" s="59">
        <f t="shared" si="295"/>
        <v>2.6857654431512987E-2</v>
      </c>
      <c r="HY51" s="59">
        <f t="shared" si="296"/>
        <v>2.6857654431512987E-2</v>
      </c>
      <c r="HZ51" s="59">
        <f t="shared" si="297"/>
        <v>2.2970903522205207E-2</v>
      </c>
      <c r="IA51" s="59">
        <f t="shared" si="298"/>
        <v>2.0270270270270268E-2</v>
      </c>
      <c r="IB51" s="59">
        <f t="shared" si="299"/>
        <v>2.2970903522205207E-2</v>
      </c>
      <c r="IC51" s="59">
        <f t="shared" si="300"/>
        <v>2.1314387211367674E-2</v>
      </c>
      <c r="ID51" s="59">
        <f t="shared" si="301"/>
        <v>2.1314387211367674E-2</v>
      </c>
      <c r="IF51" s="15">
        <f t="shared" si="302"/>
        <v>1.5477831343512518</v>
      </c>
      <c r="IG51" s="24">
        <f t="shared" si="338"/>
        <v>2.8141511533659125E-2</v>
      </c>
      <c r="IH51" s="25">
        <f t="shared" si="186"/>
        <v>2.8141511533659127</v>
      </c>
    </row>
    <row r="52" spans="1:242" ht="15" customHeight="1" thickBot="1" x14ac:dyDescent="0.35">
      <c r="A52" s="81" t="s">
        <v>44</v>
      </c>
      <c r="B52" s="81" t="s">
        <v>267</v>
      </c>
      <c r="C52" s="81" t="s">
        <v>290</v>
      </c>
      <c r="D52" s="81"/>
      <c r="E52" s="81" t="s">
        <v>26</v>
      </c>
      <c r="F52" s="81" t="s">
        <v>2</v>
      </c>
      <c r="G52" s="81"/>
      <c r="H52" s="81">
        <v>2</v>
      </c>
      <c r="I52" s="81">
        <f t="shared" si="187"/>
        <v>2</v>
      </c>
      <c r="J52" s="24">
        <f t="shared" si="120"/>
        <v>2.2921417284281879E-2</v>
      </c>
      <c r="L52" s="81" t="str">
        <f t="shared" si="121"/>
        <v>EVC01</v>
      </c>
      <c r="M52" s="41">
        <f t="shared" si="122"/>
        <v>1</v>
      </c>
      <c r="N52" s="41">
        <f t="shared" si="188"/>
        <v>2</v>
      </c>
      <c r="O52" s="41">
        <f t="shared" si="189"/>
        <v>1</v>
      </c>
      <c r="P52" s="41">
        <f t="shared" si="190"/>
        <v>2</v>
      </c>
      <c r="Q52" s="41">
        <f t="shared" si="191"/>
        <v>4</v>
      </c>
      <c r="R52" s="41">
        <f t="shared" si="192"/>
        <v>3</v>
      </c>
      <c r="S52" s="41">
        <f t="shared" si="193"/>
        <v>1</v>
      </c>
      <c r="T52" s="41">
        <f t="shared" si="194"/>
        <v>1</v>
      </c>
      <c r="U52" s="41">
        <f t="shared" si="195"/>
        <v>1</v>
      </c>
      <c r="V52" s="41">
        <f t="shared" si="196"/>
        <v>2</v>
      </c>
      <c r="W52" s="41">
        <f t="shared" si="197"/>
        <v>1</v>
      </c>
      <c r="X52" s="41">
        <f t="shared" si="198"/>
        <v>1</v>
      </c>
      <c r="Y52" s="41">
        <f t="shared" si="199"/>
        <v>1</v>
      </c>
      <c r="Z52" s="41">
        <f t="shared" si="200"/>
        <v>1</v>
      </c>
      <c r="AA52" s="41">
        <f t="shared" si="201"/>
        <v>5</v>
      </c>
      <c r="AB52" s="41">
        <f t="shared" si="202"/>
        <v>1</v>
      </c>
      <c r="AC52" s="41">
        <f t="shared" si="203"/>
        <v>1</v>
      </c>
      <c r="AD52" s="41">
        <f t="shared" si="204"/>
        <v>1</v>
      </c>
      <c r="AE52" s="41">
        <f t="shared" si="205"/>
        <v>4</v>
      </c>
      <c r="AF52" s="41">
        <f t="shared" si="206"/>
        <v>3</v>
      </c>
      <c r="AG52" s="41">
        <f t="shared" si="207"/>
        <v>1</v>
      </c>
      <c r="AH52" s="41">
        <f t="shared" si="208"/>
        <v>3</v>
      </c>
      <c r="AI52" s="41">
        <f t="shared" si="209"/>
        <v>3</v>
      </c>
      <c r="AJ52" s="41">
        <f t="shared" si="210"/>
        <v>1</v>
      </c>
      <c r="AK52" s="41">
        <f t="shared" si="211"/>
        <v>1</v>
      </c>
      <c r="AL52" s="41">
        <f t="shared" si="212"/>
        <v>1</v>
      </c>
      <c r="AM52" s="41">
        <f t="shared" si="213"/>
        <v>1</v>
      </c>
      <c r="AN52" s="41">
        <f t="shared" si="214"/>
        <v>1</v>
      </c>
      <c r="AO52" s="41">
        <f t="shared" si="215"/>
        <v>1</v>
      </c>
      <c r="AP52" s="41">
        <f t="shared" si="216"/>
        <v>1</v>
      </c>
      <c r="AQ52" s="41">
        <f t="shared" si="217"/>
        <v>1</v>
      </c>
      <c r="AR52" s="41">
        <f t="shared" si="218"/>
        <v>1</v>
      </c>
      <c r="AS52" s="41">
        <f t="shared" si="219"/>
        <v>1</v>
      </c>
      <c r="AT52" s="41">
        <f t="shared" si="220"/>
        <v>1</v>
      </c>
      <c r="AU52" s="41">
        <f t="shared" si="221"/>
        <v>1</v>
      </c>
      <c r="AV52" s="41">
        <f t="shared" si="222"/>
        <v>1</v>
      </c>
      <c r="AW52" s="41">
        <f t="shared" si="223"/>
        <v>1</v>
      </c>
      <c r="AX52" s="41">
        <f t="shared" si="224"/>
        <v>1</v>
      </c>
      <c r="AY52" s="41">
        <f t="shared" si="225"/>
        <v>1</v>
      </c>
      <c r="AZ52" s="41">
        <f t="shared" si="226"/>
        <v>1</v>
      </c>
      <c r="BA52" s="41">
        <f t="shared" si="227"/>
        <v>1</v>
      </c>
      <c r="BB52" s="41">
        <f t="shared" si="228"/>
        <v>2</v>
      </c>
      <c r="BC52" s="41">
        <f t="shared" si="229"/>
        <v>1</v>
      </c>
      <c r="BD52" s="41">
        <f t="shared" si="230"/>
        <v>1</v>
      </c>
      <c r="BE52" s="41">
        <f t="shared" si="231"/>
        <v>1</v>
      </c>
      <c r="BF52" s="41">
        <f t="shared" si="232"/>
        <v>1</v>
      </c>
      <c r="BG52" s="41">
        <f t="shared" si="233"/>
        <v>2</v>
      </c>
      <c r="BH52" s="41">
        <f t="shared" si="234"/>
        <v>1</v>
      </c>
      <c r="BI52" s="41">
        <f t="shared" si="235"/>
        <v>1</v>
      </c>
      <c r="BJ52" s="41">
        <f t="shared" si="236"/>
        <v>1</v>
      </c>
      <c r="BK52" s="41">
        <f t="shared" si="237"/>
        <v>1</v>
      </c>
      <c r="BL52" s="41">
        <f t="shared" si="238"/>
        <v>2</v>
      </c>
      <c r="BM52" s="41">
        <f t="shared" si="239"/>
        <v>1</v>
      </c>
      <c r="BN52" s="41">
        <f t="shared" si="240"/>
        <v>1</v>
      </c>
      <c r="BO52" s="41">
        <f t="shared" si="241"/>
        <v>1</v>
      </c>
      <c r="BQ52" s="81" t="str">
        <f>L52</f>
        <v>EVC01</v>
      </c>
      <c r="BR52" s="45">
        <f t="shared" si="303"/>
        <v>1</v>
      </c>
      <c r="BS52" s="45">
        <f t="shared" si="307"/>
        <v>2</v>
      </c>
      <c r="BT52" s="45">
        <f t="shared" si="311"/>
        <v>1</v>
      </c>
      <c r="BU52" s="45">
        <f t="shared" si="315"/>
        <v>2</v>
      </c>
      <c r="BV52" s="45">
        <f t="shared" si="319"/>
        <v>4</v>
      </c>
      <c r="BW52" s="45">
        <f t="shared" si="323"/>
        <v>3</v>
      </c>
      <c r="BX52" s="45">
        <f t="shared" si="136"/>
        <v>1</v>
      </c>
      <c r="BY52" s="45">
        <f t="shared" si="138"/>
        <v>1</v>
      </c>
      <c r="BZ52" s="45">
        <f t="shared" si="140"/>
        <v>1</v>
      </c>
      <c r="CA52" s="45">
        <f t="shared" si="142"/>
        <v>2</v>
      </c>
      <c r="CB52" s="45">
        <f t="shared" si="144"/>
        <v>1</v>
      </c>
      <c r="CC52" s="45">
        <f t="shared" si="146"/>
        <v>1</v>
      </c>
      <c r="CD52" s="45">
        <f t="shared" si="148"/>
        <v>1</v>
      </c>
      <c r="CE52" s="45">
        <f t="shared" si="150"/>
        <v>1</v>
      </c>
      <c r="CF52" s="45">
        <f t="shared" si="152"/>
        <v>5</v>
      </c>
      <c r="CG52" s="45">
        <f t="shared" si="154"/>
        <v>1</v>
      </c>
      <c r="CH52" s="45">
        <f t="shared" si="156"/>
        <v>1</v>
      </c>
      <c r="CI52" s="45">
        <f t="shared" si="158"/>
        <v>1</v>
      </c>
      <c r="CJ52" s="45">
        <f t="shared" si="160"/>
        <v>4</v>
      </c>
      <c r="CK52" s="45">
        <f t="shared" si="162"/>
        <v>3</v>
      </c>
      <c r="CL52" s="45">
        <f t="shared" si="164"/>
        <v>1</v>
      </c>
      <c r="CM52" s="45">
        <f t="shared" si="166"/>
        <v>3</v>
      </c>
      <c r="CN52" s="45">
        <f t="shared" si="168"/>
        <v>3</v>
      </c>
      <c r="CO52" s="45">
        <f t="shared" si="170"/>
        <v>1</v>
      </c>
      <c r="CP52" s="45">
        <f t="shared" si="172"/>
        <v>1</v>
      </c>
      <c r="CQ52" s="45">
        <f t="shared" si="174"/>
        <v>1</v>
      </c>
      <c r="CR52" s="45">
        <f t="shared" si="176"/>
        <v>1</v>
      </c>
      <c r="CS52" s="45">
        <f t="shared" si="178"/>
        <v>1</v>
      </c>
      <c r="CT52" s="45">
        <f t="shared" si="180"/>
        <v>1</v>
      </c>
      <c r="CU52" s="45">
        <f t="shared" si="182"/>
        <v>1</v>
      </c>
      <c r="CV52" s="45">
        <f t="shared" si="184"/>
        <v>1</v>
      </c>
      <c r="CW52" s="45">
        <f t="shared" si="242"/>
        <v>1</v>
      </c>
      <c r="CX52" s="45">
        <f t="shared" si="304"/>
        <v>1</v>
      </c>
      <c r="CY52" s="45">
        <f t="shared" si="308"/>
        <v>1</v>
      </c>
      <c r="CZ52" s="45">
        <f t="shared" si="312"/>
        <v>1</v>
      </c>
      <c r="DA52" s="45">
        <f t="shared" si="316"/>
        <v>1</v>
      </c>
      <c r="DB52" s="45">
        <f t="shared" si="320"/>
        <v>1</v>
      </c>
      <c r="DC52" s="45">
        <f t="shared" si="324"/>
        <v>1</v>
      </c>
      <c r="DD52" s="45">
        <f t="shared" si="327"/>
        <v>1</v>
      </c>
      <c r="DE52" s="45">
        <f t="shared" si="329"/>
        <v>1</v>
      </c>
      <c r="DF52" s="45">
        <f t="shared" si="331"/>
        <v>1</v>
      </c>
      <c r="DG52" s="45">
        <f t="shared" si="333"/>
        <v>2</v>
      </c>
      <c r="DH52" s="45">
        <f t="shared" si="336"/>
        <v>1</v>
      </c>
      <c r="DI52" s="45">
        <f t="shared" si="339"/>
        <v>1</v>
      </c>
      <c r="DJ52" s="45">
        <f t="shared" si="341"/>
        <v>1</v>
      </c>
      <c r="DK52" s="45">
        <f t="shared" si="343"/>
        <v>1</v>
      </c>
      <c r="DL52" s="45">
        <f t="shared" si="345"/>
        <v>2</v>
      </c>
      <c r="DM52" s="45">
        <f t="shared" si="347"/>
        <v>1</v>
      </c>
      <c r="DN52" s="45">
        <f t="shared" si="349"/>
        <v>1</v>
      </c>
      <c r="DO52" s="45">
        <f>BJ52</f>
        <v>1</v>
      </c>
      <c r="DP52" s="42" cm="1">
        <f t="array" ref="DP52:DT52">TRANSPOSE(BK52:BK56)</f>
        <v>1</v>
      </c>
      <c r="DQ52" s="41">
        <v>1</v>
      </c>
      <c r="DR52" s="41">
        <v>1</v>
      </c>
      <c r="DS52" s="41">
        <v>1</v>
      </c>
      <c r="DT52" s="41">
        <v>1</v>
      </c>
      <c r="DV52" s="81" t="str">
        <f t="shared" si="243"/>
        <v>EVC01</v>
      </c>
      <c r="DW52" s="59">
        <f t="shared" si="244"/>
        <v>1</v>
      </c>
      <c r="DX52" s="59">
        <f t="shared" si="305"/>
        <v>2</v>
      </c>
      <c r="DY52" s="59">
        <f t="shared" si="309"/>
        <v>1</v>
      </c>
      <c r="DZ52" s="59">
        <f t="shared" si="313"/>
        <v>2</v>
      </c>
      <c r="EA52" s="59">
        <f t="shared" si="317"/>
        <v>4</v>
      </c>
      <c r="EB52" s="59">
        <f t="shared" si="321"/>
        <v>3</v>
      </c>
      <c r="EC52" s="59">
        <f t="shared" si="325"/>
        <v>1</v>
      </c>
      <c r="ED52" s="59">
        <f t="shared" si="137"/>
        <v>1</v>
      </c>
      <c r="EE52" s="59">
        <f t="shared" si="139"/>
        <v>1</v>
      </c>
      <c r="EF52" s="59">
        <f t="shared" si="141"/>
        <v>2</v>
      </c>
      <c r="EG52" s="59">
        <f t="shared" si="143"/>
        <v>1</v>
      </c>
      <c r="EH52" s="59">
        <f t="shared" si="145"/>
        <v>1</v>
      </c>
      <c r="EI52" s="59">
        <f t="shared" si="147"/>
        <v>1</v>
      </c>
      <c r="EJ52" s="59">
        <f t="shared" si="149"/>
        <v>1</v>
      </c>
      <c r="EK52" s="59">
        <f t="shared" si="151"/>
        <v>5</v>
      </c>
      <c r="EL52" s="59">
        <f t="shared" si="153"/>
        <v>1</v>
      </c>
      <c r="EM52" s="59">
        <f t="shared" si="155"/>
        <v>1</v>
      </c>
      <c r="EN52" s="59">
        <f t="shared" si="157"/>
        <v>1</v>
      </c>
      <c r="EO52" s="59">
        <f t="shared" si="159"/>
        <v>4</v>
      </c>
      <c r="EP52" s="59">
        <f t="shared" si="161"/>
        <v>3</v>
      </c>
      <c r="EQ52" s="59">
        <f t="shared" si="163"/>
        <v>1</v>
      </c>
      <c r="ER52" s="59">
        <f t="shared" si="165"/>
        <v>3</v>
      </c>
      <c r="ES52" s="59">
        <f t="shared" si="167"/>
        <v>3</v>
      </c>
      <c r="ET52" s="59">
        <f t="shared" si="169"/>
        <v>1</v>
      </c>
      <c r="EU52" s="59">
        <f t="shared" si="171"/>
        <v>1</v>
      </c>
      <c r="EV52" s="59">
        <f t="shared" si="173"/>
        <v>1</v>
      </c>
      <c r="EW52" s="59">
        <f t="shared" si="175"/>
        <v>1</v>
      </c>
      <c r="EX52" s="59">
        <f t="shared" si="177"/>
        <v>1</v>
      </c>
      <c r="EY52" s="59">
        <f t="shared" si="179"/>
        <v>1</v>
      </c>
      <c r="EZ52" s="59">
        <f t="shared" si="181"/>
        <v>1</v>
      </c>
      <c r="FA52" s="59">
        <f t="shared" si="183"/>
        <v>1</v>
      </c>
      <c r="FB52" s="59">
        <f t="shared" si="185"/>
        <v>1</v>
      </c>
      <c r="FC52" s="59">
        <f t="shared" si="245"/>
        <v>1</v>
      </c>
      <c r="FD52" s="59">
        <f t="shared" si="306"/>
        <v>1</v>
      </c>
      <c r="FE52" s="59">
        <f t="shared" si="310"/>
        <v>1</v>
      </c>
      <c r="FF52" s="59">
        <f t="shared" si="314"/>
        <v>1</v>
      </c>
      <c r="FG52" s="59">
        <f t="shared" si="318"/>
        <v>1</v>
      </c>
      <c r="FH52" s="59">
        <f t="shared" si="322"/>
        <v>1</v>
      </c>
      <c r="FI52" s="59">
        <f t="shared" si="326"/>
        <v>1</v>
      </c>
      <c r="FJ52" s="59">
        <f t="shared" si="328"/>
        <v>1</v>
      </c>
      <c r="FK52" s="59">
        <f t="shared" si="330"/>
        <v>1</v>
      </c>
      <c r="FL52" s="59">
        <f t="shared" si="332"/>
        <v>2</v>
      </c>
      <c r="FM52" s="59">
        <f t="shared" si="334"/>
        <v>1</v>
      </c>
      <c r="FN52" s="59">
        <f t="shared" si="337"/>
        <v>1</v>
      </c>
      <c r="FO52" s="59">
        <f t="shared" si="340"/>
        <v>1</v>
      </c>
      <c r="FP52" s="59">
        <f t="shared" si="342"/>
        <v>1</v>
      </c>
      <c r="FQ52" s="59">
        <f t="shared" si="344"/>
        <v>2</v>
      </c>
      <c r="FR52" s="59">
        <f t="shared" si="346"/>
        <v>1</v>
      </c>
      <c r="FS52" s="59">
        <f t="shared" si="348"/>
        <v>1</v>
      </c>
      <c r="FT52" s="59">
        <f t="shared" si="350"/>
        <v>1</v>
      </c>
      <c r="FU52" s="59">
        <f>DP52</f>
        <v>1</v>
      </c>
      <c r="FV52" s="60" cm="1">
        <f t="array" ref="FV52">MINVERSE(DQ52)</f>
        <v>1</v>
      </c>
      <c r="FW52" s="60" cm="1">
        <f t="array" ref="FW52">MINVERSE(DR52)</f>
        <v>1</v>
      </c>
      <c r="FX52" s="60" cm="1">
        <f t="array" ref="FX52">MINVERSE(DS52)</f>
        <v>1</v>
      </c>
      <c r="FY52" s="60" cm="1">
        <f t="array" ref="FY52">MINVERSE(DT52)</f>
        <v>1</v>
      </c>
      <c r="GA52" s="81" t="str">
        <f t="shared" si="246"/>
        <v>EVC01</v>
      </c>
      <c r="GB52" s="59">
        <f t="shared" si="247"/>
        <v>1.5625E-2</v>
      </c>
      <c r="GC52" s="59">
        <f t="shared" si="248"/>
        <v>2.1276595744680851E-2</v>
      </c>
      <c r="GD52" s="59">
        <f t="shared" si="249"/>
        <v>1.5625E-2</v>
      </c>
      <c r="GE52" s="59">
        <f t="shared" si="250"/>
        <v>2.1276595744680851E-2</v>
      </c>
      <c r="GF52" s="59">
        <f t="shared" si="251"/>
        <v>2.3391812865497075E-2</v>
      </c>
      <c r="GG52" s="59">
        <f t="shared" si="252"/>
        <v>2.2900763358778626E-2</v>
      </c>
      <c r="GH52" s="59">
        <f t="shared" si="253"/>
        <v>1.5915119363395226E-2</v>
      </c>
      <c r="GI52" s="59">
        <f t="shared" si="254"/>
        <v>2.0583190394511147E-2</v>
      </c>
      <c r="GJ52" s="59">
        <f t="shared" si="255"/>
        <v>2.0583190394511147E-2</v>
      </c>
      <c r="GK52" s="59">
        <f t="shared" si="256"/>
        <v>2.185792349726776E-2</v>
      </c>
      <c r="GL52" s="59">
        <f t="shared" si="257"/>
        <v>2.1762785636561477E-2</v>
      </c>
      <c r="GM52" s="59">
        <f t="shared" si="258"/>
        <v>2.0797227036395145E-2</v>
      </c>
      <c r="GN52" s="59">
        <f t="shared" si="259"/>
        <v>2.0797227036395145E-2</v>
      </c>
      <c r="GO52" s="59">
        <f t="shared" si="260"/>
        <v>2.0797227036395145E-2</v>
      </c>
      <c r="GP52" s="59">
        <f t="shared" si="261"/>
        <v>2.717391304347826E-2</v>
      </c>
      <c r="GQ52" s="59">
        <f t="shared" si="262"/>
        <v>2.1149101163200564E-2</v>
      </c>
      <c r="GR52" s="59">
        <f t="shared" si="263"/>
        <v>2.1149101163200564E-2</v>
      </c>
      <c r="GS52" s="59">
        <f t="shared" si="264"/>
        <v>2.2164758034724789E-2</v>
      </c>
      <c r="GT52" s="59">
        <f t="shared" si="265"/>
        <v>2.8776978417266189E-2</v>
      </c>
      <c r="GU52" s="59">
        <f t="shared" si="266"/>
        <v>2.7397260273972601E-2</v>
      </c>
      <c r="GV52" s="59">
        <f t="shared" si="267"/>
        <v>2.2953328232593728E-2</v>
      </c>
      <c r="GW52" s="59">
        <f t="shared" si="268"/>
        <v>2.8169014084507043E-2</v>
      </c>
      <c r="GX52" s="59">
        <f t="shared" si="269"/>
        <v>2.8169014084507043E-2</v>
      </c>
      <c r="GY52" s="59">
        <f t="shared" si="270"/>
        <v>1.7569546120058566E-2</v>
      </c>
      <c r="GZ52" s="59">
        <f t="shared" si="271"/>
        <v>2.2455089820359281E-2</v>
      </c>
      <c r="HA52" s="59">
        <f t="shared" si="272"/>
        <v>2.4057738572574181E-2</v>
      </c>
      <c r="HB52" s="59">
        <f t="shared" si="273"/>
        <v>2.4057738572574181E-2</v>
      </c>
      <c r="HC52" s="59">
        <f t="shared" si="274"/>
        <v>2.2455089820359281E-2</v>
      </c>
      <c r="HD52" s="59">
        <f t="shared" si="275"/>
        <v>2.4057738572574181E-2</v>
      </c>
      <c r="HE52" s="59">
        <f t="shared" si="276"/>
        <v>2.2455089820359281E-2</v>
      </c>
      <c r="HF52" s="59">
        <f t="shared" si="277"/>
        <v>1.8547140649149925E-2</v>
      </c>
      <c r="HG52" s="59">
        <f t="shared" si="278"/>
        <v>2.2455089820359281E-2</v>
      </c>
      <c r="HH52" s="59">
        <f t="shared" si="279"/>
        <v>2.2455089820359281E-2</v>
      </c>
      <c r="HI52" s="59">
        <f t="shared" si="280"/>
        <v>2.4650780608052592E-2</v>
      </c>
      <c r="HJ52" s="59">
        <f t="shared" si="281"/>
        <v>2.4650780608052592E-2</v>
      </c>
      <c r="HK52" s="59">
        <f t="shared" si="282"/>
        <v>2.4650780608052592E-2</v>
      </c>
      <c r="HL52" s="59">
        <f t="shared" si="283"/>
        <v>2.2455089820359281E-2</v>
      </c>
      <c r="HM52" s="59">
        <f t="shared" si="284"/>
        <v>2.4650780608052592E-2</v>
      </c>
      <c r="HN52" s="59">
        <f t="shared" si="285"/>
        <v>2.4650780608052592E-2</v>
      </c>
      <c r="HO52" s="59">
        <f t="shared" si="286"/>
        <v>2.2455089820359281E-2</v>
      </c>
      <c r="HP52" s="59">
        <f t="shared" si="287"/>
        <v>2.0442930153321978E-2</v>
      </c>
      <c r="HQ52" s="59">
        <f t="shared" si="288"/>
        <v>3.5502958579881658E-2</v>
      </c>
      <c r="HR52" s="59">
        <f t="shared" si="289"/>
        <v>2.0442930153321978E-2</v>
      </c>
      <c r="HS52" s="59">
        <f t="shared" si="290"/>
        <v>2.0442930153321978E-2</v>
      </c>
      <c r="HT52" s="59">
        <f t="shared" si="291"/>
        <v>2.0442930153321978E-2</v>
      </c>
      <c r="HU52" s="59">
        <f t="shared" si="292"/>
        <v>2.2710068130204392E-2</v>
      </c>
      <c r="HV52" s="59">
        <f t="shared" si="293"/>
        <v>3.614457831325301E-2</v>
      </c>
      <c r="HW52" s="59">
        <f t="shared" si="294"/>
        <v>2.2970903522205207E-2</v>
      </c>
      <c r="HX52" s="59">
        <f t="shared" si="295"/>
        <v>2.6857654431512987E-2</v>
      </c>
      <c r="HY52" s="59">
        <f t="shared" si="296"/>
        <v>2.6857654431512987E-2</v>
      </c>
      <c r="HZ52" s="59">
        <f t="shared" si="297"/>
        <v>2.2970903522205207E-2</v>
      </c>
      <c r="IA52" s="59">
        <f t="shared" si="298"/>
        <v>2.0270270270270268E-2</v>
      </c>
      <c r="IB52" s="59">
        <f t="shared" si="299"/>
        <v>2.2970903522205207E-2</v>
      </c>
      <c r="IC52" s="59">
        <f t="shared" si="300"/>
        <v>2.1314387211367674E-2</v>
      </c>
      <c r="ID52" s="59">
        <f t="shared" si="301"/>
        <v>2.1314387211367674E-2</v>
      </c>
      <c r="IF52" s="15">
        <f t="shared" si="302"/>
        <v>1.2606779506355033</v>
      </c>
      <c r="IG52" s="24">
        <f t="shared" si="338"/>
        <v>2.2921417284281879E-2</v>
      </c>
      <c r="IH52" s="25">
        <f t="shared" si="186"/>
        <v>2.292141728428188</v>
      </c>
    </row>
    <row r="53" spans="1:242" ht="15" customHeight="1" thickBot="1" x14ac:dyDescent="0.35">
      <c r="A53" s="81"/>
      <c r="B53" s="81" t="s">
        <v>268</v>
      </c>
      <c r="C53" s="81" t="s">
        <v>291</v>
      </c>
      <c r="D53" s="81"/>
      <c r="E53" s="81" t="s">
        <v>26</v>
      </c>
      <c r="F53" s="81" t="s">
        <v>2</v>
      </c>
      <c r="G53" s="81"/>
      <c r="H53" s="81">
        <v>4</v>
      </c>
      <c r="I53" s="81">
        <f t="shared" si="187"/>
        <v>4</v>
      </c>
      <c r="J53" s="24">
        <f t="shared" si="120"/>
        <v>1.9511245652264888E-2</v>
      </c>
      <c r="L53" s="81" t="str">
        <f t="shared" si="121"/>
        <v>EVC02</v>
      </c>
      <c r="M53" s="41">
        <f t="shared" si="122"/>
        <v>1</v>
      </c>
      <c r="N53" s="41">
        <f t="shared" si="188"/>
        <v>1</v>
      </c>
      <c r="O53" s="41">
        <f t="shared" si="189"/>
        <v>1</v>
      </c>
      <c r="P53" s="41">
        <f t="shared" si="190"/>
        <v>1</v>
      </c>
      <c r="Q53" s="41">
        <f t="shared" si="191"/>
        <v>2</v>
      </c>
      <c r="R53" s="41">
        <f t="shared" si="192"/>
        <v>1</v>
      </c>
      <c r="S53" s="41">
        <f t="shared" si="193"/>
        <v>1</v>
      </c>
      <c r="T53" s="41">
        <f t="shared" si="194"/>
        <v>1</v>
      </c>
      <c r="U53" s="41">
        <f t="shared" si="195"/>
        <v>1</v>
      </c>
      <c r="V53" s="41">
        <f t="shared" si="196"/>
        <v>1</v>
      </c>
      <c r="W53" s="41">
        <f t="shared" si="197"/>
        <v>1</v>
      </c>
      <c r="X53" s="41">
        <f t="shared" si="198"/>
        <v>1</v>
      </c>
      <c r="Y53" s="41">
        <f t="shared" si="199"/>
        <v>1</v>
      </c>
      <c r="Z53" s="41">
        <f t="shared" si="200"/>
        <v>1</v>
      </c>
      <c r="AA53" s="41">
        <f t="shared" si="201"/>
        <v>3</v>
      </c>
      <c r="AB53" s="41">
        <f t="shared" si="202"/>
        <v>1</v>
      </c>
      <c r="AC53" s="41">
        <f t="shared" si="203"/>
        <v>1</v>
      </c>
      <c r="AD53" s="41">
        <f t="shared" si="204"/>
        <v>1</v>
      </c>
      <c r="AE53" s="41">
        <f t="shared" si="205"/>
        <v>2</v>
      </c>
      <c r="AF53" s="41">
        <f t="shared" si="206"/>
        <v>1</v>
      </c>
      <c r="AG53" s="41">
        <f t="shared" si="207"/>
        <v>1</v>
      </c>
      <c r="AH53" s="41">
        <f t="shared" si="208"/>
        <v>1</v>
      </c>
      <c r="AI53" s="41">
        <f t="shared" si="209"/>
        <v>1</v>
      </c>
      <c r="AJ53" s="41">
        <f t="shared" si="210"/>
        <v>1</v>
      </c>
      <c r="AK53" s="41">
        <f t="shared" si="211"/>
        <v>1</v>
      </c>
      <c r="AL53" s="41">
        <f t="shared" si="212"/>
        <v>1</v>
      </c>
      <c r="AM53" s="41">
        <f t="shared" si="213"/>
        <v>1</v>
      </c>
      <c r="AN53" s="41">
        <f t="shared" si="214"/>
        <v>1</v>
      </c>
      <c r="AO53" s="41">
        <f t="shared" si="215"/>
        <v>1</v>
      </c>
      <c r="AP53" s="41">
        <f t="shared" si="216"/>
        <v>1</v>
      </c>
      <c r="AQ53" s="41">
        <f t="shared" si="217"/>
        <v>1</v>
      </c>
      <c r="AR53" s="41">
        <f t="shared" si="218"/>
        <v>1</v>
      </c>
      <c r="AS53" s="41">
        <f t="shared" si="219"/>
        <v>1</v>
      </c>
      <c r="AT53" s="41">
        <f t="shared" si="220"/>
        <v>1</v>
      </c>
      <c r="AU53" s="41">
        <f t="shared" si="221"/>
        <v>1</v>
      </c>
      <c r="AV53" s="41">
        <f t="shared" si="222"/>
        <v>1</v>
      </c>
      <c r="AW53" s="41">
        <f t="shared" si="223"/>
        <v>1</v>
      </c>
      <c r="AX53" s="41">
        <f t="shared" si="224"/>
        <v>1</v>
      </c>
      <c r="AY53" s="41">
        <f t="shared" si="225"/>
        <v>1</v>
      </c>
      <c r="AZ53" s="41">
        <f t="shared" si="226"/>
        <v>1</v>
      </c>
      <c r="BA53" s="41">
        <f t="shared" si="227"/>
        <v>1</v>
      </c>
      <c r="BB53" s="41">
        <f t="shared" si="228"/>
        <v>1</v>
      </c>
      <c r="BC53" s="41">
        <f t="shared" si="229"/>
        <v>1</v>
      </c>
      <c r="BD53" s="41">
        <f t="shared" si="230"/>
        <v>1</v>
      </c>
      <c r="BE53" s="41">
        <f t="shared" si="231"/>
        <v>1</v>
      </c>
      <c r="BF53" s="41">
        <f t="shared" si="232"/>
        <v>1</v>
      </c>
      <c r="BG53" s="41">
        <f t="shared" si="233"/>
        <v>1</v>
      </c>
      <c r="BH53" s="41">
        <f t="shared" si="234"/>
        <v>1</v>
      </c>
      <c r="BI53" s="41">
        <f t="shared" si="235"/>
        <v>1</v>
      </c>
      <c r="BJ53" s="41">
        <f t="shared" si="236"/>
        <v>1</v>
      </c>
      <c r="BK53" s="41">
        <f t="shared" si="237"/>
        <v>1</v>
      </c>
      <c r="BL53" s="41">
        <f t="shared" si="238"/>
        <v>1</v>
      </c>
      <c r="BM53" s="41">
        <f t="shared" si="239"/>
        <v>1</v>
      </c>
      <c r="BN53" s="41">
        <f t="shared" si="240"/>
        <v>1</v>
      </c>
      <c r="BO53" s="41">
        <f t="shared" si="241"/>
        <v>1</v>
      </c>
      <c r="BQ53" s="81" t="str">
        <f>B53</f>
        <v>EVC02</v>
      </c>
      <c r="BR53" s="45">
        <f t="shared" si="303"/>
        <v>1</v>
      </c>
      <c r="BS53" s="45">
        <f t="shared" si="307"/>
        <v>1</v>
      </c>
      <c r="BT53" s="45">
        <f t="shared" si="311"/>
        <v>1</v>
      </c>
      <c r="BU53" s="45">
        <f t="shared" si="315"/>
        <v>1</v>
      </c>
      <c r="BV53" s="45">
        <f t="shared" si="319"/>
        <v>2</v>
      </c>
      <c r="BW53" s="45">
        <f t="shared" si="323"/>
        <v>1</v>
      </c>
      <c r="BX53" s="45">
        <f t="shared" si="136"/>
        <v>1</v>
      </c>
      <c r="BY53" s="45">
        <f t="shared" si="138"/>
        <v>1</v>
      </c>
      <c r="BZ53" s="45">
        <f t="shared" si="140"/>
        <v>1</v>
      </c>
      <c r="CA53" s="45">
        <f t="shared" si="142"/>
        <v>1</v>
      </c>
      <c r="CB53" s="45">
        <f t="shared" si="144"/>
        <v>1</v>
      </c>
      <c r="CC53" s="45">
        <f t="shared" si="146"/>
        <v>1</v>
      </c>
      <c r="CD53" s="45">
        <f t="shared" si="148"/>
        <v>1</v>
      </c>
      <c r="CE53" s="45">
        <f t="shared" si="150"/>
        <v>1</v>
      </c>
      <c r="CF53" s="45">
        <f t="shared" si="152"/>
        <v>3</v>
      </c>
      <c r="CG53" s="45">
        <f t="shared" si="154"/>
        <v>1</v>
      </c>
      <c r="CH53" s="45">
        <f t="shared" si="156"/>
        <v>1</v>
      </c>
      <c r="CI53" s="45">
        <f t="shared" si="158"/>
        <v>1</v>
      </c>
      <c r="CJ53" s="45">
        <f t="shared" si="160"/>
        <v>2</v>
      </c>
      <c r="CK53" s="45">
        <f t="shared" si="162"/>
        <v>1</v>
      </c>
      <c r="CL53" s="45">
        <f t="shared" si="164"/>
        <v>1</v>
      </c>
      <c r="CM53" s="45">
        <f t="shared" si="166"/>
        <v>1</v>
      </c>
      <c r="CN53" s="45">
        <f t="shared" si="168"/>
        <v>1</v>
      </c>
      <c r="CO53" s="45">
        <f t="shared" si="170"/>
        <v>1</v>
      </c>
      <c r="CP53" s="45">
        <f t="shared" si="172"/>
        <v>1</v>
      </c>
      <c r="CQ53" s="45">
        <f t="shared" si="174"/>
        <v>1</v>
      </c>
      <c r="CR53" s="45">
        <f t="shared" si="176"/>
        <v>1</v>
      </c>
      <c r="CS53" s="45">
        <f t="shared" si="178"/>
        <v>1</v>
      </c>
      <c r="CT53" s="45">
        <f t="shared" si="180"/>
        <v>1</v>
      </c>
      <c r="CU53" s="45">
        <f t="shared" si="182"/>
        <v>1</v>
      </c>
      <c r="CV53" s="45">
        <f t="shared" si="184"/>
        <v>1</v>
      </c>
      <c r="CW53" s="45">
        <f t="shared" si="242"/>
        <v>1</v>
      </c>
      <c r="CX53" s="45">
        <f t="shared" si="304"/>
        <v>1</v>
      </c>
      <c r="CY53" s="45">
        <f t="shared" si="308"/>
        <v>1</v>
      </c>
      <c r="CZ53" s="45">
        <f t="shared" si="312"/>
        <v>1</v>
      </c>
      <c r="DA53" s="45">
        <f t="shared" si="316"/>
        <v>1</v>
      </c>
      <c r="DB53" s="45">
        <f t="shared" si="320"/>
        <v>1</v>
      </c>
      <c r="DC53" s="45">
        <f t="shared" si="324"/>
        <v>1</v>
      </c>
      <c r="DD53" s="45">
        <f t="shared" si="327"/>
        <v>1</v>
      </c>
      <c r="DE53" s="45">
        <f t="shared" si="329"/>
        <v>1</v>
      </c>
      <c r="DF53" s="45">
        <f t="shared" si="331"/>
        <v>1</v>
      </c>
      <c r="DG53" s="45">
        <f t="shared" si="333"/>
        <v>1</v>
      </c>
      <c r="DH53" s="45">
        <f t="shared" si="336"/>
        <v>1</v>
      </c>
      <c r="DI53" s="45">
        <f t="shared" si="339"/>
        <v>1</v>
      </c>
      <c r="DJ53" s="45">
        <f t="shared" si="341"/>
        <v>1</v>
      </c>
      <c r="DK53" s="45">
        <f t="shared" si="343"/>
        <v>1</v>
      </c>
      <c r="DL53" s="45">
        <f t="shared" si="345"/>
        <v>1</v>
      </c>
      <c r="DM53" s="45">
        <f t="shared" si="347"/>
        <v>1</v>
      </c>
      <c r="DN53" s="45">
        <f t="shared" si="349"/>
        <v>1</v>
      </c>
      <c r="DO53" s="45">
        <f>BJ53</f>
        <v>1</v>
      </c>
      <c r="DP53" s="45">
        <f>BK53</f>
        <v>1</v>
      </c>
      <c r="DQ53" s="42" cm="1">
        <f t="array" ref="DQ53:DT53">TRANSPOSE(BL53:BL56)</f>
        <v>1</v>
      </c>
      <c r="DR53" s="41">
        <v>2</v>
      </c>
      <c r="DS53" s="41">
        <v>1</v>
      </c>
      <c r="DT53" s="41">
        <v>1</v>
      </c>
      <c r="DV53" s="81" t="str">
        <f t="shared" si="243"/>
        <v>EVC02</v>
      </c>
      <c r="DW53" s="59">
        <f t="shared" si="244"/>
        <v>1</v>
      </c>
      <c r="DX53" s="59">
        <f t="shared" si="305"/>
        <v>1</v>
      </c>
      <c r="DY53" s="59">
        <f t="shared" si="309"/>
        <v>1</v>
      </c>
      <c r="DZ53" s="59">
        <f t="shared" si="313"/>
        <v>1</v>
      </c>
      <c r="EA53" s="59">
        <f t="shared" si="317"/>
        <v>2</v>
      </c>
      <c r="EB53" s="59">
        <f t="shared" si="321"/>
        <v>1</v>
      </c>
      <c r="EC53" s="59">
        <f t="shared" si="325"/>
        <v>1</v>
      </c>
      <c r="ED53" s="59">
        <f t="shared" si="137"/>
        <v>1</v>
      </c>
      <c r="EE53" s="59">
        <f t="shared" si="139"/>
        <v>1</v>
      </c>
      <c r="EF53" s="59">
        <f t="shared" si="141"/>
        <v>1</v>
      </c>
      <c r="EG53" s="59">
        <f t="shared" si="143"/>
        <v>1</v>
      </c>
      <c r="EH53" s="59">
        <f t="shared" si="145"/>
        <v>1</v>
      </c>
      <c r="EI53" s="59">
        <f t="shared" si="147"/>
        <v>1</v>
      </c>
      <c r="EJ53" s="59">
        <f t="shared" si="149"/>
        <v>1</v>
      </c>
      <c r="EK53" s="59">
        <f t="shared" si="151"/>
        <v>3</v>
      </c>
      <c r="EL53" s="59">
        <f t="shared" si="153"/>
        <v>1</v>
      </c>
      <c r="EM53" s="59">
        <f t="shared" si="155"/>
        <v>1</v>
      </c>
      <c r="EN53" s="59">
        <f t="shared" si="157"/>
        <v>1</v>
      </c>
      <c r="EO53" s="59">
        <f t="shared" si="159"/>
        <v>2</v>
      </c>
      <c r="EP53" s="59">
        <f t="shared" si="161"/>
        <v>1</v>
      </c>
      <c r="EQ53" s="59">
        <f t="shared" si="163"/>
        <v>1</v>
      </c>
      <c r="ER53" s="59">
        <f t="shared" si="165"/>
        <v>1</v>
      </c>
      <c r="ES53" s="59">
        <f t="shared" si="167"/>
        <v>1</v>
      </c>
      <c r="ET53" s="59">
        <f t="shared" si="169"/>
        <v>1</v>
      </c>
      <c r="EU53" s="59">
        <f t="shared" si="171"/>
        <v>1</v>
      </c>
      <c r="EV53" s="59">
        <f t="shared" si="173"/>
        <v>1</v>
      </c>
      <c r="EW53" s="59">
        <f t="shared" si="175"/>
        <v>1</v>
      </c>
      <c r="EX53" s="59">
        <f t="shared" si="177"/>
        <v>1</v>
      </c>
      <c r="EY53" s="59">
        <f t="shared" si="179"/>
        <v>1</v>
      </c>
      <c r="EZ53" s="59">
        <f t="shared" si="181"/>
        <v>1</v>
      </c>
      <c r="FA53" s="59">
        <f t="shared" si="183"/>
        <v>1</v>
      </c>
      <c r="FB53" s="59">
        <f t="shared" si="185"/>
        <v>1</v>
      </c>
      <c r="FC53" s="59">
        <f t="shared" si="245"/>
        <v>1</v>
      </c>
      <c r="FD53" s="59">
        <f t="shared" si="306"/>
        <v>1</v>
      </c>
      <c r="FE53" s="59">
        <f t="shared" si="310"/>
        <v>1</v>
      </c>
      <c r="FF53" s="59">
        <f t="shared" si="314"/>
        <v>1</v>
      </c>
      <c r="FG53" s="59">
        <f t="shared" si="318"/>
        <v>1</v>
      </c>
      <c r="FH53" s="59">
        <f t="shared" si="322"/>
        <v>1</v>
      </c>
      <c r="FI53" s="59">
        <f t="shared" si="326"/>
        <v>1</v>
      </c>
      <c r="FJ53" s="59">
        <f t="shared" si="328"/>
        <v>1</v>
      </c>
      <c r="FK53" s="59">
        <f t="shared" si="330"/>
        <v>1</v>
      </c>
      <c r="FL53" s="59">
        <f t="shared" si="332"/>
        <v>1</v>
      </c>
      <c r="FM53" s="59">
        <f t="shared" si="334"/>
        <v>1</v>
      </c>
      <c r="FN53" s="59">
        <f t="shared" si="337"/>
        <v>1</v>
      </c>
      <c r="FO53" s="59">
        <f t="shared" si="340"/>
        <v>1</v>
      </c>
      <c r="FP53" s="59">
        <f t="shared" si="342"/>
        <v>1</v>
      </c>
      <c r="FQ53" s="59">
        <f t="shared" si="344"/>
        <v>1</v>
      </c>
      <c r="FR53" s="59">
        <f t="shared" si="346"/>
        <v>1</v>
      </c>
      <c r="FS53" s="59">
        <f t="shared" si="348"/>
        <v>1</v>
      </c>
      <c r="FT53" s="59">
        <f t="shared" si="350"/>
        <v>1</v>
      </c>
      <c r="FU53" s="59">
        <f>DP53</f>
        <v>1</v>
      </c>
      <c r="FV53" s="59">
        <f>DQ53</f>
        <v>1</v>
      </c>
      <c r="FW53" s="60" cm="1">
        <f t="array" ref="FW53">MINVERSE(DR53)</f>
        <v>0.5</v>
      </c>
      <c r="FX53" s="60" cm="1">
        <f t="array" ref="FX53">MINVERSE(DS53)</f>
        <v>1</v>
      </c>
      <c r="FY53" s="60" cm="1">
        <f t="array" ref="FY53">MINVERSE(DT53)</f>
        <v>1</v>
      </c>
      <c r="GA53" s="81" t="str">
        <f t="shared" si="246"/>
        <v>EVC02</v>
      </c>
      <c r="GB53" s="59">
        <f t="shared" si="247"/>
        <v>1.5625E-2</v>
      </c>
      <c r="GC53" s="59">
        <f t="shared" si="248"/>
        <v>1.0638297872340425E-2</v>
      </c>
      <c r="GD53" s="59">
        <f t="shared" si="249"/>
        <v>1.5625E-2</v>
      </c>
      <c r="GE53" s="59">
        <f t="shared" si="250"/>
        <v>1.0638297872340425E-2</v>
      </c>
      <c r="GF53" s="59">
        <f t="shared" si="251"/>
        <v>1.1695906432748537E-2</v>
      </c>
      <c r="GG53" s="59">
        <f t="shared" si="252"/>
        <v>7.6335877862595417E-3</v>
      </c>
      <c r="GH53" s="59">
        <f t="shared" si="253"/>
        <v>1.5915119363395226E-2</v>
      </c>
      <c r="GI53" s="59">
        <f t="shared" si="254"/>
        <v>2.0583190394511147E-2</v>
      </c>
      <c r="GJ53" s="59">
        <f t="shared" si="255"/>
        <v>2.0583190394511147E-2</v>
      </c>
      <c r="GK53" s="59">
        <f t="shared" si="256"/>
        <v>1.092896174863388E-2</v>
      </c>
      <c r="GL53" s="59">
        <f t="shared" si="257"/>
        <v>2.1762785636561477E-2</v>
      </c>
      <c r="GM53" s="59">
        <f t="shared" si="258"/>
        <v>2.0797227036395145E-2</v>
      </c>
      <c r="GN53" s="59">
        <f t="shared" si="259"/>
        <v>2.0797227036395145E-2</v>
      </c>
      <c r="GO53" s="59">
        <f t="shared" si="260"/>
        <v>2.0797227036395145E-2</v>
      </c>
      <c r="GP53" s="59">
        <f t="shared" si="261"/>
        <v>1.6304347826086956E-2</v>
      </c>
      <c r="GQ53" s="59">
        <f t="shared" si="262"/>
        <v>2.1149101163200564E-2</v>
      </c>
      <c r="GR53" s="59">
        <f t="shared" si="263"/>
        <v>2.1149101163200564E-2</v>
      </c>
      <c r="GS53" s="59">
        <f t="shared" si="264"/>
        <v>2.2164758034724789E-2</v>
      </c>
      <c r="GT53" s="59">
        <f t="shared" si="265"/>
        <v>1.4388489208633094E-2</v>
      </c>
      <c r="GU53" s="59">
        <f t="shared" si="266"/>
        <v>9.1324200913242004E-3</v>
      </c>
      <c r="GV53" s="59">
        <f t="shared" si="267"/>
        <v>2.2953328232593728E-2</v>
      </c>
      <c r="GW53" s="59">
        <f t="shared" si="268"/>
        <v>9.3896713615023476E-3</v>
      </c>
      <c r="GX53" s="59">
        <f t="shared" si="269"/>
        <v>9.3896713615023476E-3</v>
      </c>
      <c r="GY53" s="59">
        <f t="shared" si="270"/>
        <v>1.7569546120058566E-2</v>
      </c>
      <c r="GZ53" s="59">
        <f t="shared" si="271"/>
        <v>2.2455089820359281E-2</v>
      </c>
      <c r="HA53" s="59">
        <f t="shared" si="272"/>
        <v>2.4057738572574181E-2</v>
      </c>
      <c r="HB53" s="59">
        <f t="shared" si="273"/>
        <v>2.4057738572574181E-2</v>
      </c>
      <c r="HC53" s="59">
        <f t="shared" si="274"/>
        <v>2.2455089820359281E-2</v>
      </c>
      <c r="HD53" s="59">
        <f t="shared" si="275"/>
        <v>2.4057738572574181E-2</v>
      </c>
      <c r="HE53" s="59">
        <f t="shared" si="276"/>
        <v>2.2455089820359281E-2</v>
      </c>
      <c r="HF53" s="59">
        <f t="shared" si="277"/>
        <v>1.8547140649149925E-2</v>
      </c>
      <c r="HG53" s="59">
        <f t="shared" si="278"/>
        <v>2.2455089820359281E-2</v>
      </c>
      <c r="HH53" s="59">
        <f t="shared" si="279"/>
        <v>2.2455089820359281E-2</v>
      </c>
      <c r="HI53" s="59">
        <f t="shared" si="280"/>
        <v>2.4650780608052592E-2</v>
      </c>
      <c r="HJ53" s="59">
        <f t="shared" si="281"/>
        <v>2.4650780608052592E-2</v>
      </c>
      <c r="HK53" s="59">
        <f t="shared" si="282"/>
        <v>2.4650780608052592E-2</v>
      </c>
      <c r="HL53" s="59">
        <f t="shared" si="283"/>
        <v>2.2455089820359281E-2</v>
      </c>
      <c r="HM53" s="59">
        <f t="shared" si="284"/>
        <v>2.4650780608052592E-2</v>
      </c>
      <c r="HN53" s="59">
        <f t="shared" si="285"/>
        <v>2.4650780608052592E-2</v>
      </c>
      <c r="HO53" s="59">
        <f t="shared" si="286"/>
        <v>2.2455089820359281E-2</v>
      </c>
      <c r="HP53" s="59">
        <f t="shared" si="287"/>
        <v>2.0442930153321978E-2</v>
      </c>
      <c r="HQ53" s="59">
        <f t="shared" si="288"/>
        <v>1.7751479289940829E-2</v>
      </c>
      <c r="HR53" s="59">
        <f t="shared" si="289"/>
        <v>2.0442930153321978E-2</v>
      </c>
      <c r="HS53" s="59">
        <f t="shared" si="290"/>
        <v>2.0442930153321978E-2</v>
      </c>
      <c r="HT53" s="59">
        <f t="shared" si="291"/>
        <v>2.0442930153321978E-2</v>
      </c>
      <c r="HU53" s="59">
        <f t="shared" si="292"/>
        <v>2.2710068130204392E-2</v>
      </c>
      <c r="HV53" s="59">
        <f t="shared" si="293"/>
        <v>1.8072289156626505E-2</v>
      </c>
      <c r="HW53" s="59">
        <f t="shared" si="294"/>
        <v>2.2970903522205207E-2</v>
      </c>
      <c r="HX53" s="59">
        <f t="shared" si="295"/>
        <v>2.6857654431512987E-2</v>
      </c>
      <c r="HY53" s="59">
        <f t="shared" si="296"/>
        <v>2.6857654431512987E-2</v>
      </c>
      <c r="HZ53" s="59">
        <f t="shared" si="297"/>
        <v>2.2970903522205207E-2</v>
      </c>
      <c r="IA53" s="59">
        <f t="shared" si="298"/>
        <v>2.0270270270270268E-2</v>
      </c>
      <c r="IB53" s="59">
        <f t="shared" si="299"/>
        <v>1.1485451761102604E-2</v>
      </c>
      <c r="IC53" s="59">
        <f t="shared" si="300"/>
        <v>2.1314387211367674E-2</v>
      </c>
      <c r="ID53" s="59">
        <f t="shared" si="301"/>
        <v>2.1314387211367674E-2</v>
      </c>
      <c r="IF53" s="15">
        <f t="shared" si="302"/>
        <v>1.0731185108745689</v>
      </c>
      <c r="IG53" s="24">
        <f t="shared" si="338"/>
        <v>1.9511245652264888E-2</v>
      </c>
      <c r="IH53" s="25">
        <f t="shared" si="186"/>
        <v>1.9511245652264888</v>
      </c>
    </row>
    <row r="54" spans="1:242" ht="15" customHeight="1" thickBot="1" x14ac:dyDescent="0.35">
      <c r="A54" s="81"/>
      <c r="B54" s="81" t="s">
        <v>276</v>
      </c>
      <c r="C54" s="81" t="s">
        <v>292</v>
      </c>
      <c r="D54" s="81"/>
      <c r="E54" s="81" t="s">
        <v>26</v>
      </c>
      <c r="F54" s="81" t="s">
        <v>2</v>
      </c>
      <c r="G54" s="81"/>
      <c r="H54" s="81">
        <v>2</v>
      </c>
      <c r="I54" s="81">
        <f t="shared" si="187"/>
        <v>2</v>
      </c>
      <c r="J54" s="24">
        <f t="shared" si="120"/>
        <v>2.3289967652832248E-2</v>
      </c>
      <c r="L54" s="81" t="str">
        <f t="shared" si="121"/>
        <v>EVC03</v>
      </c>
      <c r="M54" s="41">
        <f t="shared" si="122"/>
        <v>1</v>
      </c>
      <c r="N54" s="41">
        <f t="shared" si="188"/>
        <v>2</v>
      </c>
      <c r="O54" s="41">
        <f t="shared" si="189"/>
        <v>1</v>
      </c>
      <c r="P54" s="41">
        <f t="shared" si="190"/>
        <v>2</v>
      </c>
      <c r="Q54" s="41">
        <f t="shared" si="191"/>
        <v>4</v>
      </c>
      <c r="R54" s="41">
        <f t="shared" si="192"/>
        <v>3</v>
      </c>
      <c r="S54" s="41">
        <f t="shared" si="193"/>
        <v>1</v>
      </c>
      <c r="T54" s="41">
        <f t="shared" si="194"/>
        <v>1</v>
      </c>
      <c r="U54" s="41">
        <f t="shared" si="195"/>
        <v>1</v>
      </c>
      <c r="V54" s="41">
        <f t="shared" si="196"/>
        <v>2</v>
      </c>
      <c r="W54" s="41">
        <f t="shared" si="197"/>
        <v>1</v>
      </c>
      <c r="X54" s="41">
        <f t="shared" si="198"/>
        <v>1</v>
      </c>
      <c r="Y54" s="41">
        <f t="shared" si="199"/>
        <v>1</v>
      </c>
      <c r="Z54" s="41">
        <f t="shared" si="200"/>
        <v>1</v>
      </c>
      <c r="AA54" s="41">
        <f t="shared" si="201"/>
        <v>5</v>
      </c>
      <c r="AB54" s="41">
        <f t="shared" si="202"/>
        <v>1</v>
      </c>
      <c r="AC54" s="41">
        <f t="shared" si="203"/>
        <v>1</v>
      </c>
      <c r="AD54" s="41">
        <f t="shared" si="204"/>
        <v>1</v>
      </c>
      <c r="AE54" s="41">
        <f t="shared" si="205"/>
        <v>4</v>
      </c>
      <c r="AF54" s="41">
        <f t="shared" si="206"/>
        <v>3</v>
      </c>
      <c r="AG54" s="41">
        <f t="shared" si="207"/>
        <v>1</v>
      </c>
      <c r="AH54" s="41">
        <f t="shared" si="208"/>
        <v>3</v>
      </c>
      <c r="AI54" s="41">
        <f t="shared" si="209"/>
        <v>3</v>
      </c>
      <c r="AJ54" s="41">
        <f t="shared" si="210"/>
        <v>1</v>
      </c>
      <c r="AK54" s="41">
        <f t="shared" si="211"/>
        <v>1</v>
      </c>
      <c r="AL54" s="41">
        <f t="shared" si="212"/>
        <v>1</v>
      </c>
      <c r="AM54" s="41">
        <f t="shared" si="213"/>
        <v>1</v>
      </c>
      <c r="AN54" s="41">
        <f t="shared" si="214"/>
        <v>1</v>
      </c>
      <c r="AO54" s="41">
        <f t="shared" si="215"/>
        <v>1</v>
      </c>
      <c r="AP54" s="41">
        <f t="shared" si="216"/>
        <v>1</v>
      </c>
      <c r="AQ54" s="41">
        <f t="shared" si="217"/>
        <v>1</v>
      </c>
      <c r="AR54" s="41">
        <f t="shared" si="218"/>
        <v>1</v>
      </c>
      <c r="AS54" s="41">
        <f t="shared" si="219"/>
        <v>1</v>
      </c>
      <c r="AT54" s="41">
        <f t="shared" si="220"/>
        <v>1</v>
      </c>
      <c r="AU54" s="41">
        <f t="shared" si="221"/>
        <v>1</v>
      </c>
      <c r="AV54" s="41">
        <f t="shared" si="222"/>
        <v>1</v>
      </c>
      <c r="AW54" s="41">
        <f t="shared" si="223"/>
        <v>1</v>
      </c>
      <c r="AX54" s="41">
        <f t="shared" si="224"/>
        <v>1</v>
      </c>
      <c r="AY54" s="41">
        <f t="shared" si="225"/>
        <v>1</v>
      </c>
      <c r="AZ54" s="41">
        <f t="shared" si="226"/>
        <v>1</v>
      </c>
      <c r="BA54" s="41">
        <f t="shared" si="227"/>
        <v>1</v>
      </c>
      <c r="BB54" s="41">
        <f t="shared" si="228"/>
        <v>2</v>
      </c>
      <c r="BC54" s="41">
        <f t="shared" si="229"/>
        <v>1</v>
      </c>
      <c r="BD54" s="41">
        <f t="shared" si="230"/>
        <v>1</v>
      </c>
      <c r="BE54" s="41">
        <f t="shared" si="231"/>
        <v>1</v>
      </c>
      <c r="BF54" s="41">
        <f t="shared" si="232"/>
        <v>1</v>
      </c>
      <c r="BG54" s="41">
        <f t="shared" si="233"/>
        <v>2</v>
      </c>
      <c r="BH54" s="41">
        <f t="shared" si="234"/>
        <v>1</v>
      </c>
      <c r="BI54" s="41">
        <f t="shared" si="235"/>
        <v>1</v>
      </c>
      <c r="BJ54" s="41">
        <f t="shared" si="236"/>
        <v>1</v>
      </c>
      <c r="BK54" s="41">
        <f t="shared" si="237"/>
        <v>1</v>
      </c>
      <c r="BL54" s="41">
        <f t="shared" si="238"/>
        <v>2</v>
      </c>
      <c r="BM54" s="41">
        <f t="shared" si="239"/>
        <v>1</v>
      </c>
      <c r="BN54" s="41">
        <f t="shared" si="240"/>
        <v>1</v>
      </c>
      <c r="BO54" s="41">
        <f t="shared" si="241"/>
        <v>1</v>
      </c>
      <c r="BQ54" s="81" t="str">
        <f>B54</f>
        <v>EVC03</v>
      </c>
      <c r="BR54" s="45">
        <f t="shared" si="303"/>
        <v>1</v>
      </c>
      <c r="BS54" s="45">
        <f t="shared" si="307"/>
        <v>2</v>
      </c>
      <c r="BT54" s="45">
        <f t="shared" si="311"/>
        <v>1</v>
      </c>
      <c r="BU54" s="45">
        <f t="shared" si="315"/>
        <v>2</v>
      </c>
      <c r="BV54" s="45">
        <f t="shared" si="319"/>
        <v>4</v>
      </c>
      <c r="BW54" s="45">
        <f t="shared" si="323"/>
        <v>3</v>
      </c>
      <c r="BX54" s="45">
        <f t="shared" si="136"/>
        <v>1</v>
      </c>
      <c r="BY54" s="45">
        <f t="shared" si="138"/>
        <v>1</v>
      </c>
      <c r="BZ54" s="45">
        <f t="shared" si="140"/>
        <v>1</v>
      </c>
      <c r="CA54" s="45">
        <f t="shared" si="142"/>
        <v>2</v>
      </c>
      <c r="CB54" s="45">
        <f t="shared" si="144"/>
        <v>1</v>
      </c>
      <c r="CC54" s="45">
        <f t="shared" si="146"/>
        <v>1</v>
      </c>
      <c r="CD54" s="45">
        <f t="shared" si="148"/>
        <v>1</v>
      </c>
      <c r="CE54" s="45">
        <f t="shared" si="150"/>
        <v>1</v>
      </c>
      <c r="CF54" s="45">
        <f t="shared" si="152"/>
        <v>5</v>
      </c>
      <c r="CG54" s="45">
        <f t="shared" si="154"/>
        <v>1</v>
      </c>
      <c r="CH54" s="45">
        <f t="shared" si="156"/>
        <v>1</v>
      </c>
      <c r="CI54" s="45">
        <f t="shared" si="158"/>
        <v>1</v>
      </c>
      <c r="CJ54" s="45">
        <f t="shared" si="160"/>
        <v>4</v>
      </c>
      <c r="CK54" s="45">
        <f t="shared" si="162"/>
        <v>3</v>
      </c>
      <c r="CL54" s="45">
        <f t="shared" si="164"/>
        <v>1</v>
      </c>
      <c r="CM54" s="45">
        <f t="shared" si="166"/>
        <v>3</v>
      </c>
      <c r="CN54" s="45">
        <f t="shared" si="168"/>
        <v>3</v>
      </c>
      <c r="CO54" s="45">
        <f t="shared" si="170"/>
        <v>1</v>
      </c>
      <c r="CP54" s="45">
        <f t="shared" si="172"/>
        <v>1</v>
      </c>
      <c r="CQ54" s="45">
        <f t="shared" si="174"/>
        <v>1</v>
      </c>
      <c r="CR54" s="45">
        <f t="shared" si="176"/>
        <v>1</v>
      </c>
      <c r="CS54" s="45">
        <f t="shared" si="178"/>
        <v>1</v>
      </c>
      <c r="CT54" s="45">
        <f t="shared" si="180"/>
        <v>1</v>
      </c>
      <c r="CU54" s="45">
        <f t="shared" si="182"/>
        <v>1</v>
      </c>
      <c r="CV54" s="45">
        <f t="shared" si="184"/>
        <v>1</v>
      </c>
      <c r="CW54" s="45">
        <f t="shared" si="242"/>
        <v>1</v>
      </c>
      <c r="CX54" s="45">
        <f t="shared" si="304"/>
        <v>1</v>
      </c>
      <c r="CY54" s="45">
        <f t="shared" si="308"/>
        <v>1</v>
      </c>
      <c r="CZ54" s="45">
        <f t="shared" si="312"/>
        <v>1</v>
      </c>
      <c r="DA54" s="45">
        <f t="shared" si="316"/>
        <v>1</v>
      </c>
      <c r="DB54" s="45">
        <f t="shared" si="320"/>
        <v>1</v>
      </c>
      <c r="DC54" s="45">
        <f t="shared" si="324"/>
        <v>1</v>
      </c>
      <c r="DD54" s="45">
        <f t="shared" si="327"/>
        <v>1</v>
      </c>
      <c r="DE54" s="45">
        <f t="shared" si="329"/>
        <v>1</v>
      </c>
      <c r="DF54" s="45">
        <f t="shared" si="331"/>
        <v>1</v>
      </c>
      <c r="DG54" s="45">
        <f t="shared" si="333"/>
        <v>2</v>
      </c>
      <c r="DH54" s="45">
        <f t="shared" si="336"/>
        <v>1</v>
      </c>
      <c r="DI54" s="45">
        <f t="shared" si="339"/>
        <v>1</v>
      </c>
      <c r="DJ54" s="45">
        <f t="shared" si="341"/>
        <v>1</v>
      </c>
      <c r="DK54" s="45">
        <f t="shared" si="343"/>
        <v>1</v>
      </c>
      <c r="DL54" s="45">
        <f t="shared" si="345"/>
        <v>2</v>
      </c>
      <c r="DM54" s="45">
        <f t="shared" si="347"/>
        <v>1</v>
      </c>
      <c r="DN54" s="45">
        <f t="shared" si="349"/>
        <v>1</v>
      </c>
      <c r="DO54" s="45">
        <f>BJ54</f>
        <v>1</v>
      </c>
      <c r="DP54" s="45">
        <f>BK54</f>
        <v>1</v>
      </c>
      <c r="DQ54" s="45">
        <f>BL54</f>
        <v>2</v>
      </c>
      <c r="DR54" s="42" cm="1">
        <f t="array" ref="DR54:DT54">TRANSPOSE(BM54:BM56)</f>
        <v>1</v>
      </c>
      <c r="DS54" s="41">
        <v>1</v>
      </c>
      <c r="DT54" s="41">
        <v>1</v>
      </c>
      <c r="DV54" s="81" t="str">
        <f t="shared" si="243"/>
        <v>EVC03</v>
      </c>
      <c r="DW54" s="59">
        <f t="shared" si="244"/>
        <v>1</v>
      </c>
      <c r="DX54" s="59">
        <f t="shared" si="305"/>
        <v>2</v>
      </c>
      <c r="DY54" s="59">
        <f t="shared" si="309"/>
        <v>1</v>
      </c>
      <c r="DZ54" s="59">
        <f t="shared" si="313"/>
        <v>2</v>
      </c>
      <c r="EA54" s="59">
        <f t="shared" si="317"/>
        <v>4</v>
      </c>
      <c r="EB54" s="59">
        <f t="shared" si="321"/>
        <v>3</v>
      </c>
      <c r="EC54" s="59">
        <f t="shared" si="325"/>
        <v>1</v>
      </c>
      <c r="ED54" s="59">
        <f t="shared" si="137"/>
        <v>1</v>
      </c>
      <c r="EE54" s="59">
        <f t="shared" si="139"/>
        <v>1</v>
      </c>
      <c r="EF54" s="59">
        <f t="shared" si="141"/>
        <v>2</v>
      </c>
      <c r="EG54" s="59">
        <f t="shared" si="143"/>
        <v>1</v>
      </c>
      <c r="EH54" s="59">
        <f t="shared" si="145"/>
        <v>1</v>
      </c>
      <c r="EI54" s="59">
        <f t="shared" si="147"/>
        <v>1</v>
      </c>
      <c r="EJ54" s="59">
        <f t="shared" si="149"/>
        <v>1</v>
      </c>
      <c r="EK54" s="59">
        <f t="shared" si="151"/>
        <v>5</v>
      </c>
      <c r="EL54" s="59">
        <f t="shared" si="153"/>
        <v>1</v>
      </c>
      <c r="EM54" s="59">
        <f t="shared" si="155"/>
        <v>1</v>
      </c>
      <c r="EN54" s="59">
        <f t="shared" si="157"/>
        <v>1</v>
      </c>
      <c r="EO54" s="59">
        <f t="shared" si="159"/>
        <v>4</v>
      </c>
      <c r="EP54" s="59">
        <f t="shared" si="161"/>
        <v>3</v>
      </c>
      <c r="EQ54" s="59">
        <f t="shared" si="163"/>
        <v>1</v>
      </c>
      <c r="ER54" s="59">
        <f t="shared" si="165"/>
        <v>3</v>
      </c>
      <c r="ES54" s="59">
        <f t="shared" si="167"/>
        <v>3</v>
      </c>
      <c r="ET54" s="59">
        <f t="shared" si="169"/>
        <v>1</v>
      </c>
      <c r="EU54" s="59">
        <f t="shared" si="171"/>
        <v>1</v>
      </c>
      <c r="EV54" s="59">
        <f t="shared" si="173"/>
        <v>1</v>
      </c>
      <c r="EW54" s="59">
        <f t="shared" si="175"/>
        <v>1</v>
      </c>
      <c r="EX54" s="59">
        <f t="shared" si="177"/>
        <v>1</v>
      </c>
      <c r="EY54" s="59">
        <f t="shared" si="179"/>
        <v>1</v>
      </c>
      <c r="EZ54" s="59">
        <f t="shared" si="181"/>
        <v>1</v>
      </c>
      <c r="FA54" s="59">
        <f t="shared" si="183"/>
        <v>1</v>
      </c>
      <c r="FB54" s="59">
        <f t="shared" si="185"/>
        <v>1</v>
      </c>
      <c r="FC54" s="59">
        <f t="shared" si="245"/>
        <v>1</v>
      </c>
      <c r="FD54" s="59">
        <f t="shared" si="306"/>
        <v>1</v>
      </c>
      <c r="FE54" s="59">
        <f t="shared" si="310"/>
        <v>1</v>
      </c>
      <c r="FF54" s="59">
        <f t="shared" si="314"/>
        <v>1</v>
      </c>
      <c r="FG54" s="59">
        <f t="shared" si="318"/>
        <v>1</v>
      </c>
      <c r="FH54" s="59">
        <f t="shared" si="322"/>
        <v>1</v>
      </c>
      <c r="FI54" s="59">
        <f t="shared" si="326"/>
        <v>1</v>
      </c>
      <c r="FJ54" s="59">
        <f t="shared" si="328"/>
        <v>1</v>
      </c>
      <c r="FK54" s="59">
        <f t="shared" si="330"/>
        <v>1</v>
      </c>
      <c r="FL54" s="59">
        <f t="shared" si="332"/>
        <v>2</v>
      </c>
      <c r="FM54" s="59">
        <f t="shared" si="334"/>
        <v>1</v>
      </c>
      <c r="FN54" s="59">
        <f t="shared" si="337"/>
        <v>1</v>
      </c>
      <c r="FO54" s="59">
        <f t="shared" si="340"/>
        <v>1</v>
      </c>
      <c r="FP54" s="59">
        <f t="shared" si="342"/>
        <v>1</v>
      </c>
      <c r="FQ54" s="59">
        <f t="shared" si="344"/>
        <v>2</v>
      </c>
      <c r="FR54" s="59">
        <f t="shared" si="346"/>
        <v>1</v>
      </c>
      <c r="FS54" s="59">
        <f t="shared" si="348"/>
        <v>1</v>
      </c>
      <c r="FT54" s="59">
        <f t="shared" si="350"/>
        <v>1</v>
      </c>
      <c r="FU54" s="59">
        <f>DP54</f>
        <v>1</v>
      </c>
      <c r="FV54" s="59">
        <f>DQ54</f>
        <v>2</v>
      </c>
      <c r="FW54" s="59">
        <f>DR54</f>
        <v>1</v>
      </c>
      <c r="FX54" s="60" cm="1">
        <f t="array" ref="FX54">MINVERSE(DS54)</f>
        <v>1</v>
      </c>
      <c r="FY54" s="60" cm="1">
        <f t="array" ref="FY54">MINVERSE(DT54)</f>
        <v>1</v>
      </c>
      <c r="GA54" s="81" t="str">
        <f t="shared" si="246"/>
        <v>EVC03</v>
      </c>
      <c r="GB54" s="59">
        <f t="shared" si="247"/>
        <v>1.5625E-2</v>
      </c>
      <c r="GC54" s="59">
        <f t="shared" si="248"/>
        <v>2.1276595744680851E-2</v>
      </c>
      <c r="GD54" s="59">
        <f t="shared" si="249"/>
        <v>1.5625E-2</v>
      </c>
      <c r="GE54" s="59">
        <f t="shared" si="250"/>
        <v>2.1276595744680851E-2</v>
      </c>
      <c r="GF54" s="59">
        <f t="shared" si="251"/>
        <v>2.3391812865497075E-2</v>
      </c>
      <c r="GG54" s="59">
        <f t="shared" si="252"/>
        <v>2.2900763358778626E-2</v>
      </c>
      <c r="GH54" s="59">
        <f t="shared" si="253"/>
        <v>1.5915119363395226E-2</v>
      </c>
      <c r="GI54" s="59">
        <f t="shared" si="254"/>
        <v>2.0583190394511147E-2</v>
      </c>
      <c r="GJ54" s="59">
        <f t="shared" si="255"/>
        <v>2.0583190394511147E-2</v>
      </c>
      <c r="GK54" s="59">
        <f t="shared" si="256"/>
        <v>2.185792349726776E-2</v>
      </c>
      <c r="GL54" s="59">
        <f t="shared" si="257"/>
        <v>2.1762785636561477E-2</v>
      </c>
      <c r="GM54" s="59">
        <f t="shared" si="258"/>
        <v>2.0797227036395145E-2</v>
      </c>
      <c r="GN54" s="59">
        <f t="shared" si="259"/>
        <v>2.0797227036395145E-2</v>
      </c>
      <c r="GO54" s="59">
        <f t="shared" si="260"/>
        <v>2.0797227036395145E-2</v>
      </c>
      <c r="GP54" s="59">
        <f t="shared" si="261"/>
        <v>2.717391304347826E-2</v>
      </c>
      <c r="GQ54" s="59">
        <f t="shared" si="262"/>
        <v>2.1149101163200564E-2</v>
      </c>
      <c r="GR54" s="59">
        <f t="shared" si="263"/>
        <v>2.1149101163200564E-2</v>
      </c>
      <c r="GS54" s="59">
        <f t="shared" si="264"/>
        <v>2.2164758034724789E-2</v>
      </c>
      <c r="GT54" s="59">
        <f t="shared" si="265"/>
        <v>2.8776978417266189E-2</v>
      </c>
      <c r="GU54" s="59">
        <f t="shared" si="266"/>
        <v>2.7397260273972601E-2</v>
      </c>
      <c r="GV54" s="59">
        <f t="shared" si="267"/>
        <v>2.2953328232593728E-2</v>
      </c>
      <c r="GW54" s="59">
        <f t="shared" si="268"/>
        <v>2.8169014084507043E-2</v>
      </c>
      <c r="GX54" s="59">
        <f t="shared" si="269"/>
        <v>2.8169014084507043E-2</v>
      </c>
      <c r="GY54" s="59">
        <f t="shared" si="270"/>
        <v>1.7569546120058566E-2</v>
      </c>
      <c r="GZ54" s="59">
        <f t="shared" si="271"/>
        <v>2.2455089820359281E-2</v>
      </c>
      <c r="HA54" s="59">
        <f t="shared" si="272"/>
        <v>2.4057738572574181E-2</v>
      </c>
      <c r="HB54" s="59">
        <f t="shared" si="273"/>
        <v>2.4057738572574181E-2</v>
      </c>
      <c r="HC54" s="59">
        <f t="shared" si="274"/>
        <v>2.2455089820359281E-2</v>
      </c>
      <c r="HD54" s="59">
        <f t="shared" si="275"/>
        <v>2.4057738572574181E-2</v>
      </c>
      <c r="HE54" s="59">
        <f t="shared" si="276"/>
        <v>2.2455089820359281E-2</v>
      </c>
      <c r="HF54" s="59">
        <f t="shared" si="277"/>
        <v>1.8547140649149925E-2</v>
      </c>
      <c r="HG54" s="59">
        <f t="shared" si="278"/>
        <v>2.2455089820359281E-2</v>
      </c>
      <c r="HH54" s="59">
        <f t="shared" si="279"/>
        <v>2.2455089820359281E-2</v>
      </c>
      <c r="HI54" s="59">
        <f t="shared" si="280"/>
        <v>2.4650780608052592E-2</v>
      </c>
      <c r="HJ54" s="59">
        <f t="shared" si="281"/>
        <v>2.4650780608052592E-2</v>
      </c>
      <c r="HK54" s="59">
        <f t="shared" si="282"/>
        <v>2.4650780608052592E-2</v>
      </c>
      <c r="HL54" s="59">
        <f t="shared" si="283"/>
        <v>2.2455089820359281E-2</v>
      </c>
      <c r="HM54" s="59">
        <f t="shared" si="284"/>
        <v>2.4650780608052592E-2</v>
      </c>
      <c r="HN54" s="59">
        <f t="shared" si="285"/>
        <v>2.4650780608052592E-2</v>
      </c>
      <c r="HO54" s="59">
        <f t="shared" si="286"/>
        <v>2.2455089820359281E-2</v>
      </c>
      <c r="HP54" s="59">
        <f t="shared" si="287"/>
        <v>2.0442930153321978E-2</v>
      </c>
      <c r="HQ54" s="59">
        <f t="shared" si="288"/>
        <v>3.5502958579881658E-2</v>
      </c>
      <c r="HR54" s="59">
        <f t="shared" si="289"/>
        <v>2.0442930153321978E-2</v>
      </c>
      <c r="HS54" s="59">
        <f t="shared" si="290"/>
        <v>2.0442930153321978E-2</v>
      </c>
      <c r="HT54" s="59">
        <f t="shared" si="291"/>
        <v>2.0442930153321978E-2</v>
      </c>
      <c r="HU54" s="59">
        <f t="shared" si="292"/>
        <v>2.2710068130204392E-2</v>
      </c>
      <c r="HV54" s="59">
        <f t="shared" si="293"/>
        <v>3.614457831325301E-2</v>
      </c>
      <c r="HW54" s="59">
        <f t="shared" si="294"/>
        <v>2.2970903522205207E-2</v>
      </c>
      <c r="HX54" s="59">
        <f t="shared" si="295"/>
        <v>2.6857654431512987E-2</v>
      </c>
      <c r="HY54" s="59">
        <f t="shared" si="296"/>
        <v>2.6857654431512987E-2</v>
      </c>
      <c r="HZ54" s="59">
        <f t="shared" si="297"/>
        <v>2.2970903522205207E-2</v>
      </c>
      <c r="IA54" s="59">
        <f t="shared" si="298"/>
        <v>4.0540540540540536E-2</v>
      </c>
      <c r="IB54" s="59">
        <f t="shared" si="299"/>
        <v>2.2970903522205207E-2</v>
      </c>
      <c r="IC54" s="59">
        <f t="shared" si="300"/>
        <v>2.1314387211367674E-2</v>
      </c>
      <c r="ID54" s="59">
        <f t="shared" si="301"/>
        <v>2.1314387211367674E-2</v>
      </c>
      <c r="IF54" s="15">
        <f t="shared" si="302"/>
        <v>1.2809482209057736</v>
      </c>
      <c r="IG54" s="24">
        <f t="shared" si="338"/>
        <v>2.3289967652832248E-2</v>
      </c>
      <c r="IH54" s="25">
        <f t="shared" si="186"/>
        <v>2.3289967652832249</v>
      </c>
    </row>
    <row r="55" spans="1:242" ht="15" customHeight="1" thickBot="1" x14ac:dyDescent="0.35">
      <c r="A55" s="81"/>
      <c r="B55" s="81" t="s">
        <v>277</v>
      </c>
      <c r="C55" s="81" t="s">
        <v>293</v>
      </c>
      <c r="D55" s="81"/>
      <c r="E55" s="81" t="s">
        <v>26</v>
      </c>
      <c r="F55" s="81" t="s">
        <v>2</v>
      </c>
      <c r="G55" s="81"/>
      <c r="H55" s="81">
        <v>3</v>
      </c>
      <c r="I55" s="81">
        <f t="shared" si="187"/>
        <v>3</v>
      </c>
      <c r="J55" s="24">
        <f t="shared" si="120"/>
        <v>2.0702296248466298E-2</v>
      </c>
      <c r="L55" s="81" t="str">
        <f t="shared" si="121"/>
        <v>EVC04</v>
      </c>
      <c r="M55" s="41">
        <f t="shared" si="122"/>
        <v>1</v>
      </c>
      <c r="N55" s="41">
        <f t="shared" si="188"/>
        <v>1</v>
      </c>
      <c r="O55" s="41">
        <f t="shared" si="189"/>
        <v>1</v>
      </c>
      <c r="P55" s="41">
        <f t="shared" si="190"/>
        <v>1</v>
      </c>
      <c r="Q55" s="41">
        <f t="shared" si="191"/>
        <v>3</v>
      </c>
      <c r="R55" s="41">
        <f t="shared" si="192"/>
        <v>2</v>
      </c>
      <c r="S55" s="41">
        <f t="shared" si="193"/>
        <v>1</v>
      </c>
      <c r="T55" s="41">
        <f t="shared" si="194"/>
        <v>1</v>
      </c>
      <c r="U55" s="41">
        <f t="shared" si="195"/>
        <v>1</v>
      </c>
      <c r="V55" s="41">
        <f t="shared" si="196"/>
        <v>1</v>
      </c>
      <c r="W55" s="41">
        <f t="shared" si="197"/>
        <v>1</v>
      </c>
      <c r="X55" s="41">
        <f t="shared" si="198"/>
        <v>1</v>
      </c>
      <c r="Y55" s="41">
        <f t="shared" si="199"/>
        <v>1</v>
      </c>
      <c r="Z55" s="41">
        <f t="shared" si="200"/>
        <v>1</v>
      </c>
      <c r="AA55" s="41">
        <f t="shared" si="201"/>
        <v>4</v>
      </c>
      <c r="AB55" s="41">
        <f t="shared" si="202"/>
        <v>1</v>
      </c>
      <c r="AC55" s="41">
        <f t="shared" si="203"/>
        <v>1</v>
      </c>
      <c r="AD55" s="41">
        <f t="shared" si="204"/>
        <v>1</v>
      </c>
      <c r="AE55" s="41">
        <f t="shared" si="205"/>
        <v>3</v>
      </c>
      <c r="AF55" s="41">
        <f t="shared" si="206"/>
        <v>2</v>
      </c>
      <c r="AG55" s="41">
        <f t="shared" si="207"/>
        <v>1</v>
      </c>
      <c r="AH55" s="41">
        <f t="shared" si="208"/>
        <v>2</v>
      </c>
      <c r="AI55" s="41">
        <f t="shared" si="209"/>
        <v>2</v>
      </c>
      <c r="AJ55" s="41">
        <f t="shared" si="210"/>
        <v>1</v>
      </c>
      <c r="AK55" s="41">
        <f t="shared" si="211"/>
        <v>1</v>
      </c>
      <c r="AL55" s="41">
        <f t="shared" si="212"/>
        <v>1</v>
      </c>
      <c r="AM55" s="41">
        <f t="shared" si="213"/>
        <v>1</v>
      </c>
      <c r="AN55" s="41">
        <f t="shared" si="214"/>
        <v>1</v>
      </c>
      <c r="AO55" s="41">
        <f t="shared" si="215"/>
        <v>1</v>
      </c>
      <c r="AP55" s="41">
        <f t="shared" si="216"/>
        <v>1</v>
      </c>
      <c r="AQ55" s="41">
        <f t="shared" si="217"/>
        <v>1</v>
      </c>
      <c r="AR55" s="41">
        <f t="shared" si="218"/>
        <v>1</v>
      </c>
      <c r="AS55" s="41">
        <f t="shared" si="219"/>
        <v>1</v>
      </c>
      <c r="AT55" s="41">
        <f t="shared" si="220"/>
        <v>1</v>
      </c>
      <c r="AU55" s="41">
        <f t="shared" si="221"/>
        <v>1</v>
      </c>
      <c r="AV55" s="41">
        <f t="shared" si="222"/>
        <v>1</v>
      </c>
      <c r="AW55" s="41">
        <f t="shared" si="223"/>
        <v>1</v>
      </c>
      <c r="AX55" s="41">
        <f t="shared" si="224"/>
        <v>1</v>
      </c>
      <c r="AY55" s="41">
        <f t="shared" si="225"/>
        <v>1</v>
      </c>
      <c r="AZ55" s="41">
        <f t="shared" si="226"/>
        <v>1</v>
      </c>
      <c r="BA55" s="41">
        <f t="shared" si="227"/>
        <v>1</v>
      </c>
      <c r="BB55" s="41">
        <f t="shared" si="228"/>
        <v>1</v>
      </c>
      <c r="BC55" s="41">
        <f t="shared" si="229"/>
        <v>1</v>
      </c>
      <c r="BD55" s="41">
        <f t="shared" si="230"/>
        <v>1</v>
      </c>
      <c r="BE55" s="41">
        <f t="shared" si="231"/>
        <v>1</v>
      </c>
      <c r="BF55" s="41">
        <f t="shared" si="232"/>
        <v>1</v>
      </c>
      <c r="BG55" s="41">
        <f t="shared" si="233"/>
        <v>1</v>
      </c>
      <c r="BH55" s="41">
        <f t="shared" si="234"/>
        <v>1</v>
      </c>
      <c r="BI55" s="41">
        <f t="shared" si="235"/>
        <v>1</v>
      </c>
      <c r="BJ55" s="41">
        <f t="shared" si="236"/>
        <v>1</v>
      </c>
      <c r="BK55" s="41">
        <f t="shared" si="237"/>
        <v>1</v>
      </c>
      <c r="BL55" s="41">
        <f t="shared" si="238"/>
        <v>1</v>
      </c>
      <c r="BM55" s="41">
        <f t="shared" si="239"/>
        <v>1</v>
      </c>
      <c r="BN55" s="41">
        <f t="shared" si="240"/>
        <v>1</v>
      </c>
      <c r="BO55" s="41">
        <f t="shared" si="241"/>
        <v>1</v>
      </c>
      <c r="BQ55" s="81" t="str">
        <f>B55</f>
        <v>EVC04</v>
      </c>
      <c r="BR55" s="45">
        <f t="shared" si="303"/>
        <v>1</v>
      </c>
      <c r="BS55" s="45">
        <f t="shared" si="307"/>
        <v>1</v>
      </c>
      <c r="BT55" s="45">
        <f t="shared" si="311"/>
        <v>1</v>
      </c>
      <c r="BU55" s="45">
        <f t="shared" si="315"/>
        <v>1</v>
      </c>
      <c r="BV55" s="45">
        <f t="shared" si="319"/>
        <v>3</v>
      </c>
      <c r="BW55" s="45">
        <f t="shared" si="323"/>
        <v>2</v>
      </c>
      <c r="BX55" s="45">
        <f t="shared" si="136"/>
        <v>1</v>
      </c>
      <c r="BY55" s="45">
        <f t="shared" si="138"/>
        <v>1</v>
      </c>
      <c r="BZ55" s="45">
        <f t="shared" si="140"/>
        <v>1</v>
      </c>
      <c r="CA55" s="45">
        <f t="shared" si="142"/>
        <v>1</v>
      </c>
      <c r="CB55" s="45">
        <f t="shared" si="144"/>
        <v>1</v>
      </c>
      <c r="CC55" s="45">
        <f t="shared" si="146"/>
        <v>1</v>
      </c>
      <c r="CD55" s="45">
        <f t="shared" si="148"/>
        <v>1</v>
      </c>
      <c r="CE55" s="45">
        <f t="shared" si="150"/>
        <v>1</v>
      </c>
      <c r="CF55" s="45">
        <f t="shared" si="152"/>
        <v>4</v>
      </c>
      <c r="CG55" s="45">
        <f t="shared" si="154"/>
        <v>1</v>
      </c>
      <c r="CH55" s="45">
        <f t="shared" si="156"/>
        <v>1</v>
      </c>
      <c r="CI55" s="45">
        <f t="shared" si="158"/>
        <v>1</v>
      </c>
      <c r="CJ55" s="45">
        <f t="shared" si="160"/>
        <v>3</v>
      </c>
      <c r="CK55" s="45">
        <f t="shared" si="162"/>
        <v>2</v>
      </c>
      <c r="CL55" s="45">
        <f t="shared" si="164"/>
        <v>1</v>
      </c>
      <c r="CM55" s="45">
        <f t="shared" si="166"/>
        <v>2</v>
      </c>
      <c r="CN55" s="45">
        <f t="shared" si="168"/>
        <v>2</v>
      </c>
      <c r="CO55" s="45">
        <f t="shared" si="170"/>
        <v>1</v>
      </c>
      <c r="CP55" s="45">
        <f t="shared" si="172"/>
        <v>1</v>
      </c>
      <c r="CQ55" s="45">
        <f t="shared" si="174"/>
        <v>1</v>
      </c>
      <c r="CR55" s="45">
        <f t="shared" si="176"/>
        <v>1</v>
      </c>
      <c r="CS55" s="45">
        <f t="shared" si="178"/>
        <v>1</v>
      </c>
      <c r="CT55" s="45">
        <f t="shared" si="180"/>
        <v>1</v>
      </c>
      <c r="CU55" s="45">
        <f t="shared" si="182"/>
        <v>1</v>
      </c>
      <c r="CV55" s="45">
        <f t="shared" si="184"/>
        <v>1</v>
      </c>
      <c r="CW55" s="45">
        <f t="shared" si="242"/>
        <v>1</v>
      </c>
      <c r="CX55" s="45">
        <f t="shared" si="304"/>
        <v>1</v>
      </c>
      <c r="CY55" s="45">
        <f t="shared" si="308"/>
        <v>1</v>
      </c>
      <c r="CZ55" s="45">
        <f t="shared" si="312"/>
        <v>1</v>
      </c>
      <c r="DA55" s="45">
        <f t="shared" si="316"/>
        <v>1</v>
      </c>
      <c r="DB55" s="45">
        <f t="shared" si="320"/>
        <v>1</v>
      </c>
      <c r="DC55" s="45">
        <f t="shared" si="324"/>
        <v>1</v>
      </c>
      <c r="DD55" s="45">
        <f t="shared" si="327"/>
        <v>1</v>
      </c>
      <c r="DE55" s="45">
        <f t="shared" si="329"/>
        <v>1</v>
      </c>
      <c r="DF55" s="45">
        <f t="shared" si="331"/>
        <v>1</v>
      </c>
      <c r="DG55" s="45">
        <f t="shared" si="333"/>
        <v>1</v>
      </c>
      <c r="DH55" s="45">
        <f t="shared" si="336"/>
        <v>1</v>
      </c>
      <c r="DI55" s="45">
        <f t="shared" si="339"/>
        <v>1</v>
      </c>
      <c r="DJ55" s="45">
        <f t="shared" si="341"/>
        <v>1</v>
      </c>
      <c r="DK55" s="45">
        <f t="shared" si="343"/>
        <v>1</v>
      </c>
      <c r="DL55" s="45">
        <f t="shared" si="345"/>
        <v>1</v>
      </c>
      <c r="DM55" s="45">
        <f t="shared" si="347"/>
        <v>1</v>
      </c>
      <c r="DN55" s="45">
        <f t="shared" si="349"/>
        <v>1</v>
      </c>
      <c r="DO55" s="45">
        <f>BJ55</f>
        <v>1</v>
      </c>
      <c r="DP55" s="45">
        <f>BK55</f>
        <v>1</v>
      </c>
      <c r="DQ55" s="45">
        <f>BL55</f>
        <v>1</v>
      </c>
      <c r="DR55" s="45">
        <f>BM55</f>
        <v>1</v>
      </c>
      <c r="DS55" s="42" cm="1">
        <f t="array" ref="DS55:DT55">TRANSPOSE(BN55:BN56)</f>
        <v>1</v>
      </c>
      <c r="DT55" s="41">
        <v>1</v>
      </c>
      <c r="DV55" s="81" t="str">
        <f t="shared" si="243"/>
        <v>EVC04</v>
      </c>
      <c r="DW55" s="59">
        <f t="shared" si="244"/>
        <v>1</v>
      </c>
      <c r="DX55" s="59">
        <f t="shared" si="305"/>
        <v>1</v>
      </c>
      <c r="DY55" s="59">
        <f t="shared" si="309"/>
        <v>1</v>
      </c>
      <c r="DZ55" s="59">
        <f t="shared" si="313"/>
        <v>1</v>
      </c>
      <c r="EA55" s="59">
        <f t="shared" si="317"/>
        <v>3</v>
      </c>
      <c r="EB55" s="59">
        <f t="shared" si="321"/>
        <v>2</v>
      </c>
      <c r="EC55" s="59">
        <f t="shared" si="325"/>
        <v>1</v>
      </c>
      <c r="ED55" s="59">
        <f t="shared" si="137"/>
        <v>1</v>
      </c>
      <c r="EE55" s="59">
        <f t="shared" si="139"/>
        <v>1</v>
      </c>
      <c r="EF55" s="59">
        <f t="shared" si="141"/>
        <v>1</v>
      </c>
      <c r="EG55" s="59">
        <f t="shared" si="143"/>
        <v>1</v>
      </c>
      <c r="EH55" s="59">
        <f t="shared" si="145"/>
        <v>1</v>
      </c>
      <c r="EI55" s="59">
        <f t="shared" si="147"/>
        <v>1</v>
      </c>
      <c r="EJ55" s="59">
        <f t="shared" si="149"/>
        <v>1</v>
      </c>
      <c r="EK55" s="59">
        <f t="shared" si="151"/>
        <v>4</v>
      </c>
      <c r="EL55" s="59">
        <f t="shared" si="153"/>
        <v>1</v>
      </c>
      <c r="EM55" s="59">
        <f t="shared" si="155"/>
        <v>1</v>
      </c>
      <c r="EN55" s="59">
        <f t="shared" si="157"/>
        <v>1</v>
      </c>
      <c r="EO55" s="59">
        <f t="shared" si="159"/>
        <v>3</v>
      </c>
      <c r="EP55" s="59">
        <f t="shared" si="161"/>
        <v>2</v>
      </c>
      <c r="EQ55" s="59">
        <f t="shared" si="163"/>
        <v>1</v>
      </c>
      <c r="ER55" s="59">
        <f t="shared" si="165"/>
        <v>2</v>
      </c>
      <c r="ES55" s="59">
        <f t="shared" si="167"/>
        <v>2</v>
      </c>
      <c r="ET55" s="59">
        <f t="shared" si="169"/>
        <v>1</v>
      </c>
      <c r="EU55" s="59">
        <f t="shared" si="171"/>
        <v>1</v>
      </c>
      <c r="EV55" s="59">
        <f t="shared" si="173"/>
        <v>1</v>
      </c>
      <c r="EW55" s="59">
        <f t="shared" si="175"/>
        <v>1</v>
      </c>
      <c r="EX55" s="59">
        <f t="shared" si="177"/>
        <v>1</v>
      </c>
      <c r="EY55" s="59">
        <f t="shared" si="179"/>
        <v>1</v>
      </c>
      <c r="EZ55" s="59">
        <f t="shared" si="181"/>
        <v>1</v>
      </c>
      <c r="FA55" s="59">
        <f t="shared" si="183"/>
        <v>1</v>
      </c>
      <c r="FB55" s="59">
        <f t="shared" si="185"/>
        <v>1</v>
      </c>
      <c r="FC55" s="59">
        <f t="shared" si="245"/>
        <v>1</v>
      </c>
      <c r="FD55" s="59">
        <f t="shared" si="306"/>
        <v>1</v>
      </c>
      <c r="FE55" s="59">
        <f t="shared" si="310"/>
        <v>1</v>
      </c>
      <c r="FF55" s="59">
        <f t="shared" si="314"/>
        <v>1</v>
      </c>
      <c r="FG55" s="59">
        <f t="shared" si="318"/>
        <v>1</v>
      </c>
      <c r="FH55" s="59">
        <f t="shared" si="322"/>
        <v>1</v>
      </c>
      <c r="FI55" s="59">
        <f t="shared" si="326"/>
        <v>1</v>
      </c>
      <c r="FJ55" s="59">
        <f t="shared" si="328"/>
        <v>1</v>
      </c>
      <c r="FK55" s="59">
        <f t="shared" si="330"/>
        <v>1</v>
      </c>
      <c r="FL55" s="59">
        <f t="shared" si="332"/>
        <v>1</v>
      </c>
      <c r="FM55" s="59">
        <f t="shared" si="334"/>
        <v>1</v>
      </c>
      <c r="FN55" s="59">
        <f t="shared" si="337"/>
        <v>1</v>
      </c>
      <c r="FO55" s="59">
        <f t="shared" si="340"/>
        <v>1</v>
      </c>
      <c r="FP55" s="59">
        <f t="shared" si="342"/>
        <v>1</v>
      </c>
      <c r="FQ55" s="59">
        <f t="shared" si="344"/>
        <v>1</v>
      </c>
      <c r="FR55" s="59">
        <f t="shared" si="346"/>
        <v>1</v>
      </c>
      <c r="FS55" s="59">
        <f t="shared" si="348"/>
        <v>1</v>
      </c>
      <c r="FT55" s="59">
        <f t="shared" si="350"/>
        <v>1</v>
      </c>
      <c r="FU55" s="59">
        <f>DP55</f>
        <v>1</v>
      </c>
      <c r="FV55" s="59">
        <f>DQ55</f>
        <v>1</v>
      </c>
      <c r="FW55" s="59">
        <f>DR55</f>
        <v>1</v>
      </c>
      <c r="FX55" s="59">
        <f>DS55</f>
        <v>1</v>
      </c>
      <c r="FY55" s="60" cm="1">
        <f t="array" ref="FY55">MINVERSE(DT55)</f>
        <v>1</v>
      </c>
      <c r="GA55" s="81" t="str">
        <f t="shared" si="246"/>
        <v>EVC04</v>
      </c>
      <c r="GB55" s="59">
        <f t="shared" si="247"/>
        <v>1.5625E-2</v>
      </c>
      <c r="GC55" s="59">
        <f t="shared" si="248"/>
        <v>1.0638297872340425E-2</v>
      </c>
      <c r="GD55" s="59">
        <f t="shared" si="249"/>
        <v>1.5625E-2</v>
      </c>
      <c r="GE55" s="59">
        <f t="shared" si="250"/>
        <v>1.0638297872340425E-2</v>
      </c>
      <c r="GF55" s="59">
        <f t="shared" si="251"/>
        <v>1.7543859649122806E-2</v>
      </c>
      <c r="GG55" s="59">
        <f t="shared" si="252"/>
        <v>1.5267175572519083E-2</v>
      </c>
      <c r="GH55" s="59">
        <f t="shared" si="253"/>
        <v>1.5915119363395226E-2</v>
      </c>
      <c r="GI55" s="59">
        <f t="shared" si="254"/>
        <v>2.0583190394511147E-2</v>
      </c>
      <c r="GJ55" s="59">
        <f t="shared" si="255"/>
        <v>2.0583190394511147E-2</v>
      </c>
      <c r="GK55" s="59">
        <f t="shared" si="256"/>
        <v>1.092896174863388E-2</v>
      </c>
      <c r="GL55" s="59">
        <f t="shared" si="257"/>
        <v>2.1762785636561477E-2</v>
      </c>
      <c r="GM55" s="59">
        <f t="shared" si="258"/>
        <v>2.0797227036395145E-2</v>
      </c>
      <c r="GN55" s="59">
        <f t="shared" si="259"/>
        <v>2.0797227036395145E-2</v>
      </c>
      <c r="GO55" s="59">
        <f t="shared" si="260"/>
        <v>2.0797227036395145E-2</v>
      </c>
      <c r="GP55" s="59">
        <f t="shared" si="261"/>
        <v>2.1739130434782608E-2</v>
      </c>
      <c r="GQ55" s="59">
        <f t="shared" si="262"/>
        <v>2.1149101163200564E-2</v>
      </c>
      <c r="GR55" s="59">
        <f t="shared" si="263"/>
        <v>2.1149101163200564E-2</v>
      </c>
      <c r="GS55" s="59">
        <f t="shared" si="264"/>
        <v>2.2164758034724789E-2</v>
      </c>
      <c r="GT55" s="59">
        <f t="shared" si="265"/>
        <v>2.1582733812949641E-2</v>
      </c>
      <c r="GU55" s="59">
        <f t="shared" si="266"/>
        <v>1.8264840182648401E-2</v>
      </c>
      <c r="GV55" s="59">
        <f t="shared" si="267"/>
        <v>2.2953328232593728E-2</v>
      </c>
      <c r="GW55" s="59">
        <f t="shared" si="268"/>
        <v>1.8779342723004695E-2</v>
      </c>
      <c r="GX55" s="59">
        <f t="shared" si="269"/>
        <v>1.8779342723004695E-2</v>
      </c>
      <c r="GY55" s="59">
        <f t="shared" si="270"/>
        <v>1.7569546120058566E-2</v>
      </c>
      <c r="GZ55" s="59">
        <f t="shared" si="271"/>
        <v>2.2455089820359281E-2</v>
      </c>
      <c r="HA55" s="59">
        <f t="shared" si="272"/>
        <v>2.4057738572574181E-2</v>
      </c>
      <c r="HB55" s="59">
        <f t="shared" si="273"/>
        <v>2.4057738572574181E-2</v>
      </c>
      <c r="HC55" s="59">
        <f t="shared" si="274"/>
        <v>2.2455089820359281E-2</v>
      </c>
      <c r="HD55" s="59">
        <f t="shared" si="275"/>
        <v>2.4057738572574181E-2</v>
      </c>
      <c r="HE55" s="59">
        <f t="shared" si="276"/>
        <v>2.2455089820359281E-2</v>
      </c>
      <c r="HF55" s="59">
        <f t="shared" si="277"/>
        <v>1.8547140649149925E-2</v>
      </c>
      <c r="HG55" s="59">
        <f t="shared" si="278"/>
        <v>2.2455089820359281E-2</v>
      </c>
      <c r="HH55" s="59">
        <f t="shared" si="279"/>
        <v>2.2455089820359281E-2</v>
      </c>
      <c r="HI55" s="59">
        <f t="shared" si="280"/>
        <v>2.4650780608052592E-2</v>
      </c>
      <c r="HJ55" s="59">
        <f t="shared" si="281"/>
        <v>2.4650780608052592E-2</v>
      </c>
      <c r="HK55" s="59">
        <f t="shared" si="282"/>
        <v>2.4650780608052592E-2</v>
      </c>
      <c r="HL55" s="59">
        <f t="shared" si="283"/>
        <v>2.2455089820359281E-2</v>
      </c>
      <c r="HM55" s="59">
        <f t="shared" si="284"/>
        <v>2.4650780608052592E-2</v>
      </c>
      <c r="HN55" s="59">
        <f t="shared" si="285"/>
        <v>2.4650780608052592E-2</v>
      </c>
      <c r="HO55" s="59">
        <f t="shared" si="286"/>
        <v>2.2455089820359281E-2</v>
      </c>
      <c r="HP55" s="59">
        <f t="shared" si="287"/>
        <v>2.0442930153321978E-2</v>
      </c>
      <c r="HQ55" s="59">
        <f t="shared" si="288"/>
        <v>1.7751479289940829E-2</v>
      </c>
      <c r="HR55" s="59">
        <f t="shared" si="289"/>
        <v>2.0442930153321978E-2</v>
      </c>
      <c r="HS55" s="59">
        <f t="shared" si="290"/>
        <v>2.0442930153321978E-2</v>
      </c>
      <c r="HT55" s="59">
        <f t="shared" si="291"/>
        <v>2.0442930153321978E-2</v>
      </c>
      <c r="HU55" s="59">
        <f t="shared" si="292"/>
        <v>2.2710068130204392E-2</v>
      </c>
      <c r="HV55" s="59">
        <f t="shared" si="293"/>
        <v>1.8072289156626505E-2</v>
      </c>
      <c r="HW55" s="59">
        <f t="shared" si="294"/>
        <v>2.2970903522205207E-2</v>
      </c>
      <c r="HX55" s="59">
        <f t="shared" si="295"/>
        <v>2.6857654431512987E-2</v>
      </c>
      <c r="HY55" s="59">
        <f t="shared" si="296"/>
        <v>2.6857654431512987E-2</v>
      </c>
      <c r="HZ55" s="59">
        <f t="shared" si="297"/>
        <v>2.2970903522205207E-2</v>
      </c>
      <c r="IA55" s="59">
        <f t="shared" si="298"/>
        <v>2.0270270270270268E-2</v>
      </c>
      <c r="IB55" s="59">
        <f t="shared" si="299"/>
        <v>2.2970903522205207E-2</v>
      </c>
      <c r="IC55" s="59">
        <f t="shared" si="300"/>
        <v>2.1314387211367674E-2</v>
      </c>
      <c r="ID55" s="59">
        <f t="shared" si="301"/>
        <v>2.1314387211367674E-2</v>
      </c>
      <c r="IF55" s="15">
        <f t="shared" si="302"/>
        <v>1.1386262936656464</v>
      </c>
      <c r="IG55" s="24">
        <f t="shared" si="338"/>
        <v>2.0702296248466298E-2</v>
      </c>
      <c r="IH55" s="25">
        <f t="shared" si="186"/>
        <v>2.0702296248466299</v>
      </c>
    </row>
    <row r="56" spans="1:242" ht="15" customHeight="1" x14ac:dyDescent="0.3">
      <c r="A56" s="81"/>
      <c r="B56" s="81" t="s">
        <v>278</v>
      </c>
      <c r="C56" s="81" t="s">
        <v>294</v>
      </c>
      <c r="D56" s="81"/>
      <c r="E56" s="81" t="s">
        <v>26</v>
      </c>
      <c r="F56" s="81" t="s">
        <v>2</v>
      </c>
      <c r="G56" s="81"/>
      <c r="H56" s="81">
        <v>3</v>
      </c>
      <c r="I56" s="81">
        <f t="shared" si="187"/>
        <v>3</v>
      </c>
      <c r="J56" s="24">
        <f t="shared" si="120"/>
        <v>2.0702296248466298E-2</v>
      </c>
      <c r="L56" s="81" t="str">
        <f t="shared" si="121"/>
        <v>EVC05</v>
      </c>
      <c r="M56" s="41">
        <f t="shared" si="122"/>
        <v>1</v>
      </c>
      <c r="N56" s="41">
        <f t="shared" si="188"/>
        <v>1</v>
      </c>
      <c r="O56" s="41">
        <f t="shared" si="189"/>
        <v>1</v>
      </c>
      <c r="P56" s="41">
        <f t="shared" si="190"/>
        <v>1</v>
      </c>
      <c r="Q56" s="41">
        <f t="shared" si="191"/>
        <v>3</v>
      </c>
      <c r="R56" s="41">
        <f t="shared" si="192"/>
        <v>2</v>
      </c>
      <c r="S56" s="41">
        <f t="shared" si="193"/>
        <v>1</v>
      </c>
      <c r="T56" s="41">
        <f t="shared" si="194"/>
        <v>1</v>
      </c>
      <c r="U56" s="41">
        <f t="shared" si="195"/>
        <v>1</v>
      </c>
      <c r="V56" s="41">
        <f t="shared" si="196"/>
        <v>1</v>
      </c>
      <c r="W56" s="41">
        <f t="shared" si="197"/>
        <v>1</v>
      </c>
      <c r="X56" s="41">
        <f t="shared" si="198"/>
        <v>1</v>
      </c>
      <c r="Y56" s="41">
        <f t="shared" si="199"/>
        <v>1</v>
      </c>
      <c r="Z56" s="41">
        <f t="shared" si="200"/>
        <v>1</v>
      </c>
      <c r="AA56" s="41">
        <f t="shared" si="201"/>
        <v>4</v>
      </c>
      <c r="AB56" s="41">
        <f t="shared" si="202"/>
        <v>1</v>
      </c>
      <c r="AC56" s="41">
        <f t="shared" si="203"/>
        <v>1</v>
      </c>
      <c r="AD56" s="41">
        <f t="shared" si="204"/>
        <v>1</v>
      </c>
      <c r="AE56" s="41">
        <f t="shared" si="205"/>
        <v>3</v>
      </c>
      <c r="AF56" s="41">
        <f t="shared" si="206"/>
        <v>2</v>
      </c>
      <c r="AG56" s="41">
        <f t="shared" si="207"/>
        <v>1</v>
      </c>
      <c r="AH56" s="41">
        <f t="shared" si="208"/>
        <v>2</v>
      </c>
      <c r="AI56" s="41">
        <f t="shared" si="209"/>
        <v>2</v>
      </c>
      <c r="AJ56" s="41">
        <f t="shared" si="210"/>
        <v>1</v>
      </c>
      <c r="AK56" s="41">
        <f t="shared" si="211"/>
        <v>1</v>
      </c>
      <c r="AL56" s="41">
        <f t="shared" si="212"/>
        <v>1</v>
      </c>
      <c r="AM56" s="41">
        <f t="shared" si="213"/>
        <v>1</v>
      </c>
      <c r="AN56" s="41">
        <f t="shared" si="214"/>
        <v>1</v>
      </c>
      <c r="AO56" s="41">
        <f t="shared" si="215"/>
        <v>1</v>
      </c>
      <c r="AP56" s="41">
        <f t="shared" si="216"/>
        <v>1</v>
      </c>
      <c r="AQ56" s="41">
        <f t="shared" si="217"/>
        <v>1</v>
      </c>
      <c r="AR56" s="41">
        <f t="shared" si="218"/>
        <v>1</v>
      </c>
      <c r="AS56" s="41">
        <f t="shared" si="219"/>
        <v>1</v>
      </c>
      <c r="AT56" s="41">
        <f t="shared" si="220"/>
        <v>1</v>
      </c>
      <c r="AU56" s="41">
        <f t="shared" si="221"/>
        <v>1</v>
      </c>
      <c r="AV56" s="41">
        <f t="shared" si="222"/>
        <v>1</v>
      </c>
      <c r="AW56" s="41">
        <f t="shared" si="223"/>
        <v>1</v>
      </c>
      <c r="AX56" s="41">
        <f t="shared" si="224"/>
        <v>1</v>
      </c>
      <c r="AY56" s="41">
        <f t="shared" si="225"/>
        <v>1</v>
      </c>
      <c r="AZ56" s="41">
        <f t="shared" si="226"/>
        <v>1</v>
      </c>
      <c r="BA56" s="41">
        <f t="shared" si="227"/>
        <v>1</v>
      </c>
      <c r="BB56" s="41">
        <f t="shared" si="228"/>
        <v>1</v>
      </c>
      <c r="BC56" s="41">
        <f t="shared" si="229"/>
        <v>1</v>
      </c>
      <c r="BD56" s="41">
        <f t="shared" si="230"/>
        <v>1</v>
      </c>
      <c r="BE56" s="41">
        <f t="shared" si="231"/>
        <v>1</v>
      </c>
      <c r="BF56" s="41">
        <f t="shared" si="232"/>
        <v>1</v>
      </c>
      <c r="BG56" s="41">
        <f t="shared" si="233"/>
        <v>1</v>
      </c>
      <c r="BH56" s="41">
        <f t="shared" si="234"/>
        <v>1</v>
      </c>
      <c r="BI56" s="41">
        <f t="shared" si="235"/>
        <v>1</v>
      </c>
      <c r="BJ56" s="41">
        <f t="shared" si="236"/>
        <v>1</v>
      </c>
      <c r="BK56" s="41">
        <f t="shared" si="237"/>
        <v>1</v>
      </c>
      <c r="BL56" s="41">
        <f t="shared" si="238"/>
        <v>1</v>
      </c>
      <c r="BM56" s="41">
        <f t="shared" si="239"/>
        <v>1</v>
      </c>
      <c r="BN56" s="41">
        <f t="shared" si="240"/>
        <v>1</v>
      </c>
      <c r="BO56" s="41">
        <f t="shared" si="241"/>
        <v>1</v>
      </c>
      <c r="BQ56" s="81" t="str">
        <f>B56</f>
        <v>EVC05</v>
      </c>
      <c r="BR56" s="45">
        <f t="shared" si="303"/>
        <v>1</v>
      </c>
      <c r="BS56" s="45">
        <f t="shared" si="307"/>
        <v>1</v>
      </c>
      <c r="BT56" s="45">
        <f t="shared" si="311"/>
        <v>1</v>
      </c>
      <c r="BU56" s="45">
        <f t="shared" si="315"/>
        <v>1</v>
      </c>
      <c r="BV56" s="45">
        <f t="shared" si="319"/>
        <v>3</v>
      </c>
      <c r="BW56" s="45">
        <f t="shared" si="323"/>
        <v>2</v>
      </c>
      <c r="BX56" s="45">
        <f t="shared" si="136"/>
        <v>1</v>
      </c>
      <c r="BY56" s="45">
        <f t="shared" si="138"/>
        <v>1</v>
      </c>
      <c r="BZ56" s="45">
        <f t="shared" si="140"/>
        <v>1</v>
      </c>
      <c r="CA56" s="45">
        <f t="shared" si="142"/>
        <v>1</v>
      </c>
      <c r="CB56" s="45">
        <f t="shared" si="144"/>
        <v>1</v>
      </c>
      <c r="CC56" s="45">
        <f t="shared" si="146"/>
        <v>1</v>
      </c>
      <c r="CD56" s="45">
        <f t="shared" si="148"/>
        <v>1</v>
      </c>
      <c r="CE56" s="45">
        <f t="shared" si="150"/>
        <v>1</v>
      </c>
      <c r="CF56" s="45">
        <f t="shared" si="152"/>
        <v>4</v>
      </c>
      <c r="CG56" s="45">
        <f t="shared" si="154"/>
        <v>1</v>
      </c>
      <c r="CH56" s="45">
        <f t="shared" si="156"/>
        <v>1</v>
      </c>
      <c r="CI56" s="45">
        <f t="shared" si="158"/>
        <v>1</v>
      </c>
      <c r="CJ56" s="45">
        <f t="shared" si="160"/>
        <v>3</v>
      </c>
      <c r="CK56" s="45">
        <f t="shared" si="162"/>
        <v>2</v>
      </c>
      <c r="CL56" s="45">
        <f t="shared" si="164"/>
        <v>1</v>
      </c>
      <c r="CM56" s="45">
        <f t="shared" si="166"/>
        <v>2</v>
      </c>
      <c r="CN56" s="45">
        <f t="shared" si="168"/>
        <v>2</v>
      </c>
      <c r="CO56" s="45">
        <f t="shared" si="170"/>
        <v>1</v>
      </c>
      <c r="CP56" s="45">
        <f t="shared" si="172"/>
        <v>1</v>
      </c>
      <c r="CQ56" s="45">
        <f t="shared" si="174"/>
        <v>1</v>
      </c>
      <c r="CR56" s="45">
        <f t="shared" si="176"/>
        <v>1</v>
      </c>
      <c r="CS56" s="45">
        <f t="shared" si="178"/>
        <v>1</v>
      </c>
      <c r="CT56" s="45">
        <f t="shared" si="180"/>
        <v>1</v>
      </c>
      <c r="CU56" s="45">
        <f t="shared" si="182"/>
        <v>1</v>
      </c>
      <c r="CV56" s="45">
        <f t="shared" si="184"/>
        <v>1</v>
      </c>
      <c r="CW56" s="45">
        <f t="shared" si="242"/>
        <v>1</v>
      </c>
      <c r="CX56" s="45">
        <f t="shared" si="304"/>
        <v>1</v>
      </c>
      <c r="CY56" s="45">
        <f t="shared" si="308"/>
        <v>1</v>
      </c>
      <c r="CZ56" s="45">
        <f t="shared" si="312"/>
        <v>1</v>
      </c>
      <c r="DA56" s="45">
        <f t="shared" si="316"/>
        <v>1</v>
      </c>
      <c r="DB56" s="45">
        <f t="shared" si="320"/>
        <v>1</v>
      </c>
      <c r="DC56" s="45">
        <f t="shared" si="324"/>
        <v>1</v>
      </c>
      <c r="DD56" s="45">
        <f t="shared" si="327"/>
        <v>1</v>
      </c>
      <c r="DE56" s="45">
        <f t="shared" si="329"/>
        <v>1</v>
      </c>
      <c r="DF56" s="45">
        <f t="shared" si="331"/>
        <v>1</v>
      </c>
      <c r="DG56" s="45">
        <f t="shared" si="333"/>
        <v>1</v>
      </c>
      <c r="DH56" s="45">
        <f t="shared" si="336"/>
        <v>1</v>
      </c>
      <c r="DI56" s="45">
        <f t="shared" si="339"/>
        <v>1</v>
      </c>
      <c r="DJ56" s="45">
        <f t="shared" si="341"/>
        <v>1</v>
      </c>
      <c r="DK56" s="45">
        <f t="shared" si="343"/>
        <v>1</v>
      </c>
      <c r="DL56" s="45">
        <f t="shared" si="345"/>
        <v>1</v>
      </c>
      <c r="DM56" s="45">
        <f t="shared" si="347"/>
        <v>1</v>
      </c>
      <c r="DN56" s="45">
        <f t="shared" si="349"/>
        <v>1</v>
      </c>
      <c r="DO56" s="45">
        <f>BJ56</f>
        <v>1</v>
      </c>
      <c r="DP56" s="45">
        <f>BK56</f>
        <v>1</v>
      </c>
      <c r="DQ56" s="45">
        <f>BL56</f>
        <v>1</v>
      </c>
      <c r="DR56" s="45">
        <f>BM56</f>
        <v>1</v>
      </c>
      <c r="DS56" s="45">
        <f>BN56</f>
        <v>1</v>
      </c>
      <c r="DT56" s="42" cm="1">
        <f t="array" ref="DT56">TRANSPOSE(BO56:BO56)</f>
        <v>1</v>
      </c>
      <c r="DV56" s="81" t="str">
        <f t="shared" si="243"/>
        <v>EVC05</v>
      </c>
      <c r="DW56" s="59">
        <f t="shared" si="244"/>
        <v>1</v>
      </c>
      <c r="DX56" s="59">
        <f t="shared" si="305"/>
        <v>1</v>
      </c>
      <c r="DY56" s="59">
        <f t="shared" si="309"/>
        <v>1</v>
      </c>
      <c r="DZ56" s="59">
        <f t="shared" si="313"/>
        <v>1</v>
      </c>
      <c r="EA56" s="59">
        <f t="shared" si="317"/>
        <v>3</v>
      </c>
      <c r="EB56" s="59">
        <f t="shared" si="321"/>
        <v>2</v>
      </c>
      <c r="EC56" s="59">
        <f t="shared" si="325"/>
        <v>1</v>
      </c>
      <c r="ED56" s="59">
        <f t="shared" si="137"/>
        <v>1</v>
      </c>
      <c r="EE56" s="59">
        <f t="shared" si="139"/>
        <v>1</v>
      </c>
      <c r="EF56" s="59">
        <f t="shared" si="141"/>
        <v>1</v>
      </c>
      <c r="EG56" s="59">
        <f t="shared" si="143"/>
        <v>1</v>
      </c>
      <c r="EH56" s="59">
        <f t="shared" si="145"/>
        <v>1</v>
      </c>
      <c r="EI56" s="59">
        <f t="shared" si="147"/>
        <v>1</v>
      </c>
      <c r="EJ56" s="59">
        <f t="shared" si="149"/>
        <v>1</v>
      </c>
      <c r="EK56" s="59">
        <f t="shared" si="151"/>
        <v>4</v>
      </c>
      <c r="EL56" s="59">
        <f t="shared" si="153"/>
        <v>1</v>
      </c>
      <c r="EM56" s="59">
        <f t="shared" si="155"/>
        <v>1</v>
      </c>
      <c r="EN56" s="59">
        <f t="shared" si="157"/>
        <v>1</v>
      </c>
      <c r="EO56" s="59">
        <f t="shared" si="159"/>
        <v>3</v>
      </c>
      <c r="EP56" s="59">
        <f t="shared" si="161"/>
        <v>2</v>
      </c>
      <c r="EQ56" s="59">
        <f t="shared" si="163"/>
        <v>1</v>
      </c>
      <c r="ER56" s="59">
        <f t="shared" si="165"/>
        <v>2</v>
      </c>
      <c r="ES56" s="59">
        <f t="shared" si="167"/>
        <v>2</v>
      </c>
      <c r="ET56" s="59">
        <f t="shared" si="169"/>
        <v>1</v>
      </c>
      <c r="EU56" s="59">
        <f t="shared" si="171"/>
        <v>1</v>
      </c>
      <c r="EV56" s="59">
        <f t="shared" si="173"/>
        <v>1</v>
      </c>
      <c r="EW56" s="59">
        <f t="shared" si="175"/>
        <v>1</v>
      </c>
      <c r="EX56" s="59">
        <f t="shared" si="177"/>
        <v>1</v>
      </c>
      <c r="EY56" s="59">
        <f t="shared" si="179"/>
        <v>1</v>
      </c>
      <c r="EZ56" s="59">
        <f t="shared" si="181"/>
        <v>1</v>
      </c>
      <c r="FA56" s="59">
        <f t="shared" si="183"/>
        <v>1</v>
      </c>
      <c r="FB56" s="59">
        <f t="shared" si="185"/>
        <v>1</v>
      </c>
      <c r="FC56" s="59">
        <f t="shared" si="245"/>
        <v>1</v>
      </c>
      <c r="FD56" s="59">
        <f t="shared" si="306"/>
        <v>1</v>
      </c>
      <c r="FE56" s="59">
        <f t="shared" si="310"/>
        <v>1</v>
      </c>
      <c r="FF56" s="59">
        <f t="shared" si="314"/>
        <v>1</v>
      </c>
      <c r="FG56" s="59">
        <f t="shared" si="318"/>
        <v>1</v>
      </c>
      <c r="FH56" s="59">
        <f t="shared" si="322"/>
        <v>1</v>
      </c>
      <c r="FI56" s="59">
        <f t="shared" si="326"/>
        <v>1</v>
      </c>
      <c r="FJ56" s="59">
        <f t="shared" si="328"/>
        <v>1</v>
      </c>
      <c r="FK56" s="59">
        <f t="shared" si="330"/>
        <v>1</v>
      </c>
      <c r="FL56" s="59">
        <f t="shared" si="332"/>
        <v>1</v>
      </c>
      <c r="FM56" s="59">
        <f t="shared" si="334"/>
        <v>1</v>
      </c>
      <c r="FN56" s="59">
        <f t="shared" si="337"/>
        <v>1</v>
      </c>
      <c r="FO56" s="59">
        <f t="shared" si="340"/>
        <v>1</v>
      </c>
      <c r="FP56" s="59">
        <f t="shared" si="342"/>
        <v>1</v>
      </c>
      <c r="FQ56" s="59">
        <f t="shared" si="344"/>
        <v>1</v>
      </c>
      <c r="FR56" s="59">
        <f t="shared" si="346"/>
        <v>1</v>
      </c>
      <c r="FS56" s="59">
        <f t="shared" si="348"/>
        <v>1</v>
      </c>
      <c r="FT56" s="59">
        <f t="shared" si="350"/>
        <v>1</v>
      </c>
      <c r="FU56" s="59">
        <f>DP56</f>
        <v>1</v>
      </c>
      <c r="FV56" s="59">
        <f>DQ56</f>
        <v>1</v>
      </c>
      <c r="FW56" s="59">
        <f>DR56</f>
        <v>1</v>
      </c>
      <c r="FX56" s="59">
        <f>DS56</f>
        <v>1</v>
      </c>
      <c r="FY56" s="59">
        <f>DT56</f>
        <v>1</v>
      </c>
      <c r="GA56" s="81" t="str">
        <f t="shared" si="246"/>
        <v>EVC05</v>
      </c>
      <c r="GB56" s="59">
        <f t="shared" si="247"/>
        <v>1.5625E-2</v>
      </c>
      <c r="GC56" s="59">
        <f t="shared" si="248"/>
        <v>1.0638297872340425E-2</v>
      </c>
      <c r="GD56" s="59">
        <f t="shared" si="249"/>
        <v>1.5625E-2</v>
      </c>
      <c r="GE56" s="59">
        <f t="shared" si="250"/>
        <v>1.0638297872340425E-2</v>
      </c>
      <c r="GF56" s="59">
        <f t="shared" si="251"/>
        <v>1.7543859649122806E-2</v>
      </c>
      <c r="GG56" s="59">
        <f t="shared" si="252"/>
        <v>1.5267175572519083E-2</v>
      </c>
      <c r="GH56" s="59">
        <f t="shared" si="253"/>
        <v>1.5915119363395226E-2</v>
      </c>
      <c r="GI56" s="59">
        <f t="shared" si="254"/>
        <v>2.0583190394511147E-2</v>
      </c>
      <c r="GJ56" s="59">
        <f t="shared" si="255"/>
        <v>2.0583190394511147E-2</v>
      </c>
      <c r="GK56" s="59">
        <f t="shared" si="256"/>
        <v>1.092896174863388E-2</v>
      </c>
      <c r="GL56" s="59">
        <f t="shared" si="257"/>
        <v>2.1762785636561477E-2</v>
      </c>
      <c r="GM56" s="59">
        <f t="shared" si="258"/>
        <v>2.0797227036395145E-2</v>
      </c>
      <c r="GN56" s="59">
        <f t="shared" si="259"/>
        <v>2.0797227036395145E-2</v>
      </c>
      <c r="GO56" s="59">
        <f t="shared" si="260"/>
        <v>2.0797227036395145E-2</v>
      </c>
      <c r="GP56" s="59">
        <f t="shared" si="261"/>
        <v>2.1739130434782608E-2</v>
      </c>
      <c r="GQ56" s="59">
        <f t="shared" si="262"/>
        <v>2.1149101163200564E-2</v>
      </c>
      <c r="GR56" s="59">
        <f t="shared" si="263"/>
        <v>2.1149101163200564E-2</v>
      </c>
      <c r="GS56" s="59">
        <f t="shared" si="264"/>
        <v>2.2164758034724789E-2</v>
      </c>
      <c r="GT56" s="59">
        <f t="shared" si="265"/>
        <v>2.1582733812949641E-2</v>
      </c>
      <c r="GU56" s="59">
        <f t="shared" si="266"/>
        <v>1.8264840182648401E-2</v>
      </c>
      <c r="GV56" s="59">
        <f t="shared" si="267"/>
        <v>2.2953328232593728E-2</v>
      </c>
      <c r="GW56" s="59">
        <f t="shared" si="268"/>
        <v>1.8779342723004695E-2</v>
      </c>
      <c r="GX56" s="59">
        <f t="shared" si="269"/>
        <v>1.8779342723004695E-2</v>
      </c>
      <c r="GY56" s="59">
        <f t="shared" si="270"/>
        <v>1.7569546120058566E-2</v>
      </c>
      <c r="GZ56" s="59">
        <f t="shared" si="271"/>
        <v>2.2455089820359281E-2</v>
      </c>
      <c r="HA56" s="59">
        <f t="shared" si="272"/>
        <v>2.4057738572574181E-2</v>
      </c>
      <c r="HB56" s="59">
        <f t="shared" si="273"/>
        <v>2.4057738572574181E-2</v>
      </c>
      <c r="HC56" s="59">
        <f t="shared" si="274"/>
        <v>2.2455089820359281E-2</v>
      </c>
      <c r="HD56" s="59">
        <f t="shared" si="275"/>
        <v>2.4057738572574181E-2</v>
      </c>
      <c r="HE56" s="59">
        <f t="shared" si="276"/>
        <v>2.2455089820359281E-2</v>
      </c>
      <c r="HF56" s="59">
        <f t="shared" si="277"/>
        <v>1.8547140649149925E-2</v>
      </c>
      <c r="HG56" s="59">
        <f t="shared" si="278"/>
        <v>2.2455089820359281E-2</v>
      </c>
      <c r="HH56" s="59">
        <f t="shared" si="279"/>
        <v>2.2455089820359281E-2</v>
      </c>
      <c r="HI56" s="59">
        <f t="shared" si="280"/>
        <v>2.4650780608052592E-2</v>
      </c>
      <c r="HJ56" s="59">
        <f t="shared" si="281"/>
        <v>2.4650780608052592E-2</v>
      </c>
      <c r="HK56" s="59">
        <f t="shared" si="282"/>
        <v>2.4650780608052592E-2</v>
      </c>
      <c r="HL56" s="59">
        <f t="shared" si="283"/>
        <v>2.2455089820359281E-2</v>
      </c>
      <c r="HM56" s="59">
        <f t="shared" si="284"/>
        <v>2.4650780608052592E-2</v>
      </c>
      <c r="HN56" s="59">
        <f t="shared" si="285"/>
        <v>2.4650780608052592E-2</v>
      </c>
      <c r="HO56" s="59">
        <f t="shared" si="286"/>
        <v>2.2455089820359281E-2</v>
      </c>
      <c r="HP56" s="59">
        <f t="shared" si="287"/>
        <v>2.0442930153321978E-2</v>
      </c>
      <c r="HQ56" s="59">
        <f t="shared" si="288"/>
        <v>1.7751479289940829E-2</v>
      </c>
      <c r="HR56" s="59">
        <f t="shared" si="289"/>
        <v>2.0442930153321978E-2</v>
      </c>
      <c r="HS56" s="59">
        <f t="shared" si="290"/>
        <v>2.0442930153321978E-2</v>
      </c>
      <c r="HT56" s="59">
        <f t="shared" si="291"/>
        <v>2.0442930153321978E-2</v>
      </c>
      <c r="HU56" s="59">
        <f t="shared" si="292"/>
        <v>2.2710068130204392E-2</v>
      </c>
      <c r="HV56" s="59">
        <f t="shared" si="293"/>
        <v>1.8072289156626505E-2</v>
      </c>
      <c r="HW56" s="59">
        <f t="shared" si="294"/>
        <v>2.2970903522205207E-2</v>
      </c>
      <c r="HX56" s="59">
        <f t="shared" si="295"/>
        <v>2.6857654431512987E-2</v>
      </c>
      <c r="HY56" s="59">
        <f t="shared" si="296"/>
        <v>2.6857654431512987E-2</v>
      </c>
      <c r="HZ56" s="59">
        <f t="shared" si="297"/>
        <v>2.2970903522205207E-2</v>
      </c>
      <c r="IA56" s="59">
        <f t="shared" si="298"/>
        <v>2.0270270270270268E-2</v>
      </c>
      <c r="IB56" s="59">
        <f t="shared" si="299"/>
        <v>2.2970903522205207E-2</v>
      </c>
      <c r="IC56" s="59">
        <f t="shared" si="300"/>
        <v>2.1314387211367674E-2</v>
      </c>
      <c r="ID56" s="59">
        <f t="shared" si="301"/>
        <v>2.1314387211367674E-2</v>
      </c>
      <c r="IF56" s="15">
        <f t="shared" si="302"/>
        <v>1.1386262936656464</v>
      </c>
      <c r="IG56" s="24">
        <f t="shared" si="338"/>
        <v>2.0702296248466298E-2</v>
      </c>
      <c r="IH56" s="25">
        <f t="shared" si="186"/>
        <v>2.0702296248466299</v>
      </c>
    </row>
    <row r="57" spans="1:242" ht="15" thickBot="1" x14ac:dyDescent="0.35"/>
    <row r="58" spans="1:242" ht="16.2" thickBot="1" x14ac:dyDescent="0.35">
      <c r="DV58" s="71" t="s">
        <v>80</v>
      </c>
      <c r="DW58" s="72">
        <f t="shared" ref="DW58:FB58" si="351">SUM(DW2:DW52)</f>
        <v>64</v>
      </c>
      <c r="DX58" s="72">
        <f t="shared" si="351"/>
        <v>94</v>
      </c>
      <c r="DY58" s="72">
        <f t="shared" si="351"/>
        <v>64</v>
      </c>
      <c r="DZ58" s="72">
        <f t="shared" si="351"/>
        <v>94</v>
      </c>
      <c r="EA58" s="72">
        <f t="shared" si="351"/>
        <v>171</v>
      </c>
      <c r="EB58" s="72">
        <f t="shared" si="351"/>
        <v>131</v>
      </c>
      <c r="EC58" s="72">
        <f t="shared" si="351"/>
        <v>62.833333333333329</v>
      </c>
      <c r="ED58" s="72">
        <f t="shared" si="351"/>
        <v>48.583333333333336</v>
      </c>
      <c r="EE58" s="72">
        <f t="shared" si="351"/>
        <v>48.583333333333336</v>
      </c>
      <c r="EF58" s="72">
        <f t="shared" si="351"/>
        <v>91.5</v>
      </c>
      <c r="EG58" s="72">
        <f t="shared" si="351"/>
        <v>45.95</v>
      </c>
      <c r="EH58" s="72">
        <f t="shared" si="351"/>
        <v>48.083333333333336</v>
      </c>
      <c r="EI58" s="72">
        <f t="shared" si="351"/>
        <v>48.083333333333336</v>
      </c>
      <c r="EJ58" s="72">
        <f t="shared" si="351"/>
        <v>48.083333333333336</v>
      </c>
      <c r="EK58" s="72">
        <f t="shared" si="351"/>
        <v>184</v>
      </c>
      <c r="EL58" s="72">
        <f t="shared" si="351"/>
        <v>47.283333333333331</v>
      </c>
      <c r="EM58" s="72">
        <f t="shared" si="351"/>
        <v>47.283333333333331</v>
      </c>
      <c r="EN58" s="72">
        <f t="shared" si="351"/>
        <v>45.116666666666667</v>
      </c>
      <c r="EO58" s="72">
        <f t="shared" si="351"/>
        <v>139</v>
      </c>
      <c r="EP58" s="72">
        <f t="shared" si="351"/>
        <v>109.5</v>
      </c>
      <c r="EQ58" s="72">
        <f t="shared" si="351"/>
        <v>43.566666666666663</v>
      </c>
      <c r="ER58" s="72">
        <f t="shared" si="351"/>
        <v>106.5</v>
      </c>
      <c r="ES58" s="72">
        <f t="shared" si="351"/>
        <v>106.5</v>
      </c>
      <c r="ET58" s="72">
        <f t="shared" si="351"/>
        <v>56.916666666666664</v>
      </c>
      <c r="EU58" s="72">
        <f t="shared" si="351"/>
        <v>44.533333333333331</v>
      </c>
      <c r="EV58" s="72">
        <f t="shared" si="351"/>
        <v>41.566666666666663</v>
      </c>
      <c r="EW58" s="72">
        <f t="shared" si="351"/>
        <v>41.566666666666663</v>
      </c>
      <c r="EX58" s="72">
        <f t="shared" si="351"/>
        <v>44.533333333333331</v>
      </c>
      <c r="EY58" s="72">
        <f t="shared" si="351"/>
        <v>41.566666666666663</v>
      </c>
      <c r="EZ58" s="72">
        <f t="shared" si="351"/>
        <v>44.533333333333331</v>
      </c>
      <c r="FA58" s="72">
        <f t="shared" si="351"/>
        <v>53.916666666666664</v>
      </c>
      <c r="FB58" s="72">
        <f t="shared" si="351"/>
        <v>44.533333333333331</v>
      </c>
      <c r="FC58" s="72">
        <f t="shared" ref="FC58:FY58" si="352">SUM(FC2:FC52)</f>
        <v>44.533333333333331</v>
      </c>
      <c r="FD58" s="72">
        <f t="shared" si="352"/>
        <v>40.566666666666663</v>
      </c>
      <c r="FE58" s="72">
        <f t="shared" si="352"/>
        <v>40.566666666666663</v>
      </c>
      <c r="FF58" s="72">
        <f t="shared" si="352"/>
        <v>40.566666666666663</v>
      </c>
      <c r="FG58" s="72">
        <f t="shared" si="352"/>
        <v>44.533333333333331</v>
      </c>
      <c r="FH58" s="72">
        <f t="shared" si="352"/>
        <v>40.566666666666663</v>
      </c>
      <c r="FI58" s="72">
        <f t="shared" si="352"/>
        <v>40.566666666666663</v>
      </c>
      <c r="FJ58" s="72">
        <f t="shared" si="352"/>
        <v>44.533333333333331</v>
      </c>
      <c r="FK58" s="72">
        <f t="shared" si="352"/>
        <v>48.916666666666664</v>
      </c>
      <c r="FL58" s="72">
        <f t="shared" si="352"/>
        <v>56.333333333333336</v>
      </c>
      <c r="FM58" s="72">
        <f t="shared" si="352"/>
        <v>48.916666666666664</v>
      </c>
      <c r="FN58" s="72">
        <f t="shared" si="352"/>
        <v>48.916666666666664</v>
      </c>
      <c r="FO58" s="72">
        <f t="shared" si="352"/>
        <v>48.916666666666664</v>
      </c>
      <c r="FP58" s="72">
        <f t="shared" si="352"/>
        <v>44.033333333333331</v>
      </c>
      <c r="FQ58" s="72">
        <f t="shared" si="352"/>
        <v>55.333333333333336</v>
      </c>
      <c r="FR58" s="72">
        <f t="shared" si="352"/>
        <v>43.533333333333331</v>
      </c>
      <c r="FS58" s="72">
        <f t="shared" si="352"/>
        <v>37.233333333333327</v>
      </c>
      <c r="FT58" s="72">
        <f t="shared" si="352"/>
        <v>37.233333333333327</v>
      </c>
      <c r="FU58" s="72">
        <f t="shared" si="352"/>
        <v>43.533333333333331</v>
      </c>
      <c r="FV58" s="72">
        <f t="shared" si="352"/>
        <v>49.333333333333336</v>
      </c>
      <c r="FW58" s="72">
        <f t="shared" si="352"/>
        <v>43.533333333333331</v>
      </c>
      <c r="FX58" s="72">
        <f t="shared" si="352"/>
        <v>46.916666666666664</v>
      </c>
      <c r="FY58" s="72">
        <f t="shared" si="352"/>
        <v>46.916666666666664</v>
      </c>
      <c r="GA58" s="68" t="s">
        <v>94</v>
      </c>
      <c r="GB58" s="69">
        <f t="shared" ref="GB58:HG58" si="353">SUM(GB2:GB52)</f>
        <v>1</v>
      </c>
      <c r="GC58" s="69">
        <f t="shared" si="353"/>
        <v>0.99999999999999989</v>
      </c>
      <c r="GD58" s="69">
        <f t="shared" si="353"/>
        <v>1</v>
      </c>
      <c r="GE58" s="69">
        <f t="shared" si="353"/>
        <v>0.99999999999999989</v>
      </c>
      <c r="GF58" s="69">
        <f t="shared" si="353"/>
        <v>0.99999999999999978</v>
      </c>
      <c r="GG58" s="69">
        <f t="shared" si="353"/>
        <v>1.0000000000000009</v>
      </c>
      <c r="GH58" s="69">
        <f t="shared" si="353"/>
        <v>0.99999999999999967</v>
      </c>
      <c r="GI58" s="69">
        <f t="shared" si="353"/>
        <v>1.0000000000000009</v>
      </c>
      <c r="GJ58" s="69">
        <f t="shared" si="353"/>
        <v>1.0000000000000009</v>
      </c>
      <c r="GK58" s="69">
        <f t="shared" si="353"/>
        <v>1.0000000000000004</v>
      </c>
      <c r="GL58" s="69">
        <f t="shared" si="353"/>
        <v>0.99999999999999867</v>
      </c>
      <c r="GM58" s="69">
        <f t="shared" si="353"/>
        <v>1.0000000000000009</v>
      </c>
      <c r="GN58" s="69">
        <f t="shared" si="353"/>
        <v>1.0000000000000009</v>
      </c>
      <c r="GO58" s="69">
        <f t="shared" si="353"/>
        <v>1.0000000000000009</v>
      </c>
      <c r="GP58" s="69">
        <f t="shared" si="353"/>
        <v>1</v>
      </c>
      <c r="GQ58" s="69">
        <f t="shared" si="353"/>
        <v>1</v>
      </c>
      <c r="GR58" s="69">
        <f t="shared" si="353"/>
        <v>1</v>
      </c>
      <c r="GS58" s="69">
        <f t="shared" si="353"/>
        <v>1.0000000000000011</v>
      </c>
      <c r="GT58" s="69">
        <f t="shared" si="353"/>
        <v>1</v>
      </c>
      <c r="GU58" s="69">
        <f t="shared" si="353"/>
        <v>0.99999999999999989</v>
      </c>
      <c r="GV58" s="69">
        <f t="shared" si="353"/>
        <v>1.0000000000000009</v>
      </c>
      <c r="GW58" s="69">
        <f t="shared" si="353"/>
        <v>0.99999999999999989</v>
      </c>
      <c r="GX58" s="69">
        <f t="shared" si="353"/>
        <v>0.99999999999999989</v>
      </c>
      <c r="GY58" s="69">
        <f t="shared" si="353"/>
        <v>1</v>
      </c>
      <c r="GZ58" s="69">
        <f t="shared" si="353"/>
        <v>0.99999999999999944</v>
      </c>
      <c r="HA58" s="69">
        <f t="shared" si="353"/>
        <v>1.0000000000000009</v>
      </c>
      <c r="HB58" s="69">
        <f t="shared" si="353"/>
        <v>1.0000000000000009</v>
      </c>
      <c r="HC58" s="69">
        <f t="shared" si="353"/>
        <v>0.99999999999999944</v>
      </c>
      <c r="HD58" s="69">
        <f t="shared" si="353"/>
        <v>1.0000000000000009</v>
      </c>
      <c r="HE58" s="69">
        <f t="shared" si="353"/>
        <v>0.99999999999999944</v>
      </c>
      <c r="HF58" s="69">
        <f t="shared" si="353"/>
        <v>1.0000000000000004</v>
      </c>
      <c r="HG58" s="69">
        <f t="shared" si="353"/>
        <v>0.99999999999999944</v>
      </c>
      <c r="HH58" s="69">
        <f t="shared" ref="HH58:ID58" si="354">SUM(HH2:HH52)</f>
        <v>0.99999999999999944</v>
      </c>
      <c r="HI58" s="69">
        <f t="shared" si="354"/>
        <v>1.0000000000000004</v>
      </c>
      <c r="HJ58" s="69">
        <f t="shared" si="354"/>
        <v>1.0000000000000004</v>
      </c>
      <c r="HK58" s="69">
        <f t="shared" si="354"/>
        <v>1.0000000000000004</v>
      </c>
      <c r="HL58" s="69">
        <f t="shared" si="354"/>
        <v>0.99999999999999944</v>
      </c>
      <c r="HM58" s="69">
        <f t="shared" si="354"/>
        <v>1.0000000000000004</v>
      </c>
      <c r="HN58" s="69">
        <f t="shared" si="354"/>
        <v>1.0000000000000004</v>
      </c>
      <c r="HO58" s="69">
        <f t="shared" si="354"/>
        <v>0.99999999999999944</v>
      </c>
      <c r="HP58" s="69">
        <f t="shared" si="354"/>
        <v>1.0000000000000007</v>
      </c>
      <c r="HQ58" s="69">
        <f t="shared" si="354"/>
        <v>0.99999999999999933</v>
      </c>
      <c r="HR58" s="69">
        <f t="shared" si="354"/>
        <v>1.0000000000000007</v>
      </c>
      <c r="HS58" s="69">
        <f t="shared" si="354"/>
        <v>1.0000000000000007</v>
      </c>
      <c r="HT58" s="69">
        <f t="shared" si="354"/>
        <v>1.0000000000000007</v>
      </c>
      <c r="HU58" s="69">
        <f t="shared" si="354"/>
        <v>0.99999999999999956</v>
      </c>
      <c r="HV58" s="69">
        <f t="shared" si="354"/>
        <v>1</v>
      </c>
      <c r="HW58" s="69">
        <f t="shared" si="354"/>
        <v>1</v>
      </c>
      <c r="HX58" s="69">
        <f t="shared" si="354"/>
        <v>1.0000000000000002</v>
      </c>
      <c r="HY58" s="69">
        <f t="shared" si="354"/>
        <v>1.0000000000000002</v>
      </c>
      <c r="HZ58" s="69">
        <f t="shared" si="354"/>
        <v>1</v>
      </c>
      <c r="IA58" s="69">
        <f t="shared" si="354"/>
        <v>1.0000000000000004</v>
      </c>
      <c r="IB58" s="69">
        <f t="shared" si="354"/>
        <v>1</v>
      </c>
      <c r="IC58" s="69">
        <f t="shared" si="354"/>
        <v>1.0000000000000004</v>
      </c>
      <c r="ID58" s="69">
        <f t="shared" si="354"/>
        <v>1.0000000000000004</v>
      </c>
      <c r="IF58" s="65">
        <f>SUM(IF2:IF52)</f>
        <v>55</v>
      </c>
      <c r="IG58" s="66">
        <f>SUM(IG2:IG52)</f>
        <v>1.0000000000000002</v>
      </c>
      <c r="IH58" s="67">
        <f>SUM(IH2:IH52)</f>
        <v>100.00000000000003</v>
      </c>
    </row>
    <row r="59" spans="1:242" x14ac:dyDescent="0.3">
      <c r="IF59" t="s">
        <v>102</v>
      </c>
    </row>
    <row r="60" spans="1:242" x14ac:dyDescent="0.3">
      <c r="A60" s="35"/>
      <c r="B60" s="35"/>
      <c r="C60" s="35"/>
      <c r="D60" s="35"/>
      <c r="E60" s="35"/>
      <c r="F60" s="35"/>
      <c r="G60" s="35"/>
      <c r="H60" s="35"/>
      <c r="I60" s="35"/>
      <c r="J60" s="35"/>
    </row>
    <row r="61" spans="1:242" ht="15.6" x14ac:dyDescent="0.3">
      <c r="A61" s="35"/>
      <c r="B61" s="35"/>
      <c r="C61" s="35"/>
      <c r="D61" s="35"/>
      <c r="E61" s="35"/>
      <c r="F61" s="35"/>
      <c r="G61" s="35"/>
      <c r="H61" s="35"/>
      <c r="I61" s="35"/>
      <c r="J61" s="35"/>
      <c r="DV61" s="49" t="s">
        <v>95</v>
      </c>
      <c r="DW61" s="24" cm="1">
        <f t="array" ref="DW61:FY61">TRANSPOSE(IG2:IG56)</f>
        <v>1.6412373633366256E-2</v>
      </c>
      <c r="DX61" s="24">
        <v>1.1866866619679213E-2</v>
      </c>
      <c r="DY61" s="24">
        <v>1.6412373633366256E-2</v>
      </c>
      <c r="DZ61" s="24">
        <v>1.1866866619679213E-2</v>
      </c>
      <c r="EA61" s="24">
        <v>6.5589458524466324E-3</v>
      </c>
      <c r="EB61" s="24">
        <v>8.5881598774602101E-3</v>
      </c>
      <c r="EC61" s="24">
        <v>1.6763818982802766E-2</v>
      </c>
      <c r="ED61" s="24">
        <v>2.0268724192071132E-2</v>
      </c>
      <c r="EE61" s="24">
        <v>2.0268724192071132E-2</v>
      </c>
      <c r="EF61" s="24">
        <v>1.2347432867149857E-2</v>
      </c>
      <c r="EG61" s="24">
        <v>2.2155654730397996E-2</v>
      </c>
      <c r="EH61" s="24">
        <v>2.046743258750084E-2</v>
      </c>
      <c r="EI61" s="24">
        <v>2.046743258750084E-2</v>
      </c>
      <c r="EJ61" s="24">
        <v>2.046743258750084E-2</v>
      </c>
      <c r="EK61" s="24">
        <v>7.4700004237408324E-3</v>
      </c>
      <c r="EL61" s="24">
        <v>2.0862689504496885E-2</v>
      </c>
      <c r="EM61" s="24">
        <v>2.0862689504496885E-2</v>
      </c>
      <c r="EN61" s="24">
        <v>2.2649725876643052E-2</v>
      </c>
      <c r="EO61" s="24">
        <v>9.479105735272074E-3</v>
      </c>
      <c r="EP61" s="24">
        <v>1.1198623687040768E-2</v>
      </c>
      <c r="EQ61" s="24">
        <v>2.3671075671029215E-2</v>
      </c>
      <c r="ER61" s="24">
        <v>1.1511623617485228E-2</v>
      </c>
      <c r="ES61" s="24">
        <v>1.1511623617485228E-2</v>
      </c>
      <c r="ET61" s="24">
        <v>1.8437365088275287E-2</v>
      </c>
      <c r="EU61" s="24">
        <v>2.2270076039798838E-2</v>
      </c>
      <c r="EV61" s="24">
        <v>2.5014849749012351E-2</v>
      </c>
      <c r="EW61" s="24">
        <v>2.5014849749012351E-2</v>
      </c>
      <c r="EX61" s="24">
        <v>2.2270076039798838E-2</v>
      </c>
      <c r="EY61" s="24">
        <v>2.5014849749012351E-2</v>
      </c>
      <c r="EZ61" s="24">
        <v>2.2270076039798838E-2</v>
      </c>
      <c r="FA61" s="24">
        <v>1.9093485231163675E-2</v>
      </c>
      <c r="FB61" s="24">
        <v>2.0661265022496215E-2</v>
      </c>
      <c r="FC61" s="24">
        <v>2.2270076039798838E-2</v>
      </c>
      <c r="FD61" s="24">
        <v>2.5352070488087804E-2</v>
      </c>
      <c r="FE61" s="24">
        <v>2.5352070488087804E-2</v>
      </c>
      <c r="FF61" s="24">
        <v>2.5352070488087804E-2</v>
      </c>
      <c r="FG61" s="24">
        <v>2.2270076039798838E-2</v>
      </c>
      <c r="FH61" s="24">
        <v>2.5352070488087804E-2</v>
      </c>
      <c r="FI61" s="24">
        <v>2.5352070488087804E-2</v>
      </c>
      <c r="FJ61" s="24">
        <v>2.2270076039798838E-2</v>
      </c>
      <c r="FK61" s="24">
        <v>2.0213975258802426E-2</v>
      </c>
      <c r="FL61" s="24">
        <v>1.8236043043246865E-2</v>
      </c>
      <c r="FM61" s="24">
        <v>2.0213975258802426E-2</v>
      </c>
      <c r="FN61" s="24">
        <v>2.0213975258802426E-2</v>
      </c>
      <c r="FO61" s="24">
        <v>2.0213975258802426E-2</v>
      </c>
      <c r="FP61" s="24">
        <v>2.2592830208706848E-2</v>
      </c>
      <c r="FQ61" s="24">
        <v>1.8442498208066906E-2</v>
      </c>
      <c r="FR61" s="24">
        <v>2.2921417284281879E-2</v>
      </c>
      <c r="FS61" s="24">
        <v>2.8141511533659125E-2</v>
      </c>
      <c r="FT61" s="24">
        <v>2.8141511533659125E-2</v>
      </c>
      <c r="FU61" s="24">
        <v>2.2921417284281879E-2</v>
      </c>
      <c r="FV61" s="24">
        <v>1.9511245652264888E-2</v>
      </c>
      <c r="FW61" s="24">
        <v>2.3289967652832248E-2</v>
      </c>
      <c r="FX61" s="24">
        <v>2.0702296248466298E-2</v>
      </c>
      <c r="FY61" s="24">
        <v>2.0702296248466298E-2</v>
      </c>
    </row>
    <row r="62" spans="1:242" ht="47.4" thickBot="1" x14ac:dyDescent="0.35">
      <c r="A62" s="35"/>
      <c r="B62" s="35"/>
      <c r="C62" s="35"/>
      <c r="D62" s="35"/>
      <c r="E62" s="35"/>
      <c r="F62" s="35"/>
      <c r="G62" s="35"/>
      <c r="H62" s="35"/>
      <c r="I62" s="35"/>
      <c r="J62" s="35"/>
      <c r="DV62" s="74" t="s">
        <v>213</v>
      </c>
      <c r="DW62" s="54" t="str">
        <f t="shared" ref="DW62:FB62" si="355">DW1</f>
        <v>ECC01</v>
      </c>
      <c r="DX62" s="54" t="str">
        <f t="shared" si="355"/>
        <v>ECC03</v>
      </c>
      <c r="DY62" s="54" t="str">
        <f t="shared" si="355"/>
        <v>ECC04</v>
      </c>
      <c r="DZ62" s="54" t="str">
        <f t="shared" si="355"/>
        <v>ECC05</v>
      </c>
      <c r="EA62" s="54" t="str">
        <f t="shared" si="355"/>
        <v>ECC06</v>
      </c>
      <c r="EB62" s="54" t="str">
        <f t="shared" si="355"/>
        <v>ECC07</v>
      </c>
      <c r="EC62" s="54" t="str">
        <f t="shared" si="355"/>
        <v>ECC08</v>
      </c>
      <c r="ED62" s="54" t="str">
        <f t="shared" si="355"/>
        <v>POC01</v>
      </c>
      <c r="EE62" s="54" t="str">
        <f t="shared" si="355"/>
        <v>POC02</v>
      </c>
      <c r="EF62" s="54" t="str">
        <f t="shared" si="355"/>
        <v>POC03</v>
      </c>
      <c r="EG62" s="54" t="str">
        <f t="shared" si="355"/>
        <v>POC04</v>
      </c>
      <c r="EH62" s="54" t="str">
        <f t="shared" si="355"/>
        <v>POC05</v>
      </c>
      <c r="EI62" s="54" t="str">
        <f t="shared" si="355"/>
        <v>SOC01</v>
      </c>
      <c r="EJ62" s="54" t="str">
        <f t="shared" si="355"/>
        <v>SOC02</v>
      </c>
      <c r="EK62" s="54" t="str">
        <f t="shared" si="355"/>
        <v>SOC03</v>
      </c>
      <c r="EL62" s="54" t="str">
        <f t="shared" si="355"/>
        <v>SOC04</v>
      </c>
      <c r="EM62" s="54" t="str">
        <f t="shared" si="355"/>
        <v>SOC05</v>
      </c>
      <c r="EN62" s="54" t="str">
        <f t="shared" si="355"/>
        <v>EXC01</v>
      </c>
      <c r="EO62" s="54" t="str">
        <f t="shared" si="355"/>
        <v>EXC04</v>
      </c>
      <c r="EP62" s="54" t="str">
        <f t="shared" si="355"/>
        <v>EXC05</v>
      </c>
      <c r="EQ62" s="54" t="str">
        <f t="shared" si="355"/>
        <v>EXC07</v>
      </c>
      <c r="ER62" s="54" t="str">
        <f t="shared" si="355"/>
        <v>EXC08</v>
      </c>
      <c r="ES62" s="54" t="str">
        <f t="shared" si="355"/>
        <v>EXC09</v>
      </c>
      <c r="ET62" s="54" t="str">
        <f t="shared" si="355"/>
        <v>EXC11</v>
      </c>
      <c r="EU62" s="54" t="str">
        <f t="shared" si="355"/>
        <v>EXC12</v>
      </c>
      <c r="EV62" s="54" t="str">
        <f t="shared" si="355"/>
        <v>EXC13</v>
      </c>
      <c r="EW62" s="54" t="str">
        <f t="shared" si="355"/>
        <v>EXC14</v>
      </c>
      <c r="EX62" s="54" t="str">
        <f t="shared" si="355"/>
        <v>EXC15</v>
      </c>
      <c r="EY62" s="54" t="str">
        <f t="shared" si="355"/>
        <v>EXC18</v>
      </c>
      <c r="EZ62" s="54" t="str">
        <f t="shared" si="355"/>
        <v>EXC19</v>
      </c>
      <c r="FA62" s="54" t="str">
        <f t="shared" si="355"/>
        <v>EXC21</v>
      </c>
      <c r="FB62" s="54" t="str">
        <f t="shared" si="355"/>
        <v>EXC24</v>
      </c>
      <c r="FC62" s="54" t="str">
        <f t="shared" ref="FC62:FY62" si="356">FC1</f>
        <v>EXC25</v>
      </c>
      <c r="FD62" s="54" t="str">
        <f t="shared" si="356"/>
        <v>EXC26</v>
      </c>
      <c r="FE62" s="54" t="str">
        <f t="shared" si="356"/>
        <v>TEC01</v>
      </c>
      <c r="FF62" s="54" t="str">
        <f t="shared" si="356"/>
        <v>TEC02</v>
      </c>
      <c r="FG62" s="54" t="str">
        <f t="shared" si="356"/>
        <v>TEC03</v>
      </c>
      <c r="FH62" s="54" t="str">
        <f t="shared" si="356"/>
        <v>TEC04</v>
      </c>
      <c r="FI62" s="54" t="str">
        <f t="shared" si="356"/>
        <v>TEC05</v>
      </c>
      <c r="FJ62" s="54" t="str">
        <f t="shared" si="356"/>
        <v>TEC06</v>
      </c>
      <c r="FK62" s="54" t="str">
        <f t="shared" si="356"/>
        <v>TEC07</v>
      </c>
      <c r="FL62" s="54" t="str">
        <f t="shared" si="356"/>
        <v>TEC08</v>
      </c>
      <c r="FM62" s="54" t="str">
        <f t="shared" si="356"/>
        <v>TEC09</v>
      </c>
      <c r="FN62" s="54" t="str">
        <f t="shared" si="356"/>
        <v>TEC10</v>
      </c>
      <c r="FO62" s="54" t="str">
        <f t="shared" si="356"/>
        <v>TEC11</v>
      </c>
      <c r="FP62" s="54" t="str">
        <f t="shared" si="356"/>
        <v>TEC12</v>
      </c>
      <c r="FQ62" s="54" t="str">
        <f t="shared" si="356"/>
        <v>TEC13</v>
      </c>
      <c r="FR62" s="54" t="str">
        <f t="shared" si="356"/>
        <v>TEC14</v>
      </c>
      <c r="FS62" s="54" t="str">
        <f t="shared" si="356"/>
        <v>TEC15</v>
      </c>
      <c r="FT62" s="54" t="str">
        <f t="shared" si="356"/>
        <v>TEC16</v>
      </c>
      <c r="FU62" s="54" t="str">
        <f t="shared" si="356"/>
        <v>EVC01</v>
      </c>
      <c r="FV62" s="54" t="str">
        <f t="shared" si="356"/>
        <v>EVC02</v>
      </c>
      <c r="FW62" s="54" t="str">
        <f t="shared" si="356"/>
        <v>EVC03</v>
      </c>
      <c r="FX62" s="54" t="str">
        <f t="shared" si="356"/>
        <v>EVC04</v>
      </c>
      <c r="FY62" s="54" t="str">
        <f t="shared" si="356"/>
        <v>EVC05</v>
      </c>
      <c r="FZ62" s="2" t="s">
        <v>97</v>
      </c>
      <c r="GA62" s="2" t="s">
        <v>98</v>
      </c>
      <c r="GB62" s="2" t="s">
        <v>99</v>
      </c>
      <c r="GN62" s="144" t="s">
        <v>186</v>
      </c>
      <c r="GO62" s="145"/>
      <c r="GP62" s="145"/>
      <c r="GQ62" s="145"/>
      <c r="GR62" s="145"/>
      <c r="GS62" s="145"/>
    </row>
    <row r="63" spans="1:242" ht="15" thickBot="1" x14ac:dyDescent="0.35">
      <c r="A63" s="35"/>
      <c r="B63" s="35"/>
      <c r="C63" s="35"/>
      <c r="D63" s="35"/>
      <c r="E63" s="35"/>
      <c r="F63" s="35"/>
      <c r="G63" s="35"/>
      <c r="H63" s="35"/>
      <c r="I63" s="35"/>
      <c r="J63" s="35"/>
      <c r="DV63" s="90" t="str">
        <f t="shared" ref="DV63:DV105" si="357">DV2</f>
        <v>ECC01</v>
      </c>
      <c r="DW63" s="77">
        <f t="shared" ref="DW63:DW94" si="358">DW2*$DW$61</f>
        <v>1.6412373633366256E-2</v>
      </c>
      <c r="DX63" s="77">
        <f t="shared" ref="DX63:DX94" si="359">DX2*$DX$61</f>
        <v>1.1866866619679213E-2</v>
      </c>
      <c r="DY63" s="77">
        <f t="shared" ref="DY63:DY94" si="360">DY2*$DY$61</f>
        <v>1.6412373633366256E-2</v>
      </c>
      <c r="DZ63" s="77">
        <f t="shared" ref="DZ63:DZ94" si="361">DZ2*$DZ$61</f>
        <v>1.1866866619679213E-2</v>
      </c>
      <c r="EA63" s="77">
        <f t="shared" ref="EA63:EA94" si="362">EA2*$EA$61</f>
        <v>6.5589458524466324E-3</v>
      </c>
      <c r="EB63" s="77">
        <f t="shared" ref="EB63:EB94" si="363">EB2*$EB$61</f>
        <v>8.5881598774602101E-3</v>
      </c>
      <c r="EC63" s="77">
        <f t="shared" ref="EC63:EC94" si="364">EC2*$EC$61</f>
        <v>1.6763818982802766E-2</v>
      </c>
      <c r="ED63" s="77">
        <f t="shared" ref="ED63:ED94" si="365">ED2*$ED$61</f>
        <v>2.0268724192071132E-2</v>
      </c>
      <c r="EE63" s="77">
        <f t="shared" ref="EE63:EE94" si="366">EE2*$EE$61</f>
        <v>2.0268724192071132E-2</v>
      </c>
      <c r="EF63" s="77">
        <f t="shared" ref="EF63:EF94" si="367">EF2*$EF$61</f>
        <v>1.2347432867149857E-2</v>
      </c>
      <c r="EG63" s="77">
        <f t="shared" ref="EG63:EG94" si="368">EG2*$EG$61</f>
        <v>1.1077827365198998E-2</v>
      </c>
      <c r="EH63" s="77">
        <f t="shared" ref="EH63:EH94" si="369">EH2*$EH$61</f>
        <v>2.046743258750084E-2</v>
      </c>
      <c r="EI63" s="77">
        <f t="shared" ref="EI63:EI94" si="370">EI2*$EI$61</f>
        <v>2.046743258750084E-2</v>
      </c>
      <c r="EJ63" s="77">
        <f t="shared" ref="EJ63:EJ94" si="371">EJ2*$EJ$61</f>
        <v>2.046743258750084E-2</v>
      </c>
      <c r="EK63" s="77">
        <f t="shared" ref="EK63:EK94" si="372">EK2*$EK$61</f>
        <v>7.4700004237408324E-3</v>
      </c>
      <c r="EL63" s="77">
        <f t="shared" ref="EL63:EL94" si="373">EL2*$EL$61</f>
        <v>2.0862689504496885E-2</v>
      </c>
      <c r="EM63" s="77">
        <f t="shared" ref="EM63:EM94" si="374">EM2*$EM$61</f>
        <v>2.0862689504496885E-2</v>
      </c>
      <c r="EN63" s="77">
        <f t="shared" ref="EN63:EN94" si="375">EN2*$EN$61</f>
        <v>1.1324862938321526E-2</v>
      </c>
      <c r="EO63" s="77">
        <f t="shared" ref="EO63:EO94" si="376">EO2*$EO$61</f>
        <v>9.479105735272074E-3</v>
      </c>
      <c r="EP63" s="77">
        <f t="shared" ref="EP63:EP94" si="377">EP2*$EP$61</f>
        <v>1.1198623687040768E-2</v>
      </c>
      <c r="EQ63" s="77">
        <f t="shared" ref="EQ63:EQ94" si="378">EQ2*$EQ$61</f>
        <v>1.1835537835514607E-2</v>
      </c>
      <c r="ER63" s="77">
        <f t="shared" ref="ER63:ER94" si="379">ER2*$ER$61</f>
        <v>1.1511623617485228E-2</v>
      </c>
      <c r="ES63" s="77">
        <f t="shared" ref="ES63:ES94" si="380">ES2*$ES$61</f>
        <v>1.1511623617485228E-2</v>
      </c>
      <c r="ET63" s="77">
        <f t="shared" ref="ET63:ET94" si="381">ET2*$ET$61</f>
        <v>1.8437365088275287E-2</v>
      </c>
      <c r="EU63" s="77">
        <f t="shared" ref="EU63:EU94" si="382">EU2*$EU$61</f>
        <v>2.2270076039798838E-2</v>
      </c>
      <c r="EV63" s="77">
        <f t="shared" ref="EV63:EV94" si="383">EV2*$EV$61</f>
        <v>1.2507424874506175E-2</v>
      </c>
      <c r="EW63" s="77">
        <f t="shared" ref="EW63:EW94" si="384">EW2*$EW$61</f>
        <v>1.2507424874506175E-2</v>
      </c>
      <c r="EX63" s="77">
        <f t="shared" ref="EX63:EX94" si="385">EX2*$EX$61</f>
        <v>2.2270076039798838E-2</v>
      </c>
      <c r="EY63" s="77">
        <f t="shared" ref="EY63:EY94" si="386">EY2*$EY$61</f>
        <v>1.2507424874506175E-2</v>
      </c>
      <c r="EZ63" s="77">
        <f t="shared" ref="EZ63:EZ94" si="387">EZ2*$EZ$61</f>
        <v>2.2270076039798838E-2</v>
      </c>
      <c r="FA63" s="77">
        <f t="shared" ref="FA63:FA94" si="388">FA2*$FA$61</f>
        <v>1.9093485231163675E-2</v>
      </c>
      <c r="FB63" s="77">
        <f t="shared" ref="FB63:FB94" si="389">FB2*$FB$61</f>
        <v>2.0661265022496215E-2</v>
      </c>
      <c r="FC63" s="77">
        <f t="shared" ref="FC63:FC94" si="390">FC2*$FC$61</f>
        <v>2.2270076039798838E-2</v>
      </c>
      <c r="FD63" s="77">
        <f t="shared" ref="FD63:FD94" si="391">FD2*$FD$61</f>
        <v>1.2676035244043902E-2</v>
      </c>
      <c r="FE63" s="77">
        <f t="shared" ref="FE63:FE94" si="392">FE2*$FE$61</f>
        <v>1.2676035244043902E-2</v>
      </c>
      <c r="FF63" s="77">
        <f t="shared" ref="FF63:FF94" si="393">FF2*$FF$61</f>
        <v>1.2676035244043902E-2</v>
      </c>
      <c r="FG63" s="77">
        <f t="shared" ref="FG63:FG94" si="394">FG2*$FG$61</f>
        <v>2.2270076039798838E-2</v>
      </c>
      <c r="FH63" s="77">
        <f t="shared" ref="FH63:FH94" si="395">FH2*$FH$61</f>
        <v>1.2676035244043902E-2</v>
      </c>
      <c r="FI63" s="77">
        <f t="shared" ref="FI63:FI94" si="396">FI2*$FI$61</f>
        <v>1.2676035244043902E-2</v>
      </c>
      <c r="FJ63" s="77">
        <f t="shared" ref="FJ63:FJ94" si="397">FJ2*$FJ$61</f>
        <v>2.2270076039798838E-2</v>
      </c>
      <c r="FK63" s="77">
        <f t="shared" ref="FK63:FK94" si="398">FK2*$FK$61</f>
        <v>2.0213975258802426E-2</v>
      </c>
      <c r="FL63" s="77">
        <f t="shared" ref="FL63:FL94" si="399">FL2*$FL$61</f>
        <v>1.8236043043246865E-2</v>
      </c>
      <c r="FM63" s="77">
        <f t="shared" ref="FM63:FM94" si="400">FM2*$FM$61</f>
        <v>2.0213975258802426E-2</v>
      </c>
      <c r="FN63" s="77">
        <f t="shared" ref="FN63:FN94" si="401">FN2*$FN$61</f>
        <v>2.0213975258802426E-2</v>
      </c>
      <c r="FO63" s="77">
        <f t="shared" ref="FO63:FO94" si="402">FO2*$FO$61</f>
        <v>2.0213975258802426E-2</v>
      </c>
      <c r="FP63" s="77">
        <f t="shared" ref="FP63:FP94" si="403">FP2*$FP$61</f>
        <v>2.2592830208706848E-2</v>
      </c>
      <c r="FQ63" s="77">
        <f t="shared" ref="FQ63:FQ94" si="404">FQ2*$FQ$61</f>
        <v>1.8442498208066906E-2</v>
      </c>
      <c r="FR63" s="77">
        <f t="shared" ref="FR63:FR94" si="405">FR2*$FR$61</f>
        <v>2.2921417284281879E-2</v>
      </c>
      <c r="FS63" s="77">
        <f t="shared" ref="FS63:FS94" si="406">FS2*$FS$61</f>
        <v>1.4070755766829562E-2</v>
      </c>
      <c r="FT63" s="77">
        <f t="shared" ref="FT63:FT94" si="407">FT2*$FT$61</f>
        <v>1.4070755766829562E-2</v>
      </c>
      <c r="FU63" s="77">
        <f t="shared" ref="FU63:FU94" si="408">FU2*$FU$61</f>
        <v>2.2921417284281879E-2</v>
      </c>
      <c r="FV63" s="77">
        <f t="shared" ref="FV63:FV94" si="409">FV2*$FV$61</f>
        <v>1.9511245652264888E-2</v>
      </c>
      <c r="FW63" s="77">
        <f t="shared" ref="FW63:FW94" si="410">FW2*$FW$61</f>
        <v>2.3289967652832248E-2</v>
      </c>
      <c r="FX63" s="77">
        <f t="shared" ref="FX63:FX94" si="411">FX2*$FX$61</f>
        <v>2.0702296248466298E-2</v>
      </c>
      <c r="FY63" s="77">
        <f t="shared" ref="FY63:FY94" si="412">FY2*$FY$61</f>
        <v>2.0702296248466298E-2</v>
      </c>
      <c r="FZ63" s="79">
        <f t="shared" ref="FZ63:FZ94" si="413">SUM(DW63:FY63)</f>
        <v>0.92092361528559752</v>
      </c>
      <c r="GA63" s="24">
        <f t="shared" ref="GA63:GA94" si="414">IG2</f>
        <v>1.6412373633366256E-2</v>
      </c>
      <c r="GB63" s="26">
        <f>FZ63/GA63</f>
        <v>56.111543391466874</v>
      </c>
      <c r="GC63" s="14" t="s">
        <v>324</v>
      </c>
      <c r="GD63" s="14">
        <f>COUNTA(J:J)</f>
        <v>56</v>
      </c>
      <c r="GN63">
        <v>0.9</v>
      </c>
    </row>
    <row r="64" spans="1:242" ht="29.4" thickBot="1" x14ac:dyDescent="0.35">
      <c r="A64" s="35"/>
      <c r="B64" s="35"/>
      <c r="C64" s="35"/>
      <c r="D64" s="35"/>
      <c r="E64" s="35"/>
      <c r="F64" s="35"/>
      <c r="G64" s="35"/>
      <c r="H64" s="35"/>
      <c r="I64" s="35"/>
      <c r="J64" s="35"/>
      <c r="DV64" s="90" t="str">
        <f t="shared" si="357"/>
        <v>ECC03</v>
      </c>
      <c r="DW64" s="77">
        <f t="shared" si="358"/>
        <v>1.6412373633366256E-2</v>
      </c>
      <c r="DX64" s="77">
        <f t="shared" si="359"/>
        <v>1.1866866619679213E-2</v>
      </c>
      <c r="DY64" s="77">
        <f t="shared" si="360"/>
        <v>1.6412373633366256E-2</v>
      </c>
      <c r="DZ64" s="77">
        <f t="shared" si="361"/>
        <v>1.1866866619679213E-2</v>
      </c>
      <c r="EA64" s="77">
        <f t="shared" si="362"/>
        <v>6.5589458524466324E-3</v>
      </c>
      <c r="EB64" s="77">
        <f t="shared" si="363"/>
        <v>8.5881598774602101E-3</v>
      </c>
      <c r="EC64" s="77">
        <f t="shared" si="364"/>
        <v>1.6763818982802766E-2</v>
      </c>
      <c r="ED64" s="77">
        <f t="shared" si="365"/>
        <v>1.0134362096035566E-2</v>
      </c>
      <c r="EE64" s="77">
        <f t="shared" si="366"/>
        <v>1.0134362096035566E-2</v>
      </c>
      <c r="EF64" s="77">
        <f t="shared" si="367"/>
        <v>1.2347432867149857E-2</v>
      </c>
      <c r="EG64" s="77">
        <f t="shared" si="368"/>
        <v>7.385218243465998E-3</v>
      </c>
      <c r="EH64" s="77">
        <f t="shared" si="369"/>
        <v>1.023371629375042E-2</v>
      </c>
      <c r="EI64" s="77">
        <f t="shared" si="370"/>
        <v>1.023371629375042E-2</v>
      </c>
      <c r="EJ64" s="77">
        <f t="shared" si="371"/>
        <v>1.023371629375042E-2</v>
      </c>
      <c r="EK64" s="77">
        <f t="shared" si="372"/>
        <v>7.4700004237408324E-3</v>
      </c>
      <c r="EL64" s="77">
        <f t="shared" si="373"/>
        <v>1.0431344752248443E-2</v>
      </c>
      <c r="EM64" s="77">
        <f t="shared" si="374"/>
        <v>1.0431344752248443E-2</v>
      </c>
      <c r="EN64" s="77">
        <f t="shared" si="375"/>
        <v>7.5499086255476841E-3</v>
      </c>
      <c r="EO64" s="77">
        <f t="shared" si="376"/>
        <v>9.479105735272074E-3</v>
      </c>
      <c r="EP64" s="77">
        <f t="shared" si="377"/>
        <v>1.1198623687040768E-2</v>
      </c>
      <c r="EQ64" s="77">
        <f t="shared" si="378"/>
        <v>7.890358557009737E-3</v>
      </c>
      <c r="ER64" s="77">
        <f t="shared" si="379"/>
        <v>1.1511623617485228E-2</v>
      </c>
      <c r="ES64" s="77">
        <f t="shared" si="380"/>
        <v>1.1511623617485228E-2</v>
      </c>
      <c r="ET64" s="77">
        <f t="shared" si="381"/>
        <v>1.8437365088275287E-2</v>
      </c>
      <c r="EU64" s="77">
        <f t="shared" si="382"/>
        <v>1.1135038019899419E-2</v>
      </c>
      <c r="EV64" s="77">
        <f t="shared" si="383"/>
        <v>8.3382832496707825E-3</v>
      </c>
      <c r="EW64" s="77">
        <f t="shared" si="384"/>
        <v>8.3382832496707825E-3</v>
      </c>
      <c r="EX64" s="77">
        <f t="shared" si="385"/>
        <v>1.1135038019899419E-2</v>
      </c>
      <c r="EY64" s="77">
        <f t="shared" si="386"/>
        <v>8.3382832496707825E-3</v>
      </c>
      <c r="EZ64" s="77">
        <f t="shared" si="387"/>
        <v>1.1135038019899419E-2</v>
      </c>
      <c r="FA64" s="77">
        <f t="shared" si="388"/>
        <v>1.9093485231163675E-2</v>
      </c>
      <c r="FB64" s="77">
        <f t="shared" si="389"/>
        <v>1.0330632511248107E-2</v>
      </c>
      <c r="FC64" s="77">
        <f t="shared" si="390"/>
        <v>1.1135038019899419E-2</v>
      </c>
      <c r="FD64" s="77">
        <f t="shared" si="391"/>
        <v>8.4506901626959334E-3</v>
      </c>
      <c r="FE64" s="77">
        <f t="shared" si="392"/>
        <v>8.4506901626959334E-3</v>
      </c>
      <c r="FF64" s="77">
        <f t="shared" si="393"/>
        <v>8.4506901626959334E-3</v>
      </c>
      <c r="FG64" s="77">
        <f t="shared" si="394"/>
        <v>1.1135038019899419E-2</v>
      </c>
      <c r="FH64" s="77">
        <f t="shared" si="395"/>
        <v>8.4506901626959334E-3</v>
      </c>
      <c r="FI64" s="77">
        <f t="shared" si="396"/>
        <v>8.4506901626959334E-3</v>
      </c>
      <c r="FJ64" s="77">
        <f t="shared" si="397"/>
        <v>1.1135038019899419E-2</v>
      </c>
      <c r="FK64" s="77">
        <f t="shared" si="398"/>
        <v>2.0213975258802426E-2</v>
      </c>
      <c r="FL64" s="77">
        <f t="shared" si="399"/>
        <v>1.8236043043246865E-2</v>
      </c>
      <c r="FM64" s="77">
        <f t="shared" si="400"/>
        <v>2.0213975258802426E-2</v>
      </c>
      <c r="FN64" s="77">
        <f t="shared" si="401"/>
        <v>2.0213975258802426E-2</v>
      </c>
      <c r="FO64" s="77">
        <f t="shared" si="402"/>
        <v>2.0213975258802426E-2</v>
      </c>
      <c r="FP64" s="77">
        <f t="shared" si="403"/>
        <v>1.1296415104353424E-2</v>
      </c>
      <c r="FQ64" s="77">
        <f t="shared" si="404"/>
        <v>1.8442498208066906E-2</v>
      </c>
      <c r="FR64" s="77">
        <f t="shared" si="405"/>
        <v>1.1460708642140939E-2</v>
      </c>
      <c r="FS64" s="77">
        <f t="shared" si="406"/>
        <v>9.3805038445530405E-3</v>
      </c>
      <c r="FT64" s="77">
        <f t="shared" si="407"/>
        <v>9.3805038445530405E-3</v>
      </c>
      <c r="FU64" s="77">
        <f t="shared" si="408"/>
        <v>1.1460708642140939E-2</v>
      </c>
      <c r="FV64" s="77">
        <f t="shared" si="409"/>
        <v>1.9511245652264888E-2</v>
      </c>
      <c r="FW64" s="77">
        <f t="shared" si="410"/>
        <v>1.1644983826416124E-2</v>
      </c>
      <c r="FX64" s="77">
        <f t="shared" si="411"/>
        <v>2.0702296248466298E-2</v>
      </c>
      <c r="FY64" s="77">
        <f t="shared" si="412"/>
        <v>2.0702296248466298E-2</v>
      </c>
      <c r="FZ64" s="79">
        <f t="shared" si="413"/>
        <v>0.67165997902327135</v>
      </c>
      <c r="GA64" s="24">
        <f t="shared" si="414"/>
        <v>1.1866866619679213E-2</v>
      </c>
      <c r="GB64" s="26">
        <f t="shared" ref="GB64:GB117" si="415">FZ64/GA64</f>
        <v>56.599606328214364</v>
      </c>
      <c r="GC64" s="14" t="s">
        <v>325</v>
      </c>
      <c r="GD64" s="14">
        <v>1</v>
      </c>
      <c r="GG64" s="29" t="s">
        <v>101</v>
      </c>
      <c r="GH64" s="14">
        <f>GB118</f>
        <v>57.223150076832688</v>
      </c>
      <c r="GM64" s="75" t="s">
        <v>188</v>
      </c>
      <c r="GN64" s="23">
        <f>GD65</f>
        <v>55</v>
      </c>
    </row>
    <row r="65" spans="1:197" ht="15" thickBot="1" x14ac:dyDescent="0.35">
      <c r="A65" s="35"/>
      <c r="B65" s="35"/>
      <c r="C65" s="35"/>
      <c r="D65" s="35"/>
      <c r="E65" s="35"/>
      <c r="F65" s="35"/>
      <c r="G65" s="35"/>
      <c r="H65" s="35"/>
      <c r="I65" s="35"/>
      <c r="J65" s="35"/>
      <c r="DV65" s="90" t="str">
        <f t="shared" si="357"/>
        <v>ECC04</v>
      </c>
      <c r="DW65" s="77">
        <f t="shared" si="358"/>
        <v>1.6412373633366256E-2</v>
      </c>
      <c r="DX65" s="77">
        <f t="shared" si="359"/>
        <v>1.1866866619679213E-2</v>
      </c>
      <c r="DY65" s="77">
        <f t="shared" si="360"/>
        <v>1.6412373633366256E-2</v>
      </c>
      <c r="DZ65" s="77">
        <f t="shared" si="361"/>
        <v>1.1866866619679213E-2</v>
      </c>
      <c r="EA65" s="77">
        <f t="shared" si="362"/>
        <v>6.5589458524466324E-3</v>
      </c>
      <c r="EB65" s="77">
        <f t="shared" si="363"/>
        <v>8.5881598774602101E-3</v>
      </c>
      <c r="EC65" s="77">
        <f t="shared" si="364"/>
        <v>1.6763818982802766E-2</v>
      </c>
      <c r="ED65" s="77">
        <f t="shared" si="365"/>
        <v>2.0268724192071132E-2</v>
      </c>
      <c r="EE65" s="77">
        <f t="shared" si="366"/>
        <v>2.0268724192071132E-2</v>
      </c>
      <c r="EF65" s="77">
        <f t="shared" si="367"/>
        <v>1.2347432867149857E-2</v>
      </c>
      <c r="EG65" s="77">
        <f t="shared" si="368"/>
        <v>1.1077827365198998E-2</v>
      </c>
      <c r="EH65" s="77">
        <f t="shared" si="369"/>
        <v>2.046743258750084E-2</v>
      </c>
      <c r="EI65" s="77">
        <f t="shared" si="370"/>
        <v>2.046743258750084E-2</v>
      </c>
      <c r="EJ65" s="77">
        <f t="shared" si="371"/>
        <v>2.046743258750084E-2</v>
      </c>
      <c r="EK65" s="77">
        <f t="shared" si="372"/>
        <v>7.4700004237408324E-3</v>
      </c>
      <c r="EL65" s="77">
        <f t="shared" si="373"/>
        <v>2.0862689504496885E-2</v>
      </c>
      <c r="EM65" s="77">
        <f t="shared" si="374"/>
        <v>2.0862689504496885E-2</v>
      </c>
      <c r="EN65" s="77">
        <f t="shared" si="375"/>
        <v>1.1324862938321526E-2</v>
      </c>
      <c r="EO65" s="77">
        <f t="shared" si="376"/>
        <v>9.479105735272074E-3</v>
      </c>
      <c r="EP65" s="77">
        <f t="shared" si="377"/>
        <v>1.1198623687040768E-2</v>
      </c>
      <c r="EQ65" s="77">
        <f t="shared" si="378"/>
        <v>1.1835537835514607E-2</v>
      </c>
      <c r="ER65" s="77">
        <f t="shared" si="379"/>
        <v>1.1511623617485228E-2</v>
      </c>
      <c r="ES65" s="77">
        <f t="shared" si="380"/>
        <v>1.1511623617485228E-2</v>
      </c>
      <c r="ET65" s="77">
        <f t="shared" si="381"/>
        <v>1.8437365088275287E-2</v>
      </c>
      <c r="EU65" s="77">
        <f t="shared" si="382"/>
        <v>2.2270076039798838E-2</v>
      </c>
      <c r="EV65" s="77">
        <f t="shared" si="383"/>
        <v>1.2507424874506175E-2</v>
      </c>
      <c r="EW65" s="77">
        <f t="shared" si="384"/>
        <v>1.2507424874506175E-2</v>
      </c>
      <c r="EX65" s="77">
        <f t="shared" si="385"/>
        <v>2.2270076039798838E-2</v>
      </c>
      <c r="EY65" s="77">
        <f t="shared" si="386"/>
        <v>1.2507424874506175E-2</v>
      </c>
      <c r="EZ65" s="77">
        <f t="shared" si="387"/>
        <v>2.2270076039798838E-2</v>
      </c>
      <c r="FA65" s="77">
        <f t="shared" si="388"/>
        <v>1.9093485231163675E-2</v>
      </c>
      <c r="FB65" s="77">
        <f t="shared" si="389"/>
        <v>2.0661265022496215E-2</v>
      </c>
      <c r="FC65" s="77">
        <f t="shared" si="390"/>
        <v>2.2270076039798838E-2</v>
      </c>
      <c r="FD65" s="77">
        <f t="shared" si="391"/>
        <v>1.2676035244043902E-2</v>
      </c>
      <c r="FE65" s="77">
        <f t="shared" si="392"/>
        <v>1.2676035244043902E-2</v>
      </c>
      <c r="FF65" s="77">
        <f t="shared" si="393"/>
        <v>1.2676035244043902E-2</v>
      </c>
      <c r="FG65" s="77">
        <f t="shared" si="394"/>
        <v>2.2270076039798838E-2</v>
      </c>
      <c r="FH65" s="77">
        <f t="shared" si="395"/>
        <v>1.2676035244043902E-2</v>
      </c>
      <c r="FI65" s="77">
        <f t="shared" si="396"/>
        <v>1.2676035244043902E-2</v>
      </c>
      <c r="FJ65" s="77">
        <f t="shared" si="397"/>
        <v>2.2270076039798838E-2</v>
      </c>
      <c r="FK65" s="77">
        <f t="shared" si="398"/>
        <v>2.0213975258802426E-2</v>
      </c>
      <c r="FL65" s="77">
        <f t="shared" si="399"/>
        <v>1.8236043043246865E-2</v>
      </c>
      <c r="FM65" s="77">
        <f t="shared" si="400"/>
        <v>2.0213975258802426E-2</v>
      </c>
      <c r="FN65" s="77">
        <f t="shared" si="401"/>
        <v>2.0213975258802426E-2</v>
      </c>
      <c r="FO65" s="77">
        <f t="shared" si="402"/>
        <v>2.0213975258802426E-2</v>
      </c>
      <c r="FP65" s="77">
        <f t="shared" si="403"/>
        <v>2.2592830208706848E-2</v>
      </c>
      <c r="FQ65" s="77">
        <f t="shared" si="404"/>
        <v>1.8442498208066906E-2</v>
      </c>
      <c r="FR65" s="77">
        <f t="shared" si="405"/>
        <v>2.2921417284281879E-2</v>
      </c>
      <c r="FS65" s="77">
        <f t="shared" si="406"/>
        <v>1.4070755766829562E-2</v>
      </c>
      <c r="FT65" s="77">
        <f t="shared" si="407"/>
        <v>1.4070755766829562E-2</v>
      </c>
      <c r="FU65" s="77">
        <f t="shared" si="408"/>
        <v>2.2921417284281879E-2</v>
      </c>
      <c r="FV65" s="77">
        <f t="shared" si="409"/>
        <v>1.9511245652264888E-2</v>
      </c>
      <c r="FW65" s="77">
        <f t="shared" si="410"/>
        <v>2.3289967652832248E-2</v>
      </c>
      <c r="FX65" s="77">
        <f t="shared" si="411"/>
        <v>2.0702296248466298E-2</v>
      </c>
      <c r="FY65" s="77">
        <f t="shared" si="412"/>
        <v>2.0702296248466298E-2</v>
      </c>
      <c r="FZ65" s="79">
        <f t="shared" si="413"/>
        <v>0.92092361528559752</v>
      </c>
      <c r="GA65" s="24">
        <f t="shared" si="414"/>
        <v>1.6412373633366256E-2</v>
      </c>
      <c r="GB65" s="26">
        <f t="shared" si="415"/>
        <v>56.111543391466874</v>
      </c>
      <c r="GC65" s="33" t="s">
        <v>102</v>
      </c>
      <c r="GD65" s="33">
        <f>GD63-GD64</f>
        <v>55</v>
      </c>
      <c r="GG65" s="30" t="s">
        <v>102</v>
      </c>
      <c r="GH65" s="23">
        <f>GD65</f>
        <v>55</v>
      </c>
      <c r="GM65" s="30" t="s">
        <v>189</v>
      </c>
      <c r="GN65" s="14">
        <f>GN63*GN64</f>
        <v>49.5</v>
      </c>
      <c r="GO65" s="22"/>
    </row>
    <row r="66" spans="1:197" ht="15" thickBot="1" x14ac:dyDescent="0.35">
      <c r="A66" s="35"/>
      <c r="B66" s="35"/>
      <c r="C66" s="35"/>
      <c r="D66" s="35"/>
      <c r="E66" s="35"/>
      <c r="F66" s="35"/>
      <c r="G66" s="35"/>
      <c r="H66" s="35"/>
      <c r="I66" s="35"/>
      <c r="J66" s="35"/>
      <c r="DV66" s="90" t="str">
        <f t="shared" si="357"/>
        <v>ECC05</v>
      </c>
      <c r="DW66" s="77">
        <f t="shared" si="358"/>
        <v>1.6412373633366256E-2</v>
      </c>
      <c r="DX66" s="77">
        <f t="shared" si="359"/>
        <v>1.1866866619679213E-2</v>
      </c>
      <c r="DY66" s="77">
        <f t="shared" si="360"/>
        <v>1.6412373633366256E-2</v>
      </c>
      <c r="DZ66" s="77">
        <f t="shared" si="361"/>
        <v>1.1866866619679213E-2</v>
      </c>
      <c r="EA66" s="77">
        <f t="shared" si="362"/>
        <v>6.5589458524466324E-3</v>
      </c>
      <c r="EB66" s="77">
        <f t="shared" si="363"/>
        <v>8.5881598774602101E-3</v>
      </c>
      <c r="EC66" s="77">
        <f t="shared" si="364"/>
        <v>1.6763818982802766E-2</v>
      </c>
      <c r="ED66" s="77">
        <f t="shared" si="365"/>
        <v>1.0134362096035566E-2</v>
      </c>
      <c r="EE66" s="77">
        <f t="shared" si="366"/>
        <v>1.0134362096035566E-2</v>
      </c>
      <c r="EF66" s="77">
        <f t="shared" si="367"/>
        <v>1.2347432867149857E-2</v>
      </c>
      <c r="EG66" s="77">
        <f t="shared" si="368"/>
        <v>7.385218243465998E-3</v>
      </c>
      <c r="EH66" s="77">
        <f t="shared" si="369"/>
        <v>1.023371629375042E-2</v>
      </c>
      <c r="EI66" s="77">
        <f t="shared" si="370"/>
        <v>1.023371629375042E-2</v>
      </c>
      <c r="EJ66" s="77">
        <f t="shared" si="371"/>
        <v>1.023371629375042E-2</v>
      </c>
      <c r="EK66" s="77">
        <f t="shared" si="372"/>
        <v>7.4700004237408324E-3</v>
      </c>
      <c r="EL66" s="77">
        <f t="shared" si="373"/>
        <v>1.0431344752248443E-2</v>
      </c>
      <c r="EM66" s="77">
        <f t="shared" si="374"/>
        <v>1.0431344752248443E-2</v>
      </c>
      <c r="EN66" s="77">
        <f t="shared" si="375"/>
        <v>7.5499086255476841E-3</v>
      </c>
      <c r="EO66" s="77">
        <f t="shared" si="376"/>
        <v>9.479105735272074E-3</v>
      </c>
      <c r="EP66" s="77">
        <f t="shared" si="377"/>
        <v>1.1198623687040768E-2</v>
      </c>
      <c r="EQ66" s="77">
        <f t="shared" si="378"/>
        <v>7.890358557009737E-3</v>
      </c>
      <c r="ER66" s="77">
        <f t="shared" si="379"/>
        <v>1.1511623617485228E-2</v>
      </c>
      <c r="ES66" s="77">
        <f t="shared" si="380"/>
        <v>1.1511623617485228E-2</v>
      </c>
      <c r="ET66" s="77">
        <f t="shared" si="381"/>
        <v>1.8437365088275287E-2</v>
      </c>
      <c r="EU66" s="77">
        <f t="shared" si="382"/>
        <v>1.1135038019899419E-2</v>
      </c>
      <c r="EV66" s="77">
        <f t="shared" si="383"/>
        <v>8.3382832496707825E-3</v>
      </c>
      <c r="EW66" s="77">
        <f t="shared" si="384"/>
        <v>8.3382832496707825E-3</v>
      </c>
      <c r="EX66" s="77">
        <f t="shared" si="385"/>
        <v>1.1135038019899419E-2</v>
      </c>
      <c r="EY66" s="77">
        <f t="shared" si="386"/>
        <v>8.3382832496707825E-3</v>
      </c>
      <c r="EZ66" s="77">
        <f t="shared" si="387"/>
        <v>1.1135038019899419E-2</v>
      </c>
      <c r="FA66" s="77">
        <f t="shared" si="388"/>
        <v>1.9093485231163675E-2</v>
      </c>
      <c r="FB66" s="77">
        <f t="shared" si="389"/>
        <v>1.0330632511248107E-2</v>
      </c>
      <c r="FC66" s="77">
        <f t="shared" si="390"/>
        <v>1.1135038019899419E-2</v>
      </c>
      <c r="FD66" s="77">
        <f t="shared" si="391"/>
        <v>8.4506901626959334E-3</v>
      </c>
      <c r="FE66" s="77">
        <f t="shared" si="392"/>
        <v>8.4506901626959334E-3</v>
      </c>
      <c r="FF66" s="77">
        <f t="shared" si="393"/>
        <v>8.4506901626959334E-3</v>
      </c>
      <c r="FG66" s="77">
        <f t="shared" si="394"/>
        <v>1.1135038019899419E-2</v>
      </c>
      <c r="FH66" s="77">
        <f t="shared" si="395"/>
        <v>8.4506901626959334E-3</v>
      </c>
      <c r="FI66" s="77">
        <f t="shared" si="396"/>
        <v>8.4506901626959334E-3</v>
      </c>
      <c r="FJ66" s="77">
        <f t="shared" si="397"/>
        <v>1.1135038019899419E-2</v>
      </c>
      <c r="FK66" s="77">
        <f t="shared" si="398"/>
        <v>2.0213975258802426E-2</v>
      </c>
      <c r="FL66" s="77">
        <f t="shared" si="399"/>
        <v>1.8236043043246865E-2</v>
      </c>
      <c r="FM66" s="77">
        <f t="shared" si="400"/>
        <v>2.0213975258802426E-2</v>
      </c>
      <c r="FN66" s="77">
        <f t="shared" si="401"/>
        <v>2.0213975258802426E-2</v>
      </c>
      <c r="FO66" s="77">
        <f t="shared" si="402"/>
        <v>2.0213975258802426E-2</v>
      </c>
      <c r="FP66" s="77">
        <f t="shared" si="403"/>
        <v>1.1296415104353424E-2</v>
      </c>
      <c r="FQ66" s="77">
        <f t="shared" si="404"/>
        <v>1.8442498208066906E-2</v>
      </c>
      <c r="FR66" s="77">
        <f t="shared" si="405"/>
        <v>1.1460708642140939E-2</v>
      </c>
      <c r="FS66" s="77">
        <f t="shared" si="406"/>
        <v>9.3805038445530405E-3</v>
      </c>
      <c r="FT66" s="77">
        <f t="shared" si="407"/>
        <v>9.3805038445530405E-3</v>
      </c>
      <c r="FU66" s="77">
        <f t="shared" si="408"/>
        <v>1.1460708642140939E-2</v>
      </c>
      <c r="FV66" s="77">
        <f t="shared" si="409"/>
        <v>1.9511245652264888E-2</v>
      </c>
      <c r="FW66" s="77">
        <f t="shared" si="410"/>
        <v>1.1644983826416124E-2</v>
      </c>
      <c r="FX66" s="77">
        <f t="shared" si="411"/>
        <v>2.0702296248466298E-2</v>
      </c>
      <c r="FY66" s="77">
        <f t="shared" si="412"/>
        <v>2.0702296248466298E-2</v>
      </c>
      <c r="FZ66" s="79">
        <f t="shared" si="413"/>
        <v>0.67165997902327135</v>
      </c>
      <c r="GA66" s="24">
        <f t="shared" si="414"/>
        <v>1.1866866619679213E-2</v>
      </c>
      <c r="GB66" s="26">
        <f t="shared" si="415"/>
        <v>56.599606328214364</v>
      </c>
      <c r="GC66" t="s">
        <v>326</v>
      </c>
      <c r="GD66" s="22">
        <f>IF58</f>
        <v>55</v>
      </c>
      <c r="GG66" s="30" t="s">
        <v>107</v>
      </c>
      <c r="GH66" s="23">
        <f>GH64-GH65</f>
        <v>2.2231500768326882</v>
      </c>
      <c r="GM66" s="30" t="s">
        <v>190</v>
      </c>
      <c r="GN66" s="23">
        <f>GN64-1</f>
        <v>54</v>
      </c>
    </row>
    <row r="67" spans="1:197" ht="15" thickBot="1" x14ac:dyDescent="0.35">
      <c r="A67" s="35"/>
      <c r="B67" s="35"/>
      <c r="C67" s="35"/>
      <c r="D67" s="35"/>
      <c r="E67" s="35"/>
      <c r="F67" s="35"/>
      <c r="G67" s="35"/>
      <c r="H67" s="35"/>
      <c r="I67" s="35"/>
      <c r="J67" s="35"/>
      <c r="DV67" s="90" t="str">
        <f t="shared" si="357"/>
        <v>ECC06</v>
      </c>
      <c r="DW67" s="77">
        <f t="shared" si="358"/>
        <v>1.6412373633366256E-2</v>
      </c>
      <c r="DX67" s="77">
        <f t="shared" si="359"/>
        <v>1.1866866619679213E-2</v>
      </c>
      <c r="DY67" s="77">
        <f t="shared" si="360"/>
        <v>1.6412373633366256E-2</v>
      </c>
      <c r="DZ67" s="77">
        <f t="shared" si="361"/>
        <v>1.1866866619679213E-2</v>
      </c>
      <c r="EA67" s="77">
        <f t="shared" si="362"/>
        <v>6.5589458524466324E-3</v>
      </c>
      <c r="EB67" s="77">
        <f t="shared" si="363"/>
        <v>8.5881598774602101E-3</v>
      </c>
      <c r="EC67" s="77">
        <f t="shared" si="364"/>
        <v>5.5879396609342553E-3</v>
      </c>
      <c r="ED67" s="77">
        <f t="shared" si="365"/>
        <v>5.0671810480177829E-3</v>
      </c>
      <c r="EE67" s="77">
        <f t="shared" si="366"/>
        <v>5.0671810480177829E-3</v>
      </c>
      <c r="EF67" s="77">
        <f t="shared" si="367"/>
        <v>6.1737164335749287E-3</v>
      </c>
      <c r="EG67" s="77">
        <f t="shared" si="368"/>
        <v>4.4311309460795993E-3</v>
      </c>
      <c r="EH67" s="77">
        <f t="shared" si="369"/>
        <v>5.1168581468752101E-3</v>
      </c>
      <c r="EI67" s="77">
        <f t="shared" si="370"/>
        <v>5.1168581468752101E-3</v>
      </c>
      <c r="EJ67" s="77">
        <f t="shared" si="371"/>
        <v>5.1168581468752101E-3</v>
      </c>
      <c r="EK67" s="77">
        <f t="shared" si="372"/>
        <v>7.4700004237408324E-3</v>
      </c>
      <c r="EL67" s="77">
        <f t="shared" si="373"/>
        <v>5.2156723761242214E-3</v>
      </c>
      <c r="EM67" s="77">
        <f t="shared" si="374"/>
        <v>5.2156723761242214E-3</v>
      </c>
      <c r="EN67" s="77">
        <f t="shared" si="375"/>
        <v>4.5299451753286106E-3</v>
      </c>
      <c r="EO67" s="77">
        <f t="shared" si="376"/>
        <v>9.479105735272074E-3</v>
      </c>
      <c r="EP67" s="77">
        <f t="shared" si="377"/>
        <v>1.1198623687040768E-2</v>
      </c>
      <c r="EQ67" s="77">
        <f t="shared" si="378"/>
        <v>4.7342151342058434E-3</v>
      </c>
      <c r="ER67" s="77">
        <f t="shared" si="379"/>
        <v>1.1511623617485228E-2</v>
      </c>
      <c r="ES67" s="77">
        <f t="shared" si="380"/>
        <v>1.1511623617485228E-2</v>
      </c>
      <c r="ET67" s="77">
        <f t="shared" si="381"/>
        <v>6.1457883627584284E-3</v>
      </c>
      <c r="EU67" s="77">
        <f t="shared" si="382"/>
        <v>5.5675190099497094E-3</v>
      </c>
      <c r="EV67" s="77">
        <f t="shared" si="383"/>
        <v>5.0029699498024705E-3</v>
      </c>
      <c r="EW67" s="77">
        <f t="shared" si="384"/>
        <v>5.0029699498024705E-3</v>
      </c>
      <c r="EX67" s="77">
        <f t="shared" si="385"/>
        <v>5.5675190099497094E-3</v>
      </c>
      <c r="EY67" s="77">
        <f t="shared" si="386"/>
        <v>5.0029699498024705E-3</v>
      </c>
      <c r="EZ67" s="77">
        <f t="shared" si="387"/>
        <v>5.5675190099497094E-3</v>
      </c>
      <c r="FA67" s="77">
        <f t="shared" si="388"/>
        <v>6.3644950770545584E-3</v>
      </c>
      <c r="FB67" s="77">
        <f t="shared" si="389"/>
        <v>5.1653162556240537E-3</v>
      </c>
      <c r="FC67" s="77">
        <f t="shared" si="390"/>
        <v>5.5675190099497094E-3</v>
      </c>
      <c r="FD67" s="77">
        <f t="shared" si="391"/>
        <v>5.0704140976175613E-3</v>
      </c>
      <c r="FE67" s="77">
        <f t="shared" si="392"/>
        <v>5.0704140976175613E-3</v>
      </c>
      <c r="FF67" s="77">
        <f t="shared" si="393"/>
        <v>5.0704140976175613E-3</v>
      </c>
      <c r="FG67" s="77">
        <f t="shared" si="394"/>
        <v>5.5675190099497094E-3</v>
      </c>
      <c r="FH67" s="77">
        <f t="shared" si="395"/>
        <v>5.0704140976175613E-3</v>
      </c>
      <c r="FI67" s="77">
        <f t="shared" si="396"/>
        <v>5.0704140976175613E-3</v>
      </c>
      <c r="FJ67" s="77">
        <f t="shared" si="397"/>
        <v>5.5675190099497094E-3</v>
      </c>
      <c r="FK67" s="77">
        <f t="shared" si="398"/>
        <v>6.7379917529341417E-3</v>
      </c>
      <c r="FL67" s="77">
        <f t="shared" si="399"/>
        <v>9.1180215216234324E-3</v>
      </c>
      <c r="FM67" s="77">
        <f t="shared" si="400"/>
        <v>6.7379917529341417E-3</v>
      </c>
      <c r="FN67" s="77">
        <f t="shared" si="401"/>
        <v>6.7379917529341417E-3</v>
      </c>
      <c r="FO67" s="77">
        <f t="shared" si="402"/>
        <v>6.7379917529341417E-3</v>
      </c>
      <c r="FP67" s="77">
        <f t="shared" si="403"/>
        <v>5.648207552176712E-3</v>
      </c>
      <c r="FQ67" s="77">
        <f t="shared" si="404"/>
        <v>9.2212491040334528E-3</v>
      </c>
      <c r="FR67" s="77">
        <f t="shared" si="405"/>
        <v>5.7303543210704697E-3</v>
      </c>
      <c r="FS67" s="77">
        <f t="shared" si="406"/>
        <v>5.6283023067318257E-3</v>
      </c>
      <c r="FT67" s="77">
        <f t="shared" si="407"/>
        <v>5.6283023067318257E-3</v>
      </c>
      <c r="FU67" s="77">
        <f t="shared" si="408"/>
        <v>5.7303543210704697E-3</v>
      </c>
      <c r="FV67" s="77">
        <f t="shared" si="409"/>
        <v>9.755622826132444E-3</v>
      </c>
      <c r="FW67" s="77">
        <f t="shared" si="410"/>
        <v>5.8224919132080621E-3</v>
      </c>
      <c r="FX67" s="77">
        <f t="shared" si="411"/>
        <v>6.9007654161554327E-3</v>
      </c>
      <c r="FY67" s="77">
        <f t="shared" si="412"/>
        <v>6.9007654161554327E-3</v>
      </c>
      <c r="FZ67" s="79">
        <f t="shared" si="413"/>
        <v>0.37872789006551155</v>
      </c>
      <c r="GA67" s="24">
        <f t="shared" si="414"/>
        <v>6.5589458524466324E-3</v>
      </c>
      <c r="GB67" s="26">
        <f t="shared" si="415"/>
        <v>57.742188849483739</v>
      </c>
      <c r="GG67" s="30" t="s">
        <v>103</v>
      </c>
      <c r="GH67" s="23">
        <f>GH65-1</f>
        <v>54</v>
      </c>
      <c r="GM67" s="31" t="s">
        <v>105</v>
      </c>
      <c r="GN67" s="31">
        <f>GN65/GN66</f>
        <v>0.91666666666666663</v>
      </c>
    </row>
    <row r="68" spans="1:197" ht="15" thickBot="1" x14ac:dyDescent="0.35">
      <c r="A68" s="35"/>
      <c r="B68" s="35"/>
      <c r="C68" s="35"/>
      <c r="D68" s="35"/>
      <c r="E68" s="35"/>
      <c r="F68" s="35"/>
      <c r="G68" s="35"/>
      <c r="H68" s="35"/>
      <c r="I68" s="35"/>
      <c r="J68" s="35"/>
      <c r="DV68" s="90" t="str">
        <f t="shared" si="357"/>
        <v>ECC07</v>
      </c>
      <c r="DW68" s="77">
        <f t="shared" si="358"/>
        <v>1.6412373633366256E-2</v>
      </c>
      <c r="DX68" s="77">
        <f t="shared" si="359"/>
        <v>1.1866866619679213E-2</v>
      </c>
      <c r="DY68" s="77">
        <f t="shared" si="360"/>
        <v>1.6412373633366256E-2</v>
      </c>
      <c r="DZ68" s="77">
        <f t="shared" si="361"/>
        <v>1.1866866619679213E-2</v>
      </c>
      <c r="EA68" s="77">
        <f t="shared" si="362"/>
        <v>6.5589458524466324E-3</v>
      </c>
      <c r="EB68" s="77">
        <f t="shared" si="363"/>
        <v>8.5881598774602101E-3</v>
      </c>
      <c r="EC68" s="77">
        <f t="shared" si="364"/>
        <v>8.381909491401383E-3</v>
      </c>
      <c r="ED68" s="77">
        <f t="shared" si="365"/>
        <v>6.7562413973570436E-3</v>
      </c>
      <c r="EE68" s="77">
        <f t="shared" si="366"/>
        <v>6.7562413973570436E-3</v>
      </c>
      <c r="EF68" s="77">
        <f t="shared" si="367"/>
        <v>1.2347432867149857E-2</v>
      </c>
      <c r="EG68" s="77">
        <f t="shared" si="368"/>
        <v>5.538913682599499E-3</v>
      </c>
      <c r="EH68" s="77">
        <f t="shared" si="369"/>
        <v>6.8224775291669468E-3</v>
      </c>
      <c r="EI68" s="77">
        <f t="shared" si="370"/>
        <v>6.8224775291669468E-3</v>
      </c>
      <c r="EJ68" s="77">
        <f t="shared" si="371"/>
        <v>6.8224775291669468E-3</v>
      </c>
      <c r="EK68" s="77">
        <f t="shared" si="372"/>
        <v>7.4700004237408324E-3</v>
      </c>
      <c r="EL68" s="77">
        <f t="shared" si="373"/>
        <v>6.9542298348322946E-3</v>
      </c>
      <c r="EM68" s="77">
        <f t="shared" si="374"/>
        <v>6.9542298348322946E-3</v>
      </c>
      <c r="EN68" s="77">
        <f t="shared" si="375"/>
        <v>5.6624314691607631E-3</v>
      </c>
      <c r="EO68" s="77">
        <f t="shared" si="376"/>
        <v>9.479105735272074E-3</v>
      </c>
      <c r="EP68" s="77">
        <f t="shared" si="377"/>
        <v>1.1198623687040768E-2</v>
      </c>
      <c r="EQ68" s="77">
        <f t="shared" si="378"/>
        <v>5.9177689177573036E-3</v>
      </c>
      <c r="ER68" s="77">
        <f t="shared" si="379"/>
        <v>1.1511623617485228E-2</v>
      </c>
      <c r="ES68" s="77">
        <f t="shared" si="380"/>
        <v>1.1511623617485228E-2</v>
      </c>
      <c r="ET68" s="77">
        <f t="shared" si="381"/>
        <v>9.2186825441376435E-3</v>
      </c>
      <c r="EU68" s="77">
        <f t="shared" si="382"/>
        <v>7.4233586799329456E-3</v>
      </c>
      <c r="EV68" s="77">
        <f t="shared" si="383"/>
        <v>6.2537124372530877E-3</v>
      </c>
      <c r="EW68" s="77">
        <f t="shared" si="384"/>
        <v>6.2537124372530877E-3</v>
      </c>
      <c r="EX68" s="77">
        <f t="shared" si="385"/>
        <v>7.4233586799329456E-3</v>
      </c>
      <c r="EY68" s="77">
        <f t="shared" si="386"/>
        <v>6.2537124372530877E-3</v>
      </c>
      <c r="EZ68" s="77">
        <f t="shared" si="387"/>
        <v>7.4233586799329456E-3</v>
      </c>
      <c r="FA68" s="77">
        <f t="shared" si="388"/>
        <v>9.5467426155818377E-3</v>
      </c>
      <c r="FB68" s="77">
        <f t="shared" si="389"/>
        <v>6.8870883408320713E-3</v>
      </c>
      <c r="FC68" s="77">
        <f t="shared" si="390"/>
        <v>7.4233586799329456E-3</v>
      </c>
      <c r="FD68" s="77">
        <f t="shared" si="391"/>
        <v>6.3380176220219509E-3</v>
      </c>
      <c r="FE68" s="77">
        <f t="shared" si="392"/>
        <v>6.3380176220219509E-3</v>
      </c>
      <c r="FF68" s="77">
        <f t="shared" si="393"/>
        <v>6.3380176220219509E-3</v>
      </c>
      <c r="FG68" s="77">
        <f t="shared" si="394"/>
        <v>7.4233586799329456E-3</v>
      </c>
      <c r="FH68" s="77">
        <f t="shared" si="395"/>
        <v>6.3380176220219509E-3</v>
      </c>
      <c r="FI68" s="77">
        <f t="shared" si="396"/>
        <v>6.3380176220219509E-3</v>
      </c>
      <c r="FJ68" s="77">
        <f t="shared" si="397"/>
        <v>7.4233586799329456E-3</v>
      </c>
      <c r="FK68" s="77">
        <f t="shared" si="398"/>
        <v>1.0106987629401213E-2</v>
      </c>
      <c r="FL68" s="77">
        <f t="shared" si="399"/>
        <v>1.8236043043246865E-2</v>
      </c>
      <c r="FM68" s="77">
        <f t="shared" si="400"/>
        <v>1.0106987629401213E-2</v>
      </c>
      <c r="FN68" s="77">
        <f t="shared" si="401"/>
        <v>1.0106987629401213E-2</v>
      </c>
      <c r="FO68" s="77">
        <f t="shared" si="402"/>
        <v>1.0106987629401213E-2</v>
      </c>
      <c r="FP68" s="77">
        <f t="shared" si="403"/>
        <v>7.5309434029022827E-3</v>
      </c>
      <c r="FQ68" s="77">
        <f t="shared" si="404"/>
        <v>1.8442498208066906E-2</v>
      </c>
      <c r="FR68" s="77">
        <f t="shared" si="405"/>
        <v>7.6404724280939593E-3</v>
      </c>
      <c r="FS68" s="77">
        <f t="shared" si="406"/>
        <v>7.0353778834147812E-3</v>
      </c>
      <c r="FT68" s="77">
        <f t="shared" si="407"/>
        <v>7.0353778834147812E-3</v>
      </c>
      <c r="FU68" s="77">
        <f t="shared" si="408"/>
        <v>7.6404724280939593E-3</v>
      </c>
      <c r="FV68" s="77">
        <f t="shared" si="409"/>
        <v>1.9511245652264888E-2</v>
      </c>
      <c r="FW68" s="77">
        <f t="shared" si="410"/>
        <v>7.7633225509440825E-3</v>
      </c>
      <c r="FX68" s="77">
        <f t="shared" si="411"/>
        <v>1.0351148124233149E-2</v>
      </c>
      <c r="FY68" s="77">
        <f t="shared" si="412"/>
        <v>1.0351148124233149E-2</v>
      </c>
      <c r="FZ68" s="79">
        <f t="shared" si="413"/>
        <v>0.49122328604550225</v>
      </c>
      <c r="GA68" s="24">
        <f t="shared" si="414"/>
        <v>8.5881598774602101E-3</v>
      </c>
      <c r="GB68" s="26">
        <f t="shared" si="415"/>
        <v>57.197734212508919</v>
      </c>
      <c r="GG68" s="33" t="s">
        <v>108</v>
      </c>
      <c r="GH68" s="33">
        <f>GH66/GH67</f>
        <v>4.1169445867272003E-2</v>
      </c>
    </row>
    <row r="69" spans="1:197" ht="15" thickBot="1" x14ac:dyDescent="0.35">
      <c r="A69" s="35"/>
      <c r="B69" s="35"/>
      <c r="C69" s="35"/>
      <c r="D69" s="35"/>
      <c r="E69" s="35"/>
      <c r="F69" s="35"/>
      <c r="G69" s="35"/>
      <c r="H69" s="35"/>
      <c r="I69" s="35"/>
      <c r="J69" s="35"/>
      <c r="DV69" s="90" t="str">
        <f t="shared" si="357"/>
        <v>ECC08</v>
      </c>
      <c r="DW69" s="77">
        <f t="shared" si="358"/>
        <v>1.6412373633366256E-2</v>
      </c>
      <c r="DX69" s="77">
        <f t="shared" si="359"/>
        <v>1.1866866619679213E-2</v>
      </c>
      <c r="DY69" s="77">
        <f t="shared" si="360"/>
        <v>1.6412373633366256E-2</v>
      </c>
      <c r="DZ69" s="77">
        <f t="shared" si="361"/>
        <v>1.1866866619679213E-2</v>
      </c>
      <c r="EA69" s="77">
        <f t="shared" si="362"/>
        <v>1.9676837557339899E-2</v>
      </c>
      <c r="EB69" s="77">
        <f t="shared" si="363"/>
        <v>1.717631975492042E-2</v>
      </c>
      <c r="EC69" s="77">
        <f t="shared" si="364"/>
        <v>1.6763818982802766E-2</v>
      </c>
      <c r="ED69" s="77">
        <f t="shared" si="365"/>
        <v>2.0268724192071132E-2</v>
      </c>
      <c r="EE69" s="77">
        <f t="shared" si="366"/>
        <v>2.0268724192071132E-2</v>
      </c>
      <c r="EF69" s="77">
        <f t="shared" si="367"/>
        <v>1.2347432867149857E-2</v>
      </c>
      <c r="EG69" s="77">
        <f t="shared" si="368"/>
        <v>1.1077827365198998E-2</v>
      </c>
      <c r="EH69" s="77">
        <f t="shared" si="369"/>
        <v>2.046743258750084E-2</v>
      </c>
      <c r="EI69" s="77">
        <f t="shared" si="370"/>
        <v>2.046743258750084E-2</v>
      </c>
      <c r="EJ69" s="77">
        <f t="shared" si="371"/>
        <v>2.046743258750084E-2</v>
      </c>
      <c r="EK69" s="77">
        <f t="shared" si="372"/>
        <v>7.4700004237408324E-3</v>
      </c>
      <c r="EL69" s="77">
        <f t="shared" si="373"/>
        <v>2.0862689504496885E-2</v>
      </c>
      <c r="EM69" s="77">
        <f t="shared" si="374"/>
        <v>2.0862689504496885E-2</v>
      </c>
      <c r="EN69" s="77">
        <f t="shared" si="375"/>
        <v>1.1324862938321526E-2</v>
      </c>
      <c r="EO69" s="77">
        <f t="shared" si="376"/>
        <v>9.479105735272074E-3</v>
      </c>
      <c r="EP69" s="77">
        <f t="shared" si="377"/>
        <v>1.1198623687040768E-2</v>
      </c>
      <c r="EQ69" s="77">
        <f t="shared" si="378"/>
        <v>1.1835537835514607E-2</v>
      </c>
      <c r="ER69" s="77">
        <f t="shared" si="379"/>
        <v>1.1511623617485228E-2</v>
      </c>
      <c r="ES69" s="77">
        <f t="shared" si="380"/>
        <v>1.1511623617485228E-2</v>
      </c>
      <c r="ET69" s="77">
        <f t="shared" si="381"/>
        <v>1.8437365088275287E-2</v>
      </c>
      <c r="EU69" s="77">
        <f t="shared" si="382"/>
        <v>2.2270076039798838E-2</v>
      </c>
      <c r="EV69" s="77">
        <f t="shared" si="383"/>
        <v>1.2507424874506175E-2</v>
      </c>
      <c r="EW69" s="77">
        <f t="shared" si="384"/>
        <v>1.2507424874506175E-2</v>
      </c>
      <c r="EX69" s="77">
        <f t="shared" si="385"/>
        <v>2.2270076039798838E-2</v>
      </c>
      <c r="EY69" s="77">
        <f t="shared" si="386"/>
        <v>1.2507424874506175E-2</v>
      </c>
      <c r="EZ69" s="77">
        <f t="shared" si="387"/>
        <v>2.2270076039798838E-2</v>
      </c>
      <c r="FA69" s="77">
        <f t="shared" si="388"/>
        <v>1.9093485231163675E-2</v>
      </c>
      <c r="FB69" s="77">
        <f t="shared" si="389"/>
        <v>2.0661265022496215E-2</v>
      </c>
      <c r="FC69" s="77">
        <f t="shared" si="390"/>
        <v>2.2270076039798838E-2</v>
      </c>
      <c r="FD69" s="77">
        <f t="shared" si="391"/>
        <v>1.2676035244043902E-2</v>
      </c>
      <c r="FE69" s="77">
        <f t="shared" si="392"/>
        <v>1.2676035244043902E-2</v>
      </c>
      <c r="FF69" s="77">
        <f t="shared" si="393"/>
        <v>1.2676035244043902E-2</v>
      </c>
      <c r="FG69" s="77">
        <f t="shared" si="394"/>
        <v>2.2270076039798838E-2</v>
      </c>
      <c r="FH69" s="77">
        <f t="shared" si="395"/>
        <v>1.2676035244043902E-2</v>
      </c>
      <c r="FI69" s="77">
        <f t="shared" si="396"/>
        <v>1.2676035244043902E-2</v>
      </c>
      <c r="FJ69" s="77">
        <f t="shared" si="397"/>
        <v>2.2270076039798838E-2</v>
      </c>
      <c r="FK69" s="77">
        <f t="shared" si="398"/>
        <v>2.0213975258802426E-2</v>
      </c>
      <c r="FL69" s="77">
        <f t="shared" si="399"/>
        <v>1.8236043043246865E-2</v>
      </c>
      <c r="FM69" s="77">
        <f t="shared" si="400"/>
        <v>2.0213975258802426E-2</v>
      </c>
      <c r="FN69" s="77">
        <f t="shared" si="401"/>
        <v>2.0213975258802426E-2</v>
      </c>
      <c r="FO69" s="77">
        <f t="shared" si="402"/>
        <v>2.0213975258802426E-2</v>
      </c>
      <c r="FP69" s="77">
        <f t="shared" si="403"/>
        <v>2.2592830208706848E-2</v>
      </c>
      <c r="FQ69" s="77">
        <f t="shared" si="404"/>
        <v>1.8442498208066906E-2</v>
      </c>
      <c r="FR69" s="77">
        <f t="shared" si="405"/>
        <v>2.2921417284281879E-2</v>
      </c>
      <c r="FS69" s="77">
        <f t="shared" si="406"/>
        <v>1.4070755766829562E-2</v>
      </c>
      <c r="FT69" s="77">
        <f t="shared" si="407"/>
        <v>1.4070755766829562E-2</v>
      </c>
      <c r="FU69" s="77">
        <f t="shared" si="408"/>
        <v>2.2921417284281879E-2</v>
      </c>
      <c r="FV69" s="77">
        <f t="shared" si="409"/>
        <v>1.9511245652264888E-2</v>
      </c>
      <c r="FW69" s="77">
        <f t="shared" si="410"/>
        <v>2.3289967652832248E-2</v>
      </c>
      <c r="FX69" s="77">
        <f t="shared" si="411"/>
        <v>2.0702296248466298E-2</v>
      </c>
      <c r="FY69" s="77">
        <f t="shared" si="412"/>
        <v>2.0702296248466298E-2</v>
      </c>
      <c r="FZ69" s="79">
        <f t="shared" si="413"/>
        <v>0.94262966686795091</v>
      </c>
      <c r="GA69" s="24">
        <f t="shared" si="414"/>
        <v>1.6763818982802766E-2</v>
      </c>
      <c r="GB69" s="26">
        <f t="shared" si="415"/>
        <v>56.230007484270232</v>
      </c>
    </row>
    <row r="70" spans="1:197" ht="15" thickBot="1" x14ac:dyDescent="0.35">
      <c r="A70" s="35"/>
      <c r="B70" s="35"/>
      <c r="C70" s="35"/>
      <c r="D70" s="35"/>
      <c r="E70" s="35"/>
      <c r="F70" s="35"/>
      <c r="G70" s="35"/>
      <c r="H70" s="35"/>
      <c r="I70" s="35"/>
      <c r="J70" s="35"/>
      <c r="DV70" s="91" t="str">
        <f t="shared" si="357"/>
        <v>POC01</v>
      </c>
      <c r="DW70" s="77">
        <f t="shared" si="358"/>
        <v>1.6412373633366256E-2</v>
      </c>
      <c r="DX70" s="77">
        <f t="shared" si="359"/>
        <v>2.3733733239358425E-2</v>
      </c>
      <c r="DY70" s="77">
        <f t="shared" si="360"/>
        <v>1.6412373633366256E-2</v>
      </c>
      <c r="DZ70" s="77">
        <f t="shared" si="361"/>
        <v>2.3733733239358425E-2</v>
      </c>
      <c r="EA70" s="77">
        <f t="shared" si="362"/>
        <v>2.623578340978653E-2</v>
      </c>
      <c r="EB70" s="77">
        <f t="shared" si="363"/>
        <v>2.576447963238063E-2</v>
      </c>
      <c r="EC70" s="77">
        <f t="shared" si="364"/>
        <v>1.6763818982802766E-2</v>
      </c>
      <c r="ED70" s="77">
        <f t="shared" si="365"/>
        <v>2.0268724192071132E-2</v>
      </c>
      <c r="EE70" s="77">
        <f t="shared" si="366"/>
        <v>2.0268724192071132E-2</v>
      </c>
      <c r="EF70" s="77">
        <f t="shared" si="367"/>
        <v>1.2347432867149857E-2</v>
      </c>
      <c r="EG70" s="77">
        <f t="shared" si="368"/>
        <v>2.2155654730397996E-2</v>
      </c>
      <c r="EH70" s="77">
        <f t="shared" si="369"/>
        <v>2.046743258750084E-2</v>
      </c>
      <c r="EI70" s="77">
        <f t="shared" si="370"/>
        <v>2.046743258750084E-2</v>
      </c>
      <c r="EJ70" s="77">
        <f t="shared" si="371"/>
        <v>2.046743258750084E-2</v>
      </c>
      <c r="EK70" s="77">
        <f t="shared" si="372"/>
        <v>7.4700004237408324E-3</v>
      </c>
      <c r="EL70" s="77">
        <f t="shared" si="373"/>
        <v>2.0862689504496885E-2</v>
      </c>
      <c r="EM70" s="77">
        <f t="shared" si="374"/>
        <v>2.0862689504496885E-2</v>
      </c>
      <c r="EN70" s="77">
        <f t="shared" si="375"/>
        <v>2.2649725876643052E-2</v>
      </c>
      <c r="EO70" s="77">
        <f t="shared" si="376"/>
        <v>9.479105735272074E-3</v>
      </c>
      <c r="EP70" s="77">
        <f t="shared" si="377"/>
        <v>1.1198623687040768E-2</v>
      </c>
      <c r="EQ70" s="77">
        <f t="shared" si="378"/>
        <v>2.3671075671029215E-2</v>
      </c>
      <c r="ER70" s="77">
        <f t="shared" si="379"/>
        <v>1.1511623617485228E-2</v>
      </c>
      <c r="ES70" s="77">
        <f t="shared" si="380"/>
        <v>1.1511623617485228E-2</v>
      </c>
      <c r="ET70" s="77">
        <f t="shared" si="381"/>
        <v>1.8437365088275287E-2</v>
      </c>
      <c r="EU70" s="77">
        <f t="shared" si="382"/>
        <v>2.2270076039798838E-2</v>
      </c>
      <c r="EV70" s="77">
        <f t="shared" si="383"/>
        <v>2.5014849749012351E-2</v>
      </c>
      <c r="EW70" s="77">
        <f t="shared" si="384"/>
        <v>2.5014849749012351E-2</v>
      </c>
      <c r="EX70" s="77">
        <f t="shared" si="385"/>
        <v>2.2270076039798838E-2</v>
      </c>
      <c r="EY70" s="77">
        <f t="shared" si="386"/>
        <v>2.5014849749012351E-2</v>
      </c>
      <c r="EZ70" s="77">
        <f t="shared" si="387"/>
        <v>2.2270076039798838E-2</v>
      </c>
      <c r="FA70" s="77">
        <f t="shared" si="388"/>
        <v>1.9093485231163675E-2</v>
      </c>
      <c r="FB70" s="77">
        <f t="shared" si="389"/>
        <v>2.0661265022496215E-2</v>
      </c>
      <c r="FC70" s="77">
        <f t="shared" si="390"/>
        <v>2.2270076039798838E-2</v>
      </c>
      <c r="FD70" s="77">
        <f t="shared" si="391"/>
        <v>2.5352070488087804E-2</v>
      </c>
      <c r="FE70" s="77">
        <f t="shared" si="392"/>
        <v>2.5352070488087804E-2</v>
      </c>
      <c r="FF70" s="77">
        <f t="shared" si="393"/>
        <v>2.5352070488087804E-2</v>
      </c>
      <c r="FG70" s="77">
        <f t="shared" si="394"/>
        <v>2.2270076039798838E-2</v>
      </c>
      <c r="FH70" s="77">
        <f t="shared" si="395"/>
        <v>2.5352070488087804E-2</v>
      </c>
      <c r="FI70" s="77">
        <f t="shared" si="396"/>
        <v>2.5352070488087804E-2</v>
      </c>
      <c r="FJ70" s="77">
        <f t="shared" si="397"/>
        <v>2.2270076039798838E-2</v>
      </c>
      <c r="FK70" s="77">
        <f t="shared" si="398"/>
        <v>2.0213975258802426E-2</v>
      </c>
      <c r="FL70" s="77">
        <f t="shared" si="399"/>
        <v>1.8236043043246865E-2</v>
      </c>
      <c r="FM70" s="77">
        <f t="shared" si="400"/>
        <v>2.0213975258802426E-2</v>
      </c>
      <c r="FN70" s="77">
        <f t="shared" si="401"/>
        <v>2.0213975258802426E-2</v>
      </c>
      <c r="FO70" s="77">
        <f t="shared" si="402"/>
        <v>2.0213975258802426E-2</v>
      </c>
      <c r="FP70" s="77">
        <f t="shared" si="403"/>
        <v>2.2592830208706848E-2</v>
      </c>
      <c r="FQ70" s="77">
        <f t="shared" si="404"/>
        <v>1.8442498208066906E-2</v>
      </c>
      <c r="FR70" s="77">
        <f t="shared" si="405"/>
        <v>2.2921417284281879E-2</v>
      </c>
      <c r="FS70" s="77">
        <f t="shared" si="406"/>
        <v>2.8141511533659125E-2</v>
      </c>
      <c r="FT70" s="77">
        <f t="shared" si="407"/>
        <v>2.8141511533659125E-2</v>
      </c>
      <c r="FU70" s="77">
        <f t="shared" si="408"/>
        <v>2.2921417284281879E-2</v>
      </c>
      <c r="FV70" s="77">
        <f t="shared" si="409"/>
        <v>1.9511245652264888E-2</v>
      </c>
      <c r="FW70" s="77">
        <f t="shared" si="410"/>
        <v>2.3289967652832248E-2</v>
      </c>
      <c r="FX70" s="77">
        <f t="shared" si="411"/>
        <v>2.0702296248466298E-2</v>
      </c>
      <c r="FY70" s="77">
        <f t="shared" si="412"/>
        <v>2.0702296248466298E-2</v>
      </c>
      <c r="FZ70" s="79">
        <f t="shared" si="413"/>
        <v>1.1447926963536483</v>
      </c>
      <c r="GA70" s="24">
        <f t="shared" si="414"/>
        <v>2.0268724192071132E-2</v>
      </c>
      <c r="GB70" s="26">
        <f t="shared" si="415"/>
        <v>56.480747653642489</v>
      </c>
    </row>
    <row r="71" spans="1:197" ht="15" thickBot="1" x14ac:dyDescent="0.35">
      <c r="A71" s="35"/>
      <c r="B71" s="35"/>
      <c r="C71" s="35"/>
      <c r="D71" s="35"/>
      <c r="E71" s="35"/>
      <c r="F71" s="35"/>
      <c r="G71" s="35"/>
      <c r="H71" s="35"/>
      <c r="I71" s="35"/>
      <c r="J71" s="35"/>
      <c r="DV71" s="91" t="str">
        <f t="shared" si="357"/>
        <v>POC02</v>
      </c>
      <c r="DW71" s="77">
        <f t="shared" si="358"/>
        <v>1.6412373633366256E-2</v>
      </c>
      <c r="DX71" s="77">
        <f t="shared" si="359"/>
        <v>2.3733733239358425E-2</v>
      </c>
      <c r="DY71" s="77">
        <f t="shared" si="360"/>
        <v>1.6412373633366256E-2</v>
      </c>
      <c r="DZ71" s="77">
        <f t="shared" si="361"/>
        <v>2.3733733239358425E-2</v>
      </c>
      <c r="EA71" s="77">
        <f t="shared" si="362"/>
        <v>2.623578340978653E-2</v>
      </c>
      <c r="EB71" s="77">
        <f t="shared" si="363"/>
        <v>2.576447963238063E-2</v>
      </c>
      <c r="EC71" s="77">
        <f t="shared" si="364"/>
        <v>1.6763818982802766E-2</v>
      </c>
      <c r="ED71" s="77">
        <f t="shared" si="365"/>
        <v>2.0268724192071132E-2</v>
      </c>
      <c r="EE71" s="77">
        <f t="shared" si="366"/>
        <v>2.0268724192071132E-2</v>
      </c>
      <c r="EF71" s="77">
        <f t="shared" si="367"/>
        <v>1.2347432867149857E-2</v>
      </c>
      <c r="EG71" s="77">
        <f t="shared" si="368"/>
        <v>2.2155654730397996E-2</v>
      </c>
      <c r="EH71" s="77">
        <f t="shared" si="369"/>
        <v>2.046743258750084E-2</v>
      </c>
      <c r="EI71" s="77">
        <f t="shared" si="370"/>
        <v>2.046743258750084E-2</v>
      </c>
      <c r="EJ71" s="77">
        <f t="shared" si="371"/>
        <v>2.046743258750084E-2</v>
      </c>
      <c r="EK71" s="77">
        <f t="shared" si="372"/>
        <v>7.4700004237408324E-3</v>
      </c>
      <c r="EL71" s="77">
        <f t="shared" si="373"/>
        <v>2.0862689504496885E-2</v>
      </c>
      <c r="EM71" s="77">
        <f t="shared" si="374"/>
        <v>2.0862689504496885E-2</v>
      </c>
      <c r="EN71" s="77">
        <f t="shared" si="375"/>
        <v>2.2649725876643052E-2</v>
      </c>
      <c r="EO71" s="77">
        <f t="shared" si="376"/>
        <v>9.479105735272074E-3</v>
      </c>
      <c r="EP71" s="77">
        <f t="shared" si="377"/>
        <v>1.1198623687040768E-2</v>
      </c>
      <c r="EQ71" s="77">
        <f t="shared" si="378"/>
        <v>2.3671075671029215E-2</v>
      </c>
      <c r="ER71" s="77">
        <f t="shared" si="379"/>
        <v>1.1511623617485228E-2</v>
      </c>
      <c r="ES71" s="77">
        <f t="shared" si="380"/>
        <v>1.1511623617485228E-2</v>
      </c>
      <c r="ET71" s="77">
        <f t="shared" si="381"/>
        <v>1.8437365088275287E-2</v>
      </c>
      <c r="EU71" s="77">
        <f t="shared" si="382"/>
        <v>2.2270076039798838E-2</v>
      </c>
      <c r="EV71" s="77">
        <f t="shared" si="383"/>
        <v>2.5014849749012351E-2</v>
      </c>
      <c r="EW71" s="77">
        <f t="shared" si="384"/>
        <v>2.5014849749012351E-2</v>
      </c>
      <c r="EX71" s="77">
        <f t="shared" si="385"/>
        <v>2.2270076039798838E-2</v>
      </c>
      <c r="EY71" s="77">
        <f t="shared" si="386"/>
        <v>2.5014849749012351E-2</v>
      </c>
      <c r="EZ71" s="77">
        <f t="shared" si="387"/>
        <v>2.2270076039798838E-2</v>
      </c>
      <c r="FA71" s="77">
        <f t="shared" si="388"/>
        <v>1.9093485231163675E-2</v>
      </c>
      <c r="FB71" s="77">
        <f t="shared" si="389"/>
        <v>2.0661265022496215E-2</v>
      </c>
      <c r="FC71" s="77">
        <f t="shared" si="390"/>
        <v>2.2270076039798838E-2</v>
      </c>
      <c r="FD71" s="77">
        <f t="shared" si="391"/>
        <v>2.5352070488087804E-2</v>
      </c>
      <c r="FE71" s="77">
        <f t="shared" si="392"/>
        <v>2.5352070488087804E-2</v>
      </c>
      <c r="FF71" s="77">
        <f t="shared" si="393"/>
        <v>2.5352070488087804E-2</v>
      </c>
      <c r="FG71" s="77">
        <f t="shared" si="394"/>
        <v>2.2270076039798838E-2</v>
      </c>
      <c r="FH71" s="77">
        <f t="shared" si="395"/>
        <v>2.5352070488087804E-2</v>
      </c>
      <c r="FI71" s="77">
        <f t="shared" si="396"/>
        <v>2.5352070488087804E-2</v>
      </c>
      <c r="FJ71" s="77">
        <f t="shared" si="397"/>
        <v>2.2270076039798838E-2</v>
      </c>
      <c r="FK71" s="77">
        <f t="shared" si="398"/>
        <v>2.0213975258802426E-2</v>
      </c>
      <c r="FL71" s="77">
        <f t="shared" si="399"/>
        <v>1.8236043043246865E-2</v>
      </c>
      <c r="FM71" s="77">
        <f t="shared" si="400"/>
        <v>2.0213975258802426E-2</v>
      </c>
      <c r="FN71" s="77">
        <f t="shared" si="401"/>
        <v>2.0213975258802426E-2</v>
      </c>
      <c r="FO71" s="77">
        <f t="shared" si="402"/>
        <v>2.0213975258802426E-2</v>
      </c>
      <c r="FP71" s="77">
        <f t="shared" si="403"/>
        <v>2.2592830208706848E-2</v>
      </c>
      <c r="FQ71" s="77">
        <f t="shared" si="404"/>
        <v>1.8442498208066906E-2</v>
      </c>
      <c r="FR71" s="77">
        <f t="shared" si="405"/>
        <v>2.2921417284281879E-2</v>
      </c>
      <c r="FS71" s="77">
        <f t="shared" si="406"/>
        <v>2.8141511533659125E-2</v>
      </c>
      <c r="FT71" s="77">
        <f t="shared" si="407"/>
        <v>2.8141511533659125E-2</v>
      </c>
      <c r="FU71" s="77">
        <f t="shared" si="408"/>
        <v>2.2921417284281879E-2</v>
      </c>
      <c r="FV71" s="77">
        <f t="shared" si="409"/>
        <v>1.9511245652264888E-2</v>
      </c>
      <c r="FW71" s="77">
        <f t="shared" si="410"/>
        <v>2.3289967652832248E-2</v>
      </c>
      <c r="FX71" s="77">
        <f t="shared" si="411"/>
        <v>2.0702296248466298E-2</v>
      </c>
      <c r="FY71" s="77">
        <f t="shared" si="412"/>
        <v>2.0702296248466298E-2</v>
      </c>
      <c r="FZ71" s="79">
        <f t="shared" si="413"/>
        <v>1.1447926963536483</v>
      </c>
      <c r="GA71" s="24">
        <f t="shared" si="414"/>
        <v>2.0268724192071132E-2</v>
      </c>
      <c r="GB71" s="26">
        <f t="shared" si="415"/>
        <v>56.480747653642489</v>
      </c>
      <c r="GG71" s="31" t="s">
        <v>104</v>
      </c>
      <c r="GH71" s="31">
        <f>GH68</f>
        <v>4.1169445867272003E-2</v>
      </c>
    </row>
    <row r="72" spans="1:197" ht="15" thickBot="1" x14ac:dyDescent="0.35">
      <c r="A72" s="35"/>
      <c r="B72" s="35"/>
      <c r="C72" s="35"/>
      <c r="D72" s="35"/>
      <c r="E72" s="35"/>
      <c r="F72" s="35"/>
      <c r="G72" s="35"/>
      <c r="H72" s="35"/>
      <c r="I72" s="35"/>
      <c r="J72" s="35"/>
      <c r="DV72" s="91" t="str">
        <f t="shared" si="357"/>
        <v>POC03</v>
      </c>
      <c r="DW72" s="77">
        <f t="shared" si="358"/>
        <v>1.6412373633366256E-2</v>
      </c>
      <c r="DX72" s="77">
        <f t="shared" si="359"/>
        <v>1.1866866619679213E-2</v>
      </c>
      <c r="DY72" s="77">
        <f t="shared" si="360"/>
        <v>1.6412373633366256E-2</v>
      </c>
      <c r="DZ72" s="77">
        <f t="shared" si="361"/>
        <v>1.1866866619679213E-2</v>
      </c>
      <c r="EA72" s="77">
        <f t="shared" si="362"/>
        <v>1.3117891704893265E-2</v>
      </c>
      <c r="EB72" s="77">
        <f t="shared" si="363"/>
        <v>8.5881598774602101E-3</v>
      </c>
      <c r="EC72" s="77">
        <f t="shared" si="364"/>
        <v>1.6763818982802766E-2</v>
      </c>
      <c r="ED72" s="77">
        <f t="shared" si="365"/>
        <v>2.0268724192071132E-2</v>
      </c>
      <c r="EE72" s="77">
        <f t="shared" si="366"/>
        <v>2.0268724192071132E-2</v>
      </c>
      <c r="EF72" s="77">
        <f t="shared" si="367"/>
        <v>1.2347432867149857E-2</v>
      </c>
      <c r="EG72" s="77">
        <f t="shared" si="368"/>
        <v>7.385218243465998E-3</v>
      </c>
      <c r="EH72" s="77">
        <f t="shared" si="369"/>
        <v>1.023371629375042E-2</v>
      </c>
      <c r="EI72" s="77">
        <f t="shared" si="370"/>
        <v>1.023371629375042E-2</v>
      </c>
      <c r="EJ72" s="77">
        <f t="shared" si="371"/>
        <v>1.023371629375042E-2</v>
      </c>
      <c r="EK72" s="77">
        <f t="shared" si="372"/>
        <v>7.4700004237408324E-3</v>
      </c>
      <c r="EL72" s="77">
        <f t="shared" si="373"/>
        <v>1.0431344752248443E-2</v>
      </c>
      <c r="EM72" s="77">
        <f t="shared" si="374"/>
        <v>1.0431344752248443E-2</v>
      </c>
      <c r="EN72" s="77">
        <f t="shared" si="375"/>
        <v>7.5499086255476841E-3</v>
      </c>
      <c r="EO72" s="77">
        <f t="shared" si="376"/>
        <v>9.479105735272074E-3</v>
      </c>
      <c r="EP72" s="77">
        <f t="shared" si="377"/>
        <v>1.1198623687040768E-2</v>
      </c>
      <c r="EQ72" s="77">
        <f t="shared" si="378"/>
        <v>7.890358557009737E-3</v>
      </c>
      <c r="ER72" s="77">
        <f t="shared" si="379"/>
        <v>1.1511623617485228E-2</v>
      </c>
      <c r="ES72" s="77">
        <f t="shared" si="380"/>
        <v>1.1511623617485228E-2</v>
      </c>
      <c r="ET72" s="77">
        <f t="shared" si="381"/>
        <v>1.8437365088275287E-2</v>
      </c>
      <c r="EU72" s="77">
        <f t="shared" si="382"/>
        <v>1.1135038019899419E-2</v>
      </c>
      <c r="EV72" s="77">
        <f t="shared" si="383"/>
        <v>8.3382832496707825E-3</v>
      </c>
      <c r="EW72" s="77">
        <f t="shared" si="384"/>
        <v>8.3382832496707825E-3</v>
      </c>
      <c r="EX72" s="77">
        <f t="shared" si="385"/>
        <v>1.1135038019899419E-2</v>
      </c>
      <c r="EY72" s="77">
        <f t="shared" si="386"/>
        <v>8.3382832496707825E-3</v>
      </c>
      <c r="EZ72" s="77">
        <f t="shared" si="387"/>
        <v>1.1135038019899419E-2</v>
      </c>
      <c r="FA72" s="77">
        <f t="shared" si="388"/>
        <v>1.9093485231163675E-2</v>
      </c>
      <c r="FB72" s="77">
        <f t="shared" si="389"/>
        <v>1.0330632511248107E-2</v>
      </c>
      <c r="FC72" s="77">
        <f t="shared" si="390"/>
        <v>1.1135038019899419E-2</v>
      </c>
      <c r="FD72" s="77">
        <f t="shared" si="391"/>
        <v>8.4506901626959334E-3</v>
      </c>
      <c r="FE72" s="77">
        <f t="shared" si="392"/>
        <v>8.4506901626959334E-3</v>
      </c>
      <c r="FF72" s="77">
        <f t="shared" si="393"/>
        <v>8.4506901626959334E-3</v>
      </c>
      <c r="FG72" s="77">
        <f t="shared" si="394"/>
        <v>1.1135038019899419E-2</v>
      </c>
      <c r="FH72" s="77">
        <f t="shared" si="395"/>
        <v>8.4506901626959334E-3</v>
      </c>
      <c r="FI72" s="77">
        <f t="shared" si="396"/>
        <v>8.4506901626959334E-3</v>
      </c>
      <c r="FJ72" s="77">
        <f t="shared" si="397"/>
        <v>1.1135038019899419E-2</v>
      </c>
      <c r="FK72" s="77">
        <f t="shared" si="398"/>
        <v>2.0213975258802426E-2</v>
      </c>
      <c r="FL72" s="77">
        <f t="shared" si="399"/>
        <v>1.8236043043246865E-2</v>
      </c>
      <c r="FM72" s="77">
        <f t="shared" si="400"/>
        <v>2.0213975258802426E-2</v>
      </c>
      <c r="FN72" s="77">
        <f t="shared" si="401"/>
        <v>2.0213975258802426E-2</v>
      </c>
      <c r="FO72" s="77">
        <f t="shared" si="402"/>
        <v>2.0213975258802426E-2</v>
      </c>
      <c r="FP72" s="77">
        <f t="shared" si="403"/>
        <v>1.1296415104353424E-2</v>
      </c>
      <c r="FQ72" s="77">
        <f t="shared" si="404"/>
        <v>1.8442498208066906E-2</v>
      </c>
      <c r="FR72" s="77">
        <f t="shared" si="405"/>
        <v>1.1460708642140939E-2</v>
      </c>
      <c r="FS72" s="77">
        <f t="shared" si="406"/>
        <v>9.3805038445530405E-3</v>
      </c>
      <c r="FT72" s="77">
        <f t="shared" si="407"/>
        <v>9.3805038445530405E-3</v>
      </c>
      <c r="FU72" s="77">
        <f t="shared" si="408"/>
        <v>1.1460708642140939E-2</v>
      </c>
      <c r="FV72" s="77">
        <f t="shared" si="409"/>
        <v>1.9511245652264888E-2</v>
      </c>
      <c r="FW72" s="77">
        <f t="shared" si="410"/>
        <v>1.1644983826416124E-2</v>
      </c>
      <c r="FX72" s="77">
        <f t="shared" si="411"/>
        <v>2.0702296248466298E-2</v>
      </c>
      <c r="FY72" s="77">
        <f t="shared" si="412"/>
        <v>2.0702296248466298E-2</v>
      </c>
      <c r="FZ72" s="79">
        <f t="shared" si="413"/>
        <v>0.69848764906778915</v>
      </c>
      <c r="GA72" s="24">
        <f t="shared" si="414"/>
        <v>1.2347432867149857E-2</v>
      </c>
      <c r="GB72" s="26">
        <f t="shared" si="415"/>
        <v>56.569463189883308</v>
      </c>
      <c r="GG72" s="31" t="s">
        <v>105</v>
      </c>
      <c r="GH72" s="31">
        <f>GN67</f>
        <v>0.91666666666666663</v>
      </c>
    </row>
    <row r="73" spans="1:197" ht="15" thickBot="1" x14ac:dyDescent="0.35">
      <c r="A73" s="35"/>
      <c r="B73" s="35"/>
      <c r="C73" s="35"/>
      <c r="D73" s="35"/>
      <c r="E73" s="35"/>
      <c r="F73" s="35"/>
      <c r="G73" s="35"/>
      <c r="H73" s="35"/>
      <c r="I73" s="35"/>
      <c r="J73" s="35"/>
      <c r="DV73" s="91" t="str">
        <f t="shared" si="357"/>
        <v>POC04</v>
      </c>
      <c r="DW73" s="77">
        <f t="shared" si="358"/>
        <v>3.2824747266732512E-2</v>
      </c>
      <c r="DX73" s="77">
        <f t="shared" si="359"/>
        <v>3.5600599859037636E-2</v>
      </c>
      <c r="DY73" s="77">
        <f t="shared" si="360"/>
        <v>3.2824747266732512E-2</v>
      </c>
      <c r="DZ73" s="77">
        <f t="shared" si="361"/>
        <v>3.5600599859037636E-2</v>
      </c>
      <c r="EA73" s="77">
        <f t="shared" si="362"/>
        <v>3.279472926223316E-2</v>
      </c>
      <c r="EB73" s="77">
        <f t="shared" si="363"/>
        <v>3.435263950984084E-2</v>
      </c>
      <c r="EC73" s="77">
        <f t="shared" si="364"/>
        <v>3.3527637965605532E-2</v>
      </c>
      <c r="ED73" s="77">
        <f t="shared" si="365"/>
        <v>2.0268724192071132E-2</v>
      </c>
      <c r="EE73" s="77">
        <f t="shared" si="366"/>
        <v>2.0268724192071132E-2</v>
      </c>
      <c r="EF73" s="77">
        <f t="shared" si="367"/>
        <v>3.7042298601449572E-2</v>
      </c>
      <c r="EG73" s="77">
        <f t="shared" si="368"/>
        <v>2.2155654730397996E-2</v>
      </c>
      <c r="EH73" s="77">
        <f t="shared" si="369"/>
        <v>2.046743258750084E-2</v>
      </c>
      <c r="EI73" s="77">
        <f t="shared" si="370"/>
        <v>2.046743258750084E-2</v>
      </c>
      <c r="EJ73" s="77">
        <f t="shared" si="371"/>
        <v>2.046743258750084E-2</v>
      </c>
      <c r="EK73" s="77">
        <f t="shared" si="372"/>
        <v>7.4700004237408324E-3</v>
      </c>
      <c r="EL73" s="77">
        <f t="shared" si="373"/>
        <v>2.0862689504496885E-2</v>
      </c>
      <c r="EM73" s="77">
        <f t="shared" si="374"/>
        <v>2.0862689504496885E-2</v>
      </c>
      <c r="EN73" s="77">
        <f t="shared" si="375"/>
        <v>2.2649725876643052E-2</v>
      </c>
      <c r="EO73" s="77">
        <f t="shared" si="376"/>
        <v>9.479105735272074E-3</v>
      </c>
      <c r="EP73" s="77">
        <f t="shared" si="377"/>
        <v>1.1198623687040768E-2</v>
      </c>
      <c r="EQ73" s="77">
        <f t="shared" si="378"/>
        <v>2.3671075671029215E-2</v>
      </c>
      <c r="ER73" s="77">
        <f t="shared" si="379"/>
        <v>1.1511623617485228E-2</v>
      </c>
      <c r="ES73" s="77">
        <f t="shared" si="380"/>
        <v>1.1511623617485228E-2</v>
      </c>
      <c r="ET73" s="77">
        <f t="shared" si="381"/>
        <v>1.8437365088275287E-2</v>
      </c>
      <c r="EU73" s="77">
        <f t="shared" si="382"/>
        <v>2.2270076039798838E-2</v>
      </c>
      <c r="EV73" s="77">
        <f t="shared" si="383"/>
        <v>2.5014849749012351E-2</v>
      </c>
      <c r="EW73" s="77">
        <f t="shared" si="384"/>
        <v>2.5014849749012351E-2</v>
      </c>
      <c r="EX73" s="77">
        <f t="shared" si="385"/>
        <v>2.2270076039798838E-2</v>
      </c>
      <c r="EY73" s="77">
        <f t="shared" si="386"/>
        <v>2.5014849749012351E-2</v>
      </c>
      <c r="EZ73" s="77">
        <f t="shared" si="387"/>
        <v>2.2270076039798838E-2</v>
      </c>
      <c r="FA73" s="77">
        <f t="shared" si="388"/>
        <v>1.9093485231163675E-2</v>
      </c>
      <c r="FB73" s="77">
        <f t="shared" si="389"/>
        <v>2.0661265022496215E-2</v>
      </c>
      <c r="FC73" s="77">
        <f t="shared" si="390"/>
        <v>2.2270076039798838E-2</v>
      </c>
      <c r="FD73" s="77">
        <f t="shared" si="391"/>
        <v>2.5352070488087804E-2</v>
      </c>
      <c r="FE73" s="77">
        <f t="shared" si="392"/>
        <v>2.5352070488087804E-2</v>
      </c>
      <c r="FF73" s="77">
        <f t="shared" si="393"/>
        <v>2.5352070488087804E-2</v>
      </c>
      <c r="FG73" s="77">
        <f t="shared" si="394"/>
        <v>2.2270076039798838E-2</v>
      </c>
      <c r="FH73" s="77">
        <f t="shared" si="395"/>
        <v>2.5352070488087804E-2</v>
      </c>
      <c r="FI73" s="77">
        <f t="shared" si="396"/>
        <v>2.5352070488087804E-2</v>
      </c>
      <c r="FJ73" s="77">
        <f t="shared" si="397"/>
        <v>2.2270076039798838E-2</v>
      </c>
      <c r="FK73" s="77">
        <f t="shared" si="398"/>
        <v>2.0213975258802426E-2</v>
      </c>
      <c r="FL73" s="77">
        <f t="shared" si="399"/>
        <v>1.8236043043246865E-2</v>
      </c>
      <c r="FM73" s="77">
        <f t="shared" si="400"/>
        <v>2.0213975258802426E-2</v>
      </c>
      <c r="FN73" s="77">
        <f t="shared" si="401"/>
        <v>2.0213975258802426E-2</v>
      </c>
      <c r="FO73" s="77">
        <f t="shared" si="402"/>
        <v>2.0213975258802426E-2</v>
      </c>
      <c r="FP73" s="77">
        <f t="shared" si="403"/>
        <v>2.2592830208706848E-2</v>
      </c>
      <c r="FQ73" s="77">
        <f t="shared" si="404"/>
        <v>1.8442498208066906E-2</v>
      </c>
      <c r="FR73" s="77">
        <f t="shared" si="405"/>
        <v>2.2921417284281879E-2</v>
      </c>
      <c r="FS73" s="77">
        <f t="shared" si="406"/>
        <v>2.8141511533659125E-2</v>
      </c>
      <c r="FT73" s="77">
        <f t="shared" si="407"/>
        <v>2.8141511533659125E-2</v>
      </c>
      <c r="FU73" s="77">
        <f t="shared" si="408"/>
        <v>2.2921417284281879E-2</v>
      </c>
      <c r="FV73" s="77">
        <f t="shared" si="409"/>
        <v>1.9511245652264888E-2</v>
      </c>
      <c r="FW73" s="77">
        <f t="shared" si="410"/>
        <v>2.3289967652832248E-2</v>
      </c>
      <c r="FX73" s="77">
        <f t="shared" si="411"/>
        <v>2.0702296248466298E-2</v>
      </c>
      <c r="FY73" s="77">
        <f t="shared" si="412"/>
        <v>2.0702296248466298E-2</v>
      </c>
      <c r="FZ73" s="79">
        <f t="shared" si="413"/>
        <v>1.2579569673067488</v>
      </c>
      <c r="GA73" s="24">
        <f t="shared" si="414"/>
        <v>2.2155654730397996E-2</v>
      </c>
      <c r="GB73" s="26">
        <f t="shared" si="415"/>
        <v>56.77814456915177</v>
      </c>
      <c r="GG73" s="32" t="s">
        <v>106</v>
      </c>
      <c r="GH73" s="32">
        <f>GH71/GH72</f>
        <v>4.4912122764296736E-2</v>
      </c>
    </row>
    <row r="74" spans="1:197" ht="15" thickBot="1" x14ac:dyDescent="0.35">
      <c r="A74" s="35"/>
      <c r="B74" s="35"/>
      <c r="C74" s="35"/>
      <c r="D74" s="35"/>
      <c r="E74" s="35"/>
      <c r="F74" s="35"/>
      <c r="G74" s="35"/>
      <c r="H74" s="35"/>
      <c r="I74" s="35"/>
      <c r="J74" s="35"/>
      <c r="DV74" s="91" t="str">
        <f t="shared" si="357"/>
        <v>POC05</v>
      </c>
      <c r="DW74" s="77">
        <f t="shared" si="358"/>
        <v>1.6412373633366256E-2</v>
      </c>
      <c r="DX74" s="77">
        <f t="shared" si="359"/>
        <v>2.3733733239358425E-2</v>
      </c>
      <c r="DY74" s="77">
        <f t="shared" si="360"/>
        <v>1.6412373633366256E-2</v>
      </c>
      <c r="DZ74" s="77">
        <f t="shared" si="361"/>
        <v>2.3733733239358425E-2</v>
      </c>
      <c r="EA74" s="77">
        <f t="shared" si="362"/>
        <v>2.623578340978653E-2</v>
      </c>
      <c r="EB74" s="77">
        <f t="shared" si="363"/>
        <v>2.576447963238063E-2</v>
      </c>
      <c r="EC74" s="77">
        <f t="shared" si="364"/>
        <v>1.6763818982802766E-2</v>
      </c>
      <c r="ED74" s="77">
        <f t="shared" si="365"/>
        <v>2.0268724192071132E-2</v>
      </c>
      <c r="EE74" s="77">
        <f t="shared" si="366"/>
        <v>2.0268724192071132E-2</v>
      </c>
      <c r="EF74" s="77">
        <f t="shared" si="367"/>
        <v>2.4694865734299715E-2</v>
      </c>
      <c r="EG74" s="77">
        <f t="shared" si="368"/>
        <v>2.2155654730397996E-2</v>
      </c>
      <c r="EH74" s="77">
        <f t="shared" si="369"/>
        <v>2.046743258750084E-2</v>
      </c>
      <c r="EI74" s="77">
        <f t="shared" si="370"/>
        <v>2.046743258750084E-2</v>
      </c>
      <c r="EJ74" s="77">
        <f t="shared" si="371"/>
        <v>2.046743258750084E-2</v>
      </c>
      <c r="EK74" s="77">
        <f t="shared" si="372"/>
        <v>7.4700004237408324E-3</v>
      </c>
      <c r="EL74" s="77">
        <f t="shared" si="373"/>
        <v>2.0862689504496885E-2</v>
      </c>
      <c r="EM74" s="77">
        <f t="shared" si="374"/>
        <v>2.0862689504496885E-2</v>
      </c>
      <c r="EN74" s="77">
        <f t="shared" si="375"/>
        <v>2.2649725876643052E-2</v>
      </c>
      <c r="EO74" s="77">
        <f t="shared" si="376"/>
        <v>9.479105735272074E-3</v>
      </c>
      <c r="EP74" s="77">
        <f t="shared" si="377"/>
        <v>1.1198623687040768E-2</v>
      </c>
      <c r="EQ74" s="77">
        <f t="shared" si="378"/>
        <v>2.3671075671029215E-2</v>
      </c>
      <c r="ER74" s="77">
        <f t="shared" si="379"/>
        <v>1.1511623617485228E-2</v>
      </c>
      <c r="ES74" s="77">
        <f t="shared" si="380"/>
        <v>1.1511623617485228E-2</v>
      </c>
      <c r="ET74" s="77">
        <f t="shared" si="381"/>
        <v>1.8437365088275287E-2</v>
      </c>
      <c r="EU74" s="77">
        <f t="shared" si="382"/>
        <v>2.2270076039798838E-2</v>
      </c>
      <c r="EV74" s="77">
        <f t="shared" si="383"/>
        <v>2.5014849749012351E-2</v>
      </c>
      <c r="EW74" s="77">
        <f t="shared" si="384"/>
        <v>2.5014849749012351E-2</v>
      </c>
      <c r="EX74" s="77">
        <f t="shared" si="385"/>
        <v>2.2270076039798838E-2</v>
      </c>
      <c r="EY74" s="77">
        <f t="shared" si="386"/>
        <v>2.5014849749012351E-2</v>
      </c>
      <c r="EZ74" s="77">
        <f t="shared" si="387"/>
        <v>2.2270076039798838E-2</v>
      </c>
      <c r="FA74" s="77">
        <f t="shared" si="388"/>
        <v>1.9093485231163675E-2</v>
      </c>
      <c r="FB74" s="77">
        <f t="shared" si="389"/>
        <v>2.0661265022496215E-2</v>
      </c>
      <c r="FC74" s="77">
        <f t="shared" si="390"/>
        <v>2.2270076039798838E-2</v>
      </c>
      <c r="FD74" s="77">
        <f t="shared" si="391"/>
        <v>2.5352070488087804E-2</v>
      </c>
      <c r="FE74" s="77">
        <f t="shared" si="392"/>
        <v>2.5352070488087804E-2</v>
      </c>
      <c r="FF74" s="77">
        <f t="shared" si="393"/>
        <v>2.5352070488087804E-2</v>
      </c>
      <c r="FG74" s="77">
        <f t="shared" si="394"/>
        <v>2.2270076039798838E-2</v>
      </c>
      <c r="FH74" s="77">
        <f t="shared" si="395"/>
        <v>2.5352070488087804E-2</v>
      </c>
      <c r="FI74" s="77">
        <f t="shared" si="396"/>
        <v>2.5352070488087804E-2</v>
      </c>
      <c r="FJ74" s="77">
        <f t="shared" si="397"/>
        <v>2.2270076039798838E-2</v>
      </c>
      <c r="FK74" s="77">
        <f t="shared" si="398"/>
        <v>2.0213975258802426E-2</v>
      </c>
      <c r="FL74" s="77">
        <f t="shared" si="399"/>
        <v>1.8236043043246865E-2</v>
      </c>
      <c r="FM74" s="77">
        <f t="shared" si="400"/>
        <v>2.0213975258802426E-2</v>
      </c>
      <c r="FN74" s="77">
        <f t="shared" si="401"/>
        <v>2.0213975258802426E-2</v>
      </c>
      <c r="FO74" s="77">
        <f t="shared" si="402"/>
        <v>2.0213975258802426E-2</v>
      </c>
      <c r="FP74" s="77">
        <f t="shared" si="403"/>
        <v>2.2592830208706848E-2</v>
      </c>
      <c r="FQ74" s="77">
        <f t="shared" si="404"/>
        <v>1.8442498208066906E-2</v>
      </c>
      <c r="FR74" s="77">
        <f t="shared" si="405"/>
        <v>2.2921417284281879E-2</v>
      </c>
      <c r="FS74" s="77">
        <f t="shared" si="406"/>
        <v>2.8141511533659125E-2</v>
      </c>
      <c r="FT74" s="77">
        <f t="shared" si="407"/>
        <v>2.8141511533659125E-2</v>
      </c>
      <c r="FU74" s="77">
        <f t="shared" si="408"/>
        <v>2.2921417284281879E-2</v>
      </c>
      <c r="FV74" s="77">
        <f t="shared" si="409"/>
        <v>1.9511245652264888E-2</v>
      </c>
      <c r="FW74" s="77">
        <f t="shared" si="410"/>
        <v>2.3289967652832248E-2</v>
      </c>
      <c r="FX74" s="77">
        <f t="shared" si="411"/>
        <v>2.0702296248466298E-2</v>
      </c>
      <c r="FY74" s="77">
        <f t="shared" si="412"/>
        <v>2.0702296248466298E-2</v>
      </c>
      <c r="FZ74" s="79">
        <f t="shared" si="413"/>
        <v>1.1571401292207981</v>
      </c>
      <c r="GA74" s="24">
        <f t="shared" si="414"/>
        <v>2.046743258750084E-2</v>
      </c>
      <c r="GB74" s="26">
        <f t="shared" si="415"/>
        <v>56.535675604347489</v>
      </c>
    </row>
    <row r="75" spans="1:197" ht="15" thickBot="1" x14ac:dyDescent="0.35">
      <c r="A75" s="35"/>
      <c r="B75" s="35"/>
      <c r="C75" s="35"/>
      <c r="D75" s="35"/>
      <c r="E75" s="35"/>
      <c r="F75" s="35"/>
      <c r="G75" s="35"/>
      <c r="H75" s="35"/>
      <c r="I75" s="35"/>
      <c r="J75" s="35"/>
      <c r="DV75" s="92" t="str">
        <f t="shared" si="357"/>
        <v>SOC01</v>
      </c>
      <c r="DW75" s="77">
        <f t="shared" si="358"/>
        <v>1.6412373633366256E-2</v>
      </c>
      <c r="DX75" s="77">
        <f t="shared" si="359"/>
        <v>2.3733733239358425E-2</v>
      </c>
      <c r="DY75" s="77">
        <f t="shared" si="360"/>
        <v>1.6412373633366256E-2</v>
      </c>
      <c r="DZ75" s="77">
        <f t="shared" si="361"/>
        <v>2.3733733239358425E-2</v>
      </c>
      <c r="EA75" s="77">
        <f t="shared" si="362"/>
        <v>2.623578340978653E-2</v>
      </c>
      <c r="EB75" s="77">
        <f t="shared" si="363"/>
        <v>2.576447963238063E-2</v>
      </c>
      <c r="EC75" s="77">
        <f t="shared" si="364"/>
        <v>1.6763818982802766E-2</v>
      </c>
      <c r="ED75" s="77">
        <f t="shared" si="365"/>
        <v>2.0268724192071132E-2</v>
      </c>
      <c r="EE75" s="77">
        <f t="shared" si="366"/>
        <v>2.0268724192071132E-2</v>
      </c>
      <c r="EF75" s="77">
        <f t="shared" si="367"/>
        <v>2.4694865734299715E-2</v>
      </c>
      <c r="EG75" s="77">
        <f t="shared" si="368"/>
        <v>2.2155654730397996E-2</v>
      </c>
      <c r="EH75" s="77">
        <f t="shared" si="369"/>
        <v>2.046743258750084E-2</v>
      </c>
      <c r="EI75" s="77">
        <f t="shared" si="370"/>
        <v>2.046743258750084E-2</v>
      </c>
      <c r="EJ75" s="77">
        <f t="shared" si="371"/>
        <v>2.046743258750084E-2</v>
      </c>
      <c r="EK75" s="77">
        <f t="shared" si="372"/>
        <v>7.4700004237408324E-3</v>
      </c>
      <c r="EL75" s="77">
        <f t="shared" si="373"/>
        <v>2.0862689504496885E-2</v>
      </c>
      <c r="EM75" s="77">
        <f t="shared" si="374"/>
        <v>2.0862689504496885E-2</v>
      </c>
      <c r="EN75" s="77">
        <f t="shared" si="375"/>
        <v>2.2649725876643052E-2</v>
      </c>
      <c r="EO75" s="77">
        <f t="shared" si="376"/>
        <v>9.479105735272074E-3</v>
      </c>
      <c r="EP75" s="77">
        <f t="shared" si="377"/>
        <v>1.1198623687040768E-2</v>
      </c>
      <c r="EQ75" s="77">
        <f t="shared" si="378"/>
        <v>2.3671075671029215E-2</v>
      </c>
      <c r="ER75" s="77">
        <f t="shared" si="379"/>
        <v>1.1511623617485228E-2</v>
      </c>
      <c r="ES75" s="77">
        <f t="shared" si="380"/>
        <v>1.1511623617485228E-2</v>
      </c>
      <c r="ET75" s="77">
        <f t="shared" si="381"/>
        <v>1.8437365088275287E-2</v>
      </c>
      <c r="EU75" s="77">
        <f t="shared" si="382"/>
        <v>2.2270076039798838E-2</v>
      </c>
      <c r="EV75" s="77">
        <f t="shared" si="383"/>
        <v>2.5014849749012351E-2</v>
      </c>
      <c r="EW75" s="77">
        <f t="shared" si="384"/>
        <v>2.5014849749012351E-2</v>
      </c>
      <c r="EX75" s="77">
        <f t="shared" si="385"/>
        <v>2.2270076039798838E-2</v>
      </c>
      <c r="EY75" s="77">
        <f t="shared" si="386"/>
        <v>2.5014849749012351E-2</v>
      </c>
      <c r="EZ75" s="77">
        <f t="shared" si="387"/>
        <v>2.2270076039798838E-2</v>
      </c>
      <c r="FA75" s="77">
        <f t="shared" si="388"/>
        <v>1.9093485231163675E-2</v>
      </c>
      <c r="FB75" s="77">
        <f t="shared" si="389"/>
        <v>2.0661265022496215E-2</v>
      </c>
      <c r="FC75" s="77">
        <f t="shared" si="390"/>
        <v>2.2270076039798838E-2</v>
      </c>
      <c r="FD75" s="77">
        <f t="shared" si="391"/>
        <v>2.5352070488087804E-2</v>
      </c>
      <c r="FE75" s="77">
        <f t="shared" si="392"/>
        <v>2.5352070488087804E-2</v>
      </c>
      <c r="FF75" s="77">
        <f t="shared" si="393"/>
        <v>2.5352070488087804E-2</v>
      </c>
      <c r="FG75" s="77">
        <f t="shared" si="394"/>
        <v>2.2270076039798838E-2</v>
      </c>
      <c r="FH75" s="77">
        <f t="shared" si="395"/>
        <v>2.5352070488087804E-2</v>
      </c>
      <c r="FI75" s="77">
        <f t="shared" si="396"/>
        <v>2.5352070488087804E-2</v>
      </c>
      <c r="FJ75" s="77">
        <f t="shared" si="397"/>
        <v>2.2270076039798838E-2</v>
      </c>
      <c r="FK75" s="77">
        <f t="shared" si="398"/>
        <v>2.0213975258802426E-2</v>
      </c>
      <c r="FL75" s="77">
        <f t="shared" si="399"/>
        <v>1.8236043043246865E-2</v>
      </c>
      <c r="FM75" s="77">
        <f t="shared" si="400"/>
        <v>2.0213975258802426E-2</v>
      </c>
      <c r="FN75" s="77">
        <f t="shared" si="401"/>
        <v>2.0213975258802426E-2</v>
      </c>
      <c r="FO75" s="77">
        <f t="shared" si="402"/>
        <v>2.0213975258802426E-2</v>
      </c>
      <c r="FP75" s="77">
        <f t="shared" si="403"/>
        <v>2.2592830208706848E-2</v>
      </c>
      <c r="FQ75" s="77">
        <f t="shared" si="404"/>
        <v>1.8442498208066906E-2</v>
      </c>
      <c r="FR75" s="77">
        <f t="shared" si="405"/>
        <v>2.2921417284281879E-2</v>
      </c>
      <c r="FS75" s="77">
        <f t="shared" si="406"/>
        <v>2.8141511533659125E-2</v>
      </c>
      <c r="FT75" s="77">
        <f t="shared" si="407"/>
        <v>2.8141511533659125E-2</v>
      </c>
      <c r="FU75" s="77">
        <f t="shared" si="408"/>
        <v>2.2921417284281879E-2</v>
      </c>
      <c r="FV75" s="77">
        <f t="shared" si="409"/>
        <v>1.9511245652264888E-2</v>
      </c>
      <c r="FW75" s="77">
        <f t="shared" si="410"/>
        <v>2.3289967652832248E-2</v>
      </c>
      <c r="FX75" s="77">
        <f t="shared" si="411"/>
        <v>2.0702296248466298E-2</v>
      </c>
      <c r="FY75" s="77">
        <f t="shared" si="412"/>
        <v>2.0702296248466298E-2</v>
      </c>
      <c r="FZ75" s="79">
        <f t="shared" si="413"/>
        <v>1.1571401292207981</v>
      </c>
      <c r="GA75" s="24">
        <f t="shared" si="414"/>
        <v>2.046743258750084E-2</v>
      </c>
      <c r="GB75" s="26">
        <f t="shared" si="415"/>
        <v>56.535675604347489</v>
      </c>
      <c r="GG75" s="105" t="s">
        <v>106</v>
      </c>
      <c r="GH75" s="76" t="str">
        <f>IF(GH73 &gt;= 0.1, "Unacceptable", IF(GH73 &lt;0.1, "Acceptable"))</f>
        <v>Acceptable</v>
      </c>
    </row>
    <row r="76" spans="1:197" ht="15" thickBot="1" x14ac:dyDescent="0.35">
      <c r="A76" s="35"/>
      <c r="B76" s="35"/>
      <c r="C76" s="35"/>
      <c r="D76" s="35"/>
      <c r="E76" s="35"/>
      <c r="F76" s="35"/>
      <c r="G76" s="35"/>
      <c r="H76" s="35"/>
      <c r="I76" s="35"/>
      <c r="J76" s="35"/>
      <c r="DV76" s="92" t="str">
        <f t="shared" si="357"/>
        <v>SOC02</v>
      </c>
      <c r="DW76" s="77">
        <f t="shared" si="358"/>
        <v>1.6412373633366256E-2</v>
      </c>
      <c r="DX76" s="77">
        <f t="shared" si="359"/>
        <v>2.3733733239358425E-2</v>
      </c>
      <c r="DY76" s="77">
        <f t="shared" si="360"/>
        <v>1.6412373633366256E-2</v>
      </c>
      <c r="DZ76" s="77">
        <f t="shared" si="361"/>
        <v>2.3733733239358425E-2</v>
      </c>
      <c r="EA76" s="77">
        <f t="shared" si="362"/>
        <v>2.623578340978653E-2</v>
      </c>
      <c r="EB76" s="77">
        <f t="shared" si="363"/>
        <v>2.576447963238063E-2</v>
      </c>
      <c r="EC76" s="77">
        <f t="shared" si="364"/>
        <v>1.6763818982802766E-2</v>
      </c>
      <c r="ED76" s="77">
        <f t="shared" si="365"/>
        <v>2.0268724192071132E-2</v>
      </c>
      <c r="EE76" s="77">
        <f t="shared" si="366"/>
        <v>2.0268724192071132E-2</v>
      </c>
      <c r="EF76" s="77">
        <f t="shared" si="367"/>
        <v>2.4694865734299715E-2</v>
      </c>
      <c r="EG76" s="77">
        <f t="shared" si="368"/>
        <v>2.2155654730397996E-2</v>
      </c>
      <c r="EH76" s="77">
        <f t="shared" si="369"/>
        <v>2.046743258750084E-2</v>
      </c>
      <c r="EI76" s="77">
        <f t="shared" si="370"/>
        <v>2.046743258750084E-2</v>
      </c>
      <c r="EJ76" s="77">
        <f t="shared" si="371"/>
        <v>2.046743258750084E-2</v>
      </c>
      <c r="EK76" s="77">
        <f t="shared" si="372"/>
        <v>7.4700004237408324E-3</v>
      </c>
      <c r="EL76" s="77">
        <f t="shared" si="373"/>
        <v>2.0862689504496885E-2</v>
      </c>
      <c r="EM76" s="77">
        <f t="shared" si="374"/>
        <v>2.0862689504496885E-2</v>
      </c>
      <c r="EN76" s="77">
        <f t="shared" si="375"/>
        <v>2.2649725876643052E-2</v>
      </c>
      <c r="EO76" s="77">
        <f t="shared" si="376"/>
        <v>9.479105735272074E-3</v>
      </c>
      <c r="EP76" s="77">
        <f t="shared" si="377"/>
        <v>1.1198623687040768E-2</v>
      </c>
      <c r="EQ76" s="77">
        <f t="shared" si="378"/>
        <v>2.3671075671029215E-2</v>
      </c>
      <c r="ER76" s="77">
        <f t="shared" si="379"/>
        <v>1.1511623617485228E-2</v>
      </c>
      <c r="ES76" s="77">
        <f t="shared" si="380"/>
        <v>1.1511623617485228E-2</v>
      </c>
      <c r="ET76" s="77">
        <f t="shared" si="381"/>
        <v>1.8437365088275287E-2</v>
      </c>
      <c r="EU76" s="77">
        <f t="shared" si="382"/>
        <v>2.2270076039798838E-2</v>
      </c>
      <c r="EV76" s="77">
        <f t="shared" si="383"/>
        <v>2.5014849749012351E-2</v>
      </c>
      <c r="EW76" s="77">
        <f t="shared" si="384"/>
        <v>2.5014849749012351E-2</v>
      </c>
      <c r="EX76" s="77">
        <f t="shared" si="385"/>
        <v>2.2270076039798838E-2</v>
      </c>
      <c r="EY76" s="77">
        <f t="shared" si="386"/>
        <v>2.5014849749012351E-2</v>
      </c>
      <c r="EZ76" s="77">
        <f t="shared" si="387"/>
        <v>2.2270076039798838E-2</v>
      </c>
      <c r="FA76" s="77">
        <f t="shared" si="388"/>
        <v>1.9093485231163675E-2</v>
      </c>
      <c r="FB76" s="77">
        <f t="shared" si="389"/>
        <v>2.0661265022496215E-2</v>
      </c>
      <c r="FC76" s="77">
        <f t="shared" si="390"/>
        <v>2.2270076039798838E-2</v>
      </c>
      <c r="FD76" s="77">
        <f t="shared" si="391"/>
        <v>2.5352070488087804E-2</v>
      </c>
      <c r="FE76" s="77">
        <f t="shared" si="392"/>
        <v>2.5352070488087804E-2</v>
      </c>
      <c r="FF76" s="77">
        <f t="shared" si="393"/>
        <v>2.5352070488087804E-2</v>
      </c>
      <c r="FG76" s="77">
        <f t="shared" si="394"/>
        <v>2.2270076039798838E-2</v>
      </c>
      <c r="FH76" s="77">
        <f t="shared" si="395"/>
        <v>2.5352070488087804E-2</v>
      </c>
      <c r="FI76" s="77">
        <f t="shared" si="396"/>
        <v>2.5352070488087804E-2</v>
      </c>
      <c r="FJ76" s="77">
        <f t="shared" si="397"/>
        <v>2.2270076039798838E-2</v>
      </c>
      <c r="FK76" s="77">
        <f t="shared" si="398"/>
        <v>2.0213975258802426E-2</v>
      </c>
      <c r="FL76" s="77">
        <f t="shared" si="399"/>
        <v>1.8236043043246865E-2</v>
      </c>
      <c r="FM76" s="77">
        <f t="shared" si="400"/>
        <v>2.0213975258802426E-2</v>
      </c>
      <c r="FN76" s="77">
        <f t="shared" si="401"/>
        <v>2.0213975258802426E-2</v>
      </c>
      <c r="FO76" s="77">
        <f t="shared" si="402"/>
        <v>2.0213975258802426E-2</v>
      </c>
      <c r="FP76" s="77">
        <f t="shared" si="403"/>
        <v>2.2592830208706848E-2</v>
      </c>
      <c r="FQ76" s="77">
        <f t="shared" si="404"/>
        <v>1.8442498208066906E-2</v>
      </c>
      <c r="FR76" s="77">
        <f t="shared" si="405"/>
        <v>2.2921417284281879E-2</v>
      </c>
      <c r="FS76" s="77">
        <f t="shared" si="406"/>
        <v>2.8141511533659125E-2</v>
      </c>
      <c r="FT76" s="77">
        <f t="shared" si="407"/>
        <v>2.8141511533659125E-2</v>
      </c>
      <c r="FU76" s="77">
        <f t="shared" si="408"/>
        <v>2.2921417284281879E-2</v>
      </c>
      <c r="FV76" s="77">
        <f t="shared" si="409"/>
        <v>1.9511245652264888E-2</v>
      </c>
      <c r="FW76" s="77">
        <f t="shared" si="410"/>
        <v>2.3289967652832248E-2</v>
      </c>
      <c r="FX76" s="77">
        <f t="shared" si="411"/>
        <v>2.0702296248466298E-2</v>
      </c>
      <c r="FY76" s="77">
        <f t="shared" si="412"/>
        <v>2.0702296248466298E-2</v>
      </c>
      <c r="FZ76" s="79">
        <f t="shared" si="413"/>
        <v>1.1571401292207981</v>
      </c>
      <c r="GA76" s="24">
        <f t="shared" si="414"/>
        <v>2.046743258750084E-2</v>
      </c>
      <c r="GB76" s="26">
        <f t="shared" si="415"/>
        <v>56.535675604347489</v>
      </c>
      <c r="GC76" s="104" t="s">
        <v>327</v>
      </c>
      <c r="GD76" s="103" t="str">
        <f>IF(GD65=GD66,"Yes","No")</f>
        <v>Yes</v>
      </c>
    </row>
    <row r="77" spans="1:197" ht="15" thickBot="1" x14ac:dyDescent="0.35">
      <c r="A77" s="35"/>
      <c r="B77" s="35"/>
      <c r="C77" s="35"/>
      <c r="D77" s="35"/>
      <c r="E77" s="35"/>
      <c r="F77" s="35"/>
      <c r="G77" s="35"/>
      <c r="H77" s="35"/>
      <c r="I77" s="35"/>
      <c r="J77" s="35"/>
      <c r="DV77" s="92" t="str">
        <f t="shared" si="357"/>
        <v>SOC03</v>
      </c>
      <c r="DW77" s="77">
        <f t="shared" si="358"/>
        <v>1.6412373633366256E-2</v>
      </c>
      <c r="DX77" s="77">
        <f t="shared" si="359"/>
        <v>1.1866866619679213E-2</v>
      </c>
      <c r="DY77" s="77">
        <f t="shared" si="360"/>
        <v>1.6412373633366256E-2</v>
      </c>
      <c r="DZ77" s="77">
        <f t="shared" si="361"/>
        <v>1.1866866619679213E-2</v>
      </c>
      <c r="EA77" s="77">
        <f t="shared" si="362"/>
        <v>6.5589458524466324E-3</v>
      </c>
      <c r="EB77" s="77">
        <f t="shared" si="363"/>
        <v>8.5881598774602101E-3</v>
      </c>
      <c r="EC77" s="77">
        <f t="shared" si="364"/>
        <v>1.6763818982802766E-2</v>
      </c>
      <c r="ED77" s="77">
        <f t="shared" si="365"/>
        <v>2.0268724192071132E-2</v>
      </c>
      <c r="EE77" s="77">
        <f t="shared" si="366"/>
        <v>2.0268724192071132E-2</v>
      </c>
      <c r="EF77" s="77">
        <f t="shared" si="367"/>
        <v>1.2347432867149857E-2</v>
      </c>
      <c r="EG77" s="77">
        <f t="shared" si="368"/>
        <v>2.2155654730397996E-2</v>
      </c>
      <c r="EH77" s="77">
        <f t="shared" si="369"/>
        <v>2.046743258750084E-2</v>
      </c>
      <c r="EI77" s="77">
        <f t="shared" si="370"/>
        <v>2.046743258750084E-2</v>
      </c>
      <c r="EJ77" s="77">
        <f t="shared" si="371"/>
        <v>2.046743258750084E-2</v>
      </c>
      <c r="EK77" s="77">
        <f t="shared" si="372"/>
        <v>7.4700004237408324E-3</v>
      </c>
      <c r="EL77" s="77">
        <f t="shared" si="373"/>
        <v>4.1725379008993773E-3</v>
      </c>
      <c r="EM77" s="77">
        <f t="shared" si="374"/>
        <v>4.1725379008993773E-3</v>
      </c>
      <c r="EN77" s="77">
        <f t="shared" si="375"/>
        <v>3.7749543127738421E-3</v>
      </c>
      <c r="EO77" s="77">
        <f t="shared" si="376"/>
        <v>9.479105735272074E-3</v>
      </c>
      <c r="EP77" s="77">
        <f t="shared" si="377"/>
        <v>5.5993118435203838E-3</v>
      </c>
      <c r="EQ77" s="77">
        <f t="shared" si="378"/>
        <v>3.9451792785048685E-3</v>
      </c>
      <c r="ER77" s="77">
        <f t="shared" si="379"/>
        <v>5.7558118087426141E-3</v>
      </c>
      <c r="ES77" s="77">
        <f t="shared" si="380"/>
        <v>5.7558118087426141E-3</v>
      </c>
      <c r="ET77" s="77">
        <f t="shared" si="381"/>
        <v>4.6093412720688218E-3</v>
      </c>
      <c r="EU77" s="77">
        <f t="shared" si="382"/>
        <v>4.4540152079597679E-3</v>
      </c>
      <c r="EV77" s="77">
        <f t="shared" si="383"/>
        <v>4.1691416248353912E-3</v>
      </c>
      <c r="EW77" s="77">
        <f t="shared" si="384"/>
        <v>4.1691416248353912E-3</v>
      </c>
      <c r="EX77" s="77">
        <f t="shared" si="385"/>
        <v>4.4540152079597679E-3</v>
      </c>
      <c r="EY77" s="77">
        <f t="shared" si="386"/>
        <v>4.1691416248353912E-3</v>
      </c>
      <c r="EZ77" s="77">
        <f t="shared" si="387"/>
        <v>4.4540152079597679E-3</v>
      </c>
      <c r="FA77" s="77">
        <f t="shared" si="388"/>
        <v>4.7733713077909188E-3</v>
      </c>
      <c r="FB77" s="77">
        <f t="shared" si="389"/>
        <v>4.1322530044992428E-3</v>
      </c>
      <c r="FC77" s="77">
        <f t="shared" si="390"/>
        <v>4.4540152079597679E-3</v>
      </c>
      <c r="FD77" s="77">
        <f t="shared" si="391"/>
        <v>4.2253450813479667E-3</v>
      </c>
      <c r="FE77" s="77">
        <f t="shared" si="392"/>
        <v>4.2253450813479667E-3</v>
      </c>
      <c r="FF77" s="77">
        <f t="shared" si="393"/>
        <v>4.2253450813479667E-3</v>
      </c>
      <c r="FG77" s="77">
        <f t="shared" si="394"/>
        <v>4.4540152079597679E-3</v>
      </c>
      <c r="FH77" s="77">
        <f t="shared" si="395"/>
        <v>4.2253450813479667E-3</v>
      </c>
      <c r="FI77" s="77">
        <f t="shared" si="396"/>
        <v>4.2253450813479667E-3</v>
      </c>
      <c r="FJ77" s="77">
        <f t="shared" si="397"/>
        <v>4.4540152079597679E-3</v>
      </c>
      <c r="FK77" s="77">
        <f t="shared" si="398"/>
        <v>5.0534938147006065E-3</v>
      </c>
      <c r="FL77" s="77">
        <f t="shared" si="399"/>
        <v>6.0786810144156213E-3</v>
      </c>
      <c r="FM77" s="77">
        <f t="shared" si="400"/>
        <v>5.0534938147006065E-3</v>
      </c>
      <c r="FN77" s="77">
        <f t="shared" si="401"/>
        <v>5.0534938147006065E-3</v>
      </c>
      <c r="FO77" s="77">
        <f t="shared" si="402"/>
        <v>5.0534938147006065E-3</v>
      </c>
      <c r="FP77" s="77">
        <f t="shared" si="403"/>
        <v>4.5185660417413698E-3</v>
      </c>
      <c r="FQ77" s="77">
        <f t="shared" si="404"/>
        <v>6.147499402688968E-3</v>
      </c>
      <c r="FR77" s="77">
        <f t="shared" si="405"/>
        <v>4.5842834568563763E-3</v>
      </c>
      <c r="FS77" s="77">
        <f t="shared" si="406"/>
        <v>4.6902519222765202E-3</v>
      </c>
      <c r="FT77" s="77">
        <f t="shared" si="407"/>
        <v>4.6902519222765202E-3</v>
      </c>
      <c r="FU77" s="77">
        <f t="shared" si="408"/>
        <v>4.5842834568563763E-3</v>
      </c>
      <c r="FV77" s="77">
        <f t="shared" si="409"/>
        <v>6.5037485507549626E-3</v>
      </c>
      <c r="FW77" s="77">
        <f t="shared" si="410"/>
        <v>4.6579935305664502E-3</v>
      </c>
      <c r="FX77" s="77">
        <f t="shared" si="411"/>
        <v>5.1755740621165745E-3</v>
      </c>
      <c r="FY77" s="77">
        <f t="shared" si="412"/>
        <v>5.1755740621165745E-3</v>
      </c>
      <c r="FZ77" s="79">
        <f t="shared" si="413"/>
        <v>0.4259313797709216</v>
      </c>
      <c r="GA77" s="24">
        <f t="shared" si="414"/>
        <v>7.4700004237408324E-3</v>
      </c>
      <c r="GB77" s="26">
        <f t="shared" si="415"/>
        <v>57.018923107051627</v>
      </c>
    </row>
    <row r="78" spans="1:197" ht="15" thickBot="1" x14ac:dyDescent="0.35">
      <c r="A78" s="35"/>
      <c r="B78" s="35"/>
      <c r="C78" s="35"/>
      <c r="D78" s="35"/>
      <c r="E78" s="35"/>
      <c r="F78" s="35"/>
      <c r="G78" s="35"/>
      <c r="H78" s="35"/>
      <c r="I78" s="35"/>
      <c r="J78" s="35"/>
      <c r="DV78" s="92" t="str">
        <f t="shared" si="357"/>
        <v>SOC04</v>
      </c>
      <c r="DW78" s="77">
        <f t="shared" si="358"/>
        <v>1.6412373633366256E-2</v>
      </c>
      <c r="DX78" s="77">
        <f t="shared" si="359"/>
        <v>2.3733733239358425E-2</v>
      </c>
      <c r="DY78" s="77">
        <f t="shared" si="360"/>
        <v>1.6412373633366256E-2</v>
      </c>
      <c r="DZ78" s="77">
        <f t="shared" si="361"/>
        <v>2.3733733239358425E-2</v>
      </c>
      <c r="EA78" s="77">
        <f t="shared" si="362"/>
        <v>2.623578340978653E-2</v>
      </c>
      <c r="EB78" s="77">
        <f t="shared" si="363"/>
        <v>2.576447963238063E-2</v>
      </c>
      <c r="EC78" s="77">
        <f t="shared" si="364"/>
        <v>1.6763818982802766E-2</v>
      </c>
      <c r="ED78" s="77">
        <f t="shared" si="365"/>
        <v>2.0268724192071132E-2</v>
      </c>
      <c r="EE78" s="77">
        <f t="shared" si="366"/>
        <v>2.0268724192071132E-2</v>
      </c>
      <c r="EF78" s="77">
        <f t="shared" si="367"/>
        <v>2.4694865734299715E-2</v>
      </c>
      <c r="EG78" s="77">
        <f t="shared" si="368"/>
        <v>2.2155654730397996E-2</v>
      </c>
      <c r="EH78" s="77">
        <f t="shared" si="369"/>
        <v>2.046743258750084E-2</v>
      </c>
      <c r="EI78" s="77">
        <f t="shared" si="370"/>
        <v>2.046743258750084E-2</v>
      </c>
      <c r="EJ78" s="77">
        <f t="shared" si="371"/>
        <v>2.046743258750084E-2</v>
      </c>
      <c r="EK78" s="77">
        <f t="shared" si="372"/>
        <v>3.7350002118704165E-2</v>
      </c>
      <c r="EL78" s="77">
        <f t="shared" si="373"/>
        <v>2.0862689504496885E-2</v>
      </c>
      <c r="EM78" s="77">
        <f t="shared" si="374"/>
        <v>2.0862689504496885E-2</v>
      </c>
      <c r="EN78" s="77">
        <f t="shared" si="375"/>
        <v>2.2649725876643052E-2</v>
      </c>
      <c r="EO78" s="77">
        <f t="shared" si="376"/>
        <v>9.479105735272074E-3</v>
      </c>
      <c r="EP78" s="77">
        <f t="shared" si="377"/>
        <v>1.1198623687040768E-2</v>
      </c>
      <c r="EQ78" s="77">
        <f t="shared" si="378"/>
        <v>2.3671075671029215E-2</v>
      </c>
      <c r="ER78" s="77">
        <f t="shared" si="379"/>
        <v>1.1511623617485228E-2</v>
      </c>
      <c r="ES78" s="77">
        <f t="shared" si="380"/>
        <v>1.1511623617485228E-2</v>
      </c>
      <c r="ET78" s="77">
        <f t="shared" si="381"/>
        <v>1.8437365088275287E-2</v>
      </c>
      <c r="EU78" s="77">
        <f t="shared" si="382"/>
        <v>2.2270076039798838E-2</v>
      </c>
      <c r="EV78" s="77">
        <f t="shared" si="383"/>
        <v>2.5014849749012351E-2</v>
      </c>
      <c r="EW78" s="77">
        <f t="shared" si="384"/>
        <v>2.5014849749012351E-2</v>
      </c>
      <c r="EX78" s="77">
        <f t="shared" si="385"/>
        <v>2.2270076039798838E-2</v>
      </c>
      <c r="EY78" s="77">
        <f t="shared" si="386"/>
        <v>2.5014849749012351E-2</v>
      </c>
      <c r="EZ78" s="77">
        <f t="shared" si="387"/>
        <v>2.2270076039798838E-2</v>
      </c>
      <c r="FA78" s="77">
        <f t="shared" si="388"/>
        <v>1.9093485231163675E-2</v>
      </c>
      <c r="FB78" s="77">
        <f t="shared" si="389"/>
        <v>2.0661265022496215E-2</v>
      </c>
      <c r="FC78" s="77">
        <f t="shared" si="390"/>
        <v>2.2270076039798838E-2</v>
      </c>
      <c r="FD78" s="77">
        <f t="shared" si="391"/>
        <v>2.5352070488087804E-2</v>
      </c>
      <c r="FE78" s="77">
        <f t="shared" si="392"/>
        <v>2.5352070488087804E-2</v>
      </c>
      <c r="FF78" s="77">
        <f t="shared" si="393"/>
        <v>2.5352070488087804E-2</v>
      </c>
      <c r="FG78" s="77">
        <f t="shared" si="394"/>
        <v>2.2270076039798838E-2</v>
      </c>
      <c r="FH78" s="77">
        <f t="shared" si="395"/>
        <v>2.5352070488087804E-2</v>
      </c>
      <c r="FI78" s="77">
        <f t="shared" si="396"/>
        <v>2.5352070488087804E-2</v>
      </c>
      <c r="FJ78" s="77">
        <f t="shared" si="397"/>
        <v>2.2270076039798838E-2</v>
      </c>
      <c r="FK78" s="77">
        <f t="shared" si="398"/>
        <v>2.0213975258802426E-2</v>
      </c>
      <c r="FL78" s="77">
        <f t="shared" si="399"/>
        <v>1.8236043043246865E-2</v>
      </c>
      <c r="FM78" s="77">
        <f t="shared" si="400"/>
        <v>2.0213975258802426E-2</v>
      </c>
      <c r="FN78" s="77">
        <f t="shared" si="401"/>
        <v>2.0213975258802426E-2</v>
      </c>
      <c r="FO78" s="77">
        <f t="shared" si="402"/>
        <v>2.0213975258802426E-2</v>
      </c>
      <c r="FP78" s="77">
        <f t="shared" si="403"/>
        <v>2.2592830208706848E-2</v>
      </c>
      <c r="FQ78" s="77">
        <f t="shared" si="404"/>
        <v>1.8442498208066906E-2</v>
      </c>
      <c r="FR78" s="77">
        <f t="shared" si="405"/>
        <v>2.2921417284281879E-2</v>
      </c>
      <c r="FS78" s="77">
        <f t="shared" si="406"/>
        <v>2.8141511533659125E-2</v>
      </c>
      <c r="FT78" s="77">
        <f t="shared" si="407"/>
        <v>2.8141511533659125E-2</v>
      </c>
      <c r="FU78" s="77">
        <f t="shared" si="408"/>
        <v>2.2921417284281879E-2</v>
      </c>
      <c r="FV78" s="77">
        <f t="shared" si="409"/>
        <v>1.9511245652264888E-2</v>
      </c>
      <c r="FW78" s="77">
        <f t="shared" si="410"/>
        <v>2.3289967652832248E-2</v>
      </c>
      <c r="FX78" s="77">
        <f t="shared" si="411"/>
        <v>2.0702296248466298E-2</v>
      </c>
      <c r="FY78" s="77">
        <f t="shared" si="412"/>
        <v>2.0702296248466298E-2</v>
      </c>
      <c r="FZ78" s="79">
        <f t="shared" si="413"/>
        <v>1.1870201309157618</v>
      </c>
      <c r="GA78" s="24">
        <f t="shared" si="414"/>
        <v>2.0862689504496885E-2</v>
      </c>
      <c r="GB78" s="26">
        <f t="shared" si="415"/>
        <v>56.896793227925066</v>
      </c>
    </row>
    <row r="79" spans="1:197" ht="15" thickBot="1" x14ac:dyDescent="0.35">
      <c r="A79" s="35"/>
      <c r="B79" s="35"/>
      <c r="C79" s="35"/>
      <c r="D79" s="35"/>
      <c r="E79" s="35"/>
      <c r="F79" s="35"/>
      <c r="G79" s="35"/>
      <c r="H79" s="35"/>
      <c r="I79" s="35"/>
      <c r="J79" s="35"/>
      <c r="DV79" s="92" t="str">
        <f t="shared" si="357"/>
        <v>SOC05</v>
      </c>
      <c r="DW79" s="77">
        <f t="shared" si="358"/>
        <v>1.6412373633366256E-2</v>
      </c>
      <c r="DX79" s="77">
        <f t="shared" si="359"/>
        <v>2.3733733239358425E-2</v>
      </c>
      <c r="DY79" s="77">
        <f t="shared" si="360"/>
        <v>1.6412373633366256E-2</v>
      </c>
      <c r="DZ79" s="77">
        <f t="shared" si="361"/>
        <v>2.3733733239358425E-2</v>
      </c>
      <c r="EA79" s="77">
        <f t="shared" si="362"/>
        <v>2.623578340978653E-2</v>
      </c>
      <c r="EB79" s="77">
        <f t="shared" si="363"/>
        <v>2.576447963238063E-2</v>
      </c>
      <c r="EC79" s="77">
        <f t="shared" si="364"/>
        <v>1.6763818982802766E-2</v>
      </c>
      <c r="ED79" s="77">
        <f t="shared" si="365"/>
        <v>2.0268724192071132E-2</v>
      </c>
      <c r="EE79" s="77">
        <f t="shared" si="366"/>
        <v>2.0268724192071132E-2</v>
      </c>
      <c r="EF79" s="77">
        <f t="shared" si="367"/>
        <v>2.4694865734299715E-2</v>
      </c>
      <c r="EG79" s="77">
        <f t="shared" si="368"/>
        <v>2.2155654730397996E-2</v>
      </c>
      <c r="EH79" s="77">
        <f t="shared" si="369"/>
        <v>2.046743258750084E-2</v>
      </c>
      <c r="EI79" s="77">
        <f t="shared" si="370"/>
        <v>2.046743258750084E-2</v>
      </c>
      <c r="EJ79" s="77">
        <f t="shared" si="371"/>
        <v>2.046743258750084E-2</v>
      </c>
      <c r="EK79" s="77">
        <f t="shared" si="372"/>
        <v>3.7350002118704165E-2</v>
      </c>
      <c r="EL79" s="77">
        <f t="shared" si="373"/>
        <v>2.0862689504496885E-2</v>
      </c>
      <c r="EM79" s="77">
        <f t="shared" si="374"/>
        <v>2.0862689504496885E-2</v>
      </c>
      <c r="EN79" s="77">
        <f t="shared" si="375"/>
        <v>2.2649725876643052E-2</v>
      </c>
      <c r="EO79" s="77">
        <f t="shared" si="376"/>
        <v>9.479105735272074E-3</v>
      </c>
      <c r="EP79" s="77">
        <f t="shared" si="377"/>
        <v>1.1198623687040768E-2</v>
      </c>
      <c r="EQ79" s="77">
        <f t="shared" si="378"/>
        <v>2.3671075671029215E-2</v>
      </c>
      <c r="ER79" s="77">
        <f t="shared" si="379"/>
        <v>1.1511623617485228E-2</v>
      </c>
      <c r="ES79" s="77">
        <f t="shared" si="380"/>
        <v>1.1511623617485228E-2</v>
      </c>
      <c r="ET79" s="77">
        <f t="shared" si="381"/>
        <v>1.8437365088275287E-2</v>
      </c>
      <c r="EU79" s="77">
        <f t="shared" si="382"/>
        <v>2.2270076039798838E-2</v>
      </c>
      <c r="EV79" s="77">
        <f t="shared" si="383"/>
        <v>2.5014849749012351E-2</v>
      </c>
      <c r="EW79" s="77">
        <f t="shared" si="384"/>
        <v>2.5014849749012351E-2</v>
      </c>
      <c r="EX79" s="77">
        <f t="shared" si="385"/>
        <v>2.2270076039798838E-2</v>
      </c>
      <c r="EY79" s="77">
        <f t="shared" si="386"/>
        <v>2.5014849749012351E-2</v>
      </c>
      <c r="EZ79" s="77">
        <f t="shared" si="387"/>
        <v>2.2270076039798838E-2</v>
      </c>
      <c r="FA79" s="77">
        <f t="shared" si="388"/>
        <v>1.9093485231163675E-2</v>
      </c>
      <c r="FB79" s="77">
        <f t="shared" si="389"/>
        <v>2.0661265022496215E-2</v>
      </c>
      <c r="FC79" s="77">
        <f t="shared" si="390"/>
        <v>2.2270076039798838E-2</v>
      </c>
      <c r="FD79" s="77">
        <f t="shared" si="391"/>
        <v>2.5352070488087804E-2</v>
      </c>
      <c r="FE79" s="77">
        <f t="shared" si="392"/>
        <v>2.5352070488087804E-2</v>
      </c>
      <c r="FF79" s="77">
        <f t="shared" si="393"/>
        <v>2.5352070488087804E-2</v>
      </c>
      <c r="FG79" s="77">
        <f t="shared" si="394"/>
        <v>2.2270076039798838E-2</v>
      </c>
      <c r="FH79" s="77">
        <f t="shared" si="395"/>
        <v>2.5352070488087804E-2</v>
      </c>
      <c r="FI79" s="77">
        <f t="shared" si="396"/>
        <v>2.5352070488087804E-2</v>
      </c>
      <c r="FJ79" s="77">
        <f t="shared" si="397"/>
        <v>2.2270076039798838E-2</v>
      </c>
      <c r="FK79" s="77">
        <f t="shared" si="398"/>
        <v>2.0213975258802426E-2</v>
      </c>
      <c r="FL79" s="77">
        <f t="shared" si="399"/>
        <v>1.8236043043246865E-2</v>
      </c>
      <c r="FM79" s="77">
        <f t="shared" si="400"/>
        <v>2.0213975258802426E-2</v>
      </c>
      <c r="FN79" s="77">
        <f t="shared" si="401"/>
        <v>2.0213975258802426E-2</v>
      </c>
      <c r="FO79" s="77">
        <f t="shared" si="402"/>
        <v>2.0213975258802426E-2</v>
      </c>
      <c r="FP79" s="77">
        <f t="shared" si="403"/>
        <v>2.2592830208706848E-2</v>
      </c>
      <c r="FQ79" s="77">
        <f t="shared" si="404"/>
        <v>1.8442498208066906E-2</v>
      </c>
      <c r="FR79" s="77">
        <f t="shared" si="405"/>
        <v>2.2921417284281879E-2</v>
      </c>
      <c r="FS79" s="77">
        <f t="shared" si="406"/>
        <v>2.8141511533659125E-2</v>
      </c>
      <c r="FT79" s="77">
        <f t="shared" si="407"/>
        <v>2.8141511533659125E-2</v>
      </c>
      <c r="FU79" s="77">
        <f t="shared" si="408"/>
        <v>2.2921417284281879E-2</v>
      </c>
      <c r="FV79" s="77">
        <f t="shared" si="409"/>
        <v>1.9511245652264888E-2</v>
      </c>
      <c r="FW79" s="77">
        <f t="shared" si="410"/>
        <v>2.3289967652832248E-2</v>
      </c>
      <c r="FX79" s="77">
        <f t="shared" si="411"/>
        <v>2.0702296248466298E-2</v>
      </c>
      <c r="FY79" s="77">
        <f t="shared" si="412"/>
        <v>2.0702296248466298E-2</v>
      </c>
      <c r="FZ79" s="79">
        <f t="shared" si="413"/>
        <v>1.1870201309157618</v>
      </c>
      <c r="GA79" s="24">
        <f t="shared" si="414"/>
        <v>2.0862689504496885E-2</v>
      </c>
      <c r="GB79" s="26">
        <f t="shared" si="415"/>
        <v>56.896793227925066</v>
      </c>
    </row>
    <row r="80" spans="1:197" ht="15" thickBot="1" x14ac:dyDescent="0.35">
      <c r="A80" s="35"/>
      <c r="B80" s="35"/>
      <c r="C80" s="35"/>
      <c r="D80" s="35"/>
      <c r="E80" s="35"/>
      <c r="F80" s="35"/>
      <c r="G80" s="35"/>
      <c r="H80" s="35"/>
      <c r="I80" s="35"/>
      <c r="J80" s="35"/>
      <c r="DV80" s="84" t="str">
        <f t="shared" si="357"/>
        <v>EXC01</v>
      </c>
      <c r="DW80" s="77">
        <f t="shared" si="358"/>
        <v>3.2824747266732512E-2</v>
      </c>
      <c r="DX80" s="77">
        <f t="shared" si="359"/>
        <v>3.5600599859037636E-2</v>
      </c>
      <c r="DY80" s="77">
        <f t="shared" si="360"/>
        <v>3.2824747266732512E-2</v>
      </c>
      <c r="DZ80" s="77">
        <f t="shared" si="361"/>
        <v>3.5600599859037636E-2</v>
      </c>
      <c r="EA80" s="77">
        <f t="shared" si="362"/>
        <v>3.279472926223316E-2</v>
      </c>
      <c r="EB80" s="77">
        <f t="shared" si="363"/>
        <v>3.435263950984084E-2</v>
      </c>
      <c r="EC80" s="77">
        <f t="shared" si="364"/>
        <v>3.3527637965605532E-2</v>
      </c>
      <c r="ED80" s="77">
        <f t="shared" si="365"/>
        <v>2.0268724192071132E-2</v>
      </c>
      <c r="EE80" s="77">
        <f t="shared" si="366"/>
        <v>2.0268724192071132E-2</v>
      </c>
      <c r="EF80" s="77">
        <f t="shared" si="367"/>
        <v>3.7042298601449572E-2</v>
      </c>
      <c r="EG80" s="77">
        <f t="shared" si="368"/>
        <v>2.2155654730397996E-2</v>
      </c>
      <c r="EH80" s="77">
        <f t="shared" si="369"/>
        <v>2.046743258750084E-2</v>
      </c>
      <c r="EI80" s="77">
        <f t="shared" si="370"/>
        <v>2.046743258750084E-2</v>
      </c>
      <c r="EJ80" s="77">
        <f t="shared" si="371"/>
        <v>2.046743258750084E-2</v>
      </c>
      <c r="EK80" s="77">
        <f t="shared" si="372"/>
        <v>4.4820002542444996E-2</v>
      </c>
      <c r="EL80" s="77">
        <f t="shared" si="373"/>
        <v>2.0862689504496885E-2</v>
      </c>
      <c r="EM80" s="77">
        <f t="shared" si="374"/>
        <v>2.0862689504496885E-2</v>
      </c>
      <c r="EN80" s="77">
        <f t="shared" si="375"/>
        <v>2.2649725876643052E-2</v>
      </c>
      <c r="EO80" s="77">
        <f t="shared" si="376"/>
        <v>9.479105735272074E-3</v>
      </c>
      <c r="EP80" s="77">
        <f t="shared" si="377"/>
        <v>1.1198623687040768E-2</v>
      </c>
      <c r="EQ80" s="77">
        <f t="shared" si="378"/>
        <v>2.3671075671029215E-2</v>
      </c>
      <c r="ER80" s="77">
        <f t="shared" si="379"/>
        <v>1.1511623617485228E-2</v>
      </c>
      <c r="ES80" s="77">
        <f t="shared" si="380"/>
        <v>1.1511623617485228E-2</v>
      </c>
      <c r="ET80" s="77">
        <f t="shared" si="381"/>
        <v>1.8437365088275287E-2</v>
      </c>
      <c r="EU80" s="77">
        <f t="shared" si="382"/>
        <v>2.2270076039798838E-2</v>
      </c>
      <c r="EV80" s="77">
        <f t="shared" si="383"/>
        <v>2.5014849749012351E-2</v>
      </c>
      <c r="EW80" s="77">
        <f t="shared" si="384"/>
        <v>2.5014849749012351E-2</v>
      </c>
      <c r="EX80" s="77">
        <f t="shared" si="385"/>
        <v>2.2270076039798838E-2</v>
      </c>
      <c r="EY80" s="77">
        <f t="shared" si="386"/>
        <v>2.5014849749012351E-2</v>
      </c>
      <c r="EZ80" s="77">
        <f t="shared" si="387"/>
        <v>2.2270076039798838E-2</v>
      </c>
      <c r="FA80" s="77">
        <f t="shared" si="388"/>
        <v>1.9093485231163675E-2</v>
      </c>
      <c r="FB80" s="77">
        <f t="shared" si="389"/>
        <v>2.0661265022496215E-2</v>
      </c>
      <c r="FC80" s="77">
        <f t="shared" si="390"/>
        <v>2.2270076039798838E-2</v>
      </c>
      <c r="FD80" s="77">
        <f t="shared" si="391"/>
        <v>2.5352070488087804E-2</v>
      </c>
      <c r="FE80" s="77">
        <f t="shared" si="392"/>
        <v>2.5352070488087804E-2</v>
      </c>
      <c r="FF80" s="77">
        <f t="shared" si="393"/>
        <v>2.5352070488087804E-2</v>
      </c>
      <c r="FG80" s="77">
        <f t="shared" si="394"/>
        <v>2.2270076039798838E-2</v>
      </c>
      <c r="FH80" s="77">
        <f t="shared" si="395"/>
        <v>2.5352070488087804E-2</v>
      </c>
      <c r="FI80" s="77">
        <f t="shared" si="396"/>
        <v>2.5352070488087804E-2</v>
      </c>
      <c r="FJ80" s="77">
        <f t="shared" si="397"/>
        <v>2.2270076039798838E-2</v>
      </c>
      <c r="FK80" s="77">
        <f t="shared" si="398"/>
        <v>2.0213975258802426E-2</v>
      </c>
      <c r="FL80" s="77">
        <f t="shared" si="399"/>
        <v>1.8236043043246865E-2</v>
      </c>
      <c r="FM80" s="77">
        <f t="shared" si="400"/>
        <v>2.0213975258802426E-2</v>
      </c>
      <c r="FN80" s="77">
        <f t="shared" si="401"/>
        <v>2.0213975258802426E-2</v>
      </c>
      <c r="FO80" s="77">
        <f t="shared" si="402"/>
        <v>2.0213975258802426E-2</v>
      </c>
      <c r="FP80" s="77">
        <f t="shared" si="403"/>
        <v>2.2592830208706848E-2</v>
      </c>
      <c r="FQ80" s="77">
        <f t="shared" si="404"/>
        <v>1.8442498208066906E-2</v>
      </c>
      <c r="FR80" s="77">
        <f t="shared" si="405"/>
        <v>2.2921417284281879E-2</v>
      </c>
      <c r="FS80" s="77">
        <f t="shared" si="406"/>
        <v>2.8141511533659125E-2</v>
      </c>
      <c r="FT80" s="77">
        <f t="shared" si="407"/>
        <v>2.8141511533659125E-2</v>
      </c>
      <c r="FU80" s="77">
        <f t="shared" si="408"/>
        <v>2.2921417284281879E-2</v>
      </c>
      <c r="FV80" s="77">
        <f t="shared" si="409"/>
        <v>1.9511245652264888E-2</v>
      </c>
      <c r="FW80" s="77">
        <f t="shared" si="410"/>
        <v>2.3289967652832248E-2</v>
      </c>
      <c r="FX80" s="77">
        <f t="shared" si="411"/>
        <v>2.0702296248466298E-2</v>
      </c>
      <c r="FY80" s="77">
        <f t="shared" si="412"/>
        <v>2.0702296248466298E-2</v>
      </c>
      <c r="FZ80" s="79">
        <f t="shared" si="413"/>
        <v>1.2953069694254529</v>
      </c>
      <c r="GA80" s="24">
        <f t="shared" si="414"/>
        <v>2.2649725876643052E-2</v>
      </c>
      <c r="GB80" s="26">
        <f t="shared" si="415"/>
        <v>57.188637799859862</v>
      </c>
    </row>
    <row r="81" spans="1:184" ht="15" thickBot="1" x14ac:dyDescent="0.35">
      <c r="A81" s="35"/>
      <c r="B81" s="35"/>
      <c r="C81" s="35"/>
      <c r="D81" s="35"/>
      <c r="E81" s="35"/>
      <c r="F81" s="35"/>
      <c r="G81" s="35"/>
      <c r="H81" s="35"/>
      <c r="I81" s="35"/>
      <c r="J81" s="35"/>
      <c r="DV81" s="84" t="str">
        <f t="shared" si="357"/>
        <v>EXC04</v>
      </c>
      <c r="DW81" s="77">
        <f t="shared" si="358"/>
        <v>1.6412373633366256E-2</v>
      </c>
      <c r="DX81" s="77">
        <f t="shared" si="359"/>
        <v>1.1866866619679213E-2</v>
      </c>
      <c r="DY81" s="77">
        <f t="shared" si="360"/>
        <v>1.6412373633366256E-2</v>
      </c>
      <c r="DZ81" s="77">
        <f t="shared" si="361"/>
        <v>1.1866866619679213E-2</v>
      </c>
      <c r="EA81" s="77">
        <f t="shared" si="362"/>
        <v>6.5589458524466324E-3</v>
      </c>
      <c r="EB81" s="77">
        <f t="shared" si="363"/>
        <v>8.5881598774602101E-3</v>
      </c>
      <c r="EC81" s="77">
        <f t="shared" si="364"/>
        <v>1.6763818982802766E-2</v>
      </c>
      <c r="ED81" s="77">
        <f t="shared" si="365"/>
        <v>2.0268724192071132E-2</v>
      </c>
      <c r="EE81" s="77">
        <f t="shared" si="366"/>
        <v>2.0268724192071132E-2</v>
      </c>
      <c r="EF81" s="77">
        <f t="shared" si="367"/>
        <v>1.2347432867149857E-2</v>
      </c>
      <c r="EG81" s="77">
        <f t="shared" si="368"/>
        <v>2.2155654730397996E-2</v>
      </c>
      <c r="EH81" s="77">
        <f t="shared" si="369"/>
        <v>2.046743258750084E-2</v>
      </c>
      <c r="EI81" s="77">
        <f t="shared" si="370"/>
        <v>2.046743258750084E-2</v>
      </c>
      <c r="EJ81" s="77">
        <f t="shared" si="371"/>
        <v>2.046743258750084E-2</v>
      </c>
      <c r="EK81" s="77">
        <f t="shared" si="372"/>
        <v>7.4700004237408324E-3</v>
      </c>
      <c r="EL81" s="77">
        <f t="shared" si="373"/>
        <v>2.0862689504496885E-2</v>
      </c>
      <c r="EM81" s="77">
        <f t="shared" si="374"/>
        <v>2.0862689504496885E-2</v>
      </c>
      <c r="EN81" s="77">
        <f t="shared" si="375"/>
        <v>2.2649725876643052E-2</v>
      </c>
      <c r="EO81" s="77">
        <f t="shared" si="376"/>
        <v>9.479105735272074E-3</v>
      </c>
      <c r="EP81" s="77">
        <f t="shared" si="377"/>
        <v>1.1198623687040768E-2</v>
      </c>
      <c r="EQ81" s="77">
        <f t="shared" si="378"/>
        <v>4.7342151342058434E-3</v>
      </c>
      <c r="ER81" s="77">
        <f t="shared" si="379"/>
        <v>1.1511623617485228E-2</v>
      </c>
      <c r="ES81" s="77">
        <f t="shared" si="380"/>
        <v>1.1511623617485228E-2</v>
      </c>
      <c r="ET81" s="77">
        <f t="shared" si="381"/>
        <v>6.1457883627584284E-3</v>
      </c>
      <c r="EU81" s="77">
        <f t="shared" si="382"/>
        <v>5.5675190099497094E-3</v>
      </c>
      <c r="EV81" s="77">
        <f t="shared" si="383"/>
        <v>5.0029699498024705E-3</v>
      </c>
      <c r="EW81" s="77">
        <f t="shared" si="384"/>
        <v>5.0029699498024705E-3</v>
      </c>
      <c r="EX81" s="77">
        <f t="shared" si="385"/>
        <v>5.5675190099497094E-3</v>
      </c>
      <c r="EY81" s="77">
        <f t="shared" si="386"/>
        <v>5.0029699498024705E-3</v>
      </c>
      <c r="EZ81" s="77">
        <f t="shared" si="387"/>
        <v>5.5675190099497094E-3</v>
      </c>
      <c r="FA81" s="77">
        <f t="shared" si="388"/>
        <v>6.3644950770545584E-3</v>
      </c>
      <c r="FB81" s="77">
        <f t="shared" si="389"/>
        <v>5.1653162556240537E-3</v>
      </c>
      <c r="FC81" s="77">
        <f t="shared" si="390"/>
        <v>5.5675190099497094E-3</v>
      </c>
      <c r="FD81" s="77">
        <f t="shared" si="391"/>
        <v>5.0704140976175613E-3</v>
      </c>
      <c r="FE81" s="77">
        <f t="shared" si="392"/>
        <v>5.0704140976175613E-3</v>
      </c>
      <c r="FF81" s="77">
        <f t="shared" si="393"/>
        <v>5.0704140976175613E-3</v>
      </c>
      <c r="FG81" s="77">
        <f t="shared" si="394"/>
        <v>5.5675190099497094E-3</v>
      </c>
      <c r="FH81" s="77">
        <f t="shared" si="395"/>
        <v>5.0704140976175613E-3</v>
      </c>
      <c r="FI81" s="77">
        <f t="shared" si="396"/>
        <v>5.0704140976175613E-3</v>
      </c>
      <c r="FJ81" s="77">
        <f t="shared" si="397"/>
        <v>5.5675190099497094E-3</v>
      </c>
      <c r="FK81" s="77">
        <f t="shared" si="398"/>
        <v>6.7379917529341417E-3</v>
      </c>
      <c r="FL81" s="77">
        <f t="shared" si="399"/>
        <v>9.1180215216234324E-3</v>
      </c>
      <c r="FM81" s="77">
        <f t="shared" si="400"/>
        <v>6.7379917529341417E-3</v>
      </c>
      <c r="FN81" s="77">
        <f t="shared" si="401"/>
        <v>6.7379917529341417E-3</v>
      </c>
      <c r="FO81" s="77">
        <f t="shared" si="402"/>
        <v>6.7379917529341417E-3</v>
      </c>
      <c r="FP81" s="77">
        <f t="shared" si="403"/>
        <v>5.648207552176712E-3</v>
      </c>
      <c r="FQ81" s="77">
        <f t="shared" si="404"/>
        <v>9.2212491040334528E-3</v>
      </c>
      <c r="FR81" s="77">
        <f t="shared" si="405"/>
        <v>5.7303543210704697E-3</v>
      </c>
      <c r="FS81" s="77">
        <f t="shared" si="406"/>
        <v>5.6283023067318257E-3</v>
      </c>
      <c r="FT81" s="77">
        <f t="shared" si="407"/>
        <v>5.6283023067318257E-3</v>
      </c>
      <c r="FU81" s="77">
        <f t="shared" si="408"/>
        <v>5.7303543210704697E-3</v>
      </c>
      <c r="FV81" s="77">
        <f t="shared" si="409"/>
        <v>9.755622826132444E-3</v>
      </c>
      <c r="FW81" s="77">
        <f t="shared" si="410"/>
        <v>5.8224919132080621E-3</v>
      </c>
      <c r="FX81" s="77">
        <f t="shared" si="411"/>
        <v>6.9007654161554327E-3</v>
      </c>
      <c r="FY81" s="77">
        <f t="shared" si="412"/>
        <v>6.9007654161554327E-3</v>
      </c>
      <c r="FZ81" s="79">
        <f t="shared" si="413"/>
        <v>0.53967063417331684</v>
      </c>
      <c r="GA81" s="24">
        <f t="shared" si="414"/>
        <v>9.479105735272074E-3</v>
      </c>
      <c r="GB81" s="26">
        <f t="shared" si="415"/>
        <v>56.93265264097478</v>
      </c>
    </row>
    <row r="82" spans="1:184" ht="15" thickBot="1" x14ac:dyDescent="0.35">
      <c r="A82" s="35"/>
      <c r="B82" s="35"/>
      <c r="C82" s="35"/>
      <c r="D82" s="35"/>
      <c r="E82" s="35"/>
      <c r="F82" s="35"/>
      <c r="G82" s="35"/>
      <c r="H82" s="35"/>
      <c r="I82" s="35"/>
      <c r="J82" s="35"/>
      <c r="DV82" s="84" t="str">
        <f t="shared" si="357"/>
        <v>EXC05</v>
      </c>
      <c r="DW82" s="77">
        <f t="shared" si="358"/>
        <v>1.6412373633366256E-2</v>
      </c>
      <c r="DX82" s="77">
        <f t="shared" si="359"/>
        <v>1.1866866619679213E-2</v>
      </c>
      <c r="DY82" s="77">
        <f t="shared" si="360"/>
        <v>1.6412373633366256E-2</v>
      </c>
      <c r="DZ82" s="77">
        <f t="shared" si="361"/>
        <v>1.1866866619679213E-2</v>
      </c>
      <c r="EA82" s="77">
        <f t="shared" si="362"/>
        <v>6.5589458524466324E-3</v>
      </c>
      <c r="EB82" s="77">
        <f t="shared" si="363"/>
        <v>8.5881598774602101E-3</v>
      </c>
      <c r="EC82" s="77">
        <f t="shared" si="364"/>
        <v>1.6763818982802766E-2</v>
      </c>
      <c r="ED82" s="77">
        <f t="shared" si="365"/>
        <v>2.0268724192071132E-2</v>
      </c>
      <c r="EE82" s="77">
        <f t="shared" si="366"/>
        <v>2.0268724192071132E-2</v>
      </c>
      <c r="EF82" s="77">
        <f t="shared" si="367"/>
        <v>1.2347432867149857E-2</v>
      </c>
      <c r="EG82" s="77">
        <f t="shared" si="368"/>
        <v>2.2155654730397996E-2</v>
      </c>
      <c r="EH82" s="77">
        <f t="shared" si="369"/>
        <v>2.046743258750084E-2</v>
      </c>
      <c r="EI82" s="77">
        <f t="shared" si="370"/>
        <v>2.046743258750084E-2</v>
      </c>
      <c r="EJ82" s="77">
        <f t="shared" si="371"/>
        <v>2.046743258750084E-2</v>
      </c>
      <c r="EK82" s="77">
        <f t="shared" si="372"/>
        <v>1.4940000847481665E-2</v>
      </c>
      <c r="EL82" s="77">
        <f t="shared" si="373"/>
        <v>2.0862689504496885E-2</v>
      </c>
      <c r="EM82" s="77">
        <f t="shared" si="374"/>
        <v>2.0862689504496885E-2</v>
      </c>
      <c r="EN82" s="77">
        <f t="shared" si="375"/>
        <v>2.2649725876643052E-2</v>
      </c>
      <c r="EO82" s="77">
        <f t="shared" si="376"/>
        <v>9.479105735272074E-3</v>
      </c>
      <c r="EP82" s="77">
        <f t="shared" si="377"/>
        <v>1.1198623687040768E-2</v>
      </c>
      <c r="EQ82" s="77">
        <f t="shared" si="378"/>
        <v>5.9177689177573036E-3</v>
      </c>
      <c r="ER82" s="77">
        <f t="shared" si="379"/>
        <v>1.1511623617485228E-2</v>
      </c>
      <c r="ES82" s="77">
        <f t="shared" si="380"/>
        <v>1.1511623617485228E-2</v>
      </c>
      <c r="ET82" s="77">
        <f t="shared" si="381"/>
        <v>9.2186825441376435E-3</v>
      </c>
      <c r="EU82" s="77">
        <f t="shared" si="382"/>
        <v>7.4233586799329456E-3</v>
      </c>
      <c r="EV82" s="77">
        <f t="shared" si="383"/>
        <v>6.2537124372530877E-3</v>
      </c>
      <c r="EW82" s="77">
        <f t="shared" si="384"/>
        <v>6.2537124372530877E-3</v>
      </c>
      <c r="EX82" s="77">
        <f t="shared" si="385"/>
        <v>7.4233586799329456E-3</v>
      </c>
      <c r="EY82" s="77">
        <f t="shared" si="386"/>
        <v>6.2537124372530877E-3</v>
      </c>
      <c r="EZ82" s="77">
        <f t="shared" si="387"/>
        <v>7.4233586799329456E-3</v>
      </c>
      <c r="FA82" s="77">
        <f t="shared" si="388"/>
        <v>9.5467426155818377E-3</v>
      </c>
      <c r="FB82" s="77">
        <f t="shared" si="389"/>
        <v>6.8870883408320713E-3</v>
      </c>
      <c r="FC82" s="77">
        <f t="shared" si="390"/>
        <v>7.4233586799329456E-3</v>
      </c>
      <c r="FD82" s="77">
        <f t="shared" si="391"/>
        <v>6.3380176220219509E-3</v>
      </c>
      <c r="FE82" s="77">
        <f t="shared" si="392"/>
        <v>6.3380176220219509E-3</v>
      </c>
      <c r="FF82" s="77">
        <f t="shared" si="393"/>
        <v>6.3380176220219509E-3</v>
      </c>
      <c r="FG82" s="77">
        <f t="shared" si="394"/>
        <v>7.4233586799329456E-3</v>
      </c>
      <c r="FH82" s="77">
        <f t="shared" si="395"/>
        <v>6.3380176220219509E-3</v>
      </c>
      <c r="FI82" s="77">
        <f t="shared" si="396"/>
        <v>6.3380176220219509E-3</v>
      </c>
      <c r="FJ82" s="77">
        <f t="shared" si="397"/>
        <v>7.4233586799329456E-3</v>
      </c>
      <c r="FK82" s="77">
        <f t="shared" si="398"/>
        <v>1.0106987629401213E-2</v>
      </c>
      <c r="FL82" s="77">
        <f t="shared" si="399"/>
        <v>1.8236043043246865E-2</v>
      </c>
      <c r="FM82" s="77">
        <f t="shared" si="400"/>
        <v>1.0106987629401213E-2</v>
      </c>
      <c r="FN82" s="77">
        <f t="shared" si="401"/>
        <v>1.0106987629401213E-2</v>
      </c>
      <c r="FO82" s="77">
        <f t="shared" si="402"/>
        <v>1.0106987629401213E-2</v>
      </c>
      <c r="FP82" s="77">
        <f t="shared" si="403"/>
        <v>7.5309434029022827E-3</v>
      </c>
      <c r="FQ82" s="77">
        <f t="shared" si="404"/>
        <v>1.8442498208066906E-2</v>
      </c>
      <c r="FR82" s="77">
        <f t="shared" si="405"/>
        <v>7.6404724280939593E-3</v>
      </c>
      <c r="FS82" s="77">
        <f t="shared" si="406"/>
        <v>7.0353778834147812E-3</v>
      </c>
      <c r="FT82" s="77">
        <f t="shared" si="407"/>
        <v>7.0353778834147812E-3</v>
      </c>
      <c r="FU82" s="77">
        <f t="shared" si="408"/>
        <v>7.6404724280939593E-3</v>
      </c>
      <c r="FV82" s="77">
        <f t="shared" si="409"/>
        <v>1.9511245652264888E-2</v>
      </c>
      <c r="FW82" s="77">
        <f t="shared" si="410"/>
        <v>7.7633225509440825E-3</v>
      </c>
      <c r="FX82" s="77">
        <f t="shared" si="411"/>
        <v>1.0351148124233149E-2</v>
      </c>
      <c r="FY82" s="77">
        <f t="shared" si="412"/>
        <v>1.0351148124233149E-2</v>
      </c>
      <c r="FZ82" s="79">
        <f t="shared" si="413"/>
        <v>0.63645598151968408</v>
      </c>
      <c r="GA82" s="24">
        <f t="shared" si="414"/>
        <v>1.1198623687040768E-2</v>
      </c>
      <c r="GB82" s="26">
        <f t="shared" si="415"/>
        <v>56.833410899966346</v>
      </c>
    </row>
    <row r="83" spans="1:184" ht="15" thickBot="1" x14ac:dyDescent="0.35">
      <c r="A83" s="35"/>
      <c r="B83" s="35"/>
      <c r="C83" s="35"/>
      <c r="D83" s="35"/>
      <c r="E83" s="35"/>
      <c r="F83" s="35"/>
      <c r="G83" s="35"/>
      <c r="H83" s="35"/>
      <c r="I83" s="35"/>
      <c r="J83" s="35"/>
      <c r="DV83" s="84" t="str">
        <f t="shared" si="357"/>
        <v>EXC07</v>
      </c>
      <c r="DW83" s="77">
        <f t="shared" si="358"/>
        <v>3.2824747266732512E-2</v>
      </c>
      <c r="DX83" s="77">
        <f t="shared" si="359"/>
        <v>3.5600599859037636E-2</v>
      </c>
      <c r="DY83" s="77">
        <f t="shared" si="360"/>
        <v>3.2824747266732512E-2</v>
      </c>
      <c r="DZ83" s="77">
        <f t="shared" si="361"/>
        <v>3.5600599859037636E-2</v>
      </c>
      <c r="EA83" s="77">
        <f t="shared" si="362"/>
        <v>3.279472926223316E-2</v>
      </c>
      <c r="EB83" s="77">
        <f t="shared" si="363"/>
        <v>3.435263950984084E-2</v>
      </c>
      <c r="EC83" s="77">
        <f t="shared" si="364"/>
        <v>3.3527637965605532E-2</v>
      </c>
      <c r="ED83" s="77">
        <f t="shared" si="365"/>
        <v>2.0268724192071132E-2</v>
      </c>
      <c r="EE83" s="77">
        <f t="shared" si="366"/>
        <v>2.0268724192071132E-2</v>
      </c>
      <c r="EF83" s="77">
        <f t="shared" si="367"/>
        <v>3.7042298601449572E-2</v>
      </c>
      <c r="EG83" s="77">
        <f t="shared" si="368"/>
        <v>2.2155654730397996E-2</v>
      </c>
      <c r="EH83" s="77">
        <f t="shared" si="369"/>
        <v>2.046743258750084E-2</v>
      </c>
      <c r="EI83" s="77">
        <f t="shared" si="370"/>
        <v>2.046743258750084E-2</v>
      </c>
      <c r="EJ83" s="77">
        <f t="shared" si="371"/>
        <v>2.046743258750084E-2</v>
      </c>
      <c r="EK83" s="77">
        <f t="shared" si="372"/>
        <v>4.4820002542444996E-2</v>
      </c>
      <c r="EL83" s="77">
        <f t="shared" si="373"/>
        <v>2.0862689504496885E-2</v>
      </c>
      <c r="EM83" s="77">
        <f t="shared" si="374"/>
        <v>2.0862689504496885E-2</v>
      </c>
      <c r="EN83" s="77">
        <f t="shared" si="375"/>
        <v>2.2649725876643052E-2</v>
      </c>
      <c r="EO83" s="77">
        <f t="shared" si="376"/>
        <v>4.739552867636037E-2</v>
      </c>
      <c r="EP83" s="77">
        <f t="shared" si="377"/>
        <v>4.479449474816307E-2</v>
      </c>
      <c r="EQ83" s="77">
        <f t="shared" si="378"/>
        <v>2.3671075671029215E-2</v>
      </c>
      <c r="ER83" s="77">
        <f t="shared" si="379"/>
        <v>1.1511623617485228E-2</v>
      </c>
      <c r="ES83" s="77">
        <f t="shared" si="380"/>
        <v>1.1511623617485228E-2</v>
      </c>
      <c r="ET83" s="77">
        <f t="shared" si="381"/>
        <v>1.8437365088275287E-2</v>
      </c>
      <c r="EU83" s="77">
        <f t="shared" si="382"/>
        <v>2.2270076039798838E-2</v>
      </c>
      <c r="EV83" s="77">
        <f t="shared" si="383"/>
        <v>2.5014849749012351E-2</v>
      </c>
      <c r="EW83" s="77">
        <f t="shared" si="384"/>
        <v>2.5014849749012351E-2</v>
      </c>
      <c r="EX83" s="77">
        <f t="shared" si="385"/>
        <v>2.2270076039798838E-2</v>
      </c>
      <c r="EY83" s="77">
        <f t="shared" si="386"/>
        <v>2.5014849749012351E-2</v>
      </c>
      <c r="EZ83" s="77">
        <f t="shared" si="387"/>
        <v>2.2270076039798838E-2</v>
      </c>
      <c r="FA83" s="77">
        <f t="shared" si="388"/>
        <v>1.9093485231163675E-2</v>
      </c>
      <c r="FB83" s="77">
        <f t="shared" si="389"/>
        <v>2.0661265022496215E-2</v>
      </c>
      <c r="FC83" s="77">
        <f t="shared" si="390"/>
        <v>2.2270076039798838E-2</v>
      </c>
      <c r="FD83" s="77">
        <f t="shared" si="391"/>
        <v>2.5352070488087804E-2</v>
      </c>
      <c r="FE83" s="77">
        <f t="shared" si="392"/>
        <v>2.5352070488087804E-2</v>
      </c>
      <c r="FF83" s="77">
        <f t="shared" si="393"/>
        <v>2.5352070488087804E-2</v>
      </c>
      <c r="FG83" s="77">
        <f t="shared" si="394"/>
        <v>2.2270076039798838E-2</v>
      </c>
      <c r="FH83" s="77">
        <f t="shared" si="395"/>
        <v>2.5352070488087804E-2</v>
      </c>
      <c r="FI83" s="77">
        <f t="shared" si="396"/>
        <v>2.5352070488087804E-2</v>
      </c>
      <c r="FJ83" s="77">
        <f t="shared" si="397"/>
        <v>2.2270076039798838E-2</v>
      </c>
      <c r="FK83" s="77">
        <f t="shared" si="398"/>
        <v>2.0213975258802426E-2</v>
      </c>
      <c r="FL83" s="77">
        <f t="shared" si="399"/>
        <v>1.8236043043246865E-2</v>
      </c>
      <c r="FM83" s="77">
        <f t="shared" si="400"/>
        <v>2.0213975258802426E-2</v>
      </c>
      <c r="FN83" s="77">
        <f t="shared" si="401"/>
        <v>2.0213975258802426E-2</v>
      </c>
      <c r="FO83" s="77">
        <f t="shared" si="402"/>
        <v>2.0213975258802426E-2</v>
      </c>
      <c r="FP83" s="77">
        <f t="shared" si="403"/>
        <v>2.2592830208706848E-2</v>
      </c>
      <c r="FQ83" s="77">
        <f t="shared" si="404"/>
        <v>1.8442498208066906E-2</v>
      </c>
      <c r="FR83" s="77">
        <f t="shared" si="405"/>
        <v>2.2921417284281879E-2</v>
      </c>
      <c r="FS83" s="77">
        <f t="shared" si="406"/>
        <v>2.8141511533659125E-2</v>
      </c>
      <c r="FT83" s="77">
        <f t="shared" si="407"/>
        <v>2.8141511533659125E-2</v>
      </c>
      <c r="FU83" s="77">
        <f t="shared" si="408"/>
        <v>2.2921417284281879E-2</v>
      </c>
      <c r="FV83" s="77">
        <f t="shared" si="409"/>
        <v>1.9511245652264888E-2</v>
      </c>
      <c r="FW83" s="77">
        <f t="shared" si="410"/>
        <v>2.3289967652832248E-2</v>
      </c>
      <c r="FX83" s="77">
        <f t="shared" si="411"/>
        <v>2.0702296248466298E-2</v>
      </c>
      <c r="FY83" s="77">
        <f t="shared" si="412"/>
        <v>2.0702296248466298E-2</v>
      </c>
      <c r="FZ83" s="79">
        <f t="shared" si="413"/>
        <v>1.3668192634276637</v>
      </c>
      <c r="GA83" s="24">
        <f t="shared" si="414"/>
        <v>2.3671075671029215E-2</v>
      </c>
      <c r="GB83" s="26">
        <f t="shared" si="415"/>
        <v>57.742169490865159</v>
      </c>
    </row>
    <row r="84" spans="1:184" ht="15" thickBot="1" x14ac:dyDescent="0.35">
      <c r="A84" s="35"/>
      <c r="B84" s="35"/>
      <c r="C84" s="35"/>
      <c r="D84" s="35"/>
      <c r="E84" s="35"/>
      <c r="F84" s="35"/>
      <c r="G84" s="35"/>
      <c r="H84" s="35"/>
      <c r="I84" s="35"/>
      <c r="J84" s="35"/>
      <c r="DV84" s="84" t="str">
        <f t="shared" si="357"/>
        <v>EXC08</v>
      </c>
      <c r="DW84" s="77">
        <f t="shared" si="358"/>
        <v>1.6412373633366256E-2</v>
      </c>
      <c r="DX84" s="77">
        <f t="shared" si="359"/>
        <v>1.1866866619679213E-2</v>
      </c>
      <c r="DY84" s="77">
        <f t="shared" si="360"/>
        <v>1.6412373633366256E-2</v>
      </c>
      <c r="DZ84" s="77">
        <f t="shared" si="361"/>
        <v>1.1866866619679213E-2</v>
      </c>
      <c r="EA84" s="77">
        <f t="shared" si="362"/>
        <v>6.5589458524466324E-3</v>
      </c>
      <c r="EB84" s="77">
        <f t="shared" si="363"/>
        <v>8.5881598774602101E-3</v>
      </c>
      <c r="EC84" s="77">
        <f t="shared" si="364"/>
        <v>1.6763818982802766E-2</v>
      </c>
      <c r="ED84" s="77">
        <f t="shared" si="365"/>
        <v>2.0268724192071132E-2</v>
      </c>
      <c r="EE84" s="77">
        <f t="shared" si="366"/>
        <v>2.0268724192071132E-2</v>
      </c>
      <c r="EF84" s="77">
        <f t="shared" si="367"/>
        <v>1.2347432867149857E-2</v>
      </c>
      <c r="EG84" s="77">
        <f t="shared" si="368"/>
        <v>2.2155654730397996E-2</v>
      </c>
      <c r="EH84" s="77">
        <f t="shared" si="369"/>
        <v>2.046743258750084E-2</v>
      </c>
      <c r="EI84" s="77">
        <f t="shared" si="370"/>
        <v>2.046743258750084E-2</v>
      </c>
      <c r="EJ84" s="77">
        <f t="shared" si="371"/>
        <v>2.046743258750084E-2</v>
      </c>
      <c r="EK84" s="77">
        <f t="shared" si="372"/>
        <v>1.4940000847481665E-2</v>
      </c>
      <c r="EL84" s="77">
        <f t="shared" si="373"/>
        <v>2.0862689504496885E-2</v>
      </c>
      <c r="EM84" s="77">
        <f t="shared" si="374"/>
        <v>2.0862689504496885E-2</v>
      </c>
      <c r="EN84" s="77">
        <f t="shared" si="375"/>
        <v>2.2649725876643052E-2</v>
      </c>
      <c r="EO84" s="77">
        <f t="shared" si="376"/>
        <v>9.479105735272074E-3</v>
      </c>
      <c r="EP84" s="77">
        <f t="shared" si="377"/>
        <v>1.1198623687040768E-2</v>
      </c>
      <c r="EQ84" s="77">
        <f t="shared" si="378"/>
        <v>2.3671075671029215E-2</v>
      </c>
      <c r="ER84" s="77">
        <f t="shared" si="379"/>
        <v>1.1511623617485228E-2</v>
      </c>
      <c r="ES84" s="77">
        <f t="shared" si="380"/>
        <v>1.1511623617485228E-2</v>
      </c>
      <c r="ET84" s="77">
        <f t="shared" si="381"/>
        <v>9.2186825441376435E-3</v>
      </c>
      <c r="EU84" s="77">
        <f t="shared" si="382"/>
        <v>7.4233586799329456E-3</v>
      </c>
      <c r="EV84" s="77">
        <f t="shared" si="383"/>
        <v>6.2537124372530877E-3</v>
      </c>
      <c r="EW84" s="77">
        <f t="shared" si="384"/>
        <v>6.2537124372530877E-3</v>
      </c>
      <c r="EX84" s="77">
        <f t="shared" si="385"/>
        <v>7.4233586799329456E-3</v>
      </c>
      <c r="EY84" s="77">
        <f t="shared" si="386"/>
        <v>6.2537124372530877E-3</v>
      </c>
      <c r="EZ84" s="77">
        <f t="shared" si="387"/>
        <v>7.4233586799329456E-3</v>
      </c>
      <c r="FA84" s="77">
        <f t="shared" si="388"/>
        <v>9.5467426155818377E-3</v>
      </c>
      <c r="FB84" s="77">
        <f t="shared" si="389"/>
        <v>6.8870883408320713E-3</v>
      </c>
      <c r="FC84" s="77">
        <f t="shared" si="390"/>
        <v>7.4233586799329456E-3</v>
      </c>
      <c r="FD84" s="77">
        <f t="shared" si="391"/>
        <v>6.3380176220219509E-3</v>
      </c>
      <c r="FE84" s="77">
        <f t="shared" si="392"/>
        <v>6.3380176220219509E-3</v>
      </c>
      <c r="FF84" s="77">
        <f t="shared" si="393"/>
        <v>6.3380176220219509E-3</v>
      </c>
      <c r="FG84" s="77">
        <f t="shared" si="394"/>
        <v>7.4233586799329456E-3</v>
      </c>
      <c r="FH84" s="77">
        <f t="shared" si="395"/>
        <v>6.3380176220219509E-3</v>
      </c>
      <c r="FI84" s="77">
        <f t="shared" si="396"/>
        <v>6.3380176220219509E-3</v>
      </c>
      <c r="FJ84" s="77">
        <f t="shared" si="397"/>
        <v>7.4233586799329456E-3</v>
      </c>
      <c r="FK84" s="77">
        <f t="shared" si="398"/>
        <v>1.0106987629401213E-2</v>
      </c>
      <c r="FL84" s="77">
        <f t="shared" si="399"/>
        <v>1.8236043043246865E-2</v>
      </c>
      <c r="FM84" s="77">
        <f t="shared" si="400"/>
        <v>1.0106987629401213E-2</v>
      </c>
      <c r="FN84" s="77">
        <f t="shared" si="401"/>
        <v>1.0106987629401213E-2</v>
      </c>
      <c r="FO84" s="77">
        <f t="shared" si="402"/>
        <v>1.0106987629401213E-2</v>
      </c>
      <c r="FP84" s="77">
        <f t="shared" si="403"/>
        <v>7.5309434029022827E-3</v>
      </c>
      <c r="FQ84" s="77">
        <f t="shared" si="404"/>
        <v>1.8442498208066906E-2</v>
      </c>
      <c r="FR84" s="77">
        <f t="shared" si="405"/>
        <v>7.6404724280939593E-3</v>
      </c>
      <c r="FS84" s="77">
        <f t="shared" si="406"/>
        <v>7.0353778834147812E-3</v>
      </c>
      <c r="FT84" s="77">
        <f t="shared" si="407"/>
        <v>7.0353778834147812E-3</v>
      </c>
      <c r="FU84" s="77">
        <f t="shared" si="408"/>
        <v>7.6404724280939593E-3</v>
      </c>
      <c r="FV84" s="77">
        <f t="shared" si="409"/>
        <v>1.9511245652264888E-2</v>
      </c>
      <c r="FW84" s="77">
        <f t="shared" si="410"/>
        <v>7.7633225509440825E-3</v>
      </c>
      <c r="FX84" s="77">
        <f t="shared" si="411"/>
        <v>1.0351148124233149E-2</v>
      </c>
      <c r="FY84" s="77">
        <f t="shared" si="412"/>
        <v>1.0351148124233149E-2</v>
      </c>
      <c r="FZ84" s="79">
        <f t="shared" si="413"/>
        <v>0.6542092882729561</v>
      </c>
      <c r="GA84" s="24">
        <f t="shared" si="414"/>
        <v>1.1511623617485228E-2</v>
      </c>
      <c r="GB84" s="26">
        <f t="shared" si="415"/>
        <v>56.830322985826683</v>
      </c>
    </row>
    <row r="85" spans="1:184" ht="15" thickBot="1" x14ac:dyDescent="0.35">
      <c r="A85" s="35"/>
      <c r="B85" s="35"/>
      <c r="C85" s="35"/>
      <c r="D85" s="35"/>
      <c r="E85" s="35"/>
      <c r="F85" s="35"/>
      <c r="G85" s="35"/>
      <c r="H85" s="35"/>
      <c r="I85" s="35"/>
      <c r="J85" s="35"/>
      <c r="DV85" s="84" t="str">
        <f t="shared" si="357"/>
        <v>EXC09</v>
      </c>
      <c r="DW85" s="77">
        <f t="shared" si="358"/>
        <v>1.6412373633366256E-2</v>
      </c>
      <c r="DX85" s="77">
        <f t="shared" si="359"/>
        <v>1.1866866619679213E-2</v>
      </c>
      <c r="DY85" s="77">
        <f t="shared" si="360"/>
        <v>1.6412373633366256E-2</v>
      </c>
      <c r="DZ85" s="77">
        <f t="shared" si="361"/>
        <v>1.1866866619679213E-2</v>
      </c>
      <c r="EA85" s="77">
        <f t="shared" si="362"/>
        <v>6.5589458524466324E-3</v>
      </c>
      <c r="EB85" s="77">
        <f t="shared" si="363"/>
        <v>8.5881598774602101E-3</v>
      </c>
      <c r="EC85" s="77">
        <f t="shared" si="364"/>
        <v>1.6763818982802766E-2</v>
      </c>
      <c r="ED85" s="77">
        <f t="shared" si="365"/>
        <v>2.0268724192071132E-2</v>
      </c>
      <c r="EE85" s="77">
        <f t="shared" si="366"/>
        <v>2.0268724192071132E-2</v>
      </c>
      <c r="EF85" s="77">
        <f t="shared" si="367"/>
        <v>1.2347432867149857E-2</v>
      </c>
      <c r="EG85" s="77">
        <f t="shared" si="368"/>
        <v>2.2155654730397996E-2</v>
      </c>
      <c r="EH85" s="77">
        <f t="shared" si="369"/>
        <v>2.046743258750084E-2</v>
      </c>
      <c r="EI85" s="77">
        <f t="shared" si="370"/>
        <v>2.046743258750084E-2</v>
      </c>
      <c r="EJ85" s="77">
        <f t="shared" si="371"/>
        <v>2.046743258750084E-2</v>
      </c>
      <c r="EK85" s="77">
        <f t="shared" si="372"/>
        <v>1.4940000847481665E-2</v>
      </c>
      <c r="EL85" s="77">
        <f t="shared" si="373"/>
        <v>2.0862689504496885E-2</v>
      </c>
      <c r="EM85" s="77">
        <f t="shared" si="374"/>
        <v>2.0862689504496885E-2</v>
      </c>
      <c r="EN85" s="77">
        <f t="shared" si="375"/>
        <v>2.2649725876643052E-2</v>
      </c>
      <c r="EO85" s="77">
        <f t="shared" si="376"/>
        <v>9.479105735272074E-3</v>
      </c>
      <c r="EP85" s="77">
        <f t="shared" si="377"/>
        <v>1.1198623687040768E-2</v>
      </c>
      <c r="EQ85" s="77">
        <f t="shared" si="378"/>
        <v>2.3671075671029215E-2</v>
      </c>
      <c r="ER85" s="77">
        <f t="shared" si="379"/>
        <v>1.1511623617485228E-2</v>
      </c>
      <c r="ES85" s="77">
        <f t="shared" si="380"/>
        <v>1.1511623617485228E-2</v>
      </c>
      <c r="ET85" s="77">
        <f t="shared" si="381"/>
        <v>9.2186825441376435E-3</v>
      </c>
      <c r="EU85" s="77">
        <f t="shared" si="382"/>
        <v>7.4233586799329456E-3</v>
      </c>
      <c r="EV85" s="77">
        <f t="shared" si="383"/>
        <v>6.2537124372530877E-3</v>
      </c>
      <c r="EW85" s="77">
        <f t="shared" si="384"/>
        <v>6.2537124372530877E-3</v>
      </c>
      <c r="EX85" s="77">
        <f t="shared" si="385"/>
        <v>7.4233586799329456E-3</v>
      </c>
      <c r="EY85" s="77">
        <f t="shared" si="386"/>
        <v>6.2537124372530877E-3</v>
      </c>
      <c r="EZ85" s="77">
        <f t="shared" si="387"/>
        <v>7.4233586799329456E-3</v>
      </c>
      <c r="FA85" s="77">
        <f t="shared" si="388"/>
        <v>9.5467426155818377E-3</v>
      </c>
      <c r="FB85" s="77">
        <f t="shared" si="389"/>
        <v>6.8870883408320713E-3</v>
      </c>
      <c r="FC85" s="77">
        <f t="shared" si="390"/>
        <v>7.4233586799329456E-3</v>
      </c>
      <c r="FD85" s="77">
        <f t="shared" si="391"/>
        <v>6.3380176220219509E-3</v>
      </c>
      <c r="FE85" s="77">
        <f t="shared" si="392"/>
        <v>6.3380176220219509E-3</v>
      </c>
      <c r="FF85" s="77">
        <f t="shared" si="393"/>
        <v>6.3380176220219509E-3</v>
      </c>
      <c r="FG85" s="77">
        <f t="shared" si="394"/>
        <v>7.4233586799329456E-3</v>
      </c>
      <c r="FH85" s="77">
        <f t="shared" si="395"/>
        <v>6.3380176220219509E-3</v>
      </c>
      <c r="FI85" s="77">
        <f t="shared" si="396"/>
        <v>6.3380176220219509E-3</v>
      </c>
      <c r="FJ85" s="77">
        <f t="shared" si="397"/>
        <v>7.4233586799329456E-3</v>
      </c>
      <c r="FK85" s="77">
        <f t="shared" si="398"/>
        <v>1.0106987629401213E-2</v>
      </c>
      <c r="FL85" s="77">
        <f t="shared" si="399"/>
        <v>1.8236043043246865E-2</v>
      </c>
      <c r="FM85" s="77">
        <f t="shared" si="400"/>
        <v>1.0106987629401213E-2</v>
      </c>
      <c r="FN85" s="77">
        <f t="shared" si="401"/>
        <v>1.0106987629401213E-2</v>
      </c>
      <c r="FO85" s="77">
        <f t="shared" si="402"/>
        <v>1.0106987629401213E-2</v>
      </c>
      <c r="FP85" s="77">
        <f t="shared" si="403"/>
        <v>7.5309434029022827E-3</v>
      </c>
      <c r="FQ85" s="77">
        <f t="shared" si="404"/>
        <v>1.8442498208066906E-2</v>
      </c>
      <c r="FR85" s="77">
        <f t="shared" si="405"/>
        <v>7.6404724280939593E-3</v>
      </c>
      <c r="FS85" s="77">
        <f t="shared" si="406"/>
        <v>7.0353778834147812E-3</v>
      </c>
      <c r="FT85" s="77">
        <f t="shared" si="407"/>
        <v>7.0353778834147812E-3</v>
      </c>
      <c r="FU85" s="77">
        <f t="shared" si="408"/>
        <v>7.6404724280939593E-3</v>
      </c>
      <c r="FV85" s="77">
        <f t="shared" si="409"/>
        <v>1.9511245652264888E-2</v>
      </c>
      <c r="FW85" s="77">
        <f t="shared" si="410"/>
        <v>7.7633225509440825E-3</v>
      </c>
      <c r="FX85" s="77">
        <f t="shared" si="411"/>
        <v>1.0351148124233149E-2</v>
      </c>
      <c r="FY85" s="77">
        <f t="shared" si="412"/>
        <v>1.0351148124233149E-2</v>
      </c>
      <c r="FZ85" s="79">
        <f t="shared" si="413"/>
        <v>0.6542092882729561</v>
      </c>
      <c r="GA85" s="24">
        <f t="shared" si="414"/>
        <v>1.1511623617485228E-2</v>
      </c>
      <c r="GB85" s="26">
        <f t="shared" si="415"/>
        <v>56.830322985826683</v>
      </c>
    </row>
    <row r="86" spans="1:184" ht="15" thickBot="1" x14ac:dyDescent="0.35">
      <c r="A86" s="35"/>
      <c r="B86" s="35"/>
      <c r="C86" s="35"/>
      <c r="D86" s="35"/>
      <c r="E86" s="35"/>
      <c r="F86" s="35"/>
      <c r="G86" s="35"/>
      <c r="H86" s="35"/>
      <c r="I86" s="35"/>
      <c r="J86" s="35"/>
      <c r="DV86" s="84" t="str">
        <f t="shared" si="357"/>
        <v>EXC11</v>
      </c>
      <c r="DW86" s="77">
        <f t="shared" si="358"/>
        <v>1.6412373633366256E-2</v>
      </c>
      <c r="DX86" s="77">
        <f t="shared" si="359"/>
        <v>1.1866866619679213E-2</v>
      </c>
      <c r="DY86" s="77">
        <f t="shared" si="360"/>
        <v>1.6412373633366256E-2</v>
      </c>
      <c r="DZ86" s="77">
        <f t="shared" si="361"/>
        <v>1.1866866619679213E-2</v>
      </c>
      <c r="EA86" s="77">
        <f t="shared" si="362"/>
        <v>1.9676837557339899E-2</v>
      </c>
      <c r="EB86" s="77">
        <f t="shared" si="363"/>
        <v>1.717631975492042E-2</v>
      </c>
      <c r="EC86" s="77">
        <f t="shared" si="364"/>
        <v>1.6763818982802766E-2</v>
      </c>
      <c r="ED86" s="77">
        <f t="shared" si="365"/>
        <v>2.0268724192071132E-2</v>
      </c>
      <c r="EE86" s="77">
        <f t="shared" si="366"/>
        <v>2.0268724192071132E-2</v>
      </c>
      <c r="EF86" s="77">
        <f t="shared" si="367"/>
        <v>1.2347432867149857E-2</v>
      </c>
      <c r="EG86" s="77">
        <f t="shared" si="368"/>
        <v>2.2155654730397996E-2</v>
      </c>
      <c r="EH86" s="77">
        <f t="shared" si="369"/>
        <v>2.046743258750084E-2</v>
      </c>
      <c r="EI86" s="77">
        <f t="shared" si="370"/>
        <v>2.046743258750084E-2</v>
      </c>
      <c r="EJ86" s="77">
        <f t="shared" si="371"/>
        <v>2.046743258750084E-2</v>
      </c>
      <c r="EK86" s="77">
        <f t="shared" si="372"/>
        <v>2.988000169496333E-2</v>
      </c>
      <c r="EL86" s="77">
        <f t="shared" si="373"/>
        <v>2.0862689504496885E-2</v>
      </c>
      <c r="EM86" s="77">
        <f t="shared" si="374"/>
        <v>2.0862689504496885E-2</v>
      </c>
      <c r="EN86" s="77">
        <f t="shared" si="375"/>
        <v>2.2649725876643052E-2</v>
      </c>
      <c r="EO86" s="77">
        <f t="shared" si="376"/>
        <v>2.8437317205816222E-2</v>
      </c>
      <c r="EP86" s="77">
        <f t="shared" si="377"/>
        <v>2.2397247374081535E-2</v>
      </c>
      <c r="EQ86" s="77">
        <f t="shared" si="378"/>
        <v>2.3671075671029215E-2</v>
      </c>
      <c r="ER86" s="77">
        <f t="shared" si="379"/>
        <v>2.3023247234970456E-2</v>
      </c>
      <c r="ES86" s="77">
        <f t="shared" si="380"/>
        <v>2.3023247234970456E-2</v>
      </c>
      <c r="ET86" s="77">
        <f t="shared" si="381"/>
        <v>1.8437365088275287E-2</v>
      </c>
      <c r="EU86" s="77">
        <f t="shared" si="382"/>
        <v>2.2270076039798838E-2</v>
      </c>
      <c r="EV86" s="77">
        <f t="shared" si="383"/>
        <v>1.2507424874506175E-2</v>
      </c>
      <c r="EW86" s="77">
        <f t="shared" si="384"/>
        <v>1.2507424874506175E-2</v>
      </c>
      <c r="EX86" s="77">
        <f t="shared" si="385"/>
        <v>2.2270076039798838E-2</v>
      </c>
      <c r="EY86" s="77">
        <f t="shared" si="386"/>
        <v>1.2507424874506175E-2</v>
      </c>
      <c r="EZ86" s="77">
        <f t="shared" si="387"/>
        <v>2.2270076039798838E-2</v>
      </c>
      <c r="FA86" s="77">
        <f t="shared" si="388"/>
        <v>1.9093485231163675E-2</v>
      </c>
      <c r="FB86" s="77">
        <f t="shared" si="389"/>
        <v>2.0661265022496215E-2</v>
      </c>
      <c r="FC86" s="77">
        <f t="shared" si="390"/>
        <v>2.2270076039798838E-2</v>
      </c>
      <c r="FD86" s="77">
        <f t="shared" si="391"/>
        <v>1.2676035244043902E-2</v>
      </c>
      <c r="FE86" s="77">
        <f t="shared" si="392"/>
        <v>1.2676035244043902E-2</v>
      </c>
      <c r="FF86" s="77">
        <f t="shared" si="393"/>
        <v>1.2676035244043902E-2</v>
      </c>
      <c r="FG86" s="77">
        <f t="shared" si="394"/>
        <v>2.2270076039798838E-2</v>
      </c>
      <c r="FH86" s="77">
        <f t="shared" si="395"/>
        <v>1.2676035244043902E-2</v>
      </c>
      <c r="FI86" s="77">
        <f t="shared" si="396"/>
        <v>1.2676035244043902E-2</v>
      </c>
      <c r="FJ86" s="77">
        <f t="shared" si="397"/>
        <v>2.2270076039798838E-2</v>
      </c>
      <c r="FK86" s="77">
        <f t="shared" si="398"/>
        <v>2.0213975258802426E-2</v>
      </c>
      <c r="FL86" s="77">
        <f t="shared" si="399"/>
        <v>1.8236043043246865E-2</v>
      </c>
      <c r="FM86" s="77">
        <f t="shared" si="400"/>
        <v>2.0213975258802426E-2</v>
      </c>
      <c r="FN86" s="77">
        <f t="shared" si="401"/>
        <v>2.0213975258802426E-2</v>
      </c>
      <c r="FO86" s="77">
        <f t="shared" si="402"/>
        <v>2.0213975258802426E-2</v>
      </c>
      <c r="FP86" s="77">
        <f t="shared" si="403"/>
        <v>2.2592830208706848E-2</v>
      </c>
      <c r="FQ86" s="77">
        <f t="shared" si="404"/>
        <v>1.8442498208066906E-2</v>
      </c>
      <c r="FR86" s="77">
        <f t="shared" si="405"/>
        <v>2.2921417284281879E-2</v>
      </c>
      <c r="FS86" s="77">
        <f t="shared" si="406"/>
        <v>1.4070755766829562E-2</v>
      </c>
      <c r="FT86" s="77">
        <f t="shared" si="407"/>
        <v>1.4070755766829562E-2</v>
      </c>
      <c r="FU86" s="77">
        <f t="shared" si="408"/>
        <v>2.2921417284281879E-2</v>
      </c>
      <c r="FV86" s="77">
        <f t="shared" si="409"/>
        <v>1.9511245652264888E-2</v>
      </c>
      <c r="FW86" s="77">
        <f t="shared" si="410"/>
        <v>2.3289967652832248E-2</v>
      </c>
      <c r="FX86" s="77">
        <f t="shared" si="411"/>
        <v>2.0702296248466298E-2</v>
      </c>
      <c r="FY86" s="77">
        <f t="shared" si="412"/>
        <v>2.0702296248466298E-2</v>
      </c>
      <c r="FZ86" s="79">
        <f t="shared" si="413"/>
        <v>1.0524579786707637</v>
      </c>
      <c r="GA86" s="24">
        <f t="shared" si="414"/>
        <v>1.8437365088275287E-2</v>
      </c>
      <c r="GB86" s="26">
        <f t="shared" si="415"/>
        <v>57.08288432928218</v>
      </c>
    </row>
    <row r="87" spans="1:184" ht="15" thickBot="1" x14ac:dyDescent="0.35">
      <c r="A87" s="35"/>
      <c r="B87" s="35"/>
      <c r="C87" s="35"/>
      <c r="D87" s="35"/>
      <c r="E87" s="35"/>
      <c r="F87" s="35"/>
      <c r="G87" s="35"/>
      <c r="H87" s="35"/>
      <c r="I87" s="35"/>
      <c r="J87" s="35"/>
      <c r="DV87" s="84" t="str">
        <f t="shared" si="357"/>
        <v>EXC12</v>
      </c>
      <c r="DW87" s="77">
        <f t="shared" si="358"/>
        <v>1.6412373633366256E-2</v>
      </c>
      <c r="DX87" s="77">
        <f t="shared" si="359"/>
        <v>2.3733733239358425E-2</v>
      </c>
      <c r="DY87" s="77">
        <f t="shared" si="360"/>
        <v>1.6412373633366256E-2</v>
      </c>
      <c r="DZ87" s="77">
        <f t="shared" si="361"/>
        <v>2.3733733239358425E-2</v>
      </c>
      <c r="EA87" s="77">
        <f t="shared" si="362"/>
        <v>2.623578340978653E-2</v>
      </c>
      <c r="EB87" s="77">
        <f t="shared" si="363"/>
        <v>2.576447963238063E-2</v>
      </c>
      <c r="EC87" s="77">
        <f t="shared" si="364"/>
        <v>1.6763818982802766E-2</v>
      </c>
      <c r="ED87" s="77">
        <f t="shared" si="365"/>
        <v>2.0268724192071132E-2</v>
      </c>
      <c r="EE87" s="77">
        <f t="shared" si="366"/>
        <v>2.0268724192071132E-2</v>
      </c>
      <c r="EF87" s="77">
        <f t="shared" si="367"/>
        <v>2.4694865734299715E-2</v>
      </c>
      <c r="EG87" s="77">
        <f t="shared" si="368"/>
        <v>2.2155654730397996E-2</v>
      </c>
      <c r="EH87" s="77">
        <f t="shared" si="369"/>
        <v>2.046743258750084E-2</v>
      </c>
      <c r="EI87" s="77">
        <f t="shared" si="370"/>
        <v>2.046743258750084E-2</v>
      </c>
      <c r="EJ87" s="77">
        <f t="shared" si="371"/>
        <v>2.046743258750084E-2</v>
      </c>
      <c r="EK87" s="77">
        <f t="shared" si="372"/>
        <v>3.7350002118704165E-2</v>
      </c>
      <c r="EL87" s="77">
        <f t="shared" si="373"/>
        <v>2.0862689504496885E-2</v>
      </c>
      <c r="EM87" s="77">
        <f t="shared" si="374"/>
        <v>2.0862689504496885E-2</v>
      </c>
      <c r="EN87" s="77">
        <f t="shared" si="375"/>
        <v>2.2649725876643052E-2</v>
      </c>
      <c r="EO87" s="77">
        <f t="shared" si="376"/>
        <v>3.7916422941088296E-2</v>
      </c>
      <c r="EP87" s="77">
        <f t="shared" si="377"/>
        <v>3.3595871061122301E-2</v>
      </c>
      <c r="EQ87" s="77">
        <f t="shared" si="378"/>
        <v>2.3671075671029215E-2</v>
      </c>
      <c r="ER87" s="77">
        <f t="shared" si="379"/>
        <v>3.4534870852455685E-2</v>
      </c>
      <c r="ES87" s="77">
        <f t="shared" si="380"/>
        <v>3.4534870852455685E-2</v>
      </c>
      <c r="ET87" s="77">
        <f t="shared" si="381"/>
        <v>1.8437365088275287E-2</v>
      </c>
      <c r="EU87" s="77">
        <f t="shared" si="382"/>
        <v>2.2270076039798838E-2</v>
      </c>
      <c r="EV87" s="77">
        <f t="shared" si="383"/>
        <v>2.5014849749012351E-2</v>
      </c>
      <c r="EW87" s="77">
        <f t="shared" si="384"/>
        <v>2.5014849749012351E-2</v>
      </c>
      <c r="EX87" s="77">
        <f t="shared" si="385"/>
        <v>2.2270076039798838E-2</v>
      </c>
      <c r="EY87" s="77">
        <f t="shared" si="386"/>
        <v>2.5014849749012351E-2</v>
      </c>
      <c r="EZ87" s="77">
        <f t="shared" si="387"/>
        <v>2.2270076039798838E-2</v>
      </c>
      <c r="FA87" s="77">
        <f t="shared" si="388"/>
        <v>1.9093485231163675E-2</v>
      </c>
      <c r="FB87" s="77">
        <f t="shared" si="389"/>
        <v>2.0661265022496215E-2</v>
      </c>
      <c r="FC87" s="77">
        <f t="shared" si="390"/>
        <v>2.2270076039798838E-2</v>
      </c>
      <c r="FD87" s="77">
        <f t="shared" si="391"/>
        <v>2.5352070488087804E-2</v>
      </c>
      <c r="FE87" s="77">
        <f t="shared" si="392"/>
        <v>2.5352070488087804E-2</v>
      </c>
      <c r="FF87" s="77">
        <f t="shared" si="393"/>
        <v>2.5352070488087804E-2</v>
      </c>
      <c r="FG87" s="77">
        <f t="shared" si="394"/>
        <v>2.2270076039798838E-2</v>
      </c>
      <c r="FH87" s="77">
        <f t="shared" si="395"/>
        <v>2.5352070488087804E-2</v>
      </c>
      <c r="FI87" s="77">
        <f t="shared" si="396"/>
        <v>2.5352070488087804E-2</v>
      </c>
      <c r="FJ87" s="77">
        <f t="shared" si="397"/>
        <v>2.2270076039798838E-2</v>
      </c>
      <c r="FK87" s="77">
        <f t="shared" si="398"/>
        <v>2.0213975258802426E-2</v>
      </c>
      <c r="FL87" s="77">
        <f t="shared" si="399"/>
        <v>1.8236043043246865E-2</v>
      </c>
      <c r="FM87" s="77">
        <f t="shared" si="400"/>
        <v>2.0213975258802426E-2</v>
      </c>
      <c r="FN87" s="77">
        <f t="shared" si="401"/>
        <v>2.0213975258802426E-2</v>
      </c>
      <c r="FO87" s="77">
        <f t="shared" si="402"/>
        <v>2.0213975258802426E-2</v>
      </c>
      <c r="FP87" s="77">
        <f t="shared" si="403"/>
        <v>2.2592830208706848E-2</v>
      </c>
      <c r="FQ87" s="77">
        <f t="shared" si="404"/>
        <v>1.8442498208066906E-2</v>
      </c>
      <c r="FR87" s="77">
        <f t="shared" si="405"/>
        <v>2.2921417284281879E-2</v>
      </c>
      <c r="FS87" s="77">
        <f t="shared" si="406"/>
        <v>2.8141511533659125E-2</v>
      </c>
      <c r="FT87" s="77">
        <f t="shared" si="407"/>
        <v>2.8141511533659125E-2</v>
      </c>
      <c r="FU87" s="77">
        <f t="shared" si="408"/>
        <v>2.2921417284281879E-2</v>
      </c>
      <c r="FV87" s="77">
        <f t="shared" si="409"/>
        <v>1.9511245652264888E-2</v>
      </c>
      <c r="FW87" s="77">
        <f t="shared" si="410"/>
        <v>2.3289967652832248E-2</v>
      </c>
      <c r="FX87" s="77">
        <f t="shared" si="411"/>
        <v>2.0702296248466298E-2</v>
      </c>
      <c r="FY87" s="77">
        <f t="shared" si="412"/>
        <v>2.0702296248466298E-2</v>
      </c>
      <c r="FZ87" s="79">
        <f t="shared" si="413"/>
        <v>1.2839011899656003</v>
      </c>
      <c r="GA87" s="24">
        <f t="shared" si="414"/>
        <v>2.2270076039798838E-2</v>
      </c>
      <c r="GB87" s="26">
        <f t="shared" si="415"/>
        <v>57.651405755020384</v>
      </c>
    </row>
    <row r="88" spans="1:184" ht="15" thickBot="1" x14ac:dyDescent="0.35">
      <c r="A88" s="35"/>
      <c r="B88" s="35"/>
      <c r="C88" s="35"/>
      <c r="D88" s="35"/>
      <c r="E88" s="35"/>
      <c r="F88" s="35"/>
      <c r="G88" s="35"/>
      <c r="H88" s="35"/>
      <c r="I88" s="35"/>
      <c r="J88" s="35"/>
      <c r="DV88" s="84" t="str">
        <f t="shared" si="357"/>
        <v>EXC13</v>
      </c>
      <c r="DW88" s="77">
        <f t="shared" si="358"/>
        <v>3.2824747266732512E-2</v>
      </c>
      <c r="DX88" s="77">
        <f t="shared" si="359"/>
        <v>3.5600599859037636E-2</v>
      </c>
      <c r="DY88" s="77">
        <f t="shared" si="360"/>
        <v>3.2824747266732512E-2</v>
      </c>
      <c r="DZ88" s="77">
        <f t="shared" si="361"/>
        <v>3.5600599859037636E-2</v>
      </c>
      <c r="EA88" s="77">
        <f t="shared" si="362"/>
        <v>3.279472926223316E-2</v>
      </c>
      <c r="EB88" s="77">
        <f t="shared" si="363"/>
        <v>3.435263950984084E-2</v>
      </c>
      <c r="EC88" s="77">
        <f t="shared" si="364"/>
        <v>3.3527637965605532E-2</v>
      </c>
      <c r="ED88" s="77">
        <f t="shared" si="365"/>
        <v>2.0268724192071132E-2</v>
      </c>
      <c r="EE88" s="77">
        <f t="shared" si="366"/>
        <v>2.0268724192071132E-2</v>
      </c>
      <c r="EF88" s="77">
        <f t="shared" si="367"/>
        <v>3.7042298601449572E-2</v>
      </c>
      <c r="EG88" s="77">
        <f t="shared" si="368"/>
        <v>2.2155654730397996E-2</v>
      </c>
      <c r="EH88" s="77">
        <f t="shared" si="369"/>
        <v>2.046743258750084E-2</v>
      </c>
      <c r="EI88" s="77">
        <f t="shared" si="370"/>
        <v>2.046743258750084E-2</v>
      </c>
      <c r="EJ88" s="77">
        <f t="shared" si="371"/>
        <v>2.046743258750084E-2</v>
      </c>
      <c r="EK88" s="77">
        <f t="shared" si="372"/>
        <v>4.4820002542444996E-2</v>
      </c>
      <c r="EL88" s="77">
        <f t="shared" si="373"/>
        <v>2.0862689504496885E-2</v>
      </c>
      <c r="EM88" s="77">
        <f t="shared" si="374"/>
        <v>2.0862689504496885E-2</v>
      </c>
      <c r="EN88" s="77">
        <f t="shared" si="375"/>
        <v>2.2649725876643052E-2</v>
      </c>
      <c r="EO88" s="77">
        <f t="shared" si="376"/>
        <v>4.739552867636037E-2</v>
      </c>
      <c r="EP88" s="77">
        <f t="shared" si="377"/>
        <v>4.479449474816307E-2</v>
      </c>
      <c r="EQ88" s="77">
        <f t="shared" si="378"/>
        <v>2.3671075671029215E-2</v>
      </c>
      <c r="ER88" s="77">
        <f t="shared" si="379"/>
        <v>4.6046494469940913E-2</v>
      </c>
      <c r="ES88" s="77">
        <f t="shared" si="380"/>
        <v>4.6046494469940913E-2</v>
      </c>
      <c r="ET88" s="77">
        <f t="shared" si="381"/>
        <v>3.6874730176550574E-2</v>
      </c>
      <c r="EU88" s="77">
        <f t="shared" si="382"/>
        <v>2.2270076039798838E-2</v>
      </c>
      <c r="EV88" s="77">
        <f t="shared" si="383"/>
        <v>2.5014849749012351E-2</v>
      </c>
      <c r="EW88" s="77">
        <f t="shared" si="384"/>
        <v>2.5014849749012351E-2</v>
      </c>
      <c r="EX88" s="77">
        <f t="shared" si="385"/>
        <v>2.2270076039798838E-2</v>
      </c>
      <c r="EY88" s="77">
        <f t="shared" si="386"/>
        <v>2.5014849749012351E-2</v>
      </c>
      <c r="EZ88" s="77">
        <f t="shared" si="387"/>
        <v>2.2270076039798838E-2</v>
      </c>
      <c r="FA88" s="77">
        <f t="shared" si="388"/>
        <v>1.9093485231163675E-2</v>
      </c>
      <c r="FB88" s="77">
        <f t="shared" si="389"/>
        <v>2.0661265022496215E-2</v>
      </c>
      <c r="FC88" s="77">
        <f t="shared" si="390"/>
        <v>2.2270076039798838E-2</v>
      </c>
      <c r="FD88" s="77">
        <f t="shared" si="391"/>
        <v>2.5352070488087804E-2</v>
      </c>
      <c r="FE88" s="77">
        <f t="shared" si="392"/>
        <v>2.5352070488087804E-2</v>
      </c>
      <c r="FF88" s="77">
        <f t="shared" si="393"/>
        <v>2.5352070488087804E-2</v>
      </c>
      <c r="FG88" s="77">
        <f t="shared" si="394"/>
        <v>2.2270076039798838E-2</v>
      </c>
      <c r="FH88" s="77">
        <f t="shared" si="395"/>
        <v>2.5352070488087804E-2</v>
      </c>
      <c r="FI88" s="77">
        <f t="shared" si="396"/>
        <v>2.5352070488087804E-2</v>
      </c>
      <c r="FJ88" s="77">
        <f t="shared" si="397"/>
        <v>2.2270076039798838E-2</v>
      </c>
      <c r="FK88" s="77">
        <f t="shared" si="398"/>
        <v>2.0213975258802426E-2</v>
      </c>
      <c r="FL88" s="77">
        <f t="shared" si="399"/>
        <v>1.8236043043246865E-2</v>
      </c>
      <c r="FM88" s="77">
        <f t="shared" si="400"/>
        <v>2.0213975258802426E-2</v>
      </c>
      <c r="FN88" s="77">
        <f t="shared" si="401"/>
        <v>2.0213975258802426E-2</v>
      </c>
      <c r="FO88" s="77">
        <f t="shared" si="402"/>
        <v>2.0213975258802426E-2</v>
      </c>
      <c r="FP88" s="77">
        <f t="shared" si="403"/>
        <v>2.2592830208706848E-2</v>
      </c>
      <c r="FQ88" s="77">
        <f t="shared" si="404"/>
        <v>1.8442498208066906E-2</v>
      </c>
      <c r="FR88" s="77">
        <f t="shared" si="405"/>
        <v>2.2921417284281879E-2</v>
      </c>
      <c r="FS88" s="77">
        <f t="shared" si="406"/>
        <v>2.8141511533659125E-2</v>
      </c>
      <c r="FT88" s="77">
        <f t="shared" si="407"/>
        <v>2.8141511533659125E-2</v>
      </c>
      <c r="FU88" s="77">
        <f t="shared" si="408"/>
        <v>2.2921417284281879E-2</v>
      </c>
      <c r="FV88" s="77">
        <f t="shared" si="409"/>
        <v>1.9511245652264888E-2</v>
      </c>
      <c r="FW88" s="77">
        <f t="shared" si="410"/>
        <v>2.3289967652832248E-2</v>
      </c>
      <c r="FX88" s="77">
        <f t="shared" si="411"/>
        <v>2.0702296248466298E-2</v>
      </c>
      <c r="FY88" s="77">
        <f t="shared" si="412"/>
        <v>2.0702296248466298E-2</v>
      </c>
      <c r="FZ88" s="79">
        <f t="shared" si="413"/>
        <v>1.4543263702208504</v>
      </c>
      <c r="GA88" s="24">
        <f t="shared" si="414"/>
        <v>2.5014849749012351E-2</v>
      </c>
      <c r="GB88" s="26">
        <f t="shared" si="415"/>
        <v>58.138521110976129</v>
      </c>
    </row>
    <row r="89" spans="1:184" ht="15" thickBot="1" x14ac:dyDescent="0.35">
      <c r="A89" s="35"/>
      <c r="B89" s="35"/>
      <c r="C89" s="35"/>
      <c r="D89" s="35"/>
      <c r="E89" s="35"/>
      <c r="F89" s="35"/>
      <c r="G89" s="35"/>
      <c r="H89" s="35"/>
      <c r="I89" s="35"/>
      <c r="J89" s="35"/>
      <c r="DV89" s="84" t="str">
        <f t="shared" si="357"/>
        <v>EXC14</v>
      </c>
      <c r="DW89" s="77">
        <f t="shared" si="358"/>
        <v>3.2824747266732512E-2</v>
      </c>
      <c r="DX89" s="77">
        <f t="shared" si="359"/>
        <v>3.5600599859037636E-2</v>
      </c>
      <c r="DY89" s="77">
        <f t="shared" si="360"/>
        <v>3.2824747266732512E-2</v>
      </c>
      <c r="DZ89" s="77">
        <f t="shared" si="361"/>
        <v>3.5600599859037636E-2</v>
      </c>
      <c r="EA89" s="77">
        <f t="shared" si="362"/>
        <v>3.279472926223316E-2</v>
      </c>
      <c r="EB89" s="77">
        <f t="shared" si="363"/>
        <v>3.435263950984084E-2</v>
      </c>
      <c r="EC89" s="77">
        <f t="shared" si="364"/>
        <v>3.3527637965605532E-2</v>
      </c>
      <c r="ED89" s="77">
        <f t="shared" si="365"/>
        <v>2.0268724192071132E-2</v>
      </c>
      <c r="EE89" s="77">
        <f t="shared" si="366"/>
        <v>2.0268724192071132E-2</v>
      </c>
      <c r="EF89" s="77">
        <f t="shared" si="367"/>
        <v>3.7042298601449572E-2</v>
      </c>
      <c r="EG89" s="77">
        <f t="shared" si="368"/>
        <v>2.2155654730397996E-2</v>
      </c>
      <c r="EH89" s="77">
        <f t="shared" si="369"/>
        <v>2.046743258750084E-2</v>
      </c>
      <c r="EI89" s="77">
        <f t="shared" si="370"/>
        <v>2.046743258750084E-2</v>
      </c>
      <c r="EJ89" s="77">
        <f t="shared" si="371"/>
        <v>2.046743258750084E-2</v>
      </c>
      <c r="EK89" s="77">
        <f t="shared" si="372"/>
        <v>4.4820002542444996E-2</v>
      </c>
      <c r="EL89" s="77">
        <f t="shared" si="373"/>
        <v>2.0862689504496885E-2</v>
      </c>
      <c r="EM89" s="77">
        <f t="shared" si="374"/>
        <v>2.0862689504496885E-2</v>
      </c>
      <c r="EN89" s="77">
        <f t="shared" si="375"/>
        <v>2.2649725876643052E-2</v>
      </c>
      <c r="EO89" s="77">
        <f t="shared" si="376"/>
        <v>4.739552867636037E-2</v>
      </c>
      <c r="EP89" s="77">
        <f t="shared" si="377"/>
        <v>4.479449474816307E-2</v>
      </c>
      <c r="EQ89" s="77">
        <f t="shared" si="378"/>
        <v>2.3671075671029215E-2</v>
      </c>
      <c r="ER89" s="77">
        <f t="shared" si="379"/>
        <v>4.6046494469940913E-2</v>
      </c>
      <c r="ES89" s="77">
        <f t="shared" si="380"/>
        <v>4.6046494469940913E-2</v>
      </c>
      <c r="ET89" s="77">
        <f t="shared" si="381"/>
        <v>3.6874730176550574E-2</v>
      </c>
      <c r="EU89" s="77">
        <f t="shared" si="382"/>
        <v>2.2270076039798838E-2</v>
      </c>
      <c r="EV89" s="77">
        <f t="shared" si="383"/>
        <v>2.5014849749012351E-2</v>
      </c>
      <c r="EW89" s="77">
        <f t="shared" si="384"/>
        <v>2.5014849749012351E-2</v>
      </c>
      <c r="EX89" s="77">
        <f t="shared" si="385"/>
        <v>2.2270076039798838E-2</v>
      </c>
      <c r="EY89" s="77">
        <f t="shared" si="386"/>
        <v>2.5014849749012351E-2</v>
      </c>
      <c r="EZ89" s="77">
        <f t="shared" si="387"/>
        <v>2.2270076039798838E-2</v>
      </c>
      <c r="FA89" s="77">
        <f t="shared" si="388"/>
        <v>1.9093485231163675E-2</v>
      </c>
      <c r="FB89" s="77">
        <f t="shared" si="389"/>
        <v>2.0661265022496215E-2</v>
      </c>
      <c r="FC89" s="77">
        <f t="shared" si="390"/>
        <v>2.2270076039798838E-2</v>
      </c>
      <c r="FD89" s="77">
        <f t="shared" si="391"/>
        <v>2.5352070488087804E-2</v>
      </c>
      <c r="FE89" s="77">
        <f t="shared" si="392"/>
        <v>2.5352070488087804E-2</v>
      </c>
      <c r="FF89" s="77">
        <f t="shared" si="393"/>
        <v>2.5352070488087804E-2</v>
      </c>
      <c r="FG89" s="77">
        <f t="shared" si="394"/>
        <v>2.2270076039798838E-2</v>
      </c>
      <c r="FH89" s="77">
        <f t="shared" si="395"/>
        <v>2.5352070488087804E-2</v>
      </c>
      <c r="FI89" s="77">
        <f t="shared" si="396"/>
        <v>2.5352070488087804E-2</v>
      </c>
      <c r="FJ89" s="77">
        <f t="shared" si="397"/>
        <v>2.2270076039798838E-2</v>
      </c>
      <c r="FK89" s="77">
        <f t="shared" si="398"/>
        <v>2.0213975258802426E-2</v>
      </c>
      <c r="FL89" s="77">
        <f t="shared" si="399"/>
        <v>1.8236043043246865E-2</v>
      </c>
      <c r="FM89" s="77">
        <f t="shared" si="400"/>
        <v>2.0213975258802426E-2</v>
      </c>
      <c r="FN89" s="77">
        <f t="shared" si="401"/>
        <v>2.0213975258802426E-2</v>
      </c>
      <c r="FO89" s="77">
        <f t="shared" si="402"/>
        <v>2.0213975258802426E-2</v>
      </c>
      <c r="FP89" s="77">
        <f t="shared" si="403"/>
        <v>2.2592830208706848E-2</v>
      </c>
      <c r="FQ89" s="77">
        <f t="shared" si="404"/>
        <v>1.8442498208066906E-2</v>
      </c>
      <c r="FR89" s="77">
        <f t="shared" si="405"/>
        <v>2.2921417284281879E-2</v>
      </c>
      <c r="FS89" s="77">
        <f t="shared" si="406"/>
        <v>2.8141511533659125E-2</v>
      </c>
      <c r="FT89" s="77">
        <f t="shared" si="407"/>
        <v>2.8141511533659125E-2</v>
      </c>
      <c r="FU89" s="77">
        <f t="shared" si="408"/>
        <v>2.2921417284281879E-2</v>
      </c>
      <c r="FV89" s="77">
        <f t="shared" si="409"/>
        <v>1.9511245652264888E-2</v>
      </c>
      <c r="FW89" s="77">
        <f t="shared" si="410"/>
        <v>2.3289967652832248E-2</v>
      </c>
      <c r="FX89" s="77">
        <f t="shared" si="411"/>
        <v>2.0702296248466298E-2</v>
      </c>
      <c r="FY89" s="77">
        <f t="shared" si="412"/>
        <v>2.0702296248466298E-2</v>
      </c>
      <c r="FZ89" s="79">
        <f t="shared" si="413"/>
        <v>1.4543263702208504</v>
      </c>
      <c r="GA89" s="24">
        <f t="shared" si="414"/>
        <v>2.5014849749012351E-2</v>
      </c>
      <c r="GB89" s="26">
        <f t="shared" si="415"/>
        <v>58.138521110976129</v>
      </c>
    </row>
    <row r="90" spans="1:184" ht="15" thickBot="1" x14ac:dyDescent="0.35">
      <c r="A90" s="35"/>
      <c r="B90" s="35"/>
      <c r="C90" s="35"/>
      <c r="D90" s="35"/>
      <c r="E90" s="35"/>
      <c r="F90" s="35"/>
      <c r="G90" s="35"/>
      <c r="H90" s="35"/>
      <c r="I90" s="35"/>
      <c r="J90" s="35"/>
      <c r="DV90" s="84" t="str">
        <f t="shared" si="357"/>
        <v>EXC15</v>
      </c>
      <c r="DW90" s="77">
        <f t="shared" si="358"/>
        <v>1.6412373633366256E-2</v>
      </c>
      <c r="DX90" s="77">
        <f t="shared" si="359"/>
        <v>2.3733733239358425E-2</v>
      </c>
      <c r="DY90" s="77">
        <f t="shared" si="360"/>
        <v>1.6412373633366256E-2</v>
      </c>
      <c r="DZ90" s="77">
        <f t="shared" si="361"/>
        <v>2.3733733239358425E-2</v>
      </c>
      <c r="EA90" s="77">
        <f t="shared" si="362"/>
        <v>2.623578340978653E-2</v>
      </c>
      <c r="EB90" s="77">
        <f t="shared" si="363"/>
        <v>2.576447963238063E-2</v>
      </c>
      <c r="EC90" s="77">
        <f t="shared" si="364"/>
        <v>1.6763818982802766E-2</v>
      </c>
      <c r="ED90" s="77">
        <f t="shared" si="365"/>
        <v>2.0268724192071132E-2</v>
      </c>
      <c r="EE90" s="77">
        <f t="shared" si="366"/>
        <v>2.0268724192071132E-2</v>
      </c>
      <c r="EF90" s="77">
        <f t="shared" si="367"/>
        <v>2.4694865734299715E-2</v>
      </c>
      <c r="EG90" s="77">
        <f t="shared" si="368"/>
        <v>2.2155654730397996E-2</v>
      </c>
      <c r="EH90" s="77">
        <f t="shared" si="369"/>
        <v>2.046743258750084E-2</v>
      </c>
      <c r="EI90" s="77">
        <f t="shared" si="370"/>
        <v>2.046743258750084E-2</v>
      </c>
      <c r="EJ90" s="77">
        <f t="shared" si="371"/>
        <v>2.046743258750084E-2</v>
      </c>
      <c r="EK90" s="77">
        <f t="shared" si="372"/>
        <v>3.7350002118704165E-2</v>
      </c>
      <c r="EL90" s="77">
        <f t="shared" si="373"/>
        <v>2.0862689504496885E-2</v>
      </c>
      <c r="EM90" s="77">
        <f t="shared" si="374"/>
        <v>2.0862689504496885E-2</v>
      </c>
      <c r="EN90" s="77">
        <f t="shared" si="375"/>
        <v>2.2649725876643052E-2</v>
      </c>
      <c r="EO90" s="77">
        <f t="shared" si="376"/>
        <v>3.7916422941088296E-2</v>
      </c>
      <c r="EP90" s="77">
        <f t="shared" si="377"/>
        <v>3.3595871061122301E-2</v>
      </c>
      <c r="EQ90" s="77">
        <f t="shared" si="378"/>
        <v>2.3671075671029215E-2</v>
      </c>
      <c r="ER90" s="77">
        <f t="shared" si="379"/>
        <v>3.4534870852455685E-2</v>
      </c>
      <c r="ES90" s="77">
        <f t="shared" si="380"/>
        <v>3.4534870852455685E-2</v>
      </c>
      <c r="ET90" s="77">
        <f t="shared" si="381"/>
        <v>1.8437365088275287E-2</v>
      </c>
      <c r="EU90" s="77">
        <f t="shared" si="382"/>
        <v>2.2270076039798838E-2</v>
      </c>
      <c r="EV90" s="77">
        <f t="shared" si="383"/>
        <v>2.5014849749012351E-2</v>
      </c>
      <c r="EW90" s="77">
        <f t="shared" si="384"/>
        <v>2.5014849749012351E-2</v>
      </c>
      <c r="EX90" s="77">
        <f t="shared" si="385"/>
        <v>2.2270076039798838E-2</v>
      </c>
      <c r="EY90" s="77">
        <f t="shared" si="386"/>
        <v>2.5014849749012351E-2</v>
      </c>
      <c r="EZ90" s="77">
        <f t="shared" si="387"/>
        <v>2.2270076039798838E-2</v>
      </c>
      <c r="FA90" s="77">
        <f t="shared" si="388"/>
        <v>1.9093485231163675E-2</v>
      </c>
      <c r="FB90" s="77">
        <f t="shared" si="389"/>
        <v>2.0661265022496215E-2</v>
      </c>
      <c r="FC90" s="77">
        <f t="shared" si="390"/>
        <v>2.2270076039798838E-2</v>
      </c>
      <c r="FD90" s="77">
        <f t="shared" si="391"/>
        <v>2.5352070488087804E-2</v>
      </c>
      <c r="FE90" s="77">
        <f t="shared" si="392"/>
        <v>2.5352070488087804E-2</v>
      </c>
      <c r="FF90" s="77">
        <f t="shared" si="393"/>
        <v>2.5352070488087804E-2</v>
      </c>
      <c r="FG90" s="77">
        <f t="shared" si="394"/>
        <v>2.2270076039798838E-2</v>
      </c>
      <c r="FH90" s="77">
        <f t="shared" si="395"/>
        <v>2.5352070488087804E-2</v>
      </c>
      <c r="FI90" s="77">
        <f t="shared" si="396"/>
        <v>2.5352070488087804E-2</v>
      </c>
      <c r="FJ90" s="77">
        <f t="shared" si="397"/>
        <v>2.2270076039798838E-2</v>
      </c>
      <c r="FK90" s="77">
        <f t="shared" si="398"/>
        <v>2.0213975258802426E-2</v>
      </c>
      <c r="FL90" s="77">
        <f t="shared" si="399"/>
        <v>1.8236043043246865E-2</v>
      </c>
      <c r="FM90" s="77">
        <f t="shared" si="400"/>
        <v>2.0213975258802426E-2</v>
      </c>
      <c r="FN90" s="77">
        <f t="shared" si="401"/>
        <v>2.0213975258802426E-2</v>
      </c>
      <c r="FO90" s="77">
        <f t="shared" si="402"/>
        <v>2.0213975258802426E-2</v>
      </c>
      <c r="FP90" s="77">
        <f t="shared" si="403"/>
        <v>2.2592830208706848E-2</v>
      </c>
      <c r="FQ90" s="77">
        <f t="shared" si="404"/>
        <v>1.8442498208066906E-2</v>
      </c>
      <c r="FR90" s="77">
        <f t="shared" si="405"/>
        <v>2.2921417284281879E-2</v>
      </c>
      <c r="FS90" s="77">
        <f t="shared" si="406"/>
        <v>2.8141511533659125E-2</v>
      </c>
      <c r="FT90" s="77">
        <f t="shared" si="407"/>
        <v>2.8141511533659125E-2</v>
      </c>
      <c r="FU90" s="77">
        <f t="shared" si="408"/>
        <v>2.2921417284281879E-2</v>
      </c>
      <c r="FV90" s="77">
        <f t="shared" si="409"/>
        <v>1.9511245652264888E-2</v>
      </c>
      <c r="FW90" s="77">
        <f t="shared" si="410"/>
        <v>2.3289967652832248E-2</v>
      </c>
      <c r="FX90" s="77">
        <f t="shared" si="411"/>
        <v>2.0702296248466298E-2</v>
      </c>
      <c r="FY90" s="77">
        <f t="shared" si="412"/>
        <v>2.0702296248466298E-2</v>
      </c>
      <c r="FZ90" s="79">
        <f t="shared" si="413"/>
        <v>1.2839011899656003</v>
      </c>
      <c r="GA90" s="24">
        <f t="shared" si="414"/>
        <v>2.2270076039798838E-2</v>
      </c>
      <c r="GB90" s="26">
        <f t="shared" si="415"/>
        <v>57.651405755020384</v>
      </c>
    </row>
    <row r="91" spans="1:184" ht="15" thickBot="1" x14ac:dyDescent="0.35">
      <c r="A91" s="35"/>
      <c r="B91" s="35"/>
      <c r="C91" s="35"/>
      <c r="D91" s="35"/>
      <c r="E91" s="35"/>
      <c r="F91" s="35"/>
      <c r="G91" s="35"/>
      <c r="H91" s="35"/>
      <c r="I91" s="35"/>
      <c r="J91" s="35"/>
      <c r="DV91" s="84" t="str">
        <f t="shared" si="357"/>
        <v>EXC18</v>
      </c>
      <c r="DW91" s="77">
        <f t="shared" si="358"/>
        <v>3.2824747266732512E-2</v>
      </c>
      <c r="DX91" s="77">
        <f t="shared" si="359"/>
        <v>3.5600599859037636E-2</v>
      </c>
      <c r="DY91" s="77">
        <f t="shared" si="360"/>
        <v>3.2824747266732512E-2</v>
      </c>
      <c r="DZ91" s="77">
        <f t="shared" si="361"/>
        <v>3.5600599859037636E-2</v>
      </c>
      <c r="EA91" s="77">
        <f t="shared" si="362"/>
        <v>3.279472926223316E-2</v>
      </c>
      <c r="EB91" s="77">
        <f t="shared" si="363"/>
        <v>3.435263950984084E-2</v>
      </c>
      <c r="EC91" s="77">
        <f t="shared" si="364"/>
        <v>3.3527637965605532E-2</v>
      </c>
      <c r="ED91" s="77">
        <f t="shared" si="365"/>
        <v>2.0268724192071132E-2</v>
      </c>
      <c r="EE91" s="77">
        <f t="shared" si="366"/>
        <v>2.0268724192071132E-2</v>
      </c>
      <c r="EF91" s="77">
        <f t="shared" si="367"/>
        <v>3.7042298601449572E-2</v>
      </c>
      <c r="EG91" s="77">
        <f t="shared" si="368"/>
        <v>2.2155654730397996E-2</v>
      </c>
      <c r="EH91" s="77">
        <f t="shared" si="369"/>
        <v>2.046743258750084E-2</v>
      </c>
      <c r="EI91" s="77">
        <f t="shared" si="370"/>
        <v>2.046743258750084E-2</v>
      </c>
      <c r="EJ91" s="77">
        <f t="shared" si="371"/>
        <v>2.046743258750084E-2</v>
      </c>
      <c r="EK91" s="77">
        <f t="shared" si="372"/>
        <v>4.4820002542444996E-2</v>
      </c>
      <c r="EL91" s="77">
        <f t="shared" si="373"/>
        <v>2.0862689504496885E-2</v>
      </c>
      <c r="EM91" s="77">
        <f t="shared" si="374"/>
        <v>2.0862689504496885E-2</v>
      </c>
      <c r="EN91" s="77">
        <f t="shared" si="375"/>
        <v>2.2649725876643052E-2</v>
      </c>
      <c r="EO91" s="77">
        <f t="shared" si="376"/>
        <v>4.739552867636037E-2</v>
      </c>
      <c r="EP91" s="77">
        <f t="shared" si="377"/>
        <v>4.479449474816307E-2</v>
      </c>
      <c r="EQ91" s="77">
        <f t="shared" si="378"/>
        <v>2.3671075671029215E-2</v>
      </c>
      <c r="ER91" s="77">
        <f t="shared" si="379"/>
        <v>4.6046494469940913E-2</v>
      </c>
      <c r="ES91" s="77">
        <f t="shared" si="380"/>
        <v>4.6046494469940913E-2</v>
      </c>
      <c r="ET91" s="77">
        <f t="shared" si="381"/>
        <v>3.6874730176550574E-2</v>
      </c>
      <c r="EU91" s="77">
        <f t="shared" si="382"/>
        <v>2.2270076039798838E-2</v>
      </c>
      <c r="EV91" s="77">
        <f t="shared" si="383"/>
        <v>2.5014849749012351E-2</v>
      </c>
      <c r="EW91" s="77">
        <f t="shared" si="384"/>
        <v>2.5014849749012351E-2</v>
      </c>
      <c r="EX91" s="77">
        <f t="shared" si="385"/>
        <v>2.2270076039798838E-2</v>
      </c>
      <c r="EY91" s="77">
        <f t="shared" si="386"/>
        <v>2.5014849749012351E-2</v>
      </c>
      <c r="EZ91" s="77">
        <f t="shared" si="387"/>
        <v>2.2270076039798838E-2</v>
      </c>
      <c r="FA91" s="77">
        <f t="shared" si="388"/>
        <v>1.9093485231163675E-2</v>
      </c>
      <c r="FB91" s="77">
        <f t="shared" si="389"/>
        <v>2.0661265022496215E-2</v>
      </c>
      <c r="FC91" s="77">
        <f t="shared" si="390"/>
        <v>2.2270076039798838E-2</v>
      </c>
      <c r="FD91" s="77">
        <f t="shared" si="391"/>
        <v>2.5352070488087804E-2</v>
      </c>
      <c r="FE91" s="77">
        <f t="shared" si="392"/>
        <v>2.5352070488087804E-2</v>
      </c>
      <c r="FF91" s="77">
        <f t="shared" si="393"/>
        <v>2.5352070488087804E-2</v>
      </c>
      <c r="FG91" s="77">
        <f t="shared" si="394"/>
        <v>2.2270076039798838E-2</v>
      </c>
      <c r="FH91" s="77">
        <f t="shared" si="395"/>
        <v>2.5352070488087804E-2</v>
      </c>
      <c r="FI91" s="77">
        <f t="shared" si="396"/>
        <v>2.5352070488087804E-2</v>
      </c>
      <c r="FJ91" s="77">
        <f t="shared" si="397"/>
        <v>2.2270076039798838E-2</v>
      </c>
      <c r="FK91" s="77">
        <f t="shared" si="398"/>
        <v>2.0213975258802426E-2</v>
      </c>
      <c r="FL91" s="77">
        <f t="shared" si="399"/>
        <v>1.8236043043246865E-2</v>
      </c>
      <c r="FM91" s="77">
        <f t="shared" si="400"/>
        <v>2.0213975258802426E-2</v>
      </c>
      <c r="FN91" s="77">
        <f t="shared" si="401"/>
        <v>2.0213975258802426E-2</v>
      </c>
      <c r="FO91" s="77">
        <f t="shared" si="402"/>
        <v>2.0213975258802426E-2</v>
      </c>
      <c r="FP91" s="77">
        <f t="shared" si="403"/>
        <v>2.2592830208706848E-2</v>
      </c>
      <c r="FQ91" s="77">
        <f t="shared" si="404"/>
        <v>1.8442498208066906E-2</v>
      </c>
      <c r="FR91" s="77">
        <f t="shared" si="405"/>
        <v>2.2921417284281879E-2</v>
      </c>
      <c r="FS91" s="77">
        <f t="shared" si="406"/>
        <v>2.8141511533659125E-2</v>
      </c>
      <c r="FT91" s="77">
        <f t="shared" si="407"/>
        <v>2.8141511533659125E-2</v>
      </c>
      <c r="FU91" s="77">
        <f t="shared" si="408"/>
        <v>2.2921417284281879E-2</v>
      </c>
      <c r="FV91" s="77">
        <f t="shared" si="409"/>
        <v>1.9511245652264888E-2</v>
      </c>
      <c r="FW91" s="77">
        <f t="shared" si="410"/>
        <v>2.3289967652832248E-2</v>
      </c>
      <c r="FX91" s="77">
        <f t="shared" si="411"/>
        <v>2.0702296248466298E-2</v>
      </c>
      <c r="FY91" s="77">
        <f t="shared" si="412"/>
        <v>2.0702296248466298E-2</v>
      </c>
      <c r="FZ91" s="79">
        <f t="shared" si="413"/>
        <v>1.4543263702208504</v>
      </c>
      <c r="GA91" s="24">
        <f t="shared" si="414"/>
        <v>2.5014849749012351E-2</v>
      </c>
      <c r="GB91" s="26">
        <f t="shared" si="415"/>
        <v>58.138521110976129</v>
      </c>
    </row>
    <row r="92" spans="1:184" ht="15" thickBot="1" x14ac:dyDescent="0.35">
      <c r="A92" s="35"/>
      <c r="B92" s="35"/>
      <c r="C92" s="35"/>
      <c r="D92" s="35"/>
      <c r="E92" s="35"/>
      <c r="F92" s="35"/>
      <c r="G92" s="35"/>
      <c r="H92" s="35"/>
      <c r="I92" s="35"/>
      <c r="J92" s="35"/>
      <c r="DV92" s="84" t="str">
        <f t="shared" si="357"/>
        <v>EXC19</v>
      </c>
      <c r="DW92" s="77">
        <f t="shared" si="358"/>
        <v>1.6412373633366256E-2</v>
      </c>
      <c r="DX92" s="77">
        <f t="shared" si="359"/>
        <v>2.3733733239358425E-2</v>
      </c>
      <c r="DY92" s="77">
        <f t="shared" si="360"/>
        <v>1.6412373633366256E-2</v>
      </c>
      <c r="DZ92" s="77">
        <f t="shared" si="361"/>
        <v>2.3733733239358425E-2</v>
      </c>
      <c r="EA92" s="77">
        <f t="shared" si="362"/>
        <v>2.623578340978653E-2</v>
      </c>
      <c r="EB92" s="77">
        <f t="shared" si="363"/>
        <v>2.576447963238063E-2</v>
      </c>
      <c r="EC92" s="77">
        <f t="shared" si="364"/>
        <v>1.6763818982802766E-2</v>
      </c>
      <c r="ED92" s="77">
        <f t="shared" si="365"/>
        <v>2.0268724192071132E-2</v>
      </c>
      <c r="EE92" s="77">
        <f t="shared" si="366"/>
        <v>2.0268724192071132E-2</v>
      </c>
      <c r="EF92" s="77">
        <f t="shared" si="367"/>
        <v>2.4694865734299715E-2</v>
      </c>
      <c r="EG92" s="77">
        <f t="shared" si="368"/>
        <v>2.2155654730397996E-2</v>
      </c>
      <c r="EH92" s="77">
        <f t="shared" si="369"/>
        <v>2.046743258750084E-2</v>
      </c>
      <c r="EI92" s="77">
        <f t="shared" si="370"/>
        <v>2.046743258750084E-2</v>
      </c>
      <c r="EJ92" s="77">
        <f t="shared" si="371"/>
        <v>2.046743258750084E-2</v>
      </c>
      <c r="EK92" s="77">
        <f t="shared" si="372"/>
        <v>3.7350002118704165E-2</v>
      </c>
      <c r="EL92" s="77">
        <f t="shared" si="373"/>
        <v>2.0862689504496885E-2</v>
      </c>
      <c r="EM92" s="77">
        <f t="shared" si="374"/>
        <v>2.0862689504496885E-2</v>
      </c>
      <c r="EN92" s="77">
        <f t="shared" si="375"/>
        <v>2.2649725876643052E-2</v>
      </c>
      <c r="EO92" s="77">
        <f t="shared" si="376"/>
        <v>3.7916422941088296E-2</v>
      </c>
      <c r="EP92" s="77">
        <f t="shared" si="377"/>
        <v>3.3595871061122301E-2</v>
      </c>
      <c r="EQ92" s="77">
        <f t="shared" si="378"/>
        <v>2.3671075671029215E-2</v>
      </c>
      <c r="ER92" s="77">
        <f t="shared" si="379"/>
        <v>3.4534870852455685E-2</v>
      </c>
      <c r="ES92" s="77">
        <f t="shared" si="380"/>
        <v>3.4534870852455685E-2</v>
      </c>
      <c r="ET92" s="77">
        <f t="shared" si="381"/>
        <v>1.8437365088275287E-2</v>
      </c>
      <c r="EU92" s="77">
        <f t="shared" si="382"/>
        <v>2.2270076039798838E-2</v>
      </c>
      <c r="EV92" s="77">
        <f t="shared" si="383"/>
        <v>2.5014849749012351E-2</v>
      </c>
      <c r="EW92" s="77">
        <f t="shared" si="384"/>
        <v>2.5014849749012351E-2</v>
      </c>
      <c r="EX92" s="77">
        <f t="shared" si="385"/>
        <v>2.2270076039798838E-2</v>
      </c>
      <c r="EY92" s="77">
        <f t="shared" si="386"/>
        <v>2.5014849749012351E-2</v>
      </c>
      <c r="EZ92" s="77">
        <f t="shared" si="387"/>
        <v>2.2270076039798838E-2</v>
      </c>
      <c r="FA92" s="77">
        <f t="shared" si="388"/>
        <v>1.9093485231163675E-2</v>
      </c>
      <c r="FB92" s="77">
        <f t="shared" si="389"/>
        <v>2.0661265022496215E-2</v>
      </c>
      <c r="FC92" s="77">
        <f t="shared" si="390"/>
        <v>2.2270076039798838E-2</v>
      </c>
      <c r="FD92" s="77">
        <f t="shared" si="391"/>
        <v>2.5352070488087804E-2</v>
      </c>
      <c r="FE92" s="77">
        <f t="shared" si="392"/>
        <v>2.5352070488087804E-2</v>
      </c>
      <c r="FF92" s="77">
        <f t="shared" si="393"/>
        <v>2.5352070488087804E-2</v>
      </c>
      <c r="FG92" s="77">
        <f t="shared" si="394"/>
        <v>2.2270076039798838E-2</v>
      </c>
      <c r="FH92" s="77">
        <f t="shared" si="395"/>
        <v>2.5352070488087804E-2</v>
      </c>
      <c r="FI92" s="77">
        <f t="shared" si="396"/>
        <v>2.5352070488087804E-2</v>
      </c>
      <c r="FJ92" s="77">
        <f t="shared" si="397"/>
        <v>2.2270076039798838E-2</v>
      </c>
      <c r="FK92" s="77">
        <f t="shared" si="398"/>
        <v>2.0213975258802426E-2</v>
      </c>
      <c r="FL92" s="77">
        <f t="shared" si="399"/>
        <v>1.8236043043246865E-2</v>
      </c>
      <c r="FM92" s="77">
        <f t="shared" si="400"/>
        <v>2.0213975258802426E-2</v>
      </c>
      <c r="FN92" s="77">
        <f t="shared" si="401"/>
        <v>2.0213975258802426E-2</v>
      </c>
      <c r="FO92" s="77">
        <f t="shared" si="402"/>
        <v>2.0213975258802426E-2</v>
      </c>
      <c r="FP92" s="77">
        <f t="shared" si="403"/>
        <v>2.2592830208706848E-2</v>
      </c>
      <c r="FQ92" s="77">
        <f t="shared" si="404"/>
        <v>1.8442498208066906E-2</v>
      </c>
      <c r="FR92" s="77">
        <f t="shared" si="405"/>
        <v>2.2921417284281879E-2</v>
      </c>
      <c r="FS92" s="77">
        <f t="shared" si="406"/>
        <v>2.8141511533659125E-2</v>
      </c>
      <c r="FT92" s="77">
        <f t="shared" si="407"/>
        <v>2.8141511533659125E-2</v>
      </c>
      <c r="FU92" s="77">
        <f t="shared" si="408"/>
        <v>2.2921417284281879E-2</v>
      </c>
      <c r="FV92" s="77">
        <f t="shared" si="409"/>
        <v>1.9511245652264888E-2</v>
      </c>
      <c r="FW92" s="77">
        <f t="shared" si="410"/>
        <v>2.3289967652832248E-2</v>
      </c>
      <c r="FX92" s="77">
        <f t="shared" si="411"/>
        <v>2.0702296248466298E-2</v>
      </c>
      <c r="FY92" s="77">
        <f t="shared" si="412"/>
        <v>2.0702296248466298E-2</v>
      </c>
      <c r="FZ92" s="79">
        <f t="shared" si="413"/>
        <v>1.2839011899656003</v>
      </c>
      <c r="GA92" s="24">
        <f t="shared" si="414"/>
        <v>2.2270076039798838E-2</v>
      </c>
      <c r="GB92" s="26">
        <f t="shared" si="415"/>
        <v>57.651405755020384</v>
      </c>
    </row>
    <row r="93" spans="1:184" ht="15" thickBot="1" x14ac:dyDescent="0.35">
      <c r="A93" s="35"/>
      <c r="B93" s="35"/>
      <c r="C93" s="35"/>
      <c r="D93" s="35"/>
      <c r="E93" s="35"/>
      <c r="F93" s="35"/>
      <c r="G93" s="35"/>
      <c r="H93" s="35"/>
      <c r="I93" s="35"/>
      <c r="J93" s="35"/>
      <c r="DV93" s="84" t="str">
        <f t="shared" si="357"/>
        <v>EXC21</v>
      </c>
      <c r="DW93" s="77">
        <f t="shared" si="358"/>
        <v>1.6412373633366256E-2</v>
      </c>
      <c r="DX93" s="77">
        <f t="shared" si="359"/>
        <v>1.1866866619679213E-2</v>
      </c>
      <c r="DY93" s="77">
        <f t="shared" si="360"/>
        <v>1.6412373633366256E-2</v>
      </c>
      <c r="DZ93" s="77">
        <f t="shared" si="361"/>
        <v>1.1866866619679213E-2</v>
      </c>
      <c r="EA93" s="77">
        <f t="shared" si="362"/>
        <v>1.9676837557339899E-2</v>
      </c>
      <c r="EB93" s="77">
        <f t="shared" si="363"/>
        <v>1.717631975492042E-2</v>
      </c>
      <c r="EC93" s="77">
        <f t="shared" si="364"/>
        <v>1.6763818982802766E-2</v>
      </c>
      <c r="ED93" s="77">
        <f t="shared" si="365"/>
        <v>2.0268724192071132E-2</v>
      </c>
      <c r="EE93" s="77">
        <f t="shared" si="366"/>
        <v>2.0268724192071132E-2</v>
      </c>
      <c r="EF93" s="77">
        <f t="shared" si="367"/>
        <v>1.2347432867149857E-2</v>
      </c>
      <c r="EG93" s="77">
        <f t="shared" si="368"/>
        <v>2.2155654730397996E-2</v>
      </c>
      <c r="EH93" s="77">
        <f t="shared" si="369"/>
        <v>2.046743258750084E-2</v>
      </c>
      <c r="EI93" s="77">
        <f t="shared" si="370"/>
        <v>2.046743258750084E-2</v>
      </c>
      <c r="EJ93" s="77">
        <f t="shared" si="371"/>
        <v>2.046743258750084E-2</v>
      </c>
      <c r="EK93" s="77">
        <f t="shared" si="372"/>
        <v>2.988000169496333E-2</v>
      </c>
      <c r="EL93" s="77">
        <f t="shared" si="373"/>
        <v>2.0862689504496885E-2</v>
      </c>
      <c r="EM93" s="77">
        <f t="shared" si="374"/>
        <v>2.0862689504496885E-2</v>
      </c>
      <c r="EN93" s="77">
        <f t="shared" si="375"/>
        <v>2.2649725876643052E-2</v>
      </c>
      <c r="EO93" s="77">
        <f t="shared" si="376"/>
        <v>2.8437317205816222E-2</v>
      </c>
      <c r="EP93" s="77">
        <f t="shared" si="377"/>
        <v>2.2397247374081535E-2</v>
      </c>
      <c r="EQ93" s="77">
        <f t="shared" si="378"/>
        <v>2.3671075671029215E-2</v>
      </c>
      <c r="ER93" s="77">
        <f t="shared" si="379"/>
        <v>2.3023247234970456E-2</v>
      </c>
      <c r="ES93" s="77">
        <f t="shared" si="380"/>
        <v>2.3023247234970456E-2</v>
      </c>
      <c r="ET93" s="77">
        <f t="shared" si="381"/>
        <v>1.8437365088275287E-2</v>
      </c>
      <c r="EU93" s="77">
        <f t="shared" si="382"/>
        <v>2.2270076039798838E-2</v>
      </c>
      <c r="EV93" s="77">
        <f t="shared" si="383"/>
        <v>2.5014849749012351E-2</v>
      </c>
      <c r="EW93" s="77">
        <f t="shared" si="384"/>
        <v>2.5014849749012351E-2</v>
      </c>
      <c r="EX93" s="77">
        <f t="shared" si="385"/>
        <v>2.2270076039798838E-2</v>
      </c>
      <c r="EY93" s="77">
        <f t="shared" si="386"/>
        <v>2.5014849749012351E-2</v>
      </c>
      <c r="EZ93" s="77">
        <f t="shared" si="387"/>
        <v>2.2270076039798838E-2</v>
      </c>
      <c r="FA93" s="77">
        <f t="shared" si="388"/>
        <v>1.9093485231163675E-2</v>
      </c>
      <c r="FB93" s="77">
        <f t="shared" si="389"/>
        <v>2.0661265022496215E-2</v>
      </c>
      <c r="FC93" s="77">
        <f t="shared" si="390"/>
        <v>2.2270076039798838E-2</v>
      </c>
      <c r="FD93" s="77">
        <f t="shared" si="391"/>
        <v>1.2676035244043902E-2</v>
      </c>
      <c r="FE93" s="77">
        <f t="shared" si="392"/>
        <v>1.2676035244043902E-2</v>
      </c>
      <c r="FF93" s="77">
        <f t="shared" si="393"/>
        <v>1.2676035244043902E-2</v>
      </c>
      <c r="FG93" s="77">
        <f t="shared" si="394"/>
        <v>2.2270076039798838E-2</v>
      </c>
      <c r="FH93" s="77">
        <f t="shared" si="395"/>
        <v>1.2676035244043902E-2</v>
      </c>
      <c r="FI93" s="77">
        <f t="shared" si="396"/>
        <v>1.2676035244043902E-2</v>
      </c>
      <c r="FJ93" s="77">
        <f t="shared" si="397"/>
        <v>2.2270076039798838E-2</v>
      </c>
      <c r="FK93" s="77">
        <f t="shared" si="398"/>
        <v>2.0213975258802426E-2</v>
      </c>
      <c r="FL93" s="77">
        <f t="shared" si="399"/>
        <v>1.8236043043246865E-2</v>
      </c>
      <c r="FM93" s="77">
        <f t="shared" si="400"/>
        <v>2.0213975258802426E-2</v>
      </c>
      <c r="FN93" s="77">
        <f t="shared" si="401"/>
        <v>2.0213975258802426E-2</v>
      </c>
      <c r="FO93" s="77">
        <f t="shared" si="402"/>
        <v>2.0213975258802426E-2</v>
      </c>
      <c r="FP93" s="77">
        <f t="shared" si="403"/>
        <v>2.2592830208706848E-2</v>
      </c>
      <c r="FQ93" s="77">
        <f t="shared" si="404"/>
        <v>1.8442498208066906E-2</v>
      </c>
      <c r="FR93" s="77">
        <f t="shared" si="405"/>
        <v>2.2921417284281879E-2</v>
      </c>
      <c r="FS93" s="77">
        <f t="shared" si="406"/>
        <v>1.4070755766829562E-2</v>
      </c>
      <c r="FT93" s="77">
        <f t="shared" si="407"/>
        <v>1.4070755766829562E-2</v>
      </c>
      <c r="FU93" s="77">
        <f t="shared" si="408"/>
        <v>2.2921417284281879E-2</v>
      </c>
      <c r="FV93" s="77">
        <f t="shared" si="409"/>
        <v>1.9511245652264888E-2</v>
      </c>
      <c r="FW93" s="77">
        <f t="shared" si="410"/>
        <v>2.3289967652832248E-2</v>
      </c>
      <c r="FX93" s="77">
        <f t="shared" si="411"/>
        <v>2.0702296248466298E-2</v>
      </c>
      <c r="FY93" s="77">
        <f t="shared" si="412"/>
        <v>2.0702296248466298E-2</v>
      </c>
      <c r="FZ93" s="79">
        <f t="shared" si="413"/>
        <v>1.0899802532942822</v>
      </c>
      <c r="GA93" s="24">
        <f t="shared" si="414"/>
        <v>1.9093485231163675E-2</v>
      </c>
      <c r="GB93" s="26">
        <f t="shared" si="415"/>
        <v>57.086500452796173</v>
      </c>
    </row>
    <row r="94" spans="1:184" ht="15" thickBot="1" x14ac:dyDescent="0.35">
      <c r="A94" s="35"/>
      <c r="B94" s="35"/>
      <c r="C94" s="35"/>
      <c r="D94" s="35"/>
      <c r="E94" s="35"/>
      <c r="F94" s="35"/>
      <c r="G94" s="35"/>
      <c r="H94" s="35"/>
      <c r="I94" s="35"/>
      <c r="J94" s="35"/>
      <c r="DV94" s="84" t="str">
        <f t="shared" si="357"/>
        <v>EXC24</v>
      </c>
      <c r="DW94" s="77">
        <f t="shared" si="358"/>
        <v>1.6412373633366256E-2</v>
      </c>
      <c r="DX94" s="77">
        <f t="shared" si="359"/>
        <v>2.3733733239358425E-2</v>
      </c>
      <c r="DY94" s="77">
        <f t="shared" si="360"/>
        <v>1.6412373633366256E-2</v>
      </c>
      <c r="DZ94" s="77">
        <f t="shared" si="361"/>
        <v>2.3733733239358425E-2</v>
      </c>
      <c r="EA94" s="77">
        <f t="shared" si="362"/>
        <v>2.623578340978653E-2</v>
      </c>
      <c r="EB94" s="77">
        <f t="shared" si="363"/>
        <v>2.576447963238063E-2</v>
      </c>
      <c r="EC94" s="77">
        <f t="shared" si="364"/>
        <v>1.6763818982802766E-2</v>
      </c>
      <c r="ED94" s="77">
        <f t="shared" si="365"/>
        <v>2.0268724192071132E-2</v>
      </c>
      <c r="EE94" s="77">
        <f t="shared" si="366"/>
        <v>2.0268724192071132E-2</v>
      </c>
      <c r="EF94" s="77">
        <f t="shared" si="367"/>
        <v>2.4694865734299715E-2</v>
      </c>
      <c r="EG94" s="77">
        <f t="shared" si="368"/>
        <v>2.2155654730397996E-2</v>
      </c>
      <c r="EH94" s="77">
        <f t="shared" si="369"/>
        <v>2.046743258750084E-2</v>
      </c>
      <c r="EI94" s="77">
        <f t="shared" si="370"/>
        <v>2.046743258750084E-2</v>
      </c>
      <c r="EJ94" s="77">
        <f t="shared" si="371"/>
        <v>2.046743258750084E-2</v>
      </c>
      <c r="EK94" s="77">
        <f t="shared" si="372"/>
        <v>3.7350002118704165E-2</v>
      </c>
      <c r="EL94" s="77">
        <f t="shared" si="373"/>
        <v>2.0862689504496885E-2</v>
      </c>
      <c r="EM94" s="77">
        <f t="shared" si="374"/>
        <v>2.0862689504496885E-2</v>
      </c>
      <c r="EN94" s="77">
        <f t="shared" si="375"/>
        <v>2.2649725876643052E-2</v>
      </c>
      <c r="EO94" s="77">
        <f t="shared" si="376"/>
        <v>3.7916422941088296E-2</v>
      </c>
      <c r="EP94" s="77">
        <f t="shared" si="377"/>
        <v>3.3595871061122301E-2</v>
      </c>
      <c r="EQ94" s="77">
        <f t="shared" si="378"/>
        <v>2.3671075671029215E-2</v>
      </c>
      <c r="ER94" s="77">
        <f t="shared" si="379"/>
        <v>3.4534870852455685E-2</v>
      </c>
      <c r="ES94" s="77">
        <f t="shared" si="380"/>
        <v>3.4534870852455685E-2</v>
      </c>
      <c r="ET94" s="77">
        <f t="shared" si="381"/>
        <v>1.8437365088275287E-2</v>
      </c>
      <c r="EU94" s="77">
        <f t="shared" si="382"/>
        <v>2.2270076039798838E-2</v>
      </c>
      <c r="EV94" s="77">
        <f t="shared" si="383"/>
        <v>2.5014849749012351E-2</v>
      </c>
      <c r="EW94" s="77">
        <f t="shared" si="384"/>
        <v>2.5014849749012351E-2</v>
      </c>
      <c r="EX94" s="77">
        <f t="shared" si="385"/>
        <v>2.2270076039798838E-2</v>
      </c>
      <c r="EY94" s="77">
        <f t="shared" si="386"/>
        <v>2.5014849749012351E-2</v>
      </c>
      <c r="EZ94" s="77">
        <f t="shared" si="387"/>
        <v>2.2270076039798838E-2</v>
      </c>
      <c r="FA94" s="77">
        <f t="shared" si="388"/>
        <v>1.9093485231163675E-2</v>
      </c>
      <c r="FB94" s="77">
        <f t="shared" si="389"/>
        <v>2.0661265022496215E-2</v>
      </c>
      <c r="FC94" s="77">
        <f t="shared" si="390"/>
        <v>2.2270076039798838E-2</v>
      </c>
      <c r="FD94" s="77">
        <f t="shared" si="391"/>
        <v>1.2676035244043902E-2</v>
      </c>
      <c r="FE94" s="77">
        <f t="shared" si="392"/>
        <v>1.2676035244043902E-2</v>
      </c>
      <c r="FF94" s="77">
        <f t="shared" si="393"/>
        <v>1.2676035244043902E-2</v>
      </c>
      <c r="FG94" s="77">
        <f t="shared" si="394"/>
        <v>2.2270076039798838E-2</v>
      </c>
      <c r="FH94" s="77">
        <f t="shared" si="395"/>
        <v>1.2676035244043902E-2</v>
      </c>
      <c r="FI94" s="77">
        <f t="shared" si="396"/>
        <v>1.2676035244043902E-2</v>
      </c>
      <c r="FJ94" s="77">
        <f t="shared" si="397"/>
        <v>2.2270076039798838E-2</v>
      </c>
      <c r="FK94" s="77">
        <f t="shared" si="398"/>
        <v>2.0213975258802426E-2</v>
      </c>
      <c r="FL94" s="77">
        <f t="shared" si="399"/>
        <v>1.8236043043246865E-2</v>
      </c>
      <c r="FM94" s="77">
        <f t="shared" si="400"/>
        <v>2.0213975258802426E-2</v>
      </c>
      <c r="FN94" s="77">
        <f t="shared" si="401"/>
        <v>2.0213975258802426E-2</v>
      </c>
      <c r="FO94" s="77">
        <f t="shared" si="402"/>
        <v>2.0213975258802426E-2</v>
      </c>
      <c r="FP94" s="77">
        <f t="shared" si="403"/>
        <v>2.2592830208706848E-2</v>
      </c>
      <c r="FQ94" s="77">
        <f t="shared" si="404"/>
        <v>1.8442498208066906E-2</v>
      </c>
      <c r="FR94" s="77">
        <f t="shared" si="405"/>
        <v>2.2921417284281879E-2</v>
      </c>
      <c r="FS94" s="77">
        <f t="shared" si="406"/>
        <v>1.4070755766829562E-2</v>
      </c>
      <c r="FT94" s="77">
        <f t="shared" si="407"/>
        <v>1.4070755766829562E-2</v>
      </c>
      <c r="FU94" s="77">
        <f t="shared" si="408"/>
        <v>2.2921417284281879E-2</v>
      </c>
      <c r="FV94" s="77">
        <f t="shared" si="409"/>
        <v>1.9511245652264888E-2</v>
      </c>
      <c r="FW94" s="77">
        <f t="shared" si="410"/>
        <v>2.3289967652832248E-2</v>
      </c>
      <c r="FX94" s="77">
        <f t="shared" si="411"/>
        <v>2.0702296248466298E-2</v>
      </c>
      <c r="FY94" s="77">
        <f t="shared" si="412"/>
        <v>2.0702296248466298E-2</v>
      </c>
      <c r="FZ94" s="79">
        <f t="shared" si="413"/>
        <v>1.1923795022117214</v>
      </c>
      <c r="GA94" s="24">
        <f t="shared" si="414"/>
        <v>2.0661265022496215E-2</v>
      </c>
      <c r="GB94" s="26">
        <f t="shared" si="415"/>
        <v>57.710866247223748</v>
      </c>
    </row>
    <row r="95" spans="1:184" ht="15" thickBot="1" x14ac:dyDescent="0.35">
      <c r="A95" s="35"/>
      <c r="B95" s="35"/>
      <c r="C95" s="35"/>
      <c r="D95" s="35"/>
      <c r="E95" s="35"/>
      <c r="F95" s="35"/>
      <c r="G95" s="35"/>
      <c r="H95" s="35"/>
      <c r="I95" s="35"/>
      <c r="J95" s="35"/>
      <c r="DV95" s="84" t="str">
        <f t="shared" si="357"/>
        <v>EXC25</v>
      </c>
      <c r="DW95" s="77">
        <f t="shared" ref="DW95:DW117" si="416">DW34*$DW$61</f>
        <v>1.6412373633366256E-2</v>
      </c>
      <c r="DX95" s="77">
        <f t="shared" ref="DX95:DX117" si="417">DX34*$DX$61</f>
        <v>2.3733733239358425E-2</v>
      </c>
      <c r="DY95" s="77">
        <f t="shared" ref="DY95:DY117" si="418">DY34*$DY$61</f>
        <v>1.6412373633366256E-2</v>
      </c>
      <c r="DZ95" s="77">
        <f t="shared" ref="DZ95:DZ117" si="419">DZ34*$DZ$61</f>
        <v>2.3733733239358425E-2</v>
      </c>
      <c r="EA95" s="77">
        <f t="shared" ref="EA95:EA117" si="420">EA34*$EA$61</f>
        <v>2.623578340978653E-2</v>
      </c>
      <c r="EB95" s="77">
        <f t="shared" ref="EB95:EB117" si="421">EB34*$EB$61</f>
        <v>2.576447963238063E-2</v>
      </c>
      <c r="EC95" s="77">
        <f t="shared" ref="EC95:EC117" si="422">EC34*$EC$61</f>
        <v>1.6763818982802766E-2</v>
      </c>
      <c r="ED95" s="77">
        <f t="shared" ref="ED95:ED117" si="423">ED34*$ED$61</f>
        <v>2.0268724192071132E-2</v>
      </c>
      <c r="EE95" s="77">
        <f t="shared" ref="EE95:EE117" si="424">EE34*$EE$61</f>
        <v>2.0268724192071132E-2</v>
      </c>
      <c r="EF95" s="77">
        <f t="shared" ref="EF95:EF117" si="425">EF34*$EF$61</f>
        <v>2.4694865734299715E-2</v>
      </c>
      <c r="EG95" s="77">
        <f t="shared" ref="EG95:EG117" si="426">EG34*$EG$61</f>
        <v>2.2155654730397996E-2</v>
      </c>
      <c r="EH95" s="77">
        <f t="shared" ref="EH95:EH117" si="427">EH34*$EH$61</f>
        <v>2.046743258750084E-2</v>
      </c>
      <c r="EI95" s="77">
        <f t="shared" ref="EI95:EI117" si="428">EI34*$EI$61</f>
        <v>2.046743258750084E-2</v>
      </c>
      <c r="EJ95" s="77">
        <f t="shared" ref="EJ95:EJ117" si="429">EJ34*$EJ$61</f>
        <v>2.046743258750084E-2</v>
      </c>
      <c r="EK95" s="77">
        <f t="shared" ref="EK95:EK117" si="430">EK34*$EK$61</f>
        <v>3.7350002118704165E-2</v>
      </c>
      <c r="EL95" s="77">
        <f t="shared" ref="EL95:EL117" si="431">EL34*$EL$61</f>
        <v>2.0862689504496885E-2</v>
      </c>
      <c r="EM95" s="77">
        <f t="shared" ref="EM95:EM117" si="432">EM34*$EM$61</f>
        <v>2.0862689504496885E-2</v>
      </c>
      <c r="EN95" s="77">
        <f t="shared" ref="EN95:EN117" si="433">EN34*$EN$61</f>
        <v>2.2649725876643052E-2</v>
      </c>
      <c r="EO95" s="77">
        <f t="shared" ref="EO95:EO117" si="434">EO34*$EO$61</f>
        <v>3.7916422941088296E-2</v>
      </c>
      <c r="EP95" s="77">
        <f t="shared" ref="EP95:EP117" si="435">EP34*$EP$61</f>
        <v>3.3595871061122301E-2</v>
      </c>
      <c r="EQ95" s="77">
        <f t="shared" ref="EQ95:EQ117" si="436">EQ34*$EQ$61</f>
        <v>2.3671075671029215E-2</v>
      </c>
      <c r="ER95" s="77">
        <f t="shared" ref="ER95:ER117" si="437">ER34*$ER$61</f>
        <v>3.4534870852455685E-2</v>
      </c>
      <c r="ES95" s="77">
        <f t="shared" ref="ES95:ES117" si="438">ES34*$ES$61</f>
        <v>3.4534870852455685E-2</v>
      </c>
      <c r="ET95" s="77">
        <f t="shared" ref="ET95:ET117" si="439">ET34*$ET$61</f>
        <v>1.8437365088275287E-2</v>
      </c>
      <c r="EU95" s="77">
        <f t="shared" ref="EU95:EU117" si="440">EU34*$EU$61</f>
        <v>2.2270076039798838E-2</v>
      </c>
      <c r="EV95" s="77">
        <f t="shared" ref="EV95:EV117" si="441">EV34*$EV$61</f>
        <v>2.5014849749012351E-2</v>
      </c>
      <c r="EW95" s="77">
        <f t="shared" ref="EW95:EW117" si="442">EW34*$EW$61</f>
        <v>2.5014849749012351E-2</v>
      </c>
      <c r="EX95" s="77">
        <f t="shared" ref="EX95:EX117" si="443">EX34*$EX$61</f>
        <v>2.2270076039798838E-2</v>
      </c>
      <c r="EY95" s="77">
        <f t="shared" ref="EY95:EY117" si="444">EY34*$EY$61</f>
        <v>2.5014849749012351E-2</v>
      </c>
      <c r="EZ95" s="77">
        <f t="shared" ref="EZ95:EZ117" si="445">EZ34*$EZ$61</f>
        <v>2.2270076039798838E-2</v>
      </c>
      <c r="FA95" s="77">
        <f t="shared" ref="FA95:FA117" si="446">FA34*$FA$61</f>
        <v>1.9093485231163675E-2</v>
      </c>
      <c r="FB95" s="77">
        <f t="shared" ref="FB95:FB117" si="447">FB34*$FB$61</f>
        <v>2.0661265022496215E-2</v>
      </c>
      <c r="FC95" s="77">
        <f t="shared" ref="FC95:FC117" si="448">FC34*$FC$61</f>
        <v>2.2270076039798838E-2</v>
      </c>
      <c r="FD95" s="77">
        <f t="shared" ref="FD95:FD117" si="449">FD34*$FD$61</f>
        <v>2.5352070488087804E-2</v>
      </c>
      <c r="FE95" s="77">
        <f t="shared" ref="FE95:FE117" si="450">FE34*$FE$61</f>
        <v>2.5352070488087804E-2</v>
      </c>
      <c r="FF95" s="77">
        <f t="shared" ref="FF95:FF117" si="451">FF34*$FF$61</f>
        <v>2.5352070488087804E-2</v>
      </c>
      <c r="FG95" s="77">
        <f t="shared" ref="FG95:FG117" si="452">FG34*$FG$61</f>
        <v>2.2270076039798838E-2</v>
      </c>
      <c r="FH95" s="77">
        <f t="shared" ref="FH95:FH117" si="453">FH34*$FH$61</f>
        <v>2.5352070488087804E-2</v>
      </c>
      <c r="FI95" s="77">
        <f t="shared" ref="FI95:FI117" si="454">FI34*$FI$61</f>
        <v>2.5352070488087804E-2</v>
      </c>
      <c r="FJ95" s="77">
        <f t="shared" ref="FJ95:FJ117" si="455">FJ34*$FJ$61</f>
        <v>2.2270076039798838E-2</v>
      </c>
      <c r="FK95" s="77">
        <f t="shared" ref="FK95:FK117" si="456">FK34*$FK$61</f>
        <v>2.0213975258802426E-2</v>
      </c>
      <c r="FL95" s="77">
        <f t="shared" ref="FL95:FL117" si="457">FL34*$FL$61</f>
        <v>1.8236043043246865E-2</v>
      </c>
      <c r="FM95" s="77">
        <f t="shared" ref="FM95:FM117" si="458">FM34*$FM$61</f>
        <v>2.0213975258802426E-2</v>
      </c>
      <c r="FN95" s="77">
        <f t="shared" ref="FN95:FN117" si="459">FN34*$FN$61</f>
        <v>2.0213975258802426E-2</v>
      </c>
      <c r="FO95" s="77">
        <f t="shared" ref="FO95:FO117" si="460">FO34*$FO$61</f>
        <v>2.0213975258802426E-2</v>
      </c>
      <c r="FP95" s="77">
        <f t="shared" ref="FP95:FP117" si="461">FP34*$FP$61</f>
        <v>2.2592830208706848E-2</v>
      </c>
      <c r="FQ95" s="77">
        <f t="shared" ref="FQ95:FQ117" si="462">FQ34*$FQ$61</f>
        <v>1.8442498208066906E-2</v>
      </c>
      <c r="FR95" s="77">
        <f t="shared" ref="FR95:FR117" si="463">FR34*$FR$61</f>
        <v>2.2921417284281879E-2</v>
      </c>
      <c r="FS95" s="77">
        <f t="shared" ref="FS95:FS117" si="464">FS34*$FS$61</f>
        <v>2.8141511533659125E-2</v>
      </c>
      <c r="FT95" s="77">
        <f t="shared" ref="FT95:FT117" si="465">FT34*$FT$61</f>
        <v>2.8141511533659125E-2</v>
      </c>
      <c r="FU95" s="77">
        <f t="shared" ref="FU95:FU117" si="466">FU34*$FU$61</f>
        <v>2.2921417284281879E-2</v>
      </c>
      <c r="FV95" s="77">
        <f t="shared" ref="FV95:FV117" si="467">FV34*$FV$61</f>
        <v>1.9511245652264888E-2</v>
      </c>
      <c r="FW95" s="77">
        <f t="shared" ref="FW95:FW117" si="468">FW34*$FW$61</f>
        <v>2.3289967652832248E-2</v>
      </c>
      <c r="FX95" s="77">
        <f t="shared" ref="FX95:FX117" si="469">FX34*$FX$61</f>
        <v>2.0702296248466298E-2</v>
      </c>
      <c r="FY95" s="77">
        <f t="shared" ref="FY95:FY117" si="470">FY34*$FY$61</f>
        <v>2.0702296248466298E-2</v>
      </c>
      <c r="FZ95" s="79">
        <f t="shared" ref="FZ95:FZ117" si="471">SUM(DW95:FY95)</f>
        <v>1.2839011899656003</v>
      </c>
      <c r="GA95" s="24">
        <f t="shared" ref="GA95:GA117" si="472">IG34</f>
        <v>2.2270076039798838E-2</v>
      </c>
      <c r="GB95" s="26">
        <f t="shared" si="415"/>
        <v>57.651405755020384</v>
      </c>
    </row>
    <row r="96" spans="1:184" ht="15" thickBot="1" x14ac:dyDescent="0.35">
      <c r="A96" s="35"/>
      <c r="B96" s="35"/>
      <c r="C96" s="35"/>
      <c r="D96" s="35"/>
      <c r="E96" s="35"/>
      <c r="F96" s="35"/>
      <c r="G96" s="35"/>
      <c r="H96" s="35"/>
      <c r="I96" s="35"/>
      <c r="J96" s="35"/>
      <c r="DV96" s="84" t="str">
        <f t="shared" si="357"/>
        <v>EXC26</v>
      </c>
      <c r="DW96" s="77">
        <f t="shared" si="416"/>
        <v>3.2824747266732512E-2</v>
      </c>
      <c r="DX96" s="77">
        <f t="shared" si="417"/>
        <v>3.5600599859037636E-2</v>
      </c>
      <c r="DY96" s="77">
        <f t="shared" si="418"/>
        <v>3.2824747266732512E-2</v>
      </c>
      <c r="DZ96" s="77">
        <f t="shared" si="419"/>
        <v>3.5600599859037636E-2</v>
      </c>
      <c r="EA96" s="77">
        <f t="shared" si="420"/>
        <v>3.279472926223316E-2</v>
      </c>
      <c r="EB96" s="77">
        <f t="shared" si="421"/>
        <v>3.435263950984084E-2</v>
      </c>
      <c r="EC96" s="77">
        <f t="shared" si="422"/>
        <v>3.3527637965605532E-2</v>
      </c>
      <c r="ED96" s="77">
        <f t="shared" si="423"/>
        <v>2.0268724192071132E-2</v>
      </c>
      <c r="EE96" s="77">
        <f t="shared" si="424"/>
        <v>2.0268724192071132E-2</v>
      </c>
      <c r="EF96" s="77">
        <f t="shared" si="425"/>
        <v>3.7042298601449572E-2</v>
      </c>
      <c r="EG96" s="77">
        <f t="shared" si="426"/>
        <v>2.2155654730397996E-2</v>
      </c>
      <c r="EH96" s="77">
        <f t="shared" si="427"/>
        <v>2.046743258750084E-2</v>
      </c>
      <c r="EI96" s="77">
        <f t="shared" si="428"/>
        <v>2.046743258750084E-2</v>
      </c>
      <c r="EJ96" s="77">
        <f t="shared" si="429"/>
        <v>2.046743258750084E-2</v>
      </c>
      <c r="EK96" s="77">
        <f t="shared" si="430"/>
        <v>4.4820002542444996E-2</v>
      </c>
      <c r="EL96" s="77">
        <f t="shared" si="431"/>
        <v>2.0862689504496885E-2</v>
      </c>
      <c r="EM96" s="77">
        <f t="shared" si="432"/>
        <v>2.0862689504496885E-2</v>
      </c>
      <c r="EN96" s="77">
        <f t="shared" si="433"/>
        <v>2.2649725876643052E-2</v>
      </c>
      <c r="EO96" s="77">
        <f t="shared" si="434"/>
        <v>4.739552867636037E-2</v>
      </c>
      <c r="EP96" s="77">
        <f t="shared" si="435"/>
        <v>4.479449474816307E-2</v>
      </c>
      <c r="EQ96" s="77">
        <f t="shared" si="436"/>
        <v>2.3671075671029215E-2</v>
      </c>
      <c r="ER96" s="77">
        <f t="shared" si="437"/>
        <v>4.6046494469940913E-2</v>
      </c>
      <c r="ES96" s="77">
        <f t="shared" si="438"/>
        <v>4.6046494469940913E-2</v>
      </c>
      <c r="ET96" s="77">
        <f t="shared" si="439"/>
        <v>3.6874730176550574E-2</v>
      </c>
      <c r="EU96" s="77">
        <f t="shared" si="440"/>
        <v>2.2270076039798838E-2</v>
      </c>
      <c r="EV96" s="77">
        <f t="shared" si="441"/>
        <v>2.5014849749012351E-2</v>
      </c>
      <c r="EW96" s="77">
        <f t="shared" si="442"/>
        <v>2.5014849749012351E-2</v>
      </c>
      <c r="EX96" s="77">
        <f t="shared" si="443"/>
        <v>2.2270076039798838E-2</v>
      </c>
      <c r="EY96" s="77">
        <f t="shared" si="444"/>
        <v>2.5014849749012351E-2</v>
      </c>
      <c r="EZ96" s="77">
        <f t="shared" si="445"/>
        <v>2.2270076039798838E-2</v>
      </c>
      <c r="FA96" s="77">
        <f t="shared" si="446"/>
        <v>3.8186970462327351E-2</v>
      </c>
      <c r="FB96" s="77">
        <f t="shared" si="447"/>
        <v>2.0661265022496215E-2</v>
      </c>
      <c r="FC96" s="77">
        <f t="shared" si="448"/>
        <v>2.2270076039798838E-2</v>
      </c>
      <c r="FD96" s="77">
        <f t="shared" si="449"/>
        <v>2.5352070488087804E-2</v>
      </c>
      <c r="FE96" s="77">
        <f t="shared" si="450"/>
        <v>2.5352070488087804E-2</v>
      </c>
      <c r="FF96" s="77">
        <f t="shared" si="451"/>
        <v>2.5352070488087804E-2</v>
      </c>
      <c r="FG96" s="77">
        <f t="shared" si="452"/>
        <v>2.2270076039798838E-2</v>
      </c>
      <c r="FH96" s="77">
        <f t="shared" si="453"/>
        <v>2.5352070488087804E-2</v>
      </c>
      <c r="FI96" s="77">
        <f t="shared" si="454"/>
        <v>2.5352070488087804E-2</v>
      </c>
      <c r="FJ96" s="77">
        <f t="shared" si="455"/>
        <v>2.2270076039798838E-2</v>
      </c>
      <c r="FK96" s="77">
        <f t="shared" si="456"/>
        <v>2.0213975258802426E-2</v>
      </c>
      <c r="FL96" s="77">
        <f t="shared" si="457"/>
        <v>1.8236043043246865E-2</v>
      </c>
      <c r="FM96" s="77">
        <f t="shared" si="458"/>
        <v>2.0213975258802426E-2</v>
      </c>
      <c r="FN96" s="77">
        <f t="shared" si="459"/>
        <v>2.0213975258802426E-2</v>
      </c>
      <c r="FO96" s="77">
        <f t="shared" si="460"/>
        <v>2.0213975258802426E-2</v>
      </c>
      <c r="FP96" s="77">
        <f t="shared" si="461"/>
        <v>2.2592830208706848E-2</v>
      </c>
      <c r="FQ96" s="77">
        <f t="shared" si="462"/>
        <v>1.8442498208066906E-2</v>
      </c>
      <c r="FR96" s="77">
        <f t="shared" si="463"/>
        <v>2.2921417284281879E-2</v>
      </c>
      <c r="FS96" s="77">
        <f t="shared" si="464"/>
        <v>2.8141511533659125E-2</v>
      </c>
      <c r="FT96" s="77">
        <f t="shared" si="465"/>
        <v>2.8141511533659125E-2</v>
      </c>
      <c r="FU96" s="77">
        <f t="shared" si="466"/>
        <v>2.2921417284281879E-2</v>
      </c>
      <c r="FV96" s="77">
        <f t="shared" si="467"/>
        <v>1.9511245652264888E-2</v>
      </c>
      <c r="FW96" s="77">
        <f t="shared" si="468"/>
        <v>2.3289967652832248E-2</v>
      </c>
      <c r="FX96" s="77">
        <f t="shared" si="469"/>
        <v>2.0702296248466298E-2</v>
      </c>
      <c r="FY96" s="77">
        <f t="shared" si="470"/>
        <v>2.0702296248466298E-2</v>
      </c>
      <c r="FZ96" s="79">
        <f t="shared" si="471"/>
        <v>1.4734198554520139</v>
      </c>
      <c r="GA96" s="24">
        <f t="shared" si="472"/>
        <v>2.5352070488087804E-2</v>
      </c>
      <c r="GB96" s="26">
        <f t="shared" si="415"/>
        <v>58.118324345316523</v>
      </c>
    </row>
    <row r="97" spans="1:184" ht="15" thickBot="1" x14ac:dyDescent="0.35">
      <c r="A97" s="35"/>
      <c r="B97" s="35"/>
      <c r="C97" s="35"/>
      <c r="D97" s="35"/>
      <c r="E97" s="35"/>
      <c r="F97" s="35"/>
      <c r="G97" s="35"/>
      <c r="H97" s="35"/>
      <c r="I97" s="35"/>
      <c r="J97" s="35"/>
      <c r="DV97" s="80" t="str">
        <f t="shared" si="357"/>
        <v>TEC01</v>
      </c>
      <c r="DW97" s="77">
        <f t="shared" si="416"/>
        <v>3.2824747266732512E-2</v>
      </c>
      <c r="DX97" s="77">
        <f t="shared" si="417"/>
        <v>3.5600599859037636E-2</v>
      </c>
      <c r="DY97" s="77">
        <f t="shared" si="418"/>
        <v>3.2824747266732512E-2</v>
      </c>
      <c r="DZ97" s="77">
        <f t="shared" si="419"/>
        <v>3.5600599859037636E-2</v>
      </c>
      <c r="EA97" s="77">
        <f t="shared" si="420"/>
        <v>3.279472926223316E-2</v>
      </c>
      <c r="EB97" s="77">
        <f t="shared" si="421"/>
        <v>3.435263950984084E-2</v>
      </c>
      <c r="EC97" s="77">
        <f t="shared" si="422"/>
        <v>3.3527637965605532E-2</v>
      </c>
      <c r="ED97" s="77">
        <f t="shared" si="423"/>
        <v>2.0268724192071132E-2</v>
      </c>
      <c r="EE97" s="77">
        <f t="shared" si="424"/>
        <v>2.0268724192071132E-2</v>
      </c>
      <c r="EF97" s="77">
        <f t="shared" si="425"/>
        <v>3.7042298601449572E-2</v>
      </c>
      <c r="EG97" s="77">
        <f t="shared" si="426"/>
        <v>2.2155654730397996E-2</v>
      </c>
      <c r="EH97" s="77">
        <f t="shared" si="427"/>
        <v>2.046743258750084E-2</v>
      </c>
      <c r="EI97" s="77">
        <f t="shared" si="428"/>
        <v>2.046743258750084E-2</v>
      </c>
      <c r="EJ97" s="77">
        <f t="shared" si="429"/>
        <v>2.046743258750084E-2</v>
      </c>
      <c r="EK97" s="77">
        <f t="shared" si="430"/>
        <v>4.4820002542444996E-2</v>
      </c>
      <c r="EL97" s="77">
        <f t="shared" si="431"/>
        <v>2.0862689504496885E-2</v>
      </c>
      <c r="EM97" s="77">
        <f t="shared" si="432"/>
        <v>2.0862689504496885E-2</v>
      </c>
      <c r="EN97" s="77">
        <f t="shared" si="433"/>
        <v>2.2649725876643052E-2</v>
      </c>
      <c r="EO97" s="77">
        <f t="shared" si="434"/>
        <v>4.739552867636037E-2</v>
      </c>
      <c r="EP97" s="77">
        <f t="shared" si="435"/>
        <v>4.479449474816307E-2</v>
      </c>
      <c r="EQ97" s="77">
        <f t="shared" si="436"/>
        <v>2.3671075671029215E-2</v>
      </c>
      <c r="ER97" s="77">
        <f t="shared" si="437"/>
        <v>4.6046494469940913E-2</v>
      </c>
      <c r="ES97" s="77">
        <f t="shared" si="438"/>
        <v>4.6046494469940913E-2</v>
      </c>
      <c r="ET97" s="77">
        <f t="shared" si="439"/>
        <v>3.6874730176550574E-2</v>
      </c>
      <c r="EU97" s="77">
        <f t="shared" si="440"/>
        <v>2.2270076039798838E-2</v>
      </c>
      <c r="EV97" s="77">
        <f t="shared" si="441"/>
        <v>2.5014849749012351E-2</v>
      </c>
      <c r="EW97" s="77">
        <f t="shared" si="442"/>
        <v>2.5014849749012351E-2</v>
      </c>
      <c r="EX97" s="77">
        <f t="shared" si="443"/>
        <v>2.2270076039798838E-2</v>
      </c>
      <c r="EY97" s="77">
        <f t="shared" si="444"/>
        <v>2.5014849749012351E-2</v>
      </c>
      <c r="EZ97" s="77">
        <f t="shared" si="445"/>
        <v>2.2270076039798838E-2</v>
      </c>
      <c r="FA97" s="77">
        <f t="shared" si="446"/>
        <v>3.8186970462327351E-2</v>
      </c>
      <c r="FB97" s="77">
        <f t="shared" si="447"/>
        <v>2.0661265022496215E-2</v>
      </c>
      <c r="FC97" s="77">
        <f t="shared" si="448"/>
        <v>2.2270076039798838E-2</v>
      </c>
      <c r="FD97" s="77">
        <f t="shared" si="449"/>
        <v>2.5352070488087804E-2</v>
      </c>
      <c r="FE97" s="77">
        <f t="shared" si="450"/>
        <v>2.5352070488087804E-2</v>
      </c>
      <c r="FF97" s="77">
        <f t="shared" si="451"/>
        <v>2.5352070488087804E-2</v>
      </c>
      <c r="FG97" s="77">
        <f t="shared" si="452"/>
        <v>2.2270076039798838E-2</v>
      </c>
      <c r="FH97" s="77">
        <f t="shared" si="453"/>
        <v>2.5352070488087804E-2</v>
      </c>
      <c r="FI97" s="77">
        <f t="shared" si="454"/>
        <v>2.5352070488087804E-2</v>
      </c>
      <c r="FJ97" s="77">
        <f t="shared" si="455"/>
        <v>2.2270076039798838E-2</v>
      </c>
      <c r="FK97" s="77">
        <f t="shared" si="456"/>
        <v>2.0213975258802426E-2</v>
      </c>
      <c r="FL97" s="77">
        <f t="shared" si="457"/>
        <v>1.8236043043246865E-2</v>
      </c>
      <c r="FM97" s="77">
        <f t="shared" si="458"/>
        <v>2.0213975258802426E-2</v>
      </c>
      <c r="FN97" s="77">
        <f t="shared" si="459"/>
        <v>2.0213975258802426E-2</v>
      </c>
      <c r="FO97" s="77">
        <f t="shared" si="460"/>
        <v>2.0213975258802426E-2</v>
      </c>
      <c r="FP97" s="77">
        <f t="shared" si="461"/>
        <v>2.2592830208706848E-2</v>
      </c>
      <c r="FQ97" s="77">
        <f t="shared" si="462"/>
        <v>1.8442498208066906E-2</v>
      </c>
      <c r="FR97" s="77">
        <f t="shared" si="463"/>
        <v>2.2921417284281879E-2</v>
      </c>
      <c r="FS97" s="77">
        <f t="shared" si="464"/>
        <v>2.8141511533659125E-2</v>
      </c>
      <c r="FT97" s="77">
        <f t="shared" si="465"/>
        <v>2.8141511533659125E-2</v>
      </c>
      <c r="FU97" s="77">
        <f t="shared" si="466"/>
        <v>2.2921417284281879E-2</v>
      </c>
      <c r="FV97" s="77">
        <f t="shared" si="467"/>
        <v>1.9511245652264888E-2</v>
      </c>
      <c r="FW97" s="77">
        <f t="shared" si="468"/>
        <v>2.3289967652832248E-2</v>
      </c>
      <c r="FX97" s="77">
        <f t="shared" si="469"/>
        <v>2.0702296248466298E-2</v>
      </c>
      <c r="FY97" s="77">
        <f t="shared" si="470"/>
        <v>2.0702296248466298E-2</v>
      </c>
      <c r="FZ97" s="79">
        <f t="shared" si="471"/>
        <v>1.4734198554520139</v>
      </c>
      <c r="GA97" s="24">
        <f t="shared" si="472"/>
        <v>2.5352070488087804E-2</v>
      </c>
      <c r="GB97" s="26">
        <f t="shared" si="415"/>
        <v>58.118324345316523</v>
      </c>
    </row>
    <row r="98" spans="1:184" ht="15" thickBot="1" x14ac:dyDescent="0.35">
      <c r="A98" s="35"/>
      <c r="B98" s="35"/>
      <c r="C98" s="35"/>
      <c r="D98" s="35"/>
      <c r="E98" s="35"/>
      <c r="F98" s="35"/>
      <c r="G98" s="35"/>
      <c r="H98" s="35"/>
      <c r="I98" s="35"/>
      <c r="J98" s="35"/>
      <c r="DV98" s="80" t="str">
        <f t="shared" si="357"/>
        <v>TEC02</v>
      </c>
      <c r="DW98" s="77">
        <f t="shared" si="416"/>
        <v>3.2824747266732512E-2</v>
      </c>
      <c r="DX98" s="77">
        <f t="shared" si="417"/>
        <v>3.5600599859037636E-2</v>
      </c>
      <c r="DY98" s="77">
        <f t="shared" si="418"/>
        <v>3.2824747266732512E-2</v>
      </c>
      <c r="DZ98" s="77">
        <f t="shared" si="419"/>
        <v>3.5600599859037636E-2</v>
      </c>
      <c r="EA98" s="77">
        <f t="shared" si="420"/>
        <v>3.279472926223316E-2</v>
      </c>
      <c r="EB98" s="77">
        <f t="shared" si="421"/>
        <v>3.435263950984084E-2</v>
      </c>
      <c r="EC98" s="77">
        <f t="shared" si="422"/>
        <v>3.3527637965605532E-2</v>
      </c>
      <c r="ED98" s="77">
        <f t="shared" si="423"/>
        <v>2.0268724192071132E-2</v>
      </c>
      <c r="EE98" s="77">
        <f t="shared" si="424"/>
        <v>2.0268724192071132E-2</v>
      </c>
      <c r="EF98" s="77">
        <f t="shared" si="425"/>
        <v>3.7042298601449572E-2</v>
      </c>
      <c r="EG98" s="77">
        <f t="shared" si="426"/>
        <v>2.2155654730397996E-2</v>
      </c>
      <c r="EH98" s="77">
        <f t="shared" si="427"/>
        <v>2.046743258750084E-2</v>
      </c>
      <c r="EI98" s="77">
        <f t="shared" si="428"/>
        <v>2.046743258750084E-2</v>
      </c>
      <c r="EJ98" s="77">
        <f t="shared" si="429"/>
        <v>2.046743258750084E-2</v>
      </c>
      <c r="EK98" s="77">
        <f t="shared" si="430"/>
        <v>4.4820002542444996E-2</v>
      </c>
      <c r="EL98" s="77">
        <f t="shared" si="431"/>
        <v>2.0862689504496885E-2</v>
      </c>
      <c r="EM98" s="77">
        <f t="shared" si="432"/>
        <v>2.0862689504496885E-2</v>
      </c>
      <c r="EN98" s="77">
        <f t="shared" si="433"/>
        <v>2.2649725876643052E-2</v>
      </c>
      <c r="EO98" s="77">
        <f t="shared" si="434"/>
        <v>4.739552867636037E-2</v>
      </c>
      <c r="EP98" s="77">
        <f t="shared" si="435"/>
        <v>4.479449474816307E-2</v>
      </c>
      <c r="EQ98" s="77">
        <f t="shared" si="436"/>
        <v>2.3671075671029215E-2</v>
      </c>
      <c r="ER98" s="77">
        <f t="shared" si="437"/>
        <v>4.6046494469940913E-2</v>
      </c>
      <c r="ES98" s="77">
        <f t="shared" si="438"/>
        <v>4.6046494469940913E-2</v>
      </c>
      <c r="ET98" s="77">
        <f t="shared" si="439"/>
        <v>3.6874730176550574E-2</v>
      </c>
      <c r="EU98" s="77">
        <f t="shared" si="440"/>
        <v>2.2270076039798838E-2</v>
      </c>
      <c r="EV98" s="77">
        <f t="shared" si="441"/>
        <v>2.5014849749012351E-2</v>
      </c>
      <c r="EW98" s="77">
        <f t="shared" si="442"/>
        <v>2.5014849749012351E-2</v>
      </c>
      <c r="EX98" s="77">
        <f t="shared" si="443"/>
        <v>2.2270076039798838E-2</v>
      </c>
      <c r="EY98" s="77">
        <f t="shared" si="444"/>
        <v>2.5014849749012351E-2</v>
      </c>
      <c r="EZ98" s="77">
        <f t="shared" si="445"/>
        <v>2.2270076039798838E-2</v>
      </c>
      <c r="FA98" s="77">
        <f t="shared" si="446"/>
        <v>3.8186970462327351E-2</v>
      </c>
      <c r="FB98" s="77">
        <f t="shared" si="447"/>
        <v>2.0661265022496215E-2</v>
      </c>
      <c r="FC98" s="77">
        <f t="shared" si="448"/>
        <v>2.2270076039798838E-2</v>
      </c>
      <c r="FD98" s="77">
        <f t="shared" si="449"/>
        <v>2.5352070488087804E-2</v>
      </c>
      <c r="FE98" s="77">
        <f t="shared" si="450"/>
        <v>2.5352070488087804E-2</v>
      </c>
      <c r="FF98" s="77">
        <f t="shared" si="451"/>
        <v>2.5352070488087804E-2</v>
      </c>
      <c r="FG98" s="77">
        <f t="shared" si="452"/>
        <v>2.2270076039798838E-2</v>
      </c>
      <c r="FH98" s="77">
        <f t="shared" si="453"/>
        <v>2.5352070488087804E-2</v>
      </c>
      <c r="FI98" s="77">
        <f t="shared" si="454"/>
        <v>2.5352070488087804E-2</v>
      </c>
      <c r="FJ98" s="77">
        <f t="shared" si="455"/>
        <v>2.2270076039798838E-2</v>
      </c>
      <c r="FK98" s="77">
        <f t="shared" si="456"/>
        <v>2.0213975258802426E-2</v>
      </c>
      <c r="FL98" s="77">
        <f t="shared" si="457"/>
        <v>1.8236043043246865E-2</v>
      </c>
      <c r="FM98" s="77">
        <f t="shared" si="458"/>
        <v>2.0213975258802426E-2</v>
      </c>
      <c r="FN98" s="77">
        <f t="shared" si="459"/>
        <v>2.0213975258802426E-2</v>
      </c>
      <c r="FO98" s="77">
        <f t="shared" si="460"/>
        <v>2.0213975258802426E-2</v>
      </c>
      <c r="FP98" s="77">
        <f t="shared" si="461"/>
        <v>2.2592830208706848E-2</v>
      </c>
      <c r="FQ98" s="77">
        <f t="shared" si="462"/>
        <v>1.8442498208066906E-2</v>
      </c>
      <c r="FR98" s="77">
        <f t="shared" si="463"/>
        <v>2.2921417284281879E-2</v>
      </c>
      <c r="FS98" s="77">
        <f t="shared" si="464"/>
        <v>2.8141511533659125E-2</v>
      </c>
      <c r="FT98" s="77">
        <f t="shared" si="465"/>
        <v>2.8141511533659125E-2</v>
      </c>
      <c r="FU98" s="77">
        <f t="shared" si="466"/>
        <v>2.2921417284281879E-2</v>
      </c>
      <c r="FV98" s="77">
        <f t="shared" si="467"/>
        <v>1.9511245652264888E-2</v>
      </c>
      <c r="FW98" s="77">
        <f t="shared" si="468"/>
        <v>2.3289967652832248E-2</v>
      </c>
      <c r="FX98" s="77">
        <f t="shared" si="469"/>
        <v>2.0702296248466298E-2</v>
      </c>
      <c r="FY98" s="77">
        <f t="shared" si="470"/>
        <v>2.0702296248466298E-2</v>
      </c>
      <c r="FZ98" s="79">
        <f t="shared" si="471"/>
        <v>1.4734198554520139</v>
      </c>
      <c r="GA98" s="24">
        <f t="shared" si="472"/>
        <v>2.5352070488087804E-2</v>
      </c>
      <c r="GB98" s="26">
        <f t="shared" si="415"/>
        <v>58.118324345316523</v>
      </c>
    </row>
    <row r="99" spans="1:184" ht="15" thickBot="1" x14ac:dyDescent="0.35">
      <c r="A99" s="35"/>
      <c r="B99" s="35"/>
      <c r="C99" s="35"/>
      <c r="D99" s="35"/>
      <c r="E99" s="35"/>
      <c r="F99" s="35"/>
      <c r="G99" s="35"/>
      <c r="H99" s="35"/>
      <c r="I99" s="35"/>
      <c r="J99" s="35"/>
      <c r="DV99" s="80" t="str">
        <f t="shared" si="357"/>
        <v>TEC03</v>
      </c>
      <c r="DW99" s="77">
        <f t="shared" si="416"/>
        <v>1.6412373633366256E-2</v>
      </c>
      <c r="DX99" s="77">
        <f t="shared" si="417"/>
        <v>2.3733733239358425E-2</v>
      </c>
      <c r="DY99" s="77">
        <f t="shared" si="418"/>
        <v>1.6412373633366256E-2</v>
      </c>
      <c r="DZ99" s="77">
        <f t="shared" si="419"/>
        <v>2.3733733239358425E-2</v>
      </c>
      <c r="EA99" s="77">
        <f t="shared" si="420"/>
        <v>2.623578340978653E-2</v>
      </c>
      <c r="EB99" s="77">
        <f t="shared" si="421"/>
        <v>2.576447963238063E-2</v>
      </c>
      <c r="EC99" s="77">
        <f t="shared" si="422"/>
        <v>1.6763818982802766E-2</v>
      </c>
      <c r="ED99" s="77">
        <f t="shared" si="423"/>
        <v>2.0268724192071132E-2</v>
      </c>
      <c r="EE99" s="77">
        <f t="shared" si="424"/>
        <v>2.0268724192071132E-2</v>
      </c>
      <c r="EF99" s="77">
        <f t="shared" si="425"/>
        <v>2.4694865734299715E-2</v>
      </c>
      <c r="EG99" s="77">
        <f t="shared" si="426"/>
        <v>2.2155654730397996E-2</v>
      </c>
      <c r="EH99" s="77">
        <f t="shared" si="427"/>
        <v>2.046743258750084E-2</v>
      </c>
      <c r="EI99" s="77">
        <f t="shared" si="428"/>
        <v>2.046743258750084E-2</v>
      </c>
      <c r="EJ99" s="77">
        <f t="shared" si="429"/>
        <v>2.046743258750084E-2</v>
      </c>
      <c r="EK99" s="77">
        <f t="shared" si="430"/>
        <v>3.7350002118704165E-2</v>
      </c>
      <c r="EL99" s="77">
        <f t="shared" si="431"/>
        <v>2.0862689504496885E-2</v>
      </c>
      <c r="EM99" s="77">
        <f t="shared" si="432"/>
        <v>2.0862689504496885E-2</v>
      </c>
      <c r="EN99" s="77">
        <f t="shared" si="433"/>
        <v>2.2649725876643052E-2</v>
      </c>
      <c r="EO99" s="77">
        <f t="shared" si="434"/>
        <v>3.7916422941088296E-2</v>
      </c>
      <c r="EP99" s="77">
        <f t="shared" si="435"/>
        <v>3.3595871061122301E-2</v>
      </c>
      <c r="EQ99" s="77">
        <f t="shared" si="436"/>
        <v>2.3671075671029215E-2</v>
      </c>
      <c r="ER99" s="77">
        <f t="shared" si="437"/>
        <v>3.4534870852455685E-2</v>
      </c>
      <c r="ES99" s="77">
        <f t="shared" si="438"/>
        <v>3.4534870852455685E-2</v>
      </c>
      <c r="ET99" s="77">
        <f t="shared" si="439"/>
        <v>1.8437365088275287E-2</v>
      </c>
      <c r="EU99" s="77">
        <f t="shared" si="440"/>
        <v>2.2270076039798838E-2</v>
      </c>
      <c r="EV99" s="77">
        <f t="shared" si="441"/>
        <v>2.5014849749012351E-2</v>
      </c>
      <c r="EW99" s="77">
        <f t="shared" si="442"/>
        <v>2.5014849749012351E-2</v>
      </c>
      <c r="EX99" s="77">
        <f t="shared" si="443"/>
        <v>2.2270076039798838E-2</v>
      </c>
      <c r="EY99" s="77">
        <f t="shared" si="444"/>
        <v>2.5014849749012351E-2</v>
      </c>
      <c r="EZ99" s="77">
        <f t="shared" si="445"/>
        <v>2.2270076039798838E-2</v>
      </c>
      <c r="FA99" s="77">
        <f t="shared" si="446"/>
        <v>1.9093485231163675E-2</v>
      </c>
      <c r="FB99" s="77">
        <f t="shared" si="447"/>
        <v>2.0661265022496215E-2</v>
      </c>
      <c r="FC99" s="77">
        <f t="shared" si="448"/>
        <v>2.2270076039798838E-2</v>
      </c>
      <c r="FD99" s="77">
        <f t="shared" si="449"/>
        <v>2.5352070488087804E-2</v>
      </c>
      <c r="FE99" s="77">
        <f t="shared" si="450"/>
        <v>2.5352070488087804E-2</v>
      </c>
      <c r="FF99" s="77">
        <f t="shared" si="451"/>
        <v>2.5352070488087804E-2</v>
      </c>
      <c r="FG99" s="77">
        <f t="shared" si="452"/>
        <v>2.2270076039798838E-2</v>
      </c>
      <c r="FH99" s="77">
        <f t="shared" si="453"/>
        <v>2.5352070488087804E-2</v>
      </c>
      <c r="FI99" s="77">
        <f t="shared" si="454"/>
        <v>2.5352070488087804E-2</v>
      </c>
      <c r="FJ99" s="77">
        <f t="shared" si="455"/>
        <v>2.2270076039798838E-2</v>
      </c>
      <c r="FK99" s="77">
        <f t="shared" si="456"/>
        <v>2.0213975258802426E-2</v>
      </c>
      <c r="FL99" s="77">
        <f t="shared" si="457"/>
        <v>1.8236043043246865E-2</v>
      </c>
      <c r="FM99" s="77">
        <f t="shared" si="458"/>
        <v>2.0213975258802426E-2</v>
      </c>
      <c r="FN99" s="77">
        <f t="shared" si="459"/>
        <v>2.0213975258802426E-2</v>
      </c>
      <c r="FO99" s="77">
        <f t="shared" si="460"/>
        <v>2.0213975258802426E-2</v>
      </c>
      <c r="FP99" s="77">
        <f t="shared" si="461"/>
        <v>2.2592830208706848E-2</v>
      </c>
      <c r="FQ99" s="77">
        <f t="shared" si="462"/>
        <v>1.8442498208066906E-2</v>
      </c>
      <c r="FR99" s="77">
        <f t="shared" si="463"/>
        <v>2.2921417284281879E-2</v>
      </c>
      <c r="FS99" s="77">
        <f t="shared" si="464"/>
        <v>2.8141511533659125E-2</v>
      </c>
      <c r="FT99" s="77">
        <f t="shared" si="465"/>
        <v>2.8141511533659125E-2</v>
      </c>
      <c r="FU99" s="77">
        <f t="shared" si="466"/>
        <v>2.2921417284281879E-2</v>
      </c>
      <c r="FV99" s="77">
        <f t="shared" si="467"/>
        <v>1.9511245652264888E-2</v>
      </c>
      <c r="FW99" s="77">
        <f t="shared" si="468"/>
        <v>2.3289967652832248E-2</v>
      </c>
      <c r="FX99" s="77">
        <f t="shared" si="469"/>
        <v>2.0702296248466298E-2</v>
      </c>
      <c r="FY99" s="77">
        <f t="shared" si="470"/>
        <v>2.0702296248466298E-2</v>
      </c>
      <c r="FZ99" s="79">
        <f t="shared" si="471"/>
        <v>1.2839011899656003</v>
      </c>
      <c r="GA99" s="24">
        <f t="shared" si="472"/>
        <v>2.2270076039798838E-2</v>
      </c>
      <c r="GB99" s="26">
        <f t="shared" si="415"/>
        <v>57.651405755020384</v>
      </c>
    </row>
    <row r="100" spans="1:184" ht="15" thickBot="1" x14ac:dyDescent="0.35">
      <c r="A100" s="35"/>
      <c r="B100" s="35"/>
      <c r="C100" s="35"/>
      <c r="D100" s="35"/>
      <c r="E100" s="35"/>
      <c r="F100" s="35"/>
      <c r="G100" s="35"/>
      <c r="H100" s="35"/>
      <c r="I100" s="35"/>
      <c r="J100" s="35"/>
      <c r="DV100" s="80" t="str">
        <f t="shared" si="357"/>
        <v>TEC04</v>
      </c>
      <c r="DW100" s="77">
        <f t="shared" si="416"/>
        <v>3.2824747266732512E-2</v>
      </c>
      <c r="DX100" s="77">
        <f t="shared" si="417"/>
        <v>3.5600599859037636E-2</v>
      </c>
      <c r="DY100" s="77">
        <f t="shared" si="418"/>
        <v>3.2824747266732512E-2</v>
      </c>
      <c r="DZ100" s="77">
        <f t="shared" si="419"/>
        <v>3.5600599859037636E-2</v>
      </c>
      <c r="EA100" s="77">
        <f t="shared" si="420"/>
        <v>3.279472926223316E-2</v>
      </c>
      <c r="EB100" s="77">
        <f t="shared" si="421"/>
        <v>3.435263950984084E-2</v>
      </c>
      <c r="EC100" s="77">
        <f t="shared" si="422"/>
        <v>3.3527637965605532E-2</v>
      </c>
      <c r="ED100" s="77">
        <f t="shared" si="423"/>
        <v>2.0268724192071132E-2</v>
      </c>
      <c r="EE100" s="77">
        <f t="shared" si="424"/>
        <v>2.0268724192071132E-2</v>
      </c>
      <c r="EF100" s="77">
        <f t="shared" si="425"/>
        <v>3.7042298601449572E-2</v>
      </c>
      <c r="EG100" s="77">
        <f t="shared" si="426"/>
        <v>2.2155654730397996E-2</v>
      </c>
      <c r="EH100" s="77">
        <f t="shared" si="427"/>
        <v>2.046743258750084E-2</v>
      </c>
      <c r="EI100" s="77">
        <f t="shared" si="428"/>
        <v>2.046743258750084E-2</v>
      </c>
      <c r="EJ100" s="77">
        <f t="shared" si="429"/>
        <v>2.046743258750084E-2</v>
      </c>
      <c r="EK100" s="77">
        <f t="shared" si="430"/>
        <v>4.4820002542444996E-2</v>
      </c>
      <c r="EL100" s="77">
        <f t="shared" si="431"/>
        <v>2.0862689504496885E-2</v>
      </c>
      <c r="EM100" s="77">
        <f t="shared" si="432"/>
        <v>2.0862689504496885E-2</v>
      </c>
      <c r="EN100" s="77">
        <f t="shared" si="433"/>
        <v>2.2649725876643052E-2</v>
      </c>
      <c r="EO100" s="77">
        <f t="shared" si="434"/>
        <v>4.739552867636037E-2</v>
      </c>
      <c r="EP100" s="77">
        <f t="shared" si="435"/>
        <v>4.479449474816307E-2</v>
      </c>
      <c r="EQ100" s="77">
        <f t="shared" si="436"/>
        <v>2.3671075671029215E-2</v>
      </c>
      <c r="ER100" s="77">
        <f t="shared" si="437"/>
        <v>4.6046494469940913E-2</v>
      </c>
      <c r="ES100" s="77">
        <f t="shared" si="438"/>
        <v>4.6046494469940913E-2</v>
      </c>
      <c r="ET100" s="77">
        <f t="shared" si="439"/>
        <v>3.6874730176550574E-2</v>
      </c>
      <c r="EU100" s="77">
        <f t="shared" si="440"/>
        <v>2.2270076039798838E-2</v>
      </c>
      <c r="EV100" s="77">
        <f t="shared" si="441"/>
        <v>2.5014849749012351E-2</v>
      </c>
      <c r="EW100" s="77">
        <f t="shared" si="442"/>
        <v>2.5014849749012351E-2</v>
      </c>
      <c r="EX100" s="77">
        <f t="shared" si="443"/>
        <v>2.2270076039798838E-2</v>
      </c>
      <c r="EY100" s="77">
        <f t="shared" si="444"/>
        <v>2.5014849749012351E-2</v>
      </c>
      <c r="EZ100" s="77">
        <f t="shared" si="445"/>
        <v>2.2270076039798838E-2</v>
      </c>
      <c r="FA100" s="77">
        <f t="shared" si="446"/>
        <v>3.8186970462327351E-2</v>
      </c>
      <c r="FB100" s="77">
        <f t="shared" si="447"/>
        <v>2.0661265022496215E-2</v>
      </c>
      <c r="FC100" s="77">
        <f t="shared" si="448"/>
        <v>2.2270076039798838E-2</v>
      </c>
      <c r="FD100" s="77">
        <f t="shared" si="449"/>
        <v>2.5352070488087804E-2</v>
      </c>
      <c r="FE100" s="77">
        <f t="shared" si="450"/>
        <v>2.5352070488087804E-2</v>
      </c>
      <c r="FF100" s="77">
        <f t="shared" si="451"/>
        <v>2.5352070488087804E-2</v>
      </c>
      <c r="FG100" s="77">
        <f t="shared" si="452"/>
        <v>2.2270076039798838E-2</v>
      </c>
      <c r="FH100" s="77">
        <f t="shared" si="453"/>
        <v>2.5352070488087804E-2</v>
      </c>
      <c r="FI100" s="77">
        <f t="shared" si="454"/>
        <v>2.5352070488087804E-2</v>
      </c>
      <c r="FJ100" s="77">
        <f t="shared" si="455"/>
        <v>2.2270076039798838E-2</v>
      </c>
      <c r="FK100" s="77">
        <f t="shared" si="456"/>
        <v>2.0213975258802426E-2</v>
      </c>
      <c r="FL100" s="77">
        <f t="shared" si="457"/>
        <v>1.8236043043246865E-2</v>
      </c>
      <c r="FM100" s="77">
        <f t="shared" si="458"/>
        <v>2.0213975258802426E-2</v>
      </c>
      <c r="FN100" s="77">
        <f t="shared" si="459"/>
        <v>2.0213975258802426E-2</v>
      </c>
      <c r="FO100" s="77">
        <f t="shared" si="460"/>
        <v>2.0213975258802426E-2</v>
      </c>
      <c r="FP100" s="77">
        <f t="shared" si="461"/>
        <v>2.2592830208706848E-2</v>
      </c>
      <c r="FQ100" s="77">
        <f t="shared" si="462"/>
        <v>1.8442498208066906E-2</v>
      </c>
      <c r="FR100" s="77">
        <f t="shared" si="463"/>
        <v>2.2921417284281879E-2</v>
      </c>
      <c r="FS100" s="77">
        <f t="shared" si="464"/>
        <v>2.8141511533659125E-2</v>
      </c>
      <c r="FT100" s="77">
        <f t="shared" si="465"/>
        <v>2.8141511533659125E-2</v>
      </c>
      <c r="FU100" s="77">
        <f t="shared" si="466"/>
        <v>2.2921417284281879E-2</v>
      </c>
      <c r="FV100" s="77">
        <f t="shared" si="467"/>
        <v>1.9511245652264888E-2</v>
      </c>
      <c r="FW100" s="77">
        <f t="shared" si="468"/>
        <v>2.3289967652832248E-2</v>
      </c>
      <c r="FX100" s="77">
        <f t="shared" si="469"/>
        <v>2.0702296248466298E-2</v>
      </c>
      <c r="FY100" s="77">
        <f t="shared" si="470"/>
        <v>2.0702296248466298E-2</v>
      </c>
      <c r="FZ100" s="79">
        <f t="shared" si="471"/>
        <v>1.4734198554520139</v>
      </c>
      <c r="GA100" s="24">
        <f t="shared" si="472"/>
        <v>2.5352070488087804E-2</v>
      </c>
      <c r="GB100" s="26">
        <f t="shared" si="415"/>
        <v>58.118324345316523</v>
      </c>
    </row>
    <row r="101" spans="1:184" ht="15" thickBot="1" x14ac:dyDescent="0.35">
      <c r="A101" s="35"/>
      <c r="B101" s="35"/>
      <c r="C101" s="35"/>
      <c r="D101" s="35"/>
      <c r="E101" s="35"/>
      <c r="F101" s="35"/>
      <c r="G101" s="35"/>
      <c r="H101" s="35"/>
      <c r="I101" s="35"/>
      <c r="J101" s="35"/>
      <c r="DV101" s="80" t="str">
        <f t="shared" si="357"/>
        <v>TEC05</v>
      </c>
      <c r="DW101" s="77">
        <f t="shared" si="416"/>
        <v>3.2824747266732512E-2</v>
      </c>
      <c r="DX101" s="77">
        <f t="shared" si="417"/>
        <v>3.5600599859037636E-2</v>
      </c>
      <c r="DY101" s="77">
        <f t="shared" si="418"/>
        <v>3.2824747266732512E-2</v>
      </c>
      <c r="DZ101" s="77">
        <f t="shared" si="419"/>
        <v>3.5600599859037636E-2</v>
      </c>
      <c r="EA101" s="77">
        <f t="shared" si="420"/>
        <v>3.279472926223316E-2</v>
      </c>
      <c r="EB101" s="77">
        <f t="shared" si="421"/>
        <v>3.435263950984084E-2</v>
      </c>
      <c r="EC101" s="77">
        <f t="shared" si="422"/>
        <v>3.3527637965605532E-2</v>
      </c>
      <c r="ED101" s="77">
        <f t="shared" si="423"/>
        <v>2.0268724192071132E-2</v>
      </c>
      <c r="EE101" s="77">
        <f t="shared" si="424"/>
        <v>2.0268724192071132E-2</v>
      </c>
      <c r="EF101" s="77">
        <f t="shared" si="425"/>
        <v>3.7042298601449572E-2</v>
      </c>
      <c r="EG101" s="77">
        <f t="shared" si="426"/>
        <v>2.2155654730397996E-2</v>
      </c>
      <c r="EH101" s="77">
        <f t="shared" si="427"/>
        <v>2.046743258750084E-2</v>
      </c>
      <c r="EI101" s="77">
        <f t="shared" si="428"/>
        <v>2.046743258750084E-2</v>
      </c>
      <c r="EJ101" s="77">
        <f t="shared" si="429"/>
        <v>2.046743258750084E-2</v>
      </c>
      <c r="EK101" s="77">
        <f t="shared" si="430"/>
        <v>4.4820002542444996E-2</v>
      </c>
      <c r="EL101" s="77">
        <f t="shared" si="431"/>
        <v>2.0862689504496885E-2</v>
      </c>
      <c r="EM101" s="77">
        <f t="shared" si="432"/>
        <v>2.0862689504496885E-2</v>
      </c>
      <c r="EN101" s="77">
        <f t="shared" si="433"/>
        <v>2.2649725876643052E-2</v>
      </c>
      <c r="EO101" s="77">
        <f t="shared" si="434"/>
        <v>4.739552867636037E-2</v>
      </c>
      <c r="EP101" s="77">
        <f t="shared" si="435"/>
        <v>4.479449474816307E-2</v>
      </c>
      <c r="EQ101" s="77">
        <f t="shared" si="436"/>
        <v>2.3671075671029215E-2</v>
      </c>
      <c r="ER101" s="77">
        <f t="shared" si="437"/>
        <v>4.6046494469940913E-2</v>
      </c>
      <c r="ES101" s="77">
        <f t="shared" si="438"/>
        <v>4.6046494469940913E-2</v>
      </c>
      <c r="ET101" s="77">
        <f t="shared" si="439"/>
        <v>3.6874730176550574E-2</v>
      </c>
      <c r="EU101" s="77">
        <f t="shared" si="440"/>
        <v>2.2270076039798838E-2</v>
      </c>
      <c r="EV101" s="77">
        <f t="shared" si="441"/>
        <v>2.5014849749012351E-2</v>
      </c>
      <c r="EW101" s="77">
        <f t="shared" si="442"/>
        <v>2.5014849749012351E-2</v>
      </c>
      <c r="EX101" s="77">
        <f t="shared" si="443"/>
        <v>2.2270076039798838E-2</v>
      </c>
      <c r="EY101" s="77">
        <f t="shared" si="444"/>
        <v>2.5014849749012351E-2</v>
      </c>
      <c r="EZ101" s="77">
        <f t="shared" si="445"/>
        <v>2.2270076039798838E-2</v>
      </c>
      <c r="FA101" s="77">
        <f t="shared" si="446"/>
        <v>3.8186970462327351E-2</v>
      </c>
      <c r="FB101" s="77">
        <f t="shared" si="447"/>
        <v>2.0661265022496215E-2</v>
      </c>
      <c r="FC101" s="77">
        <f t="shared" si="448"/>
        <v>2.2270076039798838E-2</v>
      </c>
      <c r="FD101" s="77">
        <f t="shared" si="449"/>
        <v>2.5352070488087804E-2</v>
      </c>
      <c r="FE101" s="77">
        <f t="shared" si="450"/>
        <v>2.5352070488087804E-2</v>
      </c>
      <c r="FF101" s="77">
        <f t="shared" si="451"/>
        <v>2.5352070488087804E-2</v>
      </c>
      <c r="FG101" s="77">
        <f t="shared" si="452"/>
        <v>2.2270076039798838E-2</v>
      </c>
      <c r="FH101" s="77">
        <f t="shared" si="453"/>
        <v>2.5352070488087804E-2</v>
      </c>
      <c r="FI101" s="77">
        <f t="shared" si="454"/>
        <v>2.5352070488087804E-2</v>
      </c>
      <c r="FJ101" s="77">
        <f t="shared" si="455"/>
        <v>2.2270076039798838E-2</v>
      </c>
      <c r="FK101" s="77">
        <f t="shared" si="456"/>
        <v>2.0213975258802426E-2</v>
      </c>
      <c r="FL101" s="77">
        <f t="shared" si="457"/>
        <v>1.8236043043246865E-2</v>
      </c>
      <c r="FM101" s="77">
        <f t="shared" si="458"/>
        <v>2.0213975258802426E-2</v>
      </c>
      <c r="FN101" s="77">
        <f t="shared" si="459"/>
        <v>2.0213975258802426E-2</v>
      </c>
      <c r="FO101" s="77">
        <f t="shared" si="460"/>
        <v>2.0213975258802426E-2</v>
      </c>
      <c r="FP101" s="77">
        <f t="shared" si="461"/>
        <v>2.2592830208706848E-2</v>
      </c>
      <c r="FQ101" s="77">
        <f t="shared" si="462"/>
        <v>1.8442498208066906E-2</v>
      </c>
      <c r="FR101" s="77">
        <f t="shared" si="463"/>
        <v>2.2921417284281879E-2</v>
      </c>
      <c r="FS101" s="77">
        <f t="shared" si="464"/>
        <v>2.8141511533659125E-2</v>
      </c>
      <c r="FT101" s="77">
        <f t="shared" si="465"/>
        <v>2.8141511533659125E-2</v>
      </c>
      <c r="FU101" s="77">
        <f t="shared" si="466"/>
        <v>2.2921417284281879E-2</v>
      </c>
      <c r="FV101" s="77">
        <f t="shared" si="467"/>
        <v>1.9511245652264888E-2</v>
      </c>
      <c r="FW101" s="77">
        <f t="shared" si="468"/>
        <v>2.3289967652832248E-2</v>
      </c>
      <c r="FX101" s="77">
        <f t="shared" si="469"/>
        <v>2.0702296248466298E-2</v>
      </c>
      <c r="FY101" s="77">
        <f t="shared" si="470"/>
        <v>2.0702296248466298E-2</v>
      </c>
      <c r="FZ101" s="79">
        <f t="shared" si="471"/>
        <v>1.4734198554520139</v>
      </c>
      <c r="GA101" s="24">
        <f t="shared" si="472"/>
        <v>2.5352070488087804E-2</v>
      </c>
      <c r="GB101" s="26">
        <f t="shared" si="415"/>
        <v>58.118324345316523</v>
      </c>
    </row>
    <row r="102" spans="1:184" ht="15" thickBot="1" x14ac:dyDescent="0.35">
      <c r="A102" s="35"/>
      <c r="B102" s="35"/>
      <c r="C102" s="35"/>
      <c r="D102" s="35"/>
      <c r="E102" s="35"/>
      <c r="F102" s="35"/>
      <c r="G102" s="35"/>
      <c r="H102" s="35"/>
      <c r="I102" s="35"/>
      <c r="J102" s="35"/>
      <c r="DV102" s="80" t="str">
        <f t="shared" si="357"/>
        <v>TEC06</v>
      </c>
      <c r="DW102" s="77">
        <f t="shared" si="416"/>
        <v>1.6412373633366256E-2</v>
      </c>
      <c r="DX102" s="77">
        <f t="shared" si="417"/>
        <v>2.3733733239358425E-2</v>
      </c>
      <c r="DY102" s="77">
        <f t="shared" si="418"/>
        <v>1.6412373633366256E-2</v>
      </c>
      <c r="DZ102" s="77">
        <f t="shared" si="419"/>
        <v>2.3733733239358425E-2</v>
      </c>
      <c r="EA102" s="77">
        <f t="shared" si="420"/>
        <v>2.623578340978653E-2</v>
      </c>
      <c r="EB102" s="77">
        <f t="shared" si="421"/>
        <v>2.576447963238063E-2</v>
      </c>
      <c r="EC102" s="77">
        <f t="shared" si="422"/>
        <v>1.6763818982802766E-2</v>
      </c>
      <c r="ED102" s="77">
        <f t="shared" si="423"/>
        <v>2.0268724192071132E-2</v>
      </c>
      <c r="EE102" s="77">
        <f t="shared" si="424"/>
        <v>2.0268724192071132E-2</v>
      </c>
      <c r="EF102" s="77">
        <f t="shared" si="425"/>
        <v>2.4694865734299715E-2</v>
      </c>
      <c r="EG102" s="77">
        <f t="shared" si="426"/>
        <v>2.2155654730397996E-2</v>
      </c>
      <c r="EH102" s="77">
        <f t="shared" si="427"/>
        <v>2.046743258750084E-2</v>
      </c>
      <c r="EI102" s="77">
        <f t="shared" si="428"/>
        <v>2.046743258750084E-2</v>
      </c>
      <c r="EJ102" s="77">
        <f t="shared" si="429"/>
        <v>2.046743258750084E-2</v>
      </c>
      <c r="EK102" s="77">
        <f t="shared" si="430"/>
        <v>3.7350002118704165E-2</v>
      </c>
      <c r="EL102" s="77">
        <f t="shared" si="431"/>
        <v>2.0862689504496885E-2</v>
      </c>
      <c r="EM102" s="77">
        <f t="shared" si="432"/>
        <v>2.0862689504496885E-2</v>
      </c>
      <c r="EN102" s="77">
        <f t="shared" si="433"/>
        <v>2.2649725876643052E-2</v>
      </c>
      <c r="EO102" s="77">
        <f t="shared" si="434"/>
        <v>3.7916422941088296E-2</v>
      </c>
      <c r="EP102" s="77">
        <f t="shared" si="435"/>
        <v>3.3595871061122301E-2</v>
      </c>
      <c r="EQ102" s="77">
        <f t="shared" si="436"/>
        <v>2.3671075671029215E-2</v>
      </c>
      <c r="ER102" s="77">
        <f t="shared" si="437"/>
        <v>3.4534870852455685E-2</v>
      </c>
      <c r="ES102" s="77">
        <f t="shared" si="438"/>
        <v>3.4534870852455685E-2</v>
      </c>
      <c r="ET102" s="77">
        <f t="shared" si="439"/>
        <v>1.8437365088275287E-2</v>
      </c>
      <c r="EU102" s="77">
        <f t="shared" si="440"/>
        <v>2.2270076039798838E-2</v>
      </c>
      <c r="EV102" s="77">
        <f t="shared" si="441"/>
        <v>2.5014849749012351E-2</v>
      </c>
      <c r="EW102" s="77">
        <f t="shared" si="442"/>
        <v>2.5014849749012351E-2</v>
      </c>
      <c r="EX102" s="77">
        <f t="shared" si="443"/>
        <v>2.2270076039798838E-2</v>
      </c>
      <c r="EY102" s="77">
        <f t="shared" si="444"/>
        <v>2.5014849749012351E-2</v>
      </c>
      <c r="EZ102" s="77">
        <f t="shared" si="445"/>
        <v>2.2270076039798838E-2</v>
      </c>
      <c r="FA102" s="77">
        <f t="shared" si="446"/>
        <v>1.9093485231163675E-2</v>
      </c>
      <c r="FB102" s="77">
        <f t="shared" si="447"/>
        <v>2.0661265022496215E-2</v>
      </c>
      <c r="FC102" s="77">
        <f t="shared" si="448"/>
        <v>2.2270076039798838E-2</v>
      </c>
      <c r="FD102" s="77">
        <f t="shared" si="449"/>
        <v>2.5352070488087804E-2</v>
      </c>
      <c r="FE102" s="77">
        <f t="shared" si="450"/>
        <v>2.5352070488087804E-2</v>
      </c>
      <c r="FF102" s="77">
        <f t="shared" si="451"/>
        <v>2.5352070488087804E-2</v>
      </c>
      <c r="FG102" s="77">
        <f t="shared" si="452"/>
        <v>2.2270076039798838E-2</v>
      </c>
      <c r="FH102" s="77">
        <f t="shared" si="453"/>
        <v>2.5352070488087804E-2</v>
      </c>
      <c r="FI102" s="77">
        <f t="shared" si="454"/>
        <v>2.5352070488087804E-2</v>
      </c>
      <c r="FJ102" s="77">
        <f t="shared" si="455"/>
        <v>2.2270076039798838E-2</v>
      </c>
      <c r="FK102" s="77">
        <f t="shared" si="456"/>
        <v>2.0213975258802426E-2</v>
      </c>
      <c r="FL102" s="77">
        <f t="shared" si="457"/>
        <v>1.8236043043246865E-2</v>
      </c>
      <c r="FM102" s="77">
        <f t="shared" si="458"/>
        <v>2.0213975258802426E-2</v>
      </c>
      <c r="FN102" s="77">
        <f t="shared" si="459"/>
        <v>2.0213975258802426E-2</v>
      </c>
      <c r="FO102" s="77">
        <f t="shared" si="460"/>
        <v>2.0213975258802426E-2</v>
      </c>
      <c r="FP102" s="77">
        <f t="shared" si="461"/>
        <v>2.2592830208706848E-2</v>
      </c>
      <c r="FQ102" s="77">
        <f t="shared" si="462"/>
        <v>1.8442498208066906E-2</v>
      </c>
      <c r="FR102" s="77">
        <f t="shared" si="463"/>
        <v>2.2921417284281879E-2</v>
      </c>
      <c r="FS102" s="77">
        <f t="shared" si="464"/>
        <v>2.8141511533659125E-2</v>
      </c>
      <c r="FT102" s="77">
        <f t="shared" si="465"/>
        <v>2.8141511533659125E-2</v>
      </c>
      <c r="FU102" s="77">
        <f t="shared" si="466"/>
        <v>2.2921417284281879E-2</v>
      </c>
      <c r="FV102" s="77">
        <f t="shared" si="467"/>
        <v>1.9511245652264888E-2</v>
      </c>
      <c r="FW102" s="77">
        <f t="shared" si="468"/>
        <v>2.3289967652832248E-2</v>
      </c>
      <c r="FX102" s="77">
        <f t="shared" si="469"/>
        <v>2.0702296248466298E-2</v>
      </c>
      <c r="FY102" s="77">
        <f t="shared" si="470"/>
        <v>2.0702296248466298E-2</v>
      </c>
      <c r="FZ102" s="79">
        <f t="shared" si="471"/>
        <v>1.2839011899656003</v>
      </c>
      <c r="GA102" s="24">
        <f t="shared" si="472"/>
        <v>2.2270076039798838E-2</v>
      </c>
      <c r="GB102" s="26">
        <f t="shared" si="415"/>
        <v>57.651405755020384</v>
      </c>
    </row>
    <row r="103" spans="1:184" ht="15" thickBot="1" x14ac:dyDescent="0.35">
      <c r="A103" s="35"/>
      <c r="B103" s="35"/>
      <c r="C103" s="35"/>
      <c r="D103" s="35"/>
      <c r="E103" s="35"/>
      <c r="F103" s="35"/>
      <c r="G103" s="35"/>
      <c r="H103" s="35"/>
      <c r="I103" s="35"/>
      <c r="J103" s="35"/>
      <c r="DV103" s="80" t="str">
        <f t="shared" si="357"/>
        <v>TEC07</v>
      </c>
      <c r="DW103" s="77">
        <f t="shared" si="416"/>
        <v>1.6412373633366256E-2</v>
      </c>
      <c r="DX103" s="77">
        <f t="shared" si="417"/>
        <v>1.1866866619679213E-2</v>
      </c>
      <c r="DY103" s="77">
        <f t="shared" si="418"/>
        <v>1.6412373633366256E-2</v>
      </c>
      <c r="DZ103" s="77">
        <f t="shared" si="419"/>
        <v>1.1866866619679213E-2</v>
      </c>
      <c r="EA103" s="77">
        <f t="shared" si="420"/>
        <v>1.9676837557339899E-2</v>
      </c>
      <c r="EB103" s="77">
        <f t="shared" si="421"/>
        <v>1.717631975492042E-2</v>
      </c>
      <c r="EC103" s="77">
        <f t="shared" si="422"/>
        <v>1.6763818982802766E-2</v>
      </c>
      <c r="ED103" s="77">
        <f t="shared" si="423"/>
        <v>2.0268724192071132E-2</v>
      </c>
      <c r="EE103" s="77">
        <f t="shared" si="424"/>
        <v>2.0268724192071132E-2</v>
      </c>
      <c r="EF103" s="77">
        <f t="shared" si="425"/>
        <v>1.2347432867149857E-2</v>
      </c>
      <c r="EG103" s="77">
        <f t="shared" si="426"/>
        <v>2.2155654730397996E-2</v>
      </c>
      <c r="EH103" s="77">
        <f t="shared" si="427"/>
        <v>2.046743258750084E-2</v>
      </c>
      <c r="EI103" s="77">
        <f t="shared" si="428"/>
        <v>2.046743258750084E-2</v>
      </c>
      <c r="EJ103" s="77">
        <f t="shared" si="429"/>
        <v>2.046743258750084E-2</v>
      </c>
      <c r="EK103" s="77">
        <f t="shared" si="430"/>
        <v>2.988000169496333E-2</v>
      </c>
      <c r="EL103" s="77">
        <f t="shared" si="431"/>
        <v>2.0862689504496885E-2</v>
      </c>
      <c r="EM103" s="77">
        <f t="shared" si="432"/>
        <v>2.0862689504496885E-2</v>
      </c>
      <c r="EN103" s="77">
        <f t="shared" si="433"/>
        <v>2.2649725876643052E-2</v>
      </c>
      <c r="EO103" s="77">
        <f t="shared" si="434"/>
        <v>2.8437317205816222E-2</v>
      </c>
      <c r="EP103" s="77">
        <f t="shared" si="435"/>
        <v>2.2397247374081535E-2</v>
      </c>
      <c r="EQ103" s="77">
        <f t="shared" si="436"/>
        <v>2.3671075671029215E-2</v>
      </c>
      <c r="ER103" s="77">
        <f t="shared" si="437"/>
        <v>2.3023247234970456E-2</v>
      </c>
      <c r="ES103" s="77">
        <f t="shared" si="438"/>
        <v>2.3023247234970456E-2</v>
      </c>
      <c r="ET103" s="77">
        <f t="shared" si="439"/>
        <v>1.8437365088275287E-2</v>
      </c>
      <c r="EU103" s="77">
        <f t="shared" si="440"/>
        <v>2.2270076039798838E-2</v>
      </c>
      <c r="EV103" s="77">
        <f t="shared" si="441"/>
        <v>2.5014849749012351E-2</v>
      </c>
      <c r="EW103" s="77">
        <f t="shared" si="442"/>
        <v>2.5014849749012351E-2</v>
      </c>
      <c r="EX103" s="77">
        <f t="shared" si="443"/>
        <v>2.2270076039798838E-2</v>
      </c>
      <c r="EY103" s="77">
        <f t="shared" si="444"/>
        <v>2.5014849749012351E-2</v>
      </c>
      <c r="EZ103" s="77">
        <f t="shared" si="445"/>
        <v>2.2270076039798838E-2</v>
      </c>
      <c r="FA103" s="77">
        <f t="shared" si="446"/>
        <v>1.9093485231163675E-2</v>
      </c>
      <c r="FB103" s="77">
        <f t="shared" si="447"/>
        <v>2.0661265022496215E-2</v>
      </c>
      <c r="FC103" s="77">
        <f t="shared" si="448"/>
        <v>2.2270076039798838E-2</v>
      </c>
      <c r="FD103" s="77">
        <f t="shared" si="449"/>
        <v>2.5352070488087804E-2</v>
      </c>
      <c r="FE103" s="77">
        <f t="shared" si="450"/>
        <v>2.5352070488087804E-2</v>
      </c>
      <c r="FF103" s="77">
        <f t="shared" si="451"/>
        <v>2.5352070488087804E-2</v>
      </c>
      <c r="FG103" s="77">
        <f t="shared" si="452"/>
        <v>2.2270076039798838E-2</v>
      </c>
      <c r="FH103" s="77">
        <f t="shared" si="453"/>
        <v>2.5352070488087804E-2</v>
      </c>
      <c r="FI103" s="77">
        <f t="shared" si="454"/>
        <v>2.5352070488087804E-2</v>
      </c>
      <c r="FJ103" s="77">
        <f t="shared" si="455"/>
        <v>2.2270076039798838E-2</v>
      </c>
      <c r="FK103" s="77">
        <f t="shared" si="456"/>
        <v>2.0213975258802426E-2</v>
      </c>
      <c r="FL103" s="77">
        <f t="shared" si="457"/>
        <v>1.8236043043246865E-2</v>
      </c>
      <c r="FM103" s="77">
        <f t="shared" si="458"/>
        <v>2.0213975258802426E-2</v>
      </c>
      <c r="FN103" s="77">
        <f t="shared" si="459"/>
        <v>2.0213975258802426E-2</v>
      </c>
      <c r="FO103" s="77">
        <f t="shared" si="460"/>
        <v>2.0213975258802426E-2</v>
      </c>
      <c r="FP103" s="77">
        <f t="shared" si="461"/>
        <v>2.2592830208706848E-2</v>
      </c>
      <c r="FQ103" s="77">
        <f t="shared" si="462"/>
        <v>1.8442498208066906E-2</v>
      </c>
      <c r="FR103" s="77">
        <f t="shared" si="463"/>
        <v>2.2921417284281879E-2</v>
      </c>
      <c r="FS103" s="77">
        <f t="shared" si="464"/>
        <v>1.4070755766829562E-2</v>
      </c>
      <c r="FT103" s="77">
        <f t="shared" si="465"/>
        <v>1.4070755766829562E-2</v>
      </c>
      <c r="FU103" s="77">
        <f t="shared" si="466"/>
        <v>2.2921417284281879E-2</v>
      </c>
      <c r="FV103" s="77">
        <f t="shared" si="467"/>
        <v>1.9511245652264888E-2</v>
      </c>
      <c r="FW103" s="77">
        <f t="shared" si="468"/>
        <v>2.3289967652832248E-2</v>
      </c>
      <c r="FX103" s="77">
        <f t="shared" si="469"/>
        <v>2.0702296248466298E-2</v>
      </c>
      <c r="FY103" s="77">
        <f t="shared" si="470"/>
        <v>2.0702296248466298E-2</v>
      </c>
      <c r="FZ103" s="79">
        <f t="shared" si="471"/>
        <v>1.1533604295145019</v>
      </c>
      <c r="GA103" s="24">
        <f t="shared" si="472"/>
        <v>2.0213975258802426E-2</v>
      </c>
      <c r="GB103" s="26">
        <f t="shared" si="415"/>
        <v>57.057575996203752</v>
      </c>
    </row>
    <row r="104" spans="1:184" ht="15" thickBot="1" x14ac:dyDescent="0.35">
      <c r="A104" s="35"/>
      <c r="B104" s="35"/>
      <c r="C104" s="35"/>
      <c r="D104" s="35"/>
      <c r="E104" s="35"/>
      <c r="F104" s="35"/>
      <c r="G104" s="35"/>
      <c r="H104" s="35"/>
      <c r="I104" s="35"/>
      <c r="J104" s="35"/>
      <c r="DV104" s="80" t="str">
        <f t="shared" si="357"/>
        <v>TEC08</v>
      </c>
      <c r="DW104" s="77">
        <f t="shared" si="416"/>
        <v>1.6412373633366256E-2</v>
      </c>
      <c r="DX104" s="77">
        <f t="shared" si="417"/>
        <v>1.1866866619679213E-2</v>
      </c>
      <c r="DY104" s="77">
        <f t="shared" si="418"/>
        <v>1.6412373633366256E-2</v>
      </c>
      <c r="DZ104" s="77">
        <f t="shared" si="419"/>
        <v>1.1866866619679213E-2</v>
      </c>
      <c r="EA104" s="77">
        <f t="shared" si="420"/>
        <v>1.3117891704893265E-2</v>
      </c>
      <c r="EB104" s="77">
        <f t="shared" si="421"/>
        <v>8.5881598774602101E-3</v>
      </c>
      <c r="EC104" s="77">
        <f t="shared" si="422"/>
        <v>1.6763818982802766E-2</v>
      </c>
      <c r="ED104" s="77">
        <f t="shared" si="423"/>
        <v>2.0268724192071132E-2</v>
      </c>
      <c r="EE104" s="77">
        <f t="shared" si="424"/>
        <v>2.0268724192071132E-2</v>
      </c>
      <c r="EF104" s="77">
        <f t="shared" si="425"/>
        <v>1.2347432867149857E-2</v>
      </c>
      <c r="EG104" s="77">
        <f t="shared" si="426"/>
        <v>2.2155654730397996E-2</v>
      </c>
      <c r="EH104" s="77">
        <f t="shared" si="427"/>
        <v>2.046743258750084E-2</v>
      </c>
      <c r="EI104" s="77">
        <f t="shared" si="428"/>
        <v>2.046743258750084E-2</v>
      </c>
      <c r="EJ104" s="77">
        <f t="shared" si="429"/>
        <v>2.046743258750084E-2</v>
      </c>
      <c r="EK104" s="77">
        <f t="shared" si="430"/>
        <v>2.2410001271222498E-2</v>
      </c>
      <c r="EL104" s="77">
        <f t="shared" si="431"/>
        <v>2.0862689504496885E-2</v>
      </c>
      <c r="EM104" s="77">
        <f t="shared" si="432"/>
        <v>2.0862689504496885E-2</v>
      </c>
      <c r="EN104" s="77">
        <f t="shared" si="433"/>
        <v>2.2649725876643052E-2</v>
      </c>
      <c r="EO104" s="77">
        <f t="shared" si="434"/>
        <v>1.8958211470544148E-2</v>
      </c>
      <c r="EP104" s="77">
        <f t="shared" si="435"/>
        <v>1.1198623687040768E-2</v>
      </c>
      <c r="EQ104" s="77">
        <f t="shared" si="436"/>
        <v>2.3671075671029215E-2</v>
      </c>
      <c r="ER104" s="77">
        <f t="shared" si="437"/>
        <v>1.1511623617485228E-2</v>
      </c>
      <c r="ES104" s="77">
        <f t="shared" si="438"/>
        <v>1.1511623617485228E-2</v>
      </c>
      <c r="ET104" s="77">
        <f t="shared" si="439"/>
        <v>1.8437365088275287E-2</v>
      </c>
      <c r="EU104" s="77">
        <f t="shared" si="440"/>
        <v>2.2270076039798838E-2</v>
      </c>
      <c r="EV104" s="77">
        <f t="shared" si="441"/>
        <v>2.5014849749012351E-2</v>
      </c>
      <c r="EW104" s="77">
        <f t="shared" si="442"/>
        <v>2.5014849749012351E-2</v>
      </c>
      <c r="EX104" s="77">
        <f t="shared" si="443"/>
        <v>2.2270076039798838E-2</v>
      </c>
      <c r="EY104" s="77">
        <f t="shared" si="444"/>
        <v>2.5014849749012351E-2</v>
      </c>
      <c r="EZ104" s="77">
        <f t="shared" si="445"/>
        <v>2.2270076039798838E-2</v>
      </c>
      <c r="FA104" s="77">
        <f t="shared" si="446"/>
        <v>1.9093485231163675E-2</v>
      </c>
      <c r="FB104" s="77">
        <f t="shared" si="447"/>
        <v>2.0661265022496215E-2</v>
      </c>
      <c r="FC104" s="77">
        <f t="shared" si="448"/>
        <v>2.2270076039798838E-2</v>
      </c>
      <c r="FD104" s="77">
        <f t="shared" si="449"/>
        <v>2.5352070488087804E-2</v>
      </c>
      <c r="FE104" s="77">
        <f t="shared" si="450"/>
        <v>2.5352070488087804E-2</v>
      </c>
      <c r="FF104" s="77">
        <f t="shared" si="451"/>
        <v>2.5352070488087804E-2</v>
      </c>
      <c r="FG104" s="77">
        <f t="shared" si="452"/>
        <v>2.2270076039798838E-2</v>
      </c>
      <c r="FH104" s="77">
        <f t="shared" si="453"/>
        <v>2.5352070488087804E-2</v>
      </c>
      <c r="FI104" s="77">
        <f t="shared" si="454"/>
        <v>2.5352070488087804E-2</v>
      </c>
      <c r="FJ104" s="77">
        <f t="shared" si="455"/>
        <v>2.2270076039798838E-2</v>
      </c>
      <c r="FK104" s="77">
        <f t="shared" si="456"/>
        <v>2.0213975258802426E-2</v>
      </c>
      <c r="FL104" s="77">
        <f t="shared" si="457"/>
        <v>1.8236043043246865E-2</v>
      </c>
      <c r="FM104" s="77">
        <f t="shared" si="458"/>
        <v>2.0213975258802426E-2</v>
      </c>
      <c r="FN104" s="77">
        <f t="shared" si="459"/>
        <v>2.0213975258802426E-2</v>
      </c>
      <c r="FO104" s="77">
        <f t="shared" si="460"/>
        <v>2.0213975258802426E-2</v>
      </c>
      <c r="FP104" s="77">
        <f t="shared" si="461"/>
        <v>1.1296415104353424E-2</v>
      </c>
      <c r="FQ104" s="77">
        <f t="shared" si="462"/>
        <v>1.8442498208066906E-2</v>
      </c>
      <c r="FR104" s="77">
        <f t="shared" si="463"/>
        <v>1.1460708642140939E-2</v>
      </c>
      <c r="FS104" s="77">
        <f t="shared" si="464"/>
        <v>9.3805038445530405E-3</v>
      </c>
      <c r="FT104" s="77">
        <f t="shared" si="465"/>
        <v>9.3805038445530405E-3</v>
      </c>
      <c r="FU104" s="77">
        <f t="shared" si="466"/>
        <v>1.1460708642140939E-2</v>
      </c>
      <c r="FV104" s="77">
        <f t="shared" si="467"/>
        <v>1.9511245652264888E-2</v>
      </c>
      <c r="FW104" s="77">
        <f t="shared" si="468"/>
        <v>1.1644983826416124E-2</v>
      </c>
      <c r="FX104" s="77">
        <f t="shared" si="469"/>
        <v>2.0702296248466298E-2</v>
      </c>
      <c r="FY104" s="77">
        <f t="shared" si="470"/>
        <v>2.0702296248466298E-2</v>
      </c>
      <c r="FZ104" s="79">
        <f t="shared" si="471"/>
        <v>1.0317990266439665</v>
      </c>
      <c r="GA104" s="24">
        <f t="shared" si="472"/>
        <v>1.8236043043246865E-2</v>
      </c>
      <c r="GB104" s="26">
        <f t="shared" si="415"/>
        <v>56.580203512190124</v>
      </c>
    </row>
    <row r="105" spans="1:184" ht="15" thickBot="1" x14ac:dyDescent="0.35">
      <c r="A105" s="35"/>
      <c r="B105" s="35"/>
      <c r="C105" s="35"/>
      <c r="D105" s="35"/>
      <c r="E105" s="35"/>
      <c r="F105" s="35"/>
      <c r="G105" s="35"/>
      <c r="H105" s="35"/>
      <c r="I105" s="35"/>
      <c r="J105" s="35"/>
      <c r="DV105" s="80" t="str">
        <f t="shared" si="357"/>
        <v>TEC09</v>
      </c>
      <c r="DW105" s="77">
        <f t="shared" si="416"/>
        <v>1.6412373633366256E-2</v>
      </c>
      <c r="DX105" s="77">
        <f t="shared" si="417"/>
        <v>1.1866866619679213E-2</v>
      </c>
      <c r="DY105" s="77">
        <f t="shared" si="418"/>
        <v>1.6412373633366256E-2</v>
      </c>
      <c r="DZ105" s="77">
        <f t="shared" si="419"/>
        <v>1.1866866619679213E-2</v>
      </c>
      <c r="EA105" s="77">
        <f t="shared" si="420"/>
        <v>1.9676837557339899E-2</v>
      </c>
      <c r="EB105" s="77">
        <f t="shared" si="421"/>
        <v>1.717631975492042E-2</v>
      </c>
      <c r="EC105" s="77">
        <f t="shared" si="422"/>
        <v>1.6763818982802766E-2</v>
      </c>
      <c r="ED105" s="77">
        <f t="shared" si="423"/>
        <v>2.0268724192071132E-2</v>
      </c>
      <c r="EE105" s="77">
        <f t="shared" si="424"/>
        <v>2.0268724192071132E-2</v>
      </c>
      <c r="EF105" s="77">
        <f t="shared" si="425"/>
        <v>1.2347432867149857E-2</v>
      </c>
      <c r="EG105" s="77">
        <f t="shared" si="426"/>
        <v>2.2155654730397996E-2</v>
      </c>
      <c r="EH105" s="77">
        <f t="shared" si="427"/>
        <v>2.046743258750084E-2</v>
      </c>
      <c r="EI105" s="77">
        <f t="shared" si="428"/>
        <v>2.046743258750084E-2</v>
      </c>
      <c r="EJ105" s="77">
        <f t="shared" si="429"/>
        <v>2.046743258750084E-2</v>
      </c>
      <c r="EK105" s="77">
        <f t="shared" si="430"/>
        <v>2.988000169496333E-2</v>
      </c>
      <c r="EL105" s="77">
        <f t="shared" si="431"/>
        <v>2.0862689504496885E-2</v>
      </c>
      <c r="EM105" s="77">
        <f t="shared" si="432"/>
        <v>2.0862689504496885E-2</v>
      </c>
      <c r="EN105" s="77">
        <f t="shared" si="433"/>
        <v>2.2649725876643052E-2</v>
      </c>
      <c r="EO105" s="77">
        <f t="shared" si="434"/>
        <v>2.8437317205816222E-2</v>
      </c>
      <c r="EP105" s="77">
        <f t="shared" si="435"/>
        <v>2.2397247374081535E-2</v>
      </c>
      <c r="EQ105" s="77">
        <f t="shared" si="436"/>
        <v>2.3671075671029215E-2</v>
      </c>
      <c r="ER105" s="77">
        <f t="shared" si="437"/>
        <v>2.3023247234970456E-2</v>
      </c>
      <c r="ES105" s="77">
        <f t="shared" si="438"/>
        <v>2.3023247234970456E-2</v>
      </c>
      <c r="ET105" s="77">
        <f t="shared" si="439"/>
        <v>1.8437365088275287E-2</v>
      </c>
      <c r="EU105" s="77">
        <f t="shared" si="440"/>
        <v>2.2270076039798838E-2</v>
      </c>
      <c r="EV105" s="77">
        <f t="shared" si="441"/>
        <v>2.5014849749012351E-2</v>
      </c>
      <c r="EW105" s="77">
        <f t="shared" si="442"/>
        <v>2.5014849749012351E-2</v>
      </c>
      <c r="EX105" s="77">
        <f t="shared" si="443"/>
        <v>2.2270076039798838E-2</v>
      </c>
      <c r="EY105" s="77">
        <f t="shared" si="444"/>
        <v>2.5014849749012351E-2</v>
      </c>
      <c r="EZ105" s="77">
        <f t="shared" si="445"/>
        <v>2.2270076039798838E-2</v>
      </c>
      <c r="FA105" s="77">
        <f t="shared" si="446"/>
        <v>1.9093485231163675E-2</v>
      </c>
      <c r="FB105" s="77">
        <f t="shared" si="447"/>
        <v>2.0661265022496215E-2</v>
      </c>
      <c r="FC105" s="77">
        <f t="shared" si="448"/>
        <v>2.2270076039798838E-2</v>
      </c>
      <c r="FD105" s="77">
        <f t="shared" si="449"/>
        <v>2.5352070488087804E-2</v>
      </c>
      <c r="FE105" s="77">
        <f t="shared" si="450"/>
        <v>2.5352070488087804E-2</v>
      </c>
      <c r="FF105" s="77">
        <f t="shared" si="451"/>
        <v>2.5352070488087804E-2</v>
      </c>
      <c r="FG105" s="77">
        <f t="shared" si="452"/>
        <v>2.2270076039798838E-2</v>
      </c>
      <c r="FH105" s="77">
        <f t="shared" si="453"/>
        <v>2.5352070488087804E-2</v>
      </c>
      <c r="FI105" s="77">
        <f t="shared" si="454"/>
        <v>2.5352070488087804E-2</v>
      </c>
      <c r="FJ105" s="77">
        <f t="shared" si="455"/>
        <v>2.2270076039798838E-2</v>
      </c>
      <c r="FK105" s="77">
        <f t="shared" si="456"/>
        <v>2.0213975258802426E-2</v>
      </c>
      <c r="FL105" s="77">
        <f t="shared" si="457"/>
        <v>1.8236043043246865E-2</v>
      </c>
      <c r="FM105" s="77">
        <f t="shared" si="458"/>
        <v>2.0213975258802426E-2</v>
      </c>
      <c r="FN105" s="77">
        <f t="shared" si="459"/>
        <v>2.0213975258802426E-2</v>
      </c>
      <c r="FO105" s="77">
        <f t="shared" si="460"/>
        <v>2.0213975258802426E-2</v>
      </c>
      <c r="FP105" s="77">
        <f t="shared" si="461"/>
        <v>2.2592830208706848E-2</v>
      </c>
      <c r="FQ105" s="77">
        <f t="shared" si="462"/>
        <v>1.8442498208066906E-2</v>
      </c>
      <c r="FR105" s="77">
        <f t="shared" si="463"/>
        <v>2.2921417284281879E-2</v>
      </c>
      <c r="FS105" s="77">
        <f t="shared" si="464"/>
        <v>1.4070755766829562E-2</v>
      </c>
      <c r="FT105" s="77">
        <f t="shared" si="465"/>
        <v>1.4070755766829562E-2</v>
      </c>
      <c r="FU105" s="77">
        <f t="shared" si="466"/>
        <v>2.2921417284281879E-2</v>
      </c>
      <c r="FV105" s="77">
        <f t="shared" si="467"/>
        <v>1.9511245652264888E-2</v>
      </c>
      <c r="FW105" s="77">
        <f t="shared" si="468"/>
        <v>2.3289967652832248E-2</v>
      </c>
      <c r="FX105" s="77">
        <f t="shared" si="469"/>
        <v>2.0702296248466298E-2</v>
      </c>
      <c r="FY105" s="77">
        <f t="shared" si="470"/>
        <v>2.0702296248466298E-2</v>
      </c>
      <c r="FZ105" s="79">
        <f t="shared" si="471"/>
        <v>1.1533604295145019</v>
      </c>
      <c r="GA105" s="24">
        <f t="shared" si="472"/>
        <v>2.0213975258802426E-2</v>
      </c>
      <c r="GB105" s="26">
        <f t="shared" si="415"/>
        <v>57.057575996203752</v>
      </c>
    </row>
    <row r="106" spans="1:184" ht="15" thickBot="1" x14ac:dyDescent="0.35">
      <c r="A106" s="35"/>
      <c r="B106" s="35"/>
      <c r="C106" s="35"/>
      <c r="D106" s="35"/>
      <c r="E106" s="35"/>
      <c r="F106" s="35"/>
      <c r="G106" s="35"/>
      <c r="H106" s="35"/>
      <c r="I106" s="35"/>
      <c r="J106" s="35"/>
      <c r="DV106" s="80" t="str">
        <f t="shared" ref="DV106:DV112" si="473">DV45</f>
        <v>TEC10</v>
      </c>
      <c r="DW106" s="77">
        <f t="shared" si="416"/>
        <v>1.6412373633366256E-2</v>
      </c>
      <c r="DX106" s="77">
        <f t="shared" si="417"/>
        <v>1.1866866619679213E-2</v>
      </c>
      <c r="DY106" s="77">
        <f t="shared" si="418"/>
        <v>1.6412373633366256E-2</v>
      </c>
      <c r="DZ106" s="77">
        <f t="shared" si="419"/>
        <v>1.1866866619679213E-2</v>
      </c>
      <c r="EA106" s="77">
        <f t="shared" si="420"/>
        <v>1.9676837557339899E-2</v>
      </c>
      <c r="EB106" s="77">
        <f t="shared" si="421"/>
        <v>1.717631975492042E-2</v>
      </c>
      <c r="EC106" s="77">
        <f t="shared" si="422"/>
        <v>1.6763818982802766E-2</v>
      </c>
      <c r="ED106" s="77">
        <f t="shared" si="423"/>
        <v>2.0268724192071132E-2</v>
      </c>
      <c r="EE106" s="77">
        <f t="shared" si="424"/>
        <v>2.0268724192071132E-2</v>
      </c>
      <c r="EF106" s="77">
        <f t="shared" si="425"/>
        <v>1.2347432867149857E-2</v>
      </c>
      <c r="EG106" s="77">
        <f t="shared" si="426"/>
        <v>2.2155654730397996E-2</v>
      </c>
      <c r="EH106" s="77">
        <f t="shared" si="427"/>
        <v>2.046743258750084E-2</v>
      </c>
      <c r="EI106" s="77">
        <f t="shared" si="428"/>
        <v>2.046743258750084E-2</v>
      </c>
      <c r="EJ106" s="77">
        <f t="shared" si="429"/>
        <v>2.046743258750084E-2</v>
      </c>
      <c r="EK106" s="77">
        <f t="shared" si="430"/>
        <v>2.988000169496333E-2</v>
      </c>
      <c r="EL106" s="77">
        <f t="shared" si="431"/>
        <v>2.0862689504496885E-2</v>
      </c>
      <c r="EM106" s="77">
        <f t="shared" si="432"/>
        <v>2.0862689504496885E-2</v>
      </c>
      <c r="EN106" s="77">
        <f t="shared" si="433"/>
        <v>2.2649725876643052E-2</v>
      </c>
      <c r="EO106" s="77">
        <f t="shared" si="434"/>
        <v>2.8437317205816222E-2</v>
      </c>
      <c r="EP106" s="77">
        <f t="shared" si="435"/>
        <v>2.2397247374081535E-2</v>
      </c>
      <c r="EQ106" s="77">
        <f t="shared" si="436"/>
        <v>2.3671075671029215E-2</v>
      </c>
      <c r="ER106" s="77">
        <f t="shared" si="437"/>
        <v>2.3023247234970456E-2</v>
      </c>
      <c r="ES106" s="77">
        <f t="shared" si="438"/>
        <v>2.3023247234970456E-2</v>
      </c>
      <c r="ET106" s="77">
        <f t="shared" si="439"/>
        <v>1.8437365088275287E-2</v>
      </c>
      <c r="EU106" s="77">
        <f t="shared" si="440"/>
        <v>2.2270076039798838E-2</v>
      </c>
      <c r="EV106" s="77">
        <f t="shared" si="441"/>
        <v>2.5014849749012351E-2</v>
      </c>
      <c r="EW106" s="77">
        <f t="shared" si="442"/>
        <v>2.5014849749012351E-2</v>
      </c>
      <c r="EX106" s="77">
        <f t="shared" si="443"/>
        <v>2.2270076039798838E-2</v>
      </c>
      <c r="EY106" s="77">
        <f t="shared" si="444"/>
        <v>2.5014849749012351E-2</v>
      </c>
      <c r="EZ106" s="77">
        <f t="shared" si="445"/>
        <v>2.2270076039798838E-2</v>
      </c>
      <c r="FA106" s="77">
        <f t="shared" si="446"/>
        <v>1.9093485231163675E-2</v>
      </c>
      <c r="FB106" s="77">
        <f t="shared" si="447"/>
        <v>2.0661265022496215E-2</v>
      </c>
      <c r="FC106" s="77">
        <f t="shared" si="448"/>
        <v>2.2270076039798838E-2</v>
      </c>
      <c r="FD106" s="77">
        <f t="shared" si="449"/>
        <v>2.5352070488087804E-2</v>
      </c>
      <c r="FE106" s="77">
        <f t="shared" si="450"/>
        <v>2.5352070488087804E-2</v>
      </c>
      <c r="FF106" s="77">
        <f t="shared" si="451"/>
        <v>2.5352070488087804E-2</v>
      </c>
      <c r="FG106" s="77">
        <f t="shared" si="452"/>
        <v>2.2270076039798838E-2</v>
      </c>
      <c r="FH106" s="77">
        <f t="shared" si="453"/>
        <v>2.5352070488087804E-2</v>
      </c>
      <c r="FI106" s="77">
        <f t="shared" si="454"/>
        <v>2.5352070488087804E-2</v>
      </c>
      <c r="FJ106" s="77">
        <f t="shared" si="455"/>
        <v>2.2270076039798838E-2</v>
      </c>
      <c r="FK106" s="77">
        <f t="shared" si="456"/>
        <v>2.0213975258802426E-2</v>
      </c>
      <c r="FL106" s="77">
        <f t="shared" si="457"/>
        <v>1.8236043043246865E-2</v>
      </c>
      <c r="FM106" s="77">
        <f t="shared" si="458"/>
        <v>2.0213975258802426E-2</v>
      </c>
      <c r="FN106" s="77">
        <f t="shared" si="459"/>
        <v>2.0213975258802426E-2</v>
      </c>
      <c r="FO106" s="77">
        <f t="shared" si="460"/>
        <v>2.0213975258802426E-2</v>
      </c>
      <c r="FP106" s="77">
        <f t="shared" si="461"/>
        <v>2.2592830208706848E-2</v>
      </c>
      <c r="FQ106" s="77">
        <f t="shared" si="462"/>
        <v>1.8442498208066906E-2</v>
      </c>
      <c r="FR106" s="77">
        <f t="shared" si="463"/>
        <v>2.2921417284281879E-2</v>
      </c>
      <c r="FS106" s="77">
        <f t="shared" si="464"/>
        <v>1.4070755766829562E-2</v>
      </c>
      <c r="FT106" s="77">
        <f t="shared" si="465"/>
        <v>1.4070755766829562E-2</v>
      </c>
      <c r="FU106" s="77">
        <f t="shared" si="466"/>
        <v>2.2921417284281879E-2</v>
      </c>
      <c r="FV106" s="77">
        <f t="shared" si="467"/>
        <v>1.9511245652264888E-2</v>
      </c>
      <c r="FW106" s="77">
        <f t="shared" si="468"/>
        <v>2.3289967652832248E-2</v>
      </c>
      <c r="FX106" s="77">
        <f t="shared" si="469"/>
        <v>2.0702296248466298E-2</v>
      </c>
      <c r="FY106" s="77">
        <f t="shared" si="470"/>
        <v>2.0702296248466298E-2</v>
      </c>
      <c r="FZ106" s="79">
        <f t="shared" si="471"/>
        <v>1.1533604295145019</v>
      </c>
      <c r="GA106" s="24">
        <f t="shared" si="472"/>
        <v>2.0213975258802426E-2</v>
      </c>
      <c r="GB106" s="26">
        <f t="shared" si="415"/>
        <v>57.057575996203752</v>
      </c>
    </row>
    <row r="107" spans="1:184" ht="15" thickBot="1" x14ac:dyDescent="0.35">
      <c r="A107" s="35"/>
      <c r="B107" s="35"/>
      <c r="C107" s="35"/>
      <c r="D107" s="35"/>
      <c r="E107" s="35"/>
      <c r="F107" s="35"/>
      <c r="G107" s="35"/>
      <c r="H107" s="35"/>
      <c r="I107" s="35"/>
      <c r="J107" s="35"/>
      <c r="DV107" s="80" t="str">
        <f t="shared" si="473"/>
        <v>TEC11</v>
      </c>
      <c r="DW107" s="77">
        <f t="shared" si="416"/>
        <v>1.6412373633366256E-2</v>
      </c>
      <c r="DX107" s="77">
        <f t="shared" si="417"/>
        <v>1.1866866619679213E-2</v>
      </c>
      <c r="DY107" s="77">
        <f t="shared" si="418"/>
        <v>1.6412373633366256E-2</v>
      </c>
      <c r="DZ107" s="77">
        <f t="shared" si="419"/>
        <v>1.1866866619679213E-2</v>
      </c>
      <c r="EA107" s="77">
        <f t="shared" si="420"/>
        <v>1.9676837557339899E-2</v>
      </c>
      <c r="EB107" s="77">
        <f t="shared" si="421"/>
        <v>1.717631975492042E-2</v>
      </c>
      <c r="EC107" s="77">
        <f t="shared" si="422"/>
        <v>1.6763818982802766E-2</v>
      </c>
      <c r="ED107" s="77">
        <f t="shared" si="423"/>
        <v>2.0268724192071132E-2</v>
      </c>
      <c r="EE107" s="77">
        <f t="shared" si="424"/>
        <v>2.0268724192071132E-2</v>
      </c>
      <c r="EF107" s="77">
        <f t="shared" si="425"/>
        <v>1.2347432867149857E-2</v>
      </c>
      <c r="EG107" s="77">
        <f t="shared" si="426"/>
        <v>2.2155654730397996E-2</v>
      </c>
      <c r="EH107" s="77">
        <f t="shared" si="427"/>
        <v>2.046743258750084E-2</v>
      </c>
      <c r="EI107" s="77">
        <f t="shared" si="428"/>
        <v>2.046743258750084E-2</v>
      </c>
      <c r="EJ107" s="77">
        <f t="shared" si="429"/>
        <v>2.046743258750084E-2</v>
      </c>
      <c r="EK107" s="77">
        <f t="shared" si="430"/>
        <v>2.988000169496333E-2</v>
      </c>
      <c r="EL107" s="77">
        <f t="shared" si="431"/>
        <v>2.0862689504496885E-2</v>
      </c>
      <c r="EM107" s="77">
        <f t="shared" si="432"/>
        <v>2.0862689504496885E-2</v>
      </c>
      <c r="EN107" s="77">
        <f t="shared" si="433"/>
        <v>2.2649725876643052E-2</v>
      </c>
      <c r="EO107" s="77">
        <f t="shared" si="434"/>
        <v>2.8437317205816222E-2</v>
      </c>
      <c r="EP107" s="77">
        <f t="shared" si="435"/>
        <v>2.2397247374081535E-2</v>
      </c>
      <c r="EQ107" s="77">
        <f t="shared" si="436"/>
        <v>2.3671075671029215E-2</v>
      </c>
      <c r="ER107" s="77">
        <f t="shared" si="437"/>
        <v>2.3023247234970456E-2</v>
      </c>
      <c r="ES107" s="77">
        <f t="shared" si="438"/>
        <v>2.3023247234970456E-2</v>
      </c>
      <c r="ET107" s="77">
        <f t="shared" si="439"/>
        <v>1.8437365088275287E-2</v>
      </c>
      <c r="EU107" s="77">
        <f t="shared" si="440"/>
        <v>2.2270076039798838E-2</v>
      </c>
      <c r="EV107" s="77">
        <f t="shared" si="441"/>
        <v>2.5014849749012351E-2</v>
      </c>
      <c r="EW107" s="77">
        <f t="shared" si="442"/>
        <v>2.5014849749012351E-2</v>
      </c>
      <c r="EX107" s="77">
        <f t="shared" si="443"/>
        <v>2.2270076039798838E-2</v>
      </c>
      <c r="EY107" s="77">
        <f t="shared" si="444"/>
        <v>2.5014849749012351E-2</v>
      </c>
      <c r="EZ107" s="77">
        <f t="shared" si="445"/>
        <v>2.2270076039798838E-2</v>
      </c>
      <c r="FA107" s="77">
        <f t="shared" si="446"/>
        <v>1.9093485231163675E-2</v>
      </c>
      <c r="FB107" s="77">
        <f t="shared" si="447"/>
        <v>2.0661265022496215E-2</v>
      </c>
      <c r="FC107" s="77">
        <f t="shared" si="448"/>
        <v>2.2270076039798838E-2</v>
      </c>
      <c r="FD107" s="77">
        <f t="shared" si="449"/>
        <v>2.5352070488087804E-2</v>
      </c>
      <c r="FE107" s="77">
        <f t="shared" si="450"/>
        <v>2.5352070488087804E-2</v>
      </c>
      <c r="FF107" s="77">
        <f t="shared" si="451"/>
        <v>2.5352070488087804E-2</v>
      </c>
      <c r="FG107" s="77">
        <f t="shared" si="452"/>
        <v>2.2270076039798838E-2</v>
      </c>
      <c r="FH107" s="77">
        <f t="shared" si="453"/>
        <v>2.5352070488087804E-2</v>
      </c>
      <c r="FI107" s="77">
        <f t="shared" si="454"/>
        <v>2.5352070488087804E-2</v>
      </c>
      <c r="FJ107" s="77">
        <f t="shared" si="455"/>
        <v>2.2270076039798838E-2</v>
      </c>
      <c r="FK107" s="77">
        <f t="shared" si="456"/>
        <v>2.0213975258802426E-2</v>
      </c>
      <c r="FL107" s="77">
        <f t="shared" si="457"/>
        <v>1.8236043043246865E-2</v>
      </c>
      <c r="FM107" s="77">
        <f t="shared" si="458"/>
        <v>2.0213975258802426E-2</v>
      </c>
      <c r="FN107" s="77">
        <f t="shared" si="459"/>
        <v>2.0213975258802426E-2</v>
      </c>
      <c r="FO107" s="77">
        <f t="shared" si="460"/>
        <v>2.0213975258802426E-2</v>
      </c>
      <c r="FP107" s="77">
        <f t="shared" si="461"/>
        <v>2.2592830208706848E-2</v>
      </c>
      <c r="FQ107" s="77">
        <f t="shared" si="462"/>
        <v>1.8442498208066906E-2</v>
      </c>
      <c r="FR107" s="77">
        <f t="shared" si="463"/>
        <v>2.2921417284281879E-2</v>
      </c>
      <c r="FS107" s="77">
        <f t="shared" si="464"/>
        <v>1.4070755766829562E-2</v>
      </c>
      <c r="FT107" s="77">
        <f t="shared" si="465"/>
        <v>1.4070755766829562E-2</v>
      </c>
      <c r="FU107" s="77">
        <f t="shared" si="466"/>
        <v>2.2921417284281879E-2</v>
      </c>
      <c r="FV107" s="77">
        <f t="shared" si="467"/>
        <v>1.9511245652264888E-2</v>
      </c>
      <c r="FW107" s="77">
        <f t="shared" si="468"/>
        <v>2.3289967652832248E-2</v>
      </c>
      <c r="FX107" s="77">
        <f t="shared" si="469"/>
        <v>2.0702296248466298E-2</v>
      </c>
      <c r="FY107" s="77">
        <f t="shared" si="470"/>
        <v>2.0702296248466298E-2</v>
      </c>
      <c r="FZ107" s="79">
        <f t="shared" si="471"/>
        <v>1.1533604295145019</v>
      </c>
      <c r="GA107" s="24">
        <f t="shared" si="472"/>
        <v>2.0213975258802426E-2</v>
      </c>
      <c r="GB107" s="26">
        <f t="shared" si="415"/>
        <v>57.057575996203752</v>
      </c>
    </row>
    <row r="108" spans="1:184" ht="15" thickBot="1" x14ac:dyDescent="0.35">
      <c r="A108" s="35"/>
      <c r="B108" s="35"/>
      <c r="C108" s="35"/>
      <c r="D108" s="35"/>
      <c r="E108" s="35"/>
      <c r="F108" s="35"/>
      <c r="G108" s="35"/>
      <c r="H108" s="35"/>
      <c r="I108" s="35"/>
      <c r="J108" s="35"/>
      <c r="DV108" s="80" t="str">
        <f t="shared" si="473"/>
        <v>TEC12</v>
      </c>
      <c r="DW108" s="77">
        <f t="shared" si="416"/>
        <v>1.6412373633366256E-2</v>
      </c>
      <c r="DX108" s="77">
        <f t="shared" si="417"/>
        <v>2.3733733239358425E-2</v>
      </c>
      <c r="DY108" s="77">
        <f t="shared" si="418"/>
        <v>1.6412373633366256E-2</v>
      </c>
      <c r="DZ108" s="77">
        <f t="shared" si="419"/>
        <v>2.3733733239358425E-2</v>
      </c>
      <c r="EA108" s="77">
        <f t="shared" si="420"/>
        <v>2.623578340978653E-2</v>
      </c>
      <c r="EB108" s="77">
        <f t="shared" si="421"/>
        <v>2.576447963238063E-2</v>
      </c>
      <c r="EC108" s="77">
        <f t="shared" si="422"/>
        <v>1.6763818982802766E-2</v>
      </c>
      <c r="ED108" s="77">
        <f t="shared" si="423"/>
        <v>2.0268724192071132E-2</v>
      </c>
      <c r="EE108" s="77">
        <f t="shared" si="424"/>
        <v>2.0268724192071132E-2</v>
      </c>
      <c r="EF108" s="77">
        <f t="shared" si="425"/>
        <v>2.4694865734299715E-2</v>
      </c>
      <c r="EG108" s="77">
        <f t="shared" si="426"/>
        <v>2.2155654730397996E-2</v>
      </c>
      <c r="EH108" s="77">
        <f t="shared" si="427"/>
        <v>2.046743258750084E-2</v>
      </c>
      <c r="EI108" s="77">
        <f t="shared" si="428"/>
        <v>2.046743258750084E-2</v>
      </c>
      <c r="EJ108" s="77">
        <f t="shared" si="429"/>
        <v>2.046743258750084E-2</v>
      </c>
      <c r="EK108" s="77">
        <f t="shared" si="430"/>
        <v>3.7350002118704165E-2</v>
      </c>
      <c r="EL108" s="77">
        <f t="shared" si="431"/>
        <v>2.0862689504496885E-2</v>
      </c>
      <c r="EM108" s="77">
        <f t="shared" si="432"/>
        <v>2.0862689504496885E-2</v>
      </c>
      <c r="EN108" s="77">
        <f t="shared" si="433"/>
        <v>2.2649725876643052E-2</v>
      </c>
      <c r="EO108" s="77">
        <f t="shared" si="434"/>
        <v>3.7916422941088296E-2</v>
      </c>
      <c r="EP108" s="77">
        <f t="shared" si="435"/>
        <v>3.3595871061122301E-2</v>
      </c>
      <c r="EQ108" s="77">
        <f t="shared" si="436"/>
        <v>2.3671075671029215E-2</v>
      </c>
      <c r="ER108" s="77">
        <f t="shared" si="437"/>
        <v>3.4534870852455685E-2</v>
      </c>
      <c r="ES108" s="77">
        <f t="shared" si="438"/>
        <v>3.4534870852455685E-2</v>
      </c>
      <c r="ET108" s="77">
        <f t="shared" si="439"/>
        <v>1.8437365088275287E-2</v>
      </c>
      <c r="EU108" s="77">
        <f t="shared" si="440"/>
        <v>2.2270076039798838E-2</v>
      </c>
      <c r="EV108" s="77">
        <f t="shared" si="441"/>
        <v>2.5014849749012351E-2</v>
      </c>
      <c r="EW108" s="77">
        <f t="shared" si="442"/>
        <v>2.5014849749012351E-2</v>
      </c>
      <c r="EX108" s="77">
        <f t="shared" si="443"/>
        <v>2.2270076039798838E-2</v>
      </c>
      <c r="EY108" s="77">
        <f t="shared" si="444"/>
        <v>2.5014849749012351E-2</v>
      </c>
      <c r="EZ108" s="77">
        <f t="shared" si="445"/>
        <v>2.2270076039798838E-2</v>
      </c>
      <c r="FA108" s="77">
        <f t="shared" si="446"/>
        <v>1.9093485231163675E-2</v>
      </c>
      <c r="FB108" s="77">
        <f t="shared" si="447"/>
        <v>2.0661265022496215E-2</v>
      </c>
      <c r="FC108" s="77">
        <f t="shared" si="448"/>
        <v>2.2270076039798838E-2</v>
      </c>
      <c r="FD108" s="77">
        <f t="shared" si="449"/>
        <v>2.5352070488087804E-2</v>
      </c>
      <c r="FE108" s="77">
        <f t="shared" si="450"/>
        <v>2.5352070488087804E-2</v>
      </c>
      <c r="FF108" s="77">
        <f t="shared" si="451"/>
        <v>2.5352070488087804E-2</v>
      </c>
      <c r="FG108" s="77">
        <f t="shared" si="452"/>
        <v>2.2270076039798838E-2</v>
      </c>
      <c r="FH108" s="77">
        <f t="shared" si="453"/>
        <v>2.5352070488087804E-2</v>
      </c>
      <c r="FI108" s="77">
        <f t="shared" si="454"/>
        <v>2.5352070488087804E-2</v>
      </c>
      <c r="FJ108" s="77">
        <f t="shared" si="455"/>
        <v>2.2270076039798838E-2</v>
      </c>
      <c r="FK108" s="77">
        <f t="shared" si="456"/>
        <v>2.0213975258802426E-2</v>
      </c>
      <c r="FL108" s="77">
        <f t="shared" si="457"/>
        <v>3.647208608649373E-2</v>
      </c>
      <c r="FM108" s="77">
        <f t="shared" si="458"/>
        <v>2.0213975258802426E-2</v>
      </c>
      <c r="FN108" s="77">
        <f t="shared" si="459"/>
        <v>2.0213975258802426E-2</v>
      </c>
      <c r="FO108" s="77">
        <f t="shared" si="460"/>
        <v>2.0213975258802426E-2</v>
      </c>
      <c r="FP108" s="77">
        <f t="shared" si="461"/>
        <v>2.2592830208706848E-2</v>
      </c>
      <c r="FQ108" s="77">
        <f t="shared" si="462"/>
        <v>1.8442498208066906E-2</v>
      </c>
      <c r="FR108" s="77">
        <f t="shared" si="463"/>
        <v>2.2921417284281879E-2</v>
      </c>
      <c r="FS108" s="77">
        <f t="shared" si="464"/>
        <v>2.8141511533659125E-2</v>
      </c>
      <c r="FT108" s="77">
        <f t="shared" si="465"/>
        <v>2.8141511533659125E-2</v>
      </c>
      <c r="FU108" s="77">
        <f t="shared" si="466"/>
        <v>2.2921417284281879E-2</v>
      </c>
      <c r="FV108" s="77">
        <f t="shared" si="467"/>
        <v>1.9511245652264888E-2</v>
      </c>
      <c r="FW108" s="77">
        <f t="shared" si="468"/>
        <v>2.3289967652832248E-2</v>
      </c>
      <c r="FX108" s="77">
        <f t="shared" si="469"/>
        <v>2.0702296248466298E-2</v>
      </c>
      <c r="FY108" s="77">
        <f t="shared" si="470"/>
        <v>2.0702296248466298E-2</v>
      </c>
      <c r="FZ108" s="79">
        <f t="shared" si="471"/>
        <v>1.302137233008847</v>
      </c>
      <c r="GA108" s="24">
        <f t="shared" si="472"/>
        <v>2.2592830208706848E-2</v>
      </c>
      <c r="GB108" s="26">
        <f t="shared" si="415"/>
        <v>57.634976272562255</v>
      </c>
    </row>
    <row r="109" spans="1:184" ht="15" thickBot="1" x14ac:dyDescent="0.35">
      <c r="A109" s="35"/>
      <c r="B109" s="35"/>
      <c r="C109" s="35"/>
      <c r="D109" s="35"/>
      <c r="E109" s="35"/>
      <c r="F109" s="35"/>
      <c r="G109" s="35"/>
      <c r="H109" s="35"/>
      <c r="I109" s="35"/>
      <c r="J109" s="35"/>
      <c r="DV109" s="80" t="str">
        <f t="shared" si="473"/>
        <v>TEC13</v>
      </c>
      <c r="DW109" s="77">
        <f t="shared" si="416"/>
        <v>1.6412373633366256E-2</v>
      </c>
      <c r="DX109" s="77">
        <f t="shared" si="417"/>
        <v>1.1866866619679213E-2</v>
      </c>
      <c r="DY109" s="77">
        <f t="shared" si="418"/>
        <v>1.6412373633366256E-2</v>
      </c>
      <c r="DZ109" s="77">
        <f t="shared" si="419"/>
        <v>1.1866866619679213E-2</v>
      </c>
      <c r="EA109" s="77">
        <f t="shared" si="420"/>
        <v>1.3117891704893265E-2</v>
      </c>
      <c r="EB109" s="77">
        <f t="shared" si="421"/>
        <v>8.5881598774602101E-3</v>
      </c>
      <c r="EC109" s="77">
        <f t="shared" si="422"/>
        <v>1.6763818982802766E-2</v>
      </c>
      <c r="ED109" s="77">
        <f t="shared" si="423"/>
        <v>2.0268724192071132E-2</v>
      </c>
      <c r="EE109" s="77">
        <f t="shared" si="424"/>
        <v>2.0268724192071132E-2</v>
      </c>
      <c r="EF109" s="77">
        <f t="shared" si="425"/>
        <v>1.2347432867149857E-2</v>
      </c>
      <c r="EG109" s="77">
        <f t="shared" si="426"/>
        <v>2.2155654730397996E-2</v>
      </c>
      <c r="EH109" s="77">
        <f t="shared" si="427"/>
        <v>2.046743258750084E-2</v>
      </c>
      <c r="EI109" s="77">
        <f t="shared" si="428"/>
        <v>2.046743258750084E-2</v>
      </c>
      <c r="EJ109" s="77">
        <f t="shared" si="429"/>
        <v>2.046743258750084E-2</v>
      </c>
      <c r="EK109" s="77">
        <f t="shared" si="430"/>
        <v>2.2410001271222498E-2</v>
      </c>
      <c r="EL109" s="77">
        <f t="shared" si="431"/>
        <v>2.0862689504496885E-2</v>
      </c>
      <c r="EM109" s="77">
        <f t="shared" si="432"/>
        <v>2.0862689504496885E-2</v>
      </c>
      <c r="EN109" s="77">
        <f t="shared" si="433"/>
        <v>2.2649725876643052E-2</v>
      </c>
      <c r="EO109" s="77">
        <f t="shared" si="434"/>
        <v>1.8958211470544148E-2</v>
      </c>
      <c r="EP109" s="77">
        <f t="shared" si="435"/>
        <v>1.1198623687040768E-2</v>
      </c>
      <c r="EQ109" s="77">
        <f t="shared" si="436"/>
        <v>2.3671075671029215E-2</v>
      </c>
      <c r="ER109" s="77">
        <f t="shared" si="437"/>
        <v>1.1511623617485228E-2</v>
      </c>
      <c r="ES109" s="77">
        <f t="shared" si="438"/>
        <v>1.1511623617485228E-2</v>
      </c>
      <c r="ET109" s="77">
        <f t="shared" si="439"/>
        <v>1.8437365088275287E-2</v>
      </c>
      <c r="EU109" s="77">
        <f t="shared" si="440"/>
        <v>2.2270076039798838E-2</v>
      </c>
      <c r="EV109" s="77">
        <f t="shared" si="441"/>
        <v>2.5014849749012351E-2</v>
      </c>
      <c r="EW109" s="77">
        <f t="shared" si="442"/>
        <v>2.5014849749012351E-2</v>
      </c>
      <c r="EX109" s="77">
        <f t="shared" si="443"/>
        <v>2.2270076039798838E-2</v>
      </c>
      <c r="EY109" s="77">
        <f t="shared" si="444"/>
        <v>2.5014849749012351E-2</v>
      </c>
      <c r="EZ109" s="77">
        <f t="shared" si="445"/>
        <v>2.2270076039798838E-2</v>
      </c>
      <c r="FA109" s="77">
        <f t="shared" si="446"/>
        <v>1.9093485231163675E-2</v>
      </c>
      <c r="FB109" s="77">
        <f t="shared" si="447"/>
        <v>2.0661265022496215E-2</v>
      </c>
      <c r="FC109" s="77">
        <f t="shared" si="448"/>
        <v>2.2270076039798838E-2</v>
      </c>
      <c r="FD109" s="77">
        <f t="shared" si="449"/>
        <v>2.5352070488087804E-2</v>
      </c>
      <c r="FE109" s="77">
        <f t="shared" si="450"/>
        <v>2.5352070488087804E-2</v>
      </c>
      <c r="FF109" s="77">
        <f t="shared" si="451"/>
        <v>2.5352070488087804E-2</v>
      </c>
      <c r="FG109" s="77">
        <f t="shared" si="452"/>
        <v>2.2270076039798838E-2</v>
      </c>
      <c r="FH109" s="77">
        <f t="shared" si="453"/>
        <v>2.5352070488087804E-2</v>
      </c>
      <c r="FI109" s="77">
        <f t="shared" si="454"/>
        <v>2.5352070488087804E-2</v>
      </c>
      <c r="FJ109" s="77">
        <f t="shared" si="455"/>
        <v>2.2270076039798838E-2</v>
      </c>
      <c r="FK109" s="77">
        <f t="shared" si="456"/>
        <v>2.0213975258802426E-2</v>
      </c>
      <c r="FL109" s="77">
        <f t="shared" si="457"/>
        <v>1.8236043043246865E-2</v>
      </c>
      <c r="FM109" s="77">
        <f t="shared" si="458"/>
        <v>2.0213975258802426E-2</v>
      </c>
      <c r="FN109" s="77">
        <f t="shared" si="459"/>
        <v>2.0213975258802426E-2</v>
      </c>
      <c r="FO109" s="77">
        <f t="shared" si="460"/>
        <v>2.0213975258802426E-2</v>
      </c>
      <c r="FP109" s="77">
        <f t="shared" si="461"/>
        <v>2.2592830208706848E-2</v>
      </c>
      <c r="FQ109" s="77">
        <f t="shared" si="462"/>
        <v>1.8442498208066906E-2</v>
      </c>
      <c r="FR109" s="77">
        <f t="shared" si="463"/>
        <v>1.1460708642140939E-2</v>
      </c>
      <c r="FS109" s="77">
        <f t="shared" si="464"/>
        <v>9.3805038445530405E-3</v>
      </c>
      <c r="FT109" s="77">
        <f t="shared" si="465"/>
        <v>9.3805038445530405E-3</v>
      </c>
      <c r="FU109" s="77">
        <f t="shared" si="466"/>
        <v>1.1460708642140939E-2</v>
      </c>
      <c r="FV109" s="77">
        <f t="shared" si="467"/>
        <v>1.9511245652264888E-2</v>
      </c>
      <c r="FW109" s="77">
        <f t="shared" si="468"/>
        <v>1.1644983826416124E-2</v>
      </c>
      <c r="FX109" s="77">
        <f t="shared" si="469"/>
        <v>2.0702296248466298E-2</v>
      </c>
      <c r="FY109" s="77">
        <f t="shared" si="470"/>
        <v>2.0702296248466298E-2</v>
      </c>
      <c r="FZ109" s="79">
        <f t="shared" si="471"/>
        <v>1.04309544174832</v>
      </c>
      <c r="GA109" s="24">
        <f t="shared" si="472"/>
        <v>1.8442498208066906E-2</v>
      </c>
      <c r="GB109" s="26">
        <f t="shared" si="415"/>
        <v>56.559335399152225</v>
      </c>
    </row>
    <row r="110" spans="1:184" ht="15" thickBot="1" x14ac:dyDescent="0.35">
      <c r="A110" s="35"/>
      <c r="B110" s="35"/>
      <c r="C110" s="35"/>
      <c r="D110" s="35"/>
      <c r="E110" s="35"/>
      <c r="F110" s="35"/>
      <c r="G110" s="35"/>
      <c r="H110" s="35"/>
      <c r="I110" s="35"/>
      <c r="J110" s="35"/>
      <c r="DV110" s="80" t="str">
        <f t="shared" si="473"/>
        <v>TEC14</v>
      </c>
      <c r="DW110" s="77">
        <f t="shared" si="416"/>
        <v>1.6412373633366256E-2</v>
      </c>
      <c r="DX110" s="77">
        <f t="shared" si="417"/>
        <v>2.3733733239358425E-2</v>
      </c>
      <c r="DY110" s="77">
        <f t="shared" si="418"/>
        <v>1.6412373633366256E-2</v>
      </c>
      <c r="DZ110" s="77">
        <f t="shared" si="419"/>
        <v>2.3733733239358425E-2</v>
      </c>
      <c r="EA110" s="77">
        <f t="shared" si="420"/>
        <v>2.623578340978653E-2</v>
      </c>
      <c r="EB110" s="77">
        <f t="shared" si="421"/>
        <v>2.576447963238063E-2</v>
      </c>
      <c r="EC110" s="77">
        <f t="shared" si="422"/>
        <v>1.6763818982802766E-2</v>
      </c>
      <c r="ED110" s="77">
        <f t="shared" si="423"/>
        <v>2.0268724192071132E-2</v>
      </c>
      <c r="EE110" s="77">
        <f t="shared" si="424"/>
        <v>2.0268724192071132E-2</v>
      </c>
      <c r="EF110" s="77">
        <f t="shared" si="425"/>
        <v>2.4694865734299715E-2</v>
      </c>
      <c r="EG110" s="77">
        <f t="shared" si="426"/>
        <v>2.2155654730397996E-2</v>
      </c>
      <c r="EH110" s="77">
        <f t="shared" si="427"/>
        <v>2.046743258750084E-2</v>
      </c>
      <c r="EI110" s="77">
        <f t="shared" si="428"/>
        <v>2.046743258750084E-2</v>
      </c>
      <c r="EJ110" s="77">
        <f t="shared" si="429"/>
        <v>2.046743258750084E-2</v>
      </c>
      <c r="EK110" s="77">
        <f t="shared" si="430"/>
        <v>3.7350002118704165E-2</v>
      </c>
      <c r="EL110" s="77">
        <f t="shared" si="431"/>
        <v>2.0862689504496885E-2</v>
      </c>
      <c r="EM110" s="77">
        <f t="shared" si="432"/>
        <v>2.0862689504496885E-2</v>
      </c>
      <c r="EN110" s="77">
        <f t="shared" si="433"/>
        <v>2.2649725876643052E-2</v>
      </c>
      <c r="EO110" s="77">
        <f t="shared" si="434"/>
        <v>3.7916422941088296E-2</v>
      </c>
      <c r="EP110" s="77">
        <f t="shared" si="435"/>
        <v>3.3595871061122301E-2</v>
      </c>
      <c r="EQ110" s="77">
        <f t="shared" si="436"/>
        <v>2.3671075671029215E-2</v>
      </c>
      <c r="ER110" s="77">
        <f t="shared" si="437"/>
        <v>3.4534870852455685E-2</v>
      </c>
      <c r="ES110" s="77">
        <f t="shared" si="438"/>
        <v>3.4534870852455685E-2</v>
      </c>
      <c r="ET110" s="77">
        <f t="shared" si="439"/>
        <v>1.8437365088275287E-2</v>
      </c>
      <c r="EU110" s="77">
        <f t="shared" si="440"/>
        <v>2.2270076039798838E-2</v>
      </c>
      <c r="EV110" s="77">
        <f t="shared" si="441"/>
        <v>2.5014849749012351E-2</v>
      </c>
      <c r="EW110" s="77">
        <f t="shared" si="442"/>
        <v>2.5014849749012351E-2</v>
      </c>
      <c r="EX110" s="77">
        <f t="shared" si="443"/>
        <v>2.2270076039798838E-2</v>
      </c>
      <c r="EY110" s="77">
        <f t="shared" si="444"/>
        <v>2.5014849749012351E-2</v>
      </c>
      <c r="EZ110" s="77">
        <f t="shared" si="445"/>
        <v>2.2270076039798838E-2</v>
      </c>
      <c r="FA110" s="77">
        <f t="shared" si="446"/>
        <v>1.9093485231163675E-2</v>
      </c>
      <c r="FB110" s="77">
        <f t="shared" si="447"/>
        <v>2.0661265022496215E-2</v>
      </c>
      <c r="FC110" s="77">
        <f t="shared" si="448"/>
        <v>2.2270076039798838E-2</v>
      </c>
      <c r="FD110" s="77">
        <f t="shared" si="449"/>
        <v>2.5352070488087804E-2</v>
      </c>
      <c r="FE110" s="77">
        <f t="shared" si="450"/>
        <v>2.5352070488087804E-2</v>
      </c>
      <c r="FF110" s="77">
        <f t="shared" si="451"/>
        <v>2.5352070488087804E-2</v>
      </c>
      <c r="FG110" s="77">
        <f t="shared" si="452"/>
        <v>2.2270076039798838E-2</v>
      </c>
      <c r="FH110" s="77">
        <f t="shared" si="453"/>
        <v>2.5352070488087804E-2</v>
      </c>
      <c r="FI110" s="77">
        <f t="shared" si="454"/>
        <v>2.5352070488087804E-2</v>
      </c>
      <c r="FJ110" s="77">
        <f t="shared" si="455"/>
        <v>2.2270076039798838E-2</v>
      </c>
      <c r="FK110" s="77">
        <f t="shared" si="456"/>
        <v>2.0213975258802426E-2</v>
      </c>
      <c r="FL110" s="77">
        <f t="shared" si="457"/>
        <v>3.647208608649373E-2</v>
      </c>
      <c r="FM110" s="77">
        <f t="shared" si="458"/>
        <v>2.0213975258802426E-2</v>
      </c>
      <c r="FN110" s="77">
        <f t="shared" si="459"/>
        <v>2.0213975258802426E-2</v>
      </c>
      <c r="FO110" s="77">
        <f t="shared" si="460"/>
        <v>2.0213975258802426E-2</v>
      </c>
      <c r="FP110" s="77">
        <f t="shared" si="461"/>
        <v>2.2592830208706848E-2</v>
      </c>
      <c r="FQ110" s="77">
        <f t="shared" si="462"/>
        <v>3.6884996416133811E-2</v>
      </c>
      <c r="FR110" s="77">
        <f t="shared" si="463"/>
        <v>2.2921417284281879E-2</v>
      </c>
      <c r="FS110" s="77">
        <f t="shared" si="464"/>
        <v>2.8141511533659125E-2</v>
      </c>
      <c r="FT110" s="77">
        <f t="shared" si="465"/>
        <v>2.8141511533659125E-2</v>
      </c>
      <c r="FU110" s="77">
        <f t="shared" si="466"/>
        <v>2.2921417284281879E-2</v>
      </c>
      <c r="FV110" s="77">
        <f t="shared" si="467"/>
        <v>1.9511245652264888E-2</v>
      </c>
      <c r="FW110" s="77">
        <f t="shared" si="468"/>
        <v>2.3289967652832248E-2</v>
      </c>
      <c r="FX110" s="77">
        <f t="shared" si="469"/>
        <v>2.0702296248466298E-2</v>
      </c>
      <c r="FY110" s="77">
        <f t="shared" si="470"/>
        <v>2.0702296248466298E-2</v>
      </c>
      <c r="FZ110" s="79">
        <f t="shared" si="471"/>
        <v>1.3205797312169139</v>
      </c>
      <c r="GA110" s="24">
        <f t="shared" si="472"/>
        <v>2.2921417284281879E-2</v>
      </c>
      <c r="GB110" s="26">
        <f t="shared" si="415"/>
        <v>57.613354132446581</v>
      </c>
    </row>
    <row r="111" spans="1:184" ht="15" thickBot="1" x14ac:dyDescent="0.35">
      <c r="A111" s="35"/>
      <c r="B111" s="35"/>
      <c r="C111" s="35"/>
      <c r="D111" s="35"/>
      <c r="E111" s="35"/>
      <c r="F111" s="35"/>
      <c r="G111" s="35"/>
      <c r="H111" s="35"/>
      <c r="I111" s="35"/>
      <c r="J111" s="35"/>
      <c r="DV111" s="80" t="str">
        <f t="shared" si="473"/>
        <v>TEC15</v>
      </c>
      <c r="DW111" s="77">
        <f t="shared" si="416"/>
        <v>3.2824747266732512E-2</v>
      </c>
      <c r="DX111" s="77">
        <f t="shared" si="417"/>
        <v>3.5600599859037636E-2</v>
      </c>
      <c r="DY111" s="77">
        <f t="shared" si="418"/>
        <v>3.2824747266732512E-2</v>
      </c>
      <c r="DZ111" s="77">
        <f t="shared" si="419"/>
        <v>3.5600599859037636E-2</v>
      </c>
      <c r="EA111" s="77">
        <f t="shared" si="420"/>
        <v>3.279472926223316E-2</v>
      </c>
      <c r="EB111" s="77">
        <f t="shared" si="421"/>
        <v>3.435263950984084E-2</v>
      </c>
      <c r="EC111" s="77">
        <f t="shared" si="422"/>
        <v>3.3527637965605532E-2</v>
      </c>
      <c r="ED111" s="77">
        <f t="shared" si="423"/>
        <v>2.0268724192071132E-2</v>
      </c>
      <c r="EE111" s="77">
        <f t="shared" si="424"/>
        <v>2.0268724192071132E-2</v>
      </c>
      <c r="EF111" s="77">
        <f t="shared" si="425"/>
        <v>3.7042298601449572E-2</v>
      </c>
      <c r="EG111" s="77">
        <f t="shared" si="426"/>
        <v>2.2155654730397996E-2</v>
      </c>
      <c r="EH111" s="77">
        <f t="shared" si="427"/>
        <v>2.046743258750084E-2</v>
      </c>
      <c r="EI111" s="77">
        <f t="shared" si="428"/>
        <v>2.046743258750084E-2</v>
      </c>
      <c r="EJ111" s="77">
        <f t="shared" si="429"/>
        <v>2.046743258750084E-2</v>
      </c>
      <c r="EK111" s="77">
        <f t="shared" si="430"/>
        <v>4.4820002542444996E-2</v>
      </c>
      <c r="EL111" s="77">
        <f t="shared" si="431"/>
        <v>2.0862689504496885E-2</v>
      </c>
      <c r="EM111" s="77">
        <f t="shared" si="432"/>
        <v>2.0862689504496885E-2</v>
      </c>
      <c r="EN111" s="77">
        <f t="shared" si="433"/>
        <v>2.2649725876643052E-2</v>
      </c>
      <c r="EO111" s="77">
        <f t="shared" si="434"/>
        <v>4.739552867636037E-2</v>
      </c>
      <c r="EP111" s="77">
        <f t="shared" si="435"/>
        <v>4.479449474816307E-2</v>
      </c>
      <c r="EQ111" s="77">
        <f t="shared" si="436"/>
        <v>2.3671075671029215E-2</v>
      </c>
      <c r="ER111" s="77">
        <f t="shared" si="437"/>
        <v>4.6046494469940913E-2</v>
      </c>
      <c r="ES111" s="77">
        <f t="shared" si="438"/>
        <v>4.6046494469940913E-2</v>
      </c>
      <c r="ET111" s="77">
        <f t="shared" si="439"/>
        <v>3.6874730176550574E-2</v>
      </c>
      <c r="EU111" s="77">
        <f t="shared" si="440"/>
        <v>2.2270076039798838E-2</v>
      </c>
      <c r="EV111" s="77">
        <f t="shared" si="441"/>
        <v>2.5014849749012351E-2</v>
      </c>
      <c r="EW111" s="77">
        <f t="shared" si="442"/>
        <v>2.5014849749012351E-2</v>
      </c>
      <c r="EX111" s="77">
        <f t="shared" si="443"/>
        <v>2.2270076039798838E-2</v>
      </c>
      <c r="EY111" s="77">
        <f t="shared" si="444"/>
        <v>2.5014849749012351E-2</v>
      </c>
      <c r="EZ111" s="77">
        <f t="shared" si="445"/>
        <v>2.2270076039798838E-2</v>
      </c>
      <c r="FA111" s="77">
        <f t="shared" si="446"/>
        <v>3.8186970462327351E-2</v>
      </c>
      <c r="FB111" s="77">
        <f t="shared" si="447"/>
        <v>2.0661265022496215E-2</v>
      </c>
      <c r="FC111" s="77">
        <f t="shared" si="448"/>
        <v>2.2270076039798838E-2</v>
      </c>
      <c r="FD111" s="77">
        <f t="shared" si="449"/>
        <v>2.5352070488087804E-2</v>
      </c>
      <c r="FE111" s="77">
        <f t="shared" si="450"/>
        <v>2.5352070488087804E-2</v>
      </c>
      <c r="FF111" s="77">
        <f t="shared" si="451"/>
        <v>2.5352070488087804E-2</v>
      </c>
      <c r="FG111" s="77">
        <f t="shared" si="452"/>
        <v>2.2270076039798838E-2</v>
      </c>
      <c r="FH111" s="77">
        <f t="shared" si="453"/>
        <v>2.5352070488087804E-2</v>
      </c>
      <c r="FI111" s="77">
        <f t="shared" si="454"/>
        <v>2.5352070488087804E-2</v>
      </c>
      <c r="FJ111" s="77">
        <f t="shared" si="455"/>
        <v>2.2270076039798838E-2</v>
      </c>
      <c r="FK111" s="77">
        <f t="shared" si="456"/>
        <v>4.0427950517604852E-2</v>
      </c>
      <c r="FL111" s="77">
        <f t="shared" si="457"/>
        <v>5.4708129129740594E-2</v>
      </c>
      <c r="FM111" s="77">
        <f t="shared" si="458"/>
        <v>4.0427950517604852E-2</v>
      </c>
      <c r="FN111" s="77">
        <f t="shared" si="459"/>
        <v>4.0427950517604852E-2</v>
      </c>
      <c r="FO111" s="77">
        <f t="shared" si="460"/>
        <v>4.0427950517604852E-2</v>
      </c>
      <c r="FP111" s="77">
        <f t="shared" si="461"/>
        <v>2.2592830208706848E-2</v>
      </c>
      <c r="FQ111" s="77">
        <f t="shared" si="462"/>
        <v>5.5327494624200717E-2</v>
      </c>
      <c r="FR111" s="77">
        <f t="shared" si="463"/>
        <v>2.2921417284281879E-2</v>
      </c>
      <c r="FS111" s="77">
        <f t="shared" si="464"/>
        <v>2.8141511533659125E-2</v>
      </c>
      <c r="FT111" s="77">
        <f t="shared" si="465"/>
        <v>2.8141511533659125E-2</v>
      </c>
      <c r="FU111" s="77">
        <f t="shared" si="466"/>
        <v>2.2921417284281879E-2</v>
      </c>
      <c r="FV111" s="77">
        <f t="shared" si="467"/>
        <v>1.9511245652264888E-2</v>
      </c>
      <c r="FW111" s="77">
        <f t="shared" si="468"/>
        <v>2.3289967652832248E-2</v>
      </c>
      <c r="FX111" s="77">
        <f t="shared" si="469"/>
        <v>2.0702296248466298E-2</v>
      </c>
      <c r="FY111" s="77">
        <f t="shared" si="470"/>
        <v>2.0702296248466298E-2</v>
      </c>
      <c r="FZ111" s="79">
        <f t="shared" si="471"/>
        <v>1.6276328389898511</v>
      </c>
      <c r="GA111" s="24">
        <f t="shared" si="472"/>
        <v>2.8141511533659125E-2</v>
      </c>
      <c r="GB111" s="26">
        <f t="shared" si="415"/>
        <v>57.837434817354911</v>
      </c>
    </row>
    <row r="112" spans="1:184" ht="15" thickBot="1" x14ac:dyDescent="0.35">
      <c r="A112" s="35"/>
      <c r="B112" s="35"/>
      <c r="C112" s="35"/>
      <c r="D112" s="35"/>
      <c r="E112" s="35"/>
      <c r="F112" s="35"/>
      <c r="G112" s="35"/>
      <c r="H112" s="35"/>
      <c r="I112" s="35"/>
      <c r="J112" s="35"/>
      <c r="DV112" s="80" t="str">
        <f t="shared" si="473"/>
        <v>TEC16</v>
      </c>
      <c r="DW112" s="77">
        <f t="shared" si="416"/>
        <v>3.2824747266732512E-2</v>
      </c>
      <c r="DX112" s="77">
        <f t="shared" si="417"/>
        <v>3.5600599859037636E-2</v>
      </c>
      <c r="DY112" s="77">
        <f t="shared" si="418"/>
        <v>3.2824747266732512E-2</v>
      </c>
      <c r="DZ112" s="77">
        <f t="shared" si="419"/>
        <v>3.5600599859037636E-2</v>
      </c>
      <c r="EA112" s="77">
        <f t="shared" si="420"/>
        <v>3.279472926223316E-2</v>
      </c>
      <c r="EB112" s="77">
        <f t="shared" si="421"/>
        <v>3.435263950984084E-2</v>
      </c>
      <c r="EC112" s="77">
        <f t="shared" si="422"/>
        <v>3.3527637965605532E-2</v>
      </c>
      <c r="ED112" s="77">
        <f t="shared" si="423"/>
        <v>2.0268724192071132E-2</v>
      </c>
      <c r="EE112" s="77">
        <f t="shared" si="424"/>
        <v>2.0268724192071132E-2</v>
      </c>
      <c r="EF112" s="77">
        <f t="shared" si="425"/>
        <v>3.7042298601449572E-2</v>
      </c>
      <c r="EG112" s="77">
        <f t="shared" si="426"/>
        <v>2.2155654730397996E-2</v>
      </c>
      <c r="EH112" s="77">
        <f t="shared" si="427"/>
        <v>2.046743258750084E-2</v>
      </c>
      <c r="EI112" s="77">
        <f t="shared" si="428"/>
        <v>2.046743258750084E-2</v>
      </c>
      <c r="EJ112" s="77">
        <f t="shared" si="429"/>
        <v>2.046743258750084E-2</v>
      </c>
      <c r="EK112" s="77">
        <f t="shared" si="430"/>
        <v>4.4820002542444996E-2</v>
      </c>
      <c r="EL112" s="77">
        <f t="shared" si="431"/>
        <v>2.0862689504496885E-2</v>
      </c>
      <c r="EM112" s="77">
        <f t="shared" si="432"/>
        <v>2.0862689504496885E-2</v>
      </c>
      <c r="EN112" s="77">
        <f t="shared" si="433"/>
        <v>2.2649725876643052E-2</v>
      </c>
      <c r="EO112" s="77">
        <f t="shared" si="434"/>
        <v>4.739552867636037E-2</v>
      </c>
      <c r="EP112" s="77">
        <f t="shared" si="435"/>
        <v>4.479449474816307E-2</v>
      </c>
      <c r="EQ112" s="77">
        <f t="shared" si="436"/>
        <v>2.3671075671029215E-2</v>
      </c>
      <c r="ER112" s="77">
        <f t="shared" si="437"/>
        <v>4.6046494469940913E-2</v>
      </c>
      <c r="ES112" s="77">
        <f t="shared" si="438"/>
        <v>4.6046494469940913E-2</v>
      </c>
      <c r="ET112" s="77">
        <f t="shared" si="439"/>
        <v>3.6874730176550574E-2</v>
      </c>
      <c r="EU112" s="77">
        <f t="shared" si="440"/>
        <v>2.2270076039798838E-2</v>
      </c>
      <c r="EV112" s="77">
        <f t="shared" si="441"/>
        <v>2.5014849749012351E-2</v>
      </c>
      <c r="EW112" s="77">
        <f t="shared" si="442"/>
        <v>2.5014849749012351E-2</v>
      </c>
      <c r="EX112" s="77">
        <f t="shared" si="443"/>
        <v>2.2270076039798838E-2</v>
      </c>
      <c r="EY112" s="77">
        <f t="shared" si="444"/>
        <v>2.5014849749012351E-2</v>
      </c>
      <c r="EZ112" s="77">
        <f t="shared" si="445"/>
        <v>2.2270076039798838E-2</v>
      </c>
      <c r="FA112" s="77">
        <f t="shared" si="446"/>
        <v>3.8186970462327351E-2</v>
      </c>
      <c r="FB112" s="77">
        <f t="shared" si="447"/>
        <v>2.0661265022496215E-2</v>
      </c>
      <c r="FC112" s="77">
        <f t="shared" si="448"/>
        <v>2.2270076039798838E-2</v>
      </c>
      <c r="FD112" s="77">
        <f t="shared" si="449"/>
        <v>2.5352070488087804E-2</v>
      </c>
      <c r="FE112" s="77">
        <f t="shared" si="450"/>
        <v>2.5352070488087804E-2</v>
      </c>
      <c r="FF112" s="77">
        <f t="shared" si="451"/>
        <v>2.5352070488087804E-2</v>
      </c>
      <c r="FG112" s="77">
        <f t="shared" si="452"/>
        <v>2.2270076039798838E-2</v>
      </c>
      <c r="FH112" s="77">
        <f t="shared" si="453"/>
        <v>2.5352070488087804E-2</v>
      </c>
      <c r="FI112" s="77">
        <f t="shared" si="454"/>
        <v>2.5352070488087804E-2</v>
      </c>
      <c r="FJ112" s="77">
        <f t="shared" si="455"/>
        <v>2.2270076039798838E-2</v>
      </c>
      <c r="FK112" s="77">
        <f t="shared" si="456"/>
        <v>4.0427950517604852E-2</v>
      </c>
      <c r="FL112" s="77">
        <f t="shared" si="457"/>
        <v>5.4708129129740594E-2</v>
      </c>
      <c r="FM112" s="77">
        <f t="shared" si="458"/>
        <v>4.0427950517604852E-2</v>
      </c>
      <c r="FN112" s="77">
        <f t="shared" si="459"/>
        <v>4.0427950517604852E-2</v>
      </c>
      <c r="FO112" s="77">
        <f t="shared" si="460"/>
        <v>4.0427950517604852E-2</v>
      </c>
      <c r="FP112" s="77">
        <f t="shared" si="461"/>
        <v>2.2592830208706848E-2</v>
      </c>
      <c r="FQ112" s="77">
        <f t="shared" si="462"/>
        <v>5.5327494624200717E-2</v>
      </c>
      <c r="FR112" s="77">
        <f t="shared" si="463"/>
        <v>2.2921417284281879E-2</v>
      </c>
      <c r="FS112" s="77">
        <f t="shared" si="464"/>
        <v>2.8141511533659125E-2</v>
      </c>
      <c r="FT112" s="77">
        <f t="shared" si="465"/>
        <v>2.8141511533659125E-2</v>
      </c>
      <c r="FU112" s="77">
        <f t="shared" si="466"/>
        <v>2.2921417284281879E-2</v>
      </c>
      <c r="FV112" s="77">
        <f t="shared" si="467"/>
        <v>1.9511245652264888E-2</v>
      </c>
      <c r="FW112" s="77">
        <f t="shared" si="468"/>
        <v>2.3289967652832248E-2</v>
      </c>
      <c r="FX112" s="77">
        <f t="shared" si="469"/>
        <v>2.0702296248466298E-2</v>
      </c>
      <c r="FY112" s="77">
        <f t="shared" si="470"/>
        <v>2.0702296248466298E-2</v>
      </c>
      <c r="FZ112" s="79">
        <f t="shared" si="471"/>
        <v>1.6276328389898511</v>
      </c>
      <c r="GA112" s="24">
        <f t="shared" si="472"/>
        <v>2.8141511533659125E-2</v>
      </c>
      <c r="GB112" s="26">
        <f t="shared" si="415"/>
        <v>57.837434817354911</v>
      </c>
    </row>
    <row r="113" spans="1:184" ht="15" thickBot="1" x14ac:dyDescent="0.35">
      <c r="A113" s="35"/>
      <c r="B113" s="35"/>
      <c r="C113" s="35"/>
      <c r="D113" s="35"/>
      <c r="E113" s="35"/>
      <c r="F113" s="35"/>
      <c r="G113" s="35"/>
      <c r="H113" s="35"/>
      <c r="I113" s="35"/>
      <c r="J113" s="35"/>
      <c r="DV113" s="81" t="str">
        <f>DV52</f>
        <v>EVC01</v>
      </c>
      <c r="DW113" s="77">
        <f t="shared" si="416"/>
        <v>1.6412373633366256E-2</v>
      </c>
      <c r="DX113" s="77">
        <f t="shared" si="417"/>
        <v>2.3733733239358425E-2</v>
      </c>
      <c r="DY113" s="77">
        <f t="shared" si="418"/>
        <v>1.6412373633366256E-2</v>
      </c>
      <c r="DZ113" s="77">
        <f t="shared" si="419"/>
        <v>2.3733733239358425E-2</v>
      </c>
      <c r="EA113" s="77">
        <f t="shared" si="420"/>
        <v>2.623578340978653E-2</v>
      </c>
      <c r="EB113" s="77">
        <f t="shared" si="421"/>
        <v>2.576447963238063E-2</v>
      </c>
      <c r="EC113" s="77">
        <f t="shared" si="422"/>
        <v>1.6763818982802766E-2</v>
      </c>
      <c r="ED113" s="77">
        <f t="shared" si="423"/>
        <v>2.0268724192071132E-2</v>
      </c>
      <c r="EE113" s="77">
        <f t="shared" si="424"/>
        <v>2.0268724192071132E-2</v>
      </c>
      <c r="EF113" s="77">
        <f t="shared" si="425"/>
        <v>2.4694865734299715E-2</v>
      </c>
      <c r="EG113" s="77">
        <f t="shared" si="426"/>
        <v>2.2155654730397996E-2</v>
      </c>
      <c r="EH113" s="77">
        <f t="shared" si="427"/>
        <v>2.046743258750084E-2</v>
      </c>
      <c r="EI113" s="77">
        <f t="shared" si="428"/>
        <v>2.046743258750084E-2</v>
      </c>
      <c r="EJ113" s="77">
        <f t="shared" si="429"/>
        <v>2.046743258750084E-2</v>
      </c>
      <c r="EK113" s="77">
        <f t="shared" si="430"/>
        <v>3.7350002118704165E-2</v>
      </c>
      <c r="EL113" s="77">
        <f t="shared" si="431"/>
        <v>2.0862689504496885E-2</v>
      </c>
      <c r="EM113" s="77">
        <f t="shared" si="432"/>
        <v>2.0862689504496885E-2</v>
      </c>
      <c r="EN113" s="77">
        <f t="shared" si="433"/>
        <v>2.2649725876643052E-2</v>
      </c>
      <c r="EO113" s="77">
        <f t="shared" si="434"/>
        <v>3.7916422941088296E-2</v>
      </c>
      <c r="EP113" s="77">
        <f t="shared" si="435"/>
        <v>3.3595871061122301E-2</v>
      </c>
      <c r="EQ113" s="77">
        <f t="shared" si="436"/>
        <v>2.3671075671029215E-2</v>
      </c>
      <c r="ER113" s="77">
        <f t="shared" si="437"/>
        <v>3.4534870852455685E-2</v>
      </c>
      <c r="ES113" s="77">
        <f t="shared" si="438"/>
        <v>3.4534870852455685E-2</v>
      </c>
      <c r="ET113" s="77">
        <f t="shared" si="439"/>
        <v>1.8437365088275287E-2</v>
      </c>
      <c r="EU113" s="77">
        <f t="shared" si="440"/>
        <v>2.2270076039798838E-2</v>
      </c>
      <c r="EV113" s="77">
        <f t="shared" si="441"/>
        <v>2.5014849749012351E-2</v>
      </c>
      <c r="EW113" s="77">
        <f t="shared" si="442"/>
        <v>2.5014849749012351E-2</v>
      </c>
      <c r="EX113" s="77">
        <f t="shared" si="443"/>
        <v>2.2270076039798838E-2</v>
      </c>
      <c r="EY113" s="77">
        <f t="shared" si="444"/>
        <v>2.5014849749012351E-2</v>
      </c>
      <c r="EZ113" s="77">
        <f t="shared" si="445"/>
        <v>2.2270076039798838E-2</v>
      </c>
      <c r="FA113" s="77">
        <f t="shared" si="446"/>
        <v>1.9093485231163675E-2</v>
      </c>
      <c r="FB113" s="77">
        <f t="shared" si="447"/>
        <v>2.0661265022496215E-2</v>
      </c>
      <c r="FC113" s="77">
        <f t="shared" si="448"/>
        <v>2.2270076039798838E-2</v>
      </c>
      <c r="FD113" s="77">
        <f t="shared" si="449"/>
        <v>2.5352070488087804E-2</v>
      </c>
      <c r="FE113" s="77">
        <f t="shared" si="450"/>
        <v>2.5352070488087804E-2</v>
      </c>
      <c r="FF113" s="77">
        <f t="shared" si="451"/>
        <v>2.5352070488087804E-2</v>
      </c>
      <c r="FG113" s="77">
        <f t="shared" si="452"/>
        <v>2.2270076039798838E-2</v>
      </c>
      <c r="FH113" s="77">
        <f t="shared" si="453"/>
        <v>2.5352070488087804E-2</v>
      </c>
      <c r="FI113" s="77">
        <f t="shared" si="454"/>
        <v>2.5352070488087804E-2</v>
      </c>
      <c r="FJ113" s="77">
        <f t="shared" si="455"/>
        <v>2.2270076039798838E-2</v>
      </c>
      <c r="FK113" s="77">
        <f t="shared" si="456"/>
        <v>2.0213975258802426E-2</v>
      </c>
      <c r="FL113" s="77">
        <f t="shared" si="457"/>
        <v>3.647208608649373E-2</v>
      </c>
      <c r="FM113" s="77">
        <f t="shared" si="458"/>
        <v>2.0213975258802426E-2</v>
      </c>
      <c r="FN113" s="77">
        <f t="shared" si="459"/>
        <v>2.0213975258802426E-2</v>
      </c>
      <c r="FO113" s="77">
        <f t="shared" si="460"/>
        <v>2.0213975258802426E-2</v>
      </c>
      <c r="FP113" s="77">
        <f t="shared" si="461"/>
        <v>2.2592830208706848E-2</v>
      </c>
      <c r="FQ113" s="77">
        <f t="shared" si="462"/>
        <v>3.6884996416133811E-2</v>
      </c>
      <c r="FR113" s="77">
        <f t="shared" si="463"/>
        <v>2.2921417284281879E-2</v>
      </c>
      <c r="FS113" s="77">
        <f t="shared" si="464"/>
        <v>2.8141511533659125E-2</v>
      </c>
      <c r="FT113" s="77">
        <f t="shared" si="465"/>
        <v>2.8141511533659125E-2</v>
      </c>
      <c r="FU113" s="77">
        <f t="shared" si="466"/>
        <v>2.2921417284281879E-2</v>
      </c>
      <c r="FV113" s="77">
        <f t="shared" si="467"/>
        <v>1.9511245652264888E-2</v>
      </c>
      <c r="FW113" s="77">
        <f t="shared" si="468"/>
        <v>2.3289967652832248E-2</v>
      </c>
      <c r="FX113" s="77">
        <f t="shared" si="469"/>
        <v>2.0702296248466298E-2</v>
      </c>
      <c r="FY113" s="77">
        <f t="shared" si="470"/>
        <v>2.0702296248466298E-2</v>
      </c>
      <c r="FZ113" s="79">
        <f t="shared" si="471"/>
        <v>1.3205797312169139</v>
      </c>
      <c r="GA113" s="24">
        <f t="shared" si="472"/>
        <v>2.2921417284281879E-2</v>
      </c>
      <c r="GB113" s="26">
        <f t="shared" si="415"/>
        <v>57.613354132446581</v>
      </c>
    </row>
    <row r="114" spans="1:184" ht="15" thickBot="1" x14ac:dyDescent="0.35">
      <c r="A114" s="35"/>
      <c r="B114" s="35"/>
      <c r="C114" s="35"/>
      <c r="D114" s="35"/>
      <c r="E114" s="35"/>
      <c r="F114" s="35"/>
      <c r="G114" s="35"/>
      <c r="H114" s="35"/>
      <c r="I114" s="35"/>
      <c r="J114" s="35"/>
      <c r="DV114" s="81" t="str">
        <f t="shared" ref="DV114:DV117" si="474">DV53</f>
        <v>EVC02</v>
      </c>
      <c r="DW114" s="77">
        <f t="shared" si="416"/>
        <v>1.6412373633366256E-2</v>
      </c>
      <c r="DX114" s="77">
        <f t="shared" si="417"/>
        <v>1.1866866619679213E-2</v>
      </c>
      <c r="DY114" s="77">
        <f t="shared" si="418"/>
        <v>1.6412373633366256E-2</v>
      </c>
      <c r="DZ114" s="77">
        <f t="shared" si="419"/>
        <v>1.1866866619679213E-2</v>
      </c>
      <c r="EA114" s="77">
        <f t="shared" si="420"/>
        <v>1.3117891704893265E-2</v>
      </c>
      <c r="EB114" s="77">
        <f t="shared" si="421"/>
        <v>8.5881598774602101E-3</v>
      </c>
      <c r="EC114" s="77">
        <f t="shared" si="422"/>
        <v>1.6763818982802766E-2</v>
      </c>
      <c r="ED114" s="77">
        <f t="shared" si="423"/>
        <v>2.0268724192071132E-2</v>
      </c>
      <c r="EE114" s="77">
        <f t="shared" si="424"/>
        <v>2.0268724192071132E-2</v>
      </c>
      <c r="EF114" s="77">
        <f t="shared" si="425"/>
        <v>1.2347432867149857E-2</v>
      </c>
      <c r="EG114" s="77">
        <f t="shared" si="426"/>
        <v>2.2155654730397996E-2</v>
      </c>
      <c r="EH114" s="77">
        <f t="shared" si="427"/>
        <v>2.046743258750084E-2</v>
      </c>
      <c r="EI114" s="77">
        <f t="shared" si="428"/>
        <v>2.046743258750084E-2</v>
      </c>
      <c r="EJ114" s="77">
        <f t="shared" si="429"/>
        <v>2.046743258750084E-2</v>
      </c>
      <c r="EK114" s="77">
        <f t="shared" si="430"/>
        <v>2.2410001271222498E-2</v>
      </c>
      <c r="EL114" s="77">
        <f t="shared" si="431"/>
        <v>2.0862689504496885E-2</v>
      </c>
      <c r="EM114" s="77">
        <f t="shared" si="432"/>
        <v>2.0862689504496885E-2</v>
      </c>
      <c r="EN114" s="77">
        <f t="shared" si="433"/>
        <v>2.2649725876643052E-2</v>
      </c>
      <c r="EO114" s="77">
        <f t="shared" si="434"/>
        <v>1.8958211470544148E-2</v>
      </c>
      <c r="EP114" s="77">
        <f t="shared" si="435"/>
        <v>1.1198623687040768E-2</v>
      </c>
      <c r="EQ114" s="77">
        <f t="shared" si="436"/>
        <v>2.3671075671029215E-2</v>
      </c>
      <c r="ER114" s="77">
        <f t="shared" si="437"/>
        <v>1.1511623617485228E-2</v>
      </c>
      <c r="ES114" s="77">
        <f t="shared" si="438"/>
        <v>1.1511623617485228E-2</v>
      </c>
      <c r="ET114" s="77">
        <f t="shared" si="439"/>
        <v>1.8437365088275287E-2</v>
      </c>
      <c r="EU114" s="77">
        <f t="shared" si="440"/>
        <v>2.2270076039798838E-2</v>
      </c>
      <c r="EV114" s="77">
        <f t="shared" si="441"/>
        <v>2.5014849749012351E-2</v>
      </c>
      <c r="EW114" s="77">
        <f t="shared" si="442"/>
        <v>2.5014849749012351E-2</v>
      </c>
      <c r="EX114" s="77">
        <f t="shared" si="443"/>
        <v>2.2270076039798838E-2</v>
      </c>
      <c r="EY114" s="77">
        <f t="shared" si="444"/>
        <v>2.5014849749012351E-2</v>
      </c>
      <c r="EZ114" s="77">
        <f t="shared" si="445"/>
        <v>2.2270076039798838E-2</v>
      </c>
      <c r="FA114" s="77">
        <f t="shared" si="446"/>
        <v>1.9093485231163675E-2</v>
      </c>
      <c r="FB114" s="77">
        <f t="shared" si="447"/>
        <v>2.0661265022496215E-2</v>
      </c>
      <c r="FC114" s="77">
        <f t="shared" si="448"/>
        <v>2.2270076039798838E-2</v>
      </c>
      <c r="FD114" s="77">
        <f t="shared" si="449"/>
        <v>2.5352070488087804E-2</v>
      </c>
      <c r="FE114" s="77">
        <f t="shared" si="450"/>
        <v>2.5352070488087804E-2</v>
      </c>
      <c r="FF114" s="77">
        <f t="shared" si="451"/>
        <v>2.5352070488087804E-2</v>
      </c>
      <c r="FG114" s="77">
        <f t="shared" si="452"/>
        <v>2.2270076039798838E-2</v>
      </c>
      <c r="FH114" s="77">
        <f t="shared" si="453"/>
        <v>2.5352070488087804E-2</v>
      </c>
      <c r="FI114" s="77">
        <f t="shared" si="454"/>
        <v>2.5352070488087804E-2</v>
      </c>
      <c r="FJ114" s="77">
        <f t="shared" si="455"/>
        <v>2.2270076039798838E-2</v>
      </c>
      <c r="FK114" s="77">
        <f t="shared" si="456"/>
        <v>2.0213975258802426E-2</v>
      </c>
      <c r="FL114" s="77">
        <f t="shared" si="457"/>
        <v>1.8236043043246865E-2</v>
      </c>
      <c r="FM114" s="77">
        <f t="shared" si="458"/>
        <v>2.0213975258802426E-2</v>
      </c>
      <c r="FN114" s="77">
        <f t="shared" si="459"/>
        <v>2.0213975258802426E-2</v>
      </c>
      <c r="FO114" s="77">
        <f t="shared" si="460"/>
        <v>2.0213975258802426E-2</v>
      </c>
      <c r="FP114" s="77">
        <f t="shared" si="461"/>
        <v>2.2592830208706848E-2</v>
      </c>
      <c r="FQ114" s="77">
        <f t="shared" si="462"/>
        <v>1.8442498208066906E-2</v>
      </c>
      <c r="FR114" s="77">
        <f t="shared" si="463"/>
        <v>2.2921417284281879E-2</v>
      </c>
      <c r="FS114" s="77">
        <f t="shared" si="464"/>
        <v>2.8141511533659125E-2</v>
      </c>
      <c r="FT114" s="77">
        <f t="shared" si="465"/>
        <v>2.8141511533659125E-2</v>
      </c>
      <c r="FU114" s="77">
        <f t="shared" si="466"/>
        <v>2.2921417284281879E-2</v>
      </c>
      <c r="FV114" s="77">
        <f t="shared" si="467"/>
        <v>1.9511245652264888E-2</v>
      </c>
      <c r="FW114" s="77">
        <f t="shared" si="468"/>
        <v>1.1644983826416124E-2</v>
      </c>
      <c r="FX114" s="77">
        <f t="shared" si="469"/>
        <v>2.0702296248466298E-2</v>
      </c>
      <c r="FY114" s="77">
        <f t="shared" si="470"/>
        <v>2.0702296248466298E-2</v>
      </c>
      <c r="FZ114" s="79">
        <f t="shared" si="471"/>
        <v>1.1035388744108139</v>
      </c>
      <c r="GA114" s="24">
        <f t="shared" si="472"/>
        <v>1.9511245652264888E-2</v>
      </c>
      <c r="GB114" s="26">
        <f t="shared" si="415"/>
        <v>56.559119498488492</v>
      </c>
    </row>
    <row r="115" spans="1:184" ht="15" thickBot="1" x14ac:dyDescent="0.35">
      <c r="A115" s="35"/>
      <c r="B115" s="35"/>
      <c r="C115" s="35"/>
      <c r="D115" s="35"/>
      <c r="E115" s="35"/>
      <c r="F115" s="35"/>
      <c r="G115" s="35"/>
      <c r="H115" s="35"/>
      <c r="I115" s="35"/>
      <c r="J115" s="35"/>
      <c r="DV115" s="81" t="str">
        <f t="shared" si="474"/>
        <v>EVC03</v>
      </c>
      <c r="DW115" s="77">
        <f t="shared" si="416"/>
        <v>1.6412373633366256E-2</v>
      </c>
      <c r="DX115" s="77">
        <f t="shared" si="417"/>
        <v>2.3733733239358425E-2</v>
      </c>
      <c r="DY115" s="77">
        <f t="shared" si="418"/>
        <v>1.6412373633366256E-2</v>
      </c>
      <c r="DZ115" s="77">
        <f t="shared" si="419"/>
        <v>2.3733733239358425E-2</v>
      </c>
      <c r="EA115" s="77">
        <f t="shared" si="420"/>
        <v>2.623578340978653E-2</v>
      </c>
      <c r="EB115" s="77">
        <f t="shared" si="421"/>
        <v>2.576447963238063E-2</v>
      </c>
      <c r="EC115" s="77">
        <f t="shared" si="422"/>
        <v>1.6763818982802766E-2</v>
      </c>
      <c r="ED115" s="77">
        <f t="shared" si="423"/>
        <v>2.0268724192071132E-2</v>
      </c>
      <c r="EE115" s="77">
        <f t="shared" si="424"/>
        <v>2.0268724192071132E-2</v>
      </c>
      <c r="EF115" s="77">
        <f t="shared" si="425"/>
        <v>2.4694865734299715E-2</v>
      </c>
      <c r="EG115" s="77">
        <f t="shared" si="426"/>
        <v>2.2155654730397996E-2</v>
      </c>
      <c r="EH115" s="77">
        <f t="shared" si="427"/>
        <v>2.046743258750084E-2</v>
      </c>
      <c r="EI115" s="77">
        <f t="shared" si="428"/>
        <v>2.046743258750084E-2</v>
      </c>
      <c r="EJ115" s="77">
        <f t="shared" si="429"/>
        <v>2.046743258750084E-2</v>
      </c>
      <c r="EK115" s="77">
        <f t="shared" si="430"/>
        <v>3.7350002118704165E-2</v>
      </c>
      <c r="EL115" s="77">
        <f t="shared" si="431"/>
        <v>2.0862689504496885E-2</v>
      </c>
      <c r="EM115" s="77">
        <f t="shared" si="432"/>
        <v>2.0862689504496885E-2</v>
      </c>
      <c r="EN115" s="77">
        <f t="shared" si="433"/>
        <v>2.2649725876643052E-2</v>
      </c>
      <c r="EO115" s="77">
        <f t="shared" si="434"/>
        <v>3.7916422941088296E-2</v>
      </c>
      <c r="EP115" s="77">
        <f t="shared" si="435"/>
        <v>3.3595871061122301E-2</v>
      </c>
      <c r="EQ115" s="77">
        <f t="shared" si="436"/>
        <v>2.3671075671029215E-2</v>
      </c>
      <c r="ER115" s="77">
        <f t="shared" si="437"/>
        <v>3.4534870852455685E-2</v>
      </c>
      <c r="ES115" s="77">
        <f t="shared" si="438"/>
        <v>3.4534870852455685E-2</v>
      </c>
      <c r="ET115" s="77">
        <f t="shared" si="439"/>
        <v>1.8437365088275287E-2</v>
      </c>
      <c r="EU115" s="77">
        <f t="shared" si="440"/>
        <v>2.2270076039798838E-2</v>
      </c>
      <c r="EV115" s="77">
        <f t="shared" si="441"/>
        <v>2.5014849749012351E-2</v>
      </c>
      <c r="EW115" s="77">
        <f t="shared" si="442"/>
        <v>2.5014849749012351E-2</v>
      </c>
      <c r="EX115" s="77">
        <f t="shared" si="443"/>
        <v>2.2270076039798838E-2</v>
      </c>
      <c r="EY115" s="77">
        <f t="shared" si="444"/>
        <v>2.5014849749012351E-2</v>
      </c>
      <c r="EZ115" s="77">
        <f t="shared" si="445"/>
        <v>2.2270076039798838E-2</v>
      </c>
      <c r="FA115" s="77">
        <f t="shared" si="446"/>
        <v>1.9093485231163675E-2</v>
      </c>
      <c r="FB115" s="77">
        <f t="shared" si="447"/>
        <v>2.0661265022496215E-2</v>
      </c>
      <c r="FC115" s="77">
        <f t="shared" si="448"/>
        <v>2.2270076039798838E-2</v>
      </c>
      <c r="FD115" s="77">
        <f t="shared" si="449"/>
        <v>2.5352070488087804E-2</v>
      </c>
      <c r="FE115" s="77">
        <f t="shared" si="450"/>
        <v>2.5352070488087804E-2</v>
      </c>
      <c r="FF115" s="77">
        <f t="shared" si="451"/>
        <v>2.5352070488087804E-2</v>
      </c>
      <c r="FG115" s="77">
        <f t="shared" si="452"/>
        <v>2.2270076039798838E-2</v>
      </c>
      <c r="FH115" s="77">
        <f t="shared" si="453"/>
        <v>2.5352070488087804E-2</v>
      </c>
      <c r="FI115" s="77">
        <f t="shared" si="454"/>
        <v>2.5352070488087804E-2</v>
      </c>
      <c r="FJ115" s="77">
        <f t="shared" si="455"/>
        <v>2.2270076039798838E-2</v>
      </c>
      <c r="FK115" s="77">
        <f t="shared" si="456"/>
        <v>2.0213975258802426E-2</v>
      </c>
      <c r="FL115" s="77">
        <f t="shared" si="457"/>
        <v>3.647208608649373E-2</v>
      </c>
      <c r="FM115" s="77">
        <f t="shared" si="458"/>
        <v>2.0213975258802426E-2</v>
      </c>
      <c r="FN115" s="77">
        <f t="shared" si="459"/>
        <v>2.0213975258802426E-2</v>
      </c>
      <c r="FO115" s="77">
        <f t="shared" si="460"/>
        <v>2.0213975258802426E-2</v>
      </c>
      <c r="FP115" s="77">
        <f t="shared" si="461"/>
        <v>2.2592830208706848E-2</v>
      </c>
      <c r="FQ115" s="77">
        <f t="shared" si="462"/>
        <v>3.6884996416133811E-2</v>
      </c>
      <c r="FR115" s="77">
        <f t="shared" si="463"/>
        <v>2.2921417284281879E-2</v>
      </c>
      <c r="FS115" s="77">
        <f t="shared" si="464"/>
        <v>2.8141511533659125E-2</v>
      </c>
      <c r="FT115" s="77">
        <f t="shared" si="465"/>
        <v>2.8141511533659125E-2</v>
      </c>
      <c r="FU115" s="77">
        <f t="shared" si="466"/>
        <v>2.2921417284281879E-2</v>
      </c>
      <c r="FV115" s="77">
        <f t="shared" si="467"/>
        <v>3.9022491304529776E-2</v>
      </c>
      <c r="FW115" s="77">
        <f t="shared" si="468"/>
        <v>2.3289967652832248E-2</v>
      </c>
      <c r="FX115" s="77">
        <f t="shared" si="469"/>
        <v>2.0702296248466298E-2</v>
      </c>
      <c r="FY115" s="77">
        <f t="shared" si="470"/>
        <v>2.0702296248466298E-2</v>
      </c>
      <c r="FZ115" s="79">
        <f t="shared" si="471"/>
        <v>1.3400909768691789</v>
      </c>
      <c r="GA115" s="24">
        <f t="shared" si="472"/>
        <v>2.3289967652832248E-2</v>
      </c>
      <c r="GB115" s="26">
        <f t="shared" si="415"/>
        <v>57.539409107174649</v>
      </c>
    </row>
    <row r="116" spans="1:184" ht="15" thickBot="1" x14ac:dyDescent="0.35">
      <c r="A116" s="35"/>
      <c r="B116" s="35"/>
      <c r="C116" s="35"/>
      <c r="D116" s="35"/>
      <c r="E116" s="35"/>
      <c r="F116" s="35"/>
      <c r="G116" s="35"/>
      <c r="H116" s="35"/>
      <c r="I116" s="35"/>
      <c r="J116" s="35"/>
      <c r="DV116" s="81" t="str">
        <f t="shared" si="474"/>
        <v>EVC04</v>
      </c>
      <c r="DW116" s="77">
        <f t="shared" si="416"/>
        <v>1.6412373633366256E-2</v>
      </c>
      <c r="DX116" s="77">
        <f t="shared" si="417"/>
        <v>1.1866866619679213E-2</v>
      </c>
      <c r="DY116" s="77">
        <f t="shared" si="418"/>
        <v>1.6412373633366256E-2</v>
      </c>
      <c r="DZ116" s="77">
        <f t="shared" si="419"/>
        <v>1.1866866619679213E-2</v>
      </c>
      <c r="EA116" s="77">
        <f t="shared" si="420"/>
        <v>1.9676837557339899E-2</v>
      </c>
      <c r="EB116" s="77">
        <f t="shared" si="421"/>
        <v>1.717631975492042E-2</v>
      </c>
      <c r="EC116" s="77">
        <f t="shared" si="422"/>
        <v>1.6763818982802766E-2</v>
      </c>
      <c r="ED116" s="77">
        <f t="shared" si="423"/>
        <v>2.0268724192071132E-2</v>
      </c>
      <c r="EE116" s="77">
        <f t="shared" si="424"/>
        <v>2.0268724192071132E-2</v>
      </c>
      <c r="EF116" s="77">
        <f t="shared" si="425"/>
        <v>1.2347432867149857E-2</v>
      </c>
      <c r="EG116" s="77">
        <f t="shared" si="426"/>
        <v>2.2155654730397996E-2</v>
      </c>
      <c r="EH116" s="77">
        <f t="shared" si="427"/>
        <v>2.046743258750084E-2</v>
      </c>
      <c r="EI116" s="77">
        <f t="shared" si="428"/>
        <v>2.046743258750084E-2</v>
      </c>
      <c r="EJ116" s="77">
        <f t="shared" si="429"/>
        <v>2.046743258750084E-2</v>
      </c>
      <c r="EK116" s="77">
        <f t="shared" si="430"/>
        <v>2.988000169496333E-2</v>
      </c>
      <c r="EL116" s="77">
        <f t="shared" si="431"/>
        <v>2.0862689504496885E-2</v>
      </c>
      <c r="EM116" s="77">
        <f t="shared" si="432"/>
        <v>2.0862689504496885E-2</v>
      </c>
      <c r="EN116" s="77">
        <f t="shared" si="433"/>
        <v>2.2649725876643052E-2</v>
      </c>
      <c r="EO116" s="77">
        <f t="shared" si="434"/>
        <v>2.8437317205816222E-2</v>
      </c>
      <c r="EP116" s="77">
        <f t="shared" si="435"/>
        <v>2.2397247374081535E-2</v>
      </c>
      <c r="EQ116" s="77">
        <f t="shared" si="436"/>
        <v>2.3671075671029215E-2</v>
      </c>
      <c r="ER116" s="77">
        <f t="shared" si="437"/>
        <v>2.3023247234970456E-2</v>
      </c>
      <c r="ES116" s="77">
        <f t="shared" si="438"/>
        <v>2.3023247234970456E-2</v>
      </c>
      <c r="ET116" s="77">
        <f t="shared" si="439"/>
        <v>1.8437365088275287E-2</v>
      </c>
      <c r="EU116" s="77">
        <f t="shared" si="440"/>
        <v>2.2270076039798838E-2</v>
      </c>
      <c r="EV116" s="77">
        <f t="shared" si="441"/>
        <v>2.5014849749012351E-2</v>
      </c>
      <c r="EW116" s="77">
        <f t="shared" si="442"/>
        <v>2.5014849749012351E-2</v>
      </c>
      <c r="EX116" s="77">
        <f t="shared" si="443"/>
        <v>2.2270076039798838E-2</v>
      </c>
      <c r="EY116" s="77">
        <f t="shared" si="444"/>
        <v>2.5014849749012351E-2</v>
      </c>
      <c r="EZ116" s="77">
        <f t="shared" si="445"/>
        <v>2.2270076039798838E-2</v>
      </c>
      <c r="FA116" s="77">
        <f t="shared" si="446"/>
        <v>1.9093485231163675E-2</v>
      </c>
      <c r="FB116" s="77">
        <f t="shared" si="447"/>
        <v>2.0661265022496215E-2</v>
      </c>
      <c r="FC116" s="77">
        <f t="shared" si="448"/>
        <v>2.2270076039798838E-2</v>
      </c>
      <c r="FD116" s="77">
        <f t="shared" si="449"/>
        <v>2.5352070488087804E-2</v>
      </c>
      <c r="FE116" s="77">
        <f t="shared" si="450"/>
        <v>2.5352070488087804E-2</v>
      </c>
      <c r="FF116" s="77">
        <f t="shared" si="451"/>
        <v>2.5352070488087804E-2</v>
      </c>
      <c r="FG116" s="77">
        <f t="shared" si="452"/>
        <v>2.2270076039798838E-2</v>
      </c>
      <c r="FH116" s="77">
        <f t="shared" si="453"/>
        <v>2.5352070488087804E-2</v>
      </c>
      <c r="FI116" s="77">
        <f t="shared" si="454"/>
        <v>2.5352070488087804E-2</v>
      </c>
      <c r="FJ116" s="77">
        <f t="shared" si="455"/>
        <v>2.2270076039798838E-2</v>
      </c>
      <c r="FK116" s="77">
        <f t="shared" si="456"/>
        <v>2.0213975258802426E-2</v>
      </c>
      <c r="FL116" s="77">
        <f t="shared" si="457"/>
        <v>1.8236043043246865E-2</v>
      </c>
      <c r="FM116" s="77">
        <f t="shared" si="458"/>
        <v>2.0213975258802426E-2</v>
      </c>
      <c r="FN116" s="77">
        <f t="shared" si="459"/>
        <v>2.0213975258802426E-2</v>
      </c>
      <c r="FO116" s="77">
        <f t="shared" si="460"/>
        <v>2.0213975258802426E-2</v>
      </c>
      <c r="FP116" s="77">
        <f t="shared" si="461"/>
        <v>2.2592830208706848E-2</v>
      </c>
      <c r="FQ116" s="77">
        <f t="shared" si="462"/>
        <v>1.8442498208066906E-2</v>
      </c>
      <c r="FR116" s="77">
        <f t="shared" si="463"/>
        <v>2.2921417284281879E-2</v>
      </c>
      <c r="FS116" s="77">
        <f t="shared" si="464"/>
        <v>2.8141511533659125E-2</v>
      </c>
      <c r="FT116" s="77">
        <f t="shared" si="465"/>
        <v>2.8141511533659125E-2</v>
      </c>
      <c r="FU116" s="77">
        <f t="shared" si="466"/>
        <v>2.2921417284281879E-2</v>
      </c>
      <c r="FV116" s="77">
        <f t="shared" si="467"/>
        <v>1.9511245652264888E-2</v>
      </c>
      <c r="FW116" s="77">
        <f t="shared" si="468"/>
        <v>2.3289967652832248E-2</v>
      </c>
      <c r="FX116" s="77">
        <f t="shared" si="469"/>
        <v>2.0702296248466298E-2</v>
      </c>
      <c r="FY116" s="77">
        <f t="shared" si="470"/>
        <v>2.0702296248466298E-2</v>
      </c>
      <c r="FZ116" s="79">
        <f t="shared" si="471"/>
        <v>1.1815019410481611</v>
      </c>
      <c r="GA116" s="24">
        <f t="shared" si="472"/>
        <v>2.0702296248466298E-2</v>
      </c>
      <c r="GB116" s="26">
        <f t="shared" si="415"/>
        <v>57.071057571002108</v>
      </c>
    </row>
    <row r="117" spans="1:184" ht="15" thickBot="1" x14ac:dyDescent="0.35">
      <c r="A117" s="35"/>
      <c r="B117" s="35"/>
      <c r="C117" s="35"/>
      <c r="D117" s="35"/>
      <c r="E117" s="35"/>
      <c r="F117" s="35"/>
      <c r="G117" s="35"/>
      <c r="H117" s="35"/>
      <c r="I117" s="35"/>
      <c r="J117" s="35"/>
      <c r="DV117" s="81" t="str">
        <f t="shared" si="474"/>
        <v>EVC05</v>
      </c>
      <c r="DW117" s="77">
        <f t="shared" si="416"/>
        <v>1.6412373633366256E-2</v>
      </c>
      <c r="DX117" s="77">
        <f t="shared" si="417"/>
        <v>1.1866866619679213E-2</v>
      </c>
      <c r="DY117" s="77">
        <f t="shared" si="418"/>
        <v>1.6412373633366256E-2</v>
      </c>
      <c r="DZ117" s="77">
        <f t="shared" si="419"/>
        <v>1.1866866619679213E-2</v>
      </c>
      <c r="EA117" s="77">
        <f t="shared" si="420"/>
        <v>1.9676837557339899E-2</v>
      </c>
      <c r="EB117" s="77">
        <f t="shared" si="421"/>
        <v>1.717631975492042E-2</v>
      </c>
      <c r="EC117" s="77">
        <f t="shared" si="422"/>
        <v>1.6763818982802766E-2</v>
      </c>
      <c r="ED117" s="77">
        <f t="shared" si="423"/>
        <v>2.0268724192071132E-2</v>
      </c>
      <c r="EE117" s="77">
        <f t="shared" si="424"/>
        <v>2.0268724192071132E-2</v>
      </c>
      <c r="EF117" s="77">
        <f t="shared" si="425"/>
        <v>1.2347432867149857E-2</v>
      </c>
      <c r="EG117" s="77">
        <f t="shared" si="426"/>
        <v>2.2155654730397996E-2</v>
      </c>
      <c r="EH117" s="77">
        <f t="shared" si="427"/>
        <v>2.046743258750084E-2</v>
      </c>
      <c r="EI117" s="77">
        <f t="shared" si="428"/>
        <v>2.046743258750084E-2</v>
      </c>
      <c r="EJ117" s="77">
        <f t="shared" si="429"/>
        <v>2.046743258750084E-2</v>
      </c>
      <c r="EK117" s="77">
        <f t="shared" si="430"/>
        <v>2.988000169496333E-2</v>
      </c>
      <c r="EL117" s="77">
        <f t="shared" si="431"/>
        <v>2.0862689504496885E-2</v>
      </c>
      <c r="EM117" s="77">
        <f t="shared" si="432"/>
        <v>2.0862689504496885E-2</v>
      </c>
      <c r="EN117" s="77">
        <f t="shared" si="433"/>
        <v>2.2649725876643052E-2</v>
      </c>
      <c r="EO117" s="77">
        <f t="shared" si="434"/>
        <v>2.8437317205816222E-2</v>
      </c>
      <c r="EP117" s="77">
        <f t="shared" si="435"/>
        <v>2.2397247374081535E-2</v>
      </c>
      <c r="EQ117" s="77">
        <f t="shared" si="436"/>
        <v>2.3671075671029215E-2</v>
      </c>
      <c r="ER117" s="77">
        <f t="shared" si="437"/>
        <v>2.3023247234970456E-2</v>
      </c>
      <c r="ES117" s="77">
        <f t="shared" si="438"/>
        <v>2.3023247234970456E-2</v>
      </c>
      <c r="ET117" s="77">
        <f t="shared" si="439"/>
        <v>1.8437365088275287E-2</v>
      </c>
      <c r="EU117" s="77">
        <f t="shared" si="440"/>
        <v>2.2270076039798838E-2</v>
      </c>
      <c r="EV117" s="77">
        <f t="shared" si="441"/>
        <v>2.5014849749012351E-2</v>
      </c>
      <c r="EW117" s="77">
        <f t="shared" si="442"/>
        <v>2.5014849749012351E-2</v>
      </c>
      <c r="EX117" s="77">
        <f t="shared" si="443"/>
        <v>2.2270076039798838E-2</v>
      </c>
      <c r="EY117" s="77">
        <f t="shared" si="444"/>
        <v>2.5014849749012351E-2</v>
      </c>
      <c r="EZ117" s="77">
        <f t="shared" si="445"/>
        <v>2.2270076039798838E-2</v>
      </c>
      <c r="FA117" s="77">
        <f t="shared" si="446"/>
        <v>1.9093485231163675E-2</v>
      </c>
      <c r="FB117" s="77">
        <f t="shared" si="447"/>
        <v>2.0661265022496215E-2</v>
      </c>
      <c r="FC117" s="77">
        <f t="shared" si="448"/>
        <v>2.2270076039798838E-2</v>
      </c>
      <c r="FD117" s="77">
        <f t="shared" si="449"/>
        <v>2.5352070488087804E-2</v>
      </c>
      <c r="FE117" s="77">
        <f t="shared" si="450"/>
        <v>2.5352070488087804E-2</v>
      </c>
      <c r="FF117" s="77">
        <f t="shared" si="451"/>
        <v>2.5352070488087804E-2</v>
      </c>
      <c r="FG117" s="77">
        <f t="shared" si="452"/>
        <v>2.2270076039798838E-2</v>
      </c>
      <c r="FH117" s="77">
        <f t="shared" si="453"/>
        <v>2.5352070488087804E-2</v>
      </c>
      <c r="FI117" s="77">
        <f t="shared" si="454"/>
        <v>2.5352070488087804E-2</v>
      </c>
      <c r="FJ117" s="77">
        <f t="shared" si="455"/>
        <v>2.2270076039798838E-2</v>
      </c>
      <c r="FK117" s="77">
        <f t="shared" si="456"/>
        <v>2.0213975258802426E-2</v>
      </c>
      <c r="FL117" s="77">
        <f t="shared" si="457"/>
        <v>1.8236043043246865E-2</v>
      </c>
      <c r="FM117" s="77">
        <f t="shared" si="458"/>
        <v>2.0213975258802426E-2</v>
      </c>
      <c r="FN117" s="77">
        <f t="shared" si="459"/>
        <v>2.0213975258802426E-2</v>
      </c>
      <c r="FO117" s="77">
        <f t="shared" si="460"/>
        <v>2.0213975258802426E-2</v>
      </c>
      <c r="FP117" s="77">
        <f t="shared" si="461"/>
        <v>2.2592830208706848E-2</v>
      </c>
      <c r="FQ117" s="77">
        <f t="shared" si="462"/>
        <v>1.8442498208066906E-2</v>
      </c>
      <c r="FR117" s="77">
        <f t="shared" si="463"/>
        <v>2.2921417284281879E-2</v>
      </c>
      <c r="FS117" s="77">
        <f t="shared" si="464"/>
        <v>2.8141511533659125E-2</v>
      </c>
      <c r="FT117" s="77">
        <f t="shared" si="465"/>
        <v>2.8141511533659125E-2</v>
      </c>
      <c r="FU117" s="77">
        <f t="shared" si="466"/>
        <v>2.2921417284281879E-2</v>
      </c>
      <c r="FV117" s="77">
        <f t="shared" si="467"/>
        <v>1.9511245652264888E-2</v>
      </c>
      <c r="FW117" s="77">
        <f t="shared" si="468"/>
        <v>2.3289967652832248E-2</v>
      </c>
      <c r="FX117" s="77">
        <f t="shared" si="469"/>
        <v>2.0702296248466298E-2</v>
      </c>
      <c r="FY117" s="77">
        <f t="shared" si="470"/>
        <v>2.0702296248466298E-2</v>
      </c>
      <c r="FZ117" s="79">
        <f t="shared" si="471"/>
        <v>1.1815019410481611</v>
      </c>
      <c r="GA117" s="24">
        <f t="shared" si="472"/>
        <v>2.0702296248466298E-2</v>
      </c>
      <c r="GB117" s="26">
        <f t="shared" si="415"/>
        <v>57.071057571002108</v>
      </c>
    </row>
    <row r="118" spans="1:184" ht="16.2" thickBot="1" x14ac:dyDescent="0.35">
      <c r="A118" s="35"/>
      <c r="B118" s="35"/>
      <c r="C118" s="35"/>
      <c r="D118" s="35"/>
      <c r="E118" s="35"/>
      <c r="F118" s="35"/>
      <c r="G118" s="35"/>
      <c r="H118" s="35"/>
      <c r="I118" s="35"/>
      <c r="J118" s="35"/>
      <c r="GA118" s="27" t="s">
        <v>100</v>
      </c>
      <c r="GB118" s="28">
        <f>AVERAGE(GB63:GB113)</f>
        <v>57.223150076832688</v>
      </c>
    </row>
    <row r="119" spans="1:184" x14ac:dyDescent="0.3">
      <c r="A119" s="35"/>
      <c r="B119" s="35"/>
      <c r="C119" s="35"/>
      <c r="D119" s="35"/>
      <c r="E119" s="35"/>
      <c r="F119" s="35"/>
      <c r="G119" s="35"/>
      <c r="H119" s="35"/>
      <c r="I119" s="35"/>
      <c r="J119" s="35"/>
    </row>
    <row r="120" spans="1:184" x14ac:dyDescent="0.3">
      <c r="A120" s="35"/>
      <c r="B120" s="35"/>
      <c r="C120" s="35"/>
      <c r="D120" s="35"/>
      <c r="E120" s="35"/>
      <c r="F120" s="35"/>
      <c r="G120" s="35"/>
      <c r="H120" s="35"/>
      <c r="I120" s="35"/>
      <c r="J120" s="35"/>
    </row>
    <row r="121" spans="1:184" x14ac:dyDescent="0.3">
      <c r="A121" s="35"/>
      <c r="B121" s="35"/>
      <c r="C121" s="35"/>
      <c r="D121" s="35"/>
      <c r="E121" s="35"/>
      <c r="F121" s="35"/>
      <c r="G121" s="35"/>
      <c r="H121" s="35"/>
      <c r="I121" s="35"/>
      <c r="J121" s="35"/>
    </row>
    <row r="122" spans="1:184" x14ac:dyDescent="0.3">
      <c r="A122" s="35"/>
      <c r="B122" s="35"/>
      <c r="C122" s="35"/>
      <c r="D122" s="35"/>
      <c r="E122" s="35"/>
      <c r="F122" s="35"/>
      <c r="G122" s="35"/>
      <c r="H122" s="35"/>
      <c r="I122" s="35"/>
      <c r="J122" s="35"/>
    </row>
  </sheetData>
  <mergeCells count="1">
    <mergeCell ref="GN62:GS62"/>
  </mergeCells>
  <phoneticPr fontId="10" type="noConversion"/>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A6BBA7-5C34-4EEF-9039-11DBD04C323A}">
  <dimension ref="A1:FZ92"/>
  <sheetViews>
    <sheetView zoomScale="80" zoomScaleNormal="80" workbookViewId="0">
      <selection sqref="A1:I41"/>
    </sheetView>
  </sheetViews>
  <sheetFormatPr defaultRowHeight="14.4" x14ac:dyDescent="0.3"/>
  <cols>
    <col min="1" max="1" width="16.21875" customWidth="1"/>
    <col min="3" max="3" width="28.5546875" customWidth="1"/>
    <col min="7" max="7" width="13.21875" customWidth="1"/>
    <col min="12" max="12" width="12.21875" style="35" customWidth="1"/>
    <col min="13" max="19" width="6.21875" style="35" customWidth="1"/>
    <col min="20" max="23" width="6.44140625" style="35" customWidth="1"/>
    <col min="24" max="26" width="6.33203125" style="35" customWidth="1"/>
    <col min="27" max="51" width="6.109375" style="35" customWidth="1"/>
    <col min="52" max="52" width="6.21875" style="35" customWidth="1"/>
    <col min="53" max="53" width="8.88671875" customWidth="1"/>
    <col min="54" max="54" width="12.44140625" customWidth="1"/>
    <col min="55" max="61" width="6.21875" customWidth="1"/>
    <col min="62" max="65" width="6.44140625" customWidth="1"/>
    <col min="66" max="68" width="6.33203125" customWidth="1"/>
    <col min="69" max="93" width="6.109375" customWidth="1"/>
    <col min="94" max="94" width="6.21875" customWidth="1"/>
    <col min="97" max="103" width="6.21875" bestFit="1" customWidth="1"/>
    <col min="104" max="107" width="6.44140625" bestFit="1" customWidth="1"/>
    <col min="108" max="110" width="6.33203125" bestFit="1" customWidth="1"/>
    <col min="111" max="135" width="6.109375" bestFit="1" customWidth="1"/>
    <col min="136" max="136" width="6.21875" bestFit="1" customWidth="1"/>
    <col min="137" max="137" width="8.77734375" bestFit="1" customWidth="1"/>
    <col min="138" max="138" width="14.33203125" bestFit="1" customWidth="1"/>
    <col min="139" max="139" width="6.21875" bestFit="1" customWidth="1"/>
    <col min="140" max="140" width="9.109375" bestFit="1" customWidth="1"/>
    <col min="141" max="141" width="6.5546875" bestFit="1" customWidth="1"/>
    <col min="142" max="143" width="6.21875" bestFit="1" customWidth="1"/>
    <col min="144" max="144" width="8.21875" bestFit="1" customWidth="1"/>
    <col min="145" max="145" width="12" bestFit="1" customWidth="1"/>
    <col min="146" max="149" width="6.44140625" bestFit="1" customWidth="1"/>
    <col min="150" max="150" width="6.5546875" bestFit="1" customWidth="1"/>
    <col min="151" max="152" width="6.33203125" bestFit="1" customWidth="1"/>
    <col min="153" max="177" width="6.109375" bestFit="1" customWidth="1"/>
    <col min="178" max="178" width="6.21875" bestFit="1" customWidth="1"/>
    <col min="180" max="180" width="6.5546875" bestFit="1" customWidth="1"/>
    <col min="181" max="181" width="8.5546875" bestFit="1" customWidth="1"/>
    <col min="182" max="182" width="11.5546875" bestFit="1" customWidth="1"/>
  </cols>
  <sheetData>
    <row r="1" spans="1:182" ht="15" customHeight="1" thickBot="1" x14ac:dyDescent="0.35">
      <c r="A1" s="6" t="s">
        <v>11</v>
      </c>
      <c r="B1" s="6" t="s">
        <v>51</v>
      </c>
      <c r="C1" s="6" t="s">
        <v>22</v>
      </c>
      <c r="D1" s="6" t="s">
        <v>7</v>
      </c>
      <c r="E1" s="6" t="s">
        <v>8</v>
      </c>
      <c r="F1" s="6" t="s">
        <v>9</v>
      </c>
      <c r="G1" s="6" t="s">
        <v>10</v>
      </c>
      <c r="H1" s="6" t="s">
        <v>110</v>
      </c>
      <c r="I1" s="6" t="s">
        <v>111</v>
      </c>
      <c r="J1" s="6" t="s">
        <v>95</v>
      </c>
      <c r="L1" s="6" t="s">
        <v>182</v>
      </c>
      <c r="M1" s="90" t="str" cm="1">
        <f t="array" ref="M1:AZ1">TRANSPOSE(L2:L41)</f>
        <v>ECC01</v>
      </c>
      <c r="N1" s="90" t="str">
        <v>ECC03</v>
      </c>
      <c r="O1" s="90" t="str">
        <v>ECC04</v>
      </c>
      <c r="P1" s="90" t="str">
        <v>ECC05</v>
      </c>
      <c r="Q1" s="90" t="str">
        <v>ECC06</v>
      </c>
      <c r="R1" s="90" t="str">
        <v>ECC07</v>
      </c>
      <c r="S1" s="90" t="str">
        <v>ECC08</v>
      </c>
      <c r="T1" s="80" t="str">
        <v>POC01</v>
      </c>
      <c r="U1" s="81" t="str">
        <v>POC02</v>
      </c>
      <c r="V1" s="81" t="str">
        <v>POC03</v>
      </c>
      <c r="W1" s="84" t="str">
        <v>POC05</v>
      </c>
      <c r="X1" s="84" t="str">
        <v>SOC01</v>
      </c>
      <c r="Y1" s="84" t="str">
        <v>SOC02</v>
      </c>
      <c r="Z1" s="84" t="str">
        <v>SOC03</v>
      </c>
      <c r="AA1" s="84" t="str">
        <v>EXC01</v>
      </c>
      <c r="AB1" s="84" t="str">
        <v>EXC02</v>
      </c>
      <c r="AC1" s="84" t="str">
        <v>EXC04</v>
      </c>
      <c r="AD1" s="84" t="str">
        <v>EXC05</v>
      </c>
      <c r="AE1" s="84" t="str">
        <v>EXC08</v>
      </c>
      <c r="AF1" s="84" t="str">
        <v>EXC09</v>
      </c>
      <c r="AG1" s="84" t="str">
        <v>EXC11</v>
      </c>
      <c r="AH1" s="84" t="str">
        <v>EXC12</v>
      </c>
      <c r="AI1" s="84" t="str">
        <v>EXC14</v>
      </c>
      <c r="AJ1" s="84" t="str">
        <v>EXC15</v>
      </c>
      <c r="AK1" s="84" t="str">
        <v>EXC17</v>
      </c>
      <c r="AL1" s="84" t="str">
        <v>EXC18</v>
      </c>
      <c r="AM1" s="90" t="str">
        <v>EXC20</v>
      </c>
      <c r="AN1" s="90" t="str">
        <v>EXC21</v>
      </c>
      <c r="AO1" s="90" t="str">
        <v>EXC23</v>
      </c>
      <c r="AP1" s="90" t="str">
        <v>EXC26</v>
      </c>
      <c r="AQ1" s="90" t="str">
        <v>TEC01</v>
      </c>
      <c r="AR1" s="39" t="str">
        <v>TEC02</v>
      </c>
      <c r="AS1" s="39" t="str">
        <v>TEC03</v>
      </c>
      <c r="AT1" s="39" t="str">
        <v>TEC04</v>
      </c>
      <c r="AU1" s="39" t="str">
        <v>TEC05</v>
      </c>
      <c r="AV1" s="39" t="str">
        <v>TEC06</v>
      </c>
      <c r="AW1" s="40" t="str">
        <v>TEC07</v>
      </c>
      <c r="AX1" s="40" t="str">
        <v>TEC08</v>
      </c>
      <c r="AY1" s="40" t="str">
        <v>TEC09</v>
      </c>
      <c r="AZ1" s="40" t="str">
        <v>EVC01</v>
      </c>
      <c r="BB1" s="49" t="s">
        <v>182</v>
      </c>
      <c r="BC1" s="36" t="str" cm="1">
        <f t="array" ref="BC1:CP1">TRANSPOSE(BB2:BB41)</f>
        <v>ECC01</v>
      </c>
      <c r="BD1" s="36" t="str">
        <v>ECC03</v>
      </c>
      <c r="BE1" s="36" t="str">
        <v>ECC04</v>
      </c>
      <c r="BF1" s="36" t="str">
        <v>ECC05</v>
      </c>
      <c r="BG1" s="36" t="str">
        <v>ECC06</v>
      </c>
      <c r="BH1" s="36" t="str">
        <v>ECC07</v>
      </c>
      <c r="BI1" s="36" t="str">
        <v>ECC08</v>
      </c>
      <c r="BJ1" s="36" t="str">
        <v>POC01</v>
      </c>
      <c r="BK1" s="37" t="str">
        <v>POC02</v>
      </c>
      <c r="BL1" s="37" t="str">
        <v>POC03</v>
      </c>
      <c r="BM1" s="37" t="str">
        <v>POC05</v>
      </c>
      <c r="BN1" s="37" t="str">
        <v>SOC01</v>
      </c>
      <c r="BO1" s="37" t="str">
        <v>SOC02</v>
      </c>
      <c r="BP1" s="37" t="str">
        <v>SOC03</v>
      </c>
      <c r="BQ1" s="38" t="str">
        <v>EXC01</v>
      </c>
      <c r="BR1" s="38" t="str">
        <v>EXC02</v>
      </c>
      <c r="BS1" s="38" t="str">
        <v>EXC04</v>
      </c>
      <c r="BT1" s="39" t="str">
        <v>EXC05</v>
      </c>
      <c r="BU1" s="39" t="str">
        <v>EXC08</v>
      </c>
      <c r="BV1" s="39" t="str">
        <v>EXC09</v>
      </c>
      <c r="BW1" s="39" t="str">
        <v>EXC11</v>
      </c>
      <c r="BX1" s="39" t="str">
        <v>EXC12</v>
      </c>
      <c r="BY1" s="39" t="str">
        <v>EXC14</v>
      </c>
      <c r="BZ1" s="39" t="str">
        <v>EXC15</v>
      </c>
      <c r="CA1" s="39" t="str">
        <v>EXC17</v>
      </c>
      <c r="CB1" s="39" t="str">
        <v>EXC18</v>
      </c>
      <c r="CC1" s="39" t="str">
        <v>EXC20</v>
      </c>
      <c r="CD1" s="39" t="str">
        <v>EXC21</v>
      </c>
      <c r="CE1" s="39" t="str">
        <v>EXC23</v>
      </c>
      <c r="CF1" s="39" t="str">
        <v>EXC26</v>
      </c>
      <c r="CG1" s="39" t="str">
        <v>TEC01</v>
      </c>
      <c r="CH1" s="39" t="str">
        <v>TEC02</v>
      </c>
      <c r="CI1" s="39" t="str">
        <v>TEC03</v>
      </c>
      <c r="CJ1" s="39" t="str">
        <v>TEC04</v>
      </c>
      <c r="CK1" s="39" t="str">
        <v>TEC05</v>
      </c>
      <c r="CL1" s="39" t="str">
        <v>TEC06</v>
      </c>
      <c r="CM1" s="40" t="str">
        <v>TEC07</v>
      </c>
      <c r="CN1" s="40" t="str">
        <v>TEC08</v>
      </c>
      <c r="CO1" s="40" t="str">
        <v>TEC09</v>
      </c>
      <c r="CP1" s="40" t="str">
        <v>EVC01</v>
      </c>
      <c r="CR1" s="49" t="s">
        <v>183</v>
      </c>
      <c r="CS1" s="54" t="str" cm="1">
        <f t="array" ref="CS1:EF1">TRANSPOSE(CR2:CR41)</f>
        <v>ECC01</v>
      </c>
      <c r="CT1" s="54" t="str">
        <v>ECC03</v>
      </c>
      <c r="CU1" s="54" t="str">
        <v>ECC04</v>
      </c>
      <c r="CV1" s="54" t="str">
        <v>ECC05</v>
      </c>
      <c r="CW1" s="54" t="str">
        <v>ECC06</v>
      </c>
      <c r="CX1" s="54" t="str">
        <v>ECC07</v>
      </c>
      <c r="CY1" s="54" t="str">
        <v>ECC08</v>
      </c>
      <c r="CZ1" s="54" t="str">
        <v>POC01</v>
      </c>
      <c r="DA1" s="55" t="str">
        <v>POC02</v>
      </c>
      <c r="DB1" s="55" t="str">
        <v>POC03</v>
      </c>
      <c r="DC1" s="55" t="str">
        <v>POC05</v>
      </c>
      <c r="DD1" s="55" t="str">
        <v>SOC01</v>
      </c>
      <c r="DE1" s="55" t="str">
        <v>SOC02</v>
      </c>
      <c r="DF1" s="55" t="str">
        <v>SOC03</v>
      </c>
      <c r="DG1" s="56" t="str">
        <v>EXC01</v>
      </c>
      <c r="DH1" s="56" t="str">
        <v>EXC02</v>
      </c>
      <c r="DI1" s="56" t="str">
        <v>EXC04</v>
      </c>
      <c r="DJ1" s="57" t="str">
        <v>EXC05</v>
      </c>
      <c r="DK1" s="57" t="str">
        <v>EXC08</v>
      </c>
      <c r="DL1" s="57" t="str">
        <v>EXC09</v>
      </c>
      <c r="DM1" s="57" t="str">
        <v>EXC11</v>
      </c>
      <c r="DN1" s="57" t="str">
        <v>EXC12</v>
      </c>
      <c r="DO1" s="57" t="str">
        <v>EXC14</v>
      </c>
      <c r="DP1" s="57" t="str">
        <v>EXC15</v>
      </c>
      <c r="DQ1" s="57" t="str">
        <v>EXC17</v>
      </c>
      <c r="DR1" s="57" t="str">
        <v>EXC18</v>
      </c>
      <c r="DS1" s="57" t="str">
        <v>EXC20</v>
      </c>
      <c r="DT1" s="57" t="str">
        <v>EXC21</v>
      </c>
      <c r="DU1" s="57" t="str">
        <v>EXC23</v>
      </c>
      <c r="DV1" s="57" t="str">
        <v>EXC26</v>
      </c>
      <c r="DW1" s="57" t="str">
        <v>TEC01</v>
      </c>
      <c r="DX1" s="57" t="str">
        <v>TEC02</v>
      </c>
      <c r="DY1" s="57" t="str">
        <v>TEC03</v>
      </c>
      <c r="DZ1" s="57" t="str">
        <v>TEC04</v>
      </c>
      <c r="EA1" s="57" t="str">
        <v>TEC05</v>
      </c>
      <c r="EB1" s="57" t="str">
        <v>TEC06</v>
      </c>
      <c r="EC1" s="58" t="str">
        <v>TEC07</v>
      </c>
      <c r="ED1" s="58" t="str">
        <v>TEC08</v>
      </c>
      <c r="EE1" s="58" t="str">
        <v>TEC09</v>
      </c>
      <c r="EF1" s="58" t="str">
        <v>EVC01</v>
      </c>
      <c r="EH1" s="49" t="s">
        <v>184</v>
      </c>
      <c r="EI1" s="54" t="str" cm="1">
        <f t="array" ref="EI1:FV1">TRANSPOSE(EH2:EH41)</f>
        <v>ECC01</v>
      </c>
      <c r="EJ1" s="54" t="str">
        <v>ECC03</v>
      </c>
      <c r="EK1" s="54" t="str">
        <v>ECC04</v>
      </c>
      <c r="EL1" s="54" t="str">
        <v>ECC05</v>
      </c>
      <c r="EM1" s="54" t="str">
        <v>ECC06</v>
      </c>
      <c r="EN1" s="54" t="str">
        <v>ECC07</v>
      </c>
      <c r="EO1" s="54" t="str">
        <v>ECC08</v>
      </c>
      <c r="EP1" s="54" t="str">
        <v>POC01</v>
      </c>
      <c r="EQ1" s="55" t="str">
        <v>POC02</v>
      </c>
      <c r="ER1" s="55" t="str">
        <v>POC03</v>
      </c>
      <c r="ES1" s="55" t="str">
        <v>POC05</v>
      </c>
      <c r="ET1" s="55" t="str">
        <v>SOC01</v>
      </c>
      <c r="EU1" s="55" t="str">
        <v>SOC02</v>
      </c>
      <c r="EV1" s="55" t="str">
        <v>SOC03</v>
      </c>
      <c r="EW1" s="56" t="str">
        <v>EXC01</v>
      </c>
      <c r="EX1" s="56" t="str">
        <v>EXC02</v>
      </c>
      <c r="EY1" s="56" t="str">
        <v>EXC04</v>
      </c>
      <c r="EZ1" s="57" t="str">
        <v>EXC05</v>
      </c>
      <c r="FA1" s="57" t="str">
        <v>EXC08</v>
      </c>
      <c r="FB1" s="57" t="str">
        <v>EXC09</v>
      </c>
      <c r="FC1" s="57" t="str">
        <v>EXC11</v>
      </c>
      <c r="FD1" s="57" t="str">
        <v>EXC12</v>
      </c>
      <c r="FE1" s="57" t="str">
        <v>EXC14</v>
      </c>
      <c r="FF1" s="57" t="str">
        <v>EXC15</v>
      </c>
      <c r="FG1" s="57" t="str">
        <v>EXC17</v>
      </c>
      <c r="FH1" s="57" t="str">
        <v>EXC18</v>
      </c>
      <c r="FI1" s="57" t="str">
        <v>EXC20</v>
      </c>
      <c r="FJ1" s="57" t="str">
        <v>EXC21</v>
      </c>
      <c r="FK1" s="57" t="str">
        <v>EXC23</v>
      </c>
      <c r="FL1" s="57" t="str">
        <v>EXC26</v>
      </c>
      <c r="FM1" s="57" t="str">
        <v>TEC01</v>
      </c>
      <c r="FN1" s="57" t="str">
        <v>TEC02</v>
      </c>
      <c r="FO1" s="57" t="str">
        <v>TEC03</v>
      </c>
      <c r="FP1" s="57" t="str">
        <v>TEC04</v>
      </c>
      <c r="FQ1" s="57" t="str">
        <v>TEC05</v>
      </c>
      <c r="FR1" s="57" t="str">
        <v>TEC06</v>
      </c>
      <c r="FS1" s="58" t="str">
        <v>TEC07</v>
      </c>
      <c r="FT1" s="58" t="str">
        <v>TEC08</v>
      </c>
      <c r="FU1" s="58" t="str">
        <v>TEC09</v>
      </c>
      <c r="FV1" s="58" t="str">
        <v>EVC01</v>
      </c>
      <c r="FX1" s="6" t="s">
        <v>94</v>
      </c>
      <c r="FY1" s="6" t="s">
        <v>95</v>
      </c>
      <c r="FZ1" s="6" t="s">
        <v>96</v>
      </c>
    </row>
    <row r="2" spans="1:182" ht="15" customHeight="1" thickBot="1" x14ac:dyDescent="0.35">
      <c r="A2" s="90" t="s">
        <v>35</v>
      </c>
      <c r="B2" s="90" t="s">
        <v>219</v>
      </c>
      <c r="C2" s="90" t="s">
        <v>24</v>
      </c>
      <c r="D2" s="90" t="s">
        <v>25</v>
      </c>
      <c r="E2" s="90" t="str">
        <f>WAVE_W!E2</f>
        <v>Cost</v>
      </c>
      <c r="F2" s="90" t="str">
        <f>WAVE_W!F2</f>
        <v>QL</v>
      </c>
      <c r="G2" s="90"/>
      <c r="H2" s="90">
        <v>2</v>
      </c>
      <c r="I2" s="90">
        <f t="shared" ref="I2:I41" si="0">ROUNDUP(((H2-MIN(H:H))/(MAX(H:H)-MIN(H:H)))*(7-1)+1,0)</f>
        <v>3</v>
      </c>
      <c r="J2" s="24">
        <f>FY2</f>
        <v>1.5505068700843214E-2</v>
      </c>
      <c r="L2" s="90" t="str">
        <f>B2</f>
        <v>ECC01</v>
      </c>
      <c r="M2" s="41">
        <f>MAX($I$2 - I2, 1)</f>
        <v>1</v>
      </c>
      <c r="N2" s="41">
        <f t="shared" ref="N2:N41" si="1">MAX($I$3 - I2, 1)</f>
        <v>1</v>
      </c>
      <c r="O2" s="41">
        <f t="shared" ref="O2:O41" si="2">MAX($I$4 - I2, 1)</f>
        <v>1</v>
      </c>
      <c r="P2" s="41">
        <f t="shared" ref="P2:P41" si="3">MAX($I$5 - I2, 1)</f>
        <v>1</v>
      </c>
      <c r="Q2" s="41">
        <f t="shared" ref="Q2:Q41" si="4">MAX($I$6 - I2, 1)</f>
        <v>2</v>
      </c>
      <c r="R2" s="41">
        <f t="shared" ref="R2:R41" si="5">MAX($I$7 - I2, 1)</f>
        <v>1</v>
      </c>
      <c r="S2" s="41">
        <f t="shared" ref="S2:S41" si="6">MAX($I$8 - I2, 1)</f>
        <v>1</v>
      </c>
      <c r="T2" s="41">
        <f t="shared" ref="T2:T41" si="7">MAX($I$9 - I2, 1)</f>
        <v>1</v>
      </c>
      <c r="U2" s="41">
        <f t="shared" ref="U2:U41" si="8">MAX($I$10 - I2, 1)</f>
        <v>1</v>
      </c>
      <c r="V2" s="41">
        <f t="shared" ref="V2:V41" si="9">MAX($I$11 - I2, 1)</f>
        <v>1</v>
      </c>
      <c r="W2" s="41">
        <f t="shared" ref="W2:W41" si="10">MAX($I$12 - I2, 1)</f>
        <v>1</v>
      </c>
      <c r="X2" s="41">
        <f t="shared" ref="X2:X41" si="11">MAX($I$13 - I2, 1)</f>
        <v>1</v>
      </c>
      <c r="Y2" s="41">
        <f t="shared" ref="Y2:Y41" si="12">MAX($I$14 - I2, 1)</f>
        <v>1</v>
      </c>
      <c r="Z2" s="41">
        <f t="shared" ref="Z2:Z41" si="13">MAX($I$15 - I2, 1)</f>
        <v>1</v>
      </c>
      <c r="AA2" s="41">
        <f t="shared" ref="AA2:AA41" si="14">MAX($I$16 - I2, 1)</f>
        <v>1</v>
      </c>
      <c r="AB2" s="41">
        <f t="shared" ref="AB2:AB41" si="15">MAX($I$17 - I2, 1)</f>
        <v>1</v>
      </c>
      <c r="AC2" s="41">
        <f t="shared" ref="AC2:AC41" si="16">MAX($I$18- I2, 1)</f>
        <v>4</v>
      </c>
      <c r="AD2" s="41">
        <f t="shared" ref="AD2:AD41" si="17">MAX($I$19- I2, 1)</f>
        <v>1</v>
      </c>
      <c r="AE2" s="41">
        <f t="shared" ref="AE2:AE41" si="18">MAX($I$20- I2, 1)</f>
        <v>1</v>
      </c>
      <c r="AF2" s="41">
        <f t="shared" ref="AF2:AF41" si="19">MAX($I$21- I2, 1)</f>
        <v>1</v>
      </c>
      <c r="AG2" s="41">
        <f t="shared" ref="AG2:AG41" si="20">MAX($I$22- I2, 1)</f>
        <v>1</v>
      </c>
      <c r="AH2" s="41">
        <f t="shared" ref="AH2:AH41" si="21">MAX($I$23- I2, 1)</f>
        <v>1</v>
      </c>
      <c r="AI2" s="41">
        <f t="shared" ref="AI2:AI41" si="22">MAX($I$24- I2, 1)</f>
        <v>1</v>
      </c>
      <c r="AJ2" s="41">
        <f t="shared" ref="AJ2:AJ41" si="23">MAX($I$25- I2, 1)</f>
        <v>1</v>
      </c>
      <c r="AK2" s="41">
        <f t="shared" ref="AK2:AK41" si="24">MAX($I$26- I2, 1)</f>
        <v>1</v>
      </c>
      <c r="AL2" s="41">
        <f t="shared" ref="AL2:AL41" si="25">MAX($I$27- I2, 1)</f>
        <v>1</v>
      </c>
      <c r="AM2" s="41">
        <f t="shared" ref="AM2:AM41" si="26">MAX($I$28 - I2, 1)</f>
        <v>1</v>
      </c>
      <c r="AN2" s="41">
        <f t="shared" ref="AN2:AN41" si="27">MAX($I$29 - I2, 1)</f>
        <v>1</v>
      </c>
      <c r="AO2" s="41">
        <f t="shared" ref="AO2:AO41" si="28">MAX($I$30 - I2, 1)</f>
        <v>1</v>
      </c>
      <c r="AP2" s="41">
        <f t="shared" ref="AP2:AP41" si="29">MAX($I$31 - I2, 1)</f>
        <v>1</v>
      </c>
      <c r="AQ2" s="41">
        <f t="shared" ref="AQ2:AQ41" si="30">MAX($I$32 - I2, 1)</f>
        <v>2</v>
      </c>
      <c r="AR2" s="41">
        <f t="shared" ref="AR2:AR41" si="31">MAX($I$33 - I2, 1)</f>
        <v>1</v>
      </c>
      <c r="AS2" s="41">
        <f t="shared" ref="AS2:AS41" si="32">MAX($I$34 - I2, 1)</f>
        <v>1</v>
      </c>
      <c r="AT2" s="41">
        <f t="shared" ref="AT2:AT41" si="33">MAX($I$35 - I2, 1)</f>
        <v>1</v>
      </c>
      <c r="AU2" s="41">
        <f t="shared" ref="AU2:AU41" si="34">MAX($I$36 - I2, 1)</f>
        <v>1</v>
      </c>
      <c r="AV2" s="41">
        <f t="shared" ref="AV2:AV41" si="35">MAX($I$37 - I2, 1)</f>
        <v>1</v>
      </c>
      <c r="AW2" s="41">
        <f t="shared" ref="AW2:AW41" si="36">MAX($I$38 - I2, 1)</f>
        <v>1</v>
      </c>
      <c r="AX2" s="41">
        <f t="shared" ref="AX2:AX41" si="37">MAX($I$39 - I2, 1)</f>
        <v>1</v>
      </c>
      <c r="AY2" s="41">
        <f t="shared" ref="AY2:AY41" si="38">MAX($I$40 - I2, 1)</f>
        <v>2</v>
      </c>
      <c r="AZ2" s="41">
        <f t="shared" ref="AZ2:AZ41" si="39">MAX($I$41 - I2, 1)</f>
        <v>1</v>
      </c>
      <c r="BB2" s="90" t="str">
        <f t="shared" ref="BB2:BB41" si="40">L2</f>
        <v>ECC01</v>
      </c>
      <c r="BC2" s="43" cm="1">
        <f t="array" ref="BC2:CP2">TRANSPOSE(M2:M41)</f>
        <v>1</v>
      </c>
      <c r="BD2" s="41">
        <v>2</v>
      </c>
      <c r="BE2" s="41">
        <v>1</v>
      </c>
      <c r="BF2" s="41">
        <v>2</v>
      </c>
      <c r="BG2" s="41">
        <v>1</v>
      </c>
      <c r="BH2" s="41">
        <v>1</v>
      </c>
      <c r="BI2" s="41">
        <v>2</v>
      </c>
      <c r="BJ2" s="41">
        <v>2</v>
      </c>
      <c r="BK2" s="41">
        <v>1</v>
      </c>
      <c r="BL2" s="41">
        <v>1</v>
      </c>
      <c r="BM2" s="41">
        <v>2</v>
      </c>
      <c r="BN2" s="41">
        <v>2</v>
      </c>
      <c r="BO2" s="41">
        <v>1</v>
      </c>
      <c r="BP2" s="41">
        <v>1</v>
      </c>
      <c r="BQ2" s="41">
        <v>1</v>
      </c>
      <c r="BR2" s="41">
        <v>2</v>
      </c>
      <c r="BS2" s="41">
        <v>1</v>
      </c>
      <c r="BT2" s="41">
        <v>1</v>
      </c>
      <c r="BU2" s="41">
        <v>1</v>
      </c>
      <c r="BV2" s="41">
        <v>1</v>
      </c>
      <c r="BW2" s="41">
        <v>2</v>
      </c>
      <c r="BX2" s="41">
        <v>2</v>
      </c>
      <c r="BY2" s="41">
        <v>2</v>
      </c>
      <c r="BZ2" s="41">
        <v>2</v>
      </c>
      <c r="CA2" s="41">
        <v>2</v>
      </c>
      <c r="CB2" s="41">
        <v>2</v>
      </c>
      <c r="CC2" s="41">
        <v>2</v>
      </c>
      <c r="CD2" s="41">
        <v>1</v>
      </c>
      <c r="CE2" s="41">
        <v>2</v>
      </c>
      <c r="CF2" s="41">
        <v>2</v>
      </c>
      <c r="CG2" s="41">
        <v>1</v>
      </c>
      <c r="CH2" s="41">
        <v>2</v>
      </c>
      <c r="CI2" s="41">
        <v>2</v>
      </c>
      <c r="CJ2" s="41">
        <v>2</v>
      </c>
      <c r="CK2" s="41">
        <v>2</v>
      </c>
      <c r="CL2" s="41">
        <v>2</v>
      </c>
      <c r="CM2" s="41">
        <v>2</v>
      </c>
      <c r="CN2" s="41">
        <v>2</v>
      </c>
      <c r="CO2" s="41">
        <v>1</v>
      </c>
      <c r="CP2" s="41">
        <v>2</v>
      </c>
      <c r="CR2" s="90" t="str">
        <f t="shared" ref="CR2:CR41" si="41">BB2</f>
        <v>ECC01</v>
      </c>
      <c r="CS2" s="59">
        <f t="shared" ref="CS2:CS41" si="42">BC2</f>
        <v>1</v>
      </c>
      <c r="CT2" s="60" cm="1">
        <f t="array" ref="CT2">MINVERSE(BD2)</f>
        <v>0.5</v>
      </c>
      <c r="CU2" s="60" cm="1">
        <f t="array" ref="CU2">MINVERSE(BE2)</f>
        <v>1</v>
      </c>
      <c r="CV2" s="60" cm="1">
        <f t="array" ref="CV2">MINVERSE(BF2)</f>
        <v>0.5</v>
      </c>
      <c r="CW2" s="60" cm="1">
        <f t="array" ref="CW2">MINVERSE(BG2)</f>
        <v>1</v>
      </c>
      <c r="CX2" s="60" cm="1">
        <f t="array" ref="CX2">MINVERSE(BH2)</f>
        <v>1</v>
      </c>
      <c r="CY2" s="60" cm="1">
        <f t="array" ref="CY2">MINVERSE(BI2)</f>
        <v>0.5</v>
      </c>
      <c r="CZ2" s="60" cm="1">
        <f t="array" ref="CZ2">MINVERSE(BJ2)</f>
        <v>0.5</v>
      </c>
      <c r="DA2" s="60" cm="1">
        <f t="array" ref="DA2">MINVERSE(BK2)</f>
        <v>1</v>
      </c>
      <c r="DB2" s="60" cm="1">
        <f t="array" ref="DB2">MINVERSE(BL2)</f>
        <v>1</v>
      </c>
      <c r="DC2" s="60" cm="1">
        <f t="array" ref="DC2">MINVERSE(BM2)</f>
        <v>0.5</v>
      </c>
      <c r="DD2" s="60" cm="1">
        <f t="array" ref="DD2">MINVERSE(BN2)</f>
        <v>0.5</v>
      </c>
      <c r="DE2" s="60" cm="1">
        <f t="array" ref="DE2">MINVERSE(BO2)</f>
        <v>1</v>
      </c>
      <c r="DF2" s="60" cm="1">
        <f t="array" ref="DF2">MINVERSE(BP2)</f>
        <v>1</v>
      </c>
      <c r="DG2" s="60" cm="1">
        <f t="array" ref="DG2">MINVERSE(BQ2)</f>
        <v>1</v>
      </c>
      <c r="DH2" s="60" cm="1">
        <f t="array" ref="DH2">MINVERSE(BR2)</f>
        <v>0.5</v>
      </c>
      <c r="DI2" s="60" cm="1">
        <f t="array" ref="DI2">MINVERSE(BS2)</f>
        <v>1</v>
      </c>
      <c r="DJ2" s="60" cm="1">
        <f t="array" ref="DJ2">MINVERSE(BT2)</f>
        <v>1</v>
      </c>
      <c r="DK2" s="60" cm="1">
        <f t="array" ref="DK2">MINVERSE(BU2)</f>
        <v>1</v>
      </c>
      <c r="DL2" s="60" cm="1">
        <f t="array" ref="DL2">MINVERSE(BV2)</f>
        <v>1</v>
      </c>
      <c r="DM2" s="60" cm="1">
        <f t="array" ref="DM2">MINVERSE(BW2)</f>
        <v>0.5</v>
      </c>
      <c r="DN2" s="60" cm="1">
        <f t="array" ref="DN2">MINVERSE(BX2)</f>
        <v>0.5</v>
      </c>
      <c r="DO2" s="60" cm="1">
        <f t="array" ref="DO2">MINVERSE(BY2)</f>
        <v>0.5</v>
      </c>
      <c r="DP2" s="60" cm="1">
        <f t="array" ref="DP2">MINVERSE(BZ2)</f>
        <v>0.5</v>
      </c>
      <c r="DQ2" s="60" cm="1">
        <f t="array" ref="DQ2">MINVERSE(CA2)</f>
        <v>0.5</v>
      </c>
      <c r="DR2" s="60" cm="1">
        <f t="array" ref="DR2">MINVERSE(CB2)</f>
        <v>0.5</v>
      </c>
      <c r="DS2" s="60" cm="1">
        <f t="array" ref="DS2">MINVERSE(CC2)</f>
        <v>0.5</v>
      </c>
      <c r="DT2" s="60" cm="1">
        <f t="array" ref="DT2">MINVERSE(CD2)</f>
        <v>1</v>
      </c>
      <c r="DU2" s="60" cm="1">
        <f t="array" ref="DU2">MINVERSE(CE2)</f>
        <v>0.5</v>
      </c>
      <c r="DV2" s="60" cm="1">
        <f t="array" ref="DV2">MINVERSE(CF2)</f>
        <v>0.5</v>
      </c>
      <c r="DW2" s="60" cm="1">
        <f t="array" ref="DW2">MINVERSE(CG2)</f>
        <v>1</v>
      </c>
      <c r="DX2" s="60" cm="1">
        <f t="array" ref="DX2">MINVERSE(CH2)</f>
        <v>0.5</v>
      </c>
      <c r="DY2" s="60" cm="1">
        <f t="array" ref="DY2">MINVERSE(CI2)</f>
        <v>0.5</v>
      </c>
      <c r="DZ2" s="60" cm="1">
        <f t="array" ref="DZ2">MINVERSE(CJ2)</f>
        <v>0.5</v>
      </c>
      <c r="EA2" s="60" cm="1">
        <f t="array" ref="EA2">MINVERSE(CK2)</f>
        <v>0.5</v>
      </c>
      <c r="EB2" s="60" cm="1">
        <f t="array" ref="EB2">MINVERSE(CL2)</f>
        <v>0.5</v>
      </c>
      <c r="EC2" s="60" cm="1">
        <f t="array" ref="EC2">MINVERSE(CM2)</f>
        <v>0.5</v>
      </c>
      <c r="ED2" s="60" cm="1">
        <f t="array" ref="ED2">MINVERSE(CN2)</f>
        <v>0.5</v>
      </c>
      <c r="EE2" s="60" cm="1">
        <f t="array" ref="EE2">MINVERSE(CO2)</f>
        <v>1</v>
      </c>
      <c r="EF2" s="60" cm="1">
        <f t="array" ref="EF2">MINVERSE(CP2)</f>
        <v>0.5</v>
      </c>
      <c r="EH2" s="90" t="str">
        <f t="shared" ref="EH2:EH41" si="43">CR2</f>
        <v>ECC01</v>
      </c>
      <c r="EI2" s="59">
        <f t="shared" ref="EI2:EI41" si="44">CS2/$CS$43</f>
        <v>1.5625E-2</v>
      </c>
      <c r="EJ2" s="59">
        <f t="shared" ref="EJ2:EJ41" si="45">CT2/$CT$43</f>
        <v>1.2658227848101266E-2</v>
      </c>
      <c r="EK2" s="59">
        <f t="shared" ref="EK2:EK41" si="46">CU2/$CU$43</f>
        <v>1.5873015873015872E-2</v>
      </c>
      <c r="EL2" s="59">
        <f t="shared" ref="EL2:EL41" si="47">CV2/$CV$43</f>
        <v>1.282051282051282E-2</v>
      </c>
      <c r="EM2" s="59">
        <f t="shared" ref="EM2:EM41" si="48">CW2/$CW$43</f>
        <v>8.6206896551724137E-3</v>
      </c>
      <c r="EN2" s="59">
        <f t="shared" ref="EN2:EN41" si="49">CX2/$CX$43</f>
        <v>1.6260162601626018E-2</v>
      </c>
      <c r="EO2" s="59">
        <f t="shared" ref="EO2:EO41" si="50">CY2/$CY$43</f>
        <v>1.3245033112582781E-2</v>
      </c>
      <c r="EP2" s="59">
        <f t="shared" ref="EP2:EP41" si="51">CZ2/$CZ$43</f>
        <v>1.3245033112582781E-2</v>
      </c>
      <c r="EQ2" s="59">
        <f t="shared" ref="EQ2:EQ41" si="52">DA2/$DA$43</f>
        <v>1.680672268907563E-2</v>
      </c>
      <c r="ER2" s="59">
        <f t="shared" ref="ER2:ER41" si="53">DB2/$DB$43</f>
        <v>1.680672268907563E-2</v>
      </c>
      <c r="ES2" s="59">
        <f t="shared" ref="ES2:ES41" si="54">DC2/$DC$43</f>
        <v>1.3605442176870748E-2</v>
      </c>
      <c r="ET2" s="59">
        <f t="shared" ref="ET2:ET41" si="55">DD2/$DD$43</f>
        <v>1.3605442176870748E-2</v>
      </c>
      <c r="EU2" s="59">
        <f t="shared" ref="EU2:EU41" si="56">DE2/$DE$43</f>
        <v>1.7391304347826087E-2</v>
      </c>
      <c r="EV2" s="59">
        <f t="shared" ref="EV2:EV41" si="57">DF2/$DF$43</f>
        <v>1.7391304347826087E-2</v>
      </c>
      <c r="EW2" s="59">
        <f t="shared" ref="EW2:EW41" si="58">DG2/$DG$43</f>
        <v>1.7391304347826087E-2</v>
      </c>
      <c r="EX2" s="59">
        <f t="shared" ref="EX2:EX41" si="59">DH2/$DH$43</f>
        <v>1.4184397163120567E-2</v>
      </c>
      <c r="EY2" s="59">
        <f t="shared" ref="EY2:EY41" si="60">DI2/$DI$43</f>
        <v>7.1942446043165471E-3</v>
      </c>
      <c r="EZ2" s="59">
        <f t="shared" ref="EZ2:EZ41" si="61">DJ2/$DJ$43</f>
        <v>1.7937219730941704E-2</v>
      </c>
      <c r="FA2" s="59">
        <f t="shared" ref="FA2:FA41" si="62">DK2/$DK$43</f>
        <v>1.7937219730941704E-2</v>
      </c>
      <c r="FB2" s="59">
        <f t="shared" ref="FB2:FB41" si="63">DL2/$DL$43</f>
        <v>1.7937219730941704E-2</v>
      </c>
      <c r="FC2" s="59">
        <f t="shared" ref="FC2:FC41" si="64">DM2/$DM$43</f>
        <v>1.518987341772152E-2</v>
      </c>
      <c r="FD2" s="59">
        <f t="shared" ref="FD2:FD41" si="65">DN2/$DN$43</f>
        <v>1.518987341772152E-2</v>
      </c>
      <c r="FE2" s="59">
        <f t="shared" ref="FE2:FE41" si="66">DO2/$DO$43</f>
        <v>1.518987341772152E-2</v>
      </c>
      <c r="FF2" s="59">
        <f t="shared" ref="FF2:FF41" si="67">DP2/$DP$43</f>
        <v>1.518987341772152E-2</v>
      </c>
      <c r="FG2" s="59">
        <f t="shared" ref="FG2:FG41" si="68">DQ2/$DQ$43</f>
        <v>1.518987341772152E-2</v>
      </c>
      <c r="FH2" s="59">
        <f t="shared" ref="FH2:FH41" si="69">DR2/$DR$43</f>
        <v>1.518987341772152E-2</v>
      </c>
      <c r="FI2" s="59">
        <f t="shared" ref="FI2:FI41" si="70">DS2/$DS$43</f>
        <v>1.518987341772152E-2</v>
      </c>
      <c r="FJ2" s="59">
        <f t="shared" ref="FJ2:FJ41" si="71">DT2/$DT$43</f>
        <v>2.0512820512820513E-2</v>
      </c>
      <c r="FK2" s="59">
        <f t="shared" ref="FK2:FK41" si="72">DU2/$DU$43</f>
        <v>1.5424164524421595E-2</v>
      </c>
      <c r="FL2" s="59">
        <f t="shared" ref="FL2:FL41" si="73">DV2/$DV$43</f>
        <v>1.5424164524421595E-2</v>
      </c>
      <c r="FM2" s="59">
        <f t="shared" ref="FM2:FM41" si="74">DW2/$DW$43</f>
        <v>1.5748031496062992E-2</v>
      </c>
      <c r="FN2" s="59">
        <f t="shared" ref="FN2:FN41" si="75">DX2/$DX$43</f>
        <v>1.5789473684210527E-2</v>
      </c>
      <c r="FO2" s="59">
        <f t="shared" ref="FO2:FO41" si="76">DY2/$DY$43</f>
        <v>1.5789473684210527E-2</v>
      </c>
      <c r="FP2" s="59">
        <f t="shared" ref="FP2:FP41" si="77">DZ2/$DZ$43</f>
        <v>1.5789473684210527E-2</v>
      </c>
      <c r="FQ2" s="59">
        <f t="shared" ref="FQ2:FQ41" si="78">EA2/$EA$43</f>
        <v>1.5789473684210527E-2</v>
      </c>
      <c r="FR2" s="59">
        <f t="shared" ref="FR2:FR41" si="79">EB2/$EB$43</f>
        <v>1.5789473684210527E-2</v>
      </c>
      <c r="FS2" s="59">
        <f t="shared" ref="FS2:FS41" si="80">EC2/$EC$43</f>
        <v>1.5789473684210527E-2</v>
      </c>
      <c r="FT2" s="59">
        <f t="shared" ref="FT2:FT41" si="81">ED2/$ED$43</f>
        <v>1.5789473684210527E-2</v>
      </c>
      <c r="FU2" s="59">
        <f t="shared" ref="FU2:FU41" si="82">EE2/$EE$43</f>
        <v>2.3529411764705882E-2</v>
      </c>
      <c r="FV2" s="59">
        <f t="shared" ref="FV2:FV41" si="83">EF2/$EF$43</f>
        <v>1.6172506738544475E-2</v>
      </c>
      <c r="FX2" s="15">
        <f t="shared" ref="FX2:FX41" si="84">SUM(EI2:FV2)</f>
        <v>0.62020274803372888</v>
      </c>
      <c r="FY2" s="24">
        <f t="shared" ref="FY2:FY41" si="85">FX2/$FX$43</f>
        <v>1.5505068700843214E-2</v>
      </c>
      <c r="FZ2" s="25">
        <f>FY2*100</f>
        <v>1.5505068700843214</v>
      </c>
    </row>
    <row r="3" spans="1:182" ht="15" customHeight="1" thickBot="1" x14ac:dyDescent="0.35">
      <c r="A3" s="90"/>
      <c r="B3" s="90" t="s">
        <v>221</v>
      </c>
      <c r="C3" s="90" t="s">
        <v>33</v>
      </c>
      <c r="D3" s="90" t="s">
        <v>34</v>
      </c>
      <c r="E3" s="90" t="str">
        <f>WAVE_W!E3</f>
        <v>Cost</v>
      </c>
      <c r="F3" s="90" t="str">
        <f>WAVE_W!F3</f>
        <v>QL</v>
      </c>
      <c r="G3" s="90"/>
      <c r="H3" s="90">
        <v>1</v>
      </c>
      <c r="I3" s="90">
        <f t="shared" si="0"/>
        <v>1</v>
      </c>
      <c r="J3" s="24">
        <f t="shared" ref="J3:J41" si="86">FY3</f>
        <v>2.4826702548632045E-2</v>
      </c>
      <c r="L3" s="90" t="str">
        <f t="shared" ref="L3:L41" si="87">B3</f>
        <v>ECC03</v>
      </c>
      <c r="M3" s="41">
        <f t="shared" ref="M3:M41" si="88">MAX($I$2 - I3, 1)</f>
        <v>2</v>
      </c>
      <c r="N3" s="41">
        <f t="shared" si="1"/>
        <v>1</v>
      </c>
      <c r="O3" s="41">
        <f t="shared" si="2"/>
        <v>2</v>
      </c>
      <c r="P3" s="41">
        <f t="shared" si="3"/>
        <v>1</v>
      </c>
      <c r="Q3" s="41">
        <f t="shared" si="4"/>
        <v>4</v>
      </c>
      <c r="R3" s="41">
        <f t="shared" si="5"/>
        <v>2</v>
      </c>
      <c r="S3" s="41">
        <f t="shared" si="6"/>
        <v>1</v>
      </c>
      <c r="T3" s="41">
        <f t="shared" si="7"/>
        <v>1</v>
      </c>
      <c r="U3" s="41">
        <f t="shared" si="8"/>
        <v>2</v>
      </c>
      <c r="V3" s="41">
        <f t="shared" si="9"/>
        <v>2</v>
      </c>
      <c r="W3" s="41">
        <f t="shared" si="10"/>
        <v>1</v>
      </c>
      <c r="X3" s="41">
        <f t="shared" si="11"/>
        <v>1</v>
      </c>
      <c r="Y3" s="41">
        <f t="shared" si="12"/>
        <v>2</v>
      </c>
      <c r="Z3" s="41">
        <f t="shared" si="13"/>
        <v>2</v>
      </c>
      <c r="AA3" s="41">
        <f t="shared" si="14"/>
        <v>2</v>
      </c>
      <c r="AB3" s="41">
        <f t="shared" si="15"/>
        <v>1</v>
      </c>
      <c r="AC3" s="41">
        <f t="shared" si="16"/>
        <v>6</v>
      </c>
      <c r="AD3" s="41">
        <f t="shared" si="17"/>
        <v>2</v>
      </c>
      <c r="AE3" s="41">
        <f t="shared" si="18"/>
        <v>2</v>
      </c>
      <c r="AF3" s="41">
        <f t="shared" si="19"/>
        <v>2</v>
      </c>
      <c r="AG3" s="41">
        <f t="shared" si="20"/>
        <v>1</v>
      </c>
      <c r="AH3" s="41">
        <f t="shared" si="21"/>
        <v>1</v>
      </c>
      <c r="AI3" s="41">
        <f t="shared" si="22"/>
        <v>1</v>
      </c>
      <c r="AJ3" s="41">
        <f t="shared" si="23"/>
        <v>1</v>
      </c>
      <c r="AK3" s="41">
        <f t="shared" si="24"/>
        <v>1</v>
      </c>
      <c r="AL3" s="41">
        <f t="shared" si="25"/>
        <v>1</v>
      </c>
      <c r="AM3" s="41">
        <f t="shared" si="26"/>
        <v>1</v>
      </c>
      <c r="AN3" s="41">
        <f t="shared" si="27"/>
        <v>2</v>
      </c>
      <c r="AO3" s="41">
        <f t="shared" si="28"/>
        <v>1</v>
      </c>
      <c r="AP3" s="41">
        <f t="shared" si="29"/>
        <v>1</v>
      </c>
      <c r="AQ3" s="41">
        <f t="shared" si="30"/>
        <v>4</v>
      </c>
      <c r="AR3" s="41">
        <f t="shared" si="31"/>
        <v>1</v>
      </c>
      <c r="AS3" s="41">
        <f t="shared" si="32"/>
        <v>1</v>
      </c>
      <c r="AT3" s="41">
        <f t="shared" si="33"/>
        <v>1</v>
      </c>
      <c r="AU3" s="41">
        <f t="shared" si="34"/>
        <v>1</v>
      </c>
      <c r="AV3" s="41">
        <f t="shared" si="35"/>
        <v>1</v>
      </c>
      <c r="AW3" s="41">
        <f t="shared" si="36"/>
        <v>1</v>
      </c>
      <c r="AX3" s="41">
        <f t="shared" si="37"/>
        <v>1</v>
      </c>
      <c r="AY3" s="41">
        <f t="shared" si="38"/>
        <v>4</v>
      </c>
      <c r="AZ3" s="41">
        <f t="shared" si="39"/>
        <v>1</v>
      </c>
      <c r="BB3" s="90" t="str">
        <f t="shared" si="40"/>
        <v>ECC03</v>
      </c>
      <c r="BC3" s="45">
        <f t="shared" ref="BC3:BC41" si="89">M3</f>
        <v>2</v>
      </c>
      <c r="BD3" s="42" cm="1">
        <f t="array" ref="BD3:CP3">TRANSPOSE(N3:N41)</f>
        <v>1</v>
      </c>
      <c r="BE3" s="41">
        <v>1</v>
      </c>
      <c r="BF3" s="41">
        <v>1</v>
      </c>
      <c r="BG3" s="41">
        <v>1</v>
      </c>
      <c r="BH3" s="41">
        <v>1</v>
      </c>
      <c r="BI3" s="41">
        <v>1</v>
      </c>
      <c r="BJ3" s="41">
        <v>1</v>
      </c>
      <c r="BK3" s="41">
        <v>1</v>
      </c>
      <c r="BL3" s="41">
        <v>1</v>
      </c>
      <c r="BM3" s="41">
        <v>1</v>
      </c>
      <c r="BN3" s="41">
        <v>1</v>
      </c>
      <c r="BO3" s="41">
        <v>1</v>
      </c>
      <c r="BP3" s="41">
        <v>1</v>
      </c>
      <c r="BQ3" s="41">
        <v>1</v>
      </c>
      <c r="BR3" s="41">
        <v>1</v>
      </c>
      <c r="BS3" s="41">
        <v>1</v>
      </c>
      <c r="BT3" s="41">
        <v>1</v>
      </c>
      <c r="BU3" s="41">
        <v>1</v>
      </c>
      <c r="BV3" s="41">
        <v>1</v>
      </c>
      <c r="BW3" s="41">
        <v>1</v>
      </c>
      <c r="BX3" s="41">
        <v>1</v>
      </c>
      <c r="BY3" s="41">
        <v>1</v>
      </c>
      <c r="BZ3" s="41">
        <v>1</v>
      </c>
      <c r="CA3" s="41">
        <v>1</v>
      </c>
      <c r="CB3" s="41">
        <v>1</v>
      </c>
      <c r="CC3" s="41">
        <v>1</v>
      </c>
      <c r="CD3" s="41">
        <v>1</v>
      </c>
      <c r="CE3" s="41">
        <v>1</v>
      </c>
      <c r="CF3" s="41">
        <v>1</v>
      </c>
      <c r="CG3" s="41">
        <v>1</v>
      </c>
      <c r="CH3" s="41">
        <v>1</v>
      </c>
      <c r="CI3" s="41">
        <v>1</v>
      </c>
      <c r="CJ3" s="41">
        <v>1</v>
      </c>
      <c r="CK3" s="41">
        <v>1</v>
      </c>
      <c r="CL3" s="41">
        <v>1</v>
      </c>
      <c r="CM3" s="41">
        <v>1</v>
      </c>
      <c r="CN3" s="41">
        <v>1</v>
      </c>
      <c r="CO3" s="41">
        <v>1</v>
      </c>
      <c r="CP3" s="41">
        <v>1</v>
      </c>
      <c r="CR3" s="90" t="str">
        <f t="shared" si="41"/>
        <v>ECC03</v>
      </c>
      <c r="CS3" s="51">
        <f t="shared" si="42"/>
        <v>2</v>
      </c>
      <c r="CT3" s="52">
        <f t="shared" ref="CT3:CT41" si="90">BD3</f>
        <v>1</v>
      </c>
      <c r="CU3" s="50" cm="1">
        <f t="array" ref="CU3">MINVERSE(BE3)</f>
        <v>1</v>
      </c>
      <c r="CV3" s="50" cm="1">
        <f t="array" ref="CV3">MINVERSE(BF3)</f>
        <v>1</v>
      </c>
      <c r="CW3" s="50" cm="1">
        <f t="array" ref="CW3">MINVERSE(BG3)</f>
        <v>1</v>
      </c>
      <c r="CX3" s="50" cm="1">
        <f t="array" ref="CX3">MINVERSE(BH3)</f>
        <v>1</v>
      </c>
      <c r="CY3" s="50" cm="1">
        <f t="array" ref="CY3">MINVERSE(BI3)</f>
        <v>1</v>
      </c>
      <c r="CZ3" s="50" cm="1">
        <f t="array" ref="CZ3">MINVERSE(BJ3)</f>
        <v>1</v>
      </c>
      <c r="DA3" s="50" cm="1">
        <f t="array" ref="DA3">MINVERSE(BK3)</f>
        <v>1</v>
      </c>
      <c r="DB3" s="60" cm="1">
        <f t="array" ref="DB3">MINVERSE(BL3)</f>
        <v>1</v>
      </c>
      <c r="DC3" s="60" cm="1">
        <f t="array" ref="DC3">MINVERSE(BM3)</f>
        <v>1</v>
      </c>
      <c r="DD3" s="60" cm="1">
        <f t="array" ref="DD3">MINVERSE(BN3)</f>
        <v>1</v>
      </c>
      <c r="DE3" s="60" cm="1">
        <f t="array" ref="DE3">MINVERSE(BO3)</f>
        <v>1</v>
      </c>
      <c r="DF3" s="60" cm="1">
        <f t="array" ref="DF3">MINVERSE(BP3)</f>
        <v>1</v>
      </c>
      <c r="DG3" s="60" cm="1">
        <f t="array" ref="DG3">MINVERSE(BQ3)</f>
        <v>1</v>
      </c>
      <c r="DH3" s="60" cm="1">
        <f t="array" ref="DH3">MINVERSE(BR3)</f>
        <v>1</v>
      </c>
      <c r="DI3" s="60" cm="1">
        <f t="array" ref="DI3">MINVERSE(BS3)</f>
        <v>1</v>
      </c>
      <c r="DJ3" s="60" cm="1">
        <f t="array" ref="DJ3">MINVERSE(BT3)</f>
        <v>1</v>
      </c>
      <c r="DK3" s="60" cm="1">
        <f t="array" ref="DK3">MINVERSE(BU3)</f>
        <v>1</v>
      </c>
      <c r="DL3" s="60" cm="1">
        <f t="array" ref="DL3">MINVERSE(BV3)</f>
        <v>1</v>
      </c>
      <c r="DM3" s="50" cm="1">
        <f t="array" ref="DM3">MINVERSE(BW3)</f>
        <v>1</v>
      </c>
      <c r="DN3" s="50" cm="1">
        <f t="array" ref="DN3">MINVERSE(BX3)</f>
        <v>1</v>
      </c>
      <c r="DO3" s="50" cm="1">
        <f t="array" ref="DO3">MINVERSE(BY3)</f>
        <v>1</v>
      </c>
      <c r="DP3" s="50" cm="1">
        <f t="array" ref="DP3">MINVERSE(BZ3)</f>
        <v>1</v>
      </c>
      <c r="DQ3" s="50" cm="1">
        <f t="array" ref="DQ3">MINVERSE(CA3)</f>
        <v>1</v>
      </c>
      <c r="DR3" s="50" cm="1">
        <f t="array" ref="DR3">MINVERSE(CB3)</f>
        <v>1</v>
      </c>
      <c r="DS3" s="50" cm="1">
        <f t="array" ref="DS3">MINVERSE(CC3)</f>
        <v>1</v>
      </c>
      <c r="DT3" s="50" cm="1">
        <f t="array" ref="DT3">MINVERSE(CD3)</f>
        <v>1</v>
      </c>
      <c r="DU3" s="50" cm="1">
        <f t="array" ref="DU3">MINVERSE(CE3)</f>
        <v>1</v>
      </c>
      <c r="DV3" s="50" cm="1">
        <f t="array" ref="DV3">MINVERSE(CF3)</f>
        <v>1</v>
      </c>
      <c r="DW3" s="50" cm="1">
        <f t="array" ref="DW3">MINVERSE(CG3)</f>
        <v>1</v>
      </c>
      <c r="DX3" s="50" cm="1">
        <f t="array" ref="DX3">MINVERSE(CH3)</f>
        <v>1</v>
      </c>
      <c r="DY3" s="50" cm="1">
        <f t="array" ref="DY3">MINVERSE(CI3)</f>
        <v>1</v>
      </c>
      <c r="DZ3" s="50" cm="1">
        <f t="array" ref="DZ3">MINVERSE(CJ3)</f>
        <v>1</v>
      </c>
      <c r="EA3" s="50" cm="1">
        <f t="array" ref="EA3">MINVERSE(CK3)</f>
        <v>1</v>
      </c>
      <c r="EB3" s="50" cm="1">
        <f t="array" ref="EB3">MINVERSE(CL3)</f>
        <v>1</v>
      </c>
      <c r="EC3" s="50" cm="1">
        <f t="array" ref="EC3">MINVERSE(CM3)</f>
        <v>1</v>
      </c>
      <c r="ED3" s="50" cm="1">
        <f t="array" ref="ED3">MINVERSE(CN3)</f>
        <v>1</v>
      </c>
      <c r="EE3" s="50" cm="1">
        <f t="array" ref="EE3">MINVERSE(CO3)</f>
        <v>1</v>
      </c>
      <c r="EF3" s="50" cm="1">
        <f t="array" ref="EF3">MINVERSE(CP3)</f>
        <v>1</v>
      </c>
      <c r="EH3" s="90" t="str">
        <f t="shared" si="43"/>
        <v>ECC03</v>
      </c>
      <c r="EI3" s="59">
        <f t="shared" si="44"/>
        <v>3.125E-2</v>
      </c>
      <c r="EJ3" s="59">
        <f t="shared" si="45"/>
        <v>2.5316455696202531E-2</v>
      </c>
      <c r="EK3" s="59">
        <f t="shared" si="46"/>
        <v>1.5873015873015872E-2</v>
      </c>
      <c r="EL3" s="59">
        <f t="shared" si="47"/>
        <v>2.564102564102564E-2</v>
      </c>
      <c r="EM3" s="59">
        <f t="shared" si="48"/>
        <v>8.6206896551724137E-3</v>
      </c>
      <c r="EN3" s="59">
        <f t="shared" si="49"/>
        <v>1.6260162601626018E-2</v>
      </c>
      <c r="EO3" s="59">
        <f t="shared" si="50"/>
        <v>2.6490066225165563E-2</v>
      </c>
      <c r="EP3" s="59">
        <f t="shared" si="51"/>
        <v>2.6490066225165563E-2</v>
      </c>
      <c r="EQ3" s="59">
        <f t="shared" si="52"/>
        <v>1.680672268907563E-2</v>
      </c>
      <c r="ER3" s="59">
        <f t="shared" si="53"/>
        <v>1.680672268907563E-2</v>
      </c>
      <c r="ES3" s="59">
        <f t="shared" si="54"/>
        <v>2.7210884353741496E-2</v>
      </c>
      <c r="ET3" s="59">
        <f t="shared" si="55"/>
        <v>2.7210884353741496E-2</v>
      </c>
      <c r="EU3" s="59">
        <f t="shared" si="56"/>
        <v>1.7391304347826087E-2</v>
      </c>
      <c r="EV3" s="59">
        <f t="shared" si="57"/>
        <v>1.7391304347826087E-2</v>
      </c>
      <c r="EW3" s="59">
        <f t="shared" si="58"/>
        <v>1.7391304347826087E-2</v>
      </c>
      <c r="EX3" s="59">
        <f t="shared" si="59"/>
        <v>2.8368794326241134E-2</v>
      </c>
      <c r="EY3" s="59">
        <f t="shared" si="60"/>
        <v>7.1942446043165471E-3</v>
      </c>
      <c r="EZ3" s="59">
        <f t="shared" si="61"/>
        <v>1.7937219730941704E-2</v>
      </c>
      <c r="FA3" s="59">
        <f t="shared" si="62"/>
        <v>1.7937219730941704E-2</v>
      </c>
      <c r="FB3" s="59">
        <f t="shared" si="63"/>
        <v>1.7937219730941704E-2</v>
      </c>
      <c r="FC3" s="59">
        <f t="shared" si="64"/>
        <v>3.037974683544304E-2</v>
      </c>
      <c r="FD3" s="59">
        <f t="shared" si="65"/>
        <v>3.037974683544304E-2</v>
      </c>
      <c r="FE3" s="59">
        <f t="shared" si="66"/>
        <v>3.037974683544304E-2</v>
      </c>
      <c r="FF3" s="59">
        <f t="shared" si="67"/>
        <v>3.037974683544304E-2</v>
      </c>
      <c r="FG3" s="59">
        <f t="shared" si="68"/>
        <v>3.037974683544304E-2</v>
      </c>
      <c r="FH3" s="59">
        <f t="shared" si="69"/>
        <v>3.037974683544304E-2</v>
      </c>
      <c r="FI3" s="59">
        <f t="shared" si="70"/>
        <v>3.037974683544304E-2</v>
      </c>
      <c r="FJ3" s="59">
        <f t="shared" si="71"/>
        <v>2.0512820512820513E-2</v>
      </c>
      <c r="FK3" s="59">
        <f t="shared" si="72"/>
        <v>3.0848329048843191E-2</v>
      </c>
      <c r="FL3" s="59">
        <f t="shared" si="73"/>
        <v>3.0848329048843191E-2</v>
      </c>
      <c r="FM3" s="59">
        <f t="shared" si="74"/>
        <v>1.5748031496062992E-2</v>
      </c>
      <c r="FN3" s="59">
        <f t="shared" si="75"/>
        <v>3.1578947368421054E-2</v>
      </c>
      <c r="FO3" s="59">
        <f t="shared" si="76"/>
        <v>3.1578947368421054E-2</v>
      </c>
      <c r="FP3" s="59">
        <f t="shared" si="77"/>
        <v>3.1578947368421054E-2</v>
      </c>
      <c r="FQ3" s="59">
        <f t="shared" si="78"/>
        <v>3.1578947368421054E-2</v>
      </c>
      <c r="FR3" s="59">
        <f t="shared" si="79"/>
        <v>3.1578947368421054E-2</v>
      </c>
      <c r="FS3" s="59">
        <f t="shared" si="80"/>
        <v>3.1578947368421054E-2</v>
      </c>
      <c r="FT3" s="59">
        <f t="shared" si="81"/>
        <v>3.1578947368421054E-2</v>
      </c>
      <c r="FU3" s="59">
        <f t="shared" si="82"/>
        <v>2.3529411764705882E-2</v>
      </c>
      <c r="FV3" s="59">
        <f t="shared" si="83"/>
        <v>3.2345013477088951E-2</v>
      </c>
      <c r="FX3" s="15">
        <f t="shared" si="84"/>
        <v>0.99306810194528228</v>
      </c>
      <c r="FY3" s="24">
        <f t="shared" si="85"/>
        <v>2.4826702548632045E-2</v>
      </c>
      <c r="FZ3" s="25">
        <f t="shared" ref="FZ3:FZ29" si="91">FY3*100</f>
        <v>2.4826702548632045</v>
      </c>
    </row>
    <row r="4" spans="1:182" ht="15" customHeight="1" thickBot="1" x14ac:dyDescent="0.35">
      <c r="A4" s="90"/>
      <c r="B4" s="90" t="s">
        <v>222</v>
      </c>
      <c r="C4" s="90" t="s">
        <v>31</v>
      </c>
      <c r="D4" s="90" t="s">
        <v>32</v>
      </c>
      <c r="E4" s="90" t="str">
        <f>WAVE_W!E4</f>
        <v>Cost</v>
      </c>
      <c r="F4" s="90" t="str">
        <f>WAVE_W!F4</f>
        <v>QL</v>
      </c>
      <c r="G4" s="90"/>
      <c r="H4" s="90">
        <v>2</v>
      </c>
      <c r="I4" s="90">
        <f t="shared" si="0"/>
        <v>3</v>
      </c>
      <c r="J4" s="24">
        <f t="shared" si="86"/>
        <v>1.5821524397045744E-2</v>
      </c>
      <c r="L4" s="90" t="str">
        <f t="shared" si="87"/>
        <v>ECC04</v>
      </c>
      <c r="M4" s="41">
        <f t="shared" si="88"/>
        <v>1</v>
      </c>
      <c r="N4" s="41">
        <f t="shared" si="1"/>
        <v>1</v>
      </c>
      <c r="O4" s="41">
        <f t="shared" si="2"/>
        <v>1</v>
      </c>
      <c r="P4" s="41">
        <f t="shared" si="3"/>
        <v>1</v>
      </c>
      <c r="Q4" s="41">
        <f t="shared" si="4"/>
        <v>2</v>
      </c>
      <c r="R4" s="41">
        <f t="shared" si="5"/>
        <v>1</v>
      </c>
      <c r="S4" s="41">
        <f t="shared" si="6"/>
        <v>1</v>
      </c>
      <c r="T4" s="41">
        <f t="shared" si="7"/>
        <v>1</v>
      </c>
      <c r="U4" s="41">
        <f t="shared" si="8"/>
        <v>1</v>
      </c>
      <c r="V4" s="41">
        <f t="shared" si="9"/>
        <v>1</v>
      </c>
      <c r="W4" s="41">
        <f t="shared" si="10"/>
        <v>1</v>
      </c>
      <c r="X4" s="41">
        <f t="shared" si="11"/>
        <v>1</v>
      </c>
      <c r="Y4" s="41">
        <f t="shared" si="12"/>
        <v>1</v>
      </c>
      <c r="Z4" s="41">
        <f t="shared" si="13"/>
        <v>1</v>
      </c>
      <c r="AA4" s="41">
        <f t="shared" si="14"/>
        <v>1</v>
      </c>
      <c r="AB4" s="41">
        <f t="shared" si="15"/>
        <v>1</v>
      </c>
      <c r="AC4" s="41">
        <f t="shared" si="16"/>
        <v>4</v>
      </c>
      <c r="AD4" s="41">
        <f t="shared" si="17"/>
        <v>1</v>
      </c>
      <c r="AE4" s="41">
        <f t="shared" si="18"/>
        <v>1</v>
      </c>
      <c r="AF4" s="41">
        <f t="shared" si="19"/>
        <v>1</v>
      </c>
      <c r="AG4" s="41">
        <f t="shared" si="20"/>
        <v>1</v>
      </c>
      <c r="AH4" s="41">
        <f t="shared" si="21"/>
        <v>1</v>
      </c>
      <c r="AI4" s="41">
        <f t="shared" si="22"/>
        <v>1</v>
      </c>
      <c r="AJ4" s="41">
        <f t="shared" si="23"/>
        <v>1</v>
      </c>
      <c r="AK4" s="41">
        <f t="shared" si="24"/>
        <v>1</v>
      </c>
      <c r="AL4" s="41">
        <f t="shared" si="25"/>
        <v>1</v>
      </c>
      <c r="AM4" s="41">
        <f t="shared" si="26"/>
        <v>1</v>
      </c>
      <c r="AN4" s="41">
        <f t="shared" si="27"/>
        <v>1</v>
      </c>
      <c r="AO4" s="41">
        <f t="shared" si="28"/>
        <v>1</v>
      </c>
      <c r="AP4" s="41">
        <f t="shared" si="29"/>
        <v>1</v>
      </c>
      <c r="AQ4" s="41">
        <f t="shared" si="30"/>
        <v>2</v>
      </c>
      <c r="AR4" s="41">
        <f t="shared" si="31"/>
        <v>1</v>
      </c>
      <c r="AS4" s="41">
        <f t="shared" si="32"/>
        <v>1</v>
      </c>
      <c r="AT4" s="41">
        <f t="shared" si="33"/>
        <v>1</v>
      </c>
      <c r="AU4" s="41">
        <f t="shared" si="34"/>
        <v>1</v>
      </c>
      <c r="AV4" s="41">
        <f t="shared" si="35"/>
        <v>1</v>
      </c>
      <c r="AW4" s="41">
        <f t="shared" si="36"/>
        <v>1</v>
      </c>
      <c r="AX4" s="41">
        <f t="shared" si="37"/>
        <v>1</v>
      </c>
      <c r="AY4" s="41">
        <f t="shared" si="38"/>
        <v>2</v>
      </c>
      <c r="AZ4" s="41">
        <f t="shared" si="39"/>
        <v>1</v>
      </c>
      <c r="BB4" s="90" t="str">
        <f t="shared" si="40"/>
        <v>ECC04</v>
      </c>
      <c r="BC4" s="45">
        <f t="shared" si="89"/>
        <v>1</v>
      </c>
      <c r="BD4" s="45">
        <f t="shared" ref="BD4:BD41" si="92">N4</f>
        <v>1</v>
      </c>
      <c r="BE4" s="42" cm="1">
        <f t="array" ref="BE4:CP4">TRANSPOSE(O4:O41)</f>
        <v>1</v>
      </c>
      <c r="BF4" s="41">
        <v>2</v>
      </c>
      <c r="BG4" s="41">
        <v>1</v>
      </c>
      <c r="BH4" s="41">
        <v>1</v>
      </c>
      <c r="BI4" s="41">
        <v>2</v>
      </c>
      <c r="BJ4" s="41">
        <v>2</v>
      </c>
      <c r="BK4" s="41">
        <v>1</v>
      </c>
      <c r="BL4" s="41">
        <v>1</v>
      </c>
      <c r="BM4" s="41">
        <v>2</v>
      </c>
      <c r="BN4" s="41">
        <v>2</v>
      </c>
      <c r="BO4" s="41">
        <v>1</v>
      </c>
      <c r="BP4" s="41">
        <v>1</v>
      </c>
      <c r="BQ4" s="41">
        <v>1</v>
      </c>
      <c r="BR4" s="41">
        <v>2</v>
      </c>
      <c r="BS4" s="41">
        <v>1</v>
      </c>
      <c r="BT4" s="41">
        <v>1</v>
      </c>
      <c r="BU4" s="41">
        <v>1</v>
      </c>
      <c r="BV4" s="41">
        <v>1</v>
      </c>
      <c r="BW4" s="41">
        <v>2</v>
      </c>
      <c r="BX4" s="41">
        <v>2</v>
      </c>
      <c r="BY4" s="41">
        <v>2</v>
      </c>
      <c r="BZ4" s="41">
        <v>2</v>
      </c>
      <c r="CA4" s="41">
        <v>2</v>
      </c>
      <c r="CB4" s="41">
        <v>2</v>
      </c>
      <c r="CC4" s="41">
        <v>2</v>
      </c>
      <c r="CD4" s="41">
        <v>1</v>
      </c>
      <c r="CE4" s="41">
        <v>2</v>
      </c>
      <c r="CF4" s="41">
        <v>2</v>
      </c>
      <c r="CG4" s="41">
        <v>1</v>
      </c>
      <c r="CH4" s="41">
        <v>2</v>
      </c>
      <c r="CI4" s="41">
        <v>2</v>
      </c>
      <c r="CJ4" s="41">
        <v>2</v>
      </c>
      <c r="CK4" s="41">
        <v>2</v>
      </c>
      <c r="CL4" s="41">
        <v>2</v>
      </c>
      <c r="CM4" s="41">
        <v>2</v>
      </c>
      <c r="CN4" s="41">
        <v>2</v>
      </c>
      <c r="CO4" s="41">
        <v>1</v>
      </c>
      <c r="CP4" s="41">
        <v>2</v>
      </c>
      <c r="CR4" s="90" t="str">
        <f t="shared" si="41"/>
        <v>ECC04</v>
      </c>
      <c r="CS4" s="51">
        <f t="shared" si="42"/>
        <v>1</v>
      </c>
      <c r="CT4" s="52">
        <f t="shared" si="90"/>
        <v>1</v>
      </c>
      <c r="CU4" s="52">
        <f t="shared" ref="CU4:CU41" si="93">BE4</f>
        <v>1</v>
      </c>
      <c r="CV4" s="50" cm="1">
        <f t="array" ref="CV4">MINVERSE(BF4)</f>
        <v>0.5</v>
      </c>
      <c r="CW4" s="50" cm="1">
        <f t="array" ref="CW4">MINVERSE(BG4)</f>
        <v>1</v>
      </c>
      <c r="CX4" s="50" cm="1">
        <f t="array" ref="CX4">MINVERSE(BH4)</f>
        <v>1</v>
      </c>
      <c r="CY4" s="50" cm="1">
        <f t="array" ref="CY4">MINVERSE(BI4)</f>
        <v>0.5</v>
      </c>
      <c r="CZ4" s="50" cm="1">
        <f t="array" ref="CZ4">MINVERSE(BJ4)</f>
        <v>0.5</v>
      </c>
      <c r="DA4" s="50" cm="1">
        <f t="array" ref="DA4">MINVERSE(BK4)</f>
        <v>1</v>
      </c>
      <c r="DB4" s="60" cm="1">
        <f t="array" ref="DB4">MINVERSE(BL4)</f>
        <v>1</v>
      </c>
      <c r="DC4" s="60" cm="1">
        <f t="array" ref="DC4">MINVERSE(BM4)</f>
        <v>0.5</v>
      </c>
      <c r="DD4" s="60" cm="1">
        <f t="array" ref="DD4">MINVERSE(BN4)</f>
        <v>0.5</v>
      </c>
      <c r="DE4" s="60" cm="1">
        <f t="array" ref="DE4">MINVERSE(BO4)</f>
        <v>1</v>
      </c>
      <c r="DF4" s="60" cm="1">
        <f t="array" ref="DF4">MINVERSE(BP4)</f>
        <v>1</v>
      </c>
      <c r="DG4" s="60" cm="1">
        <f t="array" ref="DG4">MINVERSE(BQ4)</f>
        <v>1</v>
      </c>
      <c r="DH4" s="60" cm="1">
        <f t="array" ref="DH4">MINVERSE(BR4)</f>
        <v>0.5</v>
      </c>
      <c r="DI4" s="60" cm="1">
        <f t="array" ref="DI4">MINVERSE(BS4)</f>
        <v>1</v>
      </c>
      <c r="DJ4" s="60" cm="1">
        <f t="array" ref="DJ4">MINVERSE(BT4)</f>
        <v>1</v>
      </c>
      <c r="DK4" s="60" cm="1">
        <f t="array" ref="DK4">MINVERSE(BU4)</f>
        <v>1</v>
      </c>
      <c r="DL4" s="60" cm="1">
        <f t="array" ref="DL4">MINVERSE(BV4)</f>
        <v>1</v>
      </c>
      <c r="DM4" s="50" cm="1">
        <f t="array" ref="DM4">MINVERSE(BW4)</f>
        <v>0.5</v>
      </c>
      <c r="DN4" s="50" cm="1">
        <f t="array" ref="DN4">MINVERSE(BX4)</f>
        <v>0.5</v>
      </c>
      <c r="DO4" s="50" cm="1">
        <f t="array" ref="DO4">MINVERSE(BY4)</f>
        <v>0.5</v>
      </c>
      <c r="DP4" s="50" cm="1">
        <f t="array" ref="DP4">MINVERSE(BZ4)</f>
        <v>0.5</v>
      </c>
      <c r="DQ4" s="50" cm="1">
        <f t="array" ref="DQ4">MINVERSE(CA4)</f>
        <v>0.5</v>
      </c>
      <c r="DR4" s="50" cm="1">
        <f t="array" ref="DR4">MINVERSE(CB4)</f>
        <v>0.5</v>
      </c>
      <c r="DS4" s="50" cm="1">
        <f t="array" ref="DS4">MINVERSE(CC4)</f>
        <v>0.5</v>
      </c>
      <c r="DT4" s="50" cm="1">
        <f t="array" ref="DT4">MINVERSE(CD4)</f>
        <v>1</v>
      </c>
      <c r="DU4" s="50" cm="1">
        <f t="array" ref="DU4">MINVERSE(CE4)</f>
        <v>0.5</v>
      </c>
      <c r="DV4" s="50" cm="1">
        <f t="array" ref="DV4">MINVERSE(CF4)</f>
        <v>0.5</v>
      </c>
      <c r="DW4" s="50" cm="1">
        <f t="array" ref="DW4">MINVERSE(CG4)</f>
        <v>1</v>
      </c>
      <c r="DX4" s="50" cm="1">
        <f t="array" ref="DX4">MINVERSE(CH4)</f>
        <v>0.5</v>
      </c>
      <c r="DY4" s="50" cm="1">
        <f t="array" ref="DY4">MINVERSE(CI4)</f>
        <v>0.5</v>
      </c>
      <c r="DZ4" s="50" cm="1">
        <f t="array" ref="DZ4">MINVERSE(CJ4)</f>
        <v>0.5</v>
      </c>
      <c r="EA4" s="50" cm="1">
        <f t="array" ref="EA4">MINVERSE(CK4)</f>
        <v>0.5</v>
      </c>
      <c r="EB4" s="50" cm="1">
        <f t="array" ref="EB4">MINVERSE(CL4)</f>
        <v>0.5</v>
      </c>
      <c r="EC4" s="50" cm="1">
        <f t="array" ref="EC4">MINVERSE(CM4)</f>
        <v>0.5</v>
      </c>
      <c r="ED4" s="50" cm="1">
        <f t="array" ref="ED4">MINVERSE(CN4)</f>
        <v>0.5</v>
      </c>
      <c r="EE4" s="50" cm="1">
        <f t="array" ref="EE4">MINVERSE(CO4)</f>
        <v>1</v>
      </c>
      <c r="EF4" s="50" cm="1">
        <f t="array" ref="EF4">MINVERSE(CP4)</f>
        <v>0.5</v>
      </c>
      <c r="EH4" s="90" t="str">
        <f t="shared" si="43"/>
        <v>ECC04</v>
      </c>
      <c r="EI4" s="59">
        <f t="shared" si="44"/>
        <v>1.5625E-2</v>
      </c>
      <c r="EJ4" s="59">
        <f t="shared" si="45"/>
        <v>2.5316455696202531E-2</v>
      </c>
      <c r="EK4" s="59">
        <f t="shared" si="46"/>
        <v>1.5873015873015872E-2</v>
      </c>
      <c r="EL4" s="59">
        <f t="shared" si="47"/>
        <v>1.282051282051282E-2</v>
      </c>
      <c r="EM4" s="59">
        <f t="shared" si="48"/>
        <v>8.6206896551724137E-3</v>
      </c>
      <c r="EN4" s="59">
        <f t="shared" si="49"/>
        <v>1.6260162601626018E-2</v>
      </c>
      <c r="EO4" s="59">
        <f t="shared" si="50"/>
        <v>1.3245033112582781E-2</v>
      </c>
      <c r="EP4" s="59">
        <f t="shared" si="51"/>
        <v>1.3245033112582781E-2</v>
      </c>
      <c r="EQ4" s="59">
        <f t="shared" si="52"/>
        <v>1.680672268907563E-2</v>
      </c>
      <c r="ER4" s="59">
        <f t="shared" si="53"/>
        <v>1.680672268907563E-2</v>
      </c>
      <c r="ES4" s="59">
        <f t="shared" si="54"/>
        <v>1.3605442176870748E-2</v>
      </c>
      <c r="ET4" s="59">
        <f t="shared" si="55"/>
        <v>1.3605442176870748E-2</v>
      </c>
      <c r="EU4" s="59">
        <f t="shared" si="56"/>
        <v>1.7391304347826087E-2</v>
      </c>
      <c r="EV4" s="59">
        <f t="shared" si="57"/>
        <v>1.7391304347826087E-2</v>
      </c>
      <c r="EW4" s="59">
        <f t="shared" si="58"/>
        <v>1.7391304347826087E-2</v>
      </c>
      <c r="EX4" s="59">
        <f t="shared" si="59"/>
        <v>1.4184397163120567E-2</v>
      </c>
      <c r="EY4" s="59">
        <f t="shared" si="60"/>
        <v>7.1942446043165471E-3</v>
      </c>
      <c r="EZ4" s="59">
        <f t="shared" si="61"/>
        <v>1.7937219730941704E-2</v>
      </c>
      <c r="FA4" s="59">
        <f t="shared" si="62"/>
        <v>1.7937219730941704E-2</v>
      </c>
      <c r="FB4" s="59">
        <f t="shared" si="63"/>
        <v>1.7937219730941704E-2</v>
      </c>
      <c r="FC4" s="59">
        <f t="shared" si="64"/>
        <v>1.518987341772152E-2</v>
      </c>
      <c r="FD4" s="59">
        <f t="shared" si="65"/>
        <v>1.518987341772152E-2</v>
      </c>
      <c r="FE4" s="59">
        <f t="shared" si="66"/>
        <v>1.518987341772152E-2</v>
      </c>
      <c r="FF4" s="59">
        <f t="shared" si="67"/>
        <v>1.518987341772152E-2</v>
      </c>
      <c r="FG4" s="59">
        <f t="shared" si="68"/>
        <v>1.518987341772152E-2</v>
      </c>
      <c r="FH4" s="59">
        <f t="shared" si="69"/>
        <v>1.518987341772152E-2</v>
      </c>
      <c r="FI4" s="59">
        <f t="shared" si="70"/>
        <v>1.518987341772152E-2</v>
      </c>
      <c r="FJ4" s="59">
        <f t="shared" si="71"/>
        <v>2.0512820512820513E-2</v>
      </c>
      <c r="FK4" s="59">
        <f t="shared" si="72"/>
        <v>1.5424164524421595E-2</v>
      </c>
      <c r="FL4" s="59">
        <f t="shared" si="73"/>
        <v>1.5424164524421595E-2</v>
      </c>
      <c r="FM4" s="59">
        <f t="shared" si="74"/>
        <v>1.5748031496062992E-2</v>
      </c>
      <c r="FN4" s="59">
        <f t="shared" si="75"/>
        <v>1.5789473684210527E-2</v>
      </c>
      <c r="FO4" s="59">
        <f t="shared" si="76"/>
        <v>1.5789473684210527E-2</v>
      </c>
      <c r="FP4" s="59">
        <f t="shared" si="77"/>
        <v>1.5789473684210527E-2</v>
      </c>
      <c r="FQ4" s="59">
        <f t="shared" si="78"/>
        <v>1.5789473684210527E-2</v>
      </c>
      <c r="FR4" s="59">
        <f t="shared" si="79"/>
        <v>1.5789473684210527E-2</v>
      </c>
      <c r="FS4" s="59">
        <f t="shared" si="80"/>
        <v>1.5789473684210527E-2</v>
      </c>
      <c r="FT4" s="59">
        <f t="shared" si="81"/>
        <v>1.5789473684210527E-2</v>
      </c>
      <c r="FU4" s="59">
        <f t="shared" si="82"/>
        <v>2.3529411764705882E-2</v>
      </c>
      <c r="FV4" s="59">
        <f t="shared" si="83"/>
        <v>1.6172506738544475E-2</v>
      </c>
      <c r="FX4" s="15">
        <f t="shared" si="84"/>
        <v>0.6328609758818301</v>
      </c>
      <c r="FY4" s="24">
        <f t="shared" si="85"/>
        <v>1.5821524397045744E-2</v>
      </c>
      <c r="FZ4" s="25">
        <f t="shared" si="91"/>
        <v>1.5821524397045743</v>
      </c>
    </row>
    <row r="5" spans="1:182" ht="15" customHeight="1" thickBot="1" x14ac:dyDescent="0.35">
      <c r="A5" s="90"/>
      <c r="B5" s="90" t="s">
        <v>223</v>
      </c>
      <c r="C5" s="90" t="s">
        <v>27</v>
      </c>
      <c r="D5" s="90" t="s">
        <v>28</v>
      </c>
      <c r="E5" s="90" t="str">
        <f>WAVE_W!E5</f>
        <v>Cost</v>
      </c>
      <c r="F5" s="90" t="str">
        <f>WAVE_W!F5</f>
        <v>QL</v>
      </c>
      <c r="G5" s="90"/>
      <c r="H5" s="90">
        <v>1</v>
      </c>
      <c r="I5" s="90">
        <f t="shared" si="0"/>
        <v>1</v>
      </c>
      <c r="J5" s="24">
        <f t="shared" si="86"/>
        <v>2.5223527945457441E-2</v>
      </c>
      <c r="L5" s="90" t="str">
        <f t="shared" si="87"/>
        <v>ECC05</v>
      </c>
      <c r="M5" s="41">
        <f t="shared" si="88"/>
        <v>2</v>
      </c>
      <c r="N5" s="41">
        <f t="shared" si="1"/>
        <v>1</v>
      </c>
      <c r="O5" s="41">
        <f t="shared" si="2"/>
        <v>2</v>
      </c>
      <c r="P5" s="41">
        <f t="shared" si="3"/>
        <v>1</v>
      </c>
      <c r="Q5" s="41">
        <f t="shared" si="4"/>
        <v>4</v>
      </c>
      <c r="R5" s="41">
        <f t="shared" si="5"/>
        <v>2</v>
      </c>
      <c r="S5" s="41">
        <f t="shared" si="6"/>
        <v>1</v>
      </c>
      <c r="T5" s="41">
        <f t="shared" si="7"/>
        <v>1</v>
      </c>
      <c r="U5" s="41">
        <f t="shared" si="8"/>
        <v>2</v>
      </c>
      <c r="V5" s="41">
        <f t="shared" si="9"/>
        <v>2</v>
      </c>
      <c r="W5" s="41">
        <f t="shared" si="10"/>
        <v>1</v>
      </c>
      <c r="X5" s="41">
        <f t="shared" si="11"/>
        <v>1</v>
      </c>
      <c r="Y5" s="41">
        <f t="shared" si="12"/>
        <v>2</v>
      </c>
      <c r="Z5" s="41">
        <f t="shared" si="13"/>
        <v>2</v>
      </c>
      <c r="AA5" s="41">
        <f t="shared" si="14"/>
        <v>2</v>
      </c>
      <c r="AB5" s="41">
        <f t="shared" si="15"/>
        <v>1</v>
      </c>
      <c r="AC5" s="41">
        <f t="shared" si="16"/>
        <v>6</v>
      </c>
      <c r="AD5" s="41">
        <f t="shared" si="17"/>
        <v>2</v>
      </c>
      <c r="AE5" s="41">
        <f t="shared" si="18"/>
        <v>2</v>
      </c>
      <c r="AF5" s="41">
        <f t="shared" si="19"/>
        <v>2</v>
      </c>
      <c r="AG5" s="41">
        <f t="shared" si="20"/>
        <v>1</v>
      </c>
      <c r="AH5" s="41">
        <f t="shared" si="21"/>
        <v>1</v>
      </c>
      <c r="AI5" s="41">
        <f t="shared" si="22"/>
        <v>1</v>
      </c>
      <c r="AJ5" s="41">
        <f t="shared" si="23"/>
        <v>1</v>
      </c>
      <c r="AK5" s="41">
        <f t="shared" si="24"/>
        <v>1</v>
      </c>
      <c r="AL5" s="41">
        <f t="shared" si="25"/>
        <v>1</v>
      </c>
      <c r="AM5" s="41">
        <f t="shared" si="26"/>
        <v>1</v>
      </c>
      <c r="AN5" s="41">
        <f t="shared" si="27"/>
        <v>2</v>
      </c>
      <c r="AO5" s="41">
        <f t="shared" si="28"/>
        <v>1</v>
      </c>
      <c r="AP5" s="41">
        <f t="shared" si="29"/>
        <v>1</v>
      </c>
      <c r="AQ5" s="41">
        <f t="shared" si="30"/>
        <v>4</v>
      </c>
      <c r="AR5" s="41">
        <f t="shared" si="31"/>
        <v>1</v>
      </c>
      <c r="AS5" s="41">
        <f t="shared" si="32"/>
        <v>1</v>
      </c>
      <c r="AT5" s="41">
        <f t="shared" si="33"/>
        <v>1</v>
      </c>
      <c r="AU5" s="41">
        <f t="shared" si="34"/>
        <v>1</v>
      </c>
      <c r="AV5" s="41">
        <f t="shared" si="35"/>
        <v>1</v>
      </c>
      <c r="AW5" s="41">
        <f t="shared" si="36"/>
        <v>1</v>
      </c>
      <c r="AX5" s="41">
        <f t="shared" si="37"/>
        <v>1</v>
      </c>
      <c r="AY5" s="41">
        <f t="shared" si="38"/>
        <v>4</v>
      </c>
      <c r="AZ5" s="41">
        <f t="shared" si="39"/>
        <v>1</v>
      </c>
      <c r="BB5" s="90" t="str">
        <f t="shared" si="40"/>
        <v>ECC05</v>
      </c>
      <c r="BC5" s="45">
        <f t="shared" si="89"/>
        <v>2</v>
      </c>
      <c r="BD5" s="45">
        <f t="shared" si="92"/>
        <v>1</v>
      </c>
      <c r="BE5" s="45">
        <f t="shared" ref="BE5:BE41" si="94">O5</f>
        <v>2</v>
      </c>
      <c r="BF5" s="42" cm="1">
        <f t="array" ref="BF5:CP5">TRANSPOSE(P5:P41)</f>
        <v>1</v>
      </c>
      <c r="BG5" s="41">
        <v>1</v>
      </c>
      <c r="BH5" s="41">
        <v>1</v>
      </c>
      <c r="BI5" s="41">
        <v>1</v>
      </c>
      <c r="BJ5" s="41">
        <v>1</v>
      </c>
      <c r="BK5" s="41">
        <v>1</v>
      </c>
      <c r="BL5" s="41">
        <v>1</v>
      </c>
      <c r="BM5" s="41">
        <v>1</v>
      </c>
      <c r="BN5" s="41">
        <v>1</v>
      </c>
      <c r="BO5" s="41">
        <v>1</v>
      </c>
      <c r="BP5" s="41">
        <v>1</v>
      </c>
      <c r="BQ5" s="41">
        <v>1</v>
      </c>
      <c r="BR5" s="41">
        <v>1</v>
      </c>
      <c r="BS5" s="41">
        <v>1</v>
      </c>
      <c r="BT5" s="41">
        <v>1</v>
      </c>
      <c r="BU5" s="41">
        <v>1</v>
      </c>
      <c r="BV5" s="41">
        <v>1</v>
      </c>
      <c r="BW5" s="41">
        <v>1</v>
      </c>
      <c r="BX5" s="41">
        <v>1</v>
      </c>
      <c r="BY5" s="41">
        <v>1</v>
      </c>
      <c r="BZ5" s="41">
        <v>1</v>
      </c>
      <c r="CA5" s="41">
        <v>1</v>
      </c>
      <c r="CB5" s="41">
        <v>1</v>
      </c>
      <c r="CC5" s="41">
        <v>1</v>
      </c>
      <c r="CD5" s="41">
        <v>1</v>
      </c>
      <c r="CE5" s="41">
        <v>1</v>
      </c>
      <c r="CF5" s="41">
        <v>1</v>
      </c>
      <c r="CG5" s="41">
        <v>1</v>
      </c>
      <c r="CH5" s="41">
        <v>1</v>
      </c>
      <c r="CI5" s="41">
        <v>1</v>
      </c>
      <c r="CJ5" s="41">
        <v>1</v>
      </c>
      <c r="CK5" s="41">
        <v>1</v>
      </c>
      <c r="CL5" s="41">
        <v>1</v>
      </c>
      <c r="CM5" s="41">
        <v>1</v>
      </c>
      <c r="CN5" s="41">
        <v>1</v>
      </c>
      <c r="CO5" s="41">
        <v>1</v>
      </c>
      <c r="CP5" s="41">
        <v>1</v>
      </c>
      <c r="CR5" s="90" t="str">
        <f t="shared" si="41"/>
        <v>ECC05</v>
      </c>
      <c r="CS5" s="51">
        <f t="shared" si="42"/>
        <v>2</v>
      </c>
      <c r="CT5" s="52">
        <f t="shared" si="90"/>
        <v>1</v>
      </c>
      <c r="CU5" s="52">
        <f t="shared" si="93"/>
        <v>2</v>
      </c>
      <c r="CV5" s="52">
        <f t="shared" ref="CV5:CV41" si="95">BF5</f>
        <v>1</v>
      </c>
      <c r="CW5" s="50" cm="1">
        <f t="array" ref="CW5">MINVERSE(BG5)</f>
        <v>1</v>
      </c>
      <c r="CX5" s="50" cm="1">
        <f t="array" ref="CX5">MINVERSE(BH5)</f>
        <v>1</v>
      </c>
      <c r="CY5" s="50" cm="1">
        <f t="array" ref="CY5">MINVERSE(BI5)</f>
        <v>1</v>
      </c>
      <c r="CZ5" s="50" cm="1">
        <f t="array" ref="CZ5">MINVERSE(BJ5)</f>
        <v>1</v>
      </c>
      <c r="DA5" s="50" cm="1">
        <f t="array" ref="DA5">MINVERSE(BK5)</f>
        <v>1</v>
      </c>
      <c r="DB5" s="60" cm="1">
        <f t="array" ref="DB5">MINVERSE(BL5)</f>
        <v>1</v>
      </c>
      <c r="DC5" s="60" cm="1">
        <f t="array" ref="DC5">MINVERSE(BM5)</f>
        <v>1</v>
      </c>
      <c r="DD5" s="60" cm="1">
        <f t="array" ref="DD5">MINVERSE(BN5)</f>
        <v>1</v>
      </c>
      <c r="DE5" s="60" cm="1">
        <f t="array" ref="DE5">MINVERSE(BO5)</f>
        <v>1</v>
      </c>
      <c r="DF5" s="60" cm="1">
        <f t="array" ref="DF5">MINVERSE(BP5)</f>
        <v>1</v>
      </c>
      <c r="DG5" s="60" cm="1">
        <f t="array" ref="DG5">MINVERSE(BQ5)</f>
        <v>1</v>
      </c>
      <c r="DH5" s="60" cm="1">
        <f t="array" ref="DH5">MINVERSE(BR5)</f>
        <v>1</v>
      </c>
      <c r="DI5" s="60" cm="1">
        <f t="array" ref="DI5">MINVERSE(BS5)</f>
        <v>1</v>
      </c>
      <c r="DJ5" s="60" cm="1">
        <f t="array" ref="DJ5">MINVERSE(BT5)</f>
        <v>1</v>
      </c>
      <c r="DK5" s="60" cm="1">
        <f t="array" ref="DK5">MINVERSE(BU5)</f>
        <v>1</v>
      </c>
      <c r="DL5" s="60" cm="1">
        <f t="array" ref="DL5">MINVERSE(BV5)</f>
        <v>1</v>
      </c>
      <c r="DM5" s="50" cm="1">
        <f t="array" ref="DM5">MINVERSE(BW5)</f>
        <v>1</v>
      </c>
      <c r="DN5" s="50" cm="1">
        <f t="array" ref="DN5">MINVERSE(BX5)</f>
        <v>1</v>
      </c>
      <c r="DO5" s="50" cm="1">
        <f t="array" ref="DO5">MINVERSE(BY5)</f>
        <v>1</v>
      </c>
      <c r="DP5" s="50" cm="1">
        <f t="array" ref="DP5">MINVERSE(BZ5)</f>
        <v>1</v>
      </c>
      <c r="DQ5" s="50" cm="1">
        <f t="array" ref="DQ5">MINVERSE(CA5)</f>
        <v>1</v>
      </c>
      <c r="DR5" s="50" cm="1">
        <f t="array" ref="DR5">MINVERSE(CB5)</f>
        <v>1</v>
      </c>
      <c r="DS5" s="50" cm="1">
        <f t="array" ref="DS5">MINVERSE(CC5)</f>
        <v>1</v>
      </c>
      <c r="DT5" s="50" cm="1">
        <f t="array" ref="DT5">MINVERSE(CD5)</f>
        <v>1</v>
      </c>
      <c r="DU5" s="50" cm="1">
        <f t="array" ref="DU5">MINVERSE(CE5)</f>
        <v>1</v>
      </c>
      <c r="DV5" s="50" cm="1">
        <f t="array" ref="DV5">MINVERSE(CF5)</f>
        <v>1</v>
      </c>
      <c r="DW5" s="50" cm="1">
        <f t="array" ref="DW5">MINVERSE(CG5)</f>
        <v>1</v>
      </c>
      <c r="DX5" s="50" cm="1">
        <f t="array" ref="DX5">MINVERSE(CH5)</f>
        <v>1</v>
      </c>
      <c r="DY5" s="50" cm="1">
        <f t="array" ref="DY5">MINVERSE(CI5)</f>
        <v>1</v>
      </c>
      <c r="DZ5" s="50" cm="1">
        <f t="array" ref="DZ5">MINVERSE(CJ5)</f>
        <v>1</v>
      </c>
      <c r="EA5" s="50" cm="1">
        <f t="array" ref="EA5">MINVERSE(CK5)</f>
        <v>1</v>
      </c>
      <c r="EB5" s="50" cm="1">
        <f t="array" ref="EB5">MINVERSE(CL5)</f>
        <v>1</v>
      </c>
      <c r="EC5" s="50" cm="1">
        <f t="array" ref="EC5">MINVERSE(CM5)</f>
        <v>1</v>
      </c>
      <c r="ED5" s="50" cm="1">
        <f t="array" ref="ED5">MINVERSE(CN5)</f>
        <v>1</v>
      </c>
      <c r="EE5" s="50" cm="1">
        <f t="array" ref="EE5">MINVERSE(CO5)</f>
        <v>1</v>
      </c>
      <c r="EF5" s="50" cm="1">
        <f t="array" ref="EF5">MINVERSE(CP5)</f>
        <v>1</v>
      </c>
      <c r="EH5" s="90" t="str">
        <f t="shared" si="43"/>
        <v>ECC05</v>
      </c>
      <c r="EI5" s="59">
        <f t="shared" si="44"/>
        <v>3.125E-2</v>
      </c>
      <c r="EJ5" s="59">
        <f t="shared" si="45"/>
        <v>2.5316455696202531E-2</v>
      </c>
      <c r="EK5" s="59">
        <f t="shared" si="46"/>
        <v>3.1746031746031744E-2</v>
      </c>
      <c r="EL5" s="59">
        <f t="shared" si="47"/>
        <v>2.564102564102564E-2</v>
      </c>
      <c r="EM5" s="59">
        <f t="shared" si="48"/>
        <v>8.6206896551724137E-3</v>
      </c>
      <c r="EN5" s="59">
        <f t="shared" si="49"/>
        <v>1.6260162601626018E-2</v>
      </c>
      <c r="EO5" s="59">
        <f t="shared" si="50"/>
        <v>2.6490066225165563E-2</v>
      </c>
      <c r="EP5" s="59">
        <f t="shared" si="51"/>
        <v>2.6490066225165563E-2</v>
      </c>
      <c r="EQ5" s="59">
        <f t="shared" si="52"/>
        <v>1.680672268907563E-2</v>
      </c>
      <c r="ER5" s="59">
        <f t="shared" si="53"/>
        <v>1.680672268907563E-2</v>
      </c>
      <c r="ES5" s="59">
        <f t="shared" si="54"/>
        <v>2.7210884353741496E-2</v>
      </c>
      <c r="ET5" s="59">
        <f t="shared" si="55"/>
        <v>2.7210884353741496E-2</v>
      </c>
      <c r="EU5" s="59">
        <f t="shared" si="56"/>
        <v>1.7391304347826087E-2</v>
      </c>
      <c r="EV5" s="59">
        <f t="shared" si="57"/>
        <v>1.7391304347826087E-2</v>
      </c>
      <c r="EW5" s="59">
        <f t="shared" si="58"/>
        <v>1.7391304347826087E-2</v>
      </c>
      <c r="EX5" s="59">
        <f t="shared" si="59"/>
        <v>2.8368794326241134E-2</v>
      </c>
      <c r="EY5" s="59">
        <f t="shared" si="60"/>
        <v>7.1942446043165471E-3</v>
      </c>
      <c r="EZ5" s="59">
        <f t="shared" si="61"/>
        <v>1.7937219730941704E-2</v>
      </c>
      <c r="FA5" s="59">
        <f t="shared" si="62"/>
        <v>1.7937219730941704E-2</v>
      </c>
      <c r="FB5" s="59">
        <f t="shared" si="63"/>
        <v>1.7937219730941704E-2</v>
      </c>
      <c r="FC5" s="59">
        <f t="shared" si="64"/>
        <v>3.037974683544304E-2</v>
      </c>
      <c r="FD5" s="59">
        <f t="shared" si="65"/>
        <v>3.037974683544304E-2</v>
      </c>
      <c r="FE5" s="59">
        <f t="shared" si="66"/>
        <v>3.037974683544304E-2</v>
      </c>
      <c r="FF5" s="59">
        <f t="shared" si="67"/>
        <v>3.037974683544304E-2</v>
      </c>
      <c r="FG5" s="59">
        <f t="shared" si="68"/>
        <v>3.037974683544304E-2</v>
      </c>
      <c r="FH5" s="59">
        <f t="shared" si="69"/>
        <v>3.037974683544304E-2</v>
      </c>
      <c r="FI5" s="59">
        <f t="shared" si="70"/>
        <v>3.037974683544304E-2</v>
      </c>
      <c r="FJ5" s="59">
        <f t="shared" si="71"/>
        <v>2.0512820512820513E-2</v>
      </c>
      <c r="FK5" s="59">
        <f t="shared" si="72"/>
        <v>3.0848329048843191E-2</v>
      </c>
      <c r="FL5" s="59">
        <f t="shared" si="73"/>
        <v>3.0848329048843191E-2</v>
      </c>
      <c r="FM5" s="59">
        <f t="shared" si="74"/>
        <v>1.5748031496062992E-2</v>
      </c>
      <c r="FN5" s="59">
        <f t="shared" si="75"/>
        <v>3.1578947368421054E-2</v>
      </c>
      <c r="FO5" s="59">
        <f t="shared" si="76"/>
        <v>3.1578947368421054E-2</v>
      </c>
      <c r="FP5" s="59">
        <f t="shared" si="77"/>
        <v>3.1578947368421054E-2</v>
      </c>
      <c r="FQ5" s="59">
        <f t="shared" si="78"/>
        <v>3.1578947368421054E-2</v>
      </c>
      <c r="FR5" s="59">
        <f t="shared" si="79"/>
        <v>3.1578947368421054E-2</v>
      </c>
      <c r="FS5" s="59">
        <f t="shared" si="80"/>
        <v>3.1578947368421054E-2</v>
      </c>
      <c r="FT5" s="59">
        <f t="shared" si="81"/>
        <v>3.1578947368421054E-2</v>
      </c>
      <c r="FU5" s="59">
        <f t="shared" si="82"/>
        <v>2.3529411764705882E-2</v>
      </c>
      <c r="FV5" s="59">
        <f t="shared" si="83"/>
        <v>3.2345013477088951E-2</v>
      </c>
      <c r="FX5" s="15">
        <f t="shared" si="84"/>
        <v>1.0089411178182981</v>
      </c>
      <c r="FY5" s="24">
        <f t="shared" si="85"/>
        <v>2.5223527945457441E-2</v>
      </c>
      <c r="FZ5" s="25">
        <f t="shared" si="91"/>
        <v>2.522352794545744</v>
      </c>
    </row>
    <row r="6" spans="1:182" ht="15" customHeight="1" thickBot="1" x14ac:dyDescent="0.35">
      <c r="A6" s="90"/>
      <c r="B6" s="90" t="s">
        <v>224</v>
      </c>
      <c r="C6" s="90" t="s">
        <v>113</v>
      </c>
      <c r="D6" s="90"/>
      <c r="E6" s="90" t="str">
        <f>WAVE_W!E6</f>
        <v>Benefit</v>
      </c>
      <c r="F6" s="90" t="str">
        <f>WAVE_W!F6</f>
        <v>QL</v>
      </c>
      <c r="G6" s="90"/>
      <c r="H6" s="90">
        <v>3</v>
      </c>
      <c r="I6" s="90">
        <f t="shared" si="0"/>
        <v>5</v>
      </c>
      <c r="J6" s="24">
        <f t="shared" si="86"/>
        <v>9.79036704291056E-3</v>
      </c>
      <c r="L6" s="90" t="str">
        <f t="shared" si="87"/>
        <v>ECC06</v>
      </c>
      <c r="M6" s="41">
        <f t="shared" si="88"/>
        <v>1</v>
      </c>
      <c r="N6" s="41">
        <f t="shared" si="1"/>
        <v>1</v>
      </c>
      <c r="O6" s="41">
        <f t="shared" si="2"/>
        <v>1</v>
      </c>
      <c r="P6" s="41">
        <f t="shared" si="3"/>
        <v>1</v>
      </c>
      <c r="Q6" s="41">
        <f t="shared" si="4"/>
        <v>1</v>
      </c>
      <c r="R6" s="41">
        <f t="shared" si="5"/>
        <v>1</v>
      </c>
      <c r="S6" s="41">
        <f t="shared" si="6"/>
        <v>1</v>
      </c>
      <c r="T6" s="41">
        <f t="shared" si="7"/>
        <v>1</v>
      </c>
      <c r="U6" s="41">
        <f t="shared" si="8"/>
        <v>1</v>
      </c>
      <c r="V6" s="41">
        <f t="shared" si="9"/>
        <v>1</v>
      </c>
      <c r="W6" s="41">
        <f t="shared" si="10"/>
        <v>1</v>
      </c>
      <c r="X6" s="41">
        <f t="shared" si="11"/>
        <v>1</v>
      </c>
      <c r="Y6" s="41">
        <f t="shared" si="12"/>
        <v>1</v>
      </c>
      <c r="Z6" s="41">
        <f t="shared" si="13"/>
        <v>1</v>
      </c>
      <c r="AA6" s="41">
        <f t="shared" si="14"/>
        <v>1</v>
      </c>
      <c r="AB6" s="41">
        <f t="shared" si="15"/>
        <v>1</v>
      </c>
      <c r="AC6" s="41">
        <f t="shared" si="16"/>
        <v>2</v>
      </c>
      <c r="AD6" s="41">
        <f t="shared" si="17"/>
        <v>1</v>
      </c>
      <c r="AE6" s="41">
        <f t="shared" si="18"/>
        <v>1</v>
      </c>
      <c r="AF6" s="41">
        <f t="shared" si="19"/>
        <v>1</v>
      </c>
      <c r="AG6" s="41">
        <f t="shared" si="20"/>
        <v>1</v>
      </c>
      <c r="AH6" s="41">
        <f t="shared" si="21"/>
        <v>1</v>
      </c>
      <c r="AI6" s="41">
        <f t="shared" si="22"/>
        <v>1</v>
      </c>
      <c r="AJ6" s="41">
        <f t="shared" si="23"/>
        <v>1</v>
      </c>
      <c r="AK6" s="41">
        <f t="shared" si="24"/>
        <v>1</v>
      </c>
      <c r="AL6" s="41">
        <f t="shared" si="25"/>
        <v>1</v>
      </c>
      <c r="AM6" s="41">
        <f t="shared" si="26"/>
        <v>1</v>
      </c>
      <c r="AN6" s="41">
        <f t="shared" si="27"/>
        <v>1</v>
      </c>
      <c r="AO6" s="41">
        <f t="shared" si="28"/>
        <v>1</v>
      </c>
      <c r="AP6" s="41">
        <f t="shared" si="29"/>
        <v>1</v>
      </c>
      <c r="AQ6" s="41">
        <f t="shared" si="30"/>
        <v>1</v>
      </c>
      <c r="AR6" s="41">
        <f t="shared" si="31"/>
        <v>1</v>
      </c>
      <c r="AS6" s="41">
        <f t="shared" si="32"/>
        <v>1</v>
      </c>
      <c r="AT6" s="41">
        <f t="shared" si="33"/>
        <v>1</v>
      </c>
      <c r="AU6" s="41">
        <f t="shared" si="34"/>
        <v>1</v>
      </c>
      <c r="AV6" s="41">
        <f t="shared" si="35"/>
        <v>1</v>
      </c>
      <c r="AW6" s="41">
        <f t="shared" si="36"/>
        <v>1</v>
      </c>
      <c r="AX6" s="41">
        <f t="shared" si="37"/>
        <v>1</v>
      </c>
      <c r="AY6" s="41">
        <f t="shared" si="38"/>
        <v>1</v>
      </c>
      <c r="AZ6" s="41">
        <f t="shared" si="39"/>
        <v>1</v>
      </c>
      <c r="BB6" s="90" t="str">
        <f t="shared" si="40"/>
        <v>ECC06</v>
      </c>
      <c r="BC6" s="45">
        <f t="shared" si="89"/>
        <v>1</v>
      </c>
      <c r="BD6" s="45">
        <f t="shared" si="92"/>
        <v>1</v>
      </c>
      <c r="BE6" s="45">
        <f t="shared" si="94"/>
        <v>1</v>
      </c>
      <c r="BF6" s="45">
        <f t="shared" ref="BF6:BF41" si="96">P6</f>
        <v>1</v>
      </c>
      <c r="BG6" s="42" cm="1">
        <f t="array" ref="BG6:CP6">TRANSPOSE(Q6:Q41)</f>
        <v>1</v>
      </c>
      <c r="BH6" s="41">
        <v>2</v>
      </c>
      <c r="BI6" s="41">
        <v>4</v>
      </c>
      <c r="BJ6" s="41">
        <v>4</v>
      </c>
      <c r="BK6" s="41">
        <v>2</v>
      </c>
      <c r="BL6" s="41">
        <v>2</v>
      </c>
      <c r="BM6" s="41">
        <v>4</v>
      </c>
      <c r="BN6" s="41">
        <v>4</v>
      </c>
      <c r="BO6" s="41">
        <v>2</v>
      </c>
      <c r="BP6" s="41">
        <v>2</v>
      </c>
      <c r="BQ6" s="41">
        <v>2</v>
      </c>
      <c r="BR6" s="41">
        <v>4</v>
      </c>
      <c r="BS6" s="41">
        <v>1</v>
      </c>
      <c r="BT6" s="41">
        <v>2</v>
      </c>
      <c r="BU6" s="41">
        <v>2</v>
      </c>
      <c r="BV6" s="41">
        <v>2</v>
      </c>
      <c r="BW6" s="41">
        <v>4</v>
      </c>
      <c r="BX6" s="41">
        <v>4</v>
      </c>
      <c r="BY6" s="41">
        <v>4</v>
      </c>
      <c r="BZ6" s="41">
        <v>4</v>
      </c>
      <c r="CA6" s="41">
        <v>4</v>
      </c>
      <c r="CB6" s="41">
        <v>4</v>
      </c>
      <c r="CC6" s="41">
        <v>4</v>
      </c>
      <c r="CD6" s="41">
        <v>2</v>
      </c>
      <c r="CE6" s="41">
        <v>4</v>
      </c>
      <c r="CF6" s="41">
        <v>4</v>
      </c>
      <c r="CG6" s="41">
        <v>1</v>
      </c>
      <c r="CH6" s="41">
        <v>4</v>
      </c>
      <c r="CI6" s="41">
        <v>4</v>
      </c>
      <c r="CJ6" s="41">
        <v>4</v>
      </c>
      <c r="CK6" s="41">
        <v>4</v>
      </c>
      <c r="CL6" s="41">
        <v>4</v>
      </c>
      <c r="CM6" s="41">
        <v>4</v>
      </c>
      <c r="CN6" s="41">
        <v>4</v>
      </c>
      <c r="CO6" s="41">
        <v>1</v>
      </c>
      <c r="CP6" s="41">
        <v>4</v>
      </c>
      <c r="CR6" s="90" t="str">
        <f t="shared" si="41"/>
        <v>ECC06</v>
      </c>
      <c r="CS6" s="51">
        <f t="shared" si="42"/>
        <v>1</v>
      </c>
      <c r="CT6" s="52">
        <f t="shared" si="90"/>
        <v>1</v>
      </c>
      <c r="CU6" s="52">
        <f t="shared" si="93"/>
        <v>1</v>
      </c>
      <c r="CV6" s="52">
        <f t="shared" si="95"/>
        <v>1</v>
      </c>
      <c r="CW6" s="52">
        <f t="shared" ref="CW6:CW41" si="97">BG6</f>
        <v>1</v>
      </c>
      <c r="CX6" s="50" cm="1">
        <f t="array" ref="CX6">MINVERSE(BH6)</f>
        <v>0.5</v>
      </c>
      <c r="CY6" s="50" cm="1">
        <f t="array" ref="CY6">MINVERSE(BI6)</f>
        <v>0.25</v>
      </c>
      <c r="CZ6" s="50" cm="1">
        <f t="array" ref="CZ6">MINVERSE(BJ6)</f>
        <v>0.25</v>
      </c>
      <c r="DA6" s="50" cm="1">
        <f t="array" ref="DA6">MINVERSE(BK6)</f>
        <v>0.5</v>
      </c>
      <c r="DB6" s="60" cm="1">
        <f t="array" ref="DB6">MINVERSE(BL6)</f>
        <v>0.5</v>
      </c>
      <c r="DC6" s="60" cm="1">
        <f t="array" ref="DC6">MINVERSE(BM6)</f>
        <v>0.25</v>
      </c>
      <c r="DD6" s="60" cm="1">
        <f t="array" ref="DD6">MINVERSE(BN6)</f>
        <v>0.25</v>
      </c>
      <c r="DE6" s="60" cm="1">
        <f t="array" ref="DE6">MINVERSE(BO6)</f>
        <v>0.5</v>
      </c>
      <c r="DF6" s="60" cm="1">
        <f t="array" ref="DF6">MINVERSE(BP6)</f>
        <v>0.5</v>
      </c>
      <c r="DG6" s="60" cm="1">
        <f t="array" ref="DG6">MINVERSE(BQ6)</f>
        <v>0.5</v>
      </c>
      <c r="DH6" s="60" cm="1">
        <f t="array" ref="DH6">MINVERSE(BR6)</f>
        <v>0.25</v>
      </c>
      <c r="DI6" s="60" cm="1">
        <f t="array" ref="DI6">MINVERSE(BS6)</f>
        <v>1</v>
      </c>
      <c r="DJ6" s="60" cm="1">
        <f t="array" ref="DJ6">MINVERSE(BT6)</f>
        <v>0.5</v>
      </c>
      <c r="DK6" s="60" cm="1">
        <f t="array" ref="DK6">MINVERSE(BU6)</f>
        <v>0.5</v>
      </c>
      <c r="DL6" s="60" cm="1">
        <f t="array" ref="DL6">MINVERSE(BV6)</f>
        <v>0.5</v>
      </c>
      <c r="DM6" s="50" cm="1">
        <f t="array" ref="DM6">MINVERSE(BW6)</f>
        <v>0.25</v>
      </c>
      <c r="DN6" s="50" cm="1">
        <f t="array" ref="DN6">MINVERSE(BX6)</f>
        <v>0.25</v>
      </c>
      <c r="DO6" s="50" cm="1">
        <f t="array" ref="DO6">MINVERSE(BY6)</f>
        <v>0.25</v>
      </c>
      <c r="DP6" s="50" cm="1">
        <f t="array" ref="DP6">MINVERSE(BZ6)</f>
        <v>0.25</v>
      </c>
      <c r="DQ6" s="50" cm="1">
        <f t="array" ref="DQ6">MINVERSE(CA6)</f>
        <v>0.25</v>
      </c>
      <c r="DR6" s="50" cm="1">
        <f t="array" ref="DR6">MINVERSE(CB6)</f>
        <v>0.25</v>
      </c>
      <c r="DS6" s="50" cm="1">
        <f t="array" ref="DS6">MINVERSE(CC6)</f>
        <v>0.25</v>
      </c>
      <c r="DT6" s="50" cm="1">
        <f t="array" ref="DT6">MINVERSE(CD6)</f>
        <v>0.5</v>
      </c>
      <c r="DU6" s="50" cm="1">
        <f t="array" ref="DU6">MINVERSE(CE6)</f>
        <v>0.25</v>
      </c>
      <c r="DV6" s="50" cm="1">
        <f t="array" ref="DV6">MINVERSE(CF6)</f>
        <v>0.25</v>
      </c>
      <c r="DW6" s="50" cm="1">
        <f t="array" ref="DW6">MINVERSE(CG6)</f>
        <v>1</v>
      </c>
      <c r="DX6" s="50" cm="1">
        <f t="array" ref="DX6">MINVERSE(CH6)</f>
        <v>0.25</v>
      </c>
      <c r="DY6" s="50" cm="1">
        <f t="array" ref="DY6">MINVERSE(CI6)</f>
        <v>0.25</v>
      </c>
      <c r="DZ6" s="50" cm="1">
        <f t="array" ref="DZ6">MINVERSE(CJ6)</f>
        <v>0.25</v>
      </c>
      <c r="EA6" s="50" cm="1">
        <f t="array" ref="EA6">MINVERSE(CK6)</f>
        <v>0.25</v>
      </c>
      <c r="EB6" s="50" cm="1">
        <f t="array" ref="EB6">MINVERSE(CL6)</f>
        <v>0.25</v>
      </c>
      <c r="EC6" s="50" cm="1">
        <f t="array" ref="EC6">MINVERSE(CM6)</f>
        <v>0.25</v>
      </c>
      <c r="ED6" s="50" cm="1">
        <f t="array" ref="ED6">MINVERSE(CN6)</f>
        <v>0.25</v>
      </c>
      <c r="EE6" s="50" cm="1">
        <f t="array" ref="EE6">MINVERSE(CO6)</f>
        <v>1</v>
      </c>
      <c r="EF6" s="50" cm="1">
        <f t="array" ref="EF6">MINVERSE(CP6)</f>
        <v>0.25</v>
      </c>
      <c r="EH6" s="90" t="str">
        <f t="shared" si="43"/>
        <v>ECC06</v>
      </c>
      <c r="EI6" s="59">
        <f t="shared" si="44"/>
        <v>1.5625E-2</v>
      </c>
      <c r="EJ6" s="59">
        <f t="shared" si="45"/>
        <v>2.5316455696202531E-2</v>
      </c>
      <c r="EK6" s="59">
        <f t="shared" si="46"/>
        <v>1.5873015873015872E-2</v>
      </c>
      <c r="EL6" s="59">
        <f t="shared" si="47"/>
        <v>2.564102564102564E-2</v>
      </c>
      <c r="EM6" s="59">
        <f t="shared" si="48"/>
        <v>8.6206896551724137E-3</v>
      </c>
      <c r="EN6" s="59">
        <f t="shared" si="49"/>
        <v>8.130081300813009E-3</v>
      </c>
      <c r="EO6" s="59">
        <f t="shared" si="50"/>
        <v>6.6225165562913907E-3</v>
      </c>
      <c r="EP6" s="59">
        <f t="shared" si="51"/>
        <v>6.6225165562913907E-3</v>
      </c>
      <c r="EQ6" s="59">
        <f t="shared" si="52"/>
        <v>8.4033613445378148E-3</v>
      </c>
      <c r="ER6" s="59">
        <f t="shared" si="53"/>
        <v>8.4033613445378148E-3</v>
      </c>
      <c r="ES6" s="59">
        <f t="shared" si="54"/>
        <v>6.8027210884353739E-3</v>
      </c>
      <c r="ET6" s="59">
        <f t="shared" si="55"/>
        <v>6.8027210884353739E-3</v>
      </c>
      <c r="EU6" s="59">
        <f t="shared" si="56"/>
        <v>8.6956521739130436E-3</v>
      </c>
      <c r="EV6" s="59">
        <f t="shared" si="57"/>
        <v>8.6956521739130436E-3</v>
      </c>
      <c r="EW6" s="59">
        <f t="shared" si="58"/>
        <v>8.6956521739130436E-3</v>
      </c>
      <c r="EX6" s="59">
        <f t="shared" si="59"/>
        <v>7.0921985815602835E-3</v>
      </c>
      <c r="EY6" s="59">
        <f t="shared" si="60"/>
        <v>7.1942446043165471E-3</v>
      </c>
      <c r="EZ6" s="59">
        <f t="shared" si="61"/>
        <v>8.9686098654708519E-3</v>
      </c>
      <c r="FA6" s="59">
        <f t="shared" si="62"/>
        <v>8.9686098654708519E-3</v>
      </c>
      <c r="FB6" s="59">
        <f t="shared" si="63"/>
        <v>8.9686098654708519E-3</v>
      </c>
      <c r="FC6" s="59">
        <f t="shared" si="64"/>
        <v>7.5949367088607601E-3</v>
      </c>
      <c r="FD6" s="59">
        <f t="shared" si="65"/>
        <v>7.5949367088607601E-3</v>
      </c>
      <c r="FE6" s="59">
        <f t="shared" si="66"/>
        <v>7.5949367088607601E-3</v>
      </c>
      <c r="FF6" s="59">
        <f t="shared" si="67"/>
        <v>7.5949367088607601E-3</v>
      </c>
      <c r="FG6" s="59">
        <f t="shared" si="68"/>
        <v>7.5949367088607601E-3</v>
      </c>
      <c r="FH6" s="59">
        <f t="shared" si="69"/>
        <v>7.5949367088607601E-3</v>
      </c>
      <c r="FI6" s="59">
        <f t="shared" si="70"/>
        <v>7.5949367088607601E-3</v>
      </c>
      <c r="FJ6" s="59">
        <f t="shared" si="71"/>
        <v>1.0256410256410256E-2</v>
      </c>
      <c r="FK6" s="59">
        <f t="shared" si="72"/>
        <v>7.7120822622107977E-3</v>
      </c>
      <c r="FL6" s="59">
        <f t="shared" si="73"/>
        <v>7.7120822622107977E-3</v>
      </c>
      <c r="FM6" s="59">
        <f t="shared" si="74"/>
        <v>1.5748031496062992E-2</v>
      </c>
      <c r="FN6" s="59">
        <f t="shared" si="75"/>
        <v>7.8947368421052634E-3</v>
      </c>
      <c r="FO6" s="59">
        <f t="shared" si="76"/>
        <v>7.8947368421052634E-3</v>
      </c>
      <c r="FP6" s="59">
        <f t="shared" si="77"/>
        <v>7.8947368421052634E-3</v>
      </c>
      <c r="FQ6" s="59">
        <f t="shared" si="78"/>
        <v>7.8947368421052634E-3</v>
      </c>
      <c r="FR6" s="59">
        <f t="shared" si="79"/>
        <v>7.8947368421052634E-3</v>
      </c>
      <c r="FS6" s="59">
        <f t="shared" si="80"/>
        <v>7.8947368421052634E-3</v>
      </c>
      <c r="FT6" s="59">
        <f t="shared" si="81"/>
        <v>7.8947368421052634E-3</v>
      </c>
      <c r="FU6" s="59">
        <f t="shared" si="82"/>
        <v>2.3529411764705882E-2</v>
      </c>
      <c r="FV6" s="59">
        <f t="shared" si="83"/>
        <v>8.0862533692722376E-3</v>
      </c>
      <c r="FX6" s="15">
        <f t="shared" si="84"/>
        <v>0.39161468171642261</v>
      </c>
      <c r="FY6" s="24">
        <f t="shared" si="85"/>
        <v>9.79036704291056E-3</v>
      </c>
      <c r="FZ6" s="25">
        <f t="shared" si="91"/>
        <v>0.97903670429105605</v>
      </c>
    </row>
    <row r="7" spans="1:182" ht="15" customHeight="1" thickBot="1" x14ac:dyDescent="0.35">
      <c r="A7" s="90"/>
      <c r="B7" s="90" t="s">
        <v>225</v>
      </c>
      <c r="C7" s="90" t="s">
        <v>114</v>
      </c>
      <c r="D7" s="90" t="s">
        <v>29</v>
      </c>
      <c r="E7" s="90" t="str">
        <f>WAVE_W!E7</f>
        <v>Cost</v>
      </c>
      <c r="F7" s="90" t="str">
        <f>WAVE_W!F7</f>
        <v>QL</v>
      </c>
      <c r="G7" s="90"/>
      <c r="H7" s="90">
        <v>2</v>
      </c>
      <c r="I7" s="90">
        <f t="shared" si="0"/>
        <v>3</v>
      </c>
      <c r="J7" s="24">
        <f t="shared" si="86"/>
        <v>1.6357554458937881E-2</v>
      </c>
      <c r="L7" s="90" t="str">
        <f t="shared" si="87"/>
        <v>ECC07</v>
      </c>
      <c r="M7" s="41">
        <f t="shared" si="88"/>
        <v>1</v>
      </c>
      <c r="N7" s="41">
        <f t="shared" si="1"/>
        <v>1</v>
      </c>
      <c r="O7" s="41">
        <f t="shared" si="2"/>
        <v>1</v>
      </c>
      <c r="P7" s="41">
        <f t="shared" si="3"/>
        <v>1</v>
      </c>
      <c r="Q7" s="41">
        <f t="shared" si="4"/>
        <v>2</v>
      </c>
      <c r="R7" s="41">
        <f t="shared" si="5"/>
        <v>1</v>
      </c>
      <c r="S7" s="41">
        <f t="shared" si="6"/>
        <v>1</v>
      </c>
      <c r="T7" s="41">
        <f t="shared" si="7"/>
        <v>1</v>
      </c>
      <c r="U7" s="41">
        <f t="shared" si="8"/>
        <v>1</v>
      </c>
      <c r="V7" s="41">
        <f t="shared" si="9"/>
        <v>1</v>
      </c>
      <c r="W7" s="41">
        <f t="shared" si="10"/>
        <v>1</v>
      </c>
      <c r="X7" s="41">
        <f t="shared" si="11"/>
        <v>1</v>
      </c>
      <c r="Y7" s="41">
        <f t="shared" si="12"/>
        <v>1</v>
      </c>
      <c r="Z7" s="41">
        <f t="shared" si="13"/>
        <v>1</v>
      </c>
      <c r="AA7" s="41">
        <f t="shared" si="14"/>
        <v>1</v>
      </c>
      <c r="AB7" s="41">
        <f t="shared" si="15"/>
        <v>1</v>
      </c>
      <c r="AC7" s="41">
        <f t="shared" si="16"/>
        <v>4</v>
      </c>
      <c r="AD7" s="41">
        <f t="shared" si="17"/>
        <v>1</v>
      </c>
      <c r="AE7" s="41">
        <f t="shared" si="18"/>
        <v>1</v>
      </c>
      <c r="AF7" s="41">
        <f t="shared" si="19"/>
        <v>1</v>
      </c>
      <c r="AG7" s="41">
        <f t="shared" si="20"/>
        <v>1</v>
      </c>
      <c r="AH7" s="41">
        <f t="shared" si="21"/>
        <v>1</v>
      </c>
      <c r="AI7" s="41">
        <f t="shared" si="22"/>
        <v>1</v>
      </c>
      <c r="AJ7" s="41">
        <f t="shared" si="23"/>
        <v>1</v>
      </c>
      <c r="AK7" s="41">
        <f t="shared" si="24"/>
        <v>1</v>
      </c>
      <c r="AL7" s="41">
        <f t="shared" si="25"/>
        <v>1</v>
      </c>
      <c r="AM7" s="41">
        <f t="shared" si="26"/>
        <v>1</v>
      </c>
      <c r="AN7" s="41">
        <f t="shared" si="27"/>
        <v>1</v>
      </c>
      <c r="AO7" s="41">
        <f t="shared" si="28"/>
        <v>1</v>
      </c>
      <c r="AP7" s="41">
        <f t="shared" si="29"/>
        <v>1</v>
      </c>
      <c r="AQ7" s="41">
        <f t="shared" si="30"/>
        <v>2</v>
      </c>
      <c r="AR7" s="41">
        <f t="shared" si="31"/>
        <v>1</v>
      </c>
      <c r="AS7" s="41">
        <f t="shared" si="32"/>
        <v>1</v>
      </c>
      <c r="AT7" s="41">
        <f t="shared" si="33"/>
        <v>1</v>
      </c>
      <c r="AU7" s="41">
        <f t="shared" si="34"/>
        <v>1</v>
      </c>
      <c r="AV7" s="41">
        <f t="shared" si="35"/>
        <v>1</v>
      </c>
      <c r="AW7" s="41">
        <f t="shared" si="36"/>
        <v>1</v>
      </c>
      <c r="AX7" s="41">
        <f t="shared" si="37"/>
        <v>1</v>
      </c>
      <c r="AY7" s="41">
        <f t="shared" si="38"/>
        <v>2</v>
      </c>
      <c r="AZ7" s="41">
        <f t="shared" si="39"/>
        <v>1</v>
      </c>
      <c r="BB7" s="90" t="str">
        <f t="shared" si="40"/>
        <v>ECC07</v>
      </c>
      <c r="BC7" s="45">
        <f t="shared" si="89"/>
        <v>1</v>
      </c>
      <c r="BD7" s="45">
        <f t="shared" si="92"/>
        <v>1</v>
      </c>
      <c r="BE7" s="45">
        <f t="shared" si="94"/>
        <v>1</v>
      </c>
      <c r="BF7" s="45">
        <f t="shared" si="96"/>
        <v>1</v>
      </c>
      <c r="BG7" s="45">
        <f t="shared" ref="BG7:BG41" si="98">Q7</f>
        <v>2</v>
      </c>
      <c r="BH7" s="42" cm="1">
        <f t="array" ref="BH7:CP7">TRANSPOSE(R7:R41)</f>
        <v>1</v>
      </c>
      <c r="BI7" s="41">
        <v>2</v>
      </c>
      <c r="BJ7" s="41">
        <v>2</v>
      </c>
      <c r="BK7" s="41">
        <v>1</v>
      </c>
      <c r="BL7" s="41">
        <v>1</v>
      </c>
      <c r="BM7" s="41">
        <v>2</v>
      </c>
      <c r="BN7" s="41">
        <v>2</v>
      </c>
      <c r="BO7" s="41">
        <v>1</v>
      </c>
      <c r="BP7" s="41">
        <v>1</v>
      </c>
      <c r="BQ7" s="41">
        <v>1</v>
      </c>
      <c r="BR7" s="41">
        <v>2</v>
      </c>
      <c r="BS7" s="41">
        <v>1</v>
      </c>
      <c r="BT7" s="41">
        <v>1</v>
      </c>
      <c r="BU7" s="41">
        <v>1</v>
      </c>
      <c r="BV7" s="41">
        <v>1</v>
      </c>
      <c r="BW7" s="41">
        <v>2</v>
      </c>
      <c r="BX7" s="41">
        <v>2</v>
      </c>
      <c r="BY7" s="41">
        <v>2</v>
      </c>
      <c r="BZ7" s="41">
        <v>2</v>
      </c>
      <c r="CA7" s="41">
        <v>2</v>
      </c>
      <c r="CB7" s="41">
        <v>2</v>
      </c>
      <c r="CC7" s="41">
        <v>2</v>
      </c>
      <c r="CD7" s="41">
        <v>1</v>
      </c>
      <c r="CE7" s="41">
        <v>2</v>
      </c>
      <c r="CF7" s="41">
        <v>2</v>
      </c>
      <c r="CG7" s="41">
        <v>1</v>
      </c>
      <c r="CH7" s="41">
        <v>2</v>
      </c>
      <c r="CI7" s="41">
        <v>2</v>
      </c>
      <c r="CJ7" s="41">
        <v>2</v>
      </c>
      <c r="CK7" s="41">
        <v>2</v>
      </c>
      <c r="CL7" s="41">
        <v>2</v>
      </c>
      <c r="CM7" s="41">
        <v>2</v>
      </c>
      <c r="CN7" s="41">
        <v>2</v>
      </c>
      <c r="CO7" s="41">
        <v>1</v>
      </c>
      <c r="CP7" s="41">
        <v>2</v>
      </c>
      <c r="CR7" s="90" t="str">
        <f t="shared" si="41"/>
        <v>ECC07</v>
      </c>
      <c r="CS7" s="51">
        <f t="shared" si="42"/>
        <v>1</v>
      </c>
      <c r="CT7" s="52">
        <f t="shared" si="90"/>
        <v>1</v>
      </c>
      <c r="CU7" s="52">
        <f t="shared" si="93"/>
        <v>1</v>
      </c>
      <c r="CV7" s="52">
        <f t="shared" si="95"/>
        <v>1</v>
      </c>
      <c r="CW7" s="52">
        <f t="shared" si="97"/>
        <v>2</v>
      </c>
      <c r="CX7" s="52">
        <f t="shared" ref="CX7:CX41" si="99">BH7</f>
        <v>1</v>
      </c>
      <c r="CY7" s="50" cm="1">
        <f t="array" ref="CY7">MINVERSE(BI7)</f>
        <v>0.5</v>
      </c>
      <c r="CZ7" s="50" cm="1">
        <f t="array" ref="CZ7">MINVERSE(BJ7)</f>
        <v>0.5</v>
      </c>
      <c r="DA7" s="50" cm="1">
        <f t="array" ref="DA7">MINVERSE(BK7)</f>
        <v>1</v>
      </c>
      <c r="DB7" s="60" cm="1">
        <f t="array" ref="DB7">MINVERSE(BL7)</f>
        <v>1</v>
      </c>
      <c r="DC7" s="60" cm="1">
        <f t="array" ref="DC7">MINVERSE(BM7)</f>
        <v>0.5</v>
      </c>
      <c r="DD7" s="60" cm="1">
        <f t="array" ref="DD7">MINVERSE(BN7)</f>
        <v>0.5</v>
      </c>
      <c r="DE7" s="60" cm="1">
        <f t="array" ref="DE7">MINVERSE(BO7)</f>
        <v>1</v>
      </c>
      <c r="DF7" s="60" cm="1">
        <f t="array" ref="DF7">MINVERSE(BP7)</f>
        <v>1</v>
      </c>
      <c r="DG7" s="60" cm="1">
        <f t="array" ref="DG7">MINVERSE(BQ7)</f>
        <v>1</v>
      </c>
      <c r="DH7" s="60" cm="1">
        <f t="array" ref="DH7">MINVERSE(BR7)</f>
        <v>0.5</v>
      </c>
      <c r="DI7" s="60" cm="1">
        <f t="array" ref="DI7">MINVERSE(BS7)</f>
        <v>1</v>
      </c>
      <c r="DJ7" s="60" cm="1">
        <f t="array" ref="DJ7">MINVERSE(BT7)</f>
        <v>1</v>
      </c>
      <c r="DK7" s="60" cm="1">
        <f t="array" ref="DK7">MINVERSE(BU7)</f>
        <v>1</v>
      </c>
      <c r="DL7" s="60" cm="1">
        <f t="array" ref="DL7">MINVERSE(BV7)</f>
        <v>1</v>
      </c>
      <c r="DM7" s="50" cm="1">
        <f t="array" ref="DM7">MINVERSE(BW7)</f>
        <v>0.5</v>
      </c>
      <c r="DN7" s="50" cm="1">
        <f t="array" ref="DN7">MINVERSE(BX7)</f>
        <v>0.5</v>
      </c>
      <c r="DO7" s="50" cm="1">
        <f t="array" ref="DO7">MINVERSE(BY7)</f>
        <v>0.5</v>
      </c>
      <c r="DP7" s="50" cm="1">
        <f t="array" ref="DP7">MINVERSE(BZ7)</f>
        <v>0.5</v>
      </c>
      <c r="DQ7" s="50" cm="1">
        <f t="array" ref="DQ7">MINVERSE(CA7)</f>
        <v>0.5</v>
      </c>
      <c r="DR7" s="50" cm="1">
        <f t="array" ref="DR7">MINVERSE(CB7)</f>
        <v>0.5</v>
      </c>
      <c r="DS7" s="50" cm="1">
        <f t="array" ref="DS7">MINVERSE(CC7)</f>
        <v>0.5</v>
      </c>
      <c r="DT7" s="50" cm="1">
        <f t="array" ref="DT7">MINVERSE(CD7)</f>
        <v>1</v>
      </c>
      <c r="DU7" s="50" cm="1">
        <f t="array" ref="DU7">MINVERSE(CE7)</f>
        <v>0.5</v>
      </c>
      <c r="DV7" s="50" cm="1">
        <f t="array" ref="DV7">MINVERSE(CF7)</f>
        <v>0.5</v>
      </c>
      <c r="DW7" s="50" cm="1">
        <f t="array" ref="DW7">MINVERSE(CG7)</f>
        <v>1</v>
      </c>
      <c r="DX7" s="50" cm="1">
        <f t="array" ref="DX7">MINVERSE(CH7)</f>
        <v>0.5</v>
      </c>
      <c r="DY7" s="50" cm="1">
        <f t="array" ref="DY7">MINVERSE(CI7)</f>
        <v>0.5</v>
      </c>
      <c r="DZ7" s="50" cm="1">
        <f t="array" ref="DZ7">MINVERSE(CJ7)</f>
        <v>0.5</v>
      </c>
      <c r="EA7" s="50" cm="1">
        <f t="array" ref="EA7">MINVERSE(CK7)</f>
        <v>0.5</v>
      </c>
      <c r="EB7" s="50" cm="1">
        <f t="array" ref="EB7">MINVERSE(CL7)</f>
        <v>0.5</v>
      </c>
      <c r="EC7" s="50" cm="1">
        <f t="array" ref="EC7">MINVERSE(CM7)</f>
        <v>0.5</v>
      </c>
      <c r="ED7" s="50" cm="1">
        <f t="array" ref="ED7">MINVERSE(CN7)</f>
        <v>0.5</v>
      </c>
      <c r="EE7" s="50" cm="1">
        <f t="array" ref="EE7">MINVERSE(CO7)</f>
        <v>1</v>
      </c>
      <c r="EF7" s="50" cm="1">
        <f t="array" ref="EF7">MINVERSE(CP7)</f>
        <v>0.5</v>
      </c>
      <c r="EH7" s="90" t="str">
        <f t="shared" si="43"/>
        <v>ECC07</v>
      </c>
      <c r="EI7" s="59">
        <f t="shared" si="44"/>
        <v>1.5625E-2</v>
      </c>
      <c r="EJ7" s="59">
        <f t="shared" si="45"/>
        <v>2.5316455696202531E-2</v>
      </c>
      <c r="EK7" s="59">
        <f t="shared" si="46"/>
        <v>1.5873015873015872E-2</v>
      </c>
      <c r="EL7" s="59">
        <f t="shared" si="47"/>
        <v>2.564102564102564E-2</v>
      </c>
      <c r="EM7" s="59">
        <f t="shared" si="48"/>
        <v>1.7241379310344827E-2</v>
      </c>
      <c r="EN7" s="59">
        <f t="shared" si="49"/>
        <v>1.6260162601626018E-2</v>
      </c>
      <c r="EO7" s="59">
        <f t="shared" si="50"/>
        <v>1.3245033112582781E-2</v>
      </c>
      <c r="EP7" s="59">
        <f t="shared" si="51"/>
        <v>1.3245033112582781E-2</v>
      </c>
      <c r="EQ7" s="59">
        <f t="shared" si="52"/>
        <v>1.680672268907563E-2</v>
      </c>
      <c r="ER7" s="59">
        <f t="shared" si="53"/>
        <v>1.680672268907563E-2</v>
      </c>
      <c r="ES7" s="59">
        <f t="shared" si="54"/>
        <v>1.3605442176870748E-2</v>
      </c>
      <c r="ET7" s="59">
        <f t="shared" si="55"/>
        <v>1.3605442176870748E-2</v>
      </c>
      <c r="EU7" s="59">
        <f t="shared" si="56"/>
        <v>1.7391304347826087E-2</v>
      </c>
      <c r="EV7" s="59">
        <f t="shared" si="57"/>
        <v>1.7391304347826087E-2</v>
      </c>
      <c r="EW7" s="59">
        <f t="shared" si="58"/>
        <v>1.7391304347826087E-2</v>
      </c>
      <c r="EX7" s="59">
        <f t="shared" si="59"/>
        <v>1.4184397163120567E-2</v>
      </c>
      <c r="EY7" s="59">
        <f t="shared" si="60"/>
        <v>7.1942446043165471E-3</v>
      </c>
      <c r="EZ7" s="59">
        <f t="shared" si="61"/>
        <v>1.7937219730941704E-2</v>
      </c>
      <c r="FA7" s="59">
        <f t="shared" si="62"/>
        <v>1.7937219730941704E-2</v>
      </c>
      <c r="FB7" s="59">
        <f t="shared" si="63"/>
        <v>1.7937219730941704E-2</v>
      </c>
      <c r="FC7" s="59">
        <f t="shared" si="64"/>
        <v>1.518987341772152E-2</v>
      </c>
      <c r="FD7" s="59">
        <f t="shared" si="65"/>
        <v>1.518987341772152E-2</v>
      </c>
      <c r="FE7" s="59">
        <f t="shared" si="66"/>
        <v>1.518987341772152E-2</v>
      </c>
      <c r="FF7" s="59">
        <f t="shared" si="67"/>
        <v>1.518987341772152E-2</v>
      </c>
      <c r="FG7" s="59">
        <f t="shared" si="68"/>
        <v>1.518987341772152E-2</v>
      </c>
      <c r="FH7" s="59">
        <f t="shared" si="69"/>
        <v>1.518987341772152E-2</v>
      </c>
      <c r="FI7" s="59">
        <f t="shared" si="70"/>
        <v>1.518987341772152E-2</v>
      </c>
      <c r="FJ7" s="59">
        <f t="shared" si="71"/>
        <v>2.0512820512820513E-2</v>
      </c>
      <c r="FK7" s="59">
        <f t="shared" si="72"/>
        <v>1.5424164524421595E-2</v>
      </c>
      <c r="FL7" s="59">
        <f t="shared" si="73"/>
        <v>1.5424164524421595E-2</v>
      </c>
      <c r="FM7" s="59">
        <f t="shared" si="74"/>
        <v>1.5748031496062992E-2</v>
      </c>
      <c r="FN7" s="59">
        <f t="shared" si="75"/>
        <v>1.5789473684210527E-2</v>
      </c>
      <c r="FO7" s="59">
        <f t="shared" si="76"/>
        <v>1.5789473684210527E-2</v>
      </c>
      <c r="FP7" s="59">
        <f t="shared" si="77"/>
        <v>1.5789473684210527E-2</v>
      </c>
      <c r="FQ7" s="59">
        <f t="shared" si="78"/>
        <v>1.5789473684210527E-2</v>
      </c>
      <c r="FR7" s="59">
        <f t="shared" si="79"/>
        <v>1.5789473684210527E-2</v>
      </c>
      <c r="FS7" s="59">
        <f t="shared" si="80"/>
        <v>1.5789473684210527E-2</v>
      </c>
      <c r="FT7" s="59">
        <f t="shared" si="81"/>
        <v>1.5789473684210527E-2</v>
      </c>
      <c r="FU7" s="59">
        <f t="shared" si="82"/>
        <v>2.3529411764705882E-2</v>
      </c>
      <c r="FV7" s="59">
        <f t="shared" si="83"/>
        <v>1.6172506738544475E-2</v>
      </c>
      <c r="FX7" s="15">
        <f t="shared" si="84"/>
        <v>0.65430217835751558</v>
      </c>
      <c r="FY7" s="24">
        <f t="shared" si="85"/>
        <v>1.6357554458937881E-2</v>
      </c>
      <c r="FZ7" s="25">
        <f t="shared" si="91"/>
        <v>1.635755445893788</v>
      </c>
    </row>
    <row r="8" spans="1:182" ht="15" customHeight="1" thickBot="1" x14ac:dyDescent="0.35">
      <c r="A8" s="90"/>
      <c r="B8" s="90" t="s">
        <v>226</v>
      </c>
      <c r="C8" s="90" t="s">
        <v>112</v>
      </c>
      <c r="D8" s="90"/>
      <c r="E8" s="90" t="str">
        <f>WAVE_W!E8</f>
        <v>cost</v>
      </c>
      <c r="F8" s="90" t="str">
        <f>WAVE_W!F8</f>
        <v>QL</v>
      </c>
      <c r="G8" s="90"/>
      <c r="H8" s="90">
        <v>1</v>
      </c>
      <c r="I8" s="90">
        <f t="shared" si="0"/>
        <v>1</v>
      </c>
      <c r="J8" s="24">
        <f t="shared" si="86"/>
        <v>2.6276583734636018E-2</v>
      </c>
      <c r="L8" s="90" t="str">
        <f t="shared" si="87"/>
        <v>ECC08</v>
      </c>
      <c r="M8" s="41">
        <f t="shared" si="88"/>
        <v>2</v>
      </c>
      <c r="N8" s="41">
        <f t="shared" si="1"/>
        <v>1</v>
      </c>
      <c r="O8" s="41">
        <f t="shared" si="2"/>
        <v>2</v>
      </c>
      <c r="P8" s="41">
        <f t="shared" si="3"/>
        <v>1</v>
      </c>
      <c r="Q8" s="41">
        <f t="shared" si="4"/>
        <v>4</v>
      </c>
      <c r="R8" s="41">
        <f t="shared" si="5"/>
        <v>2</v>
      </c>
      <c r="S8" s="41">
        <f t="shared" si="6"/>
        <v>1</v>
      </c>
      <c r="T8" s="41">
        <f t="shared" si="7"/>
        <v>1</v>
      </c>
      <c r="U8" s="41">
        <f t="shared" si="8"/>
        <v>2</v>
      </c>
      <c r="V8" s="41">
        <f t="shared" si="9"/>
        <v>2</v>
      </c>
      <c r="W8" s="41">
        <f t="shared" si="10"/>
        <v>1</v>
      </c>
      <c r="X8" s="41">
        <f t="shared" si="11"/>
        <v>1</v>
      </c>
      <c r="Y8" s="41">
        <f t="shared" si="12"/>
        <v>2</v>
      </c>
      <c r="Z8" s="41">
        <f t="shared" si="13"/>
        <v>2</v>
      </c>
      <c r="AA8" s="41">
        <f t="shared" si="14"/>
        <v>2</v>
      </c>
      <c r="AB8" s="41">
        <f t="shared" si="15"/>
        <v>1</v>
      </c>
      <c r="AC8" s="41">
        <f t="shared" si="16"/>
        <v>6</v>
      </c>
      <c r="AD8" s="41">
        <f t="shared" si="17"/>
        <v>2</v>
      </c>
      <c r="AE8" s="41">
        <f t="shared" si="18"/>
        <v>2</v>
      </c>
      <c r="AF8" s="41">
        <f t="shared" si="19"/>
        <v>2</v>
      </c>
      <c r="AG8" s="41">
        <f t="shared" si="20"/>
        <v>1</v>
      </c>
      <c r="AH8" s="41">
        <f t="shared" si="21"/>
        <v>1</v>
      </c>
      <c r="AI8" s="41">
        <f t="shared" si="22"/>
        <v>1</v>
      </c>
      <c r="AJ8" s="41">
        <f t="shared" si="23"/>
        <v>1</v>
      </c>
      <c r="AK8" s="41">
        <f t="shared" si="24"/>
        <v>1</v>
      </c>
      <c r="AL8" s="41">
        <f t="shared" si="25"/>
        <v>1</v>
      </c>
      <c r="AM8" s="41">
        <f t="shared" si="26"/>
        <v>1</v>
      </c>
      <c r="AN8" s="41">
        <f t="shared" si="27"/>
        <v>2</v>
      </c>
      <c r="AO8" s="41">
        <f t="shared" si="28"/>
        <v>1</v>
      </c>
      <c r="AP8" s="41">
        <f t="shared" si="29"/>
        <v>1</v>
      </c>
      <c r="AQ8" s="41">
        <f t="shared" si="30"/>
        <v>4</v>
      </c>
      <c r="AR8" s="41">
        <f t="shared" si="31"/>
        <v>1</v>
      </c>
      <c r="AS8" s="41">
        <f t="shared" si="32"/>
        <v>1</v>
      </c>
      <c r="AT8" s="41">
        <f t="shared" si="33"/>
        <v>1</v>
      </c>
      <c r="AU8" s="41">
        <f t="shared" si="34"/>
        <v>1</v>
      </c>
      <c r="AV8" s="41">
        <f t="shared" si="35"/>
        <v>1</v>
      </c>
      <c r="AW8" s="41">
        <f t="shared" si="36"/>
        <v>1</v>
      </c>
      <c r="AX8" s="41">
        <f t="shared" si="37"/>
        <v>1</v>
      </c>
      <c r="AY8" s="41">
        <f t="shared" si="38"/>
        <v>4</v>
      </c>
      <c r="AZ8" s="41">
        <f t="shared" si="39"/>
        <v>1</v>
      </c>
      <c r="BB8" s="90" t="str">
        <f t="shared" si="40"/>
        <v>ECC08</v>
      </c>
      <c r="BC8" s="45">
        <f t="shared" si="89"/>
        <v>2</v>
      </c>
      <c r="BD8" s="45">
        <f t="shared" si="92"/>
        <v>1</v>
      </c>
      <c r="BE8" s="45">
        <f t="shared" si="94"/>
        <v>2</v>
      </c>
      <c r="BF8" s="45">
        <f t="shared" si="96"/>
        <v>1</v>
      </c>
      <c r="BG8" s="45">
        <f t="shared" si="98"/>
        <v>4</v>
      </c>
      <c r="BH8" s="45">
        <f t="shared" ref="BH8:BH41" si="100">R8</f>
        <v>2</v>
      </c>
      <c r="BI8" s="42" cm="1">
        <f t="array" ref="BI8:CP8">TRANSPOSE(S8:S41)</f>
        <v>1</v>
      </c>
      <c r="BJ8" s="41">
        <v>1</v>
      </c>
      <c r="BK8" s="41">
        <v>1</v>
      </c>
      <c r="BL8" s="41">
        <v>1</v>
      </c>
      <c r="BM8" s="41">
        <v>1</v>
      </c>
      <c r="BN8" s="41">
        <v>1</v>
      </c>
      <c r="BO8" s="41">
        <v>1</v>
      </c>
      <c r="BP8" s="41">
        <v>1</v>
      </c>
      <c r="BQ8" s="41">
        <v>1</v>
      </c>
      <c r="BR8" s="41">
        <v>1</v>
      </c>
      <c r="BS8" s="41">
        <v>1</v>
      </c>
      <c r="BT8" s="41">
        <v>1</v>
      </c>
      <c r="BU8" s="41">
        <v>1</v>
      </c>
      <c r="BV8" s="41">
        <v>1</v>
      </c>
      <c r="BW8" s="41">
        <v>1</v>
      </c>
      <c r="BX8" s="41">
        <v>1</v>
      </c>
      <c r="BY8" s="41">
        <v>1</v>
      </c>
      <c r="BZ8" s="41">
        <v>1</v>
      </c>
      <c r="CA8" s="41">
        <v>1</v>
      </c>
      <c r="CB8" s="41">
        <v>1</v>
      </c>
      <c r="CC8" s="41">
        <v>1</v>
      </c>
      <c r="CD8" s="41">
        <v>1</v>
      </c>
      <c r="CE8" s="41">
        <v>1</v>
      </c>
      <c r="CF8" s="41">
        <v>1</v>
      </c>
      <c r="CG8" s="41">
        <v>1</v>
      </c>
      <c r="CH8" s="41">
        <v>1</v>
      </c>
      <c r="CI8" s="41">
        <v>1</v>
      </c>
      <c r="CJ8" s="41">
        <v>1</v>
      </c>
      <c r="CK8" s="41">
        <v>1</v>
      </c>
      <c r="CL8" s="41">
        <v>1</v>
      </c>
      <c r="CM8" s="41">
        <v>1</v>
      </c>
      <c r="CN8" s="41">
        <v>1</v>
      </c>
      <c r="CO8" s="41">
        <v>1</v>
      </c>
      <c r="CP8" s="41">
        <v>1</v>
      </c>
      <c r="CR8" s="90" t="str">
        <f t="shared" si="41"/>
        <v>ECC08</v>
      </c>
      <c r="CS8" s="51">
        <f t="shared" si="42"/>
        <v>2</v>
      </c>
      <c r="CT8" s="52">
        <f t="shared" si="90"/>
        <v>1</v>
      </c>
      <c r="CU8" s="52">
        <f t="shared" si="93"/>
        <v>2</v>
      </c>
      <c r="CV8" s="52">
        <f t="shared" si="95"/>
        <v>1</v>
      </c>
      <c r="CW8" s="52">
        <f t="shared" si="97"/>
        <v>4</v>
      </c>
      <c r="CX8" s="52">
        <f t="shared" si="99"/>
        <v>2</v>
      </c>
      <c r="CY8" s="52">
        <f t="shared" ref="CY8:CY41" si="101">BI8</f>
        <v>1</v>
      </c>
      <c r="CZ8" s="50" cm="1">
        <f t="array" ref="CZ8">MINVERSE(BJ8)</f>
        <v>1</v>
      </c>
      <c r="DA8" s="50" cm="1">
        <f t="array" ref="DA8">MINVERSE(BK8)</f>
        <v>1</v>
      </c>
      <c r="DB8" s="60" cm="1">
        <f t="array" ref="DB8">MINVERSE(BL8)</f>
        <v>1</v>
      </c>
      <c r="DC8" s="60" cm="1">
        <f t="array" ref="DC8">MINVERSE(BM8)</f>
        <v>1</v>
      </c>
      <c r="DD8" s="60" cm="1">
        <f t="array" ref="DD8">MINVERSE(BN8)</f>
        <v>1</v>
      </c>
      <c r="DE8" s="60" cm="1">
        <f t="array" ref="DE8">MINVERSE(BO8)</f>
        <v>1</v>
      </c>
      <c r="DF8" s="60" cm="1">
        <f t="array" ref="DF8">MINVERSE(BP8)</f>
        <v>1</v>
      </c>
      <c r="DG8" s="60" cm="1">
        <f t="array" ref="DG8">MINVERSE(BQ8)</f>
        <v>1</v>
      </c>
      <c r="DH8" s="60" cm="1">
        <f t="array" ref="DH8">MINVERSE(BR8)</f>
        <v>1</v>
      </c>
      <c r="DI8" s="60" cm="1">
        <f t="array" ref="DI8">MINVERSE(BS8)</f>
        <v>1</v>
      </c>
      <c r="DJ8" s="60" cm="1">
        <f t="array" ref="DJ8">MINVERSE(BT8)</f>
        <v>1</v>
      </c>
      <c r="DK8" s="60" cm="1">
        <f t="array" ref="DK8">MINVERSE(BU8)</f>
        <v>1</v>
      </c>
      <c r="DL8" s="60" cm="1">
        <f t="array" ref="DL8">MINVERSE(BV8)</f>
        <v>1</v>
      </c>
      <c r="DM8" s="50" cm="1">
        <f t="array" ref="DM8">MINVERSE(BW8)</f>
        <v>1</v>
      </c>
      <c r="DN8" s="50" cm="1">
        <f t="array" ref="DN8">MINVERSE(BX8)</f>
        <v>1</v>
      </c>
      <c r="DO8" s="50" cm="1">
        <f t="array" ref="DO8">MINVERSE(BY8)</f>
        <v>1</v>
      </c>
      <c r="DP8" s="50" cm="1">
        <f t="array" ref="DP8">MINVERSE(BZ8)</f>
        <v>1</v>
      </c>
      <c r="DQ8" s="50" cm="1">
        <f t="array" ref="DQ8">MINVERSE(CA8)</f>
        <v>1</v>
      </c>
      <c r="DR8" s="50" cm="1">
        <f t="array" ref="DR8">MINVERSE(CB8)</f>
        <v>1</v>
      </c>
      <c r="DS8" s="50" cm="1">
        <f t="array" ref="DS8">MINVERSE(CC8)</f>
        <v>1</v>
      </c>
      <c r="DT8" s="50" cm="1">
        <f t="array" ref="DT8">MINVERSE(CD8)</f>
        <v>1</v>
      </c>
      <c r="DU8" s="50" cm="1">
        <f t="array" ref="DU8">MINVERSE(CE8)</f>
        <v>1</v>
      </c>
      <c r="DV8" s="50" cm="1">
        <f t="array" ref="DV8">MINVERSE(CF8)</f>
        <v>1</v>
      </c>
      <c r="DW8" s="50" cm="1">
        <f t="array" ref="DW8">MINVERSE(CG8)</f>
        <v>1</v>
      </c>
      <c r="DX8" s="50" cm="1">
        <f t="array" ref="DX8">MINVERSE(CH8)</f>
        <v>1</v>
      </c>
      <c r="DY8" s="50" cm="1">
        <f t="array" ref="DY8">MINVERSE(CI8)</f>
        <v>1</v>
      </c>
      <c r="DZ8" s="50" cm="1">
        <f t="array" ref="DZ8">MINVERSE(CJ8)</f>
        <v>1</v>
      </c>
      <c r="EA8" s="50" cm="1">
        <f t="array" ref="EA8">MINVERSE(CK8)</f>
        <v>1</v>
      </c>
      <c r="EB8" s="50" cm="1">
        <f t="array" ref="EB8">MINVERSE(CL8)</f>
        <v>1</v>
      </c>
      <c r="EC8" s="50" cm="1">
        <f t="array" ref="EC8">MINVERSE(CM8)</f>
        <v>1</v>
      </c>
      <c r="ED8" s="50" cm="1">
        <f t="array" ref="ED8">MINVERSE(CN8)</f>
        <v>1</v>
      </c>
      <c r="EE8" s="50" cm="1">
        <f t="array" ref="EE8">MINVERSE(CO8)</f>
        <v>1</v>
      </c>
      <c r="EF8" s="50" cm="1">
        <f t="array" ref="EF8">MINVERSE(CP8)</f>
        <v>1</v>
      </c>
      <c r="EH8" s="90" t="str">
        <f t="shared" si="43"/>
        <v>ECC08</v>
      </c>
      <c r="EI8" s="59">
        <f t="shared" si="44"/>
        <v>3.125E-2</v>
      </c>
      <c r="EJ8" s="59">
        <f t="shared" si="45"/>
        <v>2.5316455696202531E-2</v>
      </c>
      <c r="EK8" s="59">
        <f t="shared" si="46"/>
        <v>3.1746031746031744E-2</v>
      </c>
      <c r="EL8" s="59">
        <f t="shared" si="47"/>
        <v>2.564102564102564E-2</v>
      </c>
      <c r="EM8" s="59">
        <f t="shared" si="48"/>
        <v>3.4482758620689655E-2</v>
      </c>
      <c r="EN8" s="59">
        <f t="shared" si="49"/>
        <v>3.2520325203252036E-2</v>
      </c>
      <c r="EO8" s="59">
        <f t="shared" si="50"/>
        <v>2.6490066225165563E-2</v>
      </c>
      <c r="EP8" s="59">
        <f t="shared" si="51"/>
        <v>2.6490066225165563E-2</v>
      </c>
      <c r="EQ8" s="59">
        <f t="shared" si="52"/>
        <v>1.680672268907563E-2</v>
      </c>
      <c r="ER8" s="59">
        <f t="shared" si="53"/>
        <v>1.680672268907563E-2</v>
      </c>
      <c r="ES8" s="59">
        <f t="shared" si="54"/>
        <v>2.7210884353741496E-2</v>
      </c>
      <c r="ET8" s="59">
        <f t="shared" si="55"/>
        <v>2.7210884353741496E-2</v>
      </c>
      <c r="EU8" s="59">
        <f t="shared" si="56"/>
        <v>1.7391304347826087E-2</v>
      </c>
      <c r="EV8" s="59">
        <f t="shared" si="57"/>
        <v>1.7391304347826087E-2</v>
      </c>
      <c r="EW8" s="59">
        <f t="shared" si="58"/>
        <v>1.7391304347826087E-2</v>
      </c>
      <c r="EX8" s="59">
        <f t="shared" si="59"/>
        <v>2.8368794326241134E-2</v>
      </c>
      <c r="EY8" s="59">
        <f t="shared" si="60"/>
        <v>7.1942446043165471E-3</v>
      </c>
      <c r="EZ8" s="59">
        <f t="shared" si="61"/>
        <v>1.7937219730941704E-2</v>
      </c>
      <c r="FA8" s="59">
        <f t="shared" si="62"/>
        <v>1.7937219730941704E-2</v>
      </c>
      <c r="FB8" s="59">
        <f t="shared" si="63"/>
        <v>1.7937219730941704E-2</v>
      </c>
      <c r="FC8" s="59">
        <f t="shared" si="64"/>
        <v>3.037974683544304E-2</v>
      </c>
      <c r="FD8" s="59">
        <f t="shared" si="65"/>
        <v>3.037974683544304E-2</v>
      </c>
      <c r="FE8" s="59">
        <f t="shared" si="66"/>
        <v>3.037974683544304E-2</v>
      </c>
      <c r="FF8" s="59">
        <f t="shared" si="67"/>
        <v>3.037974683544304E-2</v>
      </c>
      <c r="FG8" s="59">
        <f t="shared" si="68"/>
        <v>3.037974683544304E-2</v>
      </c>
      <c r="FH8" s="59">
        <f t="shared" si="69"/>
        <v>3.037974683544304E-2</v>
      </c>
      <c r="FI8" s="59">
        <f t="shared" si="70"/>
        <v>3.037974683544304E-2</v>
      </c>
      <c r="FJ8" s="59">
        <f t="shared" si="71"/>
        <v>2.0512820512820513E-2</v>
      </c>
      <c r="FK8" s="59">
        <f t="shared" si="72"/>
        <v>3.0848329048843191E-2</v>
      </c>
      <c r="FL8" s="59">
        <f t="shared" si="73"/>
        <v>3.0848329048843191E-2</v>
      </c>
      <c r="FM8" s="59">
        <f t="shared" si="74"/>
        <v>1.5748031496062992E-2</v>
      </c>
      <c r="FN8" s="59">
        <f t="shared" si="75"/>
        <v>3.1578947368421054E-2</v>
      </c>
      <c r="FO8" s="59">
        <f t="shared" si="76"/>
        <v>3.1578947368421054E-2</v>
      </c>
      <c r="FP8" s="59">
        <f t="shared" si="77"/>
        <v>3.1578947368421054E-2</v>
      </c>
      <c r="FQ8" s="59">
        <f t="shared" si="78"/>
        <v>3.1578947368421054E-2</v>
      </c>
      <c r="FR8" s="59">
        <f t="shared" si="79"/>
        <v>3.1578947368421054E-2</v>
      </c>
      <c r="FS8" s="59">
        <f t="shared" si="80"/>
        <v>3.1578947368421054E-2</v>
      </c>
      <c r="FT8" s="59">
        <f t="shared" si="81"/>
        <v>3.1578947368421054E-2</v>
      </c>
      <c r="FU8" s="59">
        <f t="shared" si="82"/>
        <v>2.3529411764705882E-2</v>
      </c>
      <c r="FV8" s="59">
        <f t="shared" si="83"/>
        <v>3.2345013477088951E-2</v>
      </c>
      <c r="FX8" s="15">
        <f t="shared" si="84"/>
        <v>1.0510633493854413</v>
      </c>
      <c r="FY8" s="24">
        <f t="shared" si="85"/>
        <v>2.6276583734636018E-2</v>
      </c>
      <c r="FZ8" s="25">
        <f t="shared" si="91"/>
        <v>2.6276583734636016</v>
      </c>
    </row>
    <row r="9" spans="1:182" ht="15" customHeight="1" thickBot="1" x14ac:dyDescent="0.35">
      <c r="A9" s="91" t="s">
        <v>50</v>
      </c>
      <c r="B9" s="91" t="s">
        <v>227</v>
      </c>
      <c r="C9" s="91" t="s">
        <v>49</v>
      </c>
      <c r="D9" s="91"/>
      <c r="E9" s="91" t="str">
        <f>WAVE_W!E9</f>
        <v>Benefit</v>
      </c>
      <c r="F9" s="91" t="str">
        <f>WAVE_W!F9</f>
        <v>QL</v>
      </c>
      <c r="G9" s="91"/>
      <c r="H9" s="91">
        <v>1</v>
      </c>
      <c r="I9" s="91">
        <f t="shared" si="0"/>
        <v>1</v>
      </c>
      <c r="J9" s="24">
        <f t="shared" si="86"/>
        <v>2.6276583734636018E-2</v>
      </c>
      <c r="L9" s="91" t="str">
        <f t="shared" si="87"/>
        <v>POC01</v>
      </c>
      <c r="M9" s="41">
        <f t="shared" si="88"/>
        <v>2</v>
      </c>
      <c r="N9" s="41">
        <f t="shared" si="1"/>
        <v>1</v>
      </c>
      <c r="O9" s="41">
        <f t="shared" si="2"/>
        <v>2</v>
      </c>
      <c r="P9" s="41">
        <f t="shared" si="3"/>
        <v>1</v>
      </c>
      <c r="Q9" s="41">
        <f t="shared" si="4"/>
        <v>4</v>
      </c>
      <c r="R9" s="41">
        <f t="shared" si="5"/>
        <v>2</v>
      </c>
      <c r="S9" s="41">
        <f t="shared" si="6"/>
        <v>1</v>
      </c>
      <c r="T9" s="41">
        <f t="shared" si="7"/>
        <v>1</v>
      </c>
      <c r="U9" s="41">
        <f t="shared" si="8"/>
        <v>2</v>
      </c>
      <c r="V9" s="41">
        <f t="shared" si="9"/>
        <v>2</v>
      </c>
      <c r="W9" s="41">
        <f t="shared" si="10"/>
        <v>1</v>
      </c>
      <c r="X9" s="41">
        <f t="shared" si="11"/>
        <v>1</v>
      </c>
      <c r="Y9" s="41">
        <f t="shared" si="12"/>
        <v>2</v>
      </c>
      <c r="Z9" s="41">
        <f t="shared" si="13"/>
        <v>2</v>
      </c>
      <c r="AA9" s="41">
        <f t="shared" si="14"/>
        <v>2</v>
      </c>
      <c r="AB9" s="41">
        <f t="shared" si="15"/>
        <v>1</v>
      </c>
      <c r="AC9" s="41">
        <f t="shared" si="16"/>
        <v>6</v>
      </c>
      <c r="AD9" s="41">
        <f t="shared" si="17"/>
        <v>2</v>
      </c>
      <c r="AE9" s="41">
        <f t="shared" si="18"/>
        <v>2</v>
      </c>
      <c r="AF9" s="41">
        <f t="shared" si="19"/>
        <v>2</v>
      </c>
      <c r="AG9" s="41">
        <f t="shared" si="20"/>
        <v>1</v>
      </c>
      <c r="AH9" s="41">
        <f t="shared" si="21"/>
        <v>1</v>
      </c>
      <c r="AI9" s="41">
        <f t="shared" si="22"/>
        <v>1</v>
      </c>
      <c r="AJ9" s="41">
        <f t="shared" si="23"/>
        <v>1</v>
      </c>
      <c r="AK9" s="41">
        <f t="shared" si="24"/>
        <v>1</v>
      </c>
      <c r="AL9" s="41">
        <f t="shared" si="25"/>
        <v>1</v>
      </c>
      <c r="AM9" s="41">
        <f t="shared" si="26"/>
        <v>1</v>
      </c>
      <c r="AN9" s="41">
        <f t="shared" si="27"/>
        <v>2</v>
      </c>
      <c r="AO9" s="41">
        <f t="shared" si="28"/>
        <v>1</v>
      </c>
      <c r="AP9" s="41">
        <f t="shared" si="29"/>
        <v>1</v>
      </c>
      <c r="AQ9" s="41">
        <f t="shared" si="30"/>
        <v>4</v>
      </c>
      <c r="AR9" s="41">
        <f t="shared" si="31"/>
        <v>1</v>
      </c>
      <c r="AS9" s="41">
        <f t="shared" si="32"/>
        <v>1</v>
      </c>
      <c r="AT9" s="41">
        <f t="shared" si="33"/>
        <v>1</v>
      </c>
      <c r="AU9" s="41">
        <f t="shared" si="34"/>
        <v>1</v>
      </c>
      <c r="AV9" s="41">
        <f t="shared" si="35"/>
        <v>1</v>
      </c>
      <c r="AW9" s="41">
        <f t="shared" si="36"/>
        <v>1</v>
      </c>
      <c r="AX9" s="41">
        <f t="shared" si="37"/>
        <v>1</v>
      </c>
      <c r="AY9" s="41">
        <f t="shared" si="38"/>
        <v>4</v>
      </c>
      <c r="AZ9" s="41">
        <f t="shared" si="39"/>
        <v>1</v>
      </c>
      <c r="BB9" s="91" t="str">
        <f t="shared" si="40"/>
        <v>POC01</v>
      </c>
      <c r="BC9" s="45">
        <f t="shared" si="89"/>
        <v>2</v>
      </c>
      <c r="BD9" s="45">
        <f t="shared" si="92"/>
        <v>1</v>
      </c>
      <c r="BE9" s="45">
        <f t="shared" si="94"/>
        <v>2</v>
      </c>
      <c r="BF9" s="45">
        <f t="shared" si="96"/>
        <v>1</v>
      </c>
      <c r="BG9" s="45">
        <f t="shared" si="98"/>
        <v>4</v>
      </c>
      <c r="BH9" s="45">
        <f t="shared" si="100"/>
        <v>2</v>
      </c>
      <c r="BI9" s="45">
        <f t="shared" ref="BI9:BI41" si="102">S9</f>
        <v>1</v>
      </c>
      <c r="BJ9" s="42" cm="1">
        <f t="array" ref="BJ9:CP9">TRANSPOSE(T9:T41)</f>
        <v>1</v>
      </c>
      <c r="BK9" s="41">
        <v>1</v>
      </c>
      <c r="BL9" s="41">
        <v>1</v>
      </c>
      <c r="BM9" s="41">
        <v>1</v>
      </c>
      <c r="BN9" s="41">
        <v>1</v>
      </c>
      <c r="BO9" s="41">
        <v>1</v>
      </c>
      <c r="BP9" s="41">
        <v>1</v>
      </c>
      <c r="BQ9" s="41">
        <v>1</v>
      </c>
      <c r="BR9" s="41">
        <v>1</v>
      </c>
      <c r="BS9" s="41">
        <v>1</v>
      </c>
      <c r="BT9" s="41">
        <v>1</v>
      </c>
      <c r="BU9" s="41">
        <v>1</v>
      </c>
      <c r="BV9" s="41">
        <v>1</v>
      </c>
      <c r="BW9" s="41">
        <v>1</v>
      </c>
      <c r="BX9" s="41">
        <v>1</v>
      </c>
      <c r="BY9" s="41">
        <v>1</v>
      </c>
      <c r="BZ9" s="41">
        <v>1</v>
      </c>
      <c r="CA9" s="41">
        <v>1</v>
      </c>
      <c r="CB9" s="41">
        <v>1</v>
      </c>
      <c r="CC9" s="41">
        <v>1</v>
      </c>
      <c r="CD9" s="41">
        <v>1</v>
      </c>
      <c r="CE9" s="41">
        <v>1</v>
      </c>
      <c r="CF9" s="41">
        <v>1</v>
      </c>
      <c r="CG9" s="41">
        <v>1</v>
      </c>
      <c r="CH9" s="41">
        <v>1</v>
      </c>
      <c r="CI9" s="41">
        <v>1</v>
      </c>
      <c r="CJ9" s="41">
        <v>1</v>
      </c>
      <c r="CK9" s="41">
        <v>1</v>
      </c>
      <c r="CL9" s="41">
        <v>1</v>
      </c>
      <c r="CM9" s="41">
        <v>1</v>
      </c>
      <c r="CN9" s="41">
        <v>1</v>
      </c>
      <c r="CO9" s="41">
        <v>1</v>
      </c>
      <c r="CP9" s="41">
        <v>1</v>
      </c>
      <c r="CR9" s="91" t="str">
        <f t="shared" si="41"/>
        <v>POC01</v>
      </c>
      <c r="CS9" s="51">
        <f t="shared" si="42"/>
        <v>2</v>
      </c>
      <c r="CT9" s="52">
        <f t="shared" si="90"/>
        <v>1</v>
      </c>
      <c r="CU9" s="52">
        <f t="shared" si="93"/>
        <v>2</v>
      </c>
      <c r="CV9" s="52">
        <f t="shared" si="95"/>
        <v>1</v>
      </c>
      <c r="CW9" s="52">
        <f t="shared" si="97"/>
        <v>4</v>
      </c>
      <c r="CX9" s="52">
        <f t="shared" si="99"/>
        <v>2</v>
      </c>
      <c r="CY9" s="52">
        <f t="shared" si="101"/>
        <v>1</v>
      </c>
      <c r="CZ9" s="52">
        <f t="shared" ref="CZ9:CZ41" si="103">BJ9</f>
        <v>1</v>
      </c>
      <c r="DA9" s="50" cm="1">
        <f t="array" ref="DA9">MINVERSE(BK9)</f>
        <v>1</v>
      </c>
      <c r="DB9" s="60" cm="1">
        <f t="array" ref="DB9">MINVERSE(BL9)</f>
        <v>1</v>
      </c>
      <c r="DC9" s="60" cm="1">
        <f t="array" ref="DC9">MINVERSE(BM9)</f>
        <v>1</v>
      </c>
      <c r="DD9" s="60" cm="1">
        <f t="array" ref="DD9">MINVERSE(BN9)</f>
        <v>1</v>
      </c>
      <c r="DE9" s="60" cm="1">
        <f t="array" ref="DE9">MINVERSE(BO9)</f>
        <v>1</v>
      </c>
      <c r="DF9" s="60" cm="1">
        <f t="array" ref="DF9">MINVERSE(BP9)</f>
        <v>1</v>
      </c>
      <c r="DG9" s="60" cm="1">
        <f t="array" ref="DG9">MINVERSE(BQ9)</f>
        <v>1</v>
      </c>
      <c r="DH9" s="60" cm="1">
        <f t="array" ref="DH9">MINVERSE(BR9)</f>
        <v>1</v>
      </c>
      <c r="DI9" s="60" cm="1">
        <f t="array" ref="DI9">MINVERSE(BS9)</f>
        <v>1</v>
      </c>
      <c r="DJ9" s="60" cm="1">
        <f t="array" ref="DJ9">MINVERSE(BT9)</f>
        <v>1</v>
      </c>
      <c r="DK9" s="60" cm="1">
        <f t="array" ref="DK9">MINVERSE(BU9)</f>
        <v>1</v>
      </c>
      <c r="DL9" s="60" cm="1">
        <f t="array" ref="DL9">MINVERSE(BV9)</f>
        <v>1</v>
      </c>
      <c r="DM9" s="50" cm="1">
        <f t="array" ref="DM9">MINVERSE(BW9)</f>
        <v>1</v>
      </c>
      <c r="DN9" s="50" cm="1">
        <f t="array" ref="DN9">MINVERSE(BX9)</f>
        <v>1</v>
      </c>
      <c r="DO9" s="50" cm="1">
        <f t="array" ref="DO9">MINVERSE(BY9)</f>
        <v>1</v>
      </c>
      <c r="DP9" s="50" cm="1">
        <f t="array" ref="DP9">MINVERSE(BZ9)</f>
        <v>1</v>
      </c>
      <c r="DQ9" s="50" cm="1">
        <f t="array" ref="DQ9">MINVERSE(CA9)</f>
        <v>1</v>
      </c>
      <c r="DR9" s="50" cm="1">
        <f t="array" ref="DR9">MINVERSE(CB9)</f>
        <v>1</v>
      </c>
      <c r="DS9" s="50" cm="1">
        <f t="array" ref="DS9">MINVERSE(CC9)</f>
        <v>1</v>
      </c>
      <c r="DT9" s="50" cm="1">
        <f t="array" ref="DT9">MINVERSE(CD9)</f>
        <v>1</v>
      </c>
      <c r="DU9" s="50" cm="1">
        <f t="array" ref="DU9">MINVERSE(CE9)</f>
        <v>1</v>
      </c>
      <c r="DV9" s="50" cm="1">
        <f t="array" ref="DV9">MINVERSE(CF9)</f>
        <v>1</v>
      </c>
      <c r="DW9" s="50" cm="1">
        <f t="array" ref="DW9">MINVERSE(CG9)</f>
        <v>1</v>
      </c>
      <c r="DX9" s="50" cm="1">
        <f t="array" ref="DX9">MINVERSE(CH9)</f>
        <v>1</v>
      </c>
      <c r="DY9" s="50" cm="1">
        <f t="array" ref="DY9">MINVERSE(CI9)</f>
        <v>1</v>
      </c>
      <c r="DZ9" s="50" cm="1">
        <f t="array" ref="DZ9">MINVERSE(CJ9)</f>
        <v>1</v>
      </c>
      <c r="EA9" s="50" cm="1">
        <f t="array" ref="EA9">MINVERSE(CK9)</f>
        <v>1</v>
      </c>
      <c r="EB9" s="50" cm="1">
        <f t="array" ref="EB9">MINVERSE(CL9)</f>
        <v>1</v>
      </c>
      <c r="EC9" s="50" cm="1">
        <f t="array" ref="EC9">MINVERSE(CM9)</f>
        <v>1</v>
      </c>
      <c r="ED9" s="50" cm="1">
        <f t="array" ref="ED9">MINVERSE(CN9)</f>
        <v>1</v>
      </c>
      <c r="EE9" s="50" cm="1">
        <f t="array" ref="EE9">MINVERSE(CO9)</f>
        <v>1</v>
      </c>
      <c r="EF9" s="50" cm="1">
        <f t="array" ref="EF9">MINVERSE(CP9)</f>
        <v>1</v>
      </c>
      <c r="EH9" s="91" t="str">
        <f t="shared" si="43"/>
        <v>POC01</v>
      </c>
      <c r="EI9" s="59">
        <f t="shared" si="44"/>
        <v>3.125E-2</v>
      </c>
      <c r="EJ9" s="59">
        <f t="shared" si="45"/>
        <v>2.5316455696202531E-2</v>
      </c>
      <c r="EK9" s="59">
        <f t="shared" si="46"/>
        <v>3.1746031746031744E-2</v>
      </c>
      <c r="EL9" s="59">
        <f t="shared" si="47"/>
        <v>2.564102564102564E-2</v>
      </c>
      <c r="EM9" s="59">
        <f t="shared" si="48"/>
        <v>3.4482758620689655E-2</v>
      </c>
      <c r="EN9" s="59">
        <f t="shared" si="49"/>
        <v>3.2520325203252036E-2</v>
      </c>
      <c r="EO9" s="59">
        <f t="shared" si="50"/>
        <v>2.6490066225165563E-2</v>
      </c>
      <c r="EP9" s="59">
        <f t="shared" si="51"/>
        <v>2.6490066225165563E-2</v>
      </c>
      <c r="EQ9" s="59">
        <f t="shared" si="52"/>
        <v>1.680672268907563E-2</v>
      </c>
      <c r="ER9" s="59">
        <f t="shared" si="53"/>
        <v>1.680672268907563E-2</v>
      </c>
      <c r="ES9" s="59">
        <f t="shared" si="54"/>
        <v>2.7210884353741496E-2</v>
      </c>
      <c r="ET9" s="59">
        <f t="shared" si="55"/>
        <v>2.7210884353741496E-2</v>
      </c>
      <c r="EU9" s="59">
        <f t="shared" si="56"/>
        <v>1.7391304347826087E-2</v>
      </c>
      <c r="EV9" s="59">
        <f t="shared" si="57"/>
        <v>1.7391304347826087E-2</v>
      </c>
      <c r="EW9" s="59">
        <f t="shared" si="58"/>
        <v>1.7391304347826087E-2</v>
      </c>
      <c r="EX9" s="59">
        <f t="shared" si="59"/>
        <v>2.8368794326241134E-2</v>
      </c>
      <c r="EY9" s="59">
        <f t="shared" si="60"/>
        <v>7.1942446043165471E-3</v>
      </c>
      <c r="EZ9" s="59">
        <f t="shared" si="61"/>
        <v>1.7937219730941704E-2</v>
      </c>
      <c r="FA9" s="59">
        <f t="shared" si="62"/>
        <v>1.7937219730941704E-2</v>
      </c>
      <c r="FB9" s="59">
        <f t="shared" si="63"/>
        <v>1.7937219730941704E-2</v>
      </c>
      <c r="FC9" s="59">
        <f t="shared" si="64"/>
        <v>3.037974683544304E-2</v>
      </c>
      <c r="FD9" s="59">
        <f t="shared" si="65"/>
        <v>3.037974683544304E-2</v>
      </c>
      <c r="FE9" s="59">
        <f t="shared" si="66"/>
        <v>3.037974683544304E-2</v>
      </c>
      <c r="FF9" s="59">
        <f t="shared" si="67"/>
        <v>3.037974683544304E-2</v>
      </c>
      <c r="FG9" s="59">
        <f t="shared" si="68"/>
        <v>3.037974683544304E-2</v>
      </c>
      <c r="FH9" s="59">
        <f t="shared" si="69"/>
        <v>3.037974683544304E-2</v>
      </c>
      <c r="FI9" s="59">
        <f t="shared" si="70"/>
        <v>3.037974683544304E-2</v>
      </c>
      <c r="FJ9" s="59">
        <f t="shared" si="71"/>
        <v>2.0512820512820513E-2</v>
      </c>
      <c r="FK9" s="59">
        <f t="shared" si="72"/>
        <v>3.0848329048843191E-2</v>
      </c>
      <c r="FL9" s="59">
        <f t="shared" si="73"/>
        <v>3.0848329048843191E-2</v>
      </c>
      <c r="FM9" s="59">
        <f t="shared" si="74"/>
        <v>1.5748031496062992E-2</v>
      </c>
      <c r="FN9" s="59">
        <f t="shared" si="75"/>
        <v>3.1578947368421054E-2</v>
      </c>
      <c r="FO9" s="59">
        <f t="shared" si="76"/>
        <v>3.1578947368421054E-2</v>
      </c>
      <c r="FP9" s="59">
        <f t="shared" si="77"/>
        <v>3.1578947368421054E-2</v>
      </c>
      <c r="FQ9" s="59">
        <f t="shared" si="78"/>
        <v>3.1578947368421054E-2</v>
      </c>
      <c r="FR9" s="59">
        <f t="shared" si="79"/>
        <v>3.1578947368421054E-2</v>
      </c>
      <c r="FS9" s="59">
        <f t="shared" si="80"/>
        <v>3.1578947368421054E-2</v>
      </c>
      <c r="FT9" s="59">
        <f t="shared" si="81"/>
        <v>3.1578947368421054E-2</v>
      </c>
      <c r="FU9" s="59">
        <f t="shared" si="82"/>
        <v>2.3529411764705882E-2</v>
      </c>
      <c r="FV9" s="59">
        <f t="shared" si="83"/>
        <v>3.2345013477088951E-2</v>
      </c>
      <c r="FX9" s="15">
        <f t="shared" si="84"/>
        <v>1.0510633493854413</v>
      </c>
      <c r="FY9" s="24">
        <f t="shared" si="85"/>
        <v>2.6276583734636018E-2</v>
      </c>
      <c r="FZ9" s="25">
        <f t="shared" si="91"/>
        <v>2.6276583734636016</v>
      </c>
    </row>
    <row r="10" spans="1:182" ht="15" customHeight="1" thickBot="1" x14ac:dyDescent="0.35">
      <c r="A10" s="91"/>
      <c r="B10" s="91" t="s">
        <v>228</v>
      </c>
      <c r="C10" s="91" t="s">
        <v>47</v>
      </c>
      <c r="D10" s="91"/>
      <c r="E10" s="91" t="str">
        <f>WAVE_W!E10</f>
        <v>Benefit</v>
      </c>
      <c r="F10" s="91" t="str">
        <f>WAVE_W!F10</f>
        <v>QL</v>
      </c>
      <c r="G10" s="91"/>
      <c r="H10" s="91">
        <v>2</v>
      </c>
      <c r="I10" s="91">
        <f t="shared" si="0"/>
        <v>3</v>
      </c>
      <c r="J10" s="24">
        <f t="shared" si="86"/>
        <v>1.7019806114567018E-2</v>
      </c>
      <c r="L10" s="91" t="str">
        <f t="shared" si="87"/>
        <v>POC02</v>
      </c>
      <c r="M10" s="41">
        <f t="shared" si="88"/>
        <v>1</v>
      </c>
      <c r="N10" s="41">
        <f t="shared" si="1"/>
        <v>1</v>
      </c>
      <c r="O10" s="41">
        <f t="shared" si="2"/>
        <v>1</v>
      </c>
      <c r="P10" s="41">
        <f t="shared" si="3"/>
        <v>1</v>
      </c>
      <c r="Q10" s="41">
        <f t="shared" si="4"/>
        <v>2</v>
      </c>
      <c r="R10" s="41">
        <f t="shared" si="5"/>
        <v>1</v>
      </c>
      <c r="S10" s="41">
        <f t="shared" si="6"/>
        <v>1</v>
      </c>
      <c r="T10" s="41">
        <f t="shared" si="7"/>
        <v>1</v>
      </c>
      <c r="U10" s="41">
        <f t="shared" si="8"/>
        <v>1</v>
      </c>
      <c r="V10" s="41">
        <f t="shared" si="9"/>
        <v>1</v>
      </c>
      <c r="W10" s="41">
        <f t="shared" si="10"/>
        <v>1</v>
      </c>
      <c r="X10" s="41">
        <f t="shared" si="11"/>
        <v>1</v>
      </c>
      <c r="Y10" s="41">
        <f t="shared" si="12"/>
        <v>1</v>
      </c>
      <c r="Z10" s="41">
        <f t="shared" si="13"/>
        <v>1</v>
      </c>
      <c r="AA10" s="41">
        <f t="shared" si="14"/>
        <v>1</v>
      </c>
      <c r="AB10" s="41">
        <f t="shared" si="15"/>
        <v>1</v>
      </c>
      <c r="AC10" s="41">
        <f t="shared" si="16"/>
        <v>4</v>
      </c>
      <c r="AD10" s="41">
        <f t="shared" si="17"/>
        <v>1</v>
      </c>
      <c r="AE10" s="41">
        <f t="shared" si="18"/>
        <v>1</v>
      </c>
      <c r="AF10" s="41">
        <f t="shared" si="19"/>
        <v>1</v>
      </c>
      <c r="AG10" s="41">
        <f t="shared" si="20"/>
        <v>1</v>
      </c>
      <c r="AH10" s="41">
        <f t="shared" si="21"/>
        <v>1</v>
      </c>
      <c r="AI10" s="41">
        <f t="shared" si="22"/>
        <v>1</v>
      </c>
      <c r="AJ10" s="41">
        <f t="shared" si="23"/>
        <v>1</v>
      </c>
      <c r="AK10" s="41">
        <f t="shared" si="24"/>
        <v>1</v>
      </c>
      <c r="AL10" s="41">
        <f t="shared" si="25"/>
        <v>1</v>
      </c>
      <c r="AM10" s="41">
        <f t="shared" si="26"/>
        <v>1</v>
      </c>
      <c r="AN10" s="41">
        <f t="shared" si="27"/>
        <v>1</v>
      </c>
      <c r="AO10" s="41">
        <f t="shared" si="28"/>
        <v>1</v>
      </c>
      <c r="AP10" s="41">
        <f t="shared" si="29"/>
        <v>1</v>
      </c>
      <c r="AQ10" s="41">
        <f t="shared" si="30"/>
        <v>2</v>
      </c>
      <c r="AR10" s="41">
        <f t="shared" si="31"/>
        <v>1</v>
      </c>
      <c r="AS10" s="41">
        <f t="shared" si="32"/>
        <v>1</v>
      </c>
      <c r="AT10" s="41">
        <f t="shared" si="33"/>
        <v>1</v>
      </c>
      <c r="AU10" s="41">
        <f t="shared" si="34"/>
        <v>1</v>
      </c>
      <c r="AV10" s="41">
        <f t="shared" si="35"/>
        <v>1</v>
      </c>
      <c r="AW10" s="41">
        <f t="shared" si="36"/>
        <v>1</v>
      </c>
      <c r="AX10" s="41">
        <f t="shared" si="37"/>
        <v>1</v>
      </c>
      <c r="AY10" s="41">
        <f t="shared" si="38"/>
        <v>2</v>
      </c>
      <c r="AZ10" s="41">
        <f t="shared" si="39"/>
        <v>1</v>
      </c>
      <c r="BB10" s="91" t="str">
        <f t="shared" si="40"/>
        <v>POC02</v>
      </c>
      <c r="BC10" s="45">
        <f t="shared" si="89"/>
        <v>1</v>
      </c>
      <c r="BD10" s="45">
        <f t="shared" si="92"/>
        <v>1</v>
      </c>
      <c r="BE10" s="45">
        <f t="shared" si="94"/>
        <v>1</v>
      </c>
      <c r="BF10" s="45">
        <f t="shared" si="96"/>
        <v>1</v>
      </c>
      <c r="BG10" s="45">
        <f t="shared" si="98"/>
        <v>2</v>
      </c>
      <c r="BH10" s="45">
        <f t="shared" si="100"/>
        <v>1</v>
      </c>
      <c r="BI10" s="45">
        <f t="shared" si="102"/>
        <v>1</v>
      </c>
      <c r="BJ10" s="45">
        <f t="shared" ref="BJ10:BJ41" si="104">T10</f>
        <v>1</v>
      </c>
      <c r="BK10" s="42" cm="1">
        <f t="array" ref="BK10:CP10">TRANSPOSE(U10:U41)</f>
        <v>1</v>
      </c>
      <c r="BL10" s="41">
        <v>1</v>
      </c>
      <c r="BM10" s="41">
        <v>2</v>
      </c>
      <c r="BN10" s="41">
        <v>2</v>
      </c>
      <c r="BO10" s="41">
        <v>1</v>
      </c>
      <c r="BP10" s="41">
        <v>1</v>
      </c>
      <c r="BQ10" s="41">
        <v>1</v>
      </c>
      <c r="BR10" s="41">
        <v>2</v>
      </c>
      <c r="BS10" s="41">
        <v>1</v>
      </c>
      <c r="BT10" s="41">
        <v>1</v>
      </c>
      <c r="BU10" s="41">
        <v>1</v>
      </c>
      <c r="BV10" s="41">
        <v>1</v>
      </c>
      <c r="BW10" s="41">
        <v>2</v>
      </c>
      <c r="BX10" s="41">
        <v>2</v>
      </c>
      <c r="BY10" s="41">
        <v>2</v>
      </c>
      <c r="BZ10" s="41">
        <v>2</v>
      </c>
      <c r="CA10" s="41">
        <v>2</v>
      </c>
      <c r="CB10" s="41">
        <v>2</v>
      </c>
      <c r="CC10" s="41">
        <v>2</v>
      </c>
      <c r="CD10" s="41">
        <v>1</v>
      </c>
      <c r="CE10" s="41">
        <v>2</v>
      </c>
      <c r="CF10" s="41">
        <v>2</v>
      </c>
      <c r="CG10" s="41">
        <v>1</v>
      </c>
      <c r="CH10" s="41">
        <v>2</v>
      </c>
      <c r="CI10" s="41">
        <v>2</v>
      </c>
      <c r="CJ10" s="41">
        <v>2</v>
      </c>
      <c r="CK10" s="41">
        <v>2</v>
      </c>
      <c r="CL10" s="41">
        <v>2</v>
      </c>
      <c r="CM10" s="41">
        <v>2</v>
      </c>
      <c r="CN10" s="41">
        <v>2</v>
      </c>
      <c r="CO10" s="41">
        <v>1</v>
      </c>
      <c r="CP10" s="41">
        <v>2</v>
      </c>
      <c r="CR10" s="91" t="str">
        <f t="shared" si="41"/>
        <v>POC02</v>
      </c>
      <c r="CS10" s="51">
        <f t="shared" si="42"/>
        <v>1</v>
      </c>
      <c r="CT10" s="52">
        <f t="shared" si="90"/>
        <v>1</v>
      </c>
      <c r="CU10" s="52">
        <f t="shared" si="93"/>
        <v>1</v>
      </c>
      <c r="CV10" s="52">
        <f t="shared" si="95"/>
        <v>1</v>
      </c>
      <c r="CW10" s="52">
        <f t="shared" si="97"/>
        <v>2</v>
      </c>
      <c r="CX10" s="52">
        <f t="shared" si="99"/>
        <v>1</v>
      </c>
      <c r="CY10" s="52">
        <f t="shared" si="101"/>
        <v>1</v>
      </c>
      <c r="CZ10" s="52">
        <f t="shared" si="103"/>
        <v>1</v>
      </c>
      <c r="DA10" s="52">
        <f>BK8</f>
        <v>1</v>
      </c>
      <c r="DB10" s="60" cm="1">
        <f t="array" ref="DB10">MINVERSE(BL10)</f>
        <v>1</v>
      </c>
      <c r="DC10" s="60" cm="1">
        <f t="array" ref="DC10">MINVERSE(BM10)</f>
        <v>0.5</v>
      </c>
      <c r="DD10" s="60" cm="1">
        <f t="array" ref="DD10">MINVERSE(BN10)</f>
        <v>0.5</v>
      </c>
      <c r="DE10" s="60" cm="1">
        <f t="array" ref="DE10">MINVERSE(BO10)</f>
        <v>1</v>
      </c>
      <c r="DF10" s="60" cm="1">
        <f t="array" ref="DF10">MINVERSE(BP10)</f>
        <v>1</v>
      </c>
      <c r="DG10" s="60" cm="1">
        <f t="array" ref="DG10">MINVERSE(BQ10)</f>
        <v>1</v>
      </c>
      <c r="DH10" s="60" cm="1">
        <f t="array" ref="DH10">MINVERSE(BR10)</f>
        <v>0.5</v>
      </c>
      <c r="DI10" s="60" cm="1">
        <f t="array" ref="DI10">MINVERSE(BS10)</f>
        <v>1</v>
      </c>
      <c r="DJ10" s="60" cm="1">
        <f t="array" ref="DJ10">MINVERSE(BT10)</f>
        <v>1</v>
      </c>
      <c r="DK10" s="60" cm="1">
        <f t="array" ref="DK10">MINVERSE(BU10)</f>
        <v>1</v>
      </c>
      <c r="DL10" s="60" cm="1">
        <f t="array" ref="DL10">MINVERSE(BV10)</f>
        <v>1</v>
      </c>
      <c r="DM10" s="50" cm="1">
        <f t="array" ref="DM10">MINVERSE(BW10)</f>
        <v>0.5</v>
      </c>
      <c r="DN10" s="50" cm="1">
        <f t="array" ref="DN10">MINVERSE(BX10)</f>
        <v>0.5</v>
      </c>
      <c r="DO10" s="50" cm="1">
        <f t="array" ref="DO10">MINVERSE(BY10)</f>
        <v>0.5</v>
      </c>
      <c r="DP10" s="50" cm="1">
        <f t="array" ref="DP10">MINVERSE(BZ10)</f>
        <v>0.5</v>
      </c>
      <c r="DQ10" s="50" cm="1">
        <f t="array" ref="DQ10">MINVERSE(CA10)</f>
        <v>0.5</v>
      </c>
      <c r="DR10" s="50" cm="1">
        <f t="array" ref="DR10">MINVERSE(CB10)</f>
        <v>0.5</v>
      </c>
      <c r="DS10" s="50" cm="1">
        <f t="array" ref="DS10">MINVERSE(CC10)</f>
        <v>0.5</v>
      </c>
      <c r="DT10" s="50" cm="1">
        <f t="array" ref="DT10">MINVERSE(CD10)</f>
        <v>1</v>
      </c>
      <c r="DU10" s="50" cm="1">
        <f t="array" ref="DU10">MINVERSE(CE10)</f>
        <v>0.5</v>
      </c>
      <c r="DV10" s="50" cm="1">
        <f t="array" ref="DV10">MINVERSE(CF10)</f>
        <v>0.5</v>
      </c>
      <c r="DW10" s="50" cm="1">
        <f t="array" ref="DW10">MINVERSE(CG10)</f>
        <v>1</v>
      </c>
      <c r="DX10" s="50" cm="1">
        <f t="array" ref="DX10">MINVERSE(CH10)</f>
        <v>0.5</v>
      </c>
      <c r="DY10" s="50" cm="1">
        <f t="array" ref="DY10">MINVERSE(CI10)</f>
        <v>0.5</v>
      </c>
      <c r="DZ10" s="50" cm="1">
        <f t="array" ref="DZ10">MINVERSE(CJ10)</f>
        <v>0.5</v>
      </c>
      <c r="EA10" s="50" cm="1">
        <f t="array" ref="EA10">MINVERSE(CK10)</f>
        <v>0.5</v>
      </c>
      <c r="EB10" s="50" cm="1">
        <f t="array" ref="EB10">MINVERSE(CL10)</f>
        <v>0.5</v>
      </c>
      <c r="EC10" s="50" cm="1">
        <f t="array" ref="EC10">MINVERSE(CM10)</f>
        <v>0.5</v>
      </c>
      <c r="ED10" s="50" cm="1">
        <f t="array" ref="ED10">MINVERSE(CN10)</f>
        <v>0.5</v>
      </c>
      <c r="EE10" s="50" cm="1">
        <f t="array" ref="EE10">MINVERSE(CO10)</f>
        <v>1</v>
      </c>
      <c r="EF10" s="50" cm="1">
        <f t="array" ref="EF10">MINVERSE(CP10)</f>
        <v>0.5</v>
      </c>
      <c r="EH10" s="91" t="str">
        <f t="shared" si="43"/>
        <v>POC02</v>
      </c>
      <c r="EI10" s="59">
        <f t="shared" si="44"/>
        <v>1.5625E-2</v>
      </c>
      <c r="EJ10" s="59">
        <f t="shared" si="45"/>
        <v>2.5316455696202531E-2</v>
      </c>
      <c r="EK10" s="59">
        <f t="shared" si="46"/>
        <v>1.5873015873015872E-2</v>
      </c>
      <c r="EL10" s="59">
        <f t="shared" si="47"/>
        <v>2.564102564102564E-2</v>
      </c>
      <c r="EM10" s="59">
        <f t="shared" si="48"/>
        <v>1.7241379310344827E-2</v>
      </c>
      <c r="EN10" s="59">
        <f t="shared" si="49"/>
        <v>1.6260162601626018E-2</v>
      </c>
      <c r="EO10" s="59">
        <f t="shared" si="50"/>
        <v>2.6490066225165563E-2</v>
      </c>
      <c r="EP10" s="59">
        <f t="shared" si="51"/>
        <v>2.6490066225165563E-2</v>
      </c>
      <c r="EQ10" s="59">
        <f t="shared" si="52"/>
        <v>1.680672268907563E-2</v>
      </c>
      <c r="ER10" s="59">
        <f t="shared" si="53"/>
        <v>1.680672268907563E-2</v>
      </c>
      <c r="ES10" s="59">
        <f t="shared" si="54"/>
        <v>1.3605442176870748E-2</v>
      </c>
      <c r="ET10" s="59">
        <f t="shared" si="55"/>
        <v>1.3605442176870748E-2</v>
      </c>
      <c r="EU10" s="59">
        <f t="shared" si="56"/>
        <v>1.7391304347826087E-2</v>
      </c>
      <c r="EV10" s="59">
        <f t="shared" si="57"/>
        <v>1.7391304347826087E-2</v>
      </c>
      <c r="EW10" s="59">
        <f t="shared" si="58"/>
        <v>1.7391304347826087E-2</v>
      </c>
      <c r="EX10" s="59">
        <f t="shared" si="59"/>
        <v>1.4184397163120567E-2</v>
      </c>
      <c r="EY10" s="59">
        <f t="shared" si="60"/>
        <v>7.1942446043165471E-3</v>
      </c>
      <c r="EZ10" s="59">
        <f t="shared" si="61"/>
        <v>1.7937219730941704E-2</v>
      </c>
      <c r="FA10" s="59">
        <f t="shared" si="62"/>
        <v>1.7937219730941704E-2</v>
      </c>
      <c r="FB10" s="59">
        <f t="shared" si="63"/>
        <v>1.7937219730941704E-2</v>
      </c>
      <c r="FC10" s="59">
        <f t="shared" si="64"/>
        <v>1.518987341772152E-2</v>
      </c>
      <c r="FD10" s="59">
        <f t="shared" si="65"/>
        <v>1.518987341772152E-2</v>
      </c>
      <c r="FE10" s="59">
        <f t="shared" si="66"/>
        <v>1.518987341772152E-2</v>
      </c>
      <c r="FF10" s="59">
        <f t="shared" si="67"/>
        <v>1.518987341772152E-2</v>
      </c>
      <c r="FG10" s="59">
        <f t="shared" si="68"/>
        <v>1.518987341772152E-2</v>
      </c>
      <c r="FH10" s="59">
        <f t="shared" si="69"/>
        <v>1.518987341772152E-2</v>
      </c>
      <c r="FI10" s="59">
        <f t="shared" si="70"/>
        <v>1.518987341772152E-2</v>
      </c>
      <c r="FJ10" s="59">
        <f t="shared" si="71"/>
        <v>2.0512820512820513E-2</v>
      </c>
      <c r="FK10" s="59">
        <f t="shared" si="72"/>
        <v>1.5424164524421595E-2</v>
      </c>
      <c r="FL10" s="59">
        <f t="shared" si="73"/>
        <v>1.5424164524421595E-2</v>
      </c>
      <c r="FM10" s="59">
        <f t="shared" si="74"/>
        <v>1.5748031496062992E-2</v>
      </c>
      <c r="FN10" s="59">
        <f t="shared" si="75"/>
        <v>1.5789473684210527E-2</v>
      </c>
      <c r="FO10" s="59">
        <f t="shared" si="76"/>
        <v>1.5789473684210527E-2</v>
      </c>
      <c r="FP10" s="59">
        <f t="shared" si="77"/>
        <v>1.5789473684210527E-2</v>
      </c>
      <c r="FQ10" s="59">
        <f t="shared" si="78"/>
        <v>1.5789473684210527E-2</v>
      </c>
      <c r="FR10" s="59">
        <f t="shared" si="79"/>
        <v>1.5789473684210527E-2</v>
      </c>
      <c r="FS10" s="59">
        <f t="shared" si="80"/>
        <v>1.5789473684210527E-2</v>
      </c>
      <c r="FT10" s="59">
        <f t="shared" si="81"/>
        <v>1.5789473684210527E-2</v>
      </c>
      <c r="FU10" s="59">
        <f t="shared" si="82"/>
        <v>2.3529411764705882E-2</v>
      </c>
      <c r="FV10" s="59">
        <f t="shared" si="83"/>
        <v>1.6172506738544475E-2</v>
      </c>
      <c r="FX10" s="15">
        <f t="shared" si="84"/>
        <v>0.68079224458268106</v>
      </c>
      <c r="FY10" s="24">
        <f t="shared" si="85"/>
        <v>1.7019806114567018E-2</v>
      </c>
      <c r="FZ10" s="25">
        <f t="shared" si="91"/>
        <v>1.7019806114567018</v>
      </c>
    </row>
    <row r="11" spans="1:182" ht="15" customHeight="1" thickBot="1" x14ac:dyDescent="0.35">
      <c r="A11" s="91"/>
      <c r="B11" s="91" t="s">
        <v>229</v>
      </c>
      <c r="C11" s="91" t="s">
        <v>45</v>
      </c>
      <c r="D11" s="91"/>
      <c r="E11" s="91" t="str">
        <f>WAVE_W!E11</f>
        <v>Benefit</v>
      </c>
      <c r="F11" s="91" t="str">
        <f>WAVE_W!F11</f>
        <v>QL</v>
      </c>
      <c r="G11" s="91"/>
      <c r="H11" s="91">
        <v>2</v>
      </c>
      <c r="I11" s="91">
        <f t="shared" si="0"/>
        <v>3</v>
      </c>
      <c r="J11" s="24">
        <f t="shared" si="86"/>
        <v>1.7019806114567018E-2</v>
      </c>
      <c r="L11" s="91" t="str">
        <f t="shared" si="87"/>
        <v>POC03</v>
      </c>
      <c r="M11" s="41">
        <f t="shared" si="88"/>
        <v>1</v>
      </c>
      <c r="N11" s="41">
        <f t="shared" si="1"/>
        <v>1</v>
      </c>
      <c r="O11" s="41">
        <f t="shared" si="2"/>
        <v>1</v>
      </c>
      <c r="P11" s="41">
        <f t="shared" si="3"/>
        <v>1</v>
      </c>
      <c r="Q11" s="41">
        <f t="shared" si="4"/>
        <v>2</v>
      </c>
      <c r="R11" s="41">
        <f t="shared" si="5"/>
        <v>1</v>
      </c>
      <c r="S11" s="41">
        <f t="shared" si="6"/>
        <v>1</v>
      </c>
      <c r="T11" s="41">
        <f t="shared" si="7"/>
        <v>1</v>
      </c>
      <c r="U11" s="41">
        <f t="shared" si="8"/>
        <v>1</v>
      </c>
      <c r="V11" s="41">
        <f t="shared" si="9"/>
        <v>1</v>
      </c>
      <c r="W11" s="41">
        <f t="shared" si="10"/>
        <v>1</v>
      </c>
      <c r="X11" s="41">
        <f t="shared" si="11"/>
        <v>1</v>
      </c>
      <c r="Y11" s="41">
        <f t="shared" si="12"/>
        <v>1</v>
      </c>
      <c r="Z11" s="41">
        <f t="shared" si="13"/>
        <v>1</v>
      </c>
      <c r="AA11" s="41">
        <f t="shared" si="14"/>
        <v>1</v>
      </c>
      <c r="AB11" s="41">
        <f t="shared" si="15"/>
        <v>1</v>
      </c>
      <c r="AC11" s="41">
        <f t="shared" si="16"/>
        <v>4</v>
      </c>
      <c r="AD11" s="41">
        <f t="shared" si="17"/>
        <v>1</v>
      </c>
      <c r="AE11" s="41">
        <f t="shared" si="18"/>
        <v>1</v>
      </c>
      <c r="AF11" s="41">
        <f t="shared" si="19"/>
        <v>1</v>
      </c>
      <c r="AG11" s="41">
        <f t="shared" si="20"/>
        <v>1</v>
      </c>
      <c r="AH11" s="41">
        <f t="shared" si="21"/>
        <v>1</v>
      </c>
      <c r="AI11" s="41">
        <f t="shared" si="22"/>
        <v>1</v>
      </c>
      <c r="AJ11" s="41">
        <f t="shared" si="23"/>
        <v>1</v>
      </c>
      <c r="AK11" s="41">
        <f t="shared" si="24"/>
        <v>1</v>
      </c>
      <c r="AL11" s="41">
        <f t="shared" si="25"/>
        <v>1</v>
      </c>
      <c r="AM11" s="41">
        <f t="shared" si="26"/>
        <v>1</v>
      </c>
      <c r="AN11" s="41">
        <f t="shared" si="27"/>
        <v>1</v>
      </c>
      <c r="AO11" s="41">
        <f t="shared" si="28"/>
        <v>1</v>
      </c>
      <c r="AP11" s="41">
        <f t="shared" si="29"/>
        <v>1</v>
      </c>
      <c r="AQ11" s="41">
        <f t="shared" si="30"/>
        <v>2</v>
      </c>
      <c r="AR11" s="41">
        <f t="shared" si="31"/>
        <v>1</v>
      </c>
      <c r="AS11" s="41">
        <f t="shared" si="32"/>
        <v>1</v>
      </c>
      <c r="AT11" s="41">
        <f t="shared" si="33"/>
        <v>1</v>
      </c>
      <c r="AU11" s="41">
        <f t="shared" si="34"/>
        <v>1</v>
      </c>
      <c r="AV11" s="41">
        <f t="shared" si="35"/>
        <v>1</v>
      </c>
      <c r="AW11" s="41">
        <f t="shared" si="36"/>
        <v>1</v>
      </c>
      <c r="AX11" s="41">
        <f t="shared" si="37"/>
        <v>1</v>
      </c>
      <c r="AY11" s="41">
        <f t="shared" si="38"/>
        <v>2</v>
      </c>
      <c r="AZ11" s="41">
        <f t="shared" si="39"/>
        <v>1</v>
      </c>
      <c r="BB11" s="91" t="str">
        <f t="shared" si="40"/>
        <v>POC03</v>
      </c>
      <c r="BC11" s="45">
        <f t="shared" si="89"/>
        <v>1</v>
      </c>
      <c r="BD11" s="45">
        <f t="shared" si="92"/>
        <v>1</v>
      </c>
      <c r="BE11" s="45">
        <f t="shared" si="94"/>
        <v>1</v>
      </c>
      <c r="BF11" s="45">
        <f t="shared" si="96"/>
        <v>1</v>
      </c>
      <c r="BG11" s="45">
        <f t="shared" si="98"/>
        <v>2</v>
      </c>
      <c r="BH11" s="45">
        <f t="shared" si="100"/>
        <v>1</v>
      </c>
      <c r="BI11" s="45">
        <f t="shared" si="102"/>
        <v>1</v>
      </c>
      <c r="BJ11" s="45">
        <f t="shared" si="104"/>
        <v>1</v>
      </c>
      <c r="BK11" s="45">
        <f t="shared" ref="BK11:BK41" si="105">U11</f>
        <v>1</v>
      </c>
      <c r="BL11" s="42" cm="1">
        <f t="array" ref="BL11:CP11">TRANSPOSE(V11:V41)</f>
        <v>1</v>
      </c>
      <c r="BM11" s="41">
        <v>2</v>
      </c>
      <c r="BN11" s="41">
        <v>2</v>
      </c>
      <c r="BO11" s="41">
        <v>1</v>
      </c>
      <c r="BP11" s="41">
        <v>1</v>
      </c>
      <c r="BQ11" s="41">
        <v>1</v>
      </c>
      <c r="BR11" s="41">
        <v>2</v>
      </c>
      <c r="BS11" s="41">
        <v>1</v>
      </c>
      <c r="BT11" s="41">
        <v>1</v>
      </c>
      <c r="BU11" s="41">
        <v>1</v>
      </c>
      <c r="BV11" s="41">
        <v>1</v>
      </c>
      <c r="BW11" s="41">
        <v>2</v>
      </c>
      <c r="BX11" s="41">
        <v>2</v>
      </c>
      <c r="BY11" s="41">
        <v>2</v>
      </c>
      <c r="BZ11" s="41">
        <v>2</v>
      </c>
      <c r="CA11" s="41">
        <v>2</v>
      </c>
      <c r="CB11" s="41">
        <v>2</v>
      </c>
      <c r="CC11" s="41">
        <v>2</v>
      </c>
      <c r="CD11" s="41">
        <v>1</v>
      </c>
      <c r="CE11" s="41">
        <v>2</v>
      </c>
      <c r="CF11" s="41">
        <v>2</v>
      </c>
      <c r="CG11" s="41">
        <v>1</v>
      </c>
      <c r="CH11" s="41">
        <v>2</v>
      </c>
      <c r="CI11" s="41">
        <v>2</v>
      </c>
      <c r="CJ11" s="41">
        <v>2</v>
      </c>
      <c r="CK11" s="41">
        <v>2</v>
      </c>
      <c r="CL11" s="41">
        <v>2</v>
      </c>
      <c r="CM11" s="41">
        <v>2</v>
      </c>
      <c r="CN11" s="41">
        <v>2</v>
      </c>
      <c r="CO11" s="41">
        <v>1</v>
      </c>
      <c r="CP11" s="41">
        <v>2</v>
      </c>
      <c r="CR11" s="91" t="str">
        <f t="shared" si="41"/>
        <v>POC03</v>
      </c>
      <c r="CS11" s="51">
        <f t="shared" si="42"/>
        <v>1</v>
      </c>
      <c r="CT11" s="52">
        <f t="shared" si="90"/>
        <v>1</v>
      </c>
      <c r="CU11" s="52">
        <f t="shared" si="93"/>
        <v>1</v>
      </c>
      <c r="CV11" s="52">
        <f t="shared" si="95"/>
        <v>1</v>
      </c>
      <c r="CW11" s="52">
        <f t="shared" si="97"/>
        <v>2</v>
      </c>
      <c r="CX11" s="52">
        <f t="shared" si="99"/>
        <v>1</v>
      </c>
      <c r="CY11" s="52">
        <f t="shared" si="101"/>
        <v>1</v>
      </c>
      <c r="CZ11" s="52">
        <f t="shared" si="103"/>
        <v>1</v>
      </c>
      <c r="DA11" s="52">
        <f t="shared" ref="DA11:DA41" si="106">BK11</f>
        <v>1</v>
      </c>
      <c r="DB11" s="52">
        <f t="shared" ref="DB11:DB41" si="107">BL11</f>
        <v>1</v>
      </c>
      <c r="DC11" s="60" cm="1">
        <f t="array" ref="DC11">MINVERSE(BM11)</f>
        <v>0.5</v>
      </c>
      <c r="DD11" s="60" cm="1">
        <f t="array" ref="DD11">MINVERSE(BN11)</f>
        <v>0.5</v>
      </c>
      <c r="DE11" s="60" cm="1">
        <f t="array" ref="DE11">MINVERSE(BO11)</f>
        <v>1</v>
      </c>
      <c r="DF11" s="60" cm="1">
        <f t="array" ref="DF11">MINVERSE(BP11)</f>
        <v>1</v>
      </c>
      <c r="DG11" s="60" cm="1">
        <f t="array" ref="DG11">MINVERSE(BQ11)</f>
        <v>1</v>
      </c>
      <c r="DH11" s="60" cm="1">
        <f t="array" ref="DH11">MINVERSE(BR11)</f>
        <v>0.5</v>
      </c>
      <c r="DI11" s="60" cm="1">
        <f t="array" ref="DI11">MINVERSE(BS11)</f>
        <v>1</v>
      </c>
      <c r="DJ11" s="60" cm="1">
        <f t="array" ref="DJ11">MINVERSE(BT11)</f>
        <v>1</v>
      </c>
      <c r="DK11" s="60" cm="1">
        <f t="array" ref="DK11">MINVERSE(BU11)</f>
        <v>1</v>
      </c>
      <c r="DL11" s="60" cm="1">
        <f t="array" ref="DL11">MINVERSE(BV11)</f>
        <v>1</v>
      </c>
      <c r="DM11" s="50" cm="1">
        <f t="array" ref="DM11">MINVERSE(BW11)</f>
        <v>0.5</v>
      </c>
      <c r="DN11" s="50" cm="1">
        <f t="array" ref="DN11">MINVERSE(BX11)</f>
        <v>0.5</v>
      </c>
      <c r="DO11" s="50" cm="1">
        <f t="array" ref="DO11">MINVERSE(BY11)</f>
        <v>0.5</v>
      </c>
      <c r="DP11" s="50" cm="1">
        <f t="array" ref="DP11">MINVERSE(BZ11)</f>
        <v>0.5</v>
      </c>
      <c r="DQ11" s="50" cm="1">
        <f t="array" ref="DQ11">MINVERSE(CA11)</f>
        <v>0.5</v>
      </c>
      <c r="DR11" s="50" cm="1">
        <f t="array" ref="DR11">MINVERSE(CB11)</f>
        <v>0.5</v>
      </c>
      <c r="DS11" s="50" cm="1">
        <f t="array" ref="DS11">MINVERSE(CC11)</f>
        <v>0.5</v>
      </c>
      <c r="DT11" s="50" cm="1">
        <f t="array" ref="DT11">MINVERSE(CD11)</f>
        <v>1</v>
      </c>
      <c r="DU11" s="50" cm="1">
        <f t="array" ref="DU11">MINVERSE(CE11)</f>
        <v>0.5</v>
      </c>
      <c r="DV11" s="50" cm="1">
        <f t="array" ref="DV11">MINVERSE(CF11)</f>
        <v>0.5</v>
      </c>
      <c r="DW11" s="50" cm="1">
        <f t="array" ref="DW11">MINVERSE(CG11)</f>
        <v>1</v>
      </c>
      <c r="DX11" s="50" cm="1">
        <f t="array" ref="DX11">MINVERSE(CH11)</f>
        <v>0.5</v>
      </c>
      <c r="DY11" s="50" cm="1">
        <f t="array" ref="DY11">MINVERSE(CI11)</f>
        <v>0.5</v>
      </c>
      <c r="DZ11" s="50" cm="1">
        <f t="array" ref="DZ11">MINVERSE(CJ11)</f>
        <v>0.5</v>
      </c>
      <c r="EA11" s="50" cm="1">
        <f t="array" ref="EA11">MINVERSE(CK11)</f>
        <v>0.5</v>
      </c>
      <c r="EB11" s="50" cm="1">
        <f t="array" ref="EB11">MINVERSE(CL11)</f>
        <v>0.5</v>
      </c>
      <c r="EC11" s="50" cm="1">
        <f t="array" ref="EC11">MINVERSE(CM11)</f>
        <v>0.5</v>
      </c>
      <c r="ED11" s="50" cm="1">
        <f t="array" ref="ED11">MINVERSE(CN11)</f>
        <v>0.5</v>
      </c>
      <c r="EE11" s="50" cm="1">
        <f t="array" ref="EE11">MINVERSE(CO11)</f>
        <v>1</v>
      </c>
      <c r="EF11" s="50" cm="1">
        <f t="array" ref="EF11">MINVERSE(CP11)</f>
        <v>0.5</v>
      </c>
      <c r="EH11" s="91" t="str">
        <f t="shared" si="43"/>
        <v>POC03</v>
      </c>
      <c r="EI11" s="59">
        <f t="shared" si="44"/>
        <v>1.5625E-2</v>
      </c>
      <c r="EJ11" s="59">
        <f t="shared" si="45"/>
        <v>2.5316455696202531E-2</v>
      </c>
      <c r="EK11" s="59">
        <f t="shared" si="46"/>
        <v>1.5873015873015872E-2</v>
      </c>
      <c r="EL11" s="59">
        <f t="shared" si="47"/>
        <v>2.564102564102564E-2</v>
      </c>
      <c r="EM11" s="59">
        <f t="shared" si="48"/>
        <v>1.7241379310344827E-2</v>
      </c>
      <c r="EN11" s="59">
        <f t="shared" si="49"/>
        <v>1.6260162601626018E-2</v>
      </c>
      <c r="EO11" s="59">
        <f t="shared" si="50"/>
        <v>2.6490066225165563E-2</v>
      </c>
      <c r="EP11" s="59">
        <f t="shared" si="51"/>
        <v>2.6490066225165563E-2</v>
      </c>
      <c r="EQ11" s="59">
        <f t="shared" si="52"/>
        <v>1.680672268907563E-2</v>
      </c>
      <c r="ER11" s="59">
        <f t="shared" si="53"/>
        <v>1.680672268907563E-2</v>
      </c>
      <c r="ES11" s="59">
        <f t="shared" si="54"/>
        <v>1.3605442176870748E-2</v>
      </c>
      <c r="ET11" s="59">
        <f t="shared" si="55"/>
        <v>1.3605442176870748E-2</v>
      </c>
      <c r="EU11" s="59">
        <f t="shared" si="56"/>
        <v>1.7391304347826087E-2</v>
      </c>
      <c r="EV11" s="59">
        <f t="shared" si="57"/>
        <v>1.7391304347826087E-2</v>
      </c>
      <c r="EW11" s="59">
        <f t="shared" si="58"/>
        <v>1.7391304347826087E-2</v>
      </c>
      <c r="EX11" s="59">
        <f t="shared" si="59"/>
        <v>1.4184397163120567E-2</v>
      </c>
      <c r="EY11" s="59">
        <f t="shared" si="60"/>
        <v>7.1942446043165471E-3</v>
      </c>
      <c r="EZ11" s="59">
        <f t="shared" si="61"/>
        <v>1.7937219730941704E-2</v>
      </c>
      <c r="FA11" s="59">
        <f t="shared" si="62"/>
        <v>1.7937219730941704E-2</v>
      </c>
      <c r="FB11" s="59">
        <f t="shared" si="63"/>
        <v>1.7937219730941704E-2</v>
      </c>
      <c r="FC11" s="59">
        <f t="shared" si="64"/>
        <v>1.518987341772152E-2</v>
      </c>
      <c r="FD11" s="59">
        <f t="shared" si="65"/>
        <v>1.518987341772152E-2</v>
      </c>
      <c r="FE11" s="59">
        <f t="shared" si="66"/>
        <v>1.518987341772152E-2</v>
      </c>
      <c r="FF11" s="59">
        <f t="shared" si="67"/>
        <v>1.518987341772152E-2</v>
      </c>
      <c r="FG11" s="59">
        <f t="shared" si="68"/>
        <v>1.518987341772152E-2</v>
      </c>
      <c r="FH11" s="59">
        <f t="shared" si="69"/>
        <v>1.518987341772152E-2</v>
      </c>
      <c r="FI11" s="59">
        <f t="shared" si="70"/>
        <v>1.518987341772152E-2</v>
      </c>
      <c r="FJ11" s="59">
        <f t="shared" si="71"/>
        <v>2.0512820512820513E-2</v>
      </c>
      <c r="FK11" s="59">
        <f t="shared" si="72"/>
        <v>1.5424164524421595E-2</v>
      </c>
      <c r="FL11" s="59">
        <f t="shared" si="73"/>
        <v>1.5424164524421595E-2</v>
      </c>
      <c r="FM11" s="59">
        <f t="shared" si="74"/>
        <v>1.5748031496062992E-2</v>
      </c>
      <c r="FN11" s="59">
        <f t="shared" si="75"/>
        <v>1.5789473684210527E-2</v>
      </c>
      <c r="FO11" s="59">
        <f t="shared" si="76"/>
        <v>1.5789473684210527E-2</v>
      </c>
      <c r="FP11" s="59">
        <f t="shared" si="77"/>
        <v>1.5789473684210527E-2</v>
      </c>
      <c r="FQ11" s="59">
        <f t="shared" si="78"/>
        <v>1.5789473684210527E-2</v>
      </c>
      <c r="FR11" s="59">
        <f t="shared" si="79"/>
        <v>1.5789473684210527E-2</v>
      </c>
      <c r="FS11" s="59">
        <f t="shared" si="80"/>
        <v>1.5789473684210527E-2</v>
      </c>
      <c r="FT11" s="59">
        <f t="shared" si="81"/>
        <v>1.5789473684210527E-2</v>
      </c>
      <c r="FU11" s="59">
        <f t="shared" si="82"/>
        <v>2.3529411764705882E-2</v>
      </c>
      <c r="FV11" s="59">
        <f t="shared" si="83"/>
        <v>1.6172506738544475E-2</v>
      </c>
      <c r="FX11" s="15">
        <f t="shared" si="84"/>
        <v>0.68079224458268106</v>
      </c>
      <c r="FY11" s="24">
        <f t="shared" si="85"/>
        <v>1.7019806114567018E-2</v>
      </c>
      <c r="FZ11" s="25">
        <f t="shared" si="91"/>
        <v>1.7019806114567018</v>
      </c>
    </row>
    <row r="12" spans="1:182" ht="15" customHeight="1" thickBot="1" x14ac:dyDescent="0.35">
      <c r="A12" s="91"/>
      <c r="B12" s="91" t="s">
        <v>231</v>
      </c>
      <c r="C12" s="91" t="s">
        <v>48</v>
      </c>
      <c r="D12" s="91"/>
      <c r="E12" s="91" t="str">
        <f>WAVE_W!E13</f>
        <v>Benefit</v>
      </c>
      <c r="F12" s="91" t="str">
        <f>WAVE_W!F13</f>
        <v>QL</v>
      </c>
      <c r="G12" s="91"/>
      <c r="H12" s="91">
        <v>1</v>
      </c>
      <c r="I12" s="91">
        <f t="shared" si="0"/>
        <v>1</v>
      </c>
      <c r="J12" s="24">
        <f t="shared" si="86"/>
        <v>2.7116919869089803E-2</v>
      </c>
      <c r="L12" s="91" t="str">
        <f t="shared" si="87"/>
        <v>POC05</v>
      </c>
      <c r="M12" s="41">
        <f t="shared" si="88"/>
        <v>2</v>
      </c>
      <c r="N12" s="41">
        <f t="shared" si="1"/>
        <v>1</v>
      </c>
      <c r="O12" s="41">
        <f t="shared" si="2"/>
        <v>2</v>
      </c>
      <c r="P12" s="41">
        <f t="shared" si="3"/>
        <v>1</v>
      </c>
      <c r="Q12" s="41">
        <f t="shared" si="4"/>
        <v>4</v>
      </c>
      <c r="R12" s="41">
        <f t="shared" si="5"/>
        <v>2</v>
      </c>
      <c r="S12" s="41">
        <f t="shared" si="6"/>
        <v>1</v>
      </c>
      <c r="T12" s="41">
        <f t="shared" si="7"/>
        <v>1</v>
      </c>
      <c r="U12" s="41">
        <f t="shared" si="8"/>
        <v>2</v>
      </c>
      <c r="V12" s="41">
        <f t="shared" si="9"/>
        <v>2</v>
      </c>
      <c r="W12" s="41">
        <f t="shared" si="10"/>
        <v>1</v>
      </c>
      <c r="X12" s="41">
        <f t="shared" si="11"/>
        <v>1</v>
      </c>
      <c r="Y12" s="41">
        <f t="shared" si="12"/>
        <v>2</v>
      </c>
      <c r="Z12" s="41">
        <f t="shared" si="13"/>
        <v>2</v>
      </c>
      <c r="AA12" s="41">
        <f t="shared" si="14"/>
        <v>2</v>
      </c>
      <c r="AB12" s="41">
        <f t="shared" si="15"/>
        <v>1</v>
      </c>
      <c r="AC12" s="41">
        <f t="shared" si="16"/>
        <v>6</v>
      </c>
      <c r="AD12" s="41">
        <f t="shared" si="17"/>
        <v>2</v>
      </c>
      <c r="AE12" s="41">
        <f t="shared" si="18"/>
        <v>2</v>
      </c>
      <c r="AF12" s="41">
        <f t="shared" si="19"/>
        <v>2</v>
      </c>
      <c r="AG12" s="41">
        <f t="shared" si="20"/>
        <v>1</v>
      </c>
      <c r="AH12" s="41">
        <f t="shared" si="21"/>
        <v>1</v>
      </c>
      <c r="AI12" s="41">
        <f t="shared" si="22"/>
        <v>1</v>
      </c>
      <c r="AJ12" s="41">
        <f t="shared" si="23"/>
        <v>1</v>
      </c>
      <c r="AK12" s="41">
        <f t="shared" si="24"/>
        <v>1</v>
      </c>
      <c r="AL12" s="41">
        <f t="shared" si="25"/>
        <v>1</v>
      </c>
      <c r="AM12" s="41">
        <f t="shared" si="26"/>
        <v>1</v>
      </c>
      <c r="AN12" s="41">
        <f t="shared" si="27"/>
        <v>2</v>
      </c>
      <c r="AO12" s="41">
        <f t="shared" si="28"/>
        <v>1</v>
      </c>
      <c r="AP12" s="41">
        <f t="shared" si="29"/>
        <v>1</v>
      </c>
      <c r="AQ12" s="41">
        <f t="shared" si="30"/>
        <v>4</v>
      </c>
      <c r="AR12" s="41">
        <f t="shared" si="31"/>
        <v>1</v>
      </c>
      <c r="AS12" s="41">
        <f t="shared" si="32"/>
        <v>1</v>
      </c>
      <c r="AT12" s="41">
        <f t="shared" si="33"/>
        <v>1</v>
      </c>
      <c r="AU12" s="41">
        <f t="shared" si="34"/>
        <v>1</v>
      </c>
      <c r="AV12" s="41">
        <f t="shared" si="35"/>
        <v>1</v>
      </c>
      <c r="AW12" s="41">
        <f t="shared" si="36"/>
        <v>1</v>
      </c>
      <c r="AX12" s="41">
        <f t="shared" si="37"/>
        <v>1</v>
      </c>
      <c r="AY12" s="41">
        <f t="shared" si="38"/>
        <v>4</v>
      </c>
      <c r="AZ12" s="41">
        <f t="shared" si="39"/>
        <v>1</v>
      </c>
      <c r="BB12" s="91" t="str">
        <f t="shared" si="40"/>
        <v>POC05</v>
      </c>
      <c r="BC12" s="45">
        <f t="shared" si="89"/>
        <v>2</v>
      </c>
      <c r="BD12" s="45">
        <f t="shared" si="92"/>
        <v>1</v>
      </c>
      <c r="BE12" s="45">
        <f t="shared" si="94"/>
        <v>2</v>
      </c>
      <c r="BF12" s="45">
        <f t="shared" si="96"/>
        <v>1</v>
      </c>
      <c r="BG12" s="45">
        <f t="shared" si="98"/>
        <v>4</v>
      </c>
      <c r="BH12" s="45">
        <f t="shared" si="100"/>
        <v>2</v>
      </c>
      <c r="BI12" s="45">
        <f t="shared" si="102"/>
        <v>1</v>
      </c>
      <c r="BJ12" s="45">
        <f t="shared" si="104"/>
        <v>1</v>
      </c>
      <c r="BK12" s="45">
        <f t="shared" si="105"/>
        <v>2</v>
      </c>
      <c r="BL12" s="45">
        <f t="shared" ref="BL12:BL41" si="108">V12</f>
        <v>2</v>
      </c>
      <c r="BM12" s="42" cm="1">
        <f t="array" ref="BM12:CP12">TRANSPOSE(W12:W41)</f>
        <v>1</v>
      </c>
      <c r="BN12" s="41">
        <v>1</v>
      </c>
      <c r="BO12" s="41">
        <v>1</v>
      </c>
      <c r="BP12" s="41">
        <v>1</v>
      </c>
      <c r="BQ12" s="41">
        <v>1</v>
      </c>
      <c r="BR12" s="41">
        <v>1</v>
      </c>
      <c r="BS12" s="41">
        <v>1</v>
      </c>
      <c r="BT12" s="41">
        <v>1</v>
      </c>
      <c r="BU12" s="41">
        <v>1</v>
      </c>
      <c r="BV12" s="41">
        <v>1</v>
      </c>
      <c r="BW12" s="41">
        <v>1</v>
      </c>
      <c r="BX12" s="41">
        <v>1</v>
      </c>
      <c r="BY12" s="41">
        <v>1</v>
      </c>
      <c r="BZ12" s="41">
        <v>1</v>
      </c>
      <c r="CA12" s="41">
        <v>1</v>
      </c>
      <c r="CB12" s="41">
        <v>1</v>
      </c>
      <c r="CC12" s="41">
        <v>1</v>
      </c>
      <c r="CD12" s="41">
        <v>1</v>
      </c>
      <c r="CE12" s="41">
        <v>1</v>
      </c>
      <c r="CF12" s="41">
        <v>1</v>
      </c>
      <c r="CG12" s="41">
        <v>1</v>
      </c>
      <c r="CH12" s="41">
        <v>1</v>
      </c>
      <c r="CI12" s="41">
        <v>1</v>
      </c>
      <c r="CJ12" s="41">
        <v>1</v>
      </c>
      <c r="CK12" s="41">
        <v>1</v>
      </c>
      <c r="CL12" s="41">
        <v>1</v>
      </c>
      <c r="CM12" s="41">
        <v>1</v>
      </c>
      <c r="CN12" s="41">
        <v>1</v>
      </c>
      <c r="CO12" s="41">
        <v>1</v>
      </c>
      <c r="CP12" s="41">
        <v>1</v>
      </c>
      <c r="CR12" s="91" t="str">
        <f t="shared" si="41"/>
        <v>POC05</v>
      </c>
      <c r="CS12" s="51">
        <f t="shared" si="42"/>
        <v>2</v>
      </c>
      <c r="CT12" s="52">
        <f t="shared" si="90"/>
        <v>1</v>
      </c>
      <c r="CU12" s="52">
        <f t="shared" si="93"/>
        <v>2</v>
      </c>
      <c r="CV12" s="52">
        <f t="shared" si="95"/>
        <v>1</v>
      </c>
      <c r="CW12" s="52">
        <f t="shared" si="97"/>
        <v>4</v>
      </c>
      <c r="CX12" s="52">
        <f t="shared" si="99"/>
        <v>2</v>
      </c>
      <c r="CY12" s="52">
        <f t="shared" si="101"/>
        <v>1</v>
      </c>
      <c r="CZ12" s="52">
        <f t="shared" si="103"/>
        <v>1</v>
      </c>
      <c r="DA12" s="52">
        <f t="shared" si="106"/>
        <v>2</v>
      </c>
      <c r="DB12" s="52">
        <f t="shared" si="107"/>
        <v>2</v>
      </c>
      <c r="DC12" s="52">
        <f t="shared" ref="DC12:DC41" si="109">BM12</f>
        <v>1</v>
      </c>
      <c r="DD12" s="60" cm="1">
        <f t="array" ref="DD12">MINVERSE(BN12)</f>
        <v>1</v>
      </c>
      <c r="DE12" s="60" cm="1">
        <f t="array" ref="DE12">MINVERSE(BO12)</f>
        <v>1</v>
      </c>
      <c r="DF12" s="60" cm="1">
        <f t="array" ref="DF12">MINVERSE(BP12)</f>
        <v>1</v>
      </c>
      <c r="DG12" s="60" cm="1">
        <f t="array" ref="DG12">MINVERSE(BQ12)</f>
        <v>1</v>
      </c>
      <c r="DH12" s="60" cm="1">
        <f t="array" ref="DH12">MINVERSE(BR12)</f>
        <v>1</v>
      </c>
      <c r="DI12" s="60" cm="1">
        <f t="array" ref="DI12">MINVERSE(BS12)</f>
        <v>1</v>
      </c>
      <c r="DJ12" s="60" cm="1">
        <f t="array" ref="DJ12">MINVERSE(BT12)</f>
        <v>1</v>
      </c>
      <c r="DK12" s="60" cm="1">
        <f t="array" ref="DK12">MINVERSE(BU12)</f>
        <v>1</v>
      </c>
      <c r="DL12" s="60" cm="1">
        <f t="array" ref="DL12">MINVERSE(BV12)</f>
        <v>1</v>
      </c>
      <c r="DM12" s="50" cm="1">
        <f t="array" ref="DM12">MINVERSE(BW12)</f>
        <v>1</v>
      </c>
      <c r="DN12" s="50" cm="1">
        <f t="array" ref="DN12">MINVERSE(BX12)</f>
        <v>1</v>
      </c>
      <c r="DO12" s="50" cm="1">
        <f t="array" ref="DO12">MINVERSE(BY12)</f>
        <v>1</v>
      </c>
      <c r="DP12" s="50" cm="1">
        <f t="array" ref="DP12">MINVERSE(BZ12)</f>
        <v>1</v>
      </c>
      <c r="DQ12" s="50" cm="1">
        <f t="array" ref="DQ12">MINVERSE(CA12)</f>
        <v>1</v>
      </c>
      <c r="DR12" s="50" cm="1">
        <f t="array" ref="DR12">MINVERSE(CB12)</f>
        <v>1</v>
      </c>
      <c r="DS12" s="50" cm="1">
        <f t="array" ref="DS12">MINVERSE(CC12)</f>
        <v>1</v>
      </c>
      <c r="DT12" s="50" cm="1">
        <f t="array" ref="DT12">MINVERSE(CD12)</f>
        <v>1</v>
      </c>
      <c r="DU12" s="50" cm="1">
        <f t="array" ref="DU12">MINVERSE(CE12)</f>
        <v>1</v>
      </c>
      <c r="DV12" s="50" cm="1">
        <f t="array" ref="DV12">MINVERSE(CF12)</f>
        <v>1</v>
      </c>
      <c r="DW12" s="50" cm="1">
        <f t="array" ref="DW12">MINVERSE(CG12)</f>
        <v>1</v>
      </c>
      <c r="DX12" s="50" cm="1">
        <f t="array" ref="DX12">MINVERSE(CH12)</f>
        <v>1</v>
      </c>
      <c r="DY12" s="50" cm="1">
        <f t="array" ref="DY12">MINVERSE(CI12)</f>
        <v>1</v>
      </c>
      <c r="DZ12" s="50" cm="1">
        <f t="array" ref="DZ12">MINVERSE(CJ12)</f>
        <v>1</v>
      </c>
      <c r="EA12" s="50" cm="1">
        <f t="array" ref="EA12">MINVERSE(CK12)</f>
        <v>1</v>
      </c>
      <c r="EB12" s="50" cm="1">
        <f t="array" ref="EB12">MINVERSE(CL12)</f>
        <v>1</v>
      </c>
      <c r="EC12" s="50" cm="1">
        <f t="array" ref="EC12">MINVERSE(CM12)</f>
        <v>1</v>
      </c>
      <c r="ED12" s="50" cm="1">
        <f t="array" ref="ED12">MINVERSE(CN12)</f>
        <v>1</v>
      </c>
      <c r="EE12" s="50" cm="1">
        <f t="array" ref="EE12">MINVERSE(CO12)</f>
        <v>1</v>
      </c>
      <c r="EF12" s="50" cm="1">
        <f t="array" ref="EF12">MINVERSE(CP12)</f>
        <v>1</v>
      </c>
      <c r="EH12" s="91" t="str">
        <f t="shared" si="43"/>
        <v>POC05</v>
      </c>
      <c r="EI12" s="59">
        <f t="shared" si="44"/>
        <v>3.125E-2</v>
      </c>
      <c r="EJ12" s="59">
        <f t="shared" si="45"/>
        <v>2.5316455696202531E-2</v>
      </c>
      <c r="EK12" s="59">
        <f t="shared" si="46"/>
        <v>3.1746031746031744E-2</v>
      </c>
      <c r="EL12" s="59">
        <f t="shared" si="47"/>
        <v>2.564102564102564E-2</v>
      </c>
      <c r="EM12" s="59">
        <f t="shared" si="48"/>
        <v>3.4482758620689655E-2</v>
      </c>
      <c r="EN12" s="59">
        <f t="shared" si="49"/>
        <v>3.2520325203252036E-2</v>
      </c>
      <c r="EO12" s="59">
        <f t="shared" si="50"/>
        <v>2.6490066225165563E-2</v>
      </c>
      <c r="EP12" s="59">
        <f t="shared" si="51"/>
        <v>2.6490066225165563E-2</v>
      </c>
      <c r="EQ12" s="59">
        <f t="shared" si="52"/>
        <v>3.3613445378151259E-2</v>
      </c>
      <c r="ER12" s="59">
        <f t="shared" si="53"/>
        <v>3.3613445378151259E-2</v>
      </c>
      <c r="ES12" s="59">
        <f t="shared" si="54"/>
        <v>2.7210884353741496E-2</v>
      </c>
      <c r="ET12" s="59">
        <f t="shared" si="55"/>
        <v>2.7210884353741496E-2</v>
      </c>
      <c r="EU12" s="59">
        <f t="shared" si="56"/>
        <v>1.7391304347826087E-2</v>
      </c>
      <c r="EV12" s="59">
        <f t="shared" si="57"/>
        <v>1.7391304347826087E-2</v>
      </c>
      <c r="EW12" s="59">
        <f t="shared" si="58"/>
        <v>1.7391304347826087E-2</v>
      </c>
      <c r="EX12" s="59">
        <f t="shared" si="59"/>
        <v>2.8368794326241134E-2</v>
      </c>
      <c r="EY12" s="59">
        <f t="shared" si="60"/>
        <v>7.1942446043165471E-3</v>
      </c>
      <c r="EZ12" s="59">
        <f t="shared" si="61"/>
        <v>1.7937219730941704E-2</v>
      </c>
      <c r="FA12" s="59">
        <f t="shared" si="62"/>
        <v>1.7937219730941704E-2</v>
      </c>
      <c r="FB12" s="59">
        <f t="shared" si="63"/>
        <v>1.7937219730941704E-2</v>
      </c>
      <c r="FC12" s="59">
        <f t="shared" si="64"/>
        <v>3.037974683544304E-2</v>
      </c>
      <c r="FD12" s="59">
        <f t="shared" si="65"/>
        <v>3.037974683544304E-2</v>
      </c>
      <c r="FE12" s="59">
        <f t="shared" si="66"/>
        <v>3.037974683544304E-2</v>
      </c>
      <c r="FF12" s="59">
        <f t="shared" si="67"/>
        <v>3.037974683544304E-2</v>
      </c>
      <c r="FG12" s="59">
        <f t="shared" si="68"/>
        <v>3.037974683544304E-2</v>
      </c>
      <c r="FH12" s="59">
        <f t="shared" si="69"/>
        <v>3.037974683544304E-2</v>
      </c>
      <c r="FI12" s="59">
        <f t="shared" si="70"/>
        <v>3.037974683544304E-2</v>
      </c>
      <c r="FJ12" s="59">
        <f t="shared" si="71"/>
        <v>2.0512820512820513E-2</v>
      </c>
      <c r="FK12" s="59">
        <f t="shared" si="72"/>
        <v>3.0848329048843191E-2</v>
      </c>
      <c r="FL12" s="59">
        <f t="shared" si="73"/>
        <v>3.0848329048843191E-2</v>
      </c>
      <c r="FM12" s="59">
        <f t="shared" si="74"/>
        <v>1.5748031496062992E-2</v>
      </c>
      <c r="FN12" s="59">
        <f t="shared" si="75"/>
        <v>3.1578947368421054E-2</v>
      </c>
      <c r="FO12" s="59">
        <f t="shared" si="76"/>
        <v>3.1578947368421054E-2</v>
      </c>
      <c r="FP12" s="59">
        <f t="shared" si="77"/>
        <v>3.1578947368421054E-2</v>
      </c>
      <c r="FQ12" s="59">
        <f t="shared" si="78"/>
        <v>3.1578947368421054E-2</v>
      </c>
      <c r="FR12" s="59">
        <f t="shared" si="79"/>
        <v>3.1578947368421054E-2</v>
      </c>
      <c r="FS12" s="59">
        <f t="shared" si="80"/>
        <v>3.1578947368421054E-2</v>
      </c>
      <c r="FT12" s="59">
        <f t="shared" si="81"/>
        <v>3.1578947368421054E-2</v>
      </c>
      <c r="FU12" s="59">
        <f t="shared" si="82"/>
        <v>2.3529411764705882E-2</v>
      </c>
      <c r="FV12" s="59">
        <f t="shared" si="83"/>
        <v>3.2345013477088951E-2</v>
      </c>
      <c r="FX12" s="15">
        <f t="shared" si="84"/>
        <v>1.0846767947635927</v>
      </c>
      <c r="FY12" s="24">
        <f t="shared" si="85"/>
        <v>2.7116919869089803E-2</v>
      </c>
      <c r="FZ12" s="25">
        <f t="shared" si="91"/>
        <v>2.7116919869089804</v>
      </c>
    </row>
    <row r="13" spans="1:182" ht="15" customHeight="1" thickBot="1" x14ac:dyDescent="0.35">
      <c r="A13" s="92" t="s">
        <v>36</v>
      </c>
      <c r="B13" s="92" t="s">
        <v>214</v>
      </c>
      <c r="C13" s="92" t="s">
        <v>151</v>
      </c>
      <c r="D13" s="92"/>
      <c r="E13" s="92" t="str">
        <f>WAVE_W!E14</f>
        <v>Benefit</v>
      </c>
      <c r="F13" s="92" t="str">
        <f>WAVE_W!F14</f>
        <v>QL</v>
      </c>
      <c r="G13" s="92"/>
      <c r="H13" s="92">
        <v>1</v>
      </c>
      <c r="I13" s="92">
        <f t="shared" si="0"/>
        <v>1</v>
      </c>
      <c r="J13" s="24">
        <f t="shared" si="86"/>
        <v>2.7116919869089803E-2</v>
      </c>
      <c r="L13" s="92" t="str">
        <f t="shared" si="87"/>
        <v>SOC01</v>
      </c>
      <c r="M13" s="41">
        <f t="shared" si="88"/>
        <v>2</v>
      </c>
      <c r="N13" s="41">
        <f t="shared" si="1"/>
        <v>1</v>
      </c>
      <c r="O13" s="41">
        <f t="shared" si="2"/>
        <v>2</v>
      </c>
      <c r="P13" s="41">
        <f t="shared" si="3"/>
        <v>1</v>
      </c>
      <c r="Q13" s="41">
        <f t="shared" si="4"/>
        <v>4</v>
      </c>
      <c r="R13" s="41">
        <f t="shared" si="5"/>
        <v>2</v>
      </c>
      <c r="S13" s="41">
        <f t="shared" si="6"/>
        <v>1</v>
      </c>
      <c r="T13" s="41">
        <f t="shared" si="7"/>
        <v>1</v>
      </c>
      <c r="U13" s="41">
        <f t="shared" si="8"/>
        <v>2</v>
      </c>
      <c r="V13" s="41">
        <f t="shared" si="9"/>
        <v>2</v>
      </c>
      <c r="W13" s="41">
        <f t="shared" si="10"/>
        <v>1</v>
      </c>
      <c r="X13" s="41">
        <f t="shared" si="11"/>
        <v>1</v>
      </c>
      <c r="Y13" s="41">
        <f t="shared" si="12"/>
        <v>2</v>
      </c>
      <c r="Z13" s="41">
        <f t="shared" si="13"/>
        <v>2</v>
      </c>
      <c r="AA13" s="41">
        <f t="shared" si="14"/>
        <v>2</v>
      </c>
      <c r="AB13" s="41">
        <f t="shared" si="15"/>
        <v>1</v>
      </c>
      <c r="AC13" s="41">
        <f t="shared" si="16"/>
        <v>6</v>
      </c>
      <c r="AD13" s="41">
        <f t="shared" si="17"/>
        <v>2</v>
      </c>
      <c r="AE13" s="41">
        <f t="shared" si="18"/>
        <v>2</v>
      </c>
      <c r="AF13" s="41">
        <f t="shared" si="19"/>
        <v>2</v>
      </c>
      <c r="AG13" s="41">
        <f t="shared" si="20"/>
        <v>1</v>
      </c>
      <c r="AH13" s="41">
        <f t="shared" si="21"/>
        <v>1</v>
      </c>
      <c r="AI13" s="41">
        <f t="shared" si="22"/>
        <v>1</v>
      </c>
      <c r="AJ13" s="41">
        <f t="shared" si="23"/>
        <v>1</v>
      </c>
      <c r="AK13" s="41">
        <f t="shared" si="24"/>
        <v>1</v>
      </c>
      <c r="AL13" s="41">
        <f t="shared" si="25"/>
        <v>1</v>
      </c>
      <c r="AM13" s="41">
        <f t="shared" si="26"/>
        <v>1</v>
      </c>
      <c r="AN13" s="41">
        <f t="shared" si="27"/>
        <v>2</v>
      </c>
      <c r="AO13" s="41">
        <f t="shared" si="28"/>
        <v>1</v>
      </c>
      <c r="AP13" s="41">
        <f t="shared" si="29"/>
        <v>1</v>
      </c>
      <c r="AQ13" s="41">
        <f t="shared" si="30"/>
        <v>4</v>
      </c>
      <c r="AR13" s="41">
        <f t="shared" si="31"/>
        <v>1</v>
      </c>
      <c r="AS13" s="41">
        <f t="shared" si="32"/>
        <v>1</v>
      </c>
      <c r="AT13" s="41">
        <f t="shared" si="33"/>
        <v>1</v>
      </c>
      <c r="AU13" s="41">
        <f t="shared" si="34"/>
        <v>1</v>
      </c>
      <c r="AV13" s="41">
        <f t="shared" si="35"/>
        <v>1</v>
      </c>
      <c r="AW13" s="41">
        <f t="shared" si="36"/>
        <v>1</v>
      </c>
      <c r="AX13" s="41">
        <f t="shared" si="37"/>
        <v>1</v>
      </c>
      <c r="AY13" s="41">
        <f t="shared" si="38"/>
        <v>4</v>
      </c>
      <c r="AZ13" s="41">
        <f t="shared" si="39"/>
        <v>1</v>
      </c>
      <c r="BB13" s="92" t="str">
        <f t="shared" si="40"/>
        <v>SOC01</v>
      </c>
      <c r="BC13" s="45">
        <f t="shared" si="89"/>
        <v>2</v>
      </c>
      <c r="BD13" s="45">
        <f t="shared" si="92"/>
        <v>1</v>
      </c>
      <c r="BE13" s="45">
        <f t="shared" si="94"/>
        <v>2</v>
      </c>
      <c r="BF13" s="45">
        <f t="shared" si="96"/>
        <v>1</v>
      </c>
      <c r="BG13" s="45">
        <f t="shared" si="98"/>
        <v>4</v>
      </c>
      <c r="BH13" s="45">
        <f t="shared" si="100"/>
        <v>2</v>
      </c>
      <c r="BI13" s="45">
        <f t="shared" si="102"/>
        <v>1</v>
      </c>
      <c r="BJ13" s="45">
        <f t="shared" si="104"/>
        <v>1</v>
      </c>
      <c r="BK13" s="45">
        <f t="shared" si="105"/>
        <v>2</v>
      </c>
      <c r="BL13" s="45">
        <f t="shared" si="108"/>
        <v>2</v>
      </c>
      <c r="BM13" s="45">
        <f t="shared" ref="BM13:BM41" si="110">W13</f>
        <v>1</v>
      </c>
      <c r="BN13" s="42" cm="1">
        <f t="array" ref="BN13:CP13">TRANSPOSE(X13:X41)</f>
        <v>1</v>
      </c>
      <c r="BO13" s="41">
        <v>1</v>
      </c>
      <c r="BP13" s="41">
        <v>1</v>
      </c>
      <c r="BQ13" s="41">
        <v>1</v>
      </c>
      <c r="BR13" s="41">
        <v>1</v>
      </c>
      <c r="BS13" s="41">
        <v>1</v>
      </c>
      <c r="BT13" s="41">
        <v>1</v>
      </c>
      <c r="BU13" s="41">
        <v>1</v>
      </c>
      <c r="BV13" s="41">
        <v>1</v>
      </c>
      <c r="BW13" s="41">
        <v>1</v>
      </c>
      <c r="BX13" s="41">
        <v>1</v>
      </c>
      <c r="BY13" s="41">
        <v>1</v>
      </c>
      <c r="BZ13" s="41">
        <v>1</v>
      </c>
      <c r="CA13" s="41">
        <v>1</v>
      </c>
      <c r="CB13" s="41">
        <v>1</v>
      </c>
      <c r="CC13" s="41">
        <v>1</v>
      </c>
      <c r="CD13" s="41">
        <v>1</v>
      </c>
      <c r="CE13" s="41">
        <v>1</v>
      </c>
      <c r="CF13" s="41">
        <v>1</v>
      </c>
      <c r="CG13" s="41">
        <v>1</v>
      </c>
      <c r="CH13" s="41">
        <v>1</v>
      </c>
      <c r="CI13" s="41">
        <v>1</v>
      </c>
      <c r="CJ13" s="41">
        <v>1</v>
      </c>
      <c r="CK13" s="41">
        <v>1</v>
      </c>
      <c r="CL13" s="41">
        <v>1</v>
      </c>
      <c r="CM13" s="41">
        <v>1</v>
      </c>
      <c r="CN13" s="41">
        <v>1</v>
      </c>
      <c r="CO13" s="41">
        <v>1</v>
      </c>
      <c r="CP13" s="41">
        <v>1</v>
      </c>
      <c r="CR13" s="92" t="str">
        <f t="shared" si="41"/>
        <v>SOC01</v>
      </c>
      <c r="CS13" s="51">
        <f t="shared" si="42"/>
        <v>2</v>
      </c>
      <c r="CT13" s="52">
        <f t="shared" si="90"/>
        <v>1</v>
      </c>
      <c r="CU13" s="52">
        <f t="shared" si="93"/>
        <v>2</v>
      </c>
      <c r="CV13" s="52">
        <f t="shared" si="95"/>
        <v>1</v>
      </c>
      <c r="CW13" s="52">
        <f t="shared" si="97"/>
        <v>4</v>
      </c>
      <c r="CX13" s="52">
        <f t="shared" si="99"/>
        <v>2</v>
      </c>
      <c r="CY13" s="52">
        <f t="shared" si="101"/>
        <v>1</v>
      </c>
      <c r="CZ13" s="52">
        <f t="shared" si="103"/>
        <v>1</v>
      </c>
      <c r="DA13" s="52">
        <f t="shared" si="106"/>
        <v>2</v>
      </c>
      <c r="DB13" s="52">
        <f t="shared" si="107"/>
        <v>2</v>
      </c>
      <c r="DC13" s="52">
        <f t="shared" si="109"/>
        <v>1</v>
      </c>
      <c r="DD13" s="52">
        <f t="shared" ref="DD13:DD41" si="111">BN13</f>
        <v>1</v>
      </c>
      <c r="DE13" s="60" cm="1">
        <f t="array" ref="DE13">MINVERSE(BO13)</f>
        <v>1</v>
      </c>
      <c r="DF13" s="60" cm="1">
        <f t="array" ref="DF13">MINVERSE(BP13)</f>
        <v>1</v>
      </c>
      <c r="DG13" s="60" cm="1">
        <f t="array" ref="DG13">MINVERSE(BQ13)</f>
        <v>1</v>
      </c>
      <c r="DH13" s="60" cm="1">
        <f t="array" ref="DH13">MINVERSE(BR13)</f>
        <v>1</v>
      </c>
      <c r="DI13" s="60" cm="1">
        <f t="array" ref="DI13">MINVERSE(BS13)</f>
        <v>1</v>
      </c>
      <c r="DJ13" s="60" cm="1">
        <f t="array" ref="DJ13">MINVERSE(BT13)</f>
        <v>1</v>
      </c>
      <c r="DK13" s="60" cm="1">
        <f t="array" ref="DK13">MINVERSE(BU13)</f>
        <v>1</v>
      </c>
      <c r="DL13" s="60" cm="1">
        <f t="array" ref="DL13">MINVERSE(BV13)</f>
        <v>1</v>
      </c>
      <c r="DM13" s="50" cm="1">
        <f t="array" ref="DM13">MINVERSE(BW13)</f>
        <v>1</v>
      </c>
      <c r="DN13" s="50" cm="1">
        <f t="array" ref="DN13">MINVERSE(BX13)</f>
        <v>1</v>
      </c>
      <c r="DO13" s="50" cm="1">
        <f t="array" ref="DO13">MINVERSE(BY13)</f>
        <v>1</v>
      </c>
      <c r="DP13" s="50" cm="1">
        <f t="array" ref="DP13">MINVERSE(BZ13)</f>
        <v>1</v>
      </c>
      <c r="DQ13" s="50" cm="1">
        <f t="array" ref="DQ13">MINVERSE(CA13)</f>
        <v>1</v>
      </c>
      <c r="DR13" s="50" cm="1">
        <f t="array" ref="DR13">MINVERSE(CB13)</f>
        <v>1</v>
      </c>
      <c r="DS13" s="50" cm="1">
        <f t="array" ref="DS13">MINVERSE(CC13)</f>
        <v>1</v>
      </c>
      <c r="DT13" s="50" cm="1">
        <f t="array" ref="DT13">MINVERSE(CD13)</f>
        <v>1</v>
      </c>
      <c r="DU13" s="50" cm="1">
        <f t="array" ref="DU13">MINVERSE(CE13)</f>
        <v>1</v>
      </c>
      <c r="DV13" s="50" cm="1">
        <f t="array" ref="DV13">MINVERSE(CF13)</f>
        <v>1</v>
      </c>
      <c r="DW13" s="50" cm="1">
        <f t="array" ref="DW13">MINVERSE(CG13)</f>
        <v>1</v>
      </c>
      <c r="DX13" s="50" cm="1">
        <f t="array" ref="DX13">MINVERSE(CH13)</f>
        <v>1</v>
      </c>
      <c r="DY13" s="50" cm="1">
        <f t="array" ref="DY13">MINVERSE(CI13)</f>
        <v>1</v>
      </c>
      <c r="DZ13" s="50" cm="1">
        <f t="array" ref="DZ13">MINVERSE(CJ13)</f>
        <v>1</v>
      </c>
      <c r="EA13" s="50" cm="1">
        <f t="array" ref="EA13">MINVERSE(CK13)</f>
        <v>1</v>
      </c>
      <c r="EB13" s="50" cm="1">
        <f t="array" ref="EB13">MINVERSE(CL13)</f>
        <v>1</v>
      </c>
      <c r="EC13" s="50" cm="1">
        <f t="array" ref="EC13">MINVERSE(CM13)</f>
        <v>1</v>
      </c>
      <c r="ED13" s="50" cm="1">
        <f t="array" ref="ED13">MINVERSE(CN13)</f>
        <v>1</v>
      </c>
      <c r="EE13" s="50" cm="1">
        <f t="array" ref="EE13">MINVERSE(CO13)</f>
        <v>1</v>
      </c>
      <c r="EF13" s="50" cm="1">
        <f t="array" ref="EF13">MINVERSE(CP13)</f>
        <v>1</v>
      </c>
      <c r="EH13" s="92" t="str">
        <f t="shared" si="43"/>
        <v>SOC01</v>
      </c>
      <c r="EI13" s="59">
        <f t="shared" si="44"/>
        <v>3.125E-2</v>
      </c>
      <c r="EJ13" s="59">
        <f t="shared" si="45"/>
        <v>2.5316455696202531E-2</v>
      </c>
      <c r="EK13" s="59">
        <f t="shared" si="46"/>
        <v>3.1746031746031744E-2</v>
      </c>
      <c r="EL13" s="59">
        <f t="shared" si="47"/>
        <v>2.564102564102564E-2</v>
      </c>
      <c r="EM13" s="59">
        <f t="shared" si="48"/>
        <v>3.4482758620689655E-2</v>
      </c>
      <c r="EN13" s="59">
        <f t="shared" si="49"/>
        <v>3.2520325203252036E-2</v>
      </c>
      <c r="EO13" s="59">
        <f t="shared" si="50"/>
        <v>2.6490066225165563E-2</v>
      </c>
      <c r="EP13" s="59">
        <f t="shared" si="51"/>
        <v>2.6490066225165563E-2</v>
      </c>
      <c r="EQ13" s="59">
        <f t="shared" si="52"/>
        <v>3.3613445378151259E-2</v>
      </c>
      <c r="ER13" s="59">
        <f t="shared" si="53"/>
        <v>3.3613445378151259E-2</v>
      </c>
      <c r="ES13" s="59">
        <f t="shared" si="54"/>
        <v>2.7210884353741496E-2</v>
      </c>
      <c r="ET13" s="59">
        <f t="shared" si="55"/>
        <v>2.7210884353741496E-2</v>
      </c>
      <c r="EU13" s="59">
        <f t="shared" si="56"/>
        <v>1.7391304347826087E-2</v>
      </c>
      <c r="EV13" s="59">
        <f t="shared" si="57"/>
        <v>1.7391304347826087E-2</v>
      </c>
      <c r="EW13" s="59">
        <f t="shared" si="58"/>
        <v>1.7391304347826087E-2</v>
      </c>
      <c r="EX13" s="59">
        <f t="shared" si="59"/>
        <v>2.8368794326241134E-2</v>
      </c>
      <c r="EY13" s="59">
        <f t="shared" si="60"/>
        <v>7.1942446043165471E-3</v>
      </c>
      <c r="EZ13" s="59">
        <f t="shared" si="61"/>
        <v>1.7937219730941704E-2</v>
      </c>
      <c r="FA13" s="59">
        <f t="shared" si="62"/>
        <v>1.7937219730941704E-2</v>
      </c>
      <c r="FB13" s="59">
        <f t="shared" si="63"/>
        <v>1.7937219730941704E-2</v>
      </c>
      <c r="FC13" s="59">
        <f t="shared" si="64"/>
        <v>3.037974683544304E-2</v>
      </c>
      <c r="FD13" s="59">
        <f t="shared" si="65"/>
        <v>3.037974683544304E-2</v>
      </c>
      <c r="FE13" s="59">
        <f t="shared" si="66"/>
        <v>3.037974683544304E-2</v>
      </c>
      <c r="FF13" s="59">
        <f t="shared" si="67"/>
        <v>3.037974683544304E-2</v>
      </c>
      <c r="FG13" s="59">
        <f t="shared" si="68"/>
        <v>3.037974683544304E-2</v>
      </c>
      <c r="FH13" s="59">
        <f t="shared" si="69"/>
        <v>3.037974683544304E-2</v>
      </c>
      <c r="FI13" s="59">
        <f t="shared" si="70"/>
        <v>3.037974683544304E-2</v>
      </c>
      <c r="FJ13" s="59">
        <f t="shared" si="71"/>
        <v>2.0512820512820513E-2</v>
      </c>
      <c r="FK13" s="59">
        <f t="shared" si="72"/>
        <v>3.0848329048843191E-2</v>
      </c>
      <c r="FL13" s="59">
        <f t="shared" si="73"/>
        <v>3.0848329048843191E-2</v>
      </c>
      <c r="FM13" s="59">
        <f t="shared" si="74"/>
        <v>1.5748031496062992E-2</v>
      </c>
      <c r="FN13" s="59">
        <f t="shared" si="75"/>
        <v>3.1578947368421054E-2</v>
      </c>
      <c r="FO13" s="59">
        <f t="shared" si="76"/>
        <v>3.1578947368421054E-2</v>
      </c>
      <c r="FP13" s="59">
        <f t="shared" si="77"/>
        <v>3.1578947368421054E-2</v>
      </c>
      <c r="FQ13" s="59">
        <f t="shared" si="78"/>
        <v>3.1578947368421054E-2</v>
      </c>
      <c r="FR13" s="59">
        <f t="shared" si="79"/>
        <v>3.1578947368421054E-2</v>
      </c>
      <c r="FS13" s="59">
        <f t="shared" si="80"/>
        <v>3.1578947368421054E-2</v>
      </c>
      <c r="FT13" s="59">
        <f t="shared" si="81"/>
        <v>3.1578947368421054E-2</v>
      </c>
      <c r="FU13" s="59">
        <f t="shared" si="82"/>
        <v>2.3529411764705882E-2</v>
      </c>
      <c r="FV13" s="59">
        <f t="shared" si="83"/>
        <v>3.2345013477088951E-2</v>
      </c>
      <c r="FX13" s="15">
        <f t="shared" si="84"/>
        <v>1.0846767947635927</v>
      </c>
      <c r="FY13" s="24">
        <f t="shared" si="85"/>
        <v>2.7116919869089803E-2</v>
      </c>
      <c r="FZ13" s="25">
        <f t="shared" si="91"/>
        <v>2.7116919869089804</v>
      </c>
    </row>
    <row r="14" spans="1:182" ht="15" customHeight="1" thickBot="1" x14ac:dyDescent="0.35">
      <c r="A14" s="92"/>
      <c r="B14" s="92" t="s">
        <v>215</v>
      </c>
      <c r="C14" s="92" t="s">
        <v>38</v>
      </c>
      <c r="D14" s="92"/>
      <c r="E14" s="92" t="str">
        <f>WAVE_W!E15</f>
        <v>Benefit</v>
      </c>
      <c r="F14" s="92" t="str">
        <f>WAVE_W!F15</f>
        <v>QL</v>
      </c>
      <c r="G14" s="92"/>
      <c r="H14" s="92">
        <v>2</v>
      </c>
      <c r="I14" s="92">
        <f t="shared" si="0"/>
        <v>3</v>
      </c>
      <c r="J14" s="24">
        <f t="shared" si="86"/>
        <v>1.7700078223410558E-2</v>
      </c>
      <c r="L14" s="92" t="str">
        <f t="shared" si="87"/>
        <v>SOC02</v>
      </c>
      <c r="M14" s="41">
        <f t="shared" si="88"/>
        <v>1</v>
      </c>
      <c r="N14" s="41">
        <f t="shared" si="1"/>
        <v>1</v>
      </c>
      <c r="O14" s="41">
        <f t="shared" si="2"/>
        <v>1</v>
      </c>
      <c r="P14" s="41">
        <f t="shared" si="3"/>
        <v>1</v>
      </c>
      <c r="Q14" s="41">
        <f t="shared" si="4"/>
        <v>2</v>
      </c>
      <c r="R14" s="41">
        <f t="shared" si="5"/>
        <v>1</v>
      </c>
      <c r="S14" s="41">
        <f t="shared" si="6"/>
        <v>1</v>
      </c>
      <c r="T14" s="41">
        <f t="shared" si="7"/>
        <v>1</v>
      </c>
      <c r="U14" s="41">
        <f t="shared" si="8"/>
        <v>1</v>
      </c>
      <c r="V14" s="41">
        <f t="shared" si="9"/>
        <v>1</v>
      </c>
      <c r="W14" s="41">
        <f t="shared" si="10"/>
        <v>1</v>
      </c>
      <c r="X14" s="41">
        <f t="shared" si="11"/>
        <v>1</v>
      </c>
      <c r="Y14" s="41">
        <f t="shared" si="12"/>
        <v>1</v>
      </c>
      <c r="Z14" s="41">
        <f t="shared" si="13"/>
        <v>1</v>
      </c>
      <c r="AA14" s="41">
        <f t="shared" si="14"/>
        <v>1</v>
      </c>
      <c r="AB14" s="41">
        <f t="shared" si="15"/>
        <v>1</v>
      </c>
      <c r="AC14" s="41">
        <f t="shared" si="16"/>
        <v>4</v>
      </c>
      <c r="AD14" s="41">
        <f t="shared" si="17"/>
        <v>1</v>
      </c>
      <c r="AE14" s="41">
        <f t="shared" si="18"/>
        <v>1</v>
      </c>
      <c r="AF14" s="41">
        <f t="shared" si="19"/>
        <v>1</v>
      </c>
      <c r="AG14" s="41">
        <f t="shared" si="20"/>
        <v>1</v>
      </c>
      <c r="AH14" s="41">
        <f t="shared" si="21"/>
        <v>1</v>
      </c>
      <c r="AI14" s="41">
        <f t="shared" si="22"/>
        <v>1</v>
      </c>
      <c r="AJ14" s="41">
        <f t="shared" si="23"/>
        <v>1</v>
      </c>
      <c r="AK14" s="41">
        <f t="shared" si="24"/>
        <v>1</v>
      </c>
      <c r="AL14" s="41">
        <f t="shared" si="25"/>
        <v>1</v>
      </c>
      <c r="AM14" s="41">
        <f t="shared" si="26"/>
        <v>1</v>
      </c>
      <c r="AN14" s="41">
        <f t="shared" si="27"/>
        <v>1</v>
      </c>
      <c r="AO14" s="41">
        <f t="shared" si="28"/>
        <v>1</v>
      </c>
      <c r="AP14" s="41">
        <f t="shared" si="29"/>
        <v>1</v>
      </c>
      <c r="AQ14" s="41">
        <f t="shared" si="30"/>
        <v>2</v>
      </c>
      <c r="AR14" s="41">
        <f t="shared" si="31"/>
        <v>1</v>
      </c>
      <c r="AS14" s="41">
        <f t="shared" si="32"/>
        <v>1</v>
      </c>
      <c r="AT14" s="41">
        <f t="shared" si="33"/>
        <v>1</v>
      </c>
      <c r="AU14" s="41">
        <f t="shared" si="34"/>
        <v>1</v>
      </c>
      <c r="AV14" s="41">
        <f t="shared" si="35"/>
        <v>1</v>
      </c>
      <c r="AW14" s="41">
        <f t="shared" si="36"/>
        <v>1</v>
      </c>
      <c r="AX14" s="41">
        <f t="shared" si="37"/>
        <v>1</v>
      </c>
      <c r="AY14" s="41">
        <f t="shared" si="38"/>
        <v>2</v>
      </c>
      <c r="AZ14" s="41">
        <f t="shared" si="39"/>
        <v>1</v>
      </c>
      <c r="BB14" s="92" t="str">
        <f t="shared" si="40"/>
        <v>SOC02</v>
      </c>
      <c r="BC14" s="45">
        <f t="shared" si="89"/>
        <v>1</v>
      </c>
      <c r="BD14" s="45">
        <f t="shared" si="92"/>
        <v>1</v>
      </c>
      <c r="BE14" s="45">
        <f t="shared" si="94"/>
        <v>1</v>
      </c>
      <c r="BF14" s="45">
        <f t="shared" si="96"/>
        <v>1</v>
      </c>
      <c r="BG14" s="45">
        <f t="shared" si="98"/>
        <v>2</v>
      </c>
      <c r="BH14" s="45">
        <f t="shared" si="100"/>
        <v>1</v>
      </c>
      <c r="BI14" s="45">
        <f t="shared" si="102"/>
        <v>1</v>
      </c>
      <c r="BJ14" s="45">
        <f t="shared" si="104"/>
        <v>1</v>
      </c>
      <c r="BK14" s="45">
        <f t="shared" si="105"/>
        <v>1</v>
      </c>
      <c r="BL14" s="45">
        <f t="shared" si="108"/>
        <v>1</v>
      </c>
      <c r="BM14" s="45">
        <f t="shared" si="110"/>
        <v>1</v>
      </c>
      <c r="BN14" s="45">
        <f t="shared" ref="BN14:BN41" si="112">X14</f>
        <v>1</v>
      </c>
      <c r="BO14" s="42" cm="1">
        <f t="array" ref="BO14:CP14">TRANSPOSE(Y14:Y41)</f>
        <v>1</v>
      </c>
      <c r="BP14" s="41">
        <v>1</v>
      </c>
      <c r="BQ14" s="41">
        <v>1</v>
      </c>
      <c r="BR14" s="41">
        <v>2</v>
      </c>
      <c r="BS14" s="41">
        <v>1</v>
      </c>
      <c r="BT14" s="41">
        <v>1</v>
      </c>
      <c r="BU14" s="41">
        <v>1</v>
      </c>
      <c r="BV14" s="41">
        <v>1</v>
      </c>
      <c r="BW14" s="41">
        <v>2</v>
      </c>
      <c r="BX14" s="41">
        <v>2</v>
      </c>
      <c r="BY14" s="41">
        <v>2</v>
      </c>
      <c r="BZ14" s="41">
        <v>2</v>
      </c>
      <c r="CA14" s="41">
        <v>2</v>
      </c>
      <c r="CB14" s="41">
        <v>2</v>
      </c>
      <c r="CC14" s="41">
        <v>2</v>
      </c>
      <c r="CD14" s="41">
        <v>1</v>
      </c>
      <c r="CE14" s="41">
        <v>2</v>
      </c>
      <c r="CF14" s="41">
        <v>2</v>
      </c>
      <c r="CG14" s="41">
        <v>1</v>
      </c>
      <c r="CH14" s="41">
        <v>2</v>
      </c>
      <c r="CI14" s="41">
        <v>2</v>
      </c>
      <c r="CJ14" s="41">
        <v>2</v>
      </c>
      <c r="CK14" s="41">
        <v>2</v>
      </c>
      <c r="CL14" s="41">
        <v>2</v>
      </c>
      <c r="CM14" s="41">
        <v>2</v>
      </c>
      <c r="CN14" s="41">
        <v>2</v>
      </c>
      <c r="CO14" s="41">
        <v>1</v>
      </c>
      <c r="CP14" s="41">
        <v>2</v>
      </c>
      <c r="CR14" s="92" t="str">
        <f t="shared" si="41"/>
        <v>SOC02</v>
      </c>
      <c r="CS14" s="51">
        <f t="shared" si="42"/>
        <v>1</v>
      </c>
      <c r="CT14" s="52">
        <f t="shared" si="90"/>
        <v>1</v>
      </c>
      <c r="CU14" s="52">
        <f t="shared" si="93"/>
        <v>1</v>
      </c>
      <c r="CV14" s="52">
        <f t="shared" si="95"/>
        <v>1</v>
      </c>
      <c r="CW14" s="52">
        <f t="shared" si="97"/>
        <v>2</v>
      </c>
      <c r="CX14" s="52">
        <f t="shared" si="99"/>
        <v>1</v>
      </c>
      <c r="CY14" s="52">
        <f t="shared" si="101"/>
        <v>1</v>
      </c>
      <c r="CZ14" s="52">
        <f t="shared" si="103"/>
        <v>1</v>
      </c>
      <c r="DA14" s="52">
        <f t="shared" si="106"/>
        <v>1</v>
      </c>
      <c r="DB14" s="52">
        <f t="shared" si="107"/>
        <v>1</v>
      </c>
      <c r="DC14" s="52">
        <f t="shared" si="109"/>
        <v>1</v>
      </c>
      <c r="DD14" s="52">
        <f t="shared" si="111"/>
        <v>1</v>
      </c>
      <c r="DE14" s="52">
        <f t="shared" ref="DE14:DE41" si="113">BO14</f>
        <v>1</v>
      </c>
      <c r="DF14" s="60" cm="1">
        <f t="array" ref="DF14">MINVERSE(BP14)</f>
        <v>1</v>
      </c>
      <c r="DG14" s="60" cm="1">
        <f t="array" ref="DG14">MINVERSE(BQ14)</f>
        <v>1</v>
      </c>
      <c r="DH14" s="60" cm="1">
        <f t="array" ref="DH14">MINVERSE(BR14)</f>
        <v>0.5</v>
      </c>
      <c r="DI14" s="60" cm="1">
        <f t="array" ref="DI14">MINVERSE(BS14)</f>
        <v>1</v>
      </c>
      <c r="DJ14" s="60" cm="1">
        <f t="array" ref="DJ14">MINVERSE(BT14)</f>
        <v>1</v>
      </c>
      <c r="DK14" s="60" cm="1">
        <f t="array" ref="DK14">MINVERSE(BU14)</f>
        <v>1</v>
      </c>
      <c r="DL14" s="60" cm="1">
        <f t="array" ref="DL14">MINVERSE(BV14)</f>
        <v>1</v>
      </c>
      <c r="DM14" s="50" cm="1">
        <f t="array" ref="DM14">MINVERSE(BW14)</f>
        <v>0.5</v>
      </c>
      <c r="DN14" s="50" cm="1">
        <f t="array" ref="DN14">MINVERSE(BX14)</f>
        <v>0.5</v>
      </c>
      <c r="DO14" s="50" cm="1">
        <f t="array" ref="DO14">MINVERSE(BY14)</f>
        <v>0.5</v>
      </c>
      <c r="DP14" s="50" cm="1">
        <f t="array" ref="DP14">MINVERSE(BZ14)</f>
        <v>0.5</v>
      </c>
      <c r="DQ14" s="50" cm="1">
        <f t="array" ref="DQ14">MINVERSE(CA14)</f>
        <v>0.5</v>
      </c>
      <c r="DR14" s="50" cm="1">
        <f t="array" ref="DR14">MINVERSE(CB14)</f>
        <v>0.5</v>
      </c>
      <c r="DS14" s="50" cm="1">
        <f t="array" ref="DS14">MINVERSE(CC14)</f>
        <v>0.5</v>
      </c>
      <c r="DT14" s="50" cm="1">
        <f t="array" ref="DT14">MINVERSE(CD14)</f>
        <v>1</v>
      </c>
      <c r="DU14" s="50" cm="1">
        <f t="array" ref="DU14">MINVERSE(CE14)</f>
        <v>0.5</v>
      </c>
      <c r="DV14" s="50" cm="1">
        <f t="array" ref="DV14">MINVERSE(CF14)</f>
        <v>0.5</v>
      </c>
      <c r="DW14" s="50" cm="1">
        <f t="array" ref="DW14">MINVERSE(CG14)</f>
        <v>1</v>
      </c>
      <c r="DX14" s="50" cm="1">
        <f t="array" ref="DX14">MINVERSE(CH14)</f>
        <v>0.5</v>
      </c>
      <c r="DY14" s="50" cm="1">
        <f t="array" ref="DY14">MINVERSE(CI14)</f>
        <v>0.5</v>
      </c>
      <c r="DZ14" s="50" cm="1">
        <f t="array" ref="DZ14">MINVERSE(CJ14)</f>
        <v>0.5</v>
      </c>
      <c r="EA14" s="50" cm="1">
        <f t="array" ref="EA14">MINVERSE(CK14)</f>
        <v>0.5</v>
      </c>
      <c r="EB14" s="50" cm="1">
        <f t="array" ref="EB14">MINVERSE(CL14)</f>
        <v>0.5</v>
      </c>
      <c r="EC14" s="50" cm="1">
        <f t="array" ref="EC14">MINVERSE(CM14)</f>
        <v>0.5</v>
      </c>
      <c r="ED14" s="50" cm="1">
        <f t="array" ref="ED14">MINVERSE(CN14)</f>
        <v>0.5</v>
      </c>
      <c r="EE14" s="50" cm="1">
        <f t="array" ref="EE14">MINVERSE(CO14)</f>
        <v>1</v>
      </c>
      <c r="EF14" s="50" cm="1">
        <f t="array" ref="EF14">MINVERSE(CP14)</f>
        <v>0.5</v>
      </c>
      <c r="EH14" s="92" t="str">
        <f t="shared" si="43"/>
        <v>SOC02</v>
      </c>
      <c r="EI14" s="59">
        <f t="shared" si="44"/>
        <v>1.5625E-2</v>
      </c>
      <c r="EJ14" s="59">
        <f t="shared" si="45"/>
        <v>2.5316455696202531E-2</v>
      </c>
      <c r="EK14" s="59">
        <f t="shared" si="46"/>
        <v>1.5873015873015872E-2</v>
      </c>
      <c r="EL14" s="59">
        <f t="shared" si="47"/>
        <v>2.564102564102564E-2</v>
      </c>
      <c r="EM14" s="59">
        <f t="shared" si="48"/>
        <v>1.7241379310344827E-2</v>
      </c>
      <c r="EN14" s="59">
        <f t="shared" si="49"/>
        <v>1.6260162601626018E-2</v>
      </c>
      <c r="EO14" s="59">
        <f t="shared" si="50"/>
        <v>2.6490066225165563E-2</v>
      </c>
      <c r="EP14" s="59">
        <f t="shared" si="51"/>
        <v>2.6490066225165563E-2</v>
      </c>
      <c r="EQ14" s="59">
        <f t="shared" si="52"/>
        <v>1.680672268907563E-2</v>
      </c>
      <c r="ER14" s="59">
        <f t="shared" si="53"/>
        <v>1.680672268907563E-2</v>
      </c>
      <c r="ES14" s="59">
        <f t="shared" si="54"/>
        <v>2.7210884353741496E-2</v>
      </c>
      <c r="ET14" s="59">
        <f t="shared" si="55"/>
        <v>2.7210884353741496E-2</v>
      </c>
      <c r="EU14" s="59">
        <f t="shared" si="56"/>
        <v>1.7391304347826087E-2</v>
      </c>
      <c r="EV14" s="59">
        <f t="shared" si="57"/>
        <v>1.7391304347826087E-2</v>
      </c>
      <c r="EW14" s="59">
        <f t="shared" si="58"/>
        <v>1.7391304347826087E-2</v>
      </c>
      <c r="EX14" s="59">
        <f t="shared" si="59"/>
        <v>1.4184397163120567E-2</v>
      </c>
      <c r="EY14" s="59">
        <f t="shared" si="60"/>
        <v>7.1942446043165471E-3</v>
      </c>
      <c r="EZ14" s="59">
        <f t="shared" si="61"/>
        <v>1.7937219730941704E-2</v>
      </c>
      <c r="FA14" s="59">
        <f t="shared" si="62"/>
        <v>1.7937219730941704E-2</v>
      </c>
      <c r="FB14" s="59">
        <f t="shared" si="63"/>
        <v>1.7937219730941704E-2</v>
      </c>
      <c r="FC14" s="59">
        <f t="shared" si="64"/>
        <v>1.518987341772152E-2</v>
      </c>
      <c r="FD14" s="59">
        <f t="shared" si="65"/>
        <v>1.518987341772152E-2</v>
      </c>
      <c r="FE14" s="59">
        <f t="shared" si="66"/>
        <v>1.518987341772152E-2</v>
      </c>
      <c r="FF14" s="59">
        <f t="shared" si="67"/>
        <v>1.518987341772152E-2</v>
      </c>
      <c r="FG14" s="59">
        <f t="shared" si="68"/>
        <v>1.518987341772152E-2</v>
      </c>
      <c r="FH14" s="59">
        <f t="shared" si="69"/>
        <v>1.518987341772152E-2</v>
      </c>
      <c r="FI14" s="59">
        <f t="shared" si="70"/>
        <v>1.518987341772152E-2</v>
      </c>
      <c r="FJ14" s="59">
        <f t="shared" si="71"/>
        <v>2.0512820512820513E-2</v>
      </c>
      <c r="FK14" s="59">
        <f t="shared" si="72"/>
        <v>1.5424164524421595E-2</v>
      </c>
      <c r="FL14" s="59">
        <f t="shared" si="73"/>
        <v>1.5424164524421595E-2</v>
      </c>
      <c r="FM14" s="59">
        <f t="shared" si="74"/>
        <v>1.5748031496062992E-2</v>
      </c>
      <c r="FN14" s="59">
        <f t="shared" si="75"/>
        <v>1.5789473684210527E-2</v>
      </c>
      <c r="FO14" s="59">
        <f t="shared" si="76"/>
        <v>1.5789473684210527E-2</v>
      </c>
      <c r="FP14" s="59">
        <f t="shared" si="77"/>
        <v>1.5789473684210527E-2</v>
      </c>
      <c r="FQ14" s="59">
        <f t="shared" si="78"/>
        <v>1.5789473684210527E-2</v>
      </c>
      <c r="FR14" s="59">
        <f t="shared" si="79"/>
        <v>1.5789473684210527E-2</v>
      </c>
      <c r="FS14" s="59">
        <f t="shared" si="80"/>
        <v>1.5789473684210527E-2</v>
      </c>
      <c r="FT14" s="59">
        <f t="shared" si="81"/>
        <v>1.5789473684210527E-2</v>
      </c>
      <c r="FU14" s="59">
        <f t="shared" si="82"/>
        <v>2.3529411764705882E-2</v>
      </c>
      <c r="FV14" s="59">
        <f t="shared" si="83"/>
        <v>1.6172506738544475E-2</v>
      </c>
      <c r="FX14" s="15">
        <f t="shared" si="84"/>
        <v>0.7080031289364227</v>
      </c>
      <c r="FY14" s="24">
        <f t="shared" si="85"/>
        <v>1.7700078223410558E-2</v>
      </c>
      <c r="FZ14" s="25">
        <f t="shared" si="91"/>
        <v>1.7700078223410558</v>
      </c>
    </row>
    <row r="15" spans="1:182" ht="15" customHeight="1" thickBot="1" x14ac:dyDescent="0.35">
      <c r="A15" s="92"/>
      <c r="B15" s="92" t="s">
        <v>216</v>
      </c>
      <c r="C15" s="92" t="s">
        <v>37</v>
      </c>
      <c r="D15" s="92"/>
      <c r="E15" s="92" t="str">
        <f>WAVE_W!E16</f>
        <v>Benefit</v>
      </c>
      <c r="F15" s="92" t="str">
        <f>WAVE_W!F16</f>
        <v>QL</v>
      </c>
      <c r="G15" s="92"/>
      <c r="H15" s="92">
        <v>2</v>
      </c>
      <c r="I15" s="92">
        <f t="shared" si="0"/>
        <v>3</v>
      </c>
      <c r="J15" s="24">
        <f t="shared" si="86"/>
        <v>1.7700078223410558E-2</v>
      </c>
      <c r="L15" s="92" t="str">
        <f t="shared" si="87"/>
        <v>SOC03</v>
      </c>
      <c r="M15" s="41">
        <f t="shared" si="88"/>
        <v>1</v>
      </c>
      <c r="N15" s="41">
        <f t="shared" si="1"/>
        <v>1</v>
      </c>
      <c r="O15" s="41">
        <f t="shared" si="2"/>
        <v>1</v>
      </c>
      <c r="P15" s="41">
        <f t="shared" si="3"/>
        <v>1</v>
      </c>
      <c r="Q15" s="41">
        <f t="shared" si="4"/>
        <v>2</v>
      </c>
      <c r="R15" s="41">
        <f t="shared" si="5"/>
        <v>1</v>
      </c>
      <c r="S15" s="41">
        <f t="shared" si="6"/>
        <v>1</v>
      </c>
      <c r="T15" s="41">
        <f t="shared" si="7"/>
        <v>1</v>
      </c>
      <c r="U15" s="41">
        <f t="shared" si="8"/>
        <v>1</v>
      </c>
      <c r="V15" s="41">
        <f t="shared" si="9"/>
        <v>1</v>
      </c>
      <c r="W15" s="41">
        <f t="shared" si="10"/>
        <v>1</v>
      </c>
      <c r="X15" s="41">
        <f t="shared" si="11"/>
        <v>1</v>
      </c>
      <c r="Y15" s="41">
        <f t="shared" si="12"/>
        <v>1</v>
      </c>
      <c r="Z15" s="41">
        <f t="shared" si="13"/>
        <v>1</v>
      </c>
      <c r="AA15" s="41">
        <f t="shared" si="14"/>
        <v>1</v>
      </c>
      <c r="AB15" s="41">
        <f t="shared" si="15"/>
        <v>1</v>
      </c>
      <c r="AC15" s="41">
        <f t="shared" si="16"/>
        <v>4</v>
      </c>
      <c r="AD15" s="41">
        <f t="shared" si="17"/>
        <v>1</v>
      </c>
      <c r="AE15" s="41">
        <f t="shared" si="18"/>
        <v>1</v>
      </c>
      <c r="AF15" s="41">
        <f t="shared" si="19"/>
        <v>1</v>
      </c>
      <c r="AG15" s="41">
        <f t="shared" si="20"/>
        <v>1</v>
      </c>
      <c r="AH15" s="41">
        <f t="shared" si="21"/>
        <v>1</v>
      </c>
      <c r="AI15" s="41">
        <f t="shared" si="22"/>
        <v>1</v>
      </c>
      <c r="AJ15" s="41">
        <f t="shared" si="23"/>
        <v>1</v>
      </c>
      <c r="AK15" s="41">
        <f t="shared" si="24"/>
        <v>1</v>
      </c>
      <c r="AL15" s="41">
        <f t="shared" si="25"/>
        <v>1</v>
      </c>
      <c r="AM15" s="41">
        <f t="shared" si="26"/>
        <v>1</v>
      </c>
      <c r="AN15" s="41">
        <f t="shared" si="27"/>
        <v>1</v>
      </c>
      <c r="AO15" s="41">
        <f t="shared" si="28"/>
        <v>1</v>
      </c>
      <c r="AP15" s="41">
        <f t="shared" si="29"/>
        <v>1</v>
      </c>
      <c r="AQ15" s="41">
        <f t="shared" si="30"/>
        <v>2</v>
      </c>
      <c r="AR15" s="41">
        <f t="shared" si="31"/>
        <v>1</v>
      </c>
      <c r="AS15" s="41">
        <f t="shared" si="32"/>
        <v>1</v>
      </c>
      <c r="AT15" s="41">
        <f t="shared" si="33"/>
        <v>1</v>
      </c>
      <c r="AU15" s="41">
        <f t="shared" si="34"/>
        <v>1</v>
      </c>
      <c r="AV15" s="41">
        <f t="shared" si="35"/>
        <v>1</v>
      </c>
      <c r="AW15" s="41">
        <f t="shared" si="36"/>
        <v>1</v>
      </c>
      <c r="AX15" s="41">
        <f t="shared" si="37"/>
        <v>1</v>
      </c>
      <c r="AY15" s="41">
        <f t="shared" si="38"/>
        <v>2</v>
      </c>
      <c r="AZ15" s="41">
        <f t="shared" si="39"/>
        <v>1</v>
      </c>
      <c r="BB15" s="92" t="str">
        <f t="shared" si="40"/>
        <v>SOC03</v>
      </c>
      <c r="BC15" s="45">
        <f t="shared" si="89"/>
        <v>1</v>
      </c>
      <c r="BD15" s="45">
        <f t="shared" si="92"/>
        <v>1</v>
      </c>
      <c r="BE15" s="45">
        <f t="shared" si="94"/>
        <v>1</v>
      </c>
      <c r="BF15" s="45">
        <f t="shared" si="96"/>
        <v>1</v>
      </c>
      <c r="BG15" s="45">
        <f t="shared" si="98"/>
        <v>2</v>
      </c>
      <c r="BH15" s="45">
        <f t="shared" si="100"/>
        <v>1</v>
      </c>
      <c r="BI15" s="45">
        <f t="shared" si="102"/>
        <v>1</v>
      </c>
      <c r="BJ15" s="45">
        <f t="shared" si="104"/>
        <v>1</v>
      </c>
      <c r="BK15" s="45">
        <f t="shared" si="105"/>
        <v>1</v>
      </c>
      <c r="BL15" s="45">
        <f t="shared" si="108"/>
        <v>1</v>
      </c>
      <c r="BM15" s="45">
        <f t="shared" si="110"/>
        <v>1</v>
      </c>
      <c r="BN15" s="45">
        <f t="shared" si="112"/>
        <v>1</v>
      </c>
      <c r="BO15" s="45">
        <f t="shared" ref="BO15:BO41" si="114">Y15</f>
        <v>1</v>
      </c>
      <c r="BP15" s="42" cm="1">
        <f t="array" ref="BP15:CP15">TRANSPOSE(Z15:Z41)</f>
        <v>1</v>
      </c>
      <c r="BQ15" s="41">
        <v>1</v>
      </c>
      <c r="BR15" s="41">
        <v>2</v>
      </c>
      <c r="BS15" s="41">
        <v>1</v>
      </c>
      <c r="BT15" s="41">
        <v>1</v>
      </c>
      <c r="BU15" s="41">
        <v>1</v>
      </c>
      <c r="BV15" s="41">
        <v>1</v>
      </c>
      <c r="BW15" s="41">
        <v>2</v>
      </c>
      <c r="BX15" s="41">
        <v>2</v>
      </c>
      <c r="BY15" s="41">
        <v>2</v>
      </c>
      <c r="BZ15" s="41">
        <v>2</v>
      </c>
      <c r="CA15" s="41">
        <v>2</v>
      </c>
      <c r="CB15" s="41">
        <v>2</v>
      </c>
      <c r="CC15" s="41">
        <v>2</v>
      </c>
      <c r="CD15" s="41">
        <v>1</v>
      </c>
      <c r="CE15" s="41">
        <v>2</v>
      </c>
      <c r="CF15" s="41">
        <v>2</v>
      </c>
      <c r="CG15" s="41">
        <v>1</v>
      </c>
      <c r="CH15" s="41">
        <v>2</v>
      </c>
      <c r="CI15" s="41">
        <v>2</v>
      </c>
      <c r="CJ15" s="41">
        <v>2</v>
      </c>
      <c r="CK15" s="41">
        <v>2</v>
      </c>
      <c r="CL15" s="41">
        <v>2</v>
      </c>
      <c r="CM15" s="41">
        <v>2</v>
      </c>
      <c r="CN15" s="41">
        <v>2</v>
      </c>
      <c r="CO15" s="41">
        <v>1</v>
      </c>
      <c r="CP15" s="41">
        <v>2</v>
      </c>
      <c r="CR15" s="92" t="str">
        <f t="shared" si="41"/>
        <v>SOC03</v>
      </c>
      <c r="CS15" s="51">
        <f t="shared" si="42"/>
        <v>1</v>
      </c>
      <c r="CT15" s="52">
        <f t="shared" si="90"/>
        <v>1</v>
      </c>
      <c r="CU15" s="52">
        <f t="shared" si="93"/>
        <v>1</v>
      </c>
      <c r="CV15" s="52">
        <f t="shared" si="95"/>
        <v>1</v>
      </c>
      <c r="CW15" s="52">
        <f t="shared" si="97"/>
        <v>2</v>
      </c>
      <c r="CX15" s="52">
        <f t="shared" si="99"/>
        <v>1</v>
      </c>
      <c r="CY15" s="52">
        <f t="shared" si="101"/>
        <v>1</v>
      </c>
      <c r="CZ15" s="52">
        <f t="shared" si="103"/>
        <v>1</v>
      </c>
      <c r="DA15" s="52">
        <f t="shared" si="106"/>
        <v>1</v>
      </c>
      <c r="DB15" s="52">
        <f t="shared" si="107"/>
        <v>1</v>
      </c>
      <c r="DC15" s="52">
        <f t="shared" si="109"/>
        <v>1</v>
      </c>
      <c r="DD15" s="52">
        <f t="shared" si="111"/>
        <v>1</v>
      </c>
      <c r="DE15" s="52">
        <f t="shared" si="113"/>
        <v>1</v>
      </c>
      <c r="DF15" s="52">
        <f t="shared" ref="DF15:DF41" si="115">BP15</f>
        <v>1</v>
      </c>
      <c r="DG15" s="60" cm="1">
        <f t="array" ref="DG15">MINVERSE(BQ15)</f>
        <v>1</v>
      </c>
      <c r="DH15" s="60" cm="1">
        <f t="array" ref="DH15">MINVERSE(BR15)</f>
        <v>0.5</v>
      </c>
      <c r="DI15" s="60" cm="1">
        <f t="array" ref="DI15">MINVERSE(BS15)</f>
        <v>1</v>
      </c>
      <c r="DJ15" s="60" cm="1">
        <f t="array" ref="DJ15">MINVERSE(BT15)</f>
        <v>1</v>
      </c>
      <c r="DK15" s="60" cm="1">
        <f t="array" ref="DK15">MINVERSE(BU15)</f>
        <v>1</v>
      </c>
      <c r="DL15" s="60" cm="1">
        <f t="array" ref="DL15">MINVERSE(BV15)</f>
        <v>1</v>
      </c>
      <c r="DM15" s="50" cm="1">
        <f t="array" ref="DM15">MINVERSE(BW15)</f>
        <v>0.5</v>
      </c>
      <c r="DN15" s="50" cm="1">
        <f t="array" ref="DN15">MINVERSE(BX15)</f>
        <v>0.5</v>
      </c>
      <c r="DO15" s="50" cm="1">
        <f t="array" ref="DO15">MINVERSE(BY15)</f>
        <v>0.5</v>
      </c>
      <c r="DP15" s="50" cm="1">
        <f t="array" ref="DP15">MINVERSE(BZ15)</f>
        <v>0.5</v>
      </c>
      <c r="DQ15" s="50" cm="1">
        <f t="array" ref="DQ15">MINVERSE(CA15)</f>
        <v>0.5</v>
      </c>
      <c r="DR15" s="50" cm="1">
        <f t="array" ref="DR15">MINVERSE(CB15)</f>
        <v>0.5</v>
      </c>
      <c r="DS15" s="50" cm="1">
        <f t="array" ref="DS15">MINVERSE(CC15)</f>
        <v>0.5</v>
      </c>
      <c r="DT15" s="50" cm="1">
        <f t="array" ref="DT15">MINVERSE(CD15)</f>
        <v>1</v>
      </c>
      <c r="DU15" s="50" cm="1">
        <f t="array" ref="DU15">MINVERSE(CE15)</f>
        <v>0.5</v>
      </c>
      <c r="DV15" s="50" cm="1">
        <f t="array" ref="DV15">MINVERSE(CF15)</f>
        <v>0.5</v>
      </c>
      <c r="DW15" s="50" cm="1">
        <f t="array" ref="DW15">MINVERSE(CG15)</f>
        <v>1</v>
      </c>
      <c r="DX15" s="50" cm="1">
        <f t="array" ref="DX15">MINVERSE(CH15)</f>
        <v>0.5</v>
      </c>
      <c r="DY15" s="50" cm="1">
        <f t="array" ref="DY15">MINVERSE(CI15)</f>
        <v>0.5</v>
      </c>
      <c r="DZ15" s="50" cm="1">
        <f t="array" ref="DZ15">MINVERSE(CJ15)</f>
        <v>0.5</v>
      </c>
      <c r="EA15" s="50" cm="1">
        <f t="array" ref="EA15">MINVERSE(CK15)</f>
        <v>0.5</v>
      </c>
      <c r="EB15" s="50" cm="1">
        <f t="array" ref="EB15">MINVERSE(CL15)</f>
        <v>0.5</v>
      </c>
      <c r="EC15" s="50" cm="1">
        <f t="array" ref="EC15">MINVERSE(CM15)</f>
        <v>0.5</v>
      </c>
      <c r="ED15" s="50" cm="1">
        <f t="array" ref="ED15">MINVERSE(CN15)</f>
        <v>0.5</v>
      </c>
      <c r="EE15" s="50" cm="1">
        <f t="array" ref="EE15">MINVERSE(CO15)</f>
        <v>1</v>
      </c>
      <c r="EF15" s="50" cm="1">
        <f t="array" ref="EF15">MINVERSE(CP15)</f>
        <v>0.5</v>
      </c>
      <c r="EH15" s="92" t="str">
        <f t="shared" si="43"/>
        <v>SOC03</v>
      </c>
      <c r="EI15" s="59">
        <f t="shared" si="44"/>
        <v>1.5625E-2</v>
      </c>
      <c r="EJ15" s="59">
        <f t="shared" si="45"/>
        <v>2.5316455696202531E-2</v>
      </c>
      <c r="EK15" s="59">
        <f t="shared" si="46"/>
        <v>1.5873015873015872E-2</v>
      </c>
      <c r="EL15" s="59">
        <f t="shared" si="47"/>
        <v>2.564102564102564E-2</v>
      </c>
      <c r="EM15" s="59">
        <f t="shared" si="48"/>
        <v>1.7241379310344827E-2</v>
      </c>
      <c r="EN15" s="59">
        <f t="shared" si="49"/>
        <v>1.6260162601626018E-2</v>
      </c>
      <c r="EO15" s="59">
        <f t="shared" si="50"/>
        <v>2.6490066225165563E-2</v>
      </c>
      <c r="EP15" s="59">
        <f t="shared" si="51"/>
        <v>2.6490066225165563E-2</v>
      </c>
      <c r="EQ15" s="59">
        <f t="shared" si="52"/>
        <v>1.680672268907563E-2</v>
      </c>
      <c r="ER15" s="59">
        <f t="shared" si="53"/>
        <v>1.680672268907563E-2</v>
      </c>
      <c r="ES15" s="59">
        <f t="shared" si="54"/>
        <v>2.7210884353741496E-2</v>
      </c>
      <c r="ET15" s="59">
        <f t="shared" si="55"/>
        <v>2.7210884353741496E-2</v>
      </c>
      <c r="EU15" s="59">
        <f t="shared" si="56"/>
        <v>1.7391304347826087E-2</v>
      </c>
      <c r="EV15" s="59">
        <f t="shared" si="57"/>
        <v>1.7391304347826087E-2</v>
      </c>
      <c r="EW15" s="59">
        <f t="shared" si="58"/>
        <v>1.7391304347826087E-2</v>
      </c>
      <c r="EX15" s="59">
        <f t="shared" si="59"/>
        <v>1.4184397163120567E-2</v>
      </c>
      <c r="EY15" s="59">
        <f t="shared" si="60"/>
        <v>7.1942446043165471E-3</v>
      </c>
      <c r="EZ15" s="59">
        <f t="shared" si="61"/>
        <v>1.7937219730941704E-2</v>
      </c>
      <c r="FA15" s="59">
        <f t="shared" si="62"/>
        <v>1.7937219730941704E-2</v>
      </c>
      <c r="FB15" s="59">
        <f t="shared" si="63"/>
        <v>1.7937219730941704E-2</v>
      </c>
      <c r="FC15" s="59">
        <f t="shared" si="64"/>
        <v>1.518987341772152E-2</v>
      </c>
      <c r="FD15" s="59">
        <f t="shared" si="65"/>
        <v>1.518987341772152E-2</v>
      </c>
      <c r="FE15" s="59">
        <f t="shared" si="66"/>
        <v>1.518987341772152E-2</v>
      </c>
      <c r="FF15" s="59">
        <f t="shared" si="67"/>
        <v>1.518987341772152E-2</v>
      </c>
      <c r="FG15" s="59">
        <f t="shared" si="68"/>
        <v>1.518987341772152E-2</v>
      </c>
      <c r="FH15" s="59">
        <f t="shared" si="69"/>
        <v>1.518987341772152E-2</v>
      </c>
      <c r="FI15" s="59">
        <f t="shared" si="70"/>
        <v>1.518987341772152E-2</v>
      </c>
      <c r="FJ15" s="59">
        <f t="shared" si="71"/>
        <v>2.0512820512820513E-2</v>
      </c>
      <c r="FK15" s="59">
        <f t="shared" si="72"/>
        <v>1.5424164524421595E-2</v>
      </c>
      <c r="FL15" s="59">
        <f t="shared" si="73"/>
        <v>1.5424164524421595E-2</v>
      </c>
      <c r="FM15" s="59">
        <f t="shared" si="74"/>
        <v>1.5748031496062992E-2</v>
      </c>
      <c r="FN15" s="59">
        <f t="shared" si="75"/>
        <v>1.5789473684210527E-2</v>
      </c>
      <c r="FO15" s="59">
        <f t="shared" si="76"/>
        <v>1.5789473684210527E-2</v>
      </c>
      <c r="FP15" s="59">
        <f t="shared" si="77"/>
        <v>1.5789473684210527E-2</v>
      </c>
      <c r="FQ15" s="59">
        <f t="shared" si="78"/>
        <v>1.5789473684210527E-2</v>
      </c>
      <c r="FR15" s="59">
        <f t="shared" si="79"/>
        <v>1.5789473684210527E-2</v>
      </c>
      <c r="FS15" s="59">
        <f t="shared" si="80"/>
        <v>1.5789473684210527E-2</v>
      </c>
      <c r="FT15" s="59">
        <f t="shared" si="81"/>
        <v>1.5789473684210527E-2</v>
      </c>
      <c r="FU15" s="59">
        <f t="shared" si="82"/>
        <v>2.3529411764705882E-2</v>
      </c>
      <c r="FV15" s="59">
        <f t="shared" si="83"/>
        <v>1.6172506738544475E-2</v>
      </c>
      <c r="FX15" s="15">
        <f t="shared" si="84"/>
        <v>0.7080031289364227</v>
      </c>
      <c r="FY15" s="24">
        <f t="shared" si="85"/>
        <v>1.7700078223410558E-2</v>
      </c>
      <c r="FZ15" s="25">
        <f t="shared" si="91"/>
        <v>1.7700078223410558</v>
      </c>
    </row>
    <row r="16" spans="1:182" ht="15" customHeight="1" thickBot="1" x14ac:dyDescent="0.35">
      <c r="A16" s="84" t="s">
        <v>212</v>
      </c>
      <c r="B16" s="84" t="s">
        <v>232</v>
      </c>
      <c r="C16" s="85" t="s">
        <v>154</v>
      </c>
      <c r="D16" s="85" t="s">
        <v>42</v>
      </c>
      <c r="E16" s="85" t="str">
        <f>WAVE_W!E19</f>
        <v>Cost</v>
      </c>
      <c r="F16" s="85" t="str">
        <f>WAVE_W!F19</f>
        <v>QT</v>
      </c>
      <c r="G16" s="85" t="s">
        <v>121</v>
      </c>
      <c r="H16" s="84">
        <v>2</v>
      </c>
      <c r="I16" s="84">
        <f t="shared" si="0"/>
        <v>3</v>
      </c>
      <c r="J16" s="24">
        <f t="shared" si="86"/>
        <v>1.7700078223410558E-2</v>
      </c>
      <c r="L16" s="85" t="str">
        <f t="shared" si="87"/>
        <v>EXC01</v>
      </c>
      <c r="M16" s="41">
        <f t="shared" si="88"/>
        <v>1</v>
      </c>
      <c r="N16" s="41">
        <f t="shared" si="1"/>
        <v>1</v>
      </c>
      <c r="O16" s="41">
        <f t="shared" si="2"/>
        <v>1</v>
      </c>
      <c r="P16" s="41">
        <f t="shared" si="3"/>
        <v>1</v>
      </c>
      <c r="Q16" s="41">
        <f t="shared" si="4"/>
        <v>2</v>
      </c>
      <c r="R16" s="41">
        <f t="shared" si="5"/>
        <v>1</v>
      </c>
      <c r="S16" s="41">
        <f t="shared" si="6"/>
        <v>1</v>
      </c>
      <c r="T16" s="41">
        <f t="shared" si="7"/>
        <v>1</v>
      </c>
      <c r="U16" s="41">
        <f t="shared" si="8"/>
        <v>1</v>
      </c>
      <c r="V16" s="41">
        <f t="shared" si="9"/>
        <v>1</v>
      </c>
      <c r="W16" s="41">
        <f t="shared" si="10"/>
        <v>1</v>
      </c>
      <c r="X16" s="41">
        <f t="shared" si="11"/>
        <v>1</v>
      </c>
      <c r="Y16" s="41">
        <f t="shared" si="12"/>
        <v>1</v>
      </c>
      <c r="Z16" s="41">
        <f t="shared" si="13"/>
        <v>1</v>
      </c>
      <c r="AA16" s="41">
        <f t="shared" si="14"/>
        <v>1</v>
      </c>
      <c r="AB16" s="41">
        <f t="shared" si="15"/>
        <v>1</v>
      </c>
      <c r="AC16" s="41">
        <f t="shared" si="16"/>
        <v>4</v>
      </c>
      <c r="AD16" s="41">
        <f t="shared" si="17"/>
        <v>1</v>
      </c>
      <c r="AE16" s="41">
        <f t="shared" si="18"/>
        <v>1</v>
      </c>
      <c r="AF16" s="41">
        <f t="shared" si="19"/>
        <v>1</v>
      </c>
      <c r="AG16" s="41">
        <f t="shared" si="20"/>
        <v>1</v>
      </c>
      <c r="AH16" s="41">
        <f t="shared" si="21"/>
        <v>1</v>
      </c>
      <c r="AI16" s="41">
        <f t="shared" si="22"/>
        <v>1</v>
      </c>
      <c r="AJ16" s="41">
        <f t="shared" si="23"/>
        <v>1</v>
      </c>
      <c r="AK16" s="41">
        <f t="shared" si="24"/>
        <v>1</v>
      </c>
      <c r="AL16" s="41">
        <f t="shared" si="25"/>
        <v>1</v>
      </c>
      <c r="AM16" s="41">
        <f t="shared" si="26"/>
        <v>1</v>
      </c>
      <c r="AN16" s="41">
        <f t="shared" si="27"/>
        <v>1</v>
      </c>
      <c r="AO16" s="41">
        <f t="shared" si="28"/>
        <v>1</v>
      </c>
      <c r="AP16" s="41">
        <f t="shared" si="29"/>
        <v>1</v>
      </c>
      <c r="AQ16" s="41">
        <f t="shared" si="30"/>
        <v>2</v>
      </c>
      <c r="AR16" s="41">
        <f t="shared" si="31"/>
        <v>1</v>
      </c>
      <c r="AS16" s="41">
        <f t="shared" si="32"/>
        <v>1</v>
      </c>
      <c r="AT16" s="41">
        <f t="shared" si="33"/>
        <v>1</v>
      </c>
      <c r="AU16" s="41">
        <f t="shared" si="34"/>
        <v>1</v>
      </c>
      <c r="AV16" s="41">
        <f t="shared" si="35"/>
        <v>1</v>
      </c>
      <c r="AW16" s="41">
        <f t="shared" si="36"/>
        <v>1</v>
      </c>
      <c r="AX16" s="41">
        <f t="shared" si="37"/>
        <v>1</v>
      </c>
      <c r="AY16" s="41">
        <f t="shared" si="38"/>
        <v>2</v>
      </c>
      <c r="AZ16" s="41">
        <f t="shared" si="39"/>
        <v>1</v>
      </c>
      <c r="BB16" s="84" t="str">
        <f t="shared" si="40"/>
        <v>EXC01</v>
      </c>
      <c r="BC16" s="45">
        <f t="shared" si="89"/>
        <v>1</v>
      </c>
      <c r="BD16" s="45">
        <f t="shared" si="92"/>
        <v>1</v>
      </c>
      <c r="BE16" s="45">
        <f t="shared" si="94"/>
        <v>1</v>
      </c>
      <c r="BF16" s="45">
        <f t="shared" si="96"/>
        <v>1</v>
      </c>
      <c r="BG16" s="45">
        <f t="shared" si="98"/>
        <v>2</v>
      </c>
      <c r="BH16" s="45">
        <f t="shared" si="100"/>
        <v>1</v>
      </c>
      <c r="BI16" s="45">
        <f t="shared" si="102"/>
        <v>1</v>
      </c>
      <c r="BJ16" s="45">
        <f t="shared" si="104"/>
        <v>1</v>
      </c>
      <c r="BK16" s="45">
        <f t="shared" si="105"/>
        <v>1</v>
      </c>
      <c r="BL16" s="45">
        <f t="shared" si="108"/>
        <v>1</v>
      </c>
      <c r="BM16" s="45">
        <f t="shared" si="110"/>
        <v>1</v>
      </c>
      <c r="BN16" s="45">
        <f t="shared" si="112"/>
        <v>1</v>
      </c>
      <c r="BO16" s="45">
        <f t="shared" si="114"/>
        <v>1</v>
      </c>
      <c r="BP16" s="45">
        <f t="shared" ref="BP16:BP41" si="116">Z16</f>
        <v>1</v>
      </c>
      <c r="BQ16" s="42" cm="1">
        <f t="array" ref="BQ16:CP16">TRANSPOSE(AA16:AA41)</f>
        <v>1</v>
      </c>
      <c r="BR16" s="41">
        <v>2</v>
      </c>
      <c r="BS16" s="41">
        <v>1</v>
      </c>
      <c r="BT16" s="41">
        <v>1</v>
      </c>
      <c r="BU16" s="41">
        <v>1</v>
      </c>
      <c r="BV16" s="41">
        <v>1</v>
      </c>
      <c r="BW16" s="41">
        <v>2</v>
      </c>
      <c r="BX16" s="41">
        <v>2</v>
      </c>
      <c r="BY16" s="41">
        <v>2</v>
      </c>
      <c r="BZ16" s="41">
        <v>2</v>
      </c>
      <c r="CA16" s="41">
        <v>2</v>
      </c>
      <c r="CB16" s="41">
        <v>2</v>
      </c>
      <c r="CC16" s="41">
        <v>2</v>
      </c>
      <c r="CD16" s="41">
        <v>1</v>
      </c>
      <c r="CE16" s="41">
        <v>2</v>
      </c>
      <c r="CF16" s="41">
        <v>2</v>
      </c>
      <c r="CG16" s="41">
        <v>1</v>
      </c>
      <c r="CH16" s="41">
        <v>2</v>
      </c>
      <c r="CI16" s="41">
        <v>2</v>
      </c>
      <c r="CJ16" s="41">
        <v>2</v>
      </c>
      <c r="CK16" s="41">
        <v>2</v>
      </c>
      <c r="CL16" s="41">
        <v>2</v>
      </c>
      <c r="CM16" s="41">
        <v>2</v>
      </c>
      <c r="CN16" s="41">
        <v>2</v>
      </c>
      <c r="CO16" s="41">
        <v>1</v>
      </c>
      <c r="CP16" s="41">
        <v>2</v>
      </c>
      <c r="CR16" s="84" t="str">
        <f t="shared" si="41"/>
        <v>EXC01</v>
      </c>
      <c r="CS16" s="51">
        <f t="shared" si="42"/>
        <v>1</v>
      </c>
      <c r="CT16" s="52">
        <f t="shared" si="90"/>
        <v>1</v>
      </c>
      <c r="CU16" s="52">
        <f t="shared" si="93"/>
        <v>1</v>
      </c>
      <c r="CV16" s="52">
        <f t="shared" si="95"/>
        <v>1</v>
      </c>
      <c r="CW16" s="52">
        <f t="shared" si="97"/>
        <v>2</v>
      </c>
      <c r="CX16" s="52">
        <f t="shared" si="99"/>
        <v>1</v>
      </c>
      <c r="CY16" s="52">
        <f t="shared" si="101"/>
        <v>1</v>
      </c>
      <c r="CZ16" s="52">
        <f t="shared" si="103"/>
        <v>1</v>
      </c>
      <c r="DA16" s="52">
        <f t="shared" si="106"/>
        <v>1</v>
      </c>
      <c r="DB16" s="52">
        <f t="shared" si="107"/>
        <v>1</v>
      </c>
      <c r="DC16" s="52">
        <f t="shared" si="109"/>
        <v>1</v>
      </c>
      <c r="DD16" s="52">
        <f t="shared" si="111"/>
        <v>1</v>
      </c>
      <c r="DE16" s="52">
        <f t="shared" si="113"/>
        <v>1</v>
      </c>
      <c r="DF16" s="52">
        <f t="shared" si="115"/>
        <v>1</v>
      </c>
      <c r="DG16" s="52">
        <f t="shared" ref="DG16:DG41" si="117">BQ16</f>
        <v>1</v>
      </c>
      <c r="DH16" s="60" cm="1">
        <f t="array" ref="DH16">MINVERSE(BR16)</f>
        <v>0.5</v>
      </c>
      <c r="DI16" s="60" cm="1">
        <f t="array" ref="DI16">MINVERSE(BS16)</f>
        <v>1</v>
      </c>
      <c r="DJ16" s="60" cm="1">
        <f t="array" ref="DJ16">MINVERSE(BT16)</f>
        <v>1</v>
      </c>
      <c r="DK16" s="60" cm="1">
        <f t="array" ref="DK16">MINVERSE(BU16)</f>
        <v>1</v>
      </c>
      <c r="DL16" s="60" cm="1">
        <f t="array" ref="DL16">MINVERSE(BV16)</f>
        <v>1</v>
      </c>
      <c r="DM16" s="50" cm="1">
        <f t="array" ref="DM16">MINVERSE(BW16)</f>
        <v>0.5</v>
      </c>
      <c r="DN16" s="50" cm="1">
        <f t="array" ref="DN16">MINVERSE(BX16)</f>
        <v>0.5</v>
      </c>
      <c r="DO16" s="50" cm="1">
        <f t="array" ref="DO16">MINVERSE(BY16)</f>
        <v>0.5</v>
      </c>
      <c r="DP16" s="50" cm="1">
        <f t="array" ref="DP16">MINVERSE(BZ16)</f>
        <v>0.5</v>
      </c>
      <c r="DQ16" s="50" cm="1">
        <f t="array" ref="DQ16">MINVERSE(CA16)</f>
        <v>0.5</v>
      </c>
      <c r="DR16" s="50" cm="1">
        <f t="array" ref="DR16">MINVERSE(CB16)</f>
        <v>0.5</v>
      </c>
      <c r="DS16" s="50" cm="1">
        <f t="array" ref="DS16">MINVERSE(CC16)</f>
        <v>0.5</v>
      </c>
      <c r="DT16" s="50" cm="1">
        <f t="array" ref="DT16">MINVERSE(CD16)</f>
        <v>1</v>
      </c>
      <c r="DU16" s="50" cm="1">
        <f t="array" ref="DU16">MINVERSE(CE16)</f>
        <v>0.5</v>
      </c>
      <c r="DV16" s="50" cm="1">
        <f t="array" ref="DV16">MINVERSE(CF16)</f>
        <v>0.5</v>
      </c>
      <c r="DW16" s="50" cm="1">
        <f t="array" ref="DW16">MINVERSE(CG16)</f>
        <v>1</v>
      </c>
      <c r="DX16" s="50" cm="1">
        <f t="array" ref="DX16">MINVERSE(CH16)</f>
        <v>0.5</v>
      </c>
      <c r="DY16" s="50" cm="1">
        <f t="array" ref="DY16">MINVERSE(CI16)</f>
        <v>0.5</v>
      </c>
      <c r="DZ16" s="50" cm="1">
        <f t="array" ref="DZ16">MINVERSE(CJ16)</f>
        <v>0.5</v>
      </c>
      <c r="EA16" s="50" cm="1">
        <f t="array" ref="EA16">MINVERSE(CK16)</f>
        <v>0.5</v>
      </c>
      <c r="EB16" s="50" cm="1">
        <f t="array" ref="EB16">MINVERSE(CL16)</f>
        <v>0.5</v>
      </c>
      <c r="EC16" s="50" cm="1">
        <f t="array" ref="EC16">MINVERSE(CM16)</f>
        <v>0.5</v>
      </c>
      <c r="ED16" s="50" cm="1">
        <f t="array" ref="ED16">MINVERSE(CN16)</f>
        <v>0.5</v>
      </c>
      <c r="EE16" s="50" cm="1">
        <f t="array" ref="EE16">MINVERSE(CO16)</f>
        <v>1</v>
      </c>
      <c r="EF16" s="50" cm="1">
        <f t="array" ref="EF16">MINVERSE(CP16)</f>
        <v>0.5</v>
      </c>
      <c r="EH16" s="84" t="str">
        <f t="shared" si="43"/>
        <v>EXC01</v>
      </c>
      <c r="EI16" s="59">
        <f t="shared" si="44"/>
        <v>1.5625E-2</v>
      </c>
      <c r="EJ16" s="59">
        <f t="shared" si="45"/>
        <v>2.5316455696202531E-2</v>
      </c>
      <c r="EK16" s="59">
        <f t="shared" si="46"/>
        <v>1.5873015873015872E-2</v>
      </c>
      <c r="EL16" s="59">
        <f t="shared" si="47"/>
        <v>2.564102564102564E-2</v>
      </c>
      <c r="EM16" s="59">
        <f t="shared" si="48"/>
        <v>1.7241379310344827E-2</v>
      </c>
      <c r="EN16" s="59">
        <f t="shared" si="49"/>
        <v>1.6260162601626018E-2</v>
      </c>
      <c r="EO16" s="59">
        <f t="shared" si="50"/>
        <v>2.6490066225165563E-2</v>
      </c>
      <c r="EP16" s="59">
        <f t="shared" si="51"/>
        <v>2.6490066225165563E-2</v>
      </c>
      <c r="EQ16" s="59">
        <f t="shared" si="52"/>
        <v>1.680672268907563E-2</v>
      </c>
      <c r="ER16" s="59">
        <f t="shared" si="53"/>
        <v>1.680672268907563E-2</v>
      </c>
      <c r="ES16" s="59">
        <f t="shared" si="54"/>
        <v>2.7210884353741496E-2</v>
      </c>
      <c r="ET16" s="59">
        <f t="shared" si="55"/>
        <v>2.7210884353741496E-2</v>
      </c>
      <c r="EU16" s="59">
        <f t="shared" si="56"/>
        <v>1.7391304347826087E-2</v>
      </c>
      <c r="EV16" s="59">
        <f t="shared" si="57"/>
        <v>1.7391304347826087E-2</v>
      </c>
      <c r="EW16" s="59">
        <f t="shared" si="58"/>
        <v>1.7391304347826087E-2</v>
      </c>
      <c r="EX16" s="59">
        <f t="shared" si="59"/>
        <v>1.4184397163120567E-2</v>
      </c>
      <c r="EY16" s="59">
        <f t="shared" si="60"/>
        <v>7.1942446043165471E-3</v>
      </c>
      <c r="EZ16" s="59">
        <f t="shared" si="61"/>
        <v>1.7937219730941704E-2</v>
      </c>
      <c r="FA16" s="59">
        <f t="shared" si="62"/>
        <v>1.7937219730941704E-2</v>
      </c>
      <c r="FB16" s="59">
        <f t="shared" si="63"/>
        <v>1.7937219730941704E-2</v>
      </c>
      <c r="FC16" s="59">
        <f t="shared" si="64"/>
        <v>1.518987341772152E-2</v>
      </c>
      <c r="FD16" s="59">
        <f t="shared" si="65"/>
        <v>1.518987341772152E-2</v>
      </c>
      <c r="FE16" s="59">
        <f t="shared" si="66"/>
        <v>1.518987341772152E-2</v>
      </c>
      <c r="FF16" s="59">
        <f t="shared" si="67"/>
        <v>1.518987341772152E-2</v>
      </c>
      <c r="FG16" s="59">
        <f t="shared" si="68"/>
        <v>1.518987341772152E-2</v>
      </c>
      <c r="FH16" s="59">
        <f t="shared" si="69"/>
        <v>1.518987341772152E-2</v>
      </c>
      <c r="FI16" s="59">
        <f t="shared" si="70"/>
        <v>1.518987341772152E-2</v>
      </c>
      <c r="FJ16" s="59">
        <f t="shared" si="71"/>
        <v>2.0512820512820513E-2</v>
      </c>
      <c r="FK16" s="59">
        <f t="shared" si="72"/>
        <v>1.5424164524421595E-2</v>
      </c>
      <c r="FL16" s="59">
        <f t="shared" si="73"/>
        <v>1.5424164524421595E-2</v>
      </c>
      <c r="FM16" s="59">
        <f t="shared" si="74"/>
        <v>1.5748031496062992E-2</v>
      </c>
      <c r="FN16" s="59">
        <f t="shared" si="75"/>
        <v>1.5789473684210527E-2</v>
      </c>
      <c r="FO16" s="59">
        <f t="shared" si="76"/>
        <v>1.5789473684210527E-2</v>
      </c>
      <c r="FP16" s="59">
        <f t="shared" si="77"/>
        <v>1.5789473684210527E-2</v>
      </c>
      <c r="FQ16" s="59">
        <f t="shared" si="78"/>
        <v>1.5789473684210527E-2</v>
      </c>
      <c r="FR16" s="59">
        <f t="shared" si="79"/>
        <v>1.5789473684210527E-2</v>
      </c>
      <c r="FS16" s="59">
        <f t="shared" si="80"/>
        <v>1.5789473684210527E-2</v>
      </c>
      <c r="FT16" s="59">
        <f t="shared" si="81"/>
        <v>1.5789473684210527E-2</v>
      </c>
      <c r="FU16" s="59">
        <f t="shared" si="82"/>
        <v>2.3529411764705882E-2</v>
      </c>
      <c r="FV16" s="59">
        <f t="shared" si="83"/>
        <v>1.6172506738544475E-2</v>
      </c>
      <c r="FX16" s="15">
        <f t="shared" si="84"/>
        <v>0.7080031289364227</v>
      </c>
      <c r="FY16" s="24">
        <f t="shared" si="85"/>
        <v>1.7700078223410558E-2</v>
      </c>
      <c r="FZ16" s="25">
        <f t="shared" si="91"/>
        <v>1.7700078223410558</v>
      </c>
    </row>
    <row r="17" spans="1:182" ht="15" customHeight="1" thickBot="1" x14ac:dyDescent="0.35">
      <c r="A17" s="84"/>
      <c r="B17" s="84" t="s">
        <v>233</v>
      </c>
      <c r="C17" s="85" t="s">
        <v>149</v>
      </c>
      <c r="D17" s="85" t="s">
        <v>42</v>
      </c>
      <c r="E17" s="85" t="e">
        <f>WAVE_W!#REF!</f>
        <v>#REF!</v>
      </c>
      <c r="F17" s="85" t="e">
        <f>WAVE_W!#REF!</f>
        <v>#REF!</v>
      </c>
      <c r="G17" s="85" t="s">
        <v>121</v>
      </c>
      <c r="H17" s="84">
        <v>1</v>
      </c>
      <c r="I17" s="84">
        <f t="shared" si="0"/>
        <v>1</v>
      </c>
      <c r="J17" s="24">
        <f t="shared" si="86"/>
        <v>2.8421267695176767E-2</v>
      </c>
      <c r="L17" s="85" t="str">
        <f t="shared" si="87"/>
        <v>EXC02</v>
      </c>
      <c r="M17" s="41">
        <f t="shared" si="88"/>
        <v>2</v>
      </c>
      <c r="N17" s="41">
        <f t="shared" si="1"/>
        <v>1</v>
      </c>
      <c r="O17" s="41">
        <f t="shared" si="2"/>
        <v>2</v>
      </c>
      <c r="P17" s="41">
        <f t="shared" si="3"/>
        <v>1</v>
      </c>
      <c r="Q17" s="41">
        <f t="shared" si="4"/>
        <v>4</v>
      </c>
      <c r="R17" s="41">
        <f t="shared" si="5"/>
        <v>2</v>
      </c>
      <c r="S17" s="41">
        <f t="shared" si="6"/>
        <v>1</v>
      </c>
      <c r="T17" s="41">
        <f t="shared" si="7"/>
        <v>1</v>
      </c>
      <c r="U17" s="41">
        <f t="shared" si="8"/>
        <v>2</v>
      </c>
      <c r="V17" s="41">
        <f t="shared" si="9"/>
        <v>2</v>
      </c>
      <c r="W17" s="41">
        <f t="shared" si="10"/>
        <v>1</v>
      </c>
      <c r="X17" s="41">
        <f t="shared" si="11"/>
        <v>1</v>
      </c>
      <c r="Y17" s="41">
        <f t="shared" si="12"/>
        <v>2</v>
      </c>
      <c r="Z17" s="41">
        <f t="shared" si="13"/>
        <v>2</v>
      </c>
      <c r="AA17" s="41">
        <f t="shared" si="14"/>
        <v>2</v>
      </c>
      <c r="AB17" s="41">
        <f t="shared" si="15"/>
        <v>1</v>
      </c>
      <c r="AC17" s="41">
        <f t="shared" si="16"/>
        <v>6</v>
      </c>
      <c r="AD17" s="41">
        <f t="shared" si="17"/>
        <v>2</v>
      </c>
      <c r="AE17" s="41">
        <f t="shared" si="18"/>
        <v>2</v>
      </c>
      <c r="AF17" s="41">
        <f t="shared" si="19"/>
        <v>2</v>
      </c>
      <c r="AG17" s="41">
        <f t="shared" si="20"/>
        <v>1</v>
      </c>
      <c r="AH17" s="41">
        <f t="shared" si="21"/>
        <v>1</v>
      </c>
      <c r="AI17" s="41">
        <f t="shared" si="22"/>
        <v>1</v>
      </c>
      <c r="AJ17" s="41">
        <f t="shared" si="23"/>
        <v>1</v>
      </c>
      <c r="AK17" s="41">
        <f t="shared" si="24"/>
        <v>1</v>
      </c>
      <c r="AL17" s="41">
        <f t="shared" si="25"/>
        <v>1</v>
      </c>
      <c r="AM17" s="41">
        <f t="shared" si="26"/>
        <v>1</v>
      </c>
      <c r="AN17" s="41">
        <f t="shared" si="27"/>
        <v>2</v>
      </c>
      <c r="AO17" s="41">
        <f t="shared" si="28"/>
        <v>1</v>
      </c>
      <c r="AP17" s="41">
        <f t="shared" si="29"/>
        <v>1</v>
      </c>
      <c r="AQ17" s="41">
        <f t="shared" si="30"/>
        <v>4</v>
      </c>
      <c r="AR17" s="41">
        <f t="shared" si="31"/>
        <v>1</v>
      </c>
      <c r="AS17" s="41">
        <f t="shared" si="32"/>
        <v>1</v>
      </c>
      <c r="AT17" s="41">
        <f t="shared" si="33"/>
        <v>1</v>
      </c>
      <c r="AU17" s="41">
        <f t="shared" si="34"/>
        <v>1</v>
      </c>
      <c r="AV17" s="41">
        <f t="shared" si="35"/>
        <v>1</v>
      </c>
      <c r="AW17" s="41">
        <f t="shared" si="36"/>
        <v>1</v>
      </c>
      <c r="AX17" s="41">
        <f t="shared" si="37"/>
        <v>1</v>
      </c>
      <c r="AY17" s="41">
        <f t="shared" si="38"/>
        <v>4</v>
      </c>
      <c r="AZ17" s="41">
        <f t="shared" si="39"/>
        <v>1</v>
      </c>
      <c r="BB17" s="84" t="str">
        <f t="shared" si="40"/>
        <v>EXC02</v>
      </c>
      <c r="BC17" s="45">
        <f t="shared" si="89"/>
        <v>2</v>
      </c>
      <c r="BD17" s="45">
        <f t="shared" si="92"/>
        <v>1</v>
      </c>
      <c r="BE17" s="45">
        <f t="shared" si="94"/>
        <v>2</v>
      </c>
      <c r="BF17" s="45">
        <f t="shared" si="96"/>
        <v>1</v>
      </c>
      <c r="BG17" s="45">
        <f t="shared" si="98"/>
        <v>4</v>
      </c>
      <c r="BH17" s="45">
        <f t="shared" si="100"/>
        <v>2</v>
      </c>
      <c r="BI17" s="45">
        <f t="shared" si="102"/>
        <v>1</v>
      </c>
      <c r="BJ17" s="45">
        <f t="shared" si="104"/>
        <v>1</v>
      </c>
      <c r="BK17" s="45">
        <f t="shared" si="105"/>
        <v>2</v>
      </c>
      <c r="BL17" s="45">
        <f t="shared" si="108"/>
        <v>2</v>
      </c>
      <c r="BM17" s="45">
        <f t="shared" si="110"/>
        <v>1</v>
      </c>
      <c r="BN17" s="45">
        <f t="shared" si="112"/>
        <v>1</v>
      </c>
      <c r="BO17" s="45">
        <f t="shared" si="114"/>
        <v>2</v>
      </c>
      <c r="BP17" s="45">
        <f t="shared" si="116"/>
        <v>2</v>
      </c>
      <c r="BQ17" s="45">
        <f t="shared" ref="BQ17:BQ41" si="118">AA17</f>
        <v>2</v>
      </c>
      <c r="BR17" s="42" cm="1">
        <f t="array" ref="BR17:CP17">TRANSPOSE(AB17:AB41)</f>
        <v>1</v>
      </c>
      <c r="BS17" s="41">
        <v>1</v>
      </c>
      <c r="BT17" s="41">
        <v>1</v>
      </c>
      <c r="BU17" s="41">
        <v>1</v>
      </c>
      <c r="BV17" s="41">
        <v>1</v>
      </c>
      <c r="BW17" s="41">
        <v>1</v>
      </c>
      <c r="BX17" s="41">
        <v>1</v>
      </c>
      <c r="BY17" s="41">
        <v>1</v>
      </c>
      <c r="BZ17" s="41">
        <v>1</v>
      </c>
      <c r="CA17" s="41">
        <v>1</v>
      </c>
      <c r="CB17" s="41">
        <v>1</v>
      </c>
      <c r="CC17" s="41">
        <v>1</v>
      </c>
      <c r="CD17" s="41">
        <v>1</v>
      </c>
      <c r="CE17" s="41">
        <v>1</v>
      </c>
      <c r="CF17" s="41">
        <v>1</v>
      </c>
      <c r="CG17" s="41">
        <v>1</v>
      </c>
      <c r="CH17" s="41">
        <v>1</v>
      </c>
      <c r="CI17" s="41">
        <v>1</v>
      </c>
      <c r="CJ17" s="41">
        <v>1</v>
      </c>
      <c r="CK17" s="41">
        <v>1</v>
      </c>
      <c r="CL17" s="41">
        <v>1</v>
      </c>
      <c r="CM17" s="41">
        <v>1</v>
      </c>
      <c r="CN17" s="41">
        <v>1</v>
      </c>
      <c r="CO17" s="41">
        <v>1</v>
      </c>
      <c r="CP17" s="41">
        <v>1</v>
      </c>
      <c r="CR17" s="84" t="str">
        <f t="shared" si="41"/>
        <v>EXC02</v>
      </c>
      <c r="CS17" s="51">
        <f t="shared" si="42"/>
        <v>2</v>
      </c>
      <c r="CT17" s="52">
        <f t="shared" si="90"/>
        <v>1</v>
      </c>
      <c r="CU17" s="52">
        <f t="shared" si="93"/>
        <v>2</v>
      </c>
      <c r="CV17" s="52">
        <f t="shared" si="95"/>
        <v>1</v>
      </c>
      <c r="CW17" s="52">
        <f t="shared" si="97"/>
        <v>4</v>
      </c>
      <c r="CX17" s="52">
        <f t="shared" si="99"/>
        <v>2</v>
      </c>
      <c r="CY17" s="52">
        <f t="shared" si="101"/>
        <v>1</v>
      </c>
      <c r="CZ17" s="52">
        <f t="shared" si="103"/>
        <v>1</v>
      </c>
      <c r="DA17" s="52">
        <f t="shared" si="106"/>
        <v>2</v>
      </c>
      <c r="DB17" s="52">
        <f t="shared" si="107"/>
        <v>2</v>
      </c>
      <c r="DC17" s="52">
        <f t="shared" si="109"/>
        <v>1</v>
      </c>
      <c r="DD17" s="52">
        <f t="shared" si="111"/>
        <v>1</v>
      </c>
      <c r="DE17" s="52">
        <f t="shared" si="113"/>
        <v>2</v>
      </c>
      <c r="DF17" s="52">
        <f t="shared" si="115"/>
        <v>2</v>
      </c>
      <c r="DG17" s="52">
        <f t="shared" si="117"/>
        <v>2</v>
      </c>
      <c r="DH17" s="52">
        <f t="shared" ref="DH17:DH41" si="119">BR17</f>
        <v>1</v>
      </c>
      <c r="DI17" s="60" cm="1">
        <f t="array" ref="DI17">MINVERSE(BS17)</f>
        <v>1</v>
      </c>
      <c r="DJ17" s="60" cm="1">
        <f t="array" ref="DJ17">MINVERSE(BT17)</f>
        <v>1</v>
      </c>
      <c r="DK17" s="60" cm="1">
        <f t="array" ref="DK17">MINVERSE(BU17)</f>
        <v>1</v>
      </c>
      <c r="DL17" s="60" cm="1">
        <f t="array" ref="DL17">MINVERSE(BV17)</f>
        <v>1</v>
      </c>
      <c r="DM17" s="50" cm="1">
        <f t="array" ref="DM17">MINVERSE(BW17)</f>
        <v>1</v>
      </c>
      <c r="DN17" s="50" cm="1">
        <f t="array" ref="DN17">MINVERSE(BX17)</f>
        <v>1</v>
      </c>
      <c r="DO17" s="50" cm="1">
        <f t="array" ref="DO17">MINVERSE(BY17)</f>
        <v>1</v>
      </c>
      <c r="DP17" s="50" cm="1">
        <f t="array" ref="DP17">MINVERSE(BZ17)</f>
        <v>1</v>
      </c>
      <c r="DQ17" s="50" cm="1">
        <f t="array" ref="DQ17">MINVERSE(CA17)</f>
        <v>1</v>
      </c>
      <c r="DR17" s="50" cm="1">
        <f t="array" ref="DR17">MINVERSE(CB17)</f>
        <v>1</v>
      </c>
      <c r="DS17" s="50" cm="1">
        <f t="array" ref="DS17">MINVERSE(CC17)</f>
        <v>1</v>
      </c>
      <c r="DT17" s="50" cm="1">
        <f t="array" ref="DT17">MINVERSE(CD17)</f>
        <v>1</v>
      </c>
      <c r="DU17" s="50" cm="1">
        <f t="array" ref="DU17">MINVERSE(CE17)</f>
        <v>1</v>
      </c>
      <c r="DV17" s="50" cm="1">
        <f t="array" ref="DV17">MINVERSE(CF17)</f>
        <v>1</v>
      </c>
      <c r="DW17" s="50" cm="1">
        <f t="array" ref="DW17">MINVERSE(CG17)</f>
        <v>1</v>
      </c>
      <c r="DX17" s="50" cm="1">
        <f t="array" ref="DX17">MINVERSE(CH17)</f>
        <v>1</v>
      </c>
      <c r="DY17" s="50" cm="1">
        <f t="array" ref="DY17">MINVERSE(CI17)</f>
        <v>1</v>
      </c>
      <c r="DZ17" s="50" cm="1">
        <f t="array" ref="DZ17">MINVERSE(CJ17)</f>
        <v>1</v>
      </c>
      <c r="EA17" s="50" cm="1">
        <f t="array" ref="EA17">MINVERSE(CK17)</f>
        <v>1</v>
      </c>
      <c r="EB17" s="50" cm="1">
        <f t="array" ref="EB17">MINVERSE(CL17)</f>
        <v>1</v>
      </c>
      <c r="EC17" s="50" cm="1">
        <f t="array" ref="EC17">MINVERSE(CM17)</f>
        <v>1</v>
      </c>
      <c r="ED17" s="50" cm="1">
        <f t="array" ref="ED17">MINVERSE(CN17)</f>
        <v>1</v>
      </c>
      <c r="EE17" s="50" cm="1">
        <f t="array" ref="EE17">MINVERSE(CO17)</f>
        <v>1</v>
      </c>
      <c r="EF17" s="50" cm="1">
        <f t="array" ref="EF17">MINVERSE(CP17)</f>
        <v>1</v>
      </c>
      <c r="EH17" s="84" t="str">
        <f t="shared" si="43"/>
        <v>EXC02</v>
      </c>
      <c r="EI17" s="59">
        <f t="shared" si="44"/>
        <v>3.125E-2</v>
      </c>
      <c r="EJ17" s="59">
        <f t="shared" si="45"/>
        <v>2.5316455696202531E-2</v>
      </c>
      <c r="EK17" s="59">
        <f t="shared" si="46"/>
        <v>3.1746031746031744E-2</v>
      </c>
      <c r="EL17" s="59">
        <f t="shared" si="47"/>
        <v>2.564102564102564E-2</v>
      </c>
      <c r="EM17" s="59">
        <f t="shared" si="48"/>
        <v>3.4482758620689655E-2</v>
      </c>
      <c r="EN17" s="59">
        <f t="shared" si="49"/>
        <v>3.2520325203252036E-2</v>
      </c>
      <c r="EO17" s="59">
        <f t="shared" si="50"/>
        <v>2.6490066225165563E-2</v>
      </c>
      <c r="EP17" s="59">
        <f t="shared" si="51"/>
        <v>2.6490066225165563E-2</v>
      </c>
      <c r="EQ17" s="59">
        <f t="shared" si="52"/>
        <v>3.3613445378151259E-2</v>
      </c>
      <c r="ER17" s="59">
        <f t="shared" si="53"/>
        <v>3.3613445378151259E-2</v>
      </c>
      <c r="ES17" s="59">
        <f t="shared" si="54"/>
        <v>2.7210884353741496E-2</v>
      </c>
      <c r="ET17" s="59">
        <f t="shared" si="55"/>
        <v>2.7210884353741496E-2</v>
      </c>
      <c r="EU17" s="59">
        <f t="shared" si="56"/>
        <v>3.4782608695652174E-2</v>
      </c>
      <c r="EV17" s="59">
        <f t="shared" si="57"/>
        <v>3.4782608695652174E-2</v>
      </c>
      <c r="EW17" s="59">
        <f t="shared" si="58"/>
        <v>3.4782608695652174E-2</v>
      </c>
      <c r="EX17" s="59">
        <f t="shared" si="59"/>
        <v>2.8368794326241134E-2</v>
      </c>
      <c r="EY17" s="59">
        <f t="shared" si="60"/>
        <v>7.1942446043165471E-3</v>
      </c>
      <c r="EZ17" s="59">
        <f t="shared" si="61"/>
        <v>1.7937219730941704E-2</v>
      </c>
      <c r="FA17" s="59">
        <f t="shared" si="62"/>
        <v>1.7937219730941704E-2</v>
      </c>
      <c r="FB17" s="59">
        <f t="shared" si="63"/>
        <v>1.7937219730941704E-2</v>
      </c>
      <c r="FC17" s="59">
        <f t="shared" si="64"/>
        <v>3.037974683544304E-2</v>
      </c>
      <c r="FD17" s="59">
        <f t="shared" si="65"/>
        <v>3.037974683544304E-2</v>
      </c>
      <c r="FE17" s="59">
        <f t="shared" si="66"/>
        <v>3.037974683544304E-2</v>
      </c>
      <c r="FF17" s="59">
        <f t="shared" si="67"/>
        <v>3.037974683544304E-2</v>
      </c>
      <c r="FG17" s="59">
        <f t="shared" si="68"/>
        <v>3.037974683544304E-2</v>
      </c>
      <c r="FH17" s="59">
        <f t="shared" si="69"/>
        <v>3.037974683544304E-2</v>
      </c>
      <c r="FI17" s="59">
        <f t="shared" si="70"/>
        <v>3.037974683544304E-2</v>
      </c>
      <c r="FJ17" s="59">
        <f t="shared" si="71"/>
        <v>2.0512820512820513E-2</v>
      </c>
      <c r="FK17" s="59">
        <f t="shared" si="72"/>
        <v>3.0848329048843191E-2</v>
      </c>
      <c r="FL17" s="59">
        <f t="shared" si="73"/>
        <v>3.0848329048843191E-2</v>
      </c>
      <c r="FM17" s="59">
        <f t="shared" si="74"/>
        <v>1.5748031496062992E-2</v>
      </c>
      <c r="FN17" s="59">
        <f t="shared" si="75"/>
        <v>3.1578947368421054E-2</v>
      </c>
      <c r="FO17" s="59">
        <f t="shared" si="76"/>
        <v>3.1578947368421054E-2</v>
      </c>
      <c r="FP17" s="59">
        <f t="shared" si="77"/>
        <v>3.1578947368421054E-2</v>
      </c>
      <c r="FQ17" s="59">
        <f t="shared" si="78"/>
        <v>3.1578947368421054E-2</v>
      </c>
      <c r="FR17" s="59">
        <f t="shared" si="79"/>
        <v>3.1578947368421054E-2</v>
      </c>
      <c r="FS17" s="59">
        <f t="shared" si="80"/>
        <v>3.1578947368421054E-2</v>
      </c>
      <c r="FT17" s="59">
        <f t="shared" si="81"/>
        <v>3.1578947368421054E-2</v>
      </c>
      <c r="FU17" s="59">
        <f t="shared" si="82"/>
        <v>2.3529411764705882E-2</v>
      </c>
      <c r="FV17" s="59">
        <f t="shared" si="83"/>
        <v>3.2345013477088951E-2</v>
      </c>
      <c r="FX17" s="15">
        <f t="shared" si="84"/>
        <v>1.1368507078070713</v>
      </c>
      <c r="FY17" s="24">
        <f t="shared" si="85"/>
        <v>2.8421267695176767E-2</v>
      </c>
      <c r="FZ17" s="25">
        <f t="shared" si="91"/>
        <v>2.8421267695176766</v>
      </c>
    </row>
    <row r="18" spans="1:182" ht="15" customHeight="1" thickBot="1" x14ac:dyDescent="0.35">
      <c r="A18" s="84"/>
      <c r="B18" s="84" t="s">
        <v>235</v>
      </c>
      <c r="C18" s="86" t="s">
        <v>119</v>
      </c>
      <c r="D18" s="85"/>
      <c r="E18" s="85" t="str">
        <f>WAVE_W!E20</f>
        <v>Cost</v>
      </c>
      <c r="F18" s="85" t="str">
        <f>WAVE_W!F20</f>
        <v>QT</v>
      </c>
      <c r="G18" s="85"/>
      <c r="H18" s="84">
        <v>4</v>
      </c>
      <c r="I18" s="84">
        <f t="shared" si="0"/>
        <v>7</v>
      </c>
      <c r="J18" s="24">
        <f t="shared" si="86"/>
        <v>1.1556681117520258E-2</v>
      </c>
      <c r="L18" s="85" t="str">
        <f t="shared" si="87"/>
        <v>EXC04</v>
      </c>
      <c r="M18" s="41">
        <f t="shared" si="88"/>
        <v>1</v>
      </c>
      <c r="N18" s="41">
        <f t="shared" si="1"/>
        <v>1</v>
      </c>
      <c r="O18" s="41">
        <f t="shared" si="2"/>
        <v>1</v>
      </c>
      <c r="P18" s="41">
        <f t="shared" si="3"/>
        <v>1</v>
      </c>
      <c r="Q18" s="41">
        <f t="shared" si="4"/>
        <v>1</v>
      </c>
      <c r="R18" s="41">
        <f t="shared" si="5"/>
        <v>1</v>
      </c>
      <c r="S18" s="41">
        <f t="shared" si="6"/>
        <v>1</v>
      </c>
      <c r="T18" s="41">
        <f t="shared" si="7"/>
        <v>1</v>
      </c>
      <c r="U18" s="41">
        <f t="shared" si="8"/>
        <v>1</v>
      </c>
      <c r="V18" s="41">
        <f t="shared" si="9"/>
        <v>1</v>
      </c>
      <c r="W18" s="41">
        <f t="shared" si="10"/>
        <v>1</v>
      </c>
      <c r="X18" s="41">
        <f t="shared" si="11"/>
        <v>1</v>
      </c>
      <c r="Y18" s="41">
        <f t="shared" si="12"/>
        <v>1</v>
      </c>
      <c r="Z18" s="41">
        <f t="shared" si="13"/>
        <v>1</v>
      </c>
      <c r="AA18" s="41">
        <f t="shared" si="14"/>
        <v>1</v>
      </c>
      <c r="AB18" s="41">
        <f t="shared" si="15"/>
        <v>1</v>
      </c>
      <c r="AC18" s="41">
        <f t="shared" si="16"/>
        <v>1</v>
      </c>
      <c r="AD18" s="41">
        <f t="shared" si="17"/>
        <v>1</v>
      </c>
      <c r="AE18" s="41">
        <f t="shared" si="18"/>
        <v>1</v>
      </c>
      <c r="AF18" s="41">
        <f t="shared" si="19"/>
        <v>1</v>
      </c>
      <c r="AG18" s="41">
        <f t="shared" si="20"/>
        <v>1</v>
      </c>
      <c r="AH18" s="41">
        <f t="shared" si="21"/>
        <v>1</v>
      </c>
      <c r="AI18" s="41">
        <f t="shared" si="22"/>
        <v>1</v>
      </c>
      <c r="AJ18" s="41">
        <f t="shared" si="23"/>
        <v>1</v>
      </c>
      <c r="AK18" s="41">
        <f t="shared" si="24"/>
        <v>1</v>
      </c>
      <c r="AL18" s="41">
        <f t="shared" si="25"/>
        <v>1</v>
      </c>
      <c r="AM18" s="41">
        <f t="shared" si="26"/>
        <v>1</v>
      </c>
      <c r="AN18" s="41">
        <f t="shared" si="27"/>
        <v>1</v>
      </c>
      <c r="AO18" s="41">
        <f t="shared" si="28"/>
        <v>1</v>
      </c>
      <c r="AP18" s="41">
        <f t="shared" si="29"/>
        <v>1</v>
      </c>
      <c r="AQ18" s="41">
        <f t="shared" si="30"/>
        <v>1</v>
      </c>
      <c r="AR18" s="41">
        <f t="shared" si="31"/>
        <v>1</v>
      </c>
      <c r="AS18" s="41">
        <f t="shared" si="32"/>
        <v>1</v>
      </c>
      <c r="AT18" s="41">
        <f t="shared" si="33"/>
        <v>1</v>
      </c>
      <c r="AU18" s="41">
        <f t="shared" si="34"/>
        <v>1</v>
      </c>
      <c r="AV18" s="41">
        <f t="shared" si="35"/>
        <v>1</v>
      </c>
      <c r="AW18" s="41">
        <f t="shared" si="36"/>
        <v>1</v>
      </c>
      <c r="AX18" s="41">
        <f t="shared" si="37"/>
        <v>1</v>
      </c>
      <c r="AY18" s="41">
        <f t="shared" si="38"/>
        <v>1</v>
      </c>
      <c r="AZ18" s="41">
        <f t="shared" si="39"/>
        <v>1</v>
      </c>
      <c r="BB18" s="84" t="str">
        <f t="shared" si="40"/>
        <v>EXC04</v>
      </c>
      <c r="BC18" s="45">
        <f t="shared" si="89"/>
        <v>1</v>
      </c>
      <c r="BD18" s="45">
        <f t="shared" si="92"/>
        <v>1</v>
      </c>
      <c r="BE18" s="45">
        <f t="shared" si="94"/>
        <v>1</v>
      </c>
      <c r="BF18" s="45">
        <f t="shared" si="96"/>
        <v>1</v>
      </c>
      <c r="BG18" s="45">
        <f t="shared" si="98"/>
        <v>1</v>
      </c>
      <c r="BH18" s="45">
        <f t="shared" si="100"/>
        <v>1</v>
      </c>
      <c r="BI18" s="45">
        <f t="shared" si="102"/>
        <v>1</v>
      </c>
      <c r="BJ18" s="45">
        <f t="shared" si="104"/>
        <v>1</v>
      </c>
      <c r="BK18" s="45">
        <f t="shared" si="105"/>
        <v>1</v>
      </c>
      <c r="BL18" s="45">
        <f t="shared" si="108"/>
        <v>1</v>
      </c>
      <c r="BM18" s="45">
        <f t="shared" si="110"/>
        <v>1</v>
      </c>
      <c r="BN18" s="45">
        <f t="shared" si="112"/>
        <v>1</v>
      </c>
      <c r="BO18" s="45">
        <f t="shared" si="114"/>
        <v>1</v>
      </c>
      <c r="BP18" s="45">
        <f t="shared" si="116"/>
        <v>1</v>
      </c>
      <c r="BQ18" s="45">
        <f t="shared" si="118"/>
        <v>1</v>
      </c>
      <c r="BR18" s="45">
        <f t="shared" ref="BR18:BR41" si="120">AB18</f>
        <v>1</v>
      </c>
      <c r="BS18" s="42" cm="1">
        <f t="array" ref="BS18:CP18">TRANSPOSE(AC18:AC41)</f>
        <v>1</v>
      </c>
      <c r="BT18" s="41">
        <v>4</v>
      </c>
      <c r="BU18" s="41">
        <v>4</v>
      </c>
      <c r="BV18" s="41">
        <v>4</v>
      </c>
      <c r="BW18" s="41">
        <v>6</v>
      </c>
      <c r="BX18" s="41">
        <v>6</v>
      </c>
      <c r="BY18" s="41">
        <v>6</v>
      </c>
      <c r="BZ18" s="41">
        <v>6</v>
      </c>
      <c r="CA18" s="41">
        <v>6</v>
      </c>
      <c r="CB18" s="41">
        <v>6</v>
      </c>
      <c r="CC18" s="41">
        <v>6</v>
      </c>
      <c r="CD18" s="41">
        <v>4</v>
      </c>
      <c r="CE18" s="41">
        <v>6</v>
      </c>
      <c r="CF18" s="41">
        <v>6</v>
      </c>
      <c r="CG18" s="41">
        <v>2</v>
      </c>
      <c r="CH18" s="41">
        <v>6</v>
      </c>
      <c r="CI18" s="41">
        <v>6</v>
      </c>
      <c r="CJ18" s="41">
        <v>6</v>
      </c>
      <c r="CK18" s="41">
        <v>6</v>
      </c>
      <c r="CL18" s="41">
        <v>6</v>
      </c>
      <c r="CM18" s="41">
        <v>6</v>
      </c>
      <c r="CN18" s="41">
        <v>6</v>
      </c>
      <c r="CO18" s="41">
        <v>2</v>
      </c>
      <c r="CP18" s="41">
        <v>6</v>
      </c>
      <c r="CR18" s="84" t="str">
        <f t="shared" si="41"/>
        <v>EXC04</v>
      </c>
      <c r="CS18" s="51">
        <f t="shared" si="42"/>
        <v>1</v>
      </c>
      <c r="CT18" s="52">
        <f t="shared" si="90"/>
        <v>1</v>
      </c>
      <c r="CU18" s="52">
        <f t="shared" si="93"/>
        <v>1</v>
      </c>
      <c r="CV18" s="52">
        <f t="shared" si="95"/>
        <v>1</v>
      </c>
      <c r="CW18" s="52">
        <f t="shared" si="97"/>
        <v>1</v>
      </c>
      <c r="CX18" s="52">
        <f t="shared" si="99"/>
        <v>1</v>
      </c>
      <c r="CY18" s="52">
        <f t="shared" si="101"/>
        <v>1</v>
      </c>
      <c r="CZ18" s="52">
        <f t="shared" si="103"/>
        <v>1</v>
      </c>
      <c r="DA18" s="52">
        <f t="shared" si="106"/>
        <v>1</v>
      </c>
      <c r="DB18" s="52">
        <f t="shared" si="107"/>
        <v>1</v>
      </c>
      <c r="DC18" s="52">
        <f t="shared" si="109"/>
        <v>1</v>
      </c>
      <c r="DD18" s="52">
        <f t="shared" si="111"/>
        <v>1</v>
      </c>
      <c r="DE18" s="52">
        <f t="shared" si="113"/>
        <v>1</v>
      </c>
      <c r="DF18" s="52">
        <f t="shared" si="115"/>
        <v>1</v>
      </c>
      <c r="DG18" s="52">
        <f t="shared" si="117"/>
        <v>1</v>
      </c>
      <c r="DH18" s="52">
        <f t="shared" si="119"/>
        <v>1</v>
      </c>
      <c r="DI18" s="52">
        <f t="shared" ref="DI18:DI41" si="121">BS18</f>
        <v>1</v>
      </c>
      <c r="DJ18" s="60" cm="1">
        <f t="array" ref="DJ18">MINVERSE(BT18)</f>
        <v>0.25</v>
      </c>
      <c r="DK18" s="60" cm="1">
        <f t="array" ref="DK18">MINVERSE(BU18)</f>
        <v>0.25</v>
      </c>
      <c r="DL18" s="60" cm="1">
        <f t="array" ref="DL18">MINVERSE(BV18)</f>
        <v>0.25</v>
      </c>
      <c r="DM18" s="50" cm="1">
        <f t="array" ref="DM18">MINVERSE(BW18)</f>
        <v>0.16666666666666666</v>
      </c>
      <c r="DN18" s="50" cm="1">
        <f t="array" ref="DN18">MINVERSE(BX18)</f>
        <v>0.16666666666666666</v>
      </c>
      <c r="DO18" s="50" cm="1">
        <f t="array" ref="DO18">MINVERSE(BY18)</f>
        <v>0.16666666666666666</v>
      </c>
      <c r="DP18" s="50" cm="1">
        <f t="array" ref="DP18">MINVERSE(BZ18)</f>
        <v>0.16666666666666666</v>
      </c>
      <c r="DQ18" s="50" cm="1">
        <f t="array" ref="DQ18">MINVERSE(CA18)</f>
        <v>0.16666666666666666</v>
      </c>
      <c r="DR18" s="50" cm="1">
        <f t="array" ref="DR18">MINVERSE(CB18)</f>
        <v>0.16666666666666666</v>
      </c>
      <c r="DS18" s="50" cm="1">
        <f t="array" ref="DS18">MINVERSE(CC18)</f>
        <v>0.16666666666666666</v>
      </c>
      <c r="DT18" s="50" cm="1">
        <f t="array" ref="DT18">MINVERSE(CD18)</f>
        <v>0.25</v>
      </c>
      <c r="DU18" s="50" cm="1">
        <f t="array" ref="DU18">MINVERSE(CE18)</f>
        <v>0.16666666666666666</v>
      </c>
      <c r="DV18" s="50" cm="1">
        <f t="array" ref="DV18">MINVERSE(CF18)</f>
        <v>0.16666666666666666</v>
      </c>
      <c r="DW18" s="50" cm="1">
        <f t="array" ref="DW18">MINVERSE(CG18)</f>
        <v>0.5</v>
      </c>
      <c r="DX18" s="50" cm="1">
        <f t="array" ref="DX18">MINVERSE(CH18)</f>
        <v>0.16666666666666666</v>
      </c>
      <c r="DY18" s="50" cm="1">
        <f t="array" ref="DY18">MINVERSE(CI18)</f>
        <v>0.16666666666666666</v>
      </c>
      <c r="DZ18" s="50" cm="1">
        <f t="array" ref="DZ18">MINVERSE(CJ18)</f>
        <v>0.16666666666666666</v>
      </c>
      <c r="EA18" s="50" cm="1">
        <f t="array" ref="EA18">MINVERSE(CK18)</f>
        <v>0.16666666666666666</v>
      </c>
      <c r="EB18" s="50" cm="1">
        <f t="array" ref="EB18">MINVERSE(CL18)</f>
        <v>0.16666666666666666</v>
      </c>
      <c r="EC18" s="50" cm="1">
        <f t="array" ref="EC18">MINVERSE(CM18)</f>
        <v>0.16666666666666666</v>
      </c>
      <c r="ED18" s="50" cm="1">
        <f t="array" ref="ED18">MINVERSE(CN18)</f>
        <v>0.16666666666666666</v>
      </c>
      <c r="EE18" s="50" cm="1">
        <f t="array" ref="EE18">MINVERSE(CO18)</f>
        <v>0.5</v>
      </c>
      <c r="EF18" s="50" cm="1">
        <f t="array" ref="EF18">MINVERSE(CP18)</f>
        <v>0.16666666666666666</v>
      </c>
      <c r="EH18" s="84" t="str">
        <f t="shared" si="43"/>
        <v>EXC04</v>
      </c>
      <c r="EI18" s="59">
        <f t="shared" si="44"/>
        <v>1.5625E-2</v>
      </c>
      <c r="EJ18" s="59">
        <f t="shared" si="45"/>
        <v>2.5316455696202531E-2</v>
      </c>
      <c r="EK18" s="59">
        <f t="shared" si="46"/>
        <v>1.5873015873015872E-2</v>
      </c>
      <c r="EL18" s="59">
        <f t="shared" si="47"/>
        <v>2.564102564102564E-2</v>
      </c>
      <c r="EM18" s="59">
        <f t="shared" si="48"/>
        <v>8.6206896551724137E-3</v>
      </c>
      <c r="EN18" s="59">
        <f t="shared" si="49"/>
        <v>1.6260162601626018E-2</v>
      </c>
      <c r="EO18" s="59">
        <f t="shared" si="50"/>
        <v>2.6490066225165563E-2</v>
      </c>
      <c r="EP18" s="59">
        <f t="shared" si="51"/>
        <v>2.6490066225165563E-2</v>
      </c>
      <c r="EQ18" s="59">
        <f t="shared" si="52"/>
        <v>1.680672268907563E-2</v>
      </c>
      <c r="ER18" s="59">
        <f t="shared" si="53"/>
        <v>1.680672268907563E-2</v>
      </c>
      <c r="ES18" s="59">
        <f t="shared" si="54"/>
        <v>2.7210884353741496E-2</v>
      </c>
      <c r="ET18" s="59">
        <f t="shared" si="55"/>
        <v>2.7210884353741496E-2</v>
      </c>
      <c r="EU18" s="59">
        <f t="shared" si="56"/>
        <v>1.7391304347826087E-2</v>
      </c>
      <c r="EV18" s="59">
        <f t="shared" si="57"/>
        <v>1.7391304347826087E-2</v>
      </c>
      <c r="EW18" s="59">
        <f t="shared" si="58"/>
        <v>1.7391304347826087E-2</v>
      </c>
      <c r="EX18" s="59">
        <f t="shared" si="59"/>
        <v>2.8368794326241134E-2</v>
      </c>
      <c r="EY18" s="59">
        <f t="shared" si="60"/>
        <v>7.1942446043165471E-3</v>
      </c>
      <c r="EZ18" s="59">
        <f t="shared" si="61"/>
        <v>4.4843049327354259E-3</v>
      </c>
      <c r="FA18" s="59">
        <f t="shared" si="62"/>
        <v>4.4843049327354259E-3</v>
      </c>
      <c r="FB18" s="59">
        <f t="shared" si="63"/>
        <v>4.4843049327354259E-3</v>
      </c>
      <c r="FC18" s="59">
        <f t="shared" si="64"/>
        <v>5.0632911392405064E-3</v>
      </c>
      <c r="FD18" s="59">
        <f t="shared" si="65"/>
        <v>5.0632911392405064E-3</v>
      </c>
      <c r="FE18" s="59">
        <f t="shared" si="66"/>
        <v>5.0632911392405064E-3</v>
      </c>
      <c r="FF18" s="59">
        <f t="shared" si="67"/>
        <v>5.0632911392405064E-3</v>
      </c>
      <c r="FG18" s="59">
        <f t="shared" si="68"/>
        <v>5.0632911392405064E-3</v>
      </c>
      <c r="FH18" s="59">
        <f t="shared" si="69"/>
        <v>5.0632911392405064E-3</v>
      </c>
      <c r="FI18" s="59">
        <f t="shared" si="70"/>
        <v>5.0632911392405064E-3</v>
      </c>
      <c r="FJ18" s="59">
        <f t="shared" si="71"/>
        <v>5.1282051282051282E-3</v>
      </c>
      <c r="FK18" s="59">
        <f t="shared" si="72"/>
        <v>5.1413881748071984E-3</v>
      </c>
      <c r="FL18" s="59">
        <f t="shared" si="73"/>
        <v>5.1413881748071984E-3</v>
      </c>
      <c r="FM18" s="59">
        <f t="shared" si="74"/>
        <v>7.874015748031496E-3</v>
      </c>
      <c r="FN18" s="59">
        <f t="shared" si="75"/>
        <v>5.263157894736842E-3</v>
      </c>
      <c r="FO18" s="59">
        <f t="shared" si="76"/>
        <v>5.263157894736842E-3</v>
      </c>
      <c r="FP18" s="59">
        <f t="shared" si="77"/>
        <v>5.263157894736842E-3</v>
      </c>
      <c r="FQ18" s="59">
        <f t="shared" si="78"/>
        <v>5.263157894736842E-3</v>
      </c>
      <c r="FR18" s="59">
        <f t="shared" si="79"/>
        <v>5.263157894736842E-3</v>
      </c>
      <c r="FS18" s="59">
        <f t="shared" si="80"/>
        <v>5.263157894736842E-3</v>
      </c>
      <c r="FT18" s="59">
        <f t="shared" si="81"/>
        <v>5.263157894736842E-3</v>
      </c>
      <c r="FU18" s="59">
        <f t="shared" si="82"/>
        <v>1.1764705882352941E-2</v>
      </c>
      <c r="FV18" s="59">
        <f t="shared" si="83"/>
        <v>5.3908355795148251E-3</v>
      </c>
      <c r="FX18" s="15">
        <f t="shared" si="84"/>
        <v>0.4622672447008106</v>
      </c>
      <c r="FY18" s="24">
        <f t="shared" si="85"/>
        <v>1.1556681117520258E-2</v>
      </c>
      <c r="FZ18" s="25">
        <f t="shared" si="91"/>
        <v>1.1556681117520258</v>
      </c>
    </row>
    <row r="19" spans="1:182" ht="15" customHeight="1" thickBot="1" x14ac:dyDescent="0.35">
      <c r="A19" s="84"/>
      <c r="B19" s="84" t="s">
        <v>236</v>
      </c>
      <c r="C19" s="86" t="s">
        <v>132</v>
      </c>
      <c r="D19" s="85" t="s">
        <v>118</v>
      </c>
      <c r="E19" s="85" t="str">
        <f>WAVE_W!E21</f>
        <v>Cost</v>
      </c>
      <c r="F19" s="85" t="str">
        <f>WAVE_W!F21</f>
        <v>QT</v>
      </c>
      <c r="G19" s="85"/>
      <c r="H19" s="84">
        <v>2</v>
      </c>
      <c r="I19" s="84">
        <f t="shared" si="0"/>
        <v>3</v>
      </c>
      <c r="J19" s="24">
        <f t="shared" si="86"/>
        <v>1.8594256497812309E-2</v>
      </c>
      <c r="L19" s="85" t="str">
        <f t="shared" si="87"/>
        <v>EXC05</v>
      </c>
      <c r="M19" s="41">
        <f t="shared" si="88"/>
        <v>1</v>
      </c>
      <c r="N19" s="41">
        <f t="shared" si="1"/>
        <v>1</v>
      </c>
      <c r="O19" s="41">
        <f t="shared" si="2"/>
        <v>1</v>
      </c>
      <c r="P19" s="41">
        <f t="shared" si="3"/>
        <v>1</v>
      </c>
      <c r="Q19" s="41">
        <f t="shared" si="4"/>
        <v>2</v>
      </c>
      <c r="R19" s="41">
        <f t="shared" si="5"/>
        <v>1</v>
      </c>
      <c r="S19" s="41">
        <f t="shared" si="6"/>
        <v>1</v>
      </c>
      <c r="T19" s="41">
        <f t="shared" si="7"/>
        <v>1</v>
      </c>
      <c r="U19" s="41">
        <f t="shared" si="8"/>
        <v>1</v>
      </c>
      <c r="V19" s="41">
        <f t="shared" si="9"/>
        <v>1</v>
      </c>
      <c r="W19" s="41">
        <f t="shared" si="10"/>
        <v>1</v>
      </c>
      <c r="X19" s="41">
        <f t="shared" si="11"/>
        <v>1</v>
      </c>
      <c r="Y19" s="41">
        <f t="shared" si="12"/>
        <v>1</v>
      </c>
      <c r="Z19" s="41">
        <f t="shared" si="13"/>
        <v>1</v>
      </c>
      <c r="AA19" s="41">
        <f t="shared" si="14"/>
        <v>1</v>
      </c>
      <c r="AB19" s="41">
        <f t="shared" si="15"/>
        <v>1</v>
      </c>
      <c r="AC19" s="41">
        <f t="shared" si="16"/>
        <v>4</v>
      </c>
      <c r="AD19" s="41">
        <f t="shared" si="17"/>
        <v>1</v>
      </c>
      <c r="AE19" s="41">
        <f t="shared" si="18"/>
        <v>1</v>
      </c>
      <c r="AF19" s="41">
        <f t="shared" si="19"/>
        <v>1</v>
      </c>
      <c r="AG19" s="41">
        <f t="shared" si="20"/>
        <v>1</v>
      </c>
      <c r="AH19" s="41">
        <f t="shared" si="21"/>
        <v>1</v>
      </c>
      <c r="AI19" s="41">
        <f t="shared" si="22"/>
        <v>1</v>
      </c>
      <c r="AJ19" s="41">
        <f t="shared" si="23"/>
        <v>1</v>
      </c>
      <c r="AK19" s="41">
        <f t="shared" si="24"/>
        <v>1</v>
      </c>
      <c r="AL19" s="41">
        <f t="shared" si="25"/>
        <v>1</v>
      </c>
      <c r="AM19" s="41">
        <f t="shared" si="26"/>
        <v>1</v>
      </c>
      <c r="AN19" s="41">
        <f t="shared" si="27"/>
        <v>1</v>
      </c>
      <c r="AO19" s="41">
        <f t="shared" si="28"/>
        <v>1</v>
      </c>
      <c r="AP19" s="41">
        <f t="shared" si="29"/>
        <v>1</v>
      </c>
      <c r="AQ19" s="41">
        <f t="shared" si="30"/>
        <v>2</v>
      </c>
      <c r="AR19" s="41">
        <f t="shared" si="31"/>
        <v>1</v>
      </c>
      <c r="AS19" s="41">
        <f t="shared" si="32"/>
        <v>1</v>
      </c>
      <c r="AT19" s="41">
        <f t="shared" si="33"/>
        <v>1</v>
      </c>
      <c r="AU19" s="41">
        <f t="shared" si="34"/>
        <v>1</v>
      </c>
      <c r="AV19" s="41">
        <f t="shared" si="35"/>
        <v>1</v>
      </c>
      <c r="AW19" s="41">
        <f t="shared" si="36"/>
        <v>1</v>
      </c>
      <c r="AX19" s="41">
        <f t="shared" si="37"/>
        <v>1</v>
      </c>
      <c r="AY19" s="41">
        <f t="shared" si="38"/>
        <v>2</v>
      </c>
      <c r="AZ19" s="41">
        <f t="shared" si="39"/>
        <v>1</v>
      </c>
      <c r="BB19" s="84" t="str">
        <f t="shared" si="40"/>
        <v>EXC05</v>
      </c>
      <c r="BC19" s="45">
        <f t="shared" si="89"/>
        <v>1</v>
      </c>
      <c r="BD19" s="45">
        <f t="shared" si="92"/>
        <v>1</v>
      </c>
      <c r="BE19" s="45">
        <f t="shared" si="94"/>
        <v>1</v>
      </c>
      <c r="BF19" s="45">
        <f t="shared" si="96"/>
        <v>1</v>
      </c>
      <c r="BG19" s="45">
        <f t="shared" si="98"/>
        <v>2</v>
      </c>
      <c r="BH19" s="45">
        <f t="shared" si="100"/>
        <v>1</v>
      </c>
      <c r="BI19" s="45">
        <f t="shared" si="102"/>
        <v>1</v>
      </c>
      <c r="BJ19" s="45">
        <f t="shared" si="104"/>
        <v>1</v>
      </c>
      <c r="BK19" s="45">
        <f t="shared" si="105"/>
        <v>1</v>
      </c>
      <c r="BL19" s="45">
        <f t="shared" si="108"/>
        <v>1</v>
      </c>
      <c r="BM19" s="45">
        <f t="shared" si="110"/>
        <v>1</v>
      </c>
      <c r="BN19" s="45">
        <f t="shared" si="112"/>
        <v>1</v>
      </c>
      <c r="BO19" s="45">
        <f t="shared" si="114"/>
        <v>1</v>
      </c>
      <c r="BP19" s="45">
        <f t="shared" si="116"/>
        <v>1</v>
      </c>
      <c r="BQ19" s="45">
        <f t="shared" si="118"/>
        <v>1</v>
      </c>
      <c r="BR19" s="45">
        <f t="shared" si="120"/>
        <v>1</v>
      </c>
      <c r="BS19" s="45">
        <f t="shared" ref="BS19:BS41" si="122">AC19</f>
        <v>4</v>
      </c>
      <c r="BT19" s="42" cm="1">
        <f t="array" ref="BT19:CP19">TRANSPOSE(AD19:AD41)</f>
        <v>1</v>
      </c>
      <c r="BU19" s="41">
        <v>1</v>
      </c>
      <c r="BV19" s="41">
        <v>1</v>
      </c>
      <c r="BW19" s="41">
        <v>2</v>
      </c>
      <c r="BX19" s="41">
        <v>2</v>
      </c>
      <c r="BY19" s="41">
        <v>2</v>
      </c>
      <c r="BZ19" s="41">
        <v>2</v>
      </c>
      <c r="CA19" s="41">
        <v>2</v>
      </c>
      <c r="CB19" s="41">
        <v>2</v>
      </c>
      <c r="CC19" s="41">
        <v>2</v>
      </c>
      <c r="CD19" s="41">
        <v>1</v>
      </c>
      <c r="CE19" s="41">
        <v>2</v>
      </c>
      <c r="CF19" s="41">
        <v>2</v>
      </c>
      <c r="CG19" s="41">
        <v>1</v>
      </c>
      <c r="CH19" s="41">
        <v>2</v>
      </c>
      <c r="CI19" s="41">
        <v>2</v>
      </c>
      <c r="CJ19" s="41">
        <v>2</v>
      </c>
      <c r="CK19" s="41">
        <v>2</v>
      </c>
      <c r="CL19" s="41">
        <v>2</v>
      </c>
      <c r="CM19" s="41">
        <v>2</v>
      </c>
      <c r="CN19" s="41">
        <v>2</v>
      </c>
      <c r="CO19" s="41">
        <v>1</v>
      </c>
      <c r="CP19" s="41">
        <v>2</v>
      </c>
      <c r="CR19" s="84" t="str">
        <f t="shared" si="41"/>
        <v>EXC05</v>
      </c>
      <c r="CS19" s="51">
        <f t="shared" si="42"/>
        <v>1</v>
      </c>
      <c r="CT19" s="52">
        <f t="shared" si="90"/>
        <v>1</v>
      </c>
      <c r="CU19" s="52">
        <f t="shared" si="93"/>
        <v>1</v>
      </c>
      <c r="CV19" s="52">
        <f t="shared" si="95"/>
        <v>1</v>
      </c>
      <c r="CW19" s="52">
        <f t="shared" si="97"/>
        <v>2</v>
      </c>
      <c r="CX19" s="52">
        <f t="shared" si="99"/>
        <v>1</v>
      </c>
      <c r="CY19" s="52">
        <f t="shared" si="101"/>
        <v>1</v>
      </c>
      <c r="CZ19" s="52">
        <f t="shared" si="103"/>
        <v>1</v>
      </c>
      <c r="DA19" s="52">
        <f t="shared" si="106"/>
        <v>1</v>
      </c>
      <c r="DB19" s="52">
        <f t="shared" si="107"/>
        <v>1</v>
      </c>
      <c r="DC19" s="52">
        <f t="shared" si="109"/>
        <v>1</v>
      </c>
      <c r="DD19" s="52">
        <f t="shared" si="111"/>
        <v>1</v>
      </c>
      <c r="DE19" s="52">
        <f t="shared" si="113"/>
        <v>1</v>
      </c>
      <c r="DF19" s="52">
        <f t="shared" si="115"/>
        <v>1</v>
      </c>
      <c r="DG19" s="52">
        <f t="shared" si="117"/>
        <v>1</v>
      </c>
      <c r="DH19" s="52">
        <f t="shared" si="119"/>
        <v>1</v>
      </c>
      <c r="DI19" s="52">
        <f t="shared" si="121"/>
        <v>4</v>
      </c>
      <c r="DJ19" s="52">
        <f t="shared" ref="DJ19:DJ41" si="123">BT19</f>
        <v>1</v>
      </c>
      <c r="DK19" s="60" cm="1">
        <f t="array" ref="DK19">MINVERSE(BU19)</f>
        <v>1</v>
      </c>
      <c r="DL19" s="60" cm="1">
        <f t="array" ref="DL19">MINVERSE(BV19)</f>
        <v>1</v>
      </c>
      <c r="DM19" s="50" cm="1">
        <f t="array" ref="DM19">MINVERSE(BW19)</f>
        <v>0.5</v>
      </c>
      <c r="DN19" s="50" cm="1">
        <f t="array" ref="DN19">MINVERSE(BX19)</f>
        <v>0.5</v>
      </c>
      <c r="DO19" s="50" cm="1">
        <f t="array" ref="DO19">MINVERSE(BY19)</f>
        <v>0.5</v>
      </c>
      <c r="DP19" s="50" cm="1">
        <f t="array" ref="DP19">MINVERSE(BZ19)</f>
        <v>0.5</v>
      </c>
      <c r="DQ19" s="50" cm="1">
        <f t="array" ref="DQ19">MINVERSE(CA19)</f>
        <v>0.5</v>
      </c>
      <c r="DR19" s="50" cm="1">
        <f t="array" ref="DR19">MINVERSE(CB19)</f>
        <v>0.5</v>
      </c>
      <c r="DS19" s="50" cm="1">
        <f t="array" ref="DS19">MINVERSE(CC19)</f>
        <v>0.5</v>
      </c>
      <c r="DT19" s="50" cm="1">
        <f t="array" ref="DT19">MINVERSE(CD19)</f>
        <v>1</v>
      </c>
      <c r="DU19" s="50" cm="1">
        <f t="array" ref="DU19">MINVERSE(CE19)</f>
        <v>0.5</v>
      </c>
      <c r="DV19" s="50" cm="1">
        <f t="array" ref="DV19">MINVERSE(CF19)</f>
        <v>0.5</v>
      </c>
      <c r="DW19" s="50" cm="1">
        <f t="array" ref="DW19">MINVERSE(CG19)</f>
        <v>1</v>
      </c>
      <c r="DX19" s="50" cm="1">
        <f t="array" ref="DX19">MINVERSE(CH19)</f>
        <v>0.5</v>
      </c>
      <c r="DY19" s="50" cm="1">
        <f t="array" ref="DY19">MINVERSE(CI19)</f>
        <v>0.5</v>
      </c>
      <c r="DZ19" s="50" cm="1">
        <f t="array" ref="DZ19">MINVERSE(CJ19)</f>
        <v>0.5</v>
      </c>
      <c r="EA19" s="50" cm="1">
        <f t="array" ref="EA19">MINVERSE(CK19)</f>
        <v>0.5</v>
      </c>
      <c r="EB19" s="50" cm="1">
        <f t="array" ref="EB19">MINVERSE(CL19)</f>
        <v>0.5</v>
      </c>
      <c r="EC19" s="50" cm="1">
        <f t="array" ref="EC19">MINVERSE(CM19)</f>
        <v>0.5</v>
      </c>
      <c r="ED19" s="50" cm="1">
        <f t="array" ref="ED19">MINVERSE(CN19)</f>
        <v>0.5</v>
      </c>
      <c r="EE19" s="50" cm="1">
        <f t="array" ref="EE19">MINVERSE(CO19)</f>
        <v>1</v>
      </c>
      <c r="EF19" s="50" cm="1">
        <f t="array" ref="EF19">MINVERSE(CP19)</f>
        <v>0.5</v>
      </c>
      <c r="EH19" s="84" t="str">
        <f t="shared" si="43"/>
        <v>EXC05</v>
      </c>
      <c r="EI19" s="59">
        <f t="shared" si="44"/>
        <v>1.5625E-2</v>
      </c>
      <c r="EJ19" s="59">
        <f t="shared" si="45"/>
        <v>2.5316455696202531E-2</v>
      </c>
      <c r="EK19" s="59">
        <f t="shared" si="46"/>
        <v>1.5873015873015872E-2</v>
      </c>
      <c r="EL19" s="59">
        <f t="shared" si="47"/>
        <v>2.564102564102564E-2</v>
      </c>
      <c r="EM19" s="59">
        <f t="shared" si="48"/>
        <v>1.7241379310344827E-2</v>
      </c>
      <c r="EN19" s="59">
        <f t="shared" si="49"/>
        <v>1.6260162601626018E-2</v>
      </c>
      <c r="EO19" s="59">
        <f t="shared" si="50"/>
        <v>2.6490066225165563E-2</v>
      </c>
      <c r="EP19" s="59">
        <f t="shared" si="51"/>
        <v>2.6490066225165563E-2</v>
      </c>
      <c r="EQ19" s="59">
        <f t="shared" si="52"/>
        <v>1.680672268907563E-2</v>
      </c>
      <c r="ER19" s="59">
        <f t="shared" si="53"/>
        <v>1.680672268907563E-2</v>
      </c>
      <c r="ES19" s="59">
        <f t="shared" si="54"/>
        <v>2.7210884353741496E-2</v>
      </c>
      <c r="ET19" s="59">
        <f t="shared" si="55"/>
        <v>2.7210884353741496E-2</v>
      </c>
      <c r="EU19" s="59">
        <f t="shared" si="56"/>
        <v>1.7391304347826087E-2</v>
      </c>
      <c r="EV19" s="59">
        <f t="shared" si="57"/>
        <v>1.7391304347826087E-2</v>
      </c>
      <c r="EW19" s="59">
        <f t="shared" si="58"/>
        <v>1.7391304347826087E-2</v>
      </c>
      <c r="EX19" s="59">
        <f t="shared" si="59"/>
        <v>2.8368794326241134E-2</v>
      </c>
      <c r="EY19" s="59">
        <f t="shared" si="60"/>
        <v>2.8776978417266189E-2</v>
      </c>
      <c r="EZ19" s="59">
        <f t="shared" si="61"/>
        <v>1.7937219730941704E-2</v>
      </c>
      <c r="FA19" s="59">
        <f t="shared" si="62"/>
        <v>1.7937219730941704E-2</v>
      </c>
      <c r="FB19" s="59">
        <f t="shared" si="63"/>
        <v>1.7937219730941704E-2</v>
      </c>
      <c r="FC19" s="59">
        <f t="shared" si="64"/>
        <v>1.518987341772152E-2</v>
      </c>
      <c r="FD19" s="59">
        <f t="shared" si="65"/>
        <v>1.518987341772152E-2</v>
      </c>
      <c r="FE19" s="59">
        <f t="shared" si="66"/>
        <v>1.518987341772152E-2</v>
      </c>
      <c r="FF19" s="59">
        <f t="shared" si="67"/>
        <v>1.518987341772152E-2</v>
      </c>
      <c r="FG19" s="59">
        <f t="shared" si="68"/>
        <v>1.518987341772152E-2</v>
      </c>
      <c r="FH19" s="59">
        <f t="shared" si="69"/>
        <v>1.518987341772152E-2</v>
      </c>
      <c r="FI19" s="59">
        <f t="shared" si="70"/>
        <v>1.518987341772152E-2</v>
      </c>
      <c r="FJ19" s="59">
        <f t="shared" si="71"/>
        <v>2.0512820512820513E-2</v>
      </c>
      <c r="FK19" s="59">
        <f t="shared" si="72"/>
        <v>1.5424164524421595E-2</v>
      </c>
      <c r="FL19" s="59">
        <f t="shared" si="73"/>
        <v>1.5424164524421595E-2</v>
      </c>
      <c r="FM19" s="59">
        <f t="shared" si="74"/>
        <v>1.5748031496062992E-2</v>
      </c>
      <c r="FN19" s="59">
        <f t="shared" si="75"/>
        <v>1.5789473684210527E-2</v>
      </c>
      <c r="FO19" s="59">
        <f t="shared" si="76"/>
        <v>1.5789473684210527E-2</v>
      </c>
      <c r="FP19" s="59">
        <f t="shared" si="77"/>
        <v>1.5789473684210527E-2</v>
      </c>
      <c r="FQ19" s="59">
        <f t="shared" si="78"/>
        <v>1.5789473684210527E-2</v>
      </c>
      <c r="FR19" s="59">
        <f t="shared" si="79"/>
        <v>1.5789473684210527E-2</v>
      </c>
      <c r="FS19" s="59">
        <f t="shared" si="80"/>
        <v>1.5789473684210527E-2</v>
      </c>
      <c r="FT19" s="59">
        <f t="shared" si="81"/>
        <v>1.5789473684210527E-2</v>
      </c>
      <c r="FU19" s="59">
        <f t="shared" si="82"/>
        <v>2.3529411764705882E-2</v>
      </c>
      <c r="FV19" s="59">
        <f t="shared" si="83"/>
        <v>1.6172506738544475E-2</v>
      </c>
      <c r="FX19" s="15">
        <f t="shared" si="84"/>
        <v>0.74377025991249279</v>
      </c>
      <c r="FY19" s="24">
        <f t="shared" si="85"/>
        <v>1.8594256497812309E-2</v>
      </c>
      <c r="FZ19" s="25">
        <f t="shared" si="91"/>
        <v>1.8594256497812309</v>
      </c>
    </row>
    <row r="20" spans="1:182" ht="15" customHeight="1" thickBot="1" x14ac:dyDescent="0.35">
      <c r="A20" s="84"/>
      <c r="B20" s="84" t="s">
        <v>239</v>
      </c>
      <c r="C20" s="86" t="s">
        <v>140</v>
      </c>
      <c r="D20" s="85" t="s">
        <v>118</v>
      </c>
      <c r="E20" s="85" t="str">
        <f>WAVE_W!E23</f>
        <v>Cost</v>
      </c>
      <c r="F20" s="85" t="str">
        <f>WAVE_W!F23</f>
        <v>QT</v>
      </c>
      <c r="G20" s="85"/>
      <c r="H20" s="84">
        <v>2</v>
      </c>
      <c r="I20" s="84">
        <f t="shared" si="0"/>
        <v>3</v>
      </c>
      <c r="J20" s="24">
        <f t="shared" si="86"/>
        <v>1.8594256497812309E-2</v>
      </c>
      <c r="L20" s="85" t="str">
        <f t="shared" si="87"/>
        <v>EXC08</v>
      </c>
      <c r="M20" s="41">
        <f t="shared" si="88"/>
        <v>1</v>
      </c>
      <c r="N20" s="41">
        <f t="shared" si="1"/>
        <v>1</v>
      </c>
      <c r="O20" s="41">
        <f t="shared" si="2"/>
        <v>1</v>
      </c>
      <c r="P20" s="41">
        <f t="shared" si="3"/>
        <v>1</v>
      </c>
      <c r="Q20" s="41">
        <f t="shared" si="4"/>
        <v>2</v>
      </c>
      <c r="R20" s="41">
        <f t="shared" si="5"/>
        <v>1</v>
      </c>
      <c r="S20" s="41">
        <f t="shared" si="6"/>
        <v>1</v>
      </c>
      <c r="T20" s="41">
        <f t="shared" si="7"/>
        <v>1</v>
      </c>
      <c r="U20" s="41">
        <f t="shared" si="8"/>
        <v>1</v>
      </c>
      <c r="V20" s="41">
        <f t="shared" si="9"/>
        <v>1</v>
      </c>
      <c r="W20" s="41">
        <f t="shared" si="10"/>
        <v>1</v>
      </c>
      <c r="X20" s="41">
        <f t="shared" si="11"/>
        <v>1</v>
      </c>
      <c r="Y20" s="41">
        <f t="shared" si="12"/>
        <v>1</v>
      </c>
      <c r="Z20" s="41">
        <f t="shared" si="13"/>
        <v>1</v>
      </c>
      <c r="AA20" s="41">
        <f t="shared" si="14"/>
        <v>1</v>
      </c>
      <c r="AB20" s="41">
        <f t="shared" si="15"/>
        <v>1</v>
      </c>
      <c r="AC20" s="41">
        <f t="shared" si="16"/>
        <v>4</v>
      </c>
      <c r="AD20" s="41">
        <f t="shared" si="17"/>
        <v>1</v>
      </c>
      <c r="AE20" s="41">
        <f t="shared" si="18"/>
        <v>1</v>
      </c>
      <c r="AF20" s="41">
        <f t="shared" si="19"/>
        <v>1</v>
      </c>
      <c r="AG20" s="41">
        <f t="shared" si="20"/>
        <v>1</v>
      </c>
      <c r="AH20" s="41">
        <f t="shared" si="21"/>
        <v>1</v>
      </c>
      <c r="AI20" s="41">
        <f t="shared" si="22"/>
        <v>1</v>
      </c>
      <c r="AJ20" s="41">
        <f t="shared" si="23"/>
        <v>1</v>
      </c>
      <c r="AK20" s="41">
        <f t="shared" si="24"/>
        <v>1</v>
      </c>
      <c r="AL20" s="41">
        <f t="shared" si="25"/>
        <v>1</v>
      </c>
      <c r="AM20" s="41">
        <f t="shared" si="26"/>
        <v>1</v>
      </c>
      <c r="AN20" s="41">
        <f t="shared" si="27"/>
        <v>1</v>
      </c>
      <c r="AO20" s="41">
        <f t="shared" si="28"/>
        <v>1</v>
      </c>
      <c r="AP20" s="41">
        <f t="shared" si="29"/>
        <v>1</v>
      </c>
      <c r="AQ20" s="41">
        <f t="shared" si="30"/>
        <v>2</v>
      </c>
      <c r="AR20" s="41">
        <f t="shared" si="31"/>
        <v>1</v>
      </c>
      <c r="AS20" s="41">
        <f t="shared" si="32"/>
        <v>1</v>
      </c>
      <c r="AT20" s="41">
        <f t="shared" si="33"/>
        <v>1</v>
      </c>
      <c r="AU20" s="41">
        <f t="shared" si="34"/>
        <v>1</v>
      </c>
      <c r="AV20" s="41">
        <f t="shared" si="35"/>
        <v>1</v>
      </c>
      <c r="AW20" s="41">
        <f t="shared" si="36"/>
        <v>1</v>
      </c>
      <c r="AX20" s="41">
        <f t="shared" si="37"/>
        <v>1</v>
      </c>
      <c r="AY20" s="41">
        <f t="shared" si="38"/>
        <v>2</v>
      </c>
      <c r="AZ20" s="41">
        <f t="shared" si="39"/>
        <v>1</v>
      </c>
      <c r="BB20" s="84" t="str">
        <f t="shared" si="40"/>
        <v>EXC08</v>
      </c>
      <c r="BC20" s="45">
        <f t="shared" si="89"/>
        <v>1</v>
      </c>
      <c r="BD20" s="45">
        <f t="shared" si="92"/>
        <v>1</v>
      </c>
      <c r="BE20" s="45">
        <f t="shared" si="94"/>
        <v>1</v>
      </c>
      <c r="BF20" s="45">
        <f t="shared" si="96"/>
        <v>1</v>
      </c>
      <c r="BG20" s="45">
        <f t="shared" si="98"/>
        <v>2</v>
      </c>
      <c r="BH20" s="45">
        <f t="shared" si="100"/>
        <v>1</v>
      </c>
      <c r="BI20" s="45">
        <f t="shared" si="102"/>
        <v>1</v>
      </c>
      <c r="BJ20" s="45">
        <f t="shared" si="104"/>
        <v>1</v>
      </c>
      <c r="BK20" s="45">
        <f t="shared" si="105"/>
        <v>1</v>
      </c>
      <c r="BL20" s="45">
        <f t="shared" si="108"/>
        <v>1</v>
      </c>
      <c r="BM20" s="45">
        <f t="shared" si="110"/>
        <v>1</v>
      </c>
      <c r="BN20" s="45">
        <f t="shared" si="112"/>
        <v>1</v>
      </c>
      <c r="BO20" s="45">
        <f t="shared" si="114"/>
        <v>1</v>
      </c>
      <c r="BP20" s="45">
        <f t="shared" si="116"/>
        <v>1</v>
      </c>
      <c r="BQ20" s="45">
        <f t="shared" si="118"/>
        <v>1</v>
      </c>
      <c r="BR20" s="45">
        <f t="shared" si="120"/>
        <v>1</v>
      </c>
      <c r="BS20" s="45">
        <f t="shared" si="122"/>
        <v>4</v>
      </c>
      <c r="BT20" s="45">
        <f t="shared" ref="BT20:BT41" si="124">AD20</f>
        <v>1</v>
      </c>
      <c r="BU20" s="42" cm="1">
        <f t="array" ref="BU20:CP20">TRANSPOSE(AE20:AE41)</f>
        <v>1</v>
      </c>
      <c r="BV20" s="41">
        <v>1</v>
      </c>
      <c r="BW20" s="41">
        <v>2</v>
      </c>
      <c r="BX20" s="41">
        <v>2</v>
      </c>
      <c r="BY20" s="41">
        <v>2</v>
      </c>
      <c r="BZ20" s="41">
        <v>2</v>
      </c>
      <c r="CA20" s="41">
        <v>2</v>
      </c>
      <c r="CB20" s="41">
        <v>2</v>
      </c>
      <c r="CC20" s="41">
        <v>2</v>
      </c>
      <c r="CD20" s="41">
        <v>1</v>
      </c>
      <c r="CE20" s="41">
        <v>2</v>
      </c>
      <c r="CF20" s="41">
        <v>2</v>
      </c>
      <c r="CG20" s="41">
        <v>1</v>
      </c>
      <c r="CH20" s="41">
        <v>2</v>
      </c>
      <c r="CI20" s="41">
        <v>2</v>
      </c>
      <c r="CJ20" s="41">
        <v>2</v>
      </c>
      <c r="CK20" s="41">
        <v>2</v>
      </c>
      <c r="CL20" s="41">
        <v>2</v>
      </c>
      <c r="CM20" s="41">
        <v>2</v>
      </c>
      <c r="CN20" s="41">
        <v>2</v>
      </c>
      <c r="CO20" s="41">
        <v>1</v>
      </c>
      <c r="CP20" s="41">
        <v>2</v>
      </c>
      <c r="CR20" s="84" t="str">
        <f t="shared" si="41"/>
        <v>EXC08</v>
      </c>
      <c r="CS20" s="51">
        <f t="shared" si="42"/>
        <v>1</v>
      </c>
      <c r="CT20" s="52">
        <f t="shared" si="90"/>
        <v>1</v>
      </c>
      <c r="CU20" s="52">
        <f t="shared" si="93"/>
        <v>1</v>
      </c>
      <c r="CV20" s="52">
        <f t="shared" si="95"/>
        <v>1</v>
      </c>
      <c r="CW20" s="52">
        <f t="shared" si="97"/>
        <v>2</v>
      </c>
      <c r="CX20" s="52">
        <f t="shared" si="99"/>
        <v>1</v>
      </c>
      <c r="CY20" s="52">
        <f t="shared" si="101"/>
        <v>1</v>
      </c>
      <c r="CZ20" s="52">
        <f t="shared" si="103"/>
        <v>1</v>
      </c>
      <c r="DA20" s="52">
        <f t="shared" si="106"/>
        <v>1</v>
      </c>
      <c r="DB20" s="52">
        <f t="shared" si="107"/>
        <v>1</v>
      </c>
      <c r="DC20" s="52">
        <f t="shared" si="109"/>
        <v>1</v>
      </c>
      <c r="DD20" s="52">
        <f t="shared" si="111"/>
        <v>1</v>
      </c>
      <c r="DE20" s="52">
        <f t="shared" si="113"/>
        <v>1</v>
      </c>
      <c r="DF20" s="52">
        <f t="shared" si="115"/>
        <v>1</v>
      </c>
      <c r="DG20" s="52">
        <f t="shared" si="117"/>
        <v>1</v>
      </c>
      <c r="DH20" s="52">
        <f t="shared" si="119"/>
        <v>1</v>
      </c>
      <c r="DI20" s="52">
        <f t="shared" si="121"/>
        <v>4</v>
      </c>
      <c r="DJ20" s="52">
        <f t="shared" si="123"/>
        <v>1</v>
      </c>
      <c r="DK20" s="52">
        <f t="shared" ref="DK20:DK41" si="125">BU20</f>
        <v>1</v>
      </c>
      <c r="DL20" s="60" cm="1">
        <f t="array" ref="DL20">MINVERSE(BV20)</f>
        <v>1</v>
      </c>
      <c r="DM20" s="50" cm="1">
        <f t="array" ref="DM20">MINVERSE(BW20)</f>
        <v>0.5</v>
      </c>
      <c r="DN20" s="50" cm="1">
        <f t="array" ref="DN20">MINVERSE(BX20)</f>
        <v>0.5</v>
      </c>
      <c r="DO20" s="50" cm="1">
        <f t="array" ref="DO20">MINVERSE(BY20)</f>
        <v>0.5</v>
      </c>
      <c r="DP20" s="50" cm="1">
        <f t="array" ref="DP20">MINVERSE(BZ20)</f>
        <v>0.5</v>
      </c>
      <c r="DQ20" s="50" cm="1">
        <f t="array" ref="DQ20">MINVERSE(CA20)</f>
        <v>0.5</v>
      </c>
      <c r="DR20" s="50" cm="1">
        <f t="array" ref="DR20">MINVERSE(CB20)</f>
        <v>0.5</v>
      </c>
      <c r="DS20" s="50" cm="1">
        <f t="array" ref="DS20">MINVERSE(CC20)</f>
        <v>0.5</v>
      </c>
      <c r="DT20" s="50" cm="1">
        <f t="array" ref="DT20">MINVERSE(CD20)</f>
        <v>1</v>
      </c>
      <c r="DU20" s="50" cm="1">
        <f t="array" ref="DU20">MINVERSE(CE20)</f>
        <v>0.5</v>
      </c>
      <c r="DV20" s="50" cm="1">
        <f t="array" ref="DV20">MINVERSE(CF20)</f>
        <v>0.5</v>
      </c>
      <c r="DW20" s="50" cm="1">
        <f t="array" ref="DW20">MINVERSE(CG20)</f>
        <v>1</v>
      </c>
      <c r="DX20" s="50" cm="1">
        <f t="array" ref="DX20">MINVERSE(CH20)</f>
        <v>0.5</v>
      </c>
      <c r="DY20" s="50" cm="1">
        <f t="array" ref="DY20">MINVERSE(CI20)</f>
        <v>0.5</v>
      </c>
      <c r="DZ20" s="50" cm="1">
        <f t="array" ref="DZ20">MINVERSE(CJ20)</f>
        <v>0.5</v>
      </c>
      <c r="EA20" s="50" cm="1">
        <f t="array" ref="EA20">MINVERSE(CK20)</f>
        <v>0.5</v>
      </c>
      <c r="EB20" s="50" cm="1">
        <f t="array" ref="EB20">MINVERSE(CL20)</f>
        <v>0.5</v>
      </c>
      <c r="EC20" s="50" cm="1">
        <f t="array" ref="EC20">MINVERSE(CM20)</f>
        <v>0.5</v>
      </c>
      <c r="ED20" s="50" cm="1">
        <f t="array" ref="ED20">MINVERSE(CN20)</f>
        <v>0.5</v>
      </c>
      <c r="EE20" s="50" cm="1">
        <f t="array" ref="EE20">MINVERSE(CO20)</f>
        <v>1</v>
      </c>
      <c r="EF20" s="50" cm="1">
        <f t="array" ref="EF20">MINVERSE(CP20)</f>
        <v>0.5</v>
      </c>
      <c r="EH20" s="84" t="str">
        <f t="shared" si="43"/>
        <v>EXC08</v>
      </c>
      <c r="EI20" s="59">
        <f t="shared" si="44"/>
        <v>1.5625E-2</v>
      </c>
      <c r="EJ20" s="59">
        <f t="shared" si="45"/>
        <v>2.5316455696202531E-2</v>
      </c>
      <c r="EK20" s="59">
        <f t="shared" si="46"/>
        <v>1.5873015873015872E-2</v>
      </c>
      <c r="EL20" s="59">
        <f t="shared" si="47"/>
        <v>2.564102564102564E-2</v>
      </c>
      <c r="EM20" s="59">
        <f t="shared" si="48"/>
        <v>1.7241379310344827E-2</v>
      </c>
      <c r="EN20" s="59">
        <f t="shared" si="49"/>
        <v>1.6260162601626018E-2</v>
      </c>
      <c r="EO20" s="59">
        <f t="shared" si="50"/>
        <v>2.6490066225165563E-2</v>
      </c>
      <c r="EP20" s="59">
        <f t="shared" si="51"/>
        <v>2.6490066225165563E-2</v>
      </c>
      <c r="EQ20" s="59">
        <f t="shared" si="52"/>
        <v>1.680672268907563E-2</v>
      </c>
      <c r="ER20" s="59">
        <f t="shared" si="53"/>
        <v>1.680672268907563E-2</v>
      </c>
      <c r="ES20" s="59">
        <f t="shared" si="54"/>
        <v>2.7210884353741496E-2</v>
      </c>
      <c r="ET20" s="59">
        <f t="shared" si="55"/>
        <v>2.7210884353741496E-2</v>
      </c>
      <c r="EU20" s="59">
        <f t="shared" si="56"/>
        <v>1.7391304347826087E-2</v>
      </c>
      <c r="EV20" s="59">
        <f t="shared" si="57"/>
        <v>1.7391304347826087E-2</v>
      </c>
      <c r="EW20" s="59">
        <f t="shared" si="58"/>
        <v>1.7391304347826087E-2</v>
      </c>
      <c r="EX20" s="59">
        <f t="shared" si="59"/>
        <v>2.8368794326241134E-2</v>
      </c>
      <c r="EY20" s="59">
        <f t="shared" si="60"/>
        <v>2.8776978417266189E-2</v>
      </c>
      <c r="EZ20" s="59">
        <f t="shared" si="61"/>
        <v>1.7937219730941704E-2</v>
      </c>
      <c r="FA20" s="59">
        <f t="shared" si="62"/>
        <v>1.7937219730941704E-2</v>
      </c>
      <c r="FB20" s="59">
        <f t="shared" si="63"/>
        <v>1.7937219730941704E-2</v>
      </c>
      <c r="FC20" s="59">
        <f t="shared" si="64"/>
        <v>1.518987341772152E-2</v>
      </c>
      <c r="FD20" s="59">
        <f t="shared" si="65"/>
        <v>1.518987341772152E-2</v>
      </c>
      <c r="FE20" s="59">
        <f t="shared" si="66"/>
        <v>1.518987341772152E-2</v>
      </c>
      <c r="FF20" s="59">
        <f t="shared" si="67"/>
        <v>1.518987341772152E-2</v>
      </c>
      <c r="FG20" s="59">
        <f t="shared" si="68"/>
        <v>1.518987341772152E-2</v>
      </c>
      <c r="FH20" s="59">
        <f t="shared" si="69"/>
        <v>1.518987341772152E-2</v>
      </c>
      <c r="FI20" s="59">
        <f t="shared" si="70"/>
        <v>1.518987341772152E-2</v>
      </c>
      <c r="FJ20" s="59">
        <f t="shared" si="71"/>
        <v>2.0512820512820513E-2</v>
      </c>
      <c r="FK20" s="59">
        <f t="shared" si="72"/>
        <v>1.5424164524421595E-2</v>
      </c>
      <c r="FL20" s="59">
        <f t="shared" si="73"/>
        <v>1.5424164524421595E-2</v>
      </c>
      <c r="FM20" s="59">
        <f t="shared" si="74"/>
        <v>1.5748031496062992E-2</v>
      </c>
      <c r="FN20" s="59">
        <f t="shared" si="75"/>
        <v>1.5789473684210527E-2</v>
      </c>
      <c r="FO20" s="59">
        <f t="shared" si="76"/>
        <v>1.5789473684210527E-2</v>
      </c>
      <c r="FP20" s="59">
        <f t="shared" si="77"/>
        <v>1.5789473684210527E-2</v>
      </c>
      <c r="FQ20" s="59">
        <f t="shared" si="78"/>
        <v>1.5789473684210527E-2</v>
      </c>
      <c r="FR20" s="59">
        <f t="shared" si="79"/>
        <v>1.5789473684210527E-2</v>
      </c>
      <c r="FS20" s="59">
        <f t="shared" si="80"/>
        <v>1.5789473684210527E-2</v>
      </c>
      <c r="FT20" s="59">
        <f t="shared" si="81"/>
        <v>1.5789473684210527E-2</v>
      </c>
      <c r="FU20" s="59">
        <f t="shared" si="82"/>
        <v>2.3529411764705882E-2</v>
      </c>
      <c r="FV20" s="59">
        <f t="shared" si="83"/>
        <v>1.6172506738544475E-2</v>
      </c>
      <c r="FX20" s="15">
        <f t="shared" si="84"/>
        <v>0.74377025991249279</v>
      </c>
      <c r="FY20" s="24">
        <f t="shared" si="85"/>
        <v>1.8594256497812309E-2</v>
      </c>
      <c r="FZ20" s="25">
        <f t="shared" si="91"/>
        <v>1.8594256497812309</v>
      </c>
    </row>
    <row r="21" spans="1:182" ht="15" customHeight="1" thickBot="1" x14ac:dyDescent="0.35">
      <c r="A21" s="84"/>
      <c r="B21" s="84" t="s">
        <v>240</v>
      </c>
      <c r="C21" s="86" t="s">
        <v>141</v>
      </c>
      <c r="D21" s="85" t="s">
        <v>118</v>
      </c>
      <c r="E21" s="85" t="str">
        <f>WAVE_W!E24</f>
        <v>Cost</v>
      </c>
      <c r="F21" s="85" t="str">
        <f>WAVE_W!F24</f>
        <v>QT</v>
      </c>
      <c r="G21" s="85"/>
      <c r="H21" s="84">
        <v>2</v>
      </c>
      <c r="I21" s="84">
        <f t="shared" si="0"/>
        <v>3</v>
      </c>
      <c r="J21" s="24">
        <f t="shared" si="86"/>
        <v>1.8594256497812309E-2</v>
      </c>
      <c r="L21" s="85" t="str">
        <f t="shared" si="87"/>
        <v>EXC09</v>
      </c>
      <c r="M21" s="41">
        <f t="shared" si="88"/>
        <v>1</v>
      </c>
      <c r="N21" s="41">
        <f t="shared" si="1"/>
        <v>1</v>
      </c>
      <c r="O21" s="41">
        <f t="shared" si="2"/>
        <v>1</v>
      </c>
      <c r="P21" s="41">
        <f t="shared" si="3"/>
        <v>1</v>
      </c>
      <c r="Q21" s="41">
        <f t="shared" si="4"/>
        <v>2</v>
      </c>
      <c r="R21" s="41">
        <f t="shared" si="5"/>
        <v>1</v>
      </c>
      <c r="S21" s="41">
        <f t="shared" si="6"/>
        <v>1</v>
      </c>
      <c r="T21" s="41">
        <f t="shared" si="7"/>
        <v>1</v>
      </c>
      <c r="U21" s="41">
        <f t="shared" si="8"/>
        <v>1</v>
      </c>
      <c r="V21" s="41">
        <f t="shared" si="9"/>
        <v>1</v>
      </c>
      <c r="W21" s="41">
        <f t="shared" si="10"/>
        <v>1</v>
      </c>
      <c r="X21" s="41">
        <f t="shared" si="11"/>
        <v>1</v>
      </c>
      <c r="Y21" s="41">
        <f t="shared" si="12"/>
        <v>1</v>
      </c>
      <c r="Z21" s="41">
        <f t="shared" si="13"/>
        <v>1</v>
      </c>
      <c r="AA21" s="41">
        <f t="shared" si="14"/>
        <v>1</v>
      </c>
      <c r="AB21" s="41">
        <f t="shared" si="15"/>
        <v>1</v>
      </c>
      <c r="AC21" s="41">
        <f t="shared" si="16"/>
        <v>4</v>
      </c>
      <c r="AD21" s="41">
        <f t="shared" si="17"/>
        <v>1</v>
      </c>
      <c r="AE21" s="41">
        <f t="shared" si="18"/>
        <v>1</v>
      </c>
      <c r="AF21" s="41">
        <f t="shared" si="19"/>
        <v>1</v>
      </c>
      <c r="AG21" s="41">
        <f t="shared" si="20"/>
        <v>1</v>
      </c>
      <c r="AH21" s="41">
        <f t="shared" si="21"/>
        <v>1</v>
      </c>
      <c r="AI21" s="41">
        <f t="shared" si="22"/>
        <v>1</v>
      </c>
      <c r="AJ21" s="41">
        <f t="shared" si="23"/>
        <v>1</v>
      </c>
      <c r="AK21" s="41">
        <f t="shared" si="24"/>
        <v>1</v>
      </c>
      <c r="AL21" s="41">
        <f t="shared" si="25"/>
        <v>1</v>
      </c>
      <c r="AM21" s="41">
        <f t="shared" si="26"/>
        <v>1</v>
      </c>
      <c r="AN21" s="41">
        <f t="shared" si="27"/>
        <v>1</v>
      </c>
      <c r="AO21" s="41">
        <f t="shared" si="28"/>
        <v>1</v>
      </c>
      <c r="AP21" s="41">
        <f t="shared" si="29"/>
        <v>1</v>
      </c>
      <c r="AQ21" s="41">
        <f t="shared" si="30"/>
        <v>2</v>
      </c>
      <c r="AR21" s="41">
        <f t="shared" si="31"/>
        <v>1</v>
      </c>
      <c r="AS21" s="41">
        <f t="shared" si="32"/>
        <v>1</v>
      </c>
      <c r="AT21" s="41">
        <f t="shared" si="33"/>
        <v>1</v>
      </c>
      <c r="AU21" s="41">
        <f t="shared" si="34"/>
        <v>1</v>
      </c>
      <c r="AV21" s="41">
        <f t="shared" si="35"/>
        <v>1</v>
      </c>
      <c r="AW21" s="41">
        <f t="shared" si="36"/>
        <v>1</v>
      </c>
      <c r="AX21" s="41">
        <f t="shared" si="37"/>
        <v>1</v>
      </c>
      <c r="AY21" s="41">
        <f t="shared" si="38"/>
        <v>2</v>
      </c>
      <c r="AZ21" s="41">
        <f t="shared" si="39"/>
        <v>1</v>
      </c>
      <c r="BB21" s="84" t="str">
        <f t="shared" si="40"/>
        <v>EXC09</v>
      </c>
      <c r="BC21" s="45">
        <f t="shared" si="89"/>
        <v>1</v>
      </c>
      <c r="BD21" s="45">
        <f t="shared" si="92"/>
        <v>1</v>
      </c>
      <c r="BE21" s="45">
        <f t="shared" si="94"/>
        <v>1</v>
      </c>
      <c r="BF21" s="45">
        <f t="shared" si="96"/>
        <v>1</v>
      </c>
      <c r="BG21" s="45">
        <f t="shared" si="98"/>
        <v>2</v>
      </c>
      <c r="BH21" s="45">
        <f t="shared" si="100"/>
        <v>1</v>
      </c>
      <c r="BI21" s="45">
        <f t="shared" si="102"/>
        <v>1</v>
      </c>
      <c r="BJ21" s="45">
        <f t="shared" si="104"/>
        <v>1</v>
      </c>
      <c r="BK21" s="45">
        <f t="shared" si="105"/>
        <v>1</v>
      </c>
      <c r="BL21" s="45">
        <f t="shared" si="108"/>
        <v>1</v>
      </c>
      <c r="BM21" s="45">
        <f t="shared" si="110"/>
        <v>1</v>
      </c>
      <c r="BN21" s="45">
        <f t="shared" si="112"/>
        <v>1</v>
      </c>
      <c r="BO21" s="45">
        <f t="shared" si="114"/>
        <v>1</v>
      </c>
      <c r="BP21" s="45">
        <f t="shared" si="116"/>
        <v>1</v>
      </c>
      <c r="BQ21" s="45">
        <f t="shared" si="118"/>
        <v>1</v>
      </c>
      <c r="BR21" s="45">
        <f t="shared" si="120"/>
        <v>1</v>
      </c>
      <c r="BS21" s="45">
        <f t="shared" si="122"/>
        <v>4</v>
      </c>
      <c r="BT21" s="45">
        <f t="shared" si="124"/>
        <v>1</v>
      </c>
      <c r="BU21" s="45">
        <f t="shared" ref="BU21:BU41" si="126">AE21</f>
        <v>1</v>
      </c>
      <c r="BV21" s="42" cm="1">
        <f t="array" ref="BV21:CP21">TRANSPOSE(AF21:AF41)</f>
        <v>1</v>
      </c>
      <c r="BW21" s="41">
        <v>2</v>
      </c>
      <c r="BX21" s="41">
        <v>2</v>
      </c>
      <c r="BY21" s="41">
        <v>2</v>
      </c>
      <c r="BZ21" s="41">
        <v>2</v>
      </c>
      <c r="CA21" s="41">
        <v>2</v>
      </c>
      <c r="CB21" s="41">
        <v>2</v>
      </c>
      <c r="CC21" s="41">
        <v>2</v>
      </c>
      <c r="CD21" s="41">
        <v>1</v>
      </c>
      <c r="CE21" s="41">
        <v>2</v>
      </c>
      <c r="CF21" s="41">
        <v>2</v>
      </c>
      <c r="CG21" s="41">
        <v>1</v>
      </c>
      <c r="CH21" s="41">
        <v>2</v>
      </c>
      <c r="CI21" s="41">
        <v>2</v>
      </c>
      <c r="CJ21" s="41">
        <v>2</v>
      </c>
      <c r="CK21" s="41">
        <v>2</v>
      </c>
      <c r="CL21" s="41">
        <v>2</v>
      </c>
      <c r="CM21" s="41">
        <v>2</v>
      </c>
      <c r="CN21" s="41">
        <v>2</v>
      </c>
      <c r="CO21" s="41">
        <v>1</v>
      </c>
      <c r="CP21" s="41">
        <v>2</v>
      </c>
      <c r="CR21" s="84" t="str">
        <f t="shared" si="41"/>
        <v>EXC09</v>
      </c>
      <c r="CS21" s="51">
        <f t="shared" si="42"/>
        <v>1</v>
      </c>
      <c r="CT21" s="52">
        <f t="shared" si="90"/>
        <v>1</v>
      </c>
      <c r="CU21" s="52">
        <f t="shared" si="93"/>
        <v>1</v>
      </c>
      <c r="CV21" s="52">
        <f t="shared" si="95"/>
        <v>1</v>
      </c>
      <c r="CW21" s="52">
        <f t="shared" si="97"/>
        <v>2</v>
      </c>
      <c r="CX21" s="52">
        <f t="shared" si="99"/>
        <v>1</v>
      </c>
      <c r="CY21" s="52">
        <f t="shared" si="101"/>
        <v>1</v>
      </c>
      <c r="CZ21" s="52">
        <f t="shared" si="103"/>
        <v>1</v>
      </c>
      <c r="DA21" s="52">
        <f t="shared" si="106"/>
        <v>1</v>
      </c>
      <c r="DB21" s="52">
        <f t="shared" si="107"/>
        <v>1</v>
      </c>
      <c r="DC21" s="52">
        <f t="shared" si="109"/>
        <v>1</v>
      </c>
      <c r="DD21" s="52">
        <f t="shared" si="111"/>
        <v>1</v>
      </c>
      <c r="DE21" s="52">
        <f t="shared" si="113"/>
        <v>1</v>
      </c>
      <c r="DF21" s="52">
        <f t="shared" si="115"/>
        <v>1</v>
      </c>
      <c r="DG21" s="52">
        <f t="shared" si="117"/>
        <v>1</v>
      </c>
      <c r="DH21" s="52">
        <f t="shared" si="119"/>
        <v>1</v>
      </c>
      <c r="DI21" s="52">
        <f t="shared" si="121"/>
        <v>4</v>
      </c>
      <c r="DJ21" s="52">
        <f t="shared" si="123"/>
        <v>1</v>
      </c>
      <c r="DK21" s="52">
        <f t="shared" si="125"/>
        <v>1</v>
      </c>
      <c r="DL21" s="52">
        <f t="shared" ref="DL21:DL41" si="127">BV21</f>
        <v>1</v>
      </c>
      <c r="DM21" s="50" cm="1">
        <f t="array" ref="DM21">MINVERSE(BW21)</f>
        <v>0.5</v>
      </c>
      <c r="DN21" s="50" cm="1">
        <f t="array" ref="DN21">MINVERSE(BX21)</f>
        <v>0.5</v>
      </c>
      <c r="DO21" s="50" cm="1">
        <f t="array" ref="DO21">MINVERSE(BY21)</f>
        <v>0.5</v>
      </c>
      <c r="DP21" s="50" cm="1">
        <f t="array" ref="DP21">MINVERSE(BZ21)</f>
        <v>0.5</v>
      </c>
      <c r="DQ21" s="50" cm="1">
        <f t="array" ref="DQ21">MINVERSE(CA21)</f>
        <v>0.5</v>
      </c>
      <c r="DR21" s="50" cm="1">
        <f t="array" ref="DR21">MINVERSE(CB21)</f>
        <v>0.5</v>
      </c>
      <c r="DS21" s="50" cm="1">
        <f t="array" ref="DS21">MINVERSE(CC21)</f>
        <v>0.5</v>
      </c>
      <c r="DT21" s="50" cm="1">
        <f t="array" ref="DT21">MINVERSE(CD21)</f>
        <v>1</v>
      </c>
      <c r="DU21" s="50" cm="1">
        <f t="array" ref="DU21">MINVERSE(CE21)</f>
        <v>0.5</v>
      </c>
      <c r="DV21" s="50" cm="1">
        <f t="array" ref="DV21">MINVERSE(CF21)</f>
        <v>0.5</v>
      </c>
      <c r="DW21" s="50" cm="1">
        <f t="array" ref="DW21">MINVERSE(CG21)</f>
        <v>1</v>
      </c>
      <c r="DX21" s="50" cm="1">
        <f t="array" ref="DX21">MINVERSE(CH21)</f>
        <v>0.5</v>
      </c>
      <c r="DY21" s="50" cm="1">
        <f t="array" ref="DY21">MINVERSE(CI21)</f>
        <v>0.5</v>
      </c>
      <c r="DZ21" s="50" cm="1">
        <f t="array" ref="DZ21">MINVERSE(CJ21)</f>
        <v>0.5</v>
      </c>
      <c r="EA21" s="50" cm="1">
        <f t="array" ref="EA21">MINVERSE(CK21)</f>
        <v>0.5</v>
      </c>
      <c r="EB21" s="50" cm="1">
        <f t="array" ref="EB21">MINVERSE(CL21)</f>
        <v>0.5</v>
      </c>
      <c r="EC21" s="50" cm="1">
        <f t="array" ref="EC21">MINVERSE(CM21)</f>
        <v>0.5</v>
      </c>
      <c r="ED21" s="50" cm="1">
        <f t="array" ref="ED21">MINVERSE(CN21)</f>
        <v>0.5</v>
      </c>
      <c r="EE21" s="50" cm="1">
        <f t="array" ref="EE21">MINVERSE(CO21)</f>
        <v>1</v>
      </c>
      <c r="EF21" s="50" cm="1">
        <f t="array" ref="EF21">MINVERSE(CP21)</f>
        <v>0.5</v>
      </c>
      <c r="EH21" s="84" t="str">
        <f t="shared" si="43"/>
        <v>EXC09</v>
      </c>
      <c r="EI21" s="59">
        <f t="shared" si="44"/>
        <v>1.5625E-2</v>
      </c>
      <c r="EJ21" s="59">
        <f t="shared" si="45"/>
        <v>2.5316455696202531E-2</v>
      </c>
      <c r="EK21" s="59">
        <f t="shared" si="46"/>
        <v>1.5873015873015872E-2</v>
      </c>
      <c r="EL21" s="59">
        <f t="shared" si="47"/>
        <v>2.564102564102564E-2</v>
      </c>
      <c r="EM21" s="59">
        <f t="shared" si="48"/>
        <v>1.7241379310344827E-2</v>
      </c>
      <c r="EN21" s="59">
        <f t="shared" si="49"/>
        <v>1.6260162601626018E-2</v>
      </c>
      <c r="EO21" s="59">
        <f t="shared" si="50"/>
        <v>2.6490066225165563E-2</v>
      </c>
      <c r="EP21" s="59">
        <f t="shared" si="51"/>
        <v>2.6490066225165563E-2</v>
      </c>
      <c r="EQ21" s="59">
        <f t="shared" si="52"/>
        <v>1.680672268907563E-2</v>
      </c>
      <c r="ER21" s="59">
        <f t="shared" si="53"/>
        <v>1.680672268907563E-2</v>
      </c>
      <c r="ES21" s="59">
        <f t="shared" si="54"/>
        <v>2.7210884353741496E-2</v>
      </c>
      <c r="ET21" s="59">
        <f t="shared" si="55"/>
        <v>2.7210884353741496E-2</v>
      </c>
      <c r="EU21" s="59">
        <f t="shared" si="56"/>
        <v>1.7391304347826087E-2</v>
      </c>
      <c r="EV21" s="59">
        <f t="shared" si="57"/>
        <v>1.7391304347826087E-2</v>
      </c>
      <c r="EW21" s="59">
        <f t="shared" si="58"/>
        <v>1.7391304347826087E-2</v>
      </c>
      <c r="EX21" s="59">
        <f t="shared" si="59"/>
        <v>2.8368794326241134E-2</v>
      </c>
      <c r="EY21" s="59">
        <f t="shared" si="60"/>
        <v>2.8776978417266189E-2</v>
      </c>
      <c r="EZ21" s="59">
        <f t="shared" si="61"/>
        <v>1.7937219730941704E-2</v>
      </c>
      <c r="FA21" s="59">
        <f t="shared" si="62"/>
        <v>1.7937219730941704E-2</v>
      </c>
      <c r="FB21" s="59">
        <f t="shared" si="63"/>
        <v>1.7937219730941704E-2</v>
      </c>
      <c r="FC21" s="59">
        <f t="shared" si="64"/>
        <v>1.518987341772152E-2</v>
      </c>
      <c r="FD21" s="59">
        <f t="shared" si="65"/>
        <v>1.518987341772152E-2</v>
      </c>
      <c r="FE21" s="59">
        <f t="shared" si="66"/>
        <v>1.518987341772152E-2</v>
      </c>
      <c r="FF21" s="59">
        <f t="shared" si="67"/>
        <v>1.518987341772152E-2</v>
      </c>
      <c r="FG21" s="59">
        <f t="shared" si="68"/>
        <v>1.518987341772152E-2</v>
      </c>
      <c r="FH21" s="59">
        <f t="shared" si="69"/>
        <v>1.518987341772152E-2</v>
      </c>
      <c r="FI21" s="59">
        <f t="shared" si="70"/>
        <v>1.518987341772152E-2</v>
      </c>
      <c r="FJ21" s="59">
        <f t="shared" si="71"/>
        <v>2.0512820512820513E-2</v>
      </c>
      <c r="FK21" s="59">
        <f t="shared" si="72"/>
        <v>1.5424164524421595E-2</v>
      </c>
      <c r="FL21" s="59">
        <f t="shared" si="73"/>
        <v>1.5424164524421595E-2</v>
      </c>
      <c r="FM21" s="59">
        <f t="shared" si="74"/>
        <v>1.5748031496062992E-2</v>
      </c>
      <c r="FN21" s="59">
        <f t="shared" si="75"/>
        <v>1.5789473684210527E-2</v>
      </c>
      <c r="FO21" s="59">
        <f t="shared" si="76"/>
        <v>1.5789473684210527E-2</v>
      </c>
      <c r="FP21" s="59">
        <f t="shared" si="77"/>
        <v>1.5789473684210527E-2</v>
      </c>
      <c r="FQ21" s="59">
        <f t="shared" si="78"/>
        <v>1.5789473684210527E-2</v>
      </c>
      <c r="FR21" s="59">
        <f t="shared" si="79"/>
        <v>1.5789473684210527E-2</v>
      </c>
      <c r="FS21" s="59">
        <f t="shared" si="80"/>
        <v>1.5789473684210527E-2</v>
      </c>
      <c r="FT21" s="59">
        <f t="shared" si="81"/>
        <v>1.5789473684210527E-2</v>
      </c>
      <c r="FU21" s="59">
        <f t="shared" si="82"/>
        <v>2.3529411764705882E-2</v>
      </c>
      <c r="FV21" s="59">
        <f t="shared" si="83"/>
        <v>1.6172506738544475E-2</v>
      </c>
      <c r="FX21" s="15">
        <f t="shared" si="84"/>
        <v>0.74377025991249279</v>
      </c>
      <c r="FY21" s="24">
        <f t="shared" si="85"/>
        <v>1.8594256497812309E-2</v>
      </c>
      <c r="FZ21" s="25">
        <f t="shared" si="91"/>
        <v>1.8594256497812309</v>
      </c>
    </row>
    <row r="22" spans="1:182" ht="15" customHeight="1" thickBot="1" x14ac:dyDescent="0.35">
      <c r="A22" s="84"/>
      <c r="B22" s="84" t="s">
        <v>242</v>
      </c>
      <c r="C22" s="86" t="s">
        <v>139</v>
      </c>
      <c r="D22" s="85"/>
      <c r="E22" s="85" t="str">
        <f>WAVE_W!E25</f>
        <v>Cost</v>
      </c>
      <c r="F22" s="85" t="str">
        <f>WAVE_W!F25</f>
        <v>QL</v>
      </c>
      <c r="G22" s="85"/>
      <c r="H22" s="84">
        <v>1</v>
      </c>
      <c r="I22" s="84">
        <f t="shared" si="0"/>
        <v>1</v>
      </c>
      <c r="J22" s="24">
        <f t="shared" si="86"/>
        <v>3.0665839750536966E-2</v>
      </c>
      <c r="L22" s="85" t="str">
        <f t="shared" si="87"/>
        <v>EXC11</v>
      </c>
      <c r="M22" s="41">
        <f t="shared" si="88"/>
        <v>2</v>
      </c>
      <c r="N22" s="41">
        <f t="shared" si="1"/>
        <v>1</v>
      </c>
      <c r="O22" s="41">
        <f t="shared" si="2"/>
        <v>2</v>
      </c>
      <c r="P22" s="41">
        <f t="shared" si="3"/>
        <v>1</v>
      </c>
      <c r="Q22" s="41">
        <f t="shared" si="4"/>
        <v>4</v>
      </c>
      <c r="R22" s="41">
        <f t="shared" si="5"/>
        <v>2</v>
      </c>
      <c r="S22" s="41">
        <f t="shared" si="6"/>
        <v>1</v>
      </c>
      <c r="T22" s="41">
        <f t="shared" si="7"/>
        <v>1</v>
      </c>
      <c r="U22" s="41">
        <f t="shared" si="8"/>
        <v>2</v>
      </c>
      <c r="V22" s="41">
        <f t="shared" si="9"/>
        <v>2</v>
      </c>
      <c r="W22" s="41">
        <f t="shared" si="10"/>
        <v>1</v>
      </c>
      <c r="X22" s="41">
        <f t="shared" si="11"/>
        <v>1</v>
      </c>
      <c r="Y22" s="41">
        <f t="shared" si="12"/>
        <v>2</v>
      </c>
      <c r="Z22" s="41">
        <f t="shared" si="13"/>
        <v>2</v>
      </c>
      <c r="AA22" s="41">
        <f t="shared" si="14"/>
        <v>2</v>
      </c>
      <c r="AB22" s="41">
        <f t="shared" si="15"/>
        <v>1</v>
      </c>
      <c r="AC22" s="41">
        <f t="shared" si="16"/>
        <v>6</v>
      </c>
      <c r="AD22" s="41">
        <f t="shared" si="17"/>
        <v>2</v>
      </c>
      <c r="AE22" s="41">
        <f t="shared" si="18"/>
        <v>2</v>
      </c>
      <c r="AF22" s="41">
        <f t="shared" si="19"/>
        <v>2</v>
      </c>
      <c r="AG22" s="41">
        <f t="shared" si="20"/>
        <v>1</v>
      </c>
      <c r="AH22" s="41">
        <f t="shared" si="21"/>
        <v>1</v>
      </c>
      <c r="AI22" s="41">
        <f t="shared" si="22"/>
        <v>1</v>
      </c>
      <c r="AJ22" s="41">
        <f t="shared" si="23"/>
        <v>1</v>
      </c>
      <c r="AK22" s="41">
        <f t="shared" si="24"/>
        <v>1</v>
      </c>
      <c r="AL22" s="41">
        <f t="shared" si="25"/>
        <v>1</v>
      </c>
      <c r="AM22" s="41">
        <f t="shared" si="26"/>
        <v>1</v>
      </c>
      <c r="AN22" s="41">
        <f t="shared" si="27"/>
        <v>2</v>
      </c>
      <c r="AO22" s="41">
        <f t="shared" si="28"/>
        <v>1</v>
      </c>
      <c r="AP22" s="41">
        <f t="shared" si="29"/>
        <v>1</v>
      </c>
      <c r="AQ22" s="41">
        <f t="shared" si="30"/>
        <v>4</v>
      </c>
      <c r="AR22" s="41">
        <f t="shared" si="31"/>
        <v>1</v>
      </c>
      <c r="AS22" s="41">
        <f t="shared" si="32"/>
        <v>1</v>
      </c>
      <c r="AT22" s="41">
        <f t="shared" si="33"/>
        <v>1</v>
      </c>
      <c r="AU22" s="41">
        <f t="shared" si="34"/>
        <v>1</v>
      </c>
      <c r="AV22" s="41">
        <f t="shared" si="35"/>
        <v>1</v>
      </c>
      <c r="AW22" s="41">
        <f t="shared" si="36"/>
        <v>1</v>
      </c>
      <c r="AX22" s="41">
        <f t="shared" si="37"/>
        <v>1</v>
      </c>
      <c r="AY22" s="41">
        <f t="shared" si="38"/>
        <v>4</v>
      </c>
      <c r="AZ22" s="41">
        <f t="shared" si="39"/>
        <v>1</v>
      </c>
      <c r="BB22" s="84" t="str">
        <f t="shared" si="40"/>
        <v>EXC11</v>
      </c>
      <c r="BC22" s="45">
        <f t="shared" si="89"/>
        <v>2</v>
      </c>
      <c r="BD22" s="45">
        <f t="shared" si="92"/>
        <v>1</v>
      </c>
      <c r="BE22" s="45">
        <f t="shared" si="94"/>
        <v>2</v>
      </c>
      <c r="BF22" s="45">
        <f t="shared" si="96"/>
        <v>1</v>
      </c>
      <c r="BG22" s="45">
        <f t="shared" si="98"/>
        <v>4</v>
      </c>
      <c r="BH22" s="45">
        <f t="shared" si="100"/>
        <v>2</v>
      </c>
      <c r="BI22" s="45">
        <f t="shared" si="102"/>
        <v>1</v>
      </c>
      <c r="BJ22" s="45">
        <f t="shared" si="104"/>
        <v>1</v>
      </c>
      <c r="BK22" s="45">
        <f t="shared" si="105"/>
        <v>2</v>
      </c>
      <c r="BL22" s="45">
        <f t="shared" si="108"/>
        <v>2</v>
      </c>
      <c r="BM22" s="45">
        <f t="shared" si="110"/>
        <v>1</v>
      </c>
      <c r="BN22" s="45">
        <f t="shared" si="112"/>
        <v>1</v>
      </c>
      <c r="BO22" s="45">
        <f t="shared" si="114"/>
        <v>2</v>
      </c>
      <c r="BP22" s="45">
        <f t="shared" si="116"/>
        <v>2</v>
      </c>
      <c r="BQ22" s="45">
        <f t="shared" si="118"/>
        <v>2</v>
      </c>
      <c r="BR22" s="45">
        <f t="shared" si="120"/>
        <v>1</v>
      </c>
      <c r="BS22" s="45">
        <f t="shared" si="122"/>
        <v>6</v>
      </c>
      <c r="BT22" s="45">
        <f t="shared" si="124"/>
        <v>2</v>
      </c>
      <c r="BU22" s="45">
        <f t="shared" si="126"/>
        <v>2</v>
      </c>
      <c r="BV22" s="45">
        <f t="shared" ref="BV22:BV41" si="128">AF22</f>
        <v>2</v>
      </c>
      <c r="BW22" s="42" cm="1">
        <f t="array" ref="BW22:CP22">TRANSPOSE(AG22:AG41)</f>
        <v>1</v>
      </c>
      <c r="BX22" s="41">
        <v>1</v>
      </c>
      <c r="BY22" s="41">
        <v>1</v>
      </c>
      <c r="BZ22" s="41">
        <v>1</v>
      </c>
      <c r="CA22" s="41">
        <v>1</v>
      </c>
      <c r="CB22" s="41">
        <v>1</v>
      </c>
      <c r="CC22" s="41">
        <v>1</v>
      </c>
      <c r="CD22" s="41">
        <v>1</v>
      </c>
      <c r="CE22" s="41">
        <v>1</v>
      </c>
      <c r="CF22" s="41">
        <v>1</v>
      </c>
      <c r="CG22" s="41">
        <v>1</v>
      </c>
      <c r="CH22" s="41">
        <v>1</v>
      </c>
      <c r="CI22" s="41">
        <v>1</v>
      </c>
      <c r="CJ22" s="41">
        <v>1</v>
      </c>
      <c r="CK22" s="41">
        <v>1</v>
      </c>
      <c r="CL22" s="41">
        <v>1</v>
      </c>
      <c r="CM22" s="41">
        <v>1</v>
      </c>
      <c r="CN22" s="41">
        <v>1</v>
      </c>
      <c r="CO22" s="41">
        <v>1</v>
      </c>
      <c r="CP22" s="41">
        <v>1</v>
      </c>
      <c r="CR22" s="84" t="str">
        <f t="shared" si="41"/>
        <v>EXC11</v>
      </c>
      <c r="CS22" s="51">
        <f t="shared" si="42"/>
        <v>2</v>
      </c>
      <c r="CT22" s="52">
        <f t="shared" si="90"/>
        <v>1</v>
      </c>
      <c r="CU22" s="52">
        <f t="shared" si="93"/>
        <v>2</v>
      </c>
      <c r="CV22" s="52">
        <f t="shared" si="95"/>
        <v>1</v>
      </c>
      <c r="CW22" s="52">
        <f t="shared" si="97"/>
        <v>4</v>
      </c>
      <c r="CX22" s="52">
        <f t="shared" si="99"/>
        <v>2</v>
      </c>
      <c r="CY22" s="52">
        <f t="shared" si="101"/>
        <v>1</v>
      </c>
      <c r="CZ22" s="52">
        <f t="shared" si="103"/>
        <v>1</v>
      </c>
      <c r="DA22" s="52">
        <f t="shared" si="106"/>
        <v>2</v>
      </c>
      <c r="DB22" s="52">
        <f t="shared" si="107"/>
        <v>2</v>
      </c>
      <c r="DC22" s="52">
        <f t="shared" si="109"/>
        <v>1</v>
      </c>
      <c r="DD22" s="52">
        <f t="shared" si="111"/>
        <v>1</v>
      </c>
      <c r="DE22" s="52">
        <f t="shared" si="113"/>
        <v>2</v>
      </c>
      <c r="DF22" s="52">
        <f t="shared" si="115"/>
        <v>2</v>
      </c>
      <c r="DG22" s="52">
        <f t="shared" si="117"/>
        <v>2</v>
      </c>
      <c r="DH22" s="52">
        <f t="shared" si="119"/>
        <v>1</v>
      </c>
      <c r="DI22" s="52">
        <f t="shared" si="121"/>
        <v>6</v>
      </c>
      <c r="DJ22" s="52">
        <f t="shared" si="123"/>
        <v>2</v>
      </c>
      <c r="DK22" s="52">
        <f t="shared" si="125"/>
        <v>2</v>
      </c>
      <c r="DL22" s="52">
        <f t="shared" si="127"/>
        <v>2</v>
      </c>
      <c r="DM22" s="52">
        <f t="shared" ref="DM22:DM41" si="129">BW22</f>
        <v>1</v>
      </c>
      <c r="DN22" s="50" cm="1">
        <f t="array" ref="DN22">MINVERSE(BX22)</f>
        <v>1</v>
      </c>
      <c r="DO22" s="50" cm="1">
        <f t="array" ref="DO22">MINVERSE(BY22)</f>
        <v>1</v>
      </c>
      <c r="DP22" s="50" cm="1">
        <f t="array" ref="DP22">MINVERSE(BZ22)</f>
        <v>1</v>
      </c>
      <c r="DQ22" s="50" cm="1">
        <f t="array" ref="DQ22">MINVERSE(CA22)</f>
        <v>1</v>
      </c>
      <c r="DR22" s="50" cm="1">
        <f t="array" ref="DR22">MINVERSE(CB22)</f>
        <v>1</v>
      </c>
      <c r="DS22" s="50" cm="1">
        <f t="array" ref="DS22">MINVERSE(CC22)</f>
        <v>1</v>
      </c>
      <c r="DT22" s="50" cm="1">
        <f t="array" ref="DT22">MINVERSE(CD22)</f>
        <v>1</v>
      </c>
      <c r="DU22" s="50" cm="1">
        <f t="array" ref="DU22">MINVERSE(CE22)</f>
        <v>1</v>
      </c>
      <c r="DV22" s="50" cm="1">
        <f t="array" ref="DV22">MINVERSE(CF22)</f>
        <v>1</v>
      </c>
      <c r="DW22" s="50" cm="1">
        <f t="array" ref="DW22">MINVERSE(CG22)</f>
        <v>1</v>
      </c>
      <c r="DX22" s="50" cm="1">
        <f t="array" ref="DX22">MINVERSE(CH22)</f>
        <v>1</v>
      </c>
      <c r="DY22" s="50" cm="1">
        <f t="array" ref="DY22">MINVERSE(CI22)</f>
        <v>1</v>
      </c>
      <c r="DZ22" s="50" cm="1">
        <f t="array" ref="DZ22">MINVERSE(CJ22)</f>
        <v>1</v>
      </c>
      <c r="EA22" s="50" cm="1">
        <f t="array" ref="EA22">MINVERSE(CK22)</f>
        <v>1</v>
      </c>
      <c r="EB22" s="50" cm="1">
        <f t="array" ref="EB22">MINVERSE(CL22)</f>
        <v>1</v>
      </c>
      <c r="EC22" s="50" cm="1">
        <f t="array" ref="EC22">MINVERSE(CM22)</f>
        <v>1</v>
      </c>
      <c r="ED22" s="50" cm="1">
        <f t="array" ref="ED22">MINVERSE(CN22)</f>
        <v>1</v>
      </c>
      <c r="EE22" s="50" cm="1">
        <f t="array" ref="EE22">MINVERSE(CO22)</f>
        <v>1</v>
      </c>
      <c r="EF22" s="50" cm="1">
        <f t="array" ref="EF22">MINVERSE(CP22)</f>
        <v>1</v>
      </c>
      <c r="EH22" s="84" t="str">
        <f t="shared" si="43"/>
        <v>EXC11</v>
      </c>
      <c r="EI22" s="59">
        <f t="shared" si="44"/>
        <v>3.125E-2</v>
      </c>
      <c r="EJ22" s="59">
        <f t="shared" si="45"/>
        <v>2.5316455696202531E-2</v>
      </c>
      <c r="EK22" s="59">
        <f t="shared" si="46"/>
        <v>3.1746031746031744E-2</v>
      </c>
      <c r="EL22" s="59">
        <f t="shared" si="47"/>
        <v>2.564102564102564E-2</v>
      </c>
      <c r="EM22" s="59">
        <f t="shared" si="48"/>
        <v>3.4482758620689655E-2</v>
      </c>
      <c r="EN22" s="59">
        <f t="shared" si="49"/>
        <v>3.2520325203252036E-2</v>
      </c>
      <c r="EO22" s="59">
        <f t="shared" si="50"/>
        <v>2.6490066225165563E-2</v>
      </c>
      <c r="EP22" s="59">
        <f t="shared" si="51"/>
        <v>2.6490066225165563E-2</v>
      </c>
      <c r="EQ22" s="59">
        <f t="shared" si="52"/>
        <v>3.3613445378151259E-2</v>
      </c>
      <c r="ER22" s="59">
        <f t="shared" si="53"/>
        <v>3.3613445378151259E-2</v>
      </c>
      <c r="ES22" s="59">
        <f t="shared" si="54"/>
        <v>2.7210884353741496E-2</v>
      </c>
      <c r="ET22" s="59">
        <f t="shared" si="55"/>
        <v>2.7210884353741496E-2</v>
      </c>
      <c r="EU22" s="59">
        <f t="shared" si="56"/>
        <v>3.4782608695652174E-2</v>
      </c>
      <c r="EV22" s="59">
        <f t="shared" si="57"/>
        <v>3.4782608695652174E-2</v>
      </c>
      <c r="EW22" s="59">
        <f t="shared" si="58"/>
        <v>3.4782608695652174E-2</v>
      </c>
      <c r="EX22" s="59">
        <f t="shared" si="59"/>
        <v>2.8368794326241134E-2</v>
      </c>
      <c r="EY22" s="59">
        <f t="shared" si="60"/>
        <v>4.3165467625899283E-2</v>
      </c>
      <c r="EZ22" s="59">
        <f t="shared" si="61"/>
        <v>3.5874439461883408E-2</v>
      </c>
      <c r="FA22" s="59">
        <f t="shared" si="62"/>
        <v>3.5874439461883408E-2</v>
      </c>
      <c r="FB22" s="59">
        <f t="shared" si="63"/>
        <v>3.5874439461883408E-2</v>
      </c>
      <c r="FC22" s="59">
        <f t="shared" si="64"/>
        <v>3.037974683544304E-2</v>
      </c>
      <c r="FD22" s="59">
        <f t="shared" si="65"/>
        <v>3.037974683544304E-2</v>
      </c>
      <c r="FE22" s="59">
        <f t="shared" si="66"/>
        <v>3.037974683544304E-2</v>
      </c>
      <c r="FF22" s="59">
        <f t="shared" si="67"/>
        <v>3.037974683544304E-2</v>
      </c>
      <c r="FG22" s="59">
        <f t="shared" si="68"/>
        <v>3.037974683544304E-2</v>
      </c>
      <c r="FH22" s="59">
        <f t="shared" si="69"/>
        <v>3.037974683544304E-2</v>
      </c>
      <c r="FI22" s="59">
        <f t="shared" si="70"/>
        <v>3.037974683544304E-2</v>
      </c>
      <c r="FJ22" s="59">
        <f t="shared" si="71"/>
        <v>2.0512820512820513E-2</v>
      </c>
      <c r="FK22" s="59">
        <f t="shared" si="72"/>
        <v>3.0848329048843191E-2</v>
      </c>
      <c r="FL22" s="59">
        <f t="shared" si="73"/>
        <v>3.0848329048843191E-2</v>
      </c>
      <c r="FM22" s="59">
        <f t="shared" si="74"/>
        <v>1.5748031496062992E-2</v>
      </c>
      <c r="FN22" s="59">
        <f t="shared" si="75"/>
        <v>3.1578947368421054E-2</v>
      </c>
      <c r="FO22" s="59">
        <f t="shared" si="76"/>
        <v>3.1578947368421054E-2</v>
      </c>
      <c r="FP22" s="59">
        <f t="shared" si="77"/>
        <v>3.1578947368421054E-2</v>
      </c>
      <c r="FQ22" s="59">
        <f t="shared" si="78"/>
        <v>3.1578947368421054E-2</v>
      </c>
      <c r="FR22" s="59">
        <f t="shared" si="79"/>
        <v>3.1578947368421054E-2</v>
      </c>
      <c r="FS22" s="59">
        <f t="shared" si="80"/>
        <v>3.1578947368421054E-2</v>
      </c>
      <c r="FT22" s="59">
        <f t="shared" si="81"/>
        <v>3.1578947368421054E-2</v>
      </c>
      <c r="FU22" s="59">
        <f t="shared" si="82"/>
        <v>2.3529411764705882E-2</v>
      </c>
      <c r="FV22" s="59">
        <f t="shared" si="83"/>
        <v>3.2345013477088951E-2</v>
      </c>
      <c r="FX22" s="15">
        <f t="shared" si="84"/>
        <v>1.2266335900214793</v>
      </c>
      <c r="FY22" s="24">
        <f t="shared" si="85"/>
        <v>3.0665839750536966E-2</v>
      </c>
      <c r="FZ22" s="25">
        <f t="shared" si="91"/>
        <v>3.0665839750536965</v>
      </c>
    </row>
    <row r="23" spans="1:182" ht="15" customHeight="1" thickBot="1" x14ac:dyDescent="0.35">
      <c r="A23" s="84"/>
      <c r="B23" s="84" t="s">
        <v>243</v>
      </c>
      <c r="C23" s="88" t="s">
        <v>144</v>
      </c>
      <c r="D23" s="85"/>
      <c r="E23" s="85" t="str">
        <f>WAVE_W!E26</f>
        <v>Cost</v>
      </c>
      <c r="F23" s="85" t="str">
        <f>WAVE_W!F26</f>
        <v>QL</v>
      </c>
      <c r="G23" s="85"/>
      <c r="H23" s="84">
        <v>1</v>
      </c>
      <c r="I23" s="84">
        <f t="shared" si="0"/>
        <v>1</v>
      </c>
      <c r="J23" s="24">
        <f t="shared" si="86"/>
        <v>3.0665839750536966E-2</v>
      </c>
      <c r="L23" s="85" t="str">
        <f t="shared" si="87"/>
        <v>EXC12</v>
      </c>
      <c r="M23" s="41">
        <f t="shared" si="88"/>
        <v>2</v>
      </c>
      <c r="N23" s="41">
        <f t="shared" si="1"/>
        <v>1</v>
      </c>
      <c r="O23" s="41">
        <f t="shared" si="2"/>
        <v>2</v>
      </c>
      <c r="P23" s="41">
        <f t="shared" si="3"/>
        <v>1</v>
      </c>
      <c r="Q23" s="41">
        <f t="shared" si="4"/>
        <v>4</v>
      </c>
      <c r="R23" s="41">
        <f t="shared" si="5"/>
        <v>2</v>
      </c>
      <c r="S23" s="41">
        <f t="shared" si="6"/>
        <v>1</v>
      </c>
      <c r="T23" s="41">
        <f t="shared" si="7"/>
        <v>1</v>
      </c>
      <c r="U23" s="41">
        <f t="shared" si="8"/>
        <v>2</v>
      </c>
      <c r="V23" s="41">
        <f t="shared" si="9"/>
        <v>2</v>
      </c>
      <c r="W23" s="41">
        <f t="shared" si="10"/>
        <v>1</v>
      </c>
      <c r="X23" s="41">
        <f t="shared" si="11"/>
        <v>1</v>
      </c>
      <c r="Y23" s="41">
        <f t="shared" si="12"/>
        <v>2</v>
      </c>
      <c r="Z23" s="41">
        <f t="shared" si="13"/>
        <v>2</v>
      </c>
      <c r="AA23" s="41">
        <f t="shared" si="14"/>
        <v>2</v>
      </c>
      <c r="AB23" s="41">
        <f t="shared" si="15"/>
        <v>1</v>
      </c>
      <c r="AC23" s="41">
        <f t="shared" si="16"/>
        <v>6</v>
      </c>
      <c r="AD23" s="41">
        <f t="shared" si="17"/>
        <v>2</v>
      </c>
      <c r="AE23" s="41">
        <f t="shared" si="18"/>
        <v>2</v>
      </c>
      <c r="AF23" s="41">
        <f t="shared" si="19"/>
        <v>2</v>
      </c>
      <c r="AG23" s="41">
        <f t="shared" si="20"/>
        <v>1</v>
      </c>
      <c r="AH23" s="41">
        <f t="shared" si="21"/>
        <v>1</v>
      </c>
      <c r="AI23" s="41">
        <f t="shared" si="22"/>
        <v>1</v>
      </c>
      <c r="AJ23" s="41">
        <f t="shared" si="23"/>
        <v>1</v>
      </c>
      <c r="AK23" s="41">
        <f t="shared" si="24"/>
        <v>1</v>
      </c>
      <c r="AL23" s="41">
        <f t="shared" si="25"/>
        <v>1</v>
      </c>
      <c r="AM23" s="41">
        <f t="shared" si="26"/>
        <v>1</v>
      </c>
      <c r="AN23" s="41">
        <f t="shared" si="27"/>
        <v>2</v>
      </c>
      <c r="AO23" s="41">
        <f t="shared" si="28"/>
        <v>1</v>
      </c>
      <c r="AP23" s="41">
        <f t="shared" si="29"/>
        <v>1</v>
      </c>
      <c r="AQ23" s="41">
        <f t="shared" si="30"/>
        <v>4</v>
      </c>
      <c r="AR23" s="41">
        <f t="shared" si="31"/>
        <v>1</v>
      </c>
      <c r="AS23" s="41">
        <f t="shared" si="32"/>
        <v>1</v>
      </c>
      <c r="AT23" s="41">
        <f t="shared" si="33"/>
        <v>1</v>
      </c>
      <c r="AU23" s="41">
        <f t="shared" si="34"/>
        <v>1</v>
      </c>
      <c r="AV23" s="41">
        <f t="shared" si="35"/>
        <v>1</v>
      </c>
      <c r="AW23" s="41">
        <f t="shared" si="36"/>
        <v>1</v>
      </c>
      <c r="AX23" s="41">
        <f t="shared" si="37"/>
        <v>1</v>
      </c>
      <c r="AY23" s="41">
        <f t="shared" si="38"/>
        <v>4</v>
      </c>
      <c r="AZ23" s="41">
        <f t="shared" si="39"/>
        <v>1</v>
      </c>
      <c r="BB23" s="84" t="str">
        <f t="shared" si="40"/>
        <v>EXC12</v>
      </c>
      <c r="BC23" s="45">
        <f t="shared" si="89"/>
        <v>2</v>
      </c>
      <c r="BD23" s="45">
        <f t="shared" si="92"/>
        <v>1</v>
      </c>
      <c r="BE23" s="45">
        <f t="shared" si="94"/>
        <v>2</v>
      </c>
      <c r="BF23" s="45">
        <f t="shared" si="96"/>
        <v>1</v>
      </c>
      <c r="BG23" s="45">
        <f t="shared" si="98"/>
        <v>4</v>
      </c>
      <c r="BH23" s="45">
        <f t="shared" si="100"/>
        <v>2</v>
      </c>
      <c r="BI23" s="45">
        <f t="shared" si="102"/>
        <v>1</v>
      </c>
      <c r="BJ23" s="45">
        <f t="shared" si="104"/>
        <v>1</v>
      </c>
      <c r="BK23" s="45">
        <f t="shared" si="105"/>
        <v>2</v>
      </c>
      <c r="BL23" s="45">
        <f t="shared" si="108"/>
        <v>2</v>
      </c>
      <c r="BM23" s="45">
        <f t="shared" si="110"/>
        <v>1</v>
      </c>
      <c r="BN23" s="45">
        <f t="shared" si="112"/>
        <v>1</v>
      </c>
      <c r="BO23" s="45">
        <f t="shared" si="114"/>
        <v>2</v>
      </c>
      <c r="BP23" s="45">
        <f t="shared" si="116"/>
        <v>2</v>
      </c>
      <c r="BQ23" s="45">
        <f t="shared" si="118"/>
        <v>2</v>
      </c>
      <c r="BR23" s="45">
        <f t="shared" si="120"/>
        <v>1</v>
      </c>
      <c r="BS23" s="45">
        <f t="shared" si="122"/>
        <v>6</v>
      </c>
      <c r="BT23" s="45">
        <f t="shared" si="124"/>
        <v>2</v>
      </c>
      <c r="BU23" s="45">
        <f t="shared" si="126"/>
        <v>2</v>
      </c>
      <c r="BV23" s="45">
        <f t="shared" si="128"/>
        <v>2</v>
      </c>
      <c r="BW23" s="45">
        <f t="shared" ref="BW23:BW41" si="130">AG23</f>
        <v>1</v>
      </c>
      <c r="BX23" s="42" cm="1">
        <f t="array" ref="BX23:CP23">TRANSPOSE(AH23:AH41)</f>
        <v>1</v>
      </c>
      <c r="BY23" s="41">
        <v>1</v>
      </c>
      <c r="BZ23" s="41">
        <v>1</v>
      </c>
      <c r="CA23" s="41">
        <v>1</v>
      </c>
      <c r="CB23" s="41">
        <v>1</v>
      </c>
      <c r="CC23" s="41">
        <v>1</v>
      </c>
      <c r="CD23" s="41">
        <v>1</v>
      </c>
      <c r="CE23" s="41">
        <v>1</v>
      </c>
      <c r="CF23" s="41">
        <v>1</v>
      </c>
      <c r="CG23" s="41">
        <v>1</v>
      </c>
      <c r="CH23" s="41">
        <v>1</v>
      </c>
      <c r="CI23" s="41">
        <v>1</v>
      </c>
      <c r="CJ23" s="41">
        <v>1</v>
      </c>
      <c r="CK23" s="41">
        <v>1</v>
      </c>
      <c r="CL23" s="41">
        <v>1</v>
      </c>
      <c r="CM23" s="41">
        <v>1</v>
      </c>
      <c r="CN23" s="41">
        <v>1</v>
      </c>
      <c r="CO23" s="41">
        <v>1</v>
      </c>
      <c r="CP23" s="41">
        <v>1</v>
      </c>
      <c r="CR23" s="84" t="str">
        <f t="shared" si="41"/>
        <v>EXC12</v>
      </c>
      <c r="CS23" s="51">
        <f t="shared" si="42"/>
        <v>2</v>
      </c>
      <c r="CT23" s="52">
        <f t="shared" si="90"/>
        <v>1</v>
      </c>
      <c r="CU23" s="52">
        <f t="shared" si="93"/>
        <v>2</v>
      </c>
      <c r="CV23" s="52">
        <f t="shared" si="95"/>
        <v>1</v>
      </c>
      <c r="CW23" s="52">
        <f t="shared" si="97"/>
        <v>4</v>
      </c>
      <c r="CX23" s="52">
        <f t="shared" si="99"/>
        <v>2</v>
      </c>
      <c r="CY23" s="52">
        <f t="shared" si="101"/>
        <v>1</v>
      </c>
      <c r="CZ23" s="52">
        <f t="shared" si="103"/>
        <v>1</v>
      </c>
      <c r="DA23" s="52">
        <f t="shared" si="106"/>
        <v>2</v>
      </c>
      <c r="DB23" s="52">
        <f t="shared" si="107"/>
        <v>2</v>
      </c>
      <c r="DC23" s="52">
        <f t="shared" si="109"/>
        <v>1</v>
      </c>
      <c r="DD23" s="52">
        <f t="shared" si="111"/>
        <v>1</v>
      </c>
      <c r="DE23" s="52">
        <f t="shared" si="113"/>
        <v>2</v>
      </c>
      <c r="DF23" s="52">
        <f t="shared" si="115"/>
        <v>2</v>
      </c>
      <c r="DG23" s="52">
        <f t="shared" si="117"/>
        <v>2</v>
      </c>
      <c r="DH23" s="52">
        <f t="shared" si="119"/>
        <v>1</v>
      </c>
      <c r="DI23" s="52">
        <f t="shared" si="121"/>
        <v>6</v>
      </c>
      <c r="DJ23" s="52">
        <f t="shared" si="123"/>
        <v>2</v>
      </c>
      <c r="DK23" s="52">
        <f t="shared" si="125"/>
        <v>2</v>
      </c>
      <c r="DL23" s="52">
        <f t="shared" si="127"/>
        <v>2</v>
      </c>
      <c r="DM23" s="52">
        <f t="shared" si="129"/>
        <v>1</v>
      </c>
      <c r="DN23" s="52">
        <f t="shared" ref="DN23:DN41" si="131">BX23</f>
        <v>1</v>
      </c>
      <c r="DO23" s="50" cm="1">
        <f t="array" ref="DO23">MINVERSE(BY23)</f>
        <v>1</v>
      </c>
      <c r="DP23" s="50" cm="1">
        <f t="array" ref="DP23">MINVERSE(BZ23)</f>
        <v>1</v>
      </c>
      <c r="DQ23" s="50" cm="1">
        <f t="array" ref="DQ23">MINVERSE(CA23)</f>
        <v>1</v>
      </c>
      <c r="DR23" s="50" cm="1">
        <f t="array" ref="DR23">MINVERSE(CB23)</f>
        <v>1</v>
      </c>
      <c r="DS23" s="50" cm="1">
        <f t="array" ref="DS23">MINVERSE(CC23)</f>
        <v>1</v>
      </c>
      <c r="DT23" s="50" cm="1">
        <f t="array" ref="DT23">MINVERSE(CD23)</f>
        <v>1</v>
      </c>
      <c r="DU23" s="50" cm="1">
        <f t="array" ref="DU23">MINVERSE(CE23)</f>
        <v>1</v>
      </c>
      <c r="DV23" s="50" cm="1">
        <f t="array" ref="DV23">MINVERSE(CF23)</f>
        <v>1</v>
      </c>
      <c r="DW23" s="50" cm="1">
        <f t="array" ref="DW23">MINVERSE(CG23)</f>
        <v>1</v>
      </c>
      <c r="DX23" s="50" cm="1">
        <f t="array" ref="DX23">MINVERSE(CH23)</f>
        <v>1</v>
      </c>
      <c r="DY23" s="50" cm="1">
        <f t="array" ref="DY23">MINVERSE(CI23)</f>
        <v>1</v>
      </c>
      <c r="DZ23" s="50" cm="1">
        <f t="array" ref="DZ23">MINVERSE(CJ23)</f>
        <v>1</v>
      </c>
      <c r="EA23" s="50" cm="1">
        <f t="array" ref="EA23">MINVERSE(CK23)</f>
        <v>1</v>
      </c>
      <c r="EB23" s="50" cm="1">
        <f t="array" ref="EB23">MINVERSE(CL23)</f>
        <v>1</v>
      </c>
      <c r="EC23" s="50" cm="1">
        <f t="array" ref="EC23">MINVERSE(CM23)</f>
        <v>1</v>
      </c>
      <c r="ED23" s="50" cm="1">
        <f t="array" ref="ED23">MINVERSE(CN23)</f>
        <v>1</v>
      </c>
      <c r="EE23" s="50" cm="1">
        <f t="array" ref="EE23">MINVERSE(CO23)</f>
        <v>1</v>
      </c>
      <c r="EF23" s="50" cm="1">
        <f t="array" ref="EF23">MINVERSE(CP23)</f>
        <v>1</v>
      </c>
      <c r="EH23" s="84" t="str">
        <f t="shared" si="43"/>
        <v>EXC12</v>
      </c>
      <c r="EI23" s="59">
        <f t="shared" si="44"/>
        <v>3.125E-2</v>
      </c>
      <c r="EJ23" s="59">
        <f t="shared" si="45"/>
        <v>2.5316455696202531E-2</v>
      </c>
      <c r="EK23" s="59">
        <f t="shared" si="46"/>
        <v>3.1746031746031744E-2</v>
      </c>
      <c r="EL23" s="59">
        <f t="shared" si="47"/>
        <v>2.564102564102564E-2</v>
      </c>
      <c r="EM23" s="59">
        <f t="shared" si="48"/>
        <v>3.4482758620689655E-2</v>
      </c>
      <c r="EN23" s="59">
        <f t="shared" si="49"/>
        <v>3.2520325203252036E-2</v>
      </c>
      <c r="EO23" s="59">
        <f t="shared" si="50"/>
        <v>2.6490066225165563E-2</v>
      </c>
      <c r="EP23" s="59">
        <f t="shared" si="51"/>
        <v>2.6490066225165563E-2</v>
      </c>
      <c r="EQ23" s="59">
        <f t="shared" si="52"/>
        <v>3.3613445378151259E-2</v>
      </c>
      <c r="ER23" s="59">
        <f t="shared" si="53"/>
        <v>3.3613445378151259E-2</v>
      </c>
      <c r="ES23" s="59">
        <f t="shared" si="54"/>
        <v>2.7210884353741496E-2</v>
      </c>
      <c r="ET23" s="59">
        <f t="shared" si="55"/>
        <v>2.7210884353741496E-2</v>
      </c>
      <c r="EU23" s="59">
        <f t="shared" si="56"/>
        <v>3.4782608695652174E-2</v>
      </c>
      <c r="EV23" s="59">
        <f t="shared" si="57"/>
        <v>3.4782608695652174E-2</v>
      </c>
      <c r="EW23" s="59">
        <f t="shared" si="58"/>
        <v>3.4782608695652174E-2</v>
      </c>
      <c r="EX23" s="59">
        <f t="shared" si="59"/>
        <v>2.8368794326241134E-2</v>
      </c>
      <c r="EY23" s="59">
        <f t="shared" si="60"/>
        <v>4.3165467625899283E-2</v>
      </c>
      <c r="EZ23" s="59">
        <f t="shared" si="61"/>
        <v>3.5874439461883408E-2</v>
      </c>
      <c r="FA23" s="59">
        <f t="shared" si="62"/>
        <v>3.5874439461883408E-2</v>
      </c>
      <c r="FB23" s="59">
        <f t="shared" si="63"/>
        <v>3.5874439461883408E-2</v>
      </c>
      <c r="FC23" s="59">
        <f t="shared" si="64"/>
        <v>3.037974683544304E-2</v>
      </c>
      <c r="FD23" s="59">
        <f t="shared" si="65"/>
        <v>3.037974683544304E-2</v>
      </c>
      <c r="FE23" s="59">
        <f t="shared" si="66"/>
        <v>3.037974683544304E-2</v>
      </c>
      <c r="FF23" s="59">
        <f t="shared" si="67"/>
        <v>3.037974683544304E-2</v>
      </c>
      <c r="FG23" s="59">
        <f t="shared" si="68"/>
        <v>3.037974683544304E-2</v>
      </c>
      <c r="FH23" s="59">
        <f t="shared" si="69"/>
        <v>3.037974683544304E-2</v>
      </c>
      <c r="FI23" s="59">
        <f t="shared" si="70"/>
        <v>3.037974683544304E-2</v>
      </c>
      <c r="FJ23" s="59">
        <f t="shared" si="71"/>
        <v>2.0512820512820513E-2</v>
      </c>
      <c r="FK23" s="59">
        <f t="shared" si="72"/>
        <v>3.0848329048843191E-2</v>
      </c>
      <c r="FL23" s="59">
        <f t="shared" si="73"/>
        <v>3.0848329048843191E-2</v>
      </c>
      <c r="FM23" s="59">
        <f t="shared" si="74"/>
        <v>1.5748031496062992E-2</v>
      </c>
      <c r="FN23" s="59">
        <f t="shared" si="75"/>
        <v>3.1578947368421054E-2</v>
      </c>
      <c r="FO23" s="59">
        <f t="shared" si="76"/>
        <v>3.1578947368421054E-2</v>
      </c>
      <c r="FP23" s="59">
        <f t="shared" si="77"/>
        <v>3.1578947368421054E-2</v>
      </c>
      <c r="FQ23" s="59">
        <f t="shared" si="78"/>
        <v>3.1578947368421054E-2</v>
      </c>
      <c r="FR23" s="59">
        <f t="shared" si="79"/>
        <v>3.1578947368421054E-2</v>
      </c>
      <c r="FS23" s="59">
        <f t="shared" si="80"/>
        <v>3.1578947368421054E-2</v>
      </c>
      <c r="FT23" s="59">
        <f t="shared" si="81"/>
        <v>3.1578947368421054E-2</v>
      </c>
      <c r="FU23" s="59">
        <f t="shared" si="82"/>
        <v>2.3529411764705882E-2</v>
      </c>
      <c r="FV23" s="59">
        <f t="shared" si="83"/>
        <v>3.2345013477088951E-2</v>
      </c>
      <c r="FX23" s="15">
        <f t="shared" si="84"/>
        <v>1.2266335900214793</v>
      </c>
      <c r="FY23" s="24">
        <f t="shared" si="85"/>
        <v>3.0665839750536966E-2</v>
      </c>
      <c r="FZ23" s="25">
        <f t="shared" si="91"/>
        <v>3.0665839750536965</v>
      </c>
    </row>
    <row r="24" spans="1:182" ht="15" customHeight="1" thickBot="1" x14ac:dyDescent="0.35">
      <c r="A24" s="84"/>
      <c r="B24" s="84" t="s">
        <v>245</v>
      </c>
      <c r="C24" s="86" t="s">
        <v>206</v>
      </c>
      <c r="D24" s="85"/>
      <c r="E24" s="85" t="str">
        <f>WAVE_W!E28</f>
        <v>Cost</v>
      </c>
      <c r="F24" s="85" t="str">
        <f>WAVE_W!F28</f>
        <v>QL</v>
      </c>
      <c r="G24" s="85"/>
      <c r="H24" s="84">
        <v>1</v>
      </c>
      <c r="I24" s="84">
        <f t="shared" si="0"/>
        <v>1</v>
      </c>
      <c r="J24" s="24">
        <f t="shared" si="86"/>
        <v>3.0665839750536966E-2</v>
      </c>
      <c r="L24" s="85" t="str">
        <f t="shared" si="87"/>
        <v>EXC14</v>
      </c>
      <c r="M24" s="41">
        <f t="shared" si="88"/>
        <v>2</v>
      </c>
      <c r="N24" s="41">
        <f t="shared" si="1"/>
        <v>1</v>
      </c>
      <c r="O24" s="41">
        <f t="shared" si="2"/>
        <v>2</v>
      </c>
      <c r="P24" s="41">
        <f t="shared" si="3"/>
        <v>1</v>
      </c>
      <c r="Q24" s="41">
        <f t="shared" si="4"/>
        <v>4</v>
      </c>
      <c r="R24" s="41">
        <f t="shared" si="5"/>
        <v>2</v>
      </c>
      <c r="S24" s="41">
        <f t="shared" si="6"/>
        <v>1</v>
      </c>
      <c r="T24" s="41">
        <f t="shared" si="7"/>
        <v>1</v>
      </c>
      <c r="U24" s="41">
        <f t="shared" si="8"/>
        <v>2</v>
      </c>
      <c r="V24" s="41">
        <f t="shared" si="9"/>
        <v>2</v>
      </c>
      <c r="W24" s="41">
        <f t="shared" si="10"/>
        <v>1</v>
      </c>
      <c r="X24" s="41">
        <f t="shared" si="11"/>
        <v>1</v>
      </c>
      <c r="Y24" s="41">
        <f t="shared" si="12"/>
        <v>2</v>
      </c>
      <c r="Z24" s="41">
        <f t="shared" si="13"/>
        <v>2</v>
      </c>
      <c r="AA24" s="41">
        <f t="shared" si="14"/>
        <v>2</v>
      </c>
      <c r="AB24" s="41">
        <f t="shared" si="15"/>
        <v>1</v>
      </c>
      <c r="AC24" s="41">
        <f t="shared" si="16"/>
        <v>6</v>
      </c>
      <c r="AD24" s="41">
        <f t="shared" si="17"/>
        <v>2</v>
      </c>
      <c r="AE24" s="41">
        <f t="shared" si="18"/>
        <v>2</v>
      </c>
      <c r="AF24" s="41">
        <f t="shared" si="19"/>
        <v>2</v>
      </c>
      <c r="AG24" s="41">
        <f t="shared" si="20"/>
        <v>1</v>
      </c>
      <c r="AH24" s="41">
        <f t="shared" si="21"/>
        <v>1</v>
      </c>
      <c r="AI24" s="41">
        <f t="shared" si="22"/>
        <v>1</v>
      </c>
      <c r="AJ24" s="41">
        <f t="shared" si="23"/>
        <v>1</v>
      </c>
      <c r="AK24" s="41">
        <f t="shared" si="24"/>
        <v>1</v>
      </c>
      <c r="AL24" s="41">
        <f t="shared" si="25"/>
        <v>1</v>
      </c>
      <c r="AM24" s="41">
        <f t="shared" si="26"/>
        <v>1</v>
      </c>
      <c r="AN24" s="41">
        <f t="shared" si="27"/>
        <v>2</v>
      </c>
      <c r="AO24" s="41">
        <f t="shared" si="28"/>
        <v>1</v>
      </c>
      <c r="AP24" s="41">
        <f t="shared" si="29"/>
        <v>1</v>
      </c>
      <c r="AQ24" s="41">
        <f t="shared" si="30"/>
        <v>4</v>
      </c>
      <c r="AR24" s="41">
        <f t="shared" si="31"/>
        <v>1</v>
      </c>
      <c r="AS24" s="41">
        <f t="shared" si="32"/>
        <v>1</v>
      </c>
      <c r="AT24" s="41">
        <f t="shared" si="33"/>
        <v>1</v>
      </c>
      <c r="AU24" s="41">
        <f t="shared" si="34"/>
        <v>1</v>
      </c>
      <c r="AV24" s="41">
        <f t="shared" si="35"/>
        <v>1</v>
      </c>
      <c r="AW24" s="41">
        <f t="shared" si="36"/>
        <v>1</v>
      </c>
      <c r="AX24" s="41">
        <f t="shared" si="37"/>
        <v>1</v>
      </c>
      <c r="AY24" s="41">
        <f t="shared" si="38"/>
        <v>4</v>
      </c>
      <c r="AZ24" s="41">
        <f t="shared" si="39"/>
        <v>1</v>
      </c>
      <c r="BB24" s="84" t="str">
        <f t="shared" si="40"/>
        <v>EXC14</v>
      </c>
      <c r="BC24" s="45">
        <f t="shared" si="89"/>
        <v>2</v>
      </c>
      <c r="BD24" s="45">
        <f t="shared" si="92"/>
        <v>1</v>
      </c>
      <c r="BE24" s="45">
        <f t="shared" si="94"/>
        <v>2</v>
      </c>
      <c r="BF24" s="45">
        <f t="shared" si="96"/>
        <v>1</v>
      </c>
      <c r="BG24" s="45">
        <f t="shared" si="98"/>
        <v>4</v>
      </c>
      <c r="BH24" s="45">
        <f t="shared" si="100"/>
        <v>2</v>
      </c>
      <c r="BI24" s="45">
        <f t="shared" si="102"/>
        <v>1</v>
      </c>
      <c r="BJ24" s="45">
        <f t="shared" si="104"/>
        <v>1</v>
      </c>
      <c r="BK24" s="45">
        <f t="shared" si="105"/>
        <v>2</v>
      </c>
      <c r="BL24" s="45">
        <f t="shared" si="108"/>
        <v>2</v>
      </c>
      <c r="BM24" s="45">
        <f t="shared" si="110"/>
        <v>1</v>
      </c>
      <c r="BN24" s="45">
        <f t="shared" si="112"/>
        <v>1</v>
      </c>
      <c r="BO24" s="45">
        <f t="shared" si="114"/>
        <v>2</v>
      </c>
      <c r="BP24" s="45">
        <f t="shared" si="116"/>
        <v>2</v>
      </c>
      <c r="BQ24" s="45">
        <f t="shared" si="118"/>
        <v>2</v>
      </c>
      <c r="BR24" s="45">
        <f t="shared" si="120"/>
        <v>1</v>
      </c>
      <c r="BS24" s="45">
        <f t="shared" si="122"/>
        <v>6</v>
      </c>
      <c r="BT24" s="45">
        <f t="shared" si="124"/>
        <v>2</v>
      </c>
      <c r="BU24" s="45">
        <f t="shared" si="126"/>
        <v>2</v>
      </c>
      <c r="BV24" s="45">
        <f t="shared" si="128"/>
        <v>2</v>
      </c>
      <c r="BW24" s="45">
        <f t="shared" si="130"/>
        <v>1</v>
      </c>
      <c r="BX24" s="45">
        <f t="shared" ref="BX24:BX41" si="132">AH24</f>
        <v>1</v>
      </c>
      <c r="BY24" s="42" cm="1">
        <f t="array" ref="BY24:CP24">TRANSPOSE(AI24:AI41)</f>
        <v>1</v>
      </c>
      <c r="BZ24" s="41">
        <v>1</v>
      </c>
      <c r="CA24" s="41">
        <v>1</v>
      </c>
      <c r="CB24" s="41">
        <v>1</v>
      </c>
      <c r="CC24" s="41">
        <v>1</v>
      </c>
      <c r="CD24" s="41">
        <v>1</v>
      </c>
      <c r="CE24" s="41">
        <v>1</v>
      </c>
      <c r="CF24" s="41">
        <v>1</v>
      </c>
      <c r="CG24" s="41">
        <v>1</v>
      </c>
      <c r="CH24" s="41">
        <v>1</v>
      </c>
      <c r="CI24" s="41">
        <v>1</v>
      </c>
      <c r="CJ24" s="41">
        <v>1</v>
      </c>
      <c r="CK24" s="41">
        <v>1</v>
      </c>
      <c r="CL24" s="41">
        <v>1</v>
      </c>
      <c r="CM24" s="41">
        <v>1</v>
      </c>
      <c r="CN24" s="41">
        <v>1</v>
      </c>
      <c r="CO24" s="41">
        <v>1</v>
      </c>
      <c r="CP24" s="41">
        <v>1</v>
      </c>
      <c r="CR24" s="84" t="str">
        <f t="shared" si="41"/>
        <v>EXC14</v>
      </c>
      <c r="CS24" s="51">
        <f t="shared" si="42"/>
        <v>2</v>
      </c>
      <c r="CT24" s="52">
        <f t="shared" si="90"/>
        <v>1</v>
      </c>
      <c r="CU24" s="52">
        <f t="shared" si="93"/>
        <v>2</v>
      </c>
      <c r="CV24" s="52">
        <f t="shared" si="95"/>
        <v>1</v>
      </c>
      <c r="CW24" s="52">
        <f t="shared" si="97"/>
        <v>4</v>
      </c>
      <c r="CX24" s="52">
        <f t="shared" si="99"/>
        <v>2</v>
      </c>
      <c r="CY24" s="52">
        <f t="shared" si="101"/>
        <v>1</v>
      </c>
      <c r="CZ24" s="52">
        <f t="shared" si="103"/>
        <v>1</v>
      </c>
      <c r="DA24" s="52">
        <f t="shared" si="106"/>
        <v>2</v>
      </c>
      <c r="DB24" s="52">
        <f t="shared" si="107"/>
        <v>2</v>
      </c>
      <c r="DC24" s="52">
        <f t="shared" si="109"/>
        <v>1</v>
      </c>
      <c r="DD24" s="52">
        <f t="shared" si="111"/>
        <v>1</v>
      </c>
      <c r="DE24" s="52">
        <f t="shared" si="113"/>
        <v>2</v>
      </c>
      <c r="DF24" s="52">
        <f t="shared" si="115"/>
        <v>2</v>
      </c>
      <c r="DG24" s="52">
        <f t="shared" si="117"/>
        <v>2</v>
      </c>
      <c r="DH24" s="52">
        <f t="shared" si="119"/>
        <v>1</v>
      </c>
      <c r="DI24" s="52">
        <f t="shared" si="121"/>
        <v>6</v>
      </c>
      <c r="DJ24" s="52">
        <f t="shared" si="123"/>
        <v>2</v>
      </c>
      <c r="DK24" s="52">
        <f t="shared" si="125"/>
        <v>2</v>
      </c>
      <c r="DL24" s="52">
        <f t="shared" si="127"/>
        <v>2</v>
      </c>
      <c r="DM24" s="52">
        <f t="shared" si="129"/>
        <v>1</v>
      </c>
      <c r="DN24" s="52">
        <f t="shared" si="131"/>
        <v>1</v>
      </c>
      <c r="DO24" s="52">
        <f t="shared" ref="DO24:DO41" si="133">BY24</f>
        <v>1</v>
      </c>
      <c r="DP24" s="50" cm="1">
        <f t="array" ref="DP24">MINVERSE(BZ24)</f>
        <v>1</v>
      </c>
      <c r="DQ24" s="50" cm="1">
        <f t="array" ref="DQ24">MINVERSE(CA24)</f>
        <v>1</v>
      </c>
      <c r="DR24" s="50" cm="1">
        <f t="array" ref="DR24">MINVERSE(CB24)</f>
        <v>1</v>
      </c>
      <c r="DS24" s="50" cm="1">
        <f t="array" ref="DS24">MINVERSE(CC24)</f>
        <v>1</v>
      </c>
      <c r="DT24" s="50" cm="1">
        <f t="array" ref="DT24">MINVERSE(CD24)</f>
        <v>1</v>
      </c>
      <c r="DU24" s="50" cm="1">
        <f t="array" ref="DU24">MINVERSE(CE24)</f>
        <v>1</v>
      </c>
      <c r="DV24" s="50" cm="1">
        <f t="array" ref="DV24">MINVERSE(CF24)</f>
        <v>1</v>
      </c>
      <c r="DW24" s="50" cm="1">
        <f t="array" ref="DW24">MINVERSE(CG24)</f>
        <v>1</v>
      </c>
      <c r="DX24" s="50" cm="1">
        <f t="array" ref="DX24">MINVERSE(CH24)</f>
        <v>1</v>
      </c>
      <c r="DY24" s="50" cm="1">
        <f t="array" ref="DY24">MINVERSE(CI24)</f>
        <v>1</v>
      </c>
      <c r="DZ24" s="50" cm="1">
        <f t="array" ref="DZ24">MINVERSE(CJ24)</f>
        <v>1</v>
      </c>
      <c r="EA24" s="50" cm="1">
        <f t="array" ref="EA24">MINVERSE(CK24)</f>
        <v>1</v>
      </c>
      <c r="EB24" s="50" cm="1">
        <f t="array" ref="EB24">MINVERSE(CL24)</f>
        <v>1</v>
      </c>
      <c r="EC24" s="50" cm="1">
        <f t="array" ref="EC24">MINVERSE(CM24)</f>
        <v>1</v>
      </c>
      <c r="ED24" s="50" cm="1">
        <f t="array" ref="ED24">MINVERSE(CN24)</f>
        <v>1</v>
      </c>
      <c r="EE24" s="50" cm="1">
        <f t="array" ref="EE24">MINVERSE(CO24)</f>
        <v>1</v>
      </c>
      <c r="EF24" s="50" cm="1">
        <f t="array" ref="EF24">MINVERSE(CP24)</f>
        <v>1</v>
      </c>
      <c r="EH24" s="84" t="str">
        <f t="shared" si="43"/>
        <v>EXC14</v>
      </c>
      <c r="EI24" s="59">
        <f t="shared" si="44"/>
        <v>3.125E-2</v>
      </c>
      <c r="EJ24" s="59">
        <f t="shared" si="45"/>
        <v>2.5316455696202531E-2</v>
      </c>
      <c r="EK24" s="59">
        <f t="shared" si="46"/>
        <v>3.1746031746031744E-2</v>
      </c>
      <c r="EL24" s="59">
        <f t="shared" si="47"/>
        <v>2.564102564102564E-2</v>
      </c>
      <c r="EM24" s="59">
        <f t="shared" si="48"/>
        <v>3.4482758620689655E-2</v>
      </c>
      <c r="EN24" s="59">
        <f t="shared" si="49"/>
        <v>3.2520325203252036E-2</v>
      </c>
      <c r="EO24" s="59">
        <f t="shared" si="50"/>
        <v>2.6490066225165563E-2</v>
      </c>
      <c r="EP24" s="59">
        <f t="shared" si="51"/>
        <v>2.6490066225165563E-2</v>
      </c>
      <c r="EQ24" s="59">
        <f t="shared" si="52"/>
        <v>3.3613445378151259E-2</v>
      </c>
      <c r="ER24" s="59">
        <f t="shared" si="53"/>
        <v>3.3613445378151259E-2</v>
      </c>
      <c r="ES24" s="59">
        <f t="shared" si="54"/>
        <v>2.7210884353741496E-2</v>
      </c>
      <c r="ET24" s="59">
        <f t="shared" si="55"/>
        <v>2.7210884353741496E-2</v>
      </c>
      <c r="EU24" s="59">
        <f t="shared" si="56"/>
        <v>3.4782608695652174E-2</v>
      </c>
      <c r="EV24" s="59">
        <f t="shared" si="57"/>
        <v>3.4782608695652174E-2</v>
      </c>
      <c r="EW24" s="59">
        <f t="shared" si="58"/>
        <v>3.4782608695652174E-2</v>
      </c>
      <c r="EX24" s="59">
        <f t="shared" si="59"/>
        <v>2.8368794326241134E-2</v>
      </c>
      <c r="EY24" s="59">
        <f t="shared" si="60"/>
        <v>4.3165467625899283E-2</v>
      </c>
      <c r="EZ24" s="59">
        <f t="shared" si="61"/>
        <v>3.5874439461883408E-2</v>
      </c>
      <c r="FA24" s="59">
        <f t="shared" si="62"/>
        <v>3.5874439461883408E-2</v>
      </c>
      <c r="FB24" s="59">
        <f t="shared" si="63"/>
        <v>3.5874439461883408E-2</v>
      </c>
      <c r="FC24" s="59">
        <f t="shared" si="64"/>
        <v>3.037974683544304E-2</v>
      </c>
      <c r="FD24" s="59">
        <f t="shared" si="65"/>
        <v>3.037974683544304E-2</v>
      </c>
      <c r="FE24" s="59">
        <f t="shared" si="66"/>
        <v>3.037974683544304E-2</v>
      </c>
      <c r="FF24" s="59">
        <f t="shared" si="67"/>
        <v>3.037974683544304E-2</v>
      </c>
      <c r="FG24" s="59">
        <f t="shared" si="68"/>
        <v>3.037974683544304E-2</v>
      </c>
      <c r="FH24" s="59">
        <f t="shared" si="69"/>
        <v>3.037974683544304E-2</v>
      </c>
      <c r="FI24" s="59">
        <f t="shared" si="70"/>
        <v>3.037974683544304E-2</v>
      </c>
      <c r="FJ24" s="59">
        <f t="shared" si="71"/>
        <v>2.0512820512820513E-2</v>
      </c>
      <c r="FK24" s="59">
        <f t="shared" si="72"/>
        <v>3.0848329048843191E-2</v>
      </c>
      <c r="FL24" s="59">
        <f t="shared" si="73"/>
        <v>3.0848329048843191E-2</v>
      </c>
      <c r="FM24" s="59">
        <f t="shared" si="74"/>
        <v>1.5748031496062992E-2</v>
      </c>
      <c r="FN24" s="59">
        <f t="shared" si="75"/>
        <v>3.1578947368421054E-2</v>
      </c>
      <c r="FO24" s="59">
        <f t="shared" si="76"/>
        <v>3.1578947368421054E-2</v>
      </c>
      <c r="FP24" s="59">
        <f t="shared" si="77"/>
        <v>3.1578947368421054E-2</v>
      </c>
      <c r="FQ24" s="59">
        <f t="shared" si="78"/>
        <v>3.1578947368421054E-2</v>
      </c>
      <c r="FR24" s="59">
        <f t="shared" si="79"/>
        <v>3.1578947368421054E-2</v>
      </c>
      <c r="FS24" s="59">
        <f t="shared" si="80"/>
        <v>3.1578947368421054E-2</v>
      </c>
      <c r="FT24" s="59">
        <f t="shared" si="81"/>
        <v>3.1578947368421054E-2</v>
      </c>
      <c r="FU24" s="59">
        <f t="shared" si="82"/>
        <v>2.3529411764705882E-2</v>
      </c>
      <c r="FV24" s="59">
        <f t="shared" si="83"/>
        <v>3.2345013477088951E-2</v>
      </c>
      <c r="FX24" s="15">
        <f t="shared" si="84"/>
        <v>1.2266335900214793</v>
      </c>
      <c r="FY24" s="24">
        <f t="shared" si="85"/>
        <v>3.0665839750536966E-2</v>
      </c>
      <c r="FZ24" s="25">
        <f t="shared" si="91"/>
        <v>3.0665839750536965</v>
      </c>
    </row>
    <row r="25" spans="1:182" ht="15" customHeight="1" thickBot="1" x14ac:dyDescent="0.35">
      <c r="A25" s="84"/>
      <c r="B25" s="84" t="s">
        <v>246</v>
      </c>
      <c r="C25" s="86" t="s">
        <v>143</v>
      </c>
      <c r="D25" s="85"/>
      <c r="E25" s="85" t="str">
        <f>WAVE_W!E29</f>
        <v>Cost</v>
      </c>
      <c r="F25" s="85" t="str">
        <f>WAVE_W!F29</f>
        <v>QL</v>
      </c>
      <c r="G25" s="85"/>
      <c r="H25" s="84">
        <v>1</v>
      </c>
      <c r="I25" s="84">
        <f t="shared" si="0"/>
        <v>1</v>
      </c>
      <c r="J25" s="24">
        <f t="shared" si="86"/>
        <v>3.0665839750536966E-2</v>
      </c>
      <c r="L25" s="85" t="str">
        <f t="shared" si="87"/>
        <v>EXC15</v>
      </c>
      <c r="M25" s="41">
        <f t="shared" si="88"/>
        <v>2</v>
      </c>
      <c r="N25" s="41">
        <f t="shared" si="1"/>
        <v>1</v>
      </c>
      <c r="O25" s="41">
        <f t="shared" si="2"/>
        <v>2</v>
      </c>
      <c r="P25" s="41">
        <f t="shared" si="3"/>
        <v>1</v>
      </c>
      <c r="Q25" s="41">
        <f t="shared" si="4"/>
        <v>4</v>
      </c>
      <c r="R25" s="41">
        <f t="shared" si="5"/>
        <v>2</v>
      </c>
      <c r="S25" s="41">
        <f t="shared" si="6"/>
        <v>1</v>
      </c>
      <c r="T25" s="41">
        <f t="shared" si="7"/>
        <v>1</v>
      </c>
      <c r="U25" s="41">
        <f t="shared" si="8"/>
        <v>2</v>
      </c>
      <c r="V25" s="41">
        <f t="shared" si="9"/>
        <v>2</v>
      </c>
      <c r="W25" s="41">
        <f t="shared" si="10"/>
        <v>1</v>
      </c>
      <c r="X25" s="41">
        <f t="shared" si="11"/>
        <v>1</v>
      </c>
      <c r="Y25" s="41">
        <f t="shared" si="12"/>
        <v>2</v>
      </c>
      <c r="Z25" s="41">
        <f t="shared" si="13"/>
        <v>2</v>
      </c>
      <c r="AA25" s="41">
        <f t="shared" si="14"/>
        <v>2</v>
      </c>
      <c r="AB25" s="41">
        <f t="shared" si="15"/>
        <v>1</v>
      </c>
      <c r="AC25" s="41">
        <f t="shared" si="16"/>
        <v>6</v>
      </c>
      <c r="AD25" s="41">
        <f t="shared" si="17"/>
        <v>2</v>
      </c>
      <c r="AE25" s="41">
        <f t="shared" si="18"/>
        <v>2</v>
      </c>
      <c r="AF25" s="41">
        <f t="shared" si="19"/>
        <v>2</v>
      </c>
      <c r="AG25" s="41">
        <f t="shared" si="20"/>
        <v>1</v>
      </c>
      <c r="AH25" s="41">
        <f t="shared" si="21"/>
        <v>1</v>
      </c>
      <c r="AI25" s="41">
        <f t="shared" si="22"/>
        <v>1</v>
      </c>
      <c r="AJ25" s="41">
        <f t="shared" si="23"/>
        <v>1</v>
      </c>
      <c r="AK25" s="41">
        <f t="shared" si="24"/>
        <v>1</v>
      </c>
      <c r="AL25" s="41">
        <f t="shared" si="25"/>
        <v>1</v>
      </c>
      <c r="AM25" s="41">
        <f t="shared" si="26"/>
        <v>1</v>
      </c>
      <c r="AN25" s="41">
        <f t="shared" si="27"/>
        <v>2</v>
      </c>
      <c r="AO25" s="41">
        <f t="shared" si="28"/>
        <v>1</v>
      </c>
      <c r="AP25" s="41">
        <f t="shared" si="29"/>
        <v>1</v>
      </c>
      <c r="AQ25" s="41">
        <f t="shared" si="30"/>
        <v>4</v>
      </c>
      <c r="AR25" s="41">
        <f t="shared" si="31"/>
        <v>1</v>
      </c>
      <c r="AS25" s="41">
        <f t="shared" si="32"/>
        <v>1</v>
      </c>
      <c r="AT25" s="41">
        <f t="shared" si="33"/>
        <v>1</v>
      </c>
      <c r="AU25" s="41">
        <f t="shared" si="34"/>
        <v>1</v>
      </c>
      <c r="AV25" s="41">
        <f t="shared" si="35"/>
        <v>1</v>
      </c>
      <c r="AW25" s="41">
        <f t="shared" si="36"/>
        <v>1</v>
      </c>
      <c r="AX25" s="41">
        <f t="shared" si="37"/>
        <v>1</v>
      </c>
      <c r="AY25" s="41">
        <f t="shared" si="38"/>
        <v>4</v>
      </c>
      <c r="AZ25" s="41">
        <f t="shared" si="39"/>
        <v>1</v>
      </c>
      <c r="BB25" s="84" t="str">
        <f t="shared" si="40"/>
        <v>EXC15</v>
      </c>
      <c r="BC25" s="45">
        <f t="shared" si="89"/>
        <v>2</v>
      </c>
      <c r="BD25" s="45">
        <f t="shared" si="92"/>
        <v>1</v>
      </c>
      <c r="BE25" s="45">
        <f t="shared" si="94"/>
        <v>2</v>
      </c>
      <c r="BF25" s="45">
        <f t="shared" si="96"/>
        <v>1</v>
      </c>
      <c r="BG25" s="45">
        <f t="shared" si="98"/>
        <v>4</v>
      </c>
      <c r="BH25" s="45">
        <f t="shared" si="100"/>
        <v>2</v>
      </c>
      <c r="BI25" s="45">
        <f t="shared" si="102"/>
        <v>1</v>
      </c>
      <c r="BJ25" s="45">
        <f t="shared" si="104"/>
        <v>1</v>
      </c>
      <c r="BK25" s="45">
        <f t="shared" si="105"/>
        <v>2</v>
      </c>
      <c r="BL25" s="45">
        <f t="shared" si="108"/>
        <v>2</v>
      </c>
      <c r="BM25" s="45">
        <f t="shared" si="110"/>
        <v>1</v>
      </c>
      <c r="BN25" s="45">
        <f t="shared" si="112"/>
        <v>1</v>
      </c>
      <c r="BO25" s="45">
        <f t="shared" si="114"/>
        <v>2</v>
      </c>
      <c r="BP25" s="45">
        <f t="shared" si="116"/>
        <v>2</v>
      </c>
      <c r="BQ25" s="45">
        <f t="shared" si="118"/>
        <v>2</v>
      </c>
      <c r="BR25" s="45">
        <f t="shared" si="120"/>
        <v>1</v>
      </c>
      <c r="BS25" s="45">
        <f t="shared" si="122"/>
        <v>6</v>
      </c>
      <c r="BT25" s="45">
        <f t="shared" si="124"/>
        <v>2</v>
      </c>
      <c r="BU25" s="45">
        <f t="shared" si="126"/>
        <v>2</v>
      </c>
      <c r="BV25" s="45">
        <f t="shared" si="128"/>
        <v>2</v>
      </c>
      <c r="BW25" s="45">
        <f t="shared" si="130"/>
        <v>1</v>
      </c>
      <c r="BX25" s="45">
        <f t="shared" si="132"/>
        <v>1</v>
      </c>
      <c r="BY25" s="45">
        <f t="shared" ref="BY25:BY41" si="134">AI25</f>
        <v>1</v>
      </c>
      <c r="BZ25" s="42" cm="1">
        <f t="array" ref="BZ25:CP25">TRANSPOSE(AJ25:AJ41)</f>
        <v>1</v>
      </c>
      <c r="CA25" s="41">
        <v>1</v>
      </c>
      <c r="CB25" s="41">
        <v>1</v>
      </c>
      <c r="CC25" s="41">
        <v>1</v>
      </c>
      <c r="CD25" s="41">
        <v>1</v>
      </c>
      <c r="CE25" s="41">
        <v>1</v>
      </c>
      <c r="CF25" s="41">
        <v>1</v>
      </c>
      <c r="CG25" s="41">
        <v>1</v>
      </c>
      <c r="CH25" s="41">
        <v>1</v>
      </c>
      <c r="CI25" s="41">
        <v>1</v>
      </c>
      <c r="CJ25" s="41">
        <v>1</v>
      </c>
      <c r="CK25" s="41">
        <v>1</v>
      </c>
      <c r="CL25" s="41">
        <v>1</v>
      </c>
      <c r="CM25" s="41">
        <v>1</v>
      </c>
      <c r="CN25" s="41">
        <v>1</v>
      </c>
      <c r="CO25" s="41">
        <v>1</v>
      </c>
      <c r="CP25" s="41">
        <v>1</v>
      </c>
      <c r="CR25" s="84" t="str">
        <f t="shared" si="41"/>
        <v>EXC15</v>
      </c>
      <c r="CS25" s="51">
        <f t="shared" si="42"/>
        <v>2</v>
      </c>
      <c r="CT25" s="52">
        <f t="shared" si="90"/>
        <v>1</v>
      </c>
      <c r="CU25" s="52">
        <f t="shared" si="93"/>
        <v>2</v>
      </c>
      <c r="CV25" s="52">
        <f t="shared" si="95"/>
        <v>1</v>
      </c>
      <c r="CW25" s="52">
        <f t="shared" si="97"/>
        <v>4</v>
      </c>
      <c r="CX25" s="52">
        <f t="shared" si="99"/>
        <v>2</v>
      </c>
      <c r="CY25" s="52">
        <f t="shared" si="101"/>
        <v>1</v>
      </c>
      <c r="CZ25" s="52">
        <f t="shared" si="103"/>
        <v>1</v>
      </c>
      <c r="DA25" s="52">
        <f t="shared" si="106"/>
        <v>2</v>
      </c>
      <c r="DB25" s="52">
        <f t="shared" si="107"/>
        <v>2</v>
      </c>
      <c r="DC25" s="52">
        <f t="shared" si="109"/>
        <v>1</v>
      </c>
      <c r="DD25" s="52">
        <f t="shared" si="111"/>
        <v>1</v>
      </c>
      <c r="DE25" s="52">
        <f t="shared" si="113"/>
        <v>2</v>
      </c>
      <c r="DF25" s="52">
        <f t="shared" si="115"/>
        <v>2</v>
      </c>
      <c r="DG25" s="52">
        <f t="shared" si="117"/>
        <v>2</v>
      </c>
      <c r="DH25" s="52">
        <f t="shared" si="119"/>
        <v>1</v>
      </c>
      <c r="DI25" s="52">
        <f t="shared" si="121"/>
        <v>6</v>
      </c>
      <c r="DJ25" s="52">
        <f t="shared" si="123"/>
        <v>2</v>
      </c>
      <c r="DK25" s="52">
        <f t="shared" si="125"/>
        <v>2</v>
      </c>
      <c r="DL25" s="52">
        <f t="shared" si="127"/>
        <v>2</v>
      </c>
      <c r="DM25" s="52">
        <f t="shared" si="129"/>
        <v>1</v>
      </c>
      <c r="DN25" s="52">
        <f t="shared" si="131"/>
        <v>1</v>
      </c>
      <c r="DO25" s="52">
        <f t="shared" si="133"/>
        <v>1</v>
      </c>
      <c r="DP25" s="52">
        <f t="shared" ref="DP25:DP41" si="135">BZ25</f>
        <v>1</v>
      </c>
      <c r="DQ25" s="50" cm="1">
        <f t="array" ref="DQ25">MINVERSE(CA25)</f>
        <v>1</v>
      </c>
      <c r="DR25" s="50" cm="1">
        <f t="array" ref="DR25">MINVERSE(CB25)</f>
        <v>1</v>
      </c>
      <c r="DS25" s="50" cm="1">
        <f t="array" ref="DS25">MINVERSE(CC25)</f>
        <v>1</v>
      </c>
      <c r="DT25" s="50" cm="1">
        <f t="array" ref="DT25">MINVERSE(CD25)</f>
        <v>1</v>
      </c>
      <c r="DU25" s="50" cm="1">
        <f t="array" ref="DU25">MINVERSE(CE25)</f>
        <v>1</v>
      </c>
      <c r="DV25" s="50" cm="1">
        <f t="array" ref="DV25">MINVERSE(CF25)</f>
        <v>1</v>
      </c>
      <c r="DW25" s="50" cm="1">
        <f t="array" ref="DW25">MINVERSE(CG25)</f>
        <v>1</v>
      </c>
      <c r="DX25" s="50" cm="1">
        <f t="array" ref="DX25">MINVERSE(CH25)</f>
        <v>1</v>
      </c>
      <c r="DY25" s="50" cm="1">
        <f t="array" ref="DY25">MINVERSE(CI25)</f>
        <v>1</v>
      </c>
      <c r="DZ25" s="50" cm="1">
        <f t="array" ref="DZ25">MINVERSE(CJ25)</f>
        <v>1</v>
      </c>
      <c r="EA25" s="50" cm="1">
        <f t="array" ref="EA25">MINVERSE(CK25)</f>
        <v>1</v>
      </c>
      <c r="EB25" s="50" cm="1">
        <f t="array" ref="EB25">MINVERSE(CL25)</f>
        <v>1</v>
      </c>
      <c r="EC25" s="50" cm="1">
        <f t="array" ref="EC25">MINVERSE(CM25)</f>
        <v>1</v>
      </c>
      <c r="ED25" s="50" cm="1">
        <f t="array" ref="ED25">MINVERSE(CN25)</f>
        <v>1</v>
      </c>
      <c r="EE25" s="50" cm="1">
        <f t="array" ref="EE25">MINVERSE(CO25)</f>
        <v>1</v>
      </c>
      <c r="EF25" s="50" cm="1">
        <f t="array" ref="EF25">MINVERSE(CP25)</f>
        <v>1</v>
      </c>
      <c r="EH25" s="84" t="str">
        <f t="shared" si="43"/>
        <v>EXC15</v>
      </c>
      <c r="EI25" s="59">
        <f t="shared" si="44"/>
        <v>3.125E-2</v>
      </c>
      <c r="EJ25" s="59">
        <f t="shared" si="45"/>
        <v>2.5316455696202531E-2</v>
      </c>
      <c r="EK25" s="59">
        <f t="shared" si="46"/>
        <v>3.1746031746031744E-2</v>
      </c>
      <c r="EL25" s="59">
        <f t="shared" si="47"/>
        <v>2.564102564102564E-2</v>
      </c>
      <c r="EM25" s="59">
        <f t="shared" si="48"/>
        <v>3.4482758620689655E-2</v>
      </c>
      <c r="EN25" s="59">
        <f t="shared" si="49"/>
        <v>3.2520325203252036E-2</v>
      </c>
      <c r="EO25" s="59">
        <f t="shared" si="50"/>
        <v>2.6490066225165563E-2</v>
      </c>
      <c r="EP25" s="59">
        <f t="shared" si="51"/>
        <v>2.6490066225165563E-2</v>
      </c>
      <c r="EQ25" s="59">
        <f t="shared" si="52"/>
        <v>3.3613445378151259E-2</v>
      </c>
      <c r="ER25" s="59">
        <f t="shared" si="53"/>
        <v>3.3613445378151259E-2</v>
      </c>
      <c r="ES25" s="59">
        <f t="shared" si="54"/>
        <v>2.7210884353741496E-2</v>
      </c>
      <c r="ET25" s="59">
        <f t="shared" si="55"/>
        <v>2.7210884353741496E-2</v>
      </c>
      <c r="EU25" s="59">
        <f t="shared" si="56"/>
        <v>3.4782608695652174E-2</v>
      </c>
      <c r="EV25" s="59">
        <f t="shared" si="57"/>
        <v>3.4782608695652174E-2</v>
      </c>
      <c r="EW25" s="59">
        <f t="shared" si="58"/>
        <v>3.4782608695652174E-2</v>
      </c>
      <c r="EX25" s="59">
        <f t="shared" si="59"/>
        <v>2.8368794326241134E-2</v>
      </c>
      <c r="EY25" s="59">
        <f t="shared" si="60"/>
        <v>4.3165467625899283E-2</v>
      </c>
      <c r="EZ25" s="59">
        <f t="shared" si="61"/>
        <v>3.5874439461883408E-2</v>
      </c>
      <c r="FA25" s="59">
        <f t="shared" si="62"/>
        <v>3.5874439461883408E-2</v>
      </c>
      <c r="FB25" s="59">
        <f t="shared" si="63"/>
        <v>3.5874439461883408E-2</v>
      </c>
      <c r="FC25" s="59">
        <f t="shared" si="64"/>
        <v>3.037974683544304E-2</v>
      </c>
      <c r="FD25" s="59">
        <f t="shared" si="65"/>
        <v>3.037974683544304E-2</v>
      </c>
      <c r="FE25" s="59">
        <f t="shared" si="66"/>
        <v>3.037974683544304E-2</v>
      </c>
      <c r="FF25" s="59">
        <f t="shared" si="67"/>
        <v>3.037974683544304E-2</v>
      </c>
      <c r="FG25" s="59">
        <f t="shared" si="68"/>
        <v>3.037974683544304E-2</v>
      </c>
      <c r="FH25" s="59">
        <f t="shared" si="69"/>
        <v>3.037974683544304E-2</v>
      </c>
      <c r="FI25" s="59">
        <f t="shared" si="70"/>
        <v>3.037974683544304E-2</v>
      </c>
      <c r="FJ25" s="59">
        <f t="shared" si="71"/>
        <v>2.0512820512820513E-2</v>
      </c>
      <c r="FK25" s="59">
        <f t="shared" si="72"/>
        <v>3.0848329048843191E-2</v>
      </c>
      <c r="FL25" s="59">
        <f t="shared" si="73"/>
        <v>3.0848329048843191E-2</v>
      </c>
      <c r="FM25" s="59">
        <f t="shared" si="74"/>
        <v>1.5748031496062992E-2</v>
      </c>
      <c r="FN25" s="59">
        <f t="shared" si="75"/>
        <v>3.1578947368421054E-2</v>
      </c>
      <c r="FO25" s="59">
        <f t="shared" si="76"/>
        <v>3.1578947368421054E-2</v>
      </c>
      <c r="FP25" s="59">
        <f t="shared" si="77"/>
        <v>3.1578947368421054E-2</v>
      </c>
      <c r="FQ25" s="59">
        <f t="shared" si="78"/>
        <v>3.1578947368421054E-2</v>
      </c>
      <c r="FR25" s="59">
        <f t="shared" si="79"/>
        <v>3.1578947368421054E-2</v>
      </c>
      <c r="FS25" s="59">
        <f t="shared" si="80"/>
        <v>3.1578947368421054E-2</v>
      </c>
      <c r="FT25" s="59">
        <f t="shared" si="81"/>
        <v>3.1578947368421054E-2</v>
      </c>
      <c r="FU25" s="59">
        <f t="shared" si="82"/>
        <v>2.3529411764705882E-2</v>
      </c>
      <c r="FV25" s="59">
        <f t="shared" si="83"/>
        <v>3.2345013477088951E-2</v>
      </c>
      <c r="FX25" s="15">
        <f t="shared" si="84"/>
        <v>1.2266335900214793</v>
      </c>
      <c r="FY25" s="24">
        <f t="shared" si="85"/>
        <v>3.0665839750536966E-2</v>
      </c>
      <c r="FZ25" s="25">
        <f t="shared" si="91"/>
        <v>3.0665839750536965</v>
      </c>
    </row>
    <row r="26" spans="1:182" ht="15" customHeight="1" thickBot="1" x14ac:dyDescent="0.35">
      <c r="A26" s="84"/>
      <c r="B26" s="84" t="s">
        <v>248</v>
      </c>
      <c r="C26" s="86" t="s">
        <v>136</v>
      </c>
      <c r="D26" s="85" t="s">
        <v>42</v>
      </c>
      <c r="E26" s="85" t="e">
        <f>WAVE_W!#REF!</f>
        <v>#REF!</v>
      </c>
      <c r="F26" s="85" t="e">
        <f>WAVE_W!#REF!</f>
        <v>#REF!</v>
      </c>
      <c r="G26" s="85" t="s">
        <v>116</v>
      </c>
      <c r="H26" s="84">
        <v>1</v>
      </c>
      <c r="I26" s="84">
        <f t="shared" si="0"/>
        <v>1</v>
      </c>
      <c r="J26" s="24">
        <f t="shared" si="86"/>
        <v>3.0665839750536966E-2</v>
      </c>
      <c r="L26" s="85" t="str">
        <f t="shared" si="87"/>
        <v>EXC17</v>
      </c>
      <c r="M26" s="41">
        <f t="shared" si="88"/>
        <v>2</v>
      </c>
      <c r="N26" s="41">
        <f t="shared" si="1"/>
        <v>1</v>
      </c>
      <c r="O26" s="41">
        <f t="shared" si="2"/>
        <v>2</v>
      </c>
      <c r="P26" s="41">
        <f t="shared" si="3"/>
        <v>1</v>
      </c>
      <c r="Q26" s="41">
        <f t="shared" si="4"/>
        <v>4</v>
      </c>
      <c r="R26" s="41">
        <f t="shared" si="5"/>
        <v>2</v>
      </c>
      <c r="S26" s="41">
        <f t="shared" si="6"/>
        <v>1</v>
      </c>
      <c r="T26" s="41">
        <f t="shared" si="7"/>
        <v>1</v>
      </c>
      <c r="U26" s="41">
        <f t="shared" si="8"/>
        <v>2</v>
      </c>
      <c r="V26" s="41">
        <f t="shared" si="9"/>
        <v>2</v>
      </c>
      <c r="W26" s="41">
        <f t="shared" si="10"/>
        <v>1</v>
      </c>
      <c r="X26" s="41">
        <f t="shared" si="11"/>
        <v>1</v>
      </c>
      <c r="Y26" s="41">
        <f t="shared" si="12"/>
        <v>2</v>
      </c>
      <c r="Z26" s="41">
        <f t="shared" si="13"/>
        <v>2</v>
      </c>
      <c r="AA26" s="41">
        <f t="shared" si="14"/>
        <v>2</v>
      </c>
      <c r="AB26" s="41">
        <f t="shared" si="15"/>
        <v>1</v>
      </c>
      <c r="AC26" s="41">
        <f t="shared" si="16"/>
        <v>6</v>
      </c>
      <c r="AD26" s="41">
        <f t="shared" si="17"/>
        <v>2</v>
      </c>
      <c r="AE26" s="41">
        <f t="shared" si="18"/>
        <v>2</v>
      </c>
      <c r="AF26" s="41">
        <f t="shared" si="19"/>
        <v>2</v>
      </c>
      <c r="AG26" s="41">
        <f t="shared" si="20"/>
        <v>1</v>
      </c>
      <c r="AH26" s="41">
        <f t="shared" si="21"/>
        <v>1</v>
      </c>
      <c r="AI26" s="41">
        <f t="shared" si="22"/>
        <v>1</v>
      </c>
      <c r="AJ26" s="41">
        <f t="shared" si="23"/>
        <v>1</v>
      </c>
      <c r="AK26" s="41">
        <f t="shared" si="24"/>
        <v>1</v>
      </c>
      <c r="AL26" s="41">
        <f t="shared" si="25"/>
        <v>1</v>
      </c>
      <c r="AM26" s="41">
        <f t="shared" si="26"/>
        <v>1</v>
      </c>
      <c r="AN26" s="41">
        <f t="shared" si="27"/>
        <v>2</v>
      </c>
      <c r="AO26" s="41">
        <f t="shared" si="28"/>
        <v>1</v>
      </c>
      <c r="AP26" s="41">
        <f t="shared" si="29"/>
        <v>1</v>
      </c>
      <c r="AQ26" s="41">
        <f t="shared" si="30"/>
        <v>4</v>
      </c>
      <c r="AR26" s="41">
        <f t="shared" si="31"/>
        <v>1</v>
      </c>
      <c r="AS26" s="41">
        <f t="shared" si="32"/>
        <v>1</v>
      </c>
      <c r="AT26" s="41">
        <f t="shared" si="33"/>
        <v>1</v>
      </c>
      <c r="AU26" s="41">
        <f t="shared" si="34"/>
        <v>1</v>
      </c>
      <c r="AV26" s="41">
        <f t="shared" si="35"/>
        <v>1</v>
      </c>
      <c r="AW26" s="41">
        <f t="shared" si="36"/>
        <v>1</v>
      </c>
      <c r="AX26" s="41">
        <f t="shared" si="37"/>
        <v>1</v>
      </c>
      <c r="AY26" s="41">
        <f t="shared" si="38"/>
        <v>4</v>
      </c>
      <c r="AZ26" s="41">
        <f t="shared" si="39"/>
        <v>1</v>
      </c>
      <c r="BB26" s="84" t="str">
        <f t="shared" si="40"/>
        <v>EXC17</v>
      </c>
      <c r="BC26" s="45">
        <f t="shared" si="89"/>
        <v>2</v>
      </c>
      <c r="BD26" s="45">
        <f t="shared" si="92"/>
        <v>1</v>
      </c>
      <c r="BE26" s="45">
        <f t="shared" si="94"/>
        <v>2</v>
      </c>
      <c r="BF26" s="45">
        <f t="shared" si="96"/>
        <v>1</v>
      </c>
      <c r="BG26" s="45">
        <f t="shared" si="98"/>
        <v>4</v>
      </c>
      <c r="BH26" s="45">
        <f t="shared" si="100"/>
        <v>2</v>
      </c>
      <c r="BI26" s="45">
        <f t="shared" si="102"/>
        <v>1</v>
      </c>
      <c r="BJ26" s="45">
        <f t="shared" si="104"/>
        <v>1</v>
      </c>
      <c r="BK26" s="45">
        <f t="shared" si="105"/>
        <v>2</v>
      </c>
      <c r="BL26" s="45">
        <f t="shared" si="108"/>
        <v>2</v>
      </c>
      <c r="BM26" s="45">
        <f t="shared" si="110"/>
        <v>1</v>
      </c>
      <c r="BN26" s="45">
        <f t="shared" si="112"/>
        <v>1</v>
      </c>
      <c r="BO26" s="45">
        <f t="shared" si="114"/>
        <v>2</v>
      </c>
      <c r="BP26" s="45">
        <f t="shared" si="116"/>
        <v>2</v>
      </c>
      <c r="BQ26" s="45">
        <f t="shared" si="118"/>
        <v>2</v>
      </c>
      <c r="BR26" s="45">
        <f t="shared" si="120"/>
        <v>1</v>
      </c>
      <c r="BS26" s="45">
        <f t="shared" si="122"/>
        <v>6</v>
      </c>
      <c r="BT26" s="45">
        <f t="shared" si="124"/>
        <v>2</v>
      </c>
      <c r="BU26" s="45">
        <f t="shared" si="126"/>
        <v>2</v>
      </c>
      <c r="BV26" s="45">
        <f t="shared" si="128"/>
        <v>2</v>
      </c>
      <c r="BW26" s="45">
        <f t="shared" si="130"/>
        <v>1</v>
      </c>
      <c r="BX26" s="45">
        <f t="shared" si="132"/>
        <v>1</v>
      </c>
      <c r="BY26" s="45">
        <f t="shared" si="134"/>
        <v>1</v>
      </c>
      <c r="BZ26" s="45">
        <f t="shared" ref="BZ26:BZ41" si="136">AJ26</f>
        <v>1</v>
      </c>
      <c r="CA26" s="42" cm="1">
        <f t="array" ref="CA26:CP26">TRANSPOSE(AK26:AK41)</f>
        <v>1</v>
      </c>
      <c r="CB26" s="41">
        <v>1</v>
      </c>
      <c r="CC26" s="41">
        <v>1</v>
      </c>
      <c r="CD26" s="41">
        <v>1</v>
      </c>
      <c r="CE26" s="41">
        <v>1</v>
      </c>
      <c r="CF26" s="41">
        <v>1</v>
      </c>
      <c r="CG26" s="41">
        <v>1</v>
      </c>
      <c r="CH26" s="41">
        <v>1</v>
      </c>
      <c r="CI26" s="41">
        <v>1</v>
      </c>
      <c r="CJ26" s="41">
        <v>1</v>
      </c>
      <c r="CK26" s="41">
        <v>1</v>
      </c>
      <c r="CL26" s="41">
        <v>1</v>
      </c>
      <c r="CM26" s="41">
        <v>1</v>
      </c>
      <c r="CN26" s="41">
        <v>1</v>
      </c>
      <c r="CO26" s="41">
        <v>1</v>
      </c>
      <c r="CP26" s="41">
        <v>1</v>
      </c>
      <c r="CR26" s="84" t="str">
        <f t="shared" si="41"/>
        <v>EXC17</v>
      </c>
      <c r="CS26" s="51">
        <f t="shared" si="42"/>
        <v>2</v>
      </c>
      <c r="CT26" s="52">
        <f t="shared" si="90"/>
        <v>1</v>
      </c>
      <c r="CU26" s="52">
        <f t="shared" si="93"/>
        <v>2</v>
      </c>
      <c r="CV26" s="52">
        <f t="shared" si="95"/>
        <v>1</v>
      </c>
      <c r="CW26" s="52">
        <f t="shared" si="97"/>
        <v>4</v>
      </c>
      <c r="CX26" s="52">
        <f t="shared" si="99"/>
        <v>2</v>
      </c>
      <c r="CY26" s="52">
        <f t="shared" si="101"/>
        <v>1</v>
      </c>
      <c r="CZ26" s="52">
        <f t="shared" si="103"/>
        <v>1</v>
      </c>
      <c r="DA26" s="52">
        <f t="shared" si="106"/>
        <v>2</v>
      </c>
      <c r="DB26" s="52">
        <f t="shared" si="107"/>
        <v>2</v>
      </c>
      <c r="DC26" s="52">
        <f t="shared" si="109"/>
        <v>1</v>
      </c>
      <c r="DD26" s="52">
        <f t="shared" si="111"/>
        <v>1</v>
      </c>
      <c r="DE26" s="52">
        <f t="shared" si="113"/>
        <v>2</v>
      </c>
      <c r="DF26" s="52">
        <f t="shared" si="115"/>
        <v>2</v>
      </c>
      <c r="DG26" s="52">
        <f t="shared" si="117"/>
        <v>2</v>
      </c>
      <c r="DH26" s="52">
        <f t="shared" si="119"/>
        <v>1</v>
      </c>
      <c r="DI26" s="52">
        <f t="shared" si="121"/>
        <v>6</v>
      </c>
      <c r="DJ26" s="52">
        <f t="shared" si="123"/>
        <v>2</v>
      </c>
      <c r="DK26" s="52">
        <f t="shared" si="125"/>
        <v>2</v>
      </c>
      <c r="DL26" s="52">
        <f t="shared" si="127"/>
        <v>2</v>
      </c>
      <c r="DM26" s="52">
        <f t="shared" si="129"/>
        <v>1</v>
      </c>
      <c r="DN26" s="52">
        <f t="shared" si="131"/>
        <v>1</v>
      </c>
      <c r="DO26" s="52">
        <f t="shared" si="133"/>
        <v>1</v>
      </c>
      <c r="DP26" s="52">
        <f t="shared" si="135"/>
        <v>1</v>
      </c>
      <c r="DQ26" s="52">
        <f t="shared" ref="DQ26:DQ41" si="137">CA26</f>
        <v>1</v>
      </c>
      <c r="DR26" s="50" cm="1">
        <f t="array" ref="DR26">MINVERSE(CB26)</f>
        <v>1</v>
      </c>
      <c r="DS26" s="50" cm="1">
        <f t="array" ref="DS26">MINVERSE(CC26)</f>
        <v>1</v>
      </c>
      <c r="DT26" s="50" cm="1">
        <f t="array" ref="DT26">MINVERSE(CD26)</f>
        <v>1</v>
      </c>
      <c r="DU26" s="50" cm="1">
        <f t="array" ref="DU26">MINVERSE(CE26)</f>
        <v>1</v>
      </c>
      <c r="DV26" s="50" cm="1">
        <f t="array" ref="DV26">MINVERSE(CF26)</f>
        <v>1</v>
      </c>
      <c r="DW26" s="50" cm="1">
        <f t="array" ref="DW26">MINVERSE(CG26)</f>
        <v>1</v>
      </c>
      <c r="DX26" s="50" cm="1">
        <f t="array" ref="DX26">MINVERSE(CH26)</f>
        <v>1</v>
      </c>
      <c r="DY26" s="50" cm="1">
        <f t="array" ref="DY26">MINVERSE(CI26)</f>
        <v>1</v>
      </c>
      <c r="DZ26" s="50" cm="1">
        <f t="array" ref="DZ26">MINVERSE(CJ26)</f>
        <v>1</v>
      </c>
      <c r="EA26" s="50" cm="1">
        <f t="array" ref="EA26">MINVERSE(CK26)</f>
        <v>1</v>
      </c>
      <c r="EB26" s="50" cm="1">
        <f t="array" ref="EB26">MINVERSE(CL26)</f>
        <v>1</v>
      </c>
      <c r="EC26" s="50" cm="1">
        <f t="array" ref="EC26">MINVERSE(CM26)</f>
        <v>1</v>
      </c>
      <c r="ED26" s="50" cm="1">
        <f t="array" ref="ED26">MINVERSE(CN26)</f>
        <v>1</v>
      </c>
      <c r="EE26" s="50" cm="1">
        <f t="array" ref="EE26">MINVERSE(CO26)</f>
        <v>1</v>
      </c>
      <c r="EF26" s="50" cm="1">
        <f t="array" ref="EF26">MINVERSE(CP26)</f>
        <v>1</v>
      </c>
      <c r="EH26" s="84" t="str">
        <f t="shared" si="43"/>
        <v>EXC17</v>
      </c>
      <c r="EI26" s="59">
        <f t="shared" si="44"/>
        <v>3.125E-2</v>
      </c>
      <c r="EJ26" s="59">
        <f t="shared" si="45"/>
        <v>2.5316455696202531E-2</v>
      </c>
      <c r="EK26" s="59">
        <f t="shared" si="46"/>
        <v>3.1746031746031744E-2</v>
      </c>
      <c r="EL26" s="59">
        <f t="shared" si="47"/>
        <v>2.564102564102564E-2</v>
      </c>
      <c r="EM26" s="59">
        <f t="shared" si="48"/>
        <v>3.4482758620689655E-2</v>
      </c>
      <c r="EN26" s="59">
        <f t="shared" si="49"/>
        <v>3.2520325203252036E-2</v>
      </c>
      <c r="EO26" s="59">
        <f t="shared" si="50"/>
        <v>2.6490066225165563E-2</v>
      </c>
      <c r="EP26" s="59">
        <f t="shared" si="51"/>
        <v>2.6490066225165563E-2</v>
      </c>
      <c r="EQ26" s="59">
        <f t="shared" si="52"/>
        <v>3.3613445378151259E-2</v>
      </c>
      <c r="ER26" s="59">
        <f t="shared" si="53"/>
        <v>3.3613445378151259E-2</v>
      </c>
      <c r="ES26" s="59">
        <f t="shared" si="54"/>
        <v>2.7210884353741496E-2</v>
      </c>
      <c r="ET26" s="59">
        <f t="shared" si="55"/>
        <v>2.7210884353741496E-2</v>
      </c>
      <c r="EU26" s="59">
        <f t="shared" si="56"/>
        <v>3.4782608695652174E-2</v>
      </c>
      <c r="EV26" s="59">
        <f t="shared" si="57"/>
        <v>3.4782608695652174E-2</v>
      </c>
      <c r="EW26" s="59">
        <f t="shared" si="58"/>
        <v>3.4782608695652174E-2</v>
      </c>
      <c r="EX26" s="59">
        <f t="shared" si="59"/>
        <v>2.8368794326241134E-2</v>
      </c>
      <c r="EY26" s="59">
        <f t="shared" si="60"/>
        <v>4.3165467625899283E-2</v>
      </c>
      <c r="EZ26" s="59">
        <f t="shared" si="61"/>
        <v>3.5874439461883408E-2</v>
      </c>
      <c r="FA26" s="59">
        <f t="shared" si="62"/>
        <v>3.5874439461883408E-2</v>
      </c>
      <c r="FB26" s="59">
        <f t="shared" si="63"/>
        <v>3.5874439461883408E-2</v>
      </c>
      <c r="FC26" s="59">
        <f t="shared" si="64"/>
        <v>3.037974683544304E-2</v>
      </c>
      <c r="FD26" s="59">
        <f t="shared" si="65"/>
        <v>3.037974683544304E-2</v>
      </c>
      <c r="FE26" s="59">
        <f t="shared" si="66"/>
        <v>3.037974683544304E-2</v>
      </c>
      <c r="FF26" s="59">
        <f t="shared" si="67"/>
        <v>3.037974683544304E-2</v>
      </c>
      <c r="FG26" s="59">
        <f t="shared" si="68"/>
        <v>3.037974683544304E-2</v>
      </c>
      <c r="FH26" s="59">
        <f t="shared" si="69"/>
        <v>3.037974683544304E-2</v>
      </c>
      <c r="FI26" s="59">
        <f t="shared" si="70"/>
        <v>3.037974683544304E-2</v>
      </c>
      <c r="FJ26" s="59">
        <f t="shared" si="71"/>
        <v>2.0512820512820513E-2</v>
      </c>
      <c r="FK26" s="59">
        <f t="shared" si="72"/>
        <v>3.0848329048843191E-2</v>
      </c>
      <c r="FL26" s="59">
        <f t="shared" si="73"/>
        <v>3.0848329048843191E-2</v>
      </c>
      <c r="FM26" s="59">
        <f t="shared" si="74"/>
        <v>1.5748031496062992E-2</v>
      </c>
      <c r="FN26" s="59">
        <f t="shared" si="75"/>
        <v>3.1578947368421054E-2</v>
      </c>
      <c r="FO26" s="59">
        <f t="shared" si="76"/>
        <v>3.1578947368421054E-2</v>
      </c>
      <c r="FP26" s="59">
        <f t="shared" si="77"/>
        <v>3.1578947368421054E-2</v>
      </c>
      <c r="FQ26" s="59">
        <f t="shared" si="78"/>
        <v>3.1578947368421054E-2</v>
      </c>
      <c r="FR26" s="59">
        <f t="shared" si="79"/>
        <v>3.1578947368421054E-2</v>
      </c>
      <c r="FS26" s="59">
        <f t="shared" si="80"/>
        <v>3.1578947368421054E-2</v>
      </c>
      <c r="FT26" s="59">
        <f t="shared" si="81"/>
        <v>3.1578947368421054E-2</v>
      </c>
      <c r="FU26" s="59">
        <f t="shared" si="82"/>
        <v>2.3529411764705882E-2</v>
      </c>
      <c r="FV26" s="59">
        <f t="shared" si="83"/>
        <v>3.2345013477088951E-2</v>
      </c>
      <c r="FX26" s="15">
        <f t="shared" si="84"/>
        <v>1.2266335900214793</v>
      </c>
      <c r="FY26" s="24">
        <f t="shared" si="85"/>
        <v>3.0665839750536966E-2</v>
      </c>
      <c r="FZ26" s="25">
        <f t="shared" si="91"/>
        <v>3.0665839750536965</v>
      </c>
    </row>
    <row r="27" spans="1:182" ht="15" customHeight="1" thickBot="1" x14ac:dyDescent="0.35">
      <c r="A27" s="84"/>
      <c r="B27" s="84" t="s">
        <v>249</v>
      </c>
      <c r="C27" s="86" t="s">
        <v>134</v>
      </c>
      <c r="D27" s="85" t="s">
        <v>42</v>
      </c>
      <c r="E27" s="85" t="str">
        <f>WAVE_W!E30</f>
        <v>Cost</v>
      </c>
      <c r="F27" s="85" t="str">
        <f>WAVE_W!F30</f>
        <v>QT</v>
      </c>
      <c r="G27" s="85" t="s">
        <v>117</v>
      </c>
      <c r="H27" s="84">
        <v>1</v>
      </c>
      <c r="I27" s="84">
        <f t="shared" si="0"/>
        <v>1</v>
      </c>
      <c r="J27" s="24">
        <f t="shared" si="86"/>
        <v>3.0665839750536966E-2</v>
      </c>
      <c r="L27" s="85" t="str">
        <f t="shared" si="87"/>
        <v>EXC18</v>
      </c>
      <c r="M27" s="41">
        <f t="shared" si="88"/>
        <v>2</v>
      </c>
      <c r="N27" s="41">
        <f t="shared" si="1"/>
        <v>1</v>
      </c>
      <c r="O27" s="41">
        <f t="shared" si="2"/>
        <v>2</v>
      </c>
      <c r="P27" s="41">
        <f t="shared" si="3"/>
        <v>1</v>
      </c>
      <c r="Q27" s="41">
        <f t="shared" si="4"/>
        <v>4</v>
      </c>
      <c r="R27" s="41">
        <f t="shared" si="5"/>
        <v>2</v>
      </c>
      <c r="S27" s="41">
        <f t="shared" si="6"/>
        <v>1</v>
      </c>
      <c r="T27" s="41">
        <f t="shared" si="7"/>
        <v>1</v>
      </c>
      <c r="U27" s="41">
        <f t="shared" si="8"/>
        <v>2</v>
      </c>
      <c r="V27" s="41">
        <f t="shared" si="9"/>
        <v>2</v>
      </c>
      <c r="W27" s="41">
        <f t="shared" si="10"/>
        <v>1</v>
      </c>
      <c r="X27" s="41">
        <f t="shared" si="11"/>
        <v>1</v>
      </c>
      <c r="Y27" s="41">
        <f t="shared" si="12"/>
        <v>2</v>
      </c>
      <c r="Z27" s="41">
        <f t="shared" si="13"/>
        <v>2</v>
      </c>
      <c r="AA27" s="41">
        <f t="shared" si="14"/>
        <v>2</v>
      </c>
      <c r="AB27" s="41">
        <f t="shared" si="15"/>
        <v>1</v>
      </c>
      <c r="AC27" s="41">
        <f t="shared" si="16"/>
        <v>6</v>
      </c>
      <c r="AD27" s="41">
        <f t="shared" si="17"/>
        <v>2</v>
      </c>
      <c r="AE27" s="41">
        <f t="shared" si="18"/>
        <v>2</v>
      </c>
      <c r="AF27" s="41">
        <f t="shared" si="19"/>
        <v>2</v>
      </c>
      <c r="AG27" s="41">
        <f t="shared" si="20"/>
        <v>1</v>
      </c>
      <c r="AH27" s="41">
        <f t="shared" si="21"/>
        <v>1</v>
      </c>
      <c r="AI27" s="41">
        <f t="shared" si="22"/>
        <v>1</v>
      </c>
      <c r="AJ27" s="41">
        <f t="shared" si="23"/>
        <v>1</v>
      </c>
      <c r="AK27" s="41">
        <f t="shared" si="24"/>
        <v>1</v>
      </c>
      <c r="AL27" s="41">
        <f t="shared" si="25"/>
        <v>1</v>
      </c>
      <c r="AM27" s="41">
        <f t="shared" si="26"/>
        <v>1</v>
      </c>
      <c r="AN27" s="41">
        <f t="shared" si="27"/>
        <v>2</v>
      </c>
      <c r="AO27" s="41">
        <f t="shared" si="28"/>
        <v>1</v>
      </c>
      <c r="AP27" s="41">
        <f t="shared" si="29"/>
        <v>1</v>
      </c>
      <c r="AQ27" s="41">
        <f t="shared" si="30"/>
        <v>4</v>
      </c>
      <c r="AR27" s="41">
        <f t="shared" si="31"/>
        <v>1</v>
      </c>
      <c r="AS27" s="41">
        <f t="shared" si="32"/>
        <v>1</v>
      </c>
      <c r="AT27" s="41">
        <f t="shared" si="33"/>
        <v>1</v>
      </c>
      <c r="AU27" s="41">
        <f t="shared" si="34"/>
        <v>1</v>
      </c>
      <c r="AV27" s="41">
        <f t="shared" si="35"/>
        <v>1</v>
      </c>
      <c r="AW27" s="41">
        <f t="shared" si="36"/>
        <v>1</v>
      </c>
      <c r="AX27" s="41">
        <f t="shared" si="37"/>
        <v>1</v>
      </c>
      <c r="AY27" s="41">
        <f t="shared" si="38"/>
        <v>4</v>
      </c>
      <c r="AZ27" s="41">
        <f t="shared" si="39"/>
        <v>1</v>
      </c>
      <c r="BB27" s="84" t="str">
        <f t="shared" si="40"/>
        <v>EXC18</v>
      </c>
      <c r="BC27" s="45">
        <f t="shared" si="89"/>
        <v>2</v>
      </c>
      <c r="BD27" s="45">
        <f t="shared" si="92"/>
        <v>1</v>
      </c>
      <c r="BE27" s="45">
        <f t="shared" si="94"/>
        <v>2</v>
      </c>
      <c r="BF27" s="45">
        <f t="shared" si="96"/>
        <v>1</v>
      </c>
      <c r="BG27" s="45">
        <f t="shared" si="98"/>
        <v>4</v>
      </c>
      <c r="BH27" s="45">
        <f t="shared" si="100"/>
        <v>2</v>
      </c>
      <c r="BI27" s="45">
        <f t="shared" si="102"/>
        <v>1</v>
      </c>
      <c r="BJ27" s="45">
        <f t="shared" si="104"/>
        <v>1</v>
      </c>
      <c r="BK27" s="45">
        <f t="shared" si="105"/>
        <v>2</v>
      </c>
      <c r="BL27" s="45">
        <f t="shared" si="108"/>
        <v>2</v>
      </c>
      <c r="BM27" s="45">
        <f t="shared" si="110"/>
        <v>1</v>
      </c>
      <c r="BN27" s="45">
        <f t="shared" si="112"/>
        <v>1</v>
      </c>
      <c r="BO27" s="45">
        <f t="shared" si="114"/>
        <v>2</v>
      </c>
      <c r="BP27" s="45">
        <f t="shared" si="116"/>
        <v>2</v>
      </c>
      <c r="BQ27" s="45">
        <f t="shared" si="118"/>
        <v>2</v>
      </c>
      <c r="BR27" s="45">
        <f t="shared" si="120"/>
        <v>1</v>
      </c>
      <c r="BS27" s="45">
        <f t="shared" si="122"/>
        <v>6</v>
      </c>
      <c r="BT27" s="45">
        <f t="shared" si="124"/>
        <v>2</v>
      </c>
      <c r="BU27" s="45">
        <f t="shared" si="126"/>
        <v>2</v>
      </c>
      <c r="BV27" s="45">
        <f t="shared" si="128"/>
        <v>2</v>
      </c>
      <c r="BW27" s="45">
        <f t="shared" si="130"/>
        <v>1</v>
      </c>
      <c r="BX27" s="45">
        <f t="shared" si="132"/>
        <v>1</v>
      </c>
      <c r="BY27" s="45">
        <f t="shared" si="134"/>
        <v>1</v>
      </c>
      <c r="BZ27" s="45">
        <f t="shared" si="136"/>
        <v>1</v>
      </c>
      <c r="CA27" s="45">
        <f t="shared" ref="CA27:CA41" si="138">AK27</f>
        <v>1</v>
      </c>
      <c r="CB27" s="42" cm="1">
        <f t="array" ref="CB27:CP27">TRANSPOSE(AL27:AL41)</f>
        <v>1</v>
      </c>
      <c r="CC27" s="41">
        <v>1</v>
      </c>
      <c r="CD27" s="41">
        <v>1</v>
      </c>
      <c r="CE27" s="41">
        <v>1</v>
      </c>
      <c r="CF27" s="41">
        <v>1</v>
      </c>
      <c r="CG27" s="41">
        <v>1</v>
      </c>
      <c r="CH27" s="41">
        <v>1</v>
      </c>
      <c r="CI27" s="41">
        <v>1</v>
      </c>
      <c r="CJ27" s="41">
        <v>1</v>
      </c>
      <c r="CK27" s="41">
        <v>1</v>
      </c>
      <c r="CL27" s="41">
        <v>1</v>
      </c>
      <c r="CM27" s="41">
        <v>1</v>
      </c>
      <c r="CN27" s="41">
        <v>1</v>
      </c>
      <c r="CO27" s="41">
        <v>1</v>
      </c>
      <c r="CP27" s="41">
        <v>1</v>
      </c>
      <c r="CR27" s="84" t="str">
        <f t="shared" si="41"/>
        <v>EXC18</v>
      </c>
      <c r="CS27" s="51">
        <f t="shared" si="42"/>
        <v>2</v>
      </c>
      <c r="CT27" s="52">
        <f t="shared" si="90"/>
        <v>1</v>
      </c>
      <c r="CU27" s="52">
        <f t="shared" si="93"/>
        <v>2</v>
      </c>
      <c r="CV27" s="52">
        <f t="shared" si="95"/>
        <v>1</v>
      </c>
      <c r="CW27" s="52">
        <f t="shared" si="97"/>
        <v>4</v>
      </c>
      <c r="CX27" s="52">
        <f t="shared" si="99"/>
        <v>2</v>
      </c>
      <c r="CY27" s="52">
        <f t="shared" si="101"/>
        <v>1</v>
      </c>
      <c r="CZ27" s="52">
        <f t="shared" si="103"/>
        <v>1</v>
      </c>
      <c r="DA27" s="52">
        <f t="shared" si="106"/>
        <v>2</v>
      </c>
      <c r="DB27" s="52">
        <f t="shared" si="107"/>
        <v>2</v>
      </c>
      <c r="DC27" s="52">
        <f t="shared" si="109"/>
        <v>1</v>
      </c>
      <c r="DD27" s="52">
        <f t="shared" si="111"/>
        <v>1</v>
      </c>
      <c r="DE27" s="52">
        <f t="shared" si="113"/>
        <v>2</v>
      </c>
      <c r="DF27" s="52">
        <f t="shared" si="115"/>
        <v>2</v>
      </c>
      <c r="DG27" s="52">
        <f t="shared" si="117"/>
        <v>2</v>
      </c>
      <c r="DH27" s="52">
        <f t="shared" si="119"/>
        <v>1</v>
      </c>
      <c r="DI27" s="52">
        <f t="shared" si="121"/>
        <v>6</v>
      </c>
      <c r="DJ27" s="52">
        <f t="shared" si="123"/>
        <v>2</v>
      </c>
      <c r="DK27" s="52">
        <f t="shared" si="125"/>
        <v>2</v>
      </c>
      <c r="DL27" s="52">
        <f t="shared" si="127"/>
        <v>2</v>
      </c>
      <c r="DM27" s="52">
        <f t="shared" si="129"/>
        <v>1</v>
      </c>
      <c r="DN27" s="52">
        <f t="shared" si="131"/>
        <v>1</v>
      </c>
      <c r="DO27" s="52">
        <f t="shared" si="133"/>
        <v>1</v>
      </c>
      <c r="DP27" s="52">
        <f t="shared" si="135"/>
        <v>1</v>
      </c>
      <c r="DQ27" s="52">
        <f t="shared" si="137"/>
        <v>1</v>
      </c>
      <c r="DR27" s="52">
        <f t="shared" ref="DR27:DR41" si="139">CB27</f>
        <v>1</v>
      </c>
      <c r="DS27" s="50" cm="1">
        <f t="array" ref="DS27">MINVERSE(CC27)</f>
        <v>1</v>
      </c>
      <c r="DT27" s="50" cm="1">
        <f t="array" ref="DT27">MINVERSE(CD27)</f>
        <v>1</v>
      </c>
      <c r="DU27" s="50" cm="1">
        <f t="array" ref="DU27">MINVERSE(CE27)</f>
        <v>1</v>
      </c>
      <c r="DV27" s="50" cm="1">
        <f t="array" ref="DV27">MINVERSE(CF27)</f>
        <v>1</v>
      </c>
      <c r="DW27" s="50" cm="1">
        <f t="array" ref="DW27">MINVERSE(CG27)</f>
        <v>1</v>
      </c>
      <c r="DX27" s="50" cm="1">
        <f t="array" ref="DX27">MINVERSE(CH27)</f>
        <v>1</v>
      </c>
      <c r="DY27" s="50" cm="1">
        <f t="array" ref="DY27">MINVERSE(CI27)</f>
        <v>1</v>
      </c>
      <c r="DZ27" s="50" cm="1">
        <f t="array" ref="DZ27">MINVERSE(CJ27)</f>
        <v>1</v>
      </c>
      <c r="EA27" s="50" cm="1">
        <f t="array" ref="EA27">MINVERSE(CK27)</f>
        <v>1</v>
      </c>
      <c r="EB27" s="50" cm="1">
        <f t="array" ref="EB27">MINVERSE(CL27)</f>
        <v>1</v>
      </c>
      <c r="EC27" s="50" cm="1">
        <f t="array" ref="EC27">MINVERSE(CM27)</f>
        <v>1</v>
      </c>
      <c r="ED27" s="50" cm="1">
        <f t="array" ref="ED27">MINVERSE(CN27)</f>
        <v>1</v>
      </c>
      <c r="EE27" s="50" cm="1">
        <f t="array" ref="EE27">MINVERSE(CO27)</f>
        <v>1</v>
      </c>
      <c r="EF27" s="50" cm="1">
        <f t="array" ref="EF27">MINVERSE(CP27)</f>
        <v>1</v>
      </c>
      <c r="EH27" s="84" t="str">
        <f t="shared" si="43"/>
        <v>EXC18</v>
      </c>
      <c r="EI27" s="59">
        <f t="shared" si="44"/>
        <v>3.125E-2</v>
      </c>
      <c r="EJ27" s="59">
        <f t="shared" si="45"/>
        <v>2.5316455696202531E-2</v>
      </c>
      <c r="EK27" s="59">
        <f t="shared" si="46"/>
        <v>3.1746031746031744E-2</v>
      </c>
      <c r="EL27" s="59">
        <f t="shared" si="47"/>
        <v>2.564102564102564E-2</v>
      </c>
      <c r="EM27" s="59">
        <f t="shared" si="48"/>
        <v>3.4482758620689655E-2</v>
      </c>
      <c r="EN27" s="59">
        <f t="shared" si="49"/>
        <v>3.2520325203252036E-2</v>
      </c>
      <c r="EO27" s="59">
        <f t="shared" si="50"/>
        <v>2.6490066225165563E-2</v>
      </c>
      <c r="EP27" s="59">
        <f t="shared" si="51"/>
        <v>2.6490066225165563E-2</v>
      </c>
      <c r="EQ27" s="59">
        <f t="shared" si="52"/>
        <v>3.3613445378151259E-2</v>
      </c>
      <c r="ER27" s="59">
        <f t="shared" si="53"/>
        <v>3.3613445378151259E-2</v>
      </c>
      <c r="ES27" s="59">
        <f t="shared" si="54"/>
        <v>2.7210884353741496E-2</v>
      </c>
      <c r="ET27" s="59">
        <f t="shared" si="55"/>
        <v>2.7210884353741496E-2</v>
      </c>
      <c r="EU27" s="59">
        <f t="shared" si="56"/>
        <v>3.4782608695652174E-2</v>
      </c>
      <c r="EV27" s="59">
        <f t="shared" si="57"/>
        <v>3.4782608695652174E-2</v>
      </c>
      <c r="EW27" s="59">
        <f t="shared" si="58"/>
        <v>3.4782608695652174E-2</v>
      </c>
      <c r="EX27" s="59">
        <f t="shared" si="59"/>
        <v>2.8368794326241134E-2</v>
      </c>
      <c r="EY27" s="59">
        <f t="shared" si="60"/>
        <v>4.3165467625899283E-2</v>
      </c>
      <c r="EZ27" s="59">
        <f t="shared" si="61"/>
        <v>3.5874439461883408E-2</v>
      </c>
      <c r="FA27" s="59">
        <f t="shared" si="62"/>
        <v>3.5874439461883408E-2</v>
      </c>
      <c r="FB27" s="59">
        <f t="shared" si="63"/>
        <v>3.5874439461883408E-2</v>
      </c>
      <c r="FC27" s="59">
        <f t="shared" si="64"/>
        <v>3.037974683544304E-2</v>
      </c>
      <c r="FD27" s="59">
        <f t="shared" si="65"/>
        <v>3.037974683544304E-2</v>
      </c>
      <c r="FE27" s="59">
        <f t="shared" si="66"/>
        <v>3.037974683544304E-2</v>
      </c>
      <c r="FF27" s="59">
        <f t="shared" si="67"/>
        <v>3.037974683544304E-2</v>
      </c>
      <c r="FG27" s="59">
        <f t="shared" si="68"/>
        <v>3.037974683544304E-2</v>
      </c>
      <c r="FH27" s="59">
        <f t="shared" si="69"/>
        <v>3.037974683544304E-2</v>
      </c>
      <c r="FI27" s="59">
        <f t="shared" si="70"/>
        <v>3.037974683544304E-2</v>
      </c>
      <c r="FJ27" s="59">
        <f t="shared" si="71"/>
        <v>2.0512820512820513E-2</v>
      </c>
      <c r="FK27" s="59">
        <f t="shared" si="72"/>
        <v>3.0848329048843191E-2</v>
      </c>
      <c r="FL27" s="59">
        <f t="shared" si="73"/>
        <v>3.0848329048843191E-2</v>
      </c>
      <c r="FM27" s="59">
        <f t="shared" si="74"/>
        <v>1.5748031496062992E-2</v>
      </c>
      <c r="FN27" s="59">
        <f t="shared" si="75"/>
        <v>3.1578947368421054E-2</v>
      </c>
      <c r="FO27" s="59">
        <f t="shared" si="76"/>
        <v>3.1578947368421054E-2</v>
      </c>
      <c r="FP27" s="59">
        <f t="shared" si="77"/>
        <v>3.1578947368421054E-2</v>
      </c>
      <c r="FQ27" s="59">
        <f t="shared" si="78"/>
        <v>3.1578947368421054E-2</v>
      </c>
      <c r="FR27" s="59">
        <f t="shared" si="79"/>
        <v>3.1578947368421054E-2</v>
      </c>
      <c r="FS27" s="59">
        <f t="shared" si="80"/>
        <v>3.1578947368421054E-2</v>
      </c>
      <c r="FT27" s="59">
        <f t="shared" si="81"/>
        <v>3.1578947368421054E-2</v>
      </c>
      <c r="FU27" s="59">
        <f t="shared" si="82"/>
        <v>2.3529411764705882E-2</v>
      </c>
      <c r="FV27" s="59">
        <f t="shared" si="83"/>
        <v>3.2345013477088951E-2</v>
      </c>
      <c r="FX27" s="15">
        <f t="shared" si="84"/>
        <v>1.2266335900214793</v>
      </c>
      <c r="FY27" s="24">
        <f t="shared" si="85"/>
        <v>3.0665839750536966E-2</v>
      </c>
      <c r="FZ27" s="25">
        <f t="shared" si="91"/>
        <v>3.0665839750536965</v>
      </c>
    </row>
    <row r="28" spans="1:182" ht="15" customHeight="1" thickBot="1" x14ac:dyDescent="0.35">
      <c r="A28" s="84"/>
      <c r="B28" s="84" t="s">
        <v>251</v>
      </c>
      <c r="C28" s="86" t="s">
        <v>138</v>
      </c>
      <c r="D28" s="85" t="s">
        <v>42</v>
      </c>
      <c r="E28" s="85" t="e">
        <f>WAVE_W!#REF!</f>
        <v>#REF!</v>
      </c>
      <c r="F28" s="85" t="e">
        <f>WAVE_W!#REF!</f>
        <v>#REF!</v>
      </c>
      <c r="G28" s="85" t="s">
        <v>125</v>
      </c>
      <c r="H28" s="84">
        <v>1</v>
      </c>
      <c r="I28" s="84">
        <f t="shared" si="0"/>
        <v>1</v>
      </c>
      <c r="J28" s="24">
        <f t="shared" si="86"/>
        <v>3.0665839750536966E-2</v>
      </c>
      <c r="L28" s="85" t="str">
        <f t="shared" si="87"/>
        <v>EXC20</v>
      </c>
      <c r="M28" s="41">
        <f t="shared" si="88"/>
        <v>2</v>
      </c>
      <c r="N28" s="41">
        <f t="shared" si="1"/>
        <v>1</v>
      </c>
      <c r="O28" s="41">
        <f t="shared" si="2"/>
        <v>2</v>
      </c>
      <c r="P28" s="41">
        <f t="shared" si="3"/>
        <v>1</v>
      </c>
      <c r="Q28" s="41">
        <f t="shared" si="4"/>
        <v>4</v>
      </c>
      <c r="R28" s="41">
        <f t="shared" si="5"/>
        <v>2</v>
      </c>
      <c r="S28" s="41">
        <f t="shared" si="6"/>
        <v>1</v>
      </c>
      <c r="T28" s="41">
        <f t="shared" si="7"/>
        <v>1</v>
      </c>
      <c r="U28" s="41">
        <f t="shared" si="8"/>
        <v>2</v>
      </c>
      <c r="V28" s="41">
        <f t="shared" si="9"/>
        <v>2</v>
      </c>
      <c r="W28" s="41">
        <f t="shared" si="10"/>
        <v>1</v>
      </c>
      <c r="X28" s="41">
        <f t="shared" si="11"/>
        <v>1</v>
      </c>
      <c r="Y28" s="41">
        <f t="shared" si="12"/>
        <v>2</v>
      </c>
      <c r="Z28" s="41">
        <f t="shared" si="13"/>
        <v>2</v>
      </c>
      <c r="AA28" s="41">
        <f t="shared" si="14"/>
        <v>2</v>
      </c>
      <c r="AB28" s="41">
        <f t="shared" si="15"/>
        <v>1</v>
      </c>
      <c r="AC28" s="41">
        <f t="shared" si="16"/>
        <v>6</v>
      </c>
      <c r="AD28" s="41">
        <f t="shared" si="17"/>
        <v>2</v>
      </c>
      <c r="AE28" s="41">
        <f t="shared" si="18"/>
        <v>2</v>
      </c>
      <c r="AF28" s="41">
        <f t="shared" si="19"/>
        <v>2</v>
      </c>
      <c r="AG28" s="41">
        <f t="shared" si="20"/>
        <v>1</v>
      </c>
      <c r="AH28" s="41">
        <f t="shared" si="21"/>
        <v>1</v>
      </c>
      <c r="AI28" s="41">
        <f t="shared" si="22"/>
        <v>1</v>
      </c>
      <c r="AJ28" s="41">
        <f t="shared" si="23"/>
        <v>1</v>
      </c>
      <c r="AK28" s="41">
        <f t="shared" si="24"/>
        <v>1</v>
      </c>
      <c r="AL28" s="41">
        <f t="shared" si="25"/>
        <v>1</v>
      </c>
      <c r="AM28" s="41">
        <f t="shared" si="26"/>
        <v>1</v>
      </c>
      <c r="AN28" s="41">
        <f t="shared" si="27"/>
        <v>2</v>
      </c>
      <c r="AO28" s="41">
        <f t="shared" si="28"/>
        <v>1</v>
      </c>
      <c r="AP28" s="41">
        <f t="shared" si="29"/>
        <v>1</v>
      </c>
      <c r="AQ28" s="41">
        <f t="shared" si="30"/>
        <v>4</v>
      </c>
      <c r="AR28" s="41">
        <f t="shared" si="31"/>
        <v>1</v>
      </c>
      <c r="AS28" s="41">
        <f t="shared" si="32"/>
        <v>1</v>
      </c>
      <c r="AT28" s="41">
        <f t="shared" si="33"/>
        <v>1</v>
      </c>
      <c r="AU28" s="41">
        <f t="shared" si="34"/>
        <v>1</v>
      </c>
      <c r="AV28" s="41">
        <f t="shared" si="35"/>
        <v>1</v>
      </c>
      <c r="AW28" s="41">
        <f t="shared" si="36"/>
        <v>1</v>
      </c>
      <c r="AX28" s="41">
        <f t="shared" si="37"/>
        <v>1</v>
      </c>
      <c r="AY28" s="41">
        <f t="shared" si="38"/>
        <v>4</v>
      </c>
      <c r="AZ28" s="41">
        <f t="shared" si="39"/>
        <v>1</v>
      </c>
      <c r="BB28" s="84" t="str">
        <f t="shared" si="40"/>
        <v>EXC20</v>
      </c>
      <c r="BC28" s="45">
        <f t="shared" si="89"/>
        <v>2</v>
      </c>
      <c r="BD28" s="45">
        <f t="shared" si="92"/>
        <v>1</v>
      </c>
      <c r="BE28" s="45">
        <f t="shared" si="94"/>
        <v>2</v>
      </c>
      <c r="BF28" s="45">
        <f t="shared" si="96"/>
        <v>1</v>
      </c>
      <c r="BG28" s="45">
        <f t="shared" si="98"/>
        <v>4</v>
      </c>
      <c r="BH28" s="45">
        <f t="shared" si="100"/>
        <v>2</v>
      </c>
      <c r="BI28" s="45">
        <f t="shared" si="102"/>
        <v>1</v>
      </c>
      <c r="BJ28" s="45">
        <f t="shared" si="104"/>
        <v>1</v>
      </c>
      <c r="BK28" s="45">
        <f t="shared" si="105"/>
        <v>2</v>
      </c>
      <c r="BL28" s="45">
        <f t="shared" si="108"/>
        <v>2</v>
      </c>
      <c r="BM28" s="45">
        <f t="shared" si="110"/>
        <v>1</v>
      </c>
      <c r="BN28" s="45">
        <f t="shared" si="112"/>
        <v>1</v>
      </c>
      <c r="BO28" s="45">
        <f t="shared" si="114"/>
        <v>2</v>
      </c>
      <c r="BP28" s="45">
        <f t="shared" si="116"/>
        <v>2</v>
      </c>
      <c r="BQ28" s="45">
        <f t="shared" si="118"/>
        <v>2</v>
      </c>
      <c r="BR28" s="45">
        <f t="shared" si="120"/>
        <v>1</v>
      </c>
      <c r="BS28" s="45">
        <f t="shared" si="122"/>
        <v>6</v>
      </c>
      <c r="BT28" s="45">
        <f t="shared" si="124"/>
        <v>2</v>
      </c>
      <c r="BU28" s="45">
        <f t="shared" si="126"/>
        <v>2</v>
      </c>
      <c r="BV28" s="45">
        <f t="shared" si="128"/>
        <v>2</v>
      </c>
      <c r="BW28" s="45">
        <f t="shared" si="130"/>
        <v>1</v>
      </c>
      <c r="BX28" s="45">
        <f t="shared" si="132"/>
        <v>1</v>
      </c>
      <c r="BY28" s="45">
        <f t="shared" si="134"/>
        <v>1</v>
      </c>
      <c r="BZ28" s="45">
        <f t="shared" si="136"/>
        <v>1</v>
      </c>
      <c r="CA28" s="45">
        <f t="shared" si="138"/>
        <v>1</v>
      </c>
      <c r="CB28" s="45">
        <f t="shared" ref="CB28:CB41" si="140">AL28</f>
        <v>1</v>
      </c>
      <c r="CC28" s="42" cm="1">
        <f t="array" ref="CC28:CP28">TRANSPOSE(AM28:AM41)</f>
        <v>1</v>
      </c>
      <c r="CD28" s="41">
        <v>1</v>
      </c>
      <c r="CE28" s="41">
        <v>1</v>
      </c>
      <c r="CF28" s="41">
        <v>1</v>
      </c>
      <c r="CG28" s="41">
        <v>1</v>
      </c>
      <c r="CH28" s="41">
        <v>1</v>
      </c>
      <c r="CI28" s="41">
        <v>1</v>
      </c>
      <c r="CJ28" s="41">
        <v>1</v>
      </c>
      <c r="CK28" s="41">
        <v>1</v>
      </c>
      <c r="CL28" s="41">
        <v>1</v>
      </c>
      <c r="CM28" s="41">
        <v>1</v>
      </c>
      <c r="CN28" s="41">
        <v>1</v>
      </c>
      <c r="CO28" s="41">
        <v>1</v>
      </c>
      <c r="CP28" s="41">
        <v>1</v>
      </c>
      <c r="CR28" s="84" t="str">
        <f t="shared" si="41"/>
        <v>EXC20</v>
      </c>
      <c r="CS28" s="51">
        <f t="shared" si="42"/>
        <v>2</v>
      </c>
      <c r="CT28" s="52">
        <f t="shared" si="90"/>
        <v>1</v>
      </c>
      <c r="CU28" s="52">
        <f t="shared" si="93"/>
        <v>2</v>
      </c>
      <c r="CV28" s="52">
        <f t="shared" si="95"/>
        <v>1</v>
      </c>
      <c r="CW28" s="52">
        <f t="shared" si="97"/>
        <v>4</v>
      </c>
      <c r="CX28" s="52">
        <f t="shared" si="99"/>
        <v>2</v>
      </c>
      <c r="CY28" s="52">
        <f t="shared" si="101"/>
        <v>1</v>
      </c>
      <c r="CZ28" s="52">
        <f t="shared" si="103"/>
        <v>1</v>
      </c>
      <c r="DA28" s="52">
        <f t="shared" si="106"/>
        <v>2</v>
      </c>
      <c r="DB28" s="52">
        <f t="shared" si="107"/>
        <v>2</v>
      </c>
      <c r="DC28" s="52">
        <f t="shared" si="109"/>
        <v>1</v>
      </c>
      <c r="DD28" s="52">
        <f t="shared" si="111"/>
        <v>1</v>
      </c>
      <c r="DE28" s="52">
        <f t="shared" si="113"/>
        <v>2</v>
      </c>
      <c r="DF28" s="52">
        <f t="shared" si="115"/>
        <v>2</v>
      </c>
      <c r="DG28" s="52">
        <f t="shared" si="117"/>
        <v>2</v>
      </c>
      <c r="DH28" s="52">
        <f t="shared" si="119"/>
        <v>1</v>
      </c>
      <c r="DI28" s="52">
        <f t="shared" si="121"/>
        <v>6</v>
      </c>
      <c r="DJ28" s="52">
        <f t="shared" si="123"/>
        <v>2</v>
      </c>
      <c r="DK28" s="52">
        <f t="shared" si="125"/>
        <v>2</v>
      </c>
      <c r="DL28" s="52">
        <f t="shared" si="127"/>
        <v>2</v>
      </c>
      <c r="DM28" s="52">
        <f t="shared" si="129"/>
        <v>1</v>
      </c>
      <c r="DN28" s="52">
        <f t="shared" si="131"/>
        <v>1</v>
      </c>
      <c r="DO28" s="52">
        <f t="shared" si="133"/>
        <v>1</v>
      </c>
      <c r="DP28" s="52">
        <f t="shared" si="135"/>
        <v>1</v>
      </c>
      <c r="DQ28" s="52">
        <f t="shared" si="137"/>
        <v>1</v>
      </c>
      <c r="DR28" s="52">
        <f t="shared" si="139"/>
        <v>1</v>
      </c>
      <c r="DS28" s="52">
        <f t="shared" ref="DS28:DS41" si="141">CC28</f>
        <v>1</v>
      </c>
      <c r="DT28" s="50" cm="1">
        <f t="array" ref="DT28">MINVERSE(CD28)</f>
        <v>1</v>
      </c>
      <c r="DU28" s="50" cm="1">
        <f t="array" ref="DU28">MINVERSE(CE28)</f>
        <v>1</v>
      </c>
      <c r="DV28" s="50" cm="1">
        <f t="array" ref="DV28">MINVERSE(CF28)</f>
        <v>1</v>
      </c>
      <c r="DW28" s="50" cm="1">
        <f t="array" ref="DW28">MINVERSE(CG28)</f>
        <v>1</v>
      </c>
      <c r="DX28" s="50" cm="1">
        <f t="array" ref="DX28">MINVERSE(CH28)</f>
        <v>1</v>
      </c>
      <c r="DY28" s="50" cm="1">
        <f t="array" ref="DY28">MINVERSE(CI28)</f>
        <v>1</v>
      </c>
      <c r="DZ28" s="50" cm="1">
        <f t="array" ref="DZ28">MINVERSE(CJ28)</f>
        <v>1</v>
      </c>
      <c r="EA28" s="50" cm="1">
        <f t="array" ref="EA28">MINVERSE(CK28)</f>
        <v>1</v>
      </c>
      <c r="EB28" s="50" cm="1">
        <f t="array" ref="EB28">MINVERSE(CL28)</f>
        <v>1</v>
      </c>
      <c r="EC28" s="50" cm="1">
        <f t="array" ref="EC28">MINVERSE(CM28)</f>
        <v>1</v>
      </c>
      <c r="ED28" s="50" cm="1">
        <f t="array" ref="ED28">MINVERSE(CN28)</f>
        <v>1</v>
      </c>
      <c r="EE28" s="50" cm="1">
        <f t="array" ref="EE28">MINVERSE(CO28)</f>
        <v>1</v>
      </c>
      <c r="EF28" s="50" cm="1">
        <f t="array" ref="EF28">MINVERSE(CP28)</f>
        <v>1</v>
      </c>
      <c r="EH28" s="84" t="str">
        <f t="shared" si="43"/>
        <v>EXC20</v>
      </c>
      <c r="EI28" s="59">
        <f t="shared" si="44"/>
        <v>3.125E-2</v>
      </c>
      <c r="EJ28" s="59">
        <f t="shared" si="45"/>
        <v>2.5316455696202531E-2</v>
      </c>
      <c r="EK28" s="59">
        <f t="shared" si="46"/>
        <v>3.1746031746031744E-2</v>
      </c>
      <c r="EL28" s="59">
        <f t="shared" si="47"/>
        <v>2.564102564102564E-2</v>
      </c>
      <c r="EM28" s="59">
        <f t="shared" si="48"/>
        <v>3.4482758620689655E-2</v>
      </c>
      <c r="EN28" s="59">
        <f t="shared" si="49"/>
        <v>3.2520325203252036E-2</v>
      </c>
      <c r="EO28" s="59">
        <f t="shared" si="50"/>
        <v>2.6490066225165563E-2</v>
      </c>
      <c r="EP28" s="59">
        <f t="shared" si="51"/>
        <v>2.6490066225165563E-2</v>
      </c>
      <c r="EQ28" s="59">
        <f t="shared" si="52"/>
        <v>3.3613445378151259E-2</v>
      </c>
      <c r="ER28" s="59">
        <f t="shared" si="53"/>
        <v>3.3613445378151259E-2</v>
      </c>
      <c r="ES28" s="59">
        <f t="shared" si="54"/>
        <v>2.7210884353741496E-2</v>
      </c>
      <c r="ET28" s="59">
        <f t="shared" si="55"/>
        <v>2.7210884353741496E-2</v>
      </c>
      <c r="EU28" s="59">
        <f t="shared" si="56"/>
        <v>3.4782608695652174E-2</v>
      </c>
      <c r="EV28" s="59">
        <f t="shared" si="57"/>
        <v>3.4782608695652174E-2</v>
      </c>
      <c r="EW28" s="59">
        <f t="shared" si="58"/>
        <v>3.4782608695652174E-2</v>
      </c>
      <c r="EX28" s="59">
        <f t="shared" si="59"/>
        <v>2.8368794326241134E-2</v>
      </c>
      <c r="EY28" s="59">
        <f t="shared" si="60"/>
        <v>4.3165467625899283E-2</v>
      </c>
      <c r="EZ28" s="59">
        <f t="shared" si="61"/>
        <v>3.5874439461883408E-2</v>
      </c>
      <c r="FA28" s="59">
        <f t="shared" si="62"/>
        <v>3.5874439461883408E-2</v>
      </c>
      <c r="FB28" s="59">
        <f t="shared" si="63"/>
        <v>3.5874439461883408E-2</v>
      </c>
      <c r="FC28" s="59">
        <f t="shared" si="64"/>
        <v>3.037974683544304E-2</v>
      </c>
      <c r="FD28" s="59">
        <f t="shared" si="65"/>
        <v>3.037974683544304E-2</v>
      </c>
      <c r="FE28" s="59">
        <f t="shared" si="66"/>
        <v>3.037974683544304E-2</v>
      </c>
      <c r="FF28" s="59">
        <f t="shared" si="67"/>
        <v>3.037974683544304E-2</v>
      </c>
      <c r="FG28" s="59">
        <f t="shared" si="68"/>
        <v>3.037974683544304E-2</v>
      </c>
      <c r="FH28" s="59">
        <f t="shared" si="69"/>
        <v>3.037974683544304E-2</v>
      </c>
      <c r="FI28" s="59">
        <f t="shared" si="70"/>
        <v>3.037974683544304E-2</v>
      </c>
      <c r="FJ28" s="59">
        <f t="shared" si="71"/>
        <v>2.0512820512820513E-2</v>
      </c>
      <c r="FK28" s="59">
        <f t="shared" si="72"/>
        <v>3.0848329048843191E-2</v>
      </c>
      <c r="FL28" s="59">
        <f t="shared" si="73"/>
        <v>3.0848329048843191E-2</v>
      </c>
      <c r="FM28" s="59">
        <f t="shared" si="74"/>
        <v>1.5748031496062992E-2</v>
      </c>
      <c r="FN28" s="59">
        <f t="shared" si="75"/>
        <v>3.1578947368421054E-2</v>
      </c>
      <c r="FO28" s="59">
        <f t="shared" si="76"/>
        <v>3.1578947368421054E-2</v>
      </c>
      <c r="FP28" s="59">
        <f t="shared" si="77"/>
        <v>3.1578947368421054E-2</v>
      </c>
      <c r="FQ28" s="59">
        <f t="shared" si="78"/>
        <v>3.1578947368421054E-2</v>
      </c>
      <c r="FR28" s="59">
        <f t="shared" si="79"/>
        <v>3.1578947368421054E-2</v>
      </c>
      <c r="FS28" s="59">
        <f t="shared" si="80"/>
        <v>3.1578947368421054E-2</v>
      </c>
      <c r="FT28" s="59">
        <f t="shared" si="81"/>
        <v>3.1578947368421054E-2</v>
      </c>
      <c r="FU28" s="59">
        <f t="shared" si="82"/>
        <v>2.3529411764705882E-2</v>
      </c>
      <c r="FV28" s="59">
        <f t="shared" si="83"/>
        <v>3.2345013477088951E-2</v>
      </c>
      <c r="FX28" s="15">
        <f t="shared" si="84"/>
        <v>1.2266335900214793</v>
      </c>
      <c r="FY28" s="24">
        <f t="shared" si="85"/>
        <v>3.0665839750536966E-2</v>
      </c>
      <c r="FZ28" s="25">
        <f t="shared" si="91"/>
        <v>3.0665839750536965</v>
      </c>
    </row>
    <row r="29" spans="1:182" ht="15" customHeight="1" thickBot="1" x14ac:dyDescent="0.35">
      <c r="A29" s="84"/>
      <c r="B29" s="84" t="s">
        <v>252</v>
      </c>
      <c r="C29" s="86" t="s">
        <v>148</v>
      </c>
      <c r="D29" s="85"/>
      <c r="E29" s="85" t="str">
        <f>WAVE_W!E32</f>
        <v>Cost</v>
      </c>
      <c r="F29" s="85" t="str">
        <f>WAVE_W!F32</f>
        <v>QT</v>
      </c>
      <c r="G29" s="85"/>
      <c r="H29" s="84">
        <v>2</v>
      </c>
      <c r="I29" s="84">
        <f t="shared" si="0"/>
        <v>3</v>
      </c>
      <c r="J29" s="24">
        <f t="shared" si="86"/>
        <v>2.1252484345913578E-2</v>
      </c>
      <c r="L29" s="85" t="str">
        <f t="shared" si="87"/>
        <v>EXC21</v>
      </c>
      <c r="M29" s="41">
        <f t="shared" si="88"/>
        <v>1</v>
      </c>
      <c r="N29" s="41">
        <f t="shared" si="1"/>
        <v>1</v>
      </c>
      <c r="O29" s="41">
        <f t="shared" si="2"/>
        <v>1</v>
      </c>
      <c r="P29" s="41">
        <f t="shared" si="3"/>
        <v>1</v>
      </c>
      <c r="Q29" s="41">
        <f t="shared" si="4"/>
        <v>2</v>
      </c>
      <c r="R29" s="41">
        <f t="shared" si="5"/>
        <v>1</v>
      </c>
      <c r="S29" s="41">
        <f t="shared" si="6"/>
        <v>1</v>
      </c>
      <c r="T29" s="41">
        <f t="shared" si="7"/>
        <v>1</v>
      </c>
      <c r="U29" s="41">
        <f t="shared" si="8"/>
        <v>1</v>
      </c>
      <c r="V29" s="41">
        <f t="shared" si="9"/>
        <v>1</v>
      </c>
      <c r="W29" s="41">
        <f t="shared" si="10"/>
        <v>1</v>
      </c>
      <c r="X29" s="41">
        <f t="shared" si="11"/>
        <v>1</v>
      </c>
      <c r="Y29" s="41">
        <f t="shared" si="12"/>
        <v>1</v>
      </c>
      <c r="Z29" s="41">
        <f t="shared" si="13"/>
        <v>1</v>
      </c>
      <c r="AA29" s="41">
        <f t="shared" si="14"/>
        <v>1</v>
      </c>
      <c r="AB29" s="41">
        <f t="shared" si="15"/>
        <v>1</v>
      </c>
      <c r="AC29" s="41">
        <f t="shared" si="16"/>
        <v>4</v>
      </c>
      <c r="AD29" s="41">
        <f t="shared" si="17"/>
        <v>1</v>
      </c>
      <c r="AE29" s="41">
        <f t="shared" si="18"/>
        <v>1</v>
      </c>
      <c r="AF29" s="41">
        <f t="shared" si="19"/>
        <v>1</v>
      </c>
      <c r="AG29" s="41">
        <f t="shared" si="20"/>
        <v>1</v>
      </c>
      <c r="AH29" s="41">
        <f t="shared" si="21"/>
        <v>1</v>
      </c>
      <c r="AI29" s="41">
        <f t="shared" si="22"/>
        <v>1</v>
      </c>
      <c r="AJ29" s="41">
        <f t="shared" si="23"/>
        <v>1</v>
      </c>
      <c r="AK29" s="41">
        <f t="shared" si="24"/>
        <v>1</v>
      </c>
      <c r="AL29" s="41">
        <f t="shared" si="25"/>
        <v>1</v>
      </c>
      <c r="AM29" s="41">
        <f t="shared" si="26"/>
        <v>1</v>
      </c>
      <c r="AN29" s="41">
        <f t="shared" si="27"/>
        <v>1</v>
      </c>
      <c r="AO29" s="41">
        <f t="shared" si="28"/>
        <v>1</v>
      </c>
      <c r="AP29" s="41">
        <f t="shared" si="29"/>
        <v>1</v>
      </c>
      <c r="AQ29" s="41">
        <f t="shared" si="30"/>
        <v>2</v>
      </c>
      <c r="AR29" s="41">
        <f t="shared" si="31"/>
        <v>1</v>
      </c>
      <c r="AS29" s="41">
        <f t="shared" si="32"/>
        <v>1</v>
      </c>
      <c r="AT29" s="41">
        <f t="shared" si="33"/>
        <v>1</v>
      </c>
      <c r="AU29" s="41">
        <f t="shared" si="34"/>
        <v>1</v>
      </c>
      <c r="AV29" s="41">
        <f t="shared" si="35"/>
        <v>1</v>
      </c>
      <c r="AW29" s="41">
        <f t="shared" si="36"/>
        <v>1</v>
      </c>
      <c r="AX29" s="41">
        <f t="shared" si="37"/>
        <v>1</v>
      </c>
      <c r="AY29" s="41">
        <f t="shared" si="38"/>
        <v>2</v>
      </c>
      <c r="AZ29" s="41">
        <f t="shared" si="39"/>
        <v>1</v>
      </c>
      <c r="BB29" s="84" t="str">
        <f t="shared" si="40"/>
        <v>EXC21</v>
      </c>
      <c r="BC29" s="45">
        <f t="shared" si="89"/>
        <v>1</v>
      </c>
      <c r="BD29" s="45">
        <f t="shared" si="92"/>
        <v>1</v>
      </c>
      <c r="BE29" s="45">
        <f t="shared" si="94"/>
        <v>1</v>
      </c>
      <c r="BF29" s="45">
        <f t="shared" si="96"/>
        <v>1</v>
      </c>
      <c r="BG29" s="45">
        <f t="shared" si="98"/>
        <v>2</v>
      </c>
      <c r="BH29" s="45">
        <f t="shared" si="100"/>
        <v>1</v>
      </c>
      <c r="BI29" s="45">
        <f t="shared" si="102"/>
        <v>1</v>
      </c>
      <c r="BJ29" s="45">
        <f t="shared" si="104"/>
        <v>1</v>
      </c>
      <c r="BK29" s="45">
        <f t="shared" si="105"/>
        <v>1</v>
      </c>
      <c r="BL29" s="45">
        <f t="shared" si="108"/>
        <v>1</v>
      </c>
      <c r="BM29" s="45">
        <f t="shared" si="110"/>
        <v>1</v>
      </c>
      <c r="BN29" s="45">
        <f t="shared" si="112"/>
        <v>1</v>
      </c>
      <c r="BO29" s="45">
        <f t="shared" si="114"/>
        <v>1</v>
      </c>
      <c r="BP29" s="45">
        <f t="shared" si="116"/>
        <v>1</v>
      </c>
      <c r="BQ29" s="45">
        <f t="shared" si="118"/>
        <v>1</v>
      </c>
      <c r="BR29" s="45">
        <f t="shared" si="120"/>
        <v>1</v>
      </c>
      <c r="BS29" s="45">
        <f t="shared" si="122"/>
        <v>4</v>
      </c>
      <c r="BT29" s="45">
        <f t="shared" si="124"/>
        <v>1</v>
      </c>
      <c r="BU29" s="45">
        <f t="shared" si="126"/>
        <v>1</v>
      </c>
      <c r="BV29" s="45">
        <f t="shared" si="128"/>
        <v>1</v>
      </c>
      <c r="BW29" s="45">
        <f t="shared" si="130"/>
        <v>1</v>
      </c>
      <c r="BX29" s="45">
        <f t="shared" si="132"/>
        <v>1</v>
      </c>
      <c r="BY29" s="45">
        <f t="shared" si="134"/>
        <v>1</v>
      </c>
      <c r="BZ29" s="45">
        <f t="shared" si="136"/>
        <v>1</v>
      </c>
      <c r="CA29" s="45">
        <f t="shared" si="138"/>
        <v>1</v>
      </c>
      <c r="CB29" s="45">
        <f t="shared" si="140"/>
        <v>1</v>
      </c>
      <c r="CC29" s="45">
        <f t="shared" ref="CC29:CC41" si="142">AM29</f>
        <v>1</v>
      </c>
      <c r="CD29" s="42" cm="1">
        <f t="array" ref="CD29:CP29">TRANSPOSE(AN29:AN41)</f>
        <v>1</v>
      </c>
      <c r="CE29" s="41">
        <v>2</v>
      </c>
      <c r="CF29" s="41">
        <v>2</v>
      </c>
      <c r="CG29" s="41">
        <v>1</v>
      </c>
      <c r="CH29" s="41">
        <v>2</v>
      </c>
      <c r="CI29" s="41">
        <v>2</v>
      </c>
      <c r="CJ29" s="41">
        <v>2</v>
      </c>
      <c r="CK29" s="41">
        <v>2</v>
      </c>
      <c r="CL29" s="41">
        <v>2</v>
      </c>
      <c r="CM29" s="41">
        <v>2</v>
      </c>
      <c r="CN29" s="41">
        <v>2</v>
      </c>
      <c r="CO29" s="41">
        <v>1</v>
      </c>
      <c r="CP29" s="41">
        <v>2</v>
      </c>
      <c r="CR29" s="84" t="str">
        <f t="shared" si="41"/>
        <v>EXC21</v>
      </c>
      <c r="CS29" s="51">
        <f t="shared" si="42"/>
        <v>1</v>
      </c>
      <c r="CT29" s="52">
        <f t="shared" si="90"/>
        <v>1</v>
      </c>
      <c r="CU29" s="52">
        <f t="shared" si="93"/>
        <v>1</v>
      </c>
      <c r="CV29" s="52">
        <f t="shared" si="95"/>
        <v>1</v>
      </c>
      <c r="CW29" s="52">
        <f t="shared" si="97"/>
        <v>2</v>
      </c>
      <c r="CX29" s="52">
        <f t="shared" si="99"/>
        <v>1</v>
      </c>
      <c r="CY29" s="52">
        <f t="shared" si="101"/>
        <v>1</v>
      </c>
      <c r="CZ29" s="52">
        <f t="shared" si="103"/>
        <v>1</v>
      </c>
      <c r="DA29" s="52">
        <f t="shared" si="106"/>
        <v>1</v>
      </c>
      <c r="DB29" s="52">
        <f t="shared" si="107"/>
        <v>1</v>
      </c>
      <c r="DC29" s="52">
        <f t="shared" si="109"/>
        <v>1</v>
      </c>
      <c r="DD29" s="52">
        <f t="shared" si="111"/>
        <v>1</v>
      </c>
      <c r="DE29" s="52">
        <f t="shared" si="113"/>
        <v>1</v>
      </c>
      <c r="DF29" s="52">
        <f t="shared" si="115"/>
        <v>1</v>
      </c>
      <c r="DG29" s="52">
        <f t="shared" si="117"/>
        <v>1</v>
      </c>
      <c r="DH29" s="52">
        <f t="shared" si="119"/>
        <v>1</v>
      </c>
      <c r="DI29" s="52">
        <f t="shared" si="121"/>
        <v>4</v>
      </c>
      <c r="DJ29" s="52">
        <f t="shared" si="123"/>
        <v>1</v>
      </c>
      <c r="DK29" s="52">
        <f t="shared" si="125"/>
        <v>1</v>
      </c>
      <c r="DL29" s="52">
        <f t="shared" si="127"/>
        <v>1</v>
      </c>
      <c r="DM29" s="52">
        <f t="shared" si="129"/>
        <v>1</v>
      </c>
      <c r="DN29" s="52">
        <f t="shared" si="131"/>
        <v>1</v>
      </c>
      <c r="DO29" s="52">
        <f t="shared" si="133"/>
        <v>1</v>
      </c>
      <c r="DP29" s="52">
        <f t="shared" si="135"/>
        <v>1</v>
      </c>
      <c r="DQ29" s="52">
        <f t="shared" si="137"/>
        <v>1</v>
      </c>
      <c r="DR29" s="52">
        <f t="shared" si="139"/>
        <v>1</v>
      </c>
      <c r="DS29" s="52">
        <f t="shared" si="141"/>
        <v>1</v>
      </c>
      <c r="DT29" s="52">
        <f t="shared" ref="DT29:DT41" si="143">CD29</f>
        <v>1</v>
      </c>
      <c r="DU29" s="50" cm="1">
        <f t="array" ref="DU29">MINVERSE(CE29)</f>
        <v>0.5</v>
      </c>
      <c r="DV29" s="50" cm="1">
        <f t="array" ref="DV29">MINVERSE(CF29)</f>
        <v>0.5</v>
      </c>
      <c r="DW29" s="50" cm="1">
        <f t="array" ref="DW29">MINVERSE(CG29)</f>
        <v>1</v>
      </c>
      <c r="DX29" s="50" cm="1">
        <f t="array" ref="DX29">MINVERSE(CH29)</f>
        <v>0.5</v>
      </c>
      <c r="DY29" s="50" cm="1">
        <f t="array" ref="DY29">MINVERSE(CI29)</f>
        <v>0.5</v>
      </c>
      <c r="DZ29" s="50" cm="1">
        <f t="array" ref="DZ29">MINVERSE(CJ29)</f>
        <v>0.5</v>
      </c>
      <c r="EA29" s="50" cm="1">
        <f t="array" ref="EA29">MINVERSE(CK29)</f>
        <v>0.5</v>
      </c>
      <c r="EB29" s="50" cm="1">
        <f t="array" ref="EB29">MINVERSE(CL29)</f>
        <v>0.5</v>
      </c>
      <c r="EC29" s="50" cm="1">
        <f t="array" ref="EC29">MINVERSE(CM29)</f>
        <v>0.5</v>
      </c>
      <c r="ED29" s="50" cm="1">
        <f t="array" ref="ED29">MINVERSE(CN29)</f>
        <v>0.5</v>
      </c>
      <c r="EE29" s="50" cm="1">
        <f t="array" ref="EE29">MINVERSE(CO29)</f>
        <v>1</v>
      </c>
      <c r="EF29" s="50" cm="1">
        <f t="array" ref="EF29">MINVERSE(CP29)</f>
        <v>0.5</v>
      </c>
      <c r="EH29" s="84" t="str">
        <f t="shared" si="43"/>
        <v>EXC21</v>
      </c>
      <c r="EI29" s="59">
        <f t="shared" si="44"/>
        <v>1.5625E-2</v>
      </c>
      <c r="EJ29" s="59">
        <f t="shared" si="45"/>
        <v>2.5316455696202531E-2</v>
      </c>
      <c r="EK29" s="59">
        <f t="shared" si="46"/>
        <v>1.5873015873015872E-2</v>
      </c>
      <c r="EL29" s="59">
        <f t="shared" si="47"/>
        <v>2.564102564102564E-2</v>
      </c>
      <c r="EM29" s="59">
        <f t="shared" si="48"/>
        <v>1.7241379310344827E-2</v>
      </c>
      <c r="EN29" s="59">
        <f t="shared" si="49"/>
        <v>1.6260162601626018E-2</v>
      </c>
      <c r="EO29" s="59">
        <f t="shared" si="50"/>
        <v>2.6490066225165563E-2</v>
      </c>
      <c r="EP29" s="59">
        <f t="shared" si="51"/>
        <v>2.6490066225165563E-2</v>
      </c>
      <c r="EQ29" s="59">
        <f t="shared" si="52"/>
        <v>1.680672268907563E-2</v>
      </c>
      <c r="ER29" s="59">
        <f t="shared" si="53"/>
        <v>1.680672268907563E-2</v>
      </c>
      <c r="ES29" s="59">
        <f t="shared" si="54"/>
        <v>2.7210884353741496E-2</v>
      </c>
      <c r="ET29" s="59">
        <f t="shared" si="55"/>
        <v>2.7210884353741496E-2</v>
      </c>
      <c r="EU29" s="59">
        <f t="shared" si="56"/>
        <v>1.7391304347826087E-2</v>
      </c>
      <c r="EV29" s="59">
        <f t="shared" si="57"/>
        <v>1.7391304347826087E-2</v>
      </c>
      <c r="EW29" s="59">
        <f t="shared" si="58"/>
        <v>1.7391304347826087E-2</v>
      </c>
      <c r="EX29" s="59">
        <f t="shared" si="59"/>
        <v>2.8368794326241134E-2</v>
      </c>
      <c r="EY29" s="59">
        <f t="shared" si="60"/>
        <v>2.8776978417266189E-2</v>
      </c>
      <c r="EZ29" s="59">
        <f t="shared" si="61"/>
        <v>1.7937219730941704E-2</v>
      </c>
      <c r="FA29" s="59">
        <f t="shared" si="62"/>
        <v>1.7937219730941704E-2</v>
      </c>
      <c r="FB29" s="59">
        <f t="shared" si="63"/>
        <v>1.7937219730941704E-2</v>
      </c>
      <c r="FC29" s="59">
        <f t="shared" si="64"/>
        <v>3.037974683544304E-2</v>
      </c>
      <c r="FD29" s="59">
        <f t="shared" si="65"/>
        <v>3.037974683544304E-2</v>
      </c>
      <c r="FE29" s="59">
        <f t="shared" si="66"/>
        <v>3.037974683544304E-2</v>
      </c>
      <c r="FF29" s="59">
        <f t="shared" si="67"/>
        <v>3.037974683544304E-2</v>
      </c>
      <c r="FG29" s="59">
        <f t="shared" si="68"/>
        <v>3.037974683544304E-2</v>
      </c>
      <c r="FH29" s="59">
        <f t="shared" si="69"/>
        <v>3.037974683544304E-2</v>
      </c>
      <c r="FI29" s="59">
        <f t="shared" si="70"/>
        <v>3.037974683544304E-2</v>
      </c>
      <c r="FJ29" s="59">
        <f t="shared" si="71"/>
        <v>2.0512820512820513E-2</v>
      </c>
      <c r="FK29" s="59">
        <f t="shared" si="72"/>
        <v>1.5424164524421595E-2</v>
      </c>
      <c r="FL29" s="59">
        <f t="shared" si="73"/>
        <v>1.5424164524421595E-2</v>
      </c>
      <c r="FM29" s="59">
        <f t="shared" si="74"/>
        <v>1.5748031496062992E-2</v>
      </c>
      <c r="FN29" s="59">
        <f t="shared" si="75"/>
        <v>1.5789473684210527E-2</v>
      </c>
      <c r="FO29" s="59">
        <f t="shared" si="76"/>
        <v>1.5789473684210527E-2</v>
      </c>
      <c r="FP29" s="59">
        <f t="shared" si="77"/>
        <v>1.5789473684210527E-2</v>
      </c>
      <c r="FQ29" s="59">
        <f t="shared" si="78"/>
        <v>1.5789473684210527E-2</v>
      </c>
      <c r="FR29" s="59">
        <f t="shared" si="79"/>
        <v>1.5789473684210527E-2</v>
      </c>
      <c r="FS29" s="59">
        <f t="shared" si="80"/>
        <v>1.5789473684210527E-2</v>
      </c>
      <c r="FT29" s="59">
        <f t="shared" si="81"/>
        <v>1.5789473684210527E-2</v>
      </c>
      <c r="FU29" s="59">
        <f t="shared" si="82"/>
        <v>2.3529411764705882E-2</v>
      </c>
      <c r="FV29" s="59">
        <f t="shared" si="83"/>
        <v>1.6172506738544475E-2</v>
      </c>
      <c r="FX29" s="15">
        <f t="shared" si="84"/>
        <v>0.85009937383654355</v>
      </c>
      <c r="FY29" s="24">
        <f t="shared" si="85"/>
        <v>2.1252484345913578E-2</v>
      </c>
      <c r="FZ29" s="25">
        <f t="shared" si="91"/>
        <v>2.1252484345913576</v>
      </c>
    </row>
    <row r="30" spans="1:182" ht="15" customHeight="1" thickBot="1" x14ac:dyDescent="0.35">
      <c r="A30" s="84"/>
      <c r="B30" s="84" t="s">
        <v>254</v>
      </c>
      <c r="C30" s="86" t="s">
        <v>146</v>
      </c>
      <c r="D30" s="85" t="s">
        <v>42</v>
      </c>
      <c r="E30" s="85" t="e">
        <f>WAVE_W!#REF!</f>
        <v>#REF!</v>
      </c>
      <c r="F30" s="85" t="e">
        <f>WAVE_W!#REF!</f>
        <v>#REF!</v>
      </c>
      <c r="G30" s="85" t="s">
        <v>121</v>
      </c>
      <c r="H30" s="84">
        <v>1</v>
      </c>
      <c r="I30" s="84">
        <f t="shared" si="0"/>
        <v>1</v>
      </c>
      <c r="J30" s="24">
        <f t="shared" si="86"/>
        <v>3.1178660263357482E-2</v>
      </c>
      <c r="L30" s="85" t="str">
        <f t="shared" si="87"/>
        <v>EXC23</v>
      </c>
      <c r="M30" s="41">
        <f t="shared" si="88"/>
        <v>2</v>
      </c>
      <c r="N30" s="41">
        <f t="shared" si="1"/>
        <v>1</v>
      </c>
      <c r="O30" s="41">
        <f t="shared" si="2"/>
        <v>2</v>
      </c>
      <c r="P30" s="41">
        <f t="shared" si="3"/>
        <v>1</v>
      </c>
      <c r="Q30" s="41">
        <f t="shared" si="4"/>
        <v>4</v>
      </c>
      <c r="R30" s="41">
        <f t="shared" si="5"/>
        <v>2</v>
      </c>
      <c r="S30" s="41">
        <f t="shared" si="6"/>
        <v>1</v>
      </c>
      <c r="T30" s="41">
        <f t="shared" si="7"/>
        <v>1</v>
      </c>
      <c r="U30" s="41">
        <f t="shared" si="8"/>
        <v>2</v>
      </c>
      <c r="V30" s="41">
        <f t="shared" si="9"/>
        <v>2</v>
      </c>
      <c r="W30" s="41">
        <f t="shared" si="10"/>
        <v>1</v>
      </c>
      <c r="X30" s="41">
        <f t="shared" si="11"/>
        <v>1</v>
      </c>
      <c r="Y30" s="41">
        <f t="shared" si="12"/>
        <v>2</v>
      </c>
      <c r="Z30" s="41">
        <f t="shared" si="13"/>
        <v>2</v>
      </c>
      <c r="AA30" s="41">
        <f t="shared" si="14"/>
        <v>2</v>
      </c>
      <c r="AB30" s="41">
        <f t="shared" si="15"/>
        <v>1</v>
      </c>
      <c r="AC30" s="41">
        <f t="shared" si="16"/>
        <v>6</v>
      </c>
      <c r="AD30" s="41">
        <f t="shared" si="17"/>
        <v>2</v>
      </c>
      <c r="AE30" s="41">
        <f t="shared" si="18"/>
        <v>2</v>
      </c>
      <c r="AF30" s="41">
        <f t="shared" si="19"/>
        <v>2</v>
      </c>
      <c r="AG30" s="41">
        <f t="shared" si="20"/>
        <v>1</v>
      </c>
      <c r="AH30" s="41">
        <f t="shared" si="21"/>
        <v>1</v>
      </c>
      <c r="AI30" s="41">
        <f t="shared" si="22"/>
        <v>1</v>
      </c>
      <c r="AJ30" s="41">
        <f t="shared" si="23"/>
        <v>1</v>
      </c>
      <c r="AK30" s="41">
        <f t="shared" si="24"/>
        <v>1</v>
      </c>
      <c r="AL30" s="41">
        <f t="shared" si="25"/>
        <v>1</v>
      </c>
      <c r="AM30" s="41">
        <f t="shared" si="26"/>
        <v>1</v>
      </c>
      <c r="AN30" s="41">
        <f t="shared" si="27"/>
        <v>2</v>
      </c>
      <c r="AO30" s="41">
        <f t="shared" si="28"/>
        <v>1</v>
      </c>
      <c r="AP30" s="41">
        <f t="shared" si="29"/>
        <v>1</v>
      </c>
      <c r="AQ30" s="41">
        <f t="shared" si="30"/>
        <v>4</v>
      </c>
      <c r="AR30" s="41">
        <f t="shared" si="31"/>
        <v>1</v>
      </c>
      <c r="AS30" s="41">
        <f t="shared" si="32"/>
        <v>1</v>
      </c>
      <c r="AT30" s="41">
        <f t="shared" si="33"/>
        <v>1</v>
      </c>
      <c r="AU30" s="41">
        <f t="shared" si="34"/>
        <v>1</v>
      </c>
      <c r="AV30" s="41">
        <f t="shared" si="35"/>
        <v>1</v>
      </c>
      <c r="AW30" s="41">
        <f t="shared" si="36"/>
        <v>1</v>
      </c>
      <c r="AX30" s="41">
        <f t="shared" si="37"/>
        <v>1</v>
      </c>
      <c r="AY30" s="41">
        <f t="shared" si="38"/>
        <v>4</v>
      </c>
      <c r="AZ30" s="41">
        <f t="shared" si="39"/>
        <v>1</v>
      </c>
      <c r="BB30" s="84" t="str">
        <f t="shared" si="40"/>
        <v>EXC23</v>
      </c>
      <c r="BC30" s="45">
        <f t="shared" si="89"/>
        <v>2</v>
      </c>
      <c r="BD30" s="45">
        <f t="shared" si="92"/>
        <v>1</v>
      </c>
      <c r="BE30" s="45">
        <f t="shared" si="94"/>
        <v>2</v>
      </c>
      <c r="BF30" s="45">
        <f t="shared" si="96"/>
        <v>1</v>
      </c>
      <c r="BG30" s="45">
        <f t="shared" si="98"/>
        <v>4</v>
      </c>
      <c r="BH30" s="45">
        <f t="shared" si="100"/>
        <v>2</v>
      </c>
      <c r="BI30" s="45">
        <f t="shared" si="102"/>
        <v>1</v>
      </c>
      <c r="BJ30" s="45">
        <f t="shared" si="104"/>
        <v>1</v>
      </c>
      <c r="BK30" s="45">
        <f t="shared" si="105"/>
        <v>2</v>
      </c>
      <c r="BL30" s="45">
        <f t="shared" si="108"/>
        <v>2</v>
      </c>
      <c r="BM30" s="45">
        <f t="shared" si="110"/>
        <v>1</v>
      </c>
      <c r="BN30" s="45">
        <f t="shared" si="112"/>
        <v>1</v>
      </c>
      <c r="BO30" s="45">
        <f t="shared" si="114"/>
        <v>2</v>
      </c>
      <c r="BP30" s="45">
        <f t="shared" si="116"/>
        <v>2</v>
      </c>
      <c r="BQ30" s="45">
        <f t="shared" si="118"/>
        <v>2</v>
      </c>
      <c r="BR30" s="45">
        <f t="shared" si="120"/>
        <v>1</v>
      </c>
      <c r="BS30" s="45">
        <f t="shared" si="122"/>
        <v>6</v>
      </c>
      <c r="BT30" s="45">
        <f t="shared" si="124"/>
        <v>2</v>
      </c>
      <c r="BU30" s="45">
        <f t="shared" si="126"/>
        <v>2</v>
      </c>
      <c r="BV30" s="45">
        <f t="shared" si="128"/>
        <v>2</v>
      </c>
      <c r="BW30" s="45">
        <f t="shared" si="130"/>
        <v>1</v>
      </c>
      <c r="BX30" s="45">
        <f t="shared" si="132"/>
        <v>1</v>
      </c>
      <c r="BY30" s="45">
        <f t="shared" si="134"/>
        <v>1</v>
      </c>
      <c r="BZ30" s="45">
        <f t="shared" si="136"/>
        <v>1</v>
      </c>
      <c r="CA30" s="45">
        <f t="shared" si="138"/>
        <v>1</v>
      </c>
      <c r="CB30" s="45">
        <f t="shared" si="140"/>
        <v>1</v>
      </c>
      <c r="CC30" s="45">
        <f t="shared" si="142"/>
        <v>1</v>
      </c>
      <c r="CD30" s="45">
        <f t="shared" ref="CD30:CD41" si="144">AN30</f>
        <v>2</v>
      </c>
      <c r="CE30" s="42" cm="1">
        <f t="array" ref="CE30:CP30">TRANSPOSE(AO30:AO41)</f>
        <v>1</v>
      </c>
      <c r="CF30" s="41">
        <v>1</v>
      </c>
      <c r="CG30" s="41">
        <v>1</v>
      </c>
      <c r="CH30" s="41">
        <v>1</v>
      </c>
      <c r="CI30" s="41">
        <v>1</v>
      </c>
      <c r="CJ30" s="41">
        <v>1</v>
      </c>
      <c r="CK30" s="41">
        <v>1</v>
      </c>
      <c r="CL30" s="41">
        <v>1</v>
      </c>
      <c r="CM30" s="41">
        <v>1</v>
      </c>
      <c r="CN30" s="41">
        <v>1</v>
      </c>
      <c r="CO30" s="41">
        <v>1</v>
      </c>
      <c r="CP30" s="41">
        <v>1</v>
      </c>
      <c r="CR30" s="84" t="str">
        <f t="shared" si="41"/>
        <v>EXC23</v>
      </c>
      <c r="CS30" s="51">
        <f t="shared" si="42"/>
        <v>2</v>
      </c>
      <c r="CT30" s="52">
        <f t="shared" si="90"/>
        <v>1</v>
      </c>
      <c r="CU30" s="52">
        <f t="shared" si="93"/>
        <v>2</v>
      </c>
      <c r="CV30" s="52">
        <f t="shared" si="95"/>
        <v>1</v>
      </c>
      <c r="CW30" s="52">
        <f t="shared" si="97"/>
        <v>4</v>
      </c>
      <c r="CX30" s="52">
        <f t="shared" si="99"/>
        <v>2</v>
      </c>
      <c r="CY30" s="52">
        <f t="shared" si="101"/>
        <v>1</v>
      </c>
      <c r="CZ30" s="52">
        <f t="shared" si="103"/>
        <v>1</v>
      </c>
      <c r="DA30" s="52">
        <f t="shared" si="106"/>
        <v>2</v>
      </c>
      <c r="DB30" s="52">
        <f t="shared" si="107"/>
        <v>2</v>
      </c>
      <c r="DC30" s="52">
        <f t="shared" si="109"/>
        <v>1</v>
      </c>
      <c r="DD30" s="52">
        <f t="shared" si="111"/>
        <v>1</v>
      </c>
      <c r="DE30" s="52">
        <f t="shared" si="113"/>
        <v>2</v>
      </c>
      <c r="DF30" s="52">
        <f t="shared" si="115"/>
        <v>2</v>
      </c>
      <c r="DG30" s="52">
        <f t="shared" si="117"/>
        <v>2</v>
      </c>
      <c r="DH30" s="52">
        <f t="shared" si="119"/>
        <v>1</v>
      </c>
      <c r="DI30" s="52">
        <f t="shared" si="121"/>
        <v>6</v>
      </c>
      <c r="DJ30" s="52">
        <f t="shared" si="123"/>
        <v>2</v>
      </c>
      <c r="DK30" s="52">
        <f t="shared" si="125"/>
        <v>2</v>
      </c>
      <c r="DL30" s="52">
        <f t="shared" si="127"/>
        <v>2</v>
      </c>
      <c r="DM30" s="52">
        <f t="shared" si="129"/>
        <v>1</v>
      </c>
      <c r="DN30" s="52">
        <f t="shared" si="131"/>
        <v>1</v>
      </c>
      <c r="DO30" s="52">
        <f t="shared" si="133"/>
        <v>1</v>
      </c>
      <c r="DP30" s="52">
        <f t="shared" si="135"/>
        <v>1</v>
      </c>
      <c r="DQ30" s="52">
        <f t="shared" si="137"/>
        <v>1</v>
      </c>
      <c r="DR30" s="52">
        <f t="shared" si="139"/>
        <v>1</v>
      </c>
      <c r="DS30" s="52">
        <f t="shared" si="141"/>
        <v>1</v>
      </c>
      <c r="DT30" s="52">
        <f t="shared" si="143"/>
        <v>2</v>
      </c>
      <c r="DU30" s="52">
        <f t="shared" ref="DU30:DU41" si="145">CE30</f>
        <v>1</v>
      </c>
      <c r="DV30" s="50" cm="1">
        <f t="array" ref="DV30">MINVERSE(CF30)</f>
        <v>1</v>
      </c>
      <c r="DW30" s="50" cm="1">
        <f t="array" ref="DW30">MINVERSE(CG30)</f>
        <v>1</v>
      </c>
      <c r="DX30" s="50" cm="1">
        <f t="array" ref="DX30">MINVERSE(CH30)</f>
        <v>1</v>
      </c>
      <c r="DY30" s="50" cm="1">
        <f t="array" ref="DY30">MINVERSE(CI30)</f>
        <v>1</v>
      </c>
      <c r="DZ30" s="50" cm="1">
        <f t="array" ref="DZ30">MINVERSE(CJ30)</f>
        <v>1</v>
      </c>
      <c r="EA30" s="50" cm="1">
        <f t="array" ref="EA30">MINVERSE(CK30)</f>
        <v>1</v>
      </c>
      <c r="EB30" s="50" cm="1">
        <f t="array" ref="EB30">MINVERSE(CL30)</f>
        <v>1</v>
      </c>
      <c r="EC30" s="50" cm="1">
        <f t="array" ref="EC30">MINVERSE(CM30)</f>
        <v>1</v>
      </c>
      <c r="ED30" s="50" cm="1">
        <f t="array" ref="ED30">MINVERSE(CN30)</f>
        <v>1</v>
      </c>
      <c r="EE30" s="50" cm="1">
        <f t="array" ref="EE30">MINVERSE(CO30)</f>
        <v>1</v>
      </c>
      <c r="EF30" s="50" cm="1">
        <f t="array" ref="EF30">MINVERSE(CP30)</f>
        <v>1</v>
      </c>
      <c r="EH30" s="84" t="str">
        <f t="shared" si="43"/>
        <v>EXC23</v>
      </c>
      <c r="EI30" s="59">
        <f t="shared" si="44"/>
        <v>3.125E-2</v>
      </c>
      <c r="EJ30" s="59">
        <f t="shared" si="45"/>
        <v>2.5316455696202531E-2</v>
      </c>
      <c r="EK30" s="59">
        <f t="shared" si="46"/>
        <v>3.1746031746031744E-2</v>
      </c>
      <c r="EL30" s="59">
        <f t="shared" si="47"/>
        <v>2.564102564102564E-2</v>
      </c>
      <c r="EM30" s="59">
        <f t="shared" si="48"/>
        <v>3.4482758620689655E-2</v>
      </c>
      <c r="EN30" s="59">
        <f t="shared" si="49"/>
        <v>3.2520325203252036E-2</v>
      </c>
      <c r="EO30" s="59">
        <f t="shared" si="50"/>
        <v>2.6490066225165563E-2</v>
      </c>
      <c r="EP30" s="59">
        <f t="shared" si="51"/>
        <v>2.6490066225165563E-2</v>
      </c>
      <c r="EQ30" s="59">
        <f t="shared" si="52"/>
        <v>3.3613445378151259E-2</v>
      </c>
      <c r="ER30" s="59">
        <f t="shared" si="53"/>
        <v>3.3613445378151259E-2</v>
      </c>
      <c r="ES30" s="59">
        <f t="shared" si="54"/>
        <v>2.7210884353741496E-2</v>
      </c>
      <c r="ET30" s="59">
        <f t="shared" si="55"/>
        <v>2.7210884353741496E-2</v>
      </c>
      <c r="EU30" s="59">
        <f t="shared" si="56"/>
        <v>3.4782608695652174E-2</v>
      </c>
      <c r="EV30" s="59">
        <f t="shared" si="57"/>
        <v>3.4782608695652174E-2</v>
      </c>
      <c r="EW30" s="59">
        <f t="shared" si="58"/>
        <v>3.4782608695652174E-2</v>
      </c>
      <c r="EX30" s="59">
        <f t="shared" si="59"/>
        <v>2.8368794326241134E-2</v>
      </c>
      <c r="EY30" s="59">
        <f t="shared" si="60"/>
        <v>4.3165467625899283E-2</v>
      </c>
      <c r="EZ30" s="59">
        <f t="shared" si="61"/>
        <v>3.5874439461883408E-2</v>
      </c>
      <c r="FA30" s="59">
        <f t="shared" si="62"/>
        <v>3.5874439461883408E-2</v>
      </c>
      <c r="FB30" s="59">
        <f t="shared" si="63"/>
        <v>3.5874439461883408E-2</v>
      </c>
      <c r="FC30" s="59">
        <f t="shared" si="64"/>
        <v>3.037974683544304E-2</v>
      </c>
      <c r="FD30" s="59">
        <f t="shared" si="65"/>
        <v>3.037974683544304E-2</v>
      </c>
      <c r="FE30" s="59">
        <f t="shared" si="66"/>
        <v>3.037974683544304E-2</v>
      </c>
      <c r="FF30" s="59">
        <f t="shared" si="67"/>
        <v>3.037974683544304E-2</v>
      </c>
      <c r="FG30" s="59">
        <f t="shared" si="68"/>
        <v>3.037974683544304E-2</v>
      </c>
      <c r="FH30" s="59">
        <f t="shared" si="69"/>
        <v>3.037974683544304E-2</v>
      </c>
      <c r="FI30" s="59">
        <f t="shared" si="70"/>
        <v>3.037974683544304E-2</v>
      </c>
      <c r="FJ30" s="59">
        <f t="shared" si="71"/>
        <v>4.1025641025641026E-2</v>
      </c>
      <c r="FK30" s="59">
        <f t="shared" si="72"/>
        <v>3.0848329048843191E-2</v>
      </c>
      <c r="FL30" s="59">
        <f t="shared" si="73"/>
        <v>3.0848329048843191E-2</v>
      </c>
      <c r="FM30" s="59">
        <f t="shared" si="74"/>
        <v>1.5748031496062992E-2</v>
      </c>
      <c r="FN30" s="59">
        <f t="shared" si="75"/>
        <v>3.1578947368421054E-2</v>
      </c>
      <c r="FO30" s="59">
        <f t="shared" si="76"/>
        <v>3.1578947368421054E-2</v>
      </c>
      <c r="FP30" s="59">
        <f t="shared" si="77"/>
        <v>3.1578947368421054E-2</v>
      </c>
      <c r="FQ30" s="59">
        <f t="shared" si="78"/>
        <v>3.1578947368421054E-2</v>
      </c>
      <c r="FR30" s="59">
        <f t="shared" si="79"/>
        <v>3.1578947368421054E-2</v>
      </c>
      <c r="FS30" s="59">
        <f t="shared" si="80"/>
        <v>3.1578947368421054E-2</v>
      </c>
      <c r="FT30" s="59">
        <f t="shared" si="81"/>
        <v>3.1578947368421054E-2</v>
      </c>
      <c r="FU30" s="59">
        <f t="shared" si="82"/>
        <v>2.3529411764705882E-2</v>
      </c>
      <c r="FV30" s="59">
        <f t="shared" si="83"/>
        <v>3.2345013477088951E-2</v>
      </c>
      <c r="FX30" s="15">
        <f t="shared" si="84"/>
        <v>1.2471464105343</v>
      </c>
      <c r="FY30" s="24">
        <f t="shared" si="85"/>
        <v>3.1178660263357482E-2</v>
      </c>
      <c r="FZ30" s="25">
        <f>FY30*100</f>
        <v>3.1178660263357481</v>
      </c>
    </row>
    <row r="31" spans="1:182" ht="15" customHeight="1" thickBot="1" x14ac:dyDescent="0.35">
      <c r="A31" s="84"/>
      <c r="B31" s="84" t="s">
        <v>257</v>
      </c>
      <c r="C31" s="86" t="s">
        <v>128</v>
      </c>
      <c r="D31" s="85" t="s">
        <v>129</v>
      </c>
      <c r="E31" s="85" t="str">
        <f>WAVE_W!E35</f>
        <v>Cost</v>
      </c>
      <c r="F31" s="85" t="str">
        <f>WAVE_W!F35</f>
        <v>QT</v>
      </c>
      <c r="G31" s="85"/>
      <c r="H31" s="84">
        <v>1</v>
      </c>
      <c r="I31" s="84">
        <f t="shared" si="0"/>
        <v>1</v>
      </c>
      <c r="J31" s="24">
        <f>FY31</f>
        <v>3.1178660263357482E-2</v>
      </c>
      <c r="L31" s="85" t="str">
        <f t="shared" si="87"/>
        <v>EXC26</v>
      </c>
      <c r="M31" s="41">
        <f t="shared" si="88"/>
        <v>2</v>
      </c>
      <c r="N31" s="41">
        <f t="shared" si="1"/>
        <v>1</v>
      </c>
      <c r="O31" s="41">
        <f t="shared" si="2"/>
        <v>2</v>
      </c>
      <c r="P31" s="41">
        <f t="shared" si="3"/>
        <v>1</v>
      </c>
      <c r="Q31" s="41">
        <f t="shared" si="4"/>
        <v>4</v>
      </c>
      <c r="R31" s="41">
        <f t="shared" si="5"/>
        <v>2</v>
      </c>
      <c r="S31" s="41">
        <f t="shared" si="6"/>
        <v>1</v>
      </c>
      <c r="T31" s="41">
        <f t="shared" si="7"/>
        <v>1</v>
      </c>
      <c r="U31" s="41">
        <f t="shared" si="8"/>
        <v>2</v>
      </c>
      <c r="V31" s="41">
        <f t="shared" si="9"/>
        <v>2</v>
      </c>
      <c r="W31" s="41">
        <f t="shared" si="10"/>
        <v>1</v>
      </c>
      <c r="X31" s="41">
        <f t="shared" si="11"/>
        <v>1</v>
      </c>
      <c r="Y31" s="41">
        <f t="shared" si="12"/>
        <v>2</v>
      </c>
      <c r="Z31" s="41">
        <f t="shared" si="13"/>
        <v>2</v>
      </c>
      <c r="AA31" s="41">
        <f t="shared" si="14"/>
        <v>2</v>
      </c>
      <c r="AB31" s="41">
        <f t="shared" si="15"/>
        <v>1</v>
      </c>
      <c r="AC31" s="41">
        <f t="shared" si="16"/>
        <v>6</v>
      </c>
      <c r="AD31" s="41">
        <f t="shared" si="17"/>
        <v>2</v>
      </c>
      <c r="AE31" s="41">
        <f t="shared" si="18"/>
        <v>2</v>
      </c>
      <c r="AF31" s="41">
        <f t="shared" si="19"/>
        <v>2</v>
      </c>
      <c r="AG31" s="41">
        <f t="shared" si="20"/>
        <v>1</v>
      </c>
      <c r="AH31" s="41">
        <f t="shared" si="21"/>
        <v>1</v>
      </c>
      <c r="AI31" s="41">
        <f t="shared" si="22"/>
        <v>1</v>
      </c>
      <c r="AJ31" s="41">
        <f t="shared" si="23"/>
        <v>1</v>
      </c>
      <c r="AK31" s="41">
        <f t="shared" si="24"/>
        <v>1</v>
      </c>
      <c r="AL31" s="41">
        <f t="shared" si="25"/>
        <v>1</v>
      </c>
      <c r="AM31" s="41">
        <f t="shared" si="26"/>
        <v>1</v>
      </c>
      <c r="AN31" s="41">
        <f t="shared" si="27"/>
        <v>2</v>
      </c>
      <c r="AO31" s="41">
        <f t="shared" si="28"/>
        <v>1</v>
      </c>
      <c r="AP31" s="41">
        <f t="shared" si="29"/>
        <v>1</v>
      </c>
      <c r="AQ31" s="41">
        <f t="shared" si="30"/>
        <v>4</v>
      </c>
      <c r="AR31" s="41">
        <f t="shared" si="31"/>
        <v>1</v>
      </c>
      <c r="AS31" s="41">
        <f t="shared" si="32"/>
        <v>1</v>
      </c>
      <c r="AT31" s="41">
        <f t="shared" si="33"/>
        <v>1</v>
      </c>
      <c r="AU31" s="41">
        <f t="shared" si="34"/>
        <v>1</v>
      </c>
      <c r="AV31" s="41">
        <f t="shared" si="35"/>
        <v>1</v>
      </c>
      <c r="AW31" s="41">
        <f t="shared" si="36"/>
        <v>1</v>
      </c>
      <c r="AX31" s="41">
        <f t="shared" si="37"/>
        <v>1</v>
      </c>
      <c r="AY31" s="41">
        <f t="shared" si="38"/>
        <v>4</v>
      </c>
      <c r="AZ31" s="41">
        <f t="shared" si="39"/>
        <v>1</v>
      </c>
      <c r="BB31" s="84" t="str">
        <f t="shared" si="40"/>
        <v>EXC26</v>
      </c>
      <c r="BC31" s="45">
        <f t="shared" si="89"/>
        <v>2</v>
      </c>
      <c r="BD31" s="45">
        <f t="shared" si="92"/>
        <v>1</v>
      </c>
      <c r="BE31" s="45">
        <f t="shared" si="94"/>
        <v>2</v>
      </c>
      <c r="BF31" s="45">
        <f t="shared" si="96"/>
        <v>1</v>
      </c>
      <c r="BG31" s="45">
        <f t="shared" si="98"/>
        <v>4</v>
      </c>
      <c r="BH31" s="45">
        <f t="shared" si="100"/>
        <v>2</v>
      </c>
      <c r="BI31" s="45">
        <f t="shared" si="102"/>
        <v>1</v>
      </c>
      <c r="BJ31" s="45">
        <f t="shared" si="104"/>
        <v>1</v>
      </c>
      <c r="BK31" s="45">
        <f t="shared" si="105"/>
        <v>2</v>
      </c>
      <c r="BL31" s="45">
        <f t="shared" si="108"/>
        <v>2</v>
      </c>
      <c r="BM31" s="45">
        <f t="shared" si="110"/>
        <v>1</v>
      </c>
      <c r="BN31" s="45">
        <f t="shared" si="112"/>
        <v>1</v>
      </c>
      <c r="BO31" s="45">
        <f t="shared" si="114"/>
        <v>2</v>
      </c>
      <c r="BP31" s="45">
        <f t="shared" si="116"/>
        <v>2</v>
      </c>
      <c r="BQ31" s="45">
        <f t="shared" si="118"/>
        <v>2</v>
      </c>
      <c r="BR31" s="45">
        <f t="shared" si="120"/>
        <v>1</v>
      </c>
      <c r="BS31" s="45">
        <f t="shared" si="122"/>
        <v>6</v>
      </c>
      <c r="BT31" s="45">
        <f t="shared" si="124"/>
        <v>2</v>
      </c>
      <c r="BU31" s="45">
        <f t="shared" si="126"/>
        <v>2</v>
      </c>
      <c r="BV31" s="45">
        <f t="shared" si="128"/>
        <v>2</v>
      </c>
      <c r="BW31" s="45">
        <f t="shared" si="130"/>
        <v>1</v>
      </c>
      <c r="BX31" s="45">
        <f t="shared" si="132"/>
        <v>1</v>
      </c>
      <c r="BY31" s="45">
        <f t="shared" si="134"/>
        <v>1</v>
      </c>
      <c r="BZ31" s="45">
        <f t="shared" si="136"/>
        <v>1</v>
      </c>
      <c r="CA31" s="45">
        <f t="shared" si="138"/>
        <v>1</v>
      </c>
      <c r="CB31" s="45">
        <f t="shared" si="140"/>
        <v>1</v>
      </c>
      <c r="CC31" s="45">
        <f t="shared" si="142"/>
        <v>1</v>
      </c>
      <c r="CD31" s="45">
        <f t="shared" si="144"/>
        <v>2</v>
      </c>
      <c r="CE31" s="45">
        <f t="shared" ref="CE31:CE41" si="146">AO31</f>
        <v>1</v>
      </c>
      <c r="CF31" s="42" cm="1">
        <f t="array" ref="CF31:CP31">TRANSPOSE(AP31:AP41)</f>
        <v>1</v>
      </c>
      <c r="CG31" s="41">
        <v>1</v>
      </c>
      <c r="CH31" s="41">
        <v>1</v>
      </c>
      <c r="CI31" s="41">
        <v>1</v>
      </c>
      <c r="CJ31" s="41">
        <v>1</v>
      </c>
      <c r="CK31" s="41">
        <v>1</v>
      </c>
      <c r="CL31" s="41">
        <v>1</v>
      </c>
      <c r="CM31" s="41">
        <v>1</v>
      </c>
      <c r="CN31" s="41">
        <v>1</v>
      </c>
      <c r="CO31" s="41">
        <v>1</v>
      </c>
      <c r="CP31" s="41">
        <v>1</v>
      </c>
      <c r="CR31" s="84" t="str">
        <f t="shared" si="41"/>
        <v>EXC26</v>
      </c>
      <c r="CS31" s="51">
        <f t="shared" si="42"/>
        <v>2</v>
      </c>
      <c r="CT31" s="52">
        <f t="shared" si="90"/>
        <v>1</v>
      </c>
      <c r="CU31" s="52">
        <f t="shared" si="93"/>
        <v>2</v>
      </c>
      <c r="CV31" s="52">
        <f t="shared" si="95"/>
        <v>1</v>
      </c>
      <c r="CW31" s="52">
        <f t="shared" si="97"/>
        <v>4</v>
      </c>
      <c r="CX31" s="52">
        <f t="shared" si="99"/>
        <v>2</v>
      </c>
      <c r="CY31" s="52">
        <f t="shared" si="101"/>
        <v>1</v>
      </c>
      <c r="CZ31" s="52">
        <f t="shared" si="103"/>
        <v>1</v>
      </c>
      <c r="DA31" s="52">
        <f t="shared" si="106"/>
        <v>2</v>
      </c>
      <c r="DB31" s="52">
        <f t="shared" si="107"/>
        <v>2</v>
      </c>
      <c r="DC31" s="52">
        <f t="shared" si="109"/>
        <v>1</v>
      </c>
      <c r="DD31" s="52">
        <f t="shared" si="111"/>
        <v>1</v>
      </c>
      <c r="DE31" s="52">
        <f t="shared" si="113"/>
        <v>2</v>
      </c>
      <c r="DF31" s="52">
        <f t="shared" si="115"/>
        <v>2</v>
      </c>
      <c r="DG31" s="52">
        <f t="shared" si="117"/>
        <v>2</v>
      </c>
      <c r="DH31" s="52">
        <f t="shared" si="119"/>
        <v>1</v>
      </c>
      <c r="DI31" s="52">
        <f t="shared" si="121"/>
        <v>6</v>
      </c>
      <c r="DJ31" s="52">
        <f t="shared" si="123"/>
        <v>2</v>
      </c>
      <c r="DK31" s="52">
        <f t="shared" si="125"/>
        <v>2</v>
      </c>
      <c r="DL31" s="52">
        <f t="shared" si="127"/>
        <v>2</v>
      </c>
      <c r="DM31" s="52">
        <f t="shared" si="129"/>
        <v>1</v>
      </c>
      <c r="DN31" s="52">
        <f t="shared" si="131"/>
        <v>1</v>
      </c>
      <c r="DO31" s="52">
        <f t="shared" si="133"/>
        <v>1</v>
      </c>
      <c r="DP31" s="52">
        <f t="shared" si="135"/>
        <v>1</v>
      </c>
      <c r="DQ31" s="52">
        <f t="shared" si="137"/>
        <v>1</v>
      </c>
      <c r="DR31" s="52">
        <f t="shared" si="139"/>
        <v>1</v>
      </c>
      <c r="DS31" s="52">
        <f t="shared" si="141"/>
        <v>1</v>
      </c>
      <c r="DT31" s="52">
        <f t="shared" si="143"/>
        <v>2</v>
      </c>
      <c r="DU31" s="52">
        <f t="shared" si="145"/>
        <v>1</v>
      </c>
      <c r="DV31" s="52">
        <f t="shared" ref="DV31:DV41" si="147">CF31</f>
        <v>1</v>
      </c>
      <c r="DW31" s="50" cm="1">
        <f t="array" ref="DW31">MINVERSE(CG31)</f>
        <v>1</v>
      </c>
      <c r="DX31" s="50" cm="1">
        <f t="array" ref="DX31">MINVERSE(CH31)</f>
        <v>1</v>
      </c>
      <c r="DY31" s="50" cm="1">
        <f t="array" ref="DY31">MINVERSE(CI31)</f>
        <v>1</v>
      </c>
      <c r="DZ31" s="50" cm="1">
        <f t="array" ref="DZ31">MINVERSE(CJ31)</f>
        <v>1</v>
      </c>
      <c r="EA31" s="50" cm="1">
        <f t="array" ref="EA31">MINVERSE(CK31)</f>
        <v>1</v>
      </c>
      <c r="EB31" s="50" cm="1">
        <f t="array" ref="EB31">MINVERSE(CL31)</f>
        <v>1</v>
      </c>
      <c r="EC31" s="50" cm="1">
        <f t="array" ref="EC31">MINVERSE(CM31)</f>
        <v>1</v>
      </c>
      <c r="ED31" s="50" cm="1">
        <f t="array" ref="ED31">MINVERSE(CN31)</f>
        <v>1</v>
      </c>
      <c r="EE31" s="50" cm="1">
        <f t="array" ref="EE31">MINVERSE(CO31)</f>
        <v>1</v>
      </c>
      <c r="EF31" s="50" cm="1">
        <f t="array" ref="EF31">MINVERSE(CP31)</f>
        <v>1</v>
      </c>
      <c r="EH31" s="84" t="str">
        <f t="shared" si="43"/>
        <v>EXC26</v>
      </c>
      <c r="EI31" s="59">
        <f t="shared" si="44"/>
        <v>3.125E-2</v>
      </c>
      <c r="EJ31" s="59">
        <f t="shared" si="45"/>
        <v>2.5316455696202531E-2</v>
      </c>
      <c r="EK31" s="59">
        <f t="shared" si="46"/>
        <v>3.1746031746031744E-2</v>
      </c>
      <c r="EL31" s="59">
        <f t="shared" si="47"/>
        <v>2.564102564102564E-2</v>
      </c>
      <c r="EM31" s="59">
        <f t="shared" si="48"/>
        <v>3.4482758620689655E-2</v>
      </c>
      <c r="EN31" s="59">
        <f t="shared" si="49"/>
        <v>3.2520325203252036E-2</v>
      </c>
      <c r="EO31" s="59">
        <f t="shared" si="50"/>
        <v>2.6490066225165563E-2</v>
      </c>
      <c r="EP31" s="59">
        <f t="shared" si="51"/>
        <v>2.6490066225165563E-2</v>
      </c>
      <c r="EQ31" s="59">
        <f t="shared" si="52"/>
        <v>3.3613445378151259E-2</v>
      </c>
      <c r="ER31" s="59">
        <f t="shared" si="53"/>
        <v>3.3613445378151259E-2</v>
      </c>
      <c r="ES31" s="59">
        <f t="shared" si="54"/>
        <v>2.7210884353741496E-2</v>
      </c>
      <c r="ET31" s="59">
        <f t="shared" si="55"/>
        <v>2.7210884353741496E-2</v>
      </c>
      <c r="EU31" s="59">
        <f t="shared" si="56"/>
        <v>3.4782608695652174E-2</v>
      </c>
      <c r="EV31" s="59">
        <f t="shared" si="57"/>
        <v>3.4782608695652174E-2</v>
      </c>
      <c r="EW31" s="59">
        <f t="shared" si="58"/>
        <v>3.4782608695652174E-2</v>
      </c>
      <c r="EX31" s="59">
        <f t="shared" si="59"/>
        <v>2.8368794326241134E-2</v>
      </c>
      <c r="EY31" s="59">
        <f t="shared" si="60"/>
        <v>4.3165467625899283E-2</v>
      </c>
      <c r="EZ31" s="59">
        <f t="shared" si="61"/>
        <v>3.5874439461883408E-2</v>
      </c>
      <c r="FA31" s="59">
        <f t="shared" si="62"/>
        <v>3.5874439461883408E-2</v>
      </c>
      <c r="FB31" s="59">
        <f t="shared" si="63"/>
        <v>3.5874439461883408E-2</v>
      </c>
      <c r="FC31" s="59">
        <f t="shared" si="64"/>
        <v>3.037974683544304E-2</v>
      </c>
      <c r="FD31" s="59">
        <f t="shared" si="65"/>
        <v>3.037974683544304E-2</v>
      </c>
      <c r="FE31" s="59">
        <f t="shared" si="66"/>
        <v>3.037974683544304E-2</v>
      </c>
      <c r="FF31" s="59">
        <f t="shared" si="67"/>
        <v>3.037974683544304E-2</v>
      </c>
      <c r="FG31" s="59">
        <f t="shared" si="68"/>
        <v>3.037974683544304E-2</v>
      </c>
      <c r="FH31" s="59">
        <f t="shared" si="69"/>
        <v>3.037974683544304E-2</v>
      </c>
      <c r="FI31" s="59">
        <f t="shared" si="70"/>
        <v>3.037974683544304E-2</v>
      </c>
      <c r="FJ31" s="59">
        <f t="shared" si="71"/>
        <v>4.1025641025641026E-2</v>
      </c>
      <c r="FK31" s="59">
        <f t="shared" si="72"/>
        <v>3.0848329048843191E-2</v>
      </c>
      <c r="FL31" s="59">
        <f t="shared" si="73"/>
        <v>3.0848329048843191E-2</v>
      </c>
      <c r="FM31" s="59">
        <f t="shared" si="74"/>
        <v>1.5748031496062992E-2</v>
      </c>
      <c r="FN31" s="59">
        <f t="shared" si="75"/>
        <v>3.1578947368421054E-2</v>
      </c>
      <c r="FO31" s="59">
        <f t="shared" si="76"/>
        <v>3.1578947368421054E-2</v>
      </c>
      <c r="FP31" s="59">
        <f t="shared" si="77"/>
        <v>3.1578947368421054E-2</v>
      </c>
      <c r="FQ31" s="59">
        <f t="shared" si="78"/>
        <v>3.1578947368421054E-2</v>
      </c>
      <c r="FR31" s="59">
        <f t="shared" si="79"/>
        <v>3.1578947368421054E-2</v>
      </c>
      <c r="FS31" s="59">
        <f t="shared" si="80"/>
        <v>3.1578947368421054E-2</v>
      </c>
      <c r="FT31" s="59">
        <f t="shared" si="81"/>
        <v>3.1578947368421054E-2</v>
      </c>
      <c r="FU31" s="59">
        <f t="shared" si="82"/>
        <v>2.3529411764705882E-2</v>
      </c>
      <c r="FV31" s="59">
        <f t="shared" si="83"/>
        <v>3.2345013477088951E-2</v>
      </c>
      <c r="FX31" s="15">
        <f t="shared" si="84"/>
        <v>1.2471464105343</v>
      </c>
      <c r="FY31" s="24">
        <f t="shared" si="85"/>
        <v>3.1178660263357482E-2</v>
      </c>
      <c r="FZ31" s="25">
        <f t="shared" ref="FZ31:FZ41" si="148">FY31*100</f>
        <v>3.1178660263357481</v>
      </c>
    </row>
    <row r="32" spans="1:182" ht="15" customHeight="1" thickBot="1" x14ac:dyDescent="0.35">
      <c r="A32" s="80" t="s">
        <v>23</v>
      </c>
      <c r="B32" s="80" t="s">
        <v>258</v>
      </c>
      <c r="C32" s="80" t="s">
        <v>295</v>
      </c>
      <c r="D32" s="80" t="s">
        <v>0</v>
      </c>
      <c r="E32" s="80" t="s">
        <v>1</v>
      </c>
      <c r="F32" s="80" t="s">
        <v>2</v>
      </c>
      <c r="G32" s="80"/>
      <c r="H32" s="80">
        <v>3</v>
      </c>
      <c r="I32" s="80">
        <f t="shared" si="0"/>
        <v>5</v>
      </c>
      <c r="J32" s="24">
        <f t="shared" si="86"/>
        <v>1.9864727818939287E-2</v>
      </c>
      <c r="L32" s="80" t="str">
        <f t="shared" si="87"/>
        <v>TEC01</v>
      </c>
      <c r="M32" s="41">
        <f t="shared" si="88"/>
        <v>1</v>
      </c>
      <c r="N32" s="41">
        <f t="shared" si="1"/>
        <v>1</v>
      </c>
      <c r="O32" s="41">
        <f t="shared" si="2"/>
        <v>1</v>
      </c>
      <c r="P32" s="41">
        <f t="shared" si="3"/>
        <v>1</v>
      </c>
      <c r="Q32" s="41">
        <f t="shared" si="4"/>
        <v>1</v>
      </c>
      <c r="R32" s="41">
        <f t="shared" si="5"/>
        <v>1</v>
      </c>
      <c r="S32" s="41">
        <f t="shared" si="6"/>
        <v>1</v>
      </c>
      <c r="T32" s="41">
        <f t="shared" si="7"/>
        <v>1</v>
      </c>
      <c r="U32" s="41">
        <f t="shared" si="8"/>
        <v>1</v>
      </c>
      <c r="V32" s="41">
        <f t="shared" si="9"/>
        <v>1</v>
      </c>
      <c r="W32" s="41">
        <f t="shared" si="10"/>
        <v>1</v>
      </c>
      <c r="X32" s="41">
        <f t="shared" si="11"/>
        <v>1</v>
      </c>
      <c r="Y32" s="41">
        <f t="shared" si="12"/>
        <v>1</v>
      </c>
      <c r="Z32" s="41">
        <f t="shared" si="13"/>
        <v>1</v>
      </c>
      <c r="AA32" s="41">
        <f t="shared" si="14"/>
        <v>1</v>
      </c>
      <c r="AB32" s="41">
        <f t="shared" si="15"/>
        <v>1</v>
      </c>
      <c r="AC32" s="41">
        <f t="shared" si="16"/>
        <v>2</v>
      </c>
      <c r="AD32" s="41">
        <f t="shared" si="17"/>
        <v>1</v>
      </c>
      <c r="AE32" s="41">
        <f t="shared" si="18"/>
        <v>1</v>
      </c>
      <c r="AF32" s="41">
        <f t="shared" si="19"/>
        <v>1</v>
      </c>
      <c r="AG32" s="41">
        <f t="shared" si="20"/>
        <v>1</v>
      </c>
      <c r="AH32" s="41">
        <f t="shared" si="21"/>
        <v>1</v>
      </c>
      <c r="AI32" s="41">
        <f t="shared" si="22"/>
        <v>1</v>
      </c>
      <c r="AJ32" s="41">
        <f t="shared" si="23"/>
        <v>1</v>
      </c>
      <c r="AK32" s="41">
        <f t="shared" si="24"/>
        <v>1</v>
      </c>
      <c r="AL32" s="41">
        <f t="shared" si="25"/>
        <v>1</v>
      </c>
      <c r="AM32" s="41">
        <f t="shared" si="26"/>
        <v>1</v>
      </c>
      <c r="AN32" s="41">
        <f t="shared" si="27"/>
        <v>1</v>
      </c>
      <c r="AO32" s="41">
        <f t="shared" si="28"/>
        <v>1</v>
      </c>
      <c r="AP32" s="41">
        <f t="shared" si="29"/>
        <v>1</v>
      </c>
      <c r="AQ32" s="41">
        <f t="shared" si="30"/>
        <v>1</v>
      </c>
      <c r="AR32" s="41">
        <f t="shared" si="31"/>
        <v>1</v>
      </c>
      <c r="AS32" s="41">
        <f t="shared" si="32"/>
        <v>1</v>
      </c>
      <c r="AT32" s="41">
        <f t="shared" si="33"/>
        <v>1</v>
      </c>
      <c r="AU32" s="41">
        <f t="shared" si="34"/>
        <v>1</v>
      </c>
      <c r="AV32" s="41">
        <f t="shared" si="35"/>
        <v>1</v>
      </c>
      <c r="AW32" s="41">
        <f t="shared" si="36"/>
        <v>1</v>
      </c>
      <c r="AX32" s="41">
        <f t="shared" si="37"/>
        <v>1</v>
      </c>
      <c r="AY32" s="41">
        <f t="shared" si="38"/>
        <v>1</v>
      </c>
      <c r="AZ32" s="41">
        <f t="shared" si="39"/>
        <v>1</v>
      </c>
      <c r="BB32" s="80" t="str">
        <f t="shared" si="40"/>
        <v>TEC01</v>
      </c>
      <c r="BC32" s="45">
        <f t="shared" si="89"/>
        <v>1</v>
      </c>
      <c r="BD32" s="45">
        <f t="shared" si="92"/>
        <v>1</v>
      </c>
      <c r="BE32" s="45">
        <f t="shared" si="94"/>
        <v>1</v>
      </c>
      <c r="BF32" s="45">
        <f t="shared" si="96"/>
        <v>1</v>
      </c>
      <c r="BG32" s="45">
        <f t="shared" si="98"/>
        <v>1</v>
      </c>
      <c r="BH32" s="45">
        <f t="shared" si="100"/>
        <v>1</v>
      </c>
      <c r="BI32" s="45">
        <f t="shared" si="102"/>
        <v>1</v>
      </c>
      <c r="BJ32" s="45">
        <f t="shared" si="104"/>
        <v>1</v>
      </c>
      <c r="BK32" s="45">
        <f t="shared" si="105"/>
        <v>1</v>
      </c>
      <c r="BL32" s="45">
        <f t="shared" si="108"/>
        <v>1</v>
      </c>
      <c r="BM32" s="45">
        <f t="shared" si="110"/>
        <v>1</v>
      </c>
      <c r="BN32" s="45">
        <f t="shared" si="112"/>
        <v>1</v>
      </c>
      <c r="BO32" s="45">
        <f t="shared" si="114"/>
        <v>1</v>
      </c>
      <c r="BP32" s="45">
        <f t="shared" si="116"/>
        <v>1</v>
      </c>
      <c r="BQ32" s="45">
        <f t="shared" si="118"/>
        <v>1</v>
      </c>
      <c r="BR32" s="45">
        <f t="shared" si="120"/>
        <v>1</v>
      </c>
      <c r="BS32" s="45">
        <f t="shared" si="122"/>
        <v>2</v>
      </c>
      <c r="BT32" s="45">
        <f t="shared" si="124"/>
        <v>1</v>
      </c>
      <c r="BU32" s="45">
        <f t="shared" si="126"/>
        <v>1</v>
      </c>
      <c r="BV32" s="45">
        <f t="shared" si="128"/>
        <v>1</v>
      </c>
      <c r="BW32" s="45">
        <f t="shared" si="130"/>
        <v>1</v>
      </c>
      <c r="BX32" s="45">
        <f t="shared" si="132"/>
        <v>1</v>
      </c>
      <c r="BY32" s="45">
        <f t="shared" si="134"/>
        <v>1</v>
      </c>
      <c r="BZ32" s="45">
        <f t="shared" si="136"/>
        <v>1</v>
      </c>
      <c r="CA32" s="45">
        <f t="shared" si="138"/>
        <v>1</v>
      </c>
      <c r="CB32" s="45">
        <f t="shared" si="140"/>
        <v>1</v>
      </c>
      <c r="CC32" s="45">
        <f t="shared" si="142"/>
        <v>1</v>
      </c>
      <c r="CD32" s="45">
        <f t="shared" si="144"/>
        <v>1</v>
      </c>
      <c r="CE32" s="45">
        <f t="shared" si="146"/>
        <v>1</v>
      </c>
      <c r="CF32" s="45">
        <f t="shared" ref="CF32:CF41" si="149">AP32</f>
        <v>1</v>
      </c>
      <c r="CG32" s="42" cm="1">
        <f t="array" ref="CG32:CP32">TRANSPOSE(AQ32:AQ41)</f>
        <v>1</v>
      </c>
      <c r="CH32" s="41">
        <v>4</v>
      </c>
      <c r="CI32" s="41">
        <v>4</v>
      </c>
      <c r="CJ32" s="41">
        <v>4</v>
      </c>
      <c r="CK32" s="41">
        <v>4</v>
      </c>
      <c r="CL32" s="41">
        <v>4</v>
      </c>
      <c r="CM32" s="41">
        <v>4</v>
      </c>
      <c r="CN32" s="41">
        <v>4</v>
      </c>
      <c r="CO32" s="41">
        <v>1</v>
      </c>
      <c r="CP32" s="41">
        <v>4</v>
      </c>
      <c r="CR32" s="80" t="str">
        <f t="shared" si="41"/>
        <v>TEC01</v>
      </c>
      <c r="CS32" s="51">
        <f t="shared" si="42"/>
        <v>1</v>
      </c>
      <c r="CT32" s="52">
        <f t="shared" si="90"/>
        <v>1</v>
      </c>
      <c r="CU32" s="52">
        <f t="shared" si="93"/>
        <v>1</v>
      </c>
      <c r="CV32" s="52">
        <f t="shared" si="95"/>
        <v>1</v>
      </c>
      <c r="CW32" s="52">
        <f t="shared" si="97"/>
        <v>1</v>
      </c>
      <c r="CX32" s="52">
        <f t="shared" si="99"/>
        <v>1</v>
      </c>
      <c r="CY32" s="52">
        <f t="shared" si="101"/>
        <v>1</v>
      </c>
      <c r="CZ32" s="52">
        <f t="shared" si="103"/>
        <v>1</v>
      </c>
      <c r="DA32" s="52">
        <f t="shared" si="106"/>
        <v>1</v>
      </c>
      <c r="DB32" s="52">
        <f t="shared" si="107"/>
        <v>1</v>
      </c>
      <c r="DC32" s="52">
        <f t="shared" si="109"/>
        <v>1</v>
      </c>
      <c r="DD32" s="52">
        <f t="shared" si="111"/>
        <v>1</v>
      </c>
      <c r="DE32" s="52">
        <f t="shared" si="113"/>
        <v>1</v>
      </c>
      <c r="DF32" s="52">
        <f t="shared" si="115"/>
        <v>1</v>
      </c>
      <c r="DG32" s="52">
        <f t="shared" si="117"/>
        <v>1</v>
      </c>
      <c r="DH32" s="52">
        <f t="shared" si="119"/>
        <v>1</v>
      </c>
      <c r="DI32" s="52">
        <f t="shared" si="121"/>
        <v>2</v>
      </c>
      <c r="DJ32" s="52">
        <f t="shared" si="123"/>
        <v>1</v>
      </c>
      <c r="DK32" s="52">
        <f t="shared" si="125"/>
        <v>1</v>
      </c>
      <c r="DL32" s="52">
        <f t="shared" si="127"/>
        <v>1</v>
      </c>
      <c r="DM32" s="52">
        <f t="shared" si="129"/>
        <v>1</v>
      </c>
      <c r="DN32" s="52">
        <f t="shared" si="131"/>
        <v>1</v>
      </c>
      <c r="DO32" s="52">
        <f t="shared" si="133"/>
        <v>1</v>
      </c>
      <c r="DP32" s="52">
        <f t="shared" si="135"/>
        <v>1</v>
      </c>
      <c r="DQ32" s="52">
        <f t="shared" si="137"/>
        <v>1</v>
      </c>
      <c r="DR32" s="52">
        <f t="shared" si="139"/>
        <v>1</v>
      </c>
      <c r="DS32" s="52">
        <f t="shared" si="141"/>
        <v>1</v>
      </c>
      <c r="DT32" s="52">
        <f t="shared" si="143"/>
        <v>1</v>
      </c>
      <c r="DU32" s="52">
        <f t="shared" si="145"/>
        <v>1</v>
      </c>
      <c r="DV32" s="52">
        <f t="shared" si="147"/>
        <v>1</v>
      </c>
      <c r="DW32" s="52">
        <f t="shared" ref="DW32:DW41" si="150">CG32</f>
        <v>1</v>
      </c>
      <c r="DX32" s="50" cm="1">
        <f t="array" ref="DX32">MINVERSE(CH32)</f>
        <v>0.25</v>
      </c>
      <c r="DY32" s="50" cm="1">
        <f t="array" ref="DY32">MINVERSE(CI32)</f>
        <v>0.25</v>
      </c>
      <c r="DZ32" s="50" cm="1">
        <f t="array" ref="DZ32">MINVERSE(CJ32)</f>
        <v>0.25</v>
      </c>
      <c r="EA32" s="50" cm="1">
        <f t="array" ref="EA32">MINVERSE(CK32)</f>
        <v>0.25</v>
      </c>
      <c r="EB32" s="50" cm="1">
        <f t="array" ref="EB32">MINVERSE(CL32)</f>
        <v>0.25</v>
      </c>
      <c r="EC32" s="50" cm="1">
        <f t="array" ref="EC32">MINVERSE(CM32)</f>
        <v>0.25</v>
      </c>
      <c r="ED32" s="50" cm="1">
        <f t="array" ref="ED32">MINVERSE(CN32)</f>
        <v>0.25</v>
      </c>
      <c r="EE32" s="50" cm="1">
        <f t="array" ref="EE32">MINVERSE(CO32)</f>
        <v>1</v>
      </c>
      <c r="EF32" s="50" cm="1">
        <f t="array" ref="EF32">MINVERSE(CP32)</f>
        <v>0.25</v>
      </c>
      <c r="EH32" s="80" t="str">
        <f t="shared" si="43"/>
        <v>TEC01</v>
      </c>
      <c r="EI32" s="59">
        <f t="shared" si="44"/>
        <v>1.5625E-2</v>
      </c>
      <c r="EJ32" s="59">
        <f t="shared" si="45"/>
        <v>2.5316455696202531E-2</v>
      </c>
      <c r="EK32" s="59">
        <f t="shared" si="46"/>
        <v>1.5873015873015872E-2</v>
      </c>
      <c r="EL32" s="59">
        <f t="shared" si="47"/>
        <v>2.564102564102564E-2</v>
      </c>
      <c r="EM32" s="59">
        <f t="shared" si="48"/>
        <v>8.6206896551724137E-3</v>
      </c>
      <c r="EN32" s="59">
        <f t="shared" si="49"/>
        <v>1.6260162601626018E-2</v>
      </c>
      <c r="EO32" s="59">
        <f t="shared" si="50"/>
        <v>2.6490066225165563E-2</v>
      </c>
      <c r="EP32" s="59">
        <f t="shared" si="51"/>
        <v>2.6490066225165563E-2</v>
      </c>
      <c r="EQ32" s="59">
        <f t="shared" si="52"/>
        <v>1.680672268907563E-2</v>
      </c>
      <c r="ER32" s="59">
        <f t="shared" si="53"/>
        <v>1.680672268907563E-2</v>
      </c>
      <c r="ES32" s="59">
        <f t="shared" si="54"/>
        <v>2.7210884353741496E-2</v>
      </c>
      <c r="ET32" s="59">
        <f t="shared" si="55"/>
        <v>2.7210884353741496E-2</v>
      </c>
      <c r="EU32" s="59">
        <f t="shared" si="56"/>
        <v>1.7391304347826087E-2</v>
      </c>
      <c r="EV32" s="59">
        <f t="shared" si="57"/>
        <v>1.7391304347826087E-2</v>
      </c>
      <c r="EW32" s="59">
        <f t="shared" si="58"/>
        <v>1.7391304347826087E-2</v>
      </c>
      <c r="EX32" s="59">
        <f t="shared" si="59"/>
        <v>2.8368794326241134E-2</v>
      </c>
      <c r="EY32" s="59">
        <f t="shared" si="60"/>
        <v>1.4388489208633094E-2</v>
      </c>
      <c r="EZ32" s="59">
        <f t="shared" si="61"/>
        <v>1.7937219730941704E-2</v>
      </c>
      <c r="FA32" s="59">
        <f t="shared" si="62"/>
        <v>1.7937219730941704E-2</v>
      </c>
      <c r="FB32" s="59">
        <f t="shared" si="63"/>
        <v>1.7937219730941704E-2</v>
      </c>
      <c r="FC32" s="59">
        <f t="shared" si="64"/>
        <v>3.037974683544304E-2</v>
      </c>
      <c r="FD32" s="59">
        <f t="shared" si="65"/>
        <v>3.037974683544304E-2</v>
      </c>
      <c r="FE32" s="59">
        <f t="shared" si="66"/>
        <v>3.037974683544304E-2</v>
      </c>
      <c r="FF32" s="59">
        <f t="shared" si="67"/>
        <v>3.037974683544304E-2</v>
      </c>
      <c r="FG32" s="59">
        <f t="shared" si="68"/>
        <v>3.037974683544304E-2</v>
      </c>
      <c r="FH32" s="59">
        <f t="shared" si="69"/>
        <v>3.037974683544304E-2</v>
      </c>
      <c r="FI32" s="59">
        <f t="shared" si="70"/>
        <v>3.037974683544304E-2</v>
      </c>
      <c r="FJ32" s="59">
        <f t="shared" si="71"/>
        <v>2.0512820512820513E-2</v>
      </c>
      <c r="FK32" s="59">
        <f t="shared" si="72"/>
        <v>3.0848329048843191E-2</v>
      </c>
      <c r="FL32" s="59">
        <f t="shared" si="73"/>
        <v>3.0848329048843191E-2</v>
      </c>
      <c r="FM32" s="59">
        <f t="shared" si="74"/>
        <v>1.5748031496062992E-2</v>
      </c>
      <c r="FN32" s="59">
        <f t="shared" si="75"/>
        <v>7.8947368421052634E-3</v>
      </c>
      <c r="FO32" s="59">
        <f t="shared" si="76"/>
        <v>7.8947368421052634E-3</v>
      </c>
      <c r="FP32" s="59">
        <f t="shared" si="77"/>
        <v>7.8947368421052634E-3</v>
      </c>
      <c r="FQ32" s="59">
        <f t="shared" si="78"/>
        <v>7.8947368421052634E-3</v>
      </c>
      <c r="FR32" s="59">
        <f t="shared" si="79"/>
        <v>7.8947368421052634E-3</v>
      </c>
      <c r="FS32" s="59">
        <f t="shared" si="80"/>
        <v>7.8947368421052634E-3</v>
      </c>
      <c r="FT32" s="59">
        <f t="shared" si="81"/>
        <v>7.8947368421052634E-3</v>
      </c>
      <c r="FU32" s="59">
        <f t="shared" si="82"/>
        <v>2.3529411764705882E-2</v>
      </c>
      <c r="FV32" s="59">
        <f t="shared" si="83"/>
        <v>8.0862533692722376E-3</v>
      </c>
      <c r="FX32" s="15">
        <f t="shared" si="84"/>
        <v>0.79458911275757194</v>
      </c>
      <c r="FY32" s="24">
        <f t="shared" si="85"/>
        <v>1.9864727818939287E-2</v>
      </c>
      <c r="FZ32" s="25">
        <f t="shared" si="148"/>
        <v>1.9864727818939287</v>
      </c>
    </row>
    <row r="33" spans="1:182" ht="15" customHeight="1" thickBot="1" x14ac:dyDescent="0.35">
      <c r="A33" s="80"/>
      <c r="B33" s="80" t="s">
        <v>259</v>
      </c>
      <c r="C33" s="80" t="s">
        <v>296</v>
      </c>
      <c r="D33" s="80"/>
      <c r="E33" s="80" t="s">
        <v>1</v>
      </c>
      <c r="F33" s="80" t="s">
        <v>2</v>
      </c>
      <c r="G33" s="80"/>
      <c r="H33" s="80">
        <v>1</v>
      </c>
      <c r="I33" s="80">
        <f t="shared" si="0"/>
        <v>1</v>
      </c>
      <c r="J33" s="24">
        <f t="shared" si="86"/>
        <v>3.2359762625562206E-2</v>
      </c>
      <c r="L33" s="80" t="str">
        <f t="shared" si="87"/>
        <v>TEC02</v>
      </c>
      <c r="M33" s="41">
        <f t="shared" si="88"/>
        <v>2</v>
      </c>
      <c r="N33" s="41">
        <f t="shared" si="1"/>
        <v>1</v>
      </c>
      <c r="O33" s="41">
        <f t="shared" si="2"/>
        <v>2</v>
      </c>
      <c r="P33" s="41">
        <f t="shared" si="3"/>
        <v>1</v>
      </c>
      <c r="Q33" s="41">
        <f t="shared" si="4"/>
        <v>4</v>
      </c>
      <c r="R33" s="41">
        <f t="shared" si="5"/>
        <v>2</v>
      </c>
      <c r="S33" s="41">
        <f t="shared" si="6"/>
        <v>1</v>
      </c>
      <c r="T33" s="41">
        <f t="shared" si="7"/>
        <v>1</v>
      </c>
      <c r="U33" s="41">
        <f t="shared" si="8"/>
        <v>2</v>
      </c>
      <c r="V33" s="41">
        <f t="shared" si="9"/>
        <v>2</v>
      </c>
      <c r="W33" s="41">
        <f t="shared" si="10"/>
        <v>1</v>
      </c>
      <c r="X33" s="41">
        <f t="shared" si="11"/>
        <v>1</v>
      </c>
      <c r="Y33" s="41">
        <f t="shared" si="12"/>
        <v>2</v>
      </c>
      <c r="Z33" s="41">
        <f t="shared" si="13"/>
        <v>2</v>
      </c>
      <c r="AA33" s="41">
        <f t="shared" si="14"/>
        <v>2</v>
      </c>
      <c r="AB33" s="41">
        <f t="shared" si="15"/>
        <v>1</v>
      </c>
      <c r="AC33" s="41">
        <f t="shared" si="16"/>
        <v>6</v>
      </c>
      <c r="AD33" s="41">
        <f t="shared" si="17"/>
        <v>2</v>
      </c>
      <c r="AE33" s="41">
        <f t="shared" si="18"/>
        <v>2</v>
      </c>
      <c r="AF33" s="41">
        <f t="shared" si="19"/>
        <v>2</v>
      </c>
      <c r="AG33" s="41">
        <f t="shared" si="20"/>
        <v>1</v>
      </c>
      <c r="AH33" s="41">
        <f t="shared" si="21"/>
        <v>1</v>
      </c>
      <c r="AI33" s="41">
        <f t="shared" si="22"/>
        <v>1</v>
      </c>
      <c r="AJ33" s="41">
        <f t="shared" si="23"/>
        <v>1</v>
      </c>
      <c r="AK33" s="41">
        <f t="shared" si="24"/>
        <v>1</v>
      </c>
      <c r="AL33" s="41">
        <f t="shared" si="25"/>
        <v>1</v>
      </c>
      <c r="AM33" s="41">
        <f t="shared" si="26"/>
        <v>1</v>
      </c>
      <c r="AN33" s="41">
        <f t="shared" si="27"/>
        <v>2</v>
      </c>
      <c r="AO33" s="41">
        <f t="shared" si="28"/>
        <v>1</v>
      </c>
      <c r="AP33" s="41">
        <f t="shared" si="29"/>
        <v>1</v>
      </c>
      <c r="AQ33" s="41">
        <f t="shared" si="30"/>
        <v>4</v>
      </c>
      <c r="AR33" s="41">
        <f t="shared" si="31"/>
        <v>1</v>
      </c>
      <c r="AS33" s="41">
        <f t="shared" si="32"/>
        <v>1</v>
      </c>
      <c r="AT33" s="41">
        <f t="shared" si="33"/>
        <v>1</v>
      </c>
      <c r="AU33" s="41">
        <f t="shared" si="34"/>
        <v>1</v>
      </c>
      <c r="AV33" s="41">
        <f t="shared" si="35"/>
        <v>1</v>
      </c>
      <c r="AW33" s="41">
        <f t="shared" si="36"/>
        <v>1</v>
      </c>
      <c r="AX33" s="41">
        <f t="shared" si="37"/>
        <v>1</v>
      </c>
      <c r="AY33" s="41">
        <f t="shared" si="38"/>
        <v>4</v>
      </c>
      <c r="AZ33" s="41">
        <f t="shared" si="39"/>
        <v>1</v>
      </c>
      <c r="BB33" s="80" t="str">
        <f t="shared" si="40"/>
        <v>TEC02</v>
      </c>
      <c r="BC33" s="45">
        <f t="shared" si="89"/>
        <v>2</v>
      </c>
      <c r="BD33" s="45">
        <f t="shared" si="92"/>
        <v>1</v>
      </c>
      <c r="BE33" s="45">
        <f t="shared" si="94"/>
        <v>2</v>
      </c>
      <c r="BF33" s="45">
        <f t="shared" si="96"/>
        <v>1</v>
      </c>
      <c r="BG33" s="45">
        <f t="shared" si="98"/>
        <v>4</v>
      </c>
      <c r="BH33" s="45">
        <f t="shared" si="100"/>
        <v>2</v>
      </c>
      <c r="BI33" s="45">
        <f t="shared" si="102"/>
        <v>1</v>
      </c>
      <c r="BJ33" s="45">
        <f t="shared" si="104"/>
        <v>1</v>
      </c>
      <c r="BK33" s="45">
        <f t="shared" si="105"/>
        <v>2</v>
      </c>
      <c r="BL33" s="45">
        <f t="shared" si="108"/>
        <v>2</v>
      </c>
      <c r="BM33" s="45">
        <f t="shared" si="110"/>
        <v>1</v>
      </c>
      <c r="BN33" s="45">
        <f t="shared" si="112"/>
        <v>1</v>
      </c>
      <c r="BO33" s="45">
        <f t="shared" si="114"/>
        <v>2</v>
      </c>
      <c r="BP33" s="45">
        <f t="shared" si="116"/>
        <v>2</v>
      </c>
      <c r="BQ33" s="45">
        <f t="shared" si="118"/>
        <v>2</v>
      </c>
      <c r="BR33" s="45">
        <f t="shared" si="120"/>
        <v>1</v>
      </c>
      <c r="BS33" s="45">
        <f t="shared" si="122"/>
        <v>6</v>
      </c>
      <c r="BT33" s="45">
        <f t="shared" si="124"/>
        <v>2</v>
      </c>
      <c r="BU33" s="45">
        <f t="shared" si="126"/>
        <v>2</v>
      </c>
      <c r="BV33" s="45">
        <f t="shared" si="128"/>
        <v>2</v>
      </c>
      <c r="BW33" s="45">
        <f t="shared" si="130"/>
        <v>1</v>
      </c>
      <c r="BX33" s="45">
        <f t="shared" si="132"/>
        <v>1</v>
      </c>
      <c r="BY33" s="45">
        <f t="shared" si="134"/>
        <v>1</v>
      </c>
      <c r="BZ33" s="45">
        <f t="shared" si="136"/>
        <v>1</v>
      </c>
      <c r="CA33" s="45">
        <f t="shared" si="138"/>
        <v>1</v>
      </c>
      <c r="CB33" s="45">
        <f t="shared" si="140"/>
        <v>1</v>
      </c>
      <c r="CC33" s="45">
        <f t="shared" si="142"/>
        <v>1</v>
      </c>
      <c r="CD33" s="45">
        <f t="shared" si="144"/>
        <v>2</v>
      </c>
      <c r="CE33" s="45">
        <f t="shared" si="146"/>
        <v>1</v>
      </c>
      <c r="CF33" s="45">
        <f t="shared" si="149"/>
        <v>1</v>
      </c>
      <c r="CG33" s="45">
        <f t="shared" ref="CG33:CG41" si="151">AQ33</f>
        <v>4</v>
      </c>
      <c r="CH33" s="42" cm="1">
        <f t="array" ref="CH33:CP33">TRANSPOSE(AR33:AR41)</f>
        <v>1</v>
      </c>
      <c r="CI33" s="41">
        <v>1</v>
      </c>
      <c r="CJ33" s="41">
        <v>1</v>
      </c>
      <c r="CK33" s="41">
        <v>1</v>
      </c>
      <c r="CL33" s="41">
        <v>1</v>
      </c>
      <c r="CM33" s="41">
        <v>1</v>
      </c>
      <c r="CN33" s="41">
        <v>1</v>
      </c>
      <c r="CO33" s="41">
        <v>1</v>
      </c>
      <c r="CP33" s="41">
        <v>1</v>
      </c>
      <c r="CR33" s="80" t="str">
        <f t="shared" si="41"/>
        <v>TEC02</v>
      </c>
      <c r="CS33" s="51">
        <f t="shared" si="42"/>
        <v>2</v>
      </c>
      <c r="CT33" s="52">
        <f t="shared" si="90"/>
        <v>1</v>
      </c>
      <c r="CU33" s="52">
        <f t="shared" si="93"/>
        <v>2</v>
      </c>
      <c r="CV33" s="52">
        <f t="shared" si="95"/>
        <v>1</v>
      </c>
      <c r="CW33" s="52">
        <f t="shared" si="97"/>
        <v>4</v>
      </c>
      <c r="CX33" s="52">
        <f t="shared" si="99"/>
        <v>2</v>
      </c>
      <c r="CY33" s="52">
        <f t="shared" si="101"/>
        <v>1</v>
      </c>
      <c r="CZ33" s="52">
        <f t="shared" si="103"/>
        <v>1</v>
      </c>
      <c r="DA33" s="52">
        <f t="shared" si="106"/>
        <v>2</v>
      </c>
      <c r="DB33" s="52">
        <f t="shared" si="107"/>
        <v>2</v>
      </c>
      <c r="DC33" s="52">
        <f t="shared" si="109"/>
        <v>1</v>
      </c>
      <c r="DD33" s="52">
        <f t="shared" si="111"/>
        <v>1</v>
      </c>
      <c r="DE33" s="52">
        <f t="shared" si="113"/>
        <v>2</v>
      </c>
      <c r="DF33" s="52">
        <f t="shared" si="115"/>
        <v>2</v>
      </c>
      <c r="DG33" s="52">
        <f t="shared" si="117"/>
        <v>2</v>
      </c>
      <c r="DH33" s="52">
        <f t="shared" si="119"/>
        <v>1</v>
      </c>
      <c r="DI33" s="52">
        <f t="shared" si="121"/>
        <v>6</v>
      </c>
      <c r="DJ33" s="52">
        <f t="shared" si="123"/>
        <v>2</v>
      </c>
      <c r="DK33" s="52">
        <f t="shared" si="125"/>
        <v>2</v>
      </c>
      <c r="DL33" s="52">
        <f t="shared" si="127"/>
        <v>2</v>
      </c>
      <c r="DM33" s="52">
        <f t="shared" si="129"/>
        <v>1</v>
      </c>
      <c r="DN33" s="52">
        <f t="shared" si="131"/>
        <v>1</v>
      </c>
      <c r="DO33" s="52">
        <f t="shared" si="133"/>
        <v>1</v>
      </c>
      <c r="DP33" s="52">
        <f t="shared" si="135"/>
        <v>1</v>
      </c>
      <c r="DQ33" s="52">
        <f t="shared" si="137"/>
        <v>1</v>
      </c>
      <c r="DR33" s="52">
        <f t="shared" si="139"/>
        <v>1</v>
      </c>
      <c r="DS33" s="52">
        <f t="shared" si="141"/>
        <v>1</v>
      </c>
      <c r="DT33" s="52">
        <f t="shared" si="143"/>
        <v>2</v>
      </c>
      <c r="DU33" s="52">
        <f t="shared" si="145"/>
        <v>1</v>
      </c>
      <c r="DV33" s="52">
        <f t="shared" si="147"/>
        <v>1</v>
      </c>
      <c r="DW33" s="52">
        <f t="shared" si="150"/>
        <v>4</v>
      </c>
      <c r="DX33" s="52">
        <f t="shared" ref="DX33:DX41" si="152">CH33</f>
        <v>1</v>
      </c>
      <c r="DY33" s="50" cm="1">
        <f t="array" ref="DY33">MINVERSE(CI33)</f>
        <v>1</v>
      </c>
      <c r="DZ33" s="50" cm="1">
        <f t="array" ref="DZ33">MINVERSE(CJ33)</f>
        <v>1</v>
      </c>
      <c r="EA33" s="50" cm="1">
        <f t="array" ref="EA33">MINVERSE(CK33)</f>
        <v>1</v>
      </c>
      <c r="EB33" s="50" cm="1">
        <f t="array" ref="EB33">MINVERSE(CL33)</f>
        <v>1</v>
      </c>
      <c r="EC33" s="50" cm="1">
        <f t="array" ref="EC33">MINVERSE(CM33)</f>
        <v>1</v>
      </c>
      <c r="ED33" s="50" cm="1">
        <f t="array" ref="ED33">MINVERSE(CN33)</f>
        <v>1</v>
      </c>
      <c r="EE33" s="50" cm="1">
        <f t="array" ref="EE33">MINVERSE(CO33)</f>
        <v>1</v>
      </c>
      <c r="EF33" s="50" cm="1">
        <f t="array" ref="EF33">MINVERSE(CP33)</f>
        <v>1</v>
      </c>
      <c r="EH33" s="80" t="str">
        <f t="shared" si="43"/>
        <v>TEC02</v>
      </c>
      <c r="EI33" s="59">
        <f t="shared" si="44"/>
        <v>3.125E-2</v>
      </c>
      <c r="EJ33" s="59">
        <f t="shared" si="45"/>
        <v>2.5316455696202531E-2</v>
      </c>
      <c r="EK33" s="59">
        <f t="shared" si="46"/>
        <v>3.1746031746031744E-2</v>
      </c>
      <c r="EL33" s="59">
        <f t="shared" si="47"/>
        <v>2.564102564102564E-2</v>
      </c>
      <c r="EM33" s="59">
        <f t="shared" si="48"/>
        <v>3.4482758620689655E-2</v>
      </c>
      <c r="EN33" s="59">
        <f t="shared" si="49"/>
        <v>3.2520325203252036E-2</v>
      </c>
      <c r="EO33" s="59">
        <f t="shared" si="50"/>
        <v>2.6490066225165563E-2</v>
      </c>
      <c r="EP33" s="59">
        <f t="shared" si="51"/>
        <v>2.6490066225165563E-2</v>
      </c>
      <c r="EQ33" s="59">
        <f t="shared" si="52"/>
        <v>3.3613445378151259E-2</v>
      </c>
      <c r="ER33" s="59">
        <f t="shared" si="53"/>
        <v>3.3613445378151259E-2</v>
      </c>
      <c r="ES33" s="59">
        <f t="shared" si="54"/>
        <v>2.7210884353741496E-2</v>
      </c>
      <c r="ET33" s="59">
        <f t="shared" si="55"/>
        <v>2.7210884353741496E-2</v>
      </c>
      <c r="EU33" s="59">
        <f t="shared" si="56"/>
        <v>3.4782608695652174E-2</v>
      </c>
      <c r="EV33" s="59">
        <f t="shared" si="57"/>
        <v>3.4782608695652174E-2</v>
      </c>
      <c r="EW33" s="59">
        <f t="shared" si="58"/>
        <v>3.4782608695652174E-2</v>
      </c>
      <c r="EX33" s="59">
        <f t="shared" si="59"/>
        <v>2.8368794326241134E-2</v>
      </c>
      <c r="EY33" s="59">
        <f t="shared" si="60"/>
        <v>4.3165467625899283E-2</v>
      </c>
      <c r="EZ33" s="59">
        <f t="shared" si="61"/>
        <v>3.5874439461883408E-2</v>
      </c>
      <c r="FA33" s="59">
        <f t="shared" si="62"/>
        <v>3.5874439461883408E-2</v>
      </c>
      <c r="FB33" s="59">
        <f t="shared" si="63"/>
        <v>3.5874439461883408E-2</v>
      </c>
      <c r="FC33" s="59">
        <f t="shared" si="64"/>
        <v>3.037974683544304E-2</v>
      </c>
      <c r="FD33" s="59">
        <f t="shared" si="65"/>
        <v>3.037974683544304E-2</v>
      </c>
      <c r="FE33" s="59">
        <f t="shared" si="66"/>
        <v>3.037974683544304E-2</v>
      </c>
      <c r="FF33" s="59">
        <f t="shared" si="67"/>
        <v>3.037974683544304E-2</v>
      </c>
      <c r="FG33" s="59">
        <f t="shared" si="68"/>
        <v>3.037974683544304E-2</v>
      </c>
      <c r="FH33" s="59">
        <f t="shared" si="69"/>
        <v>3.037974683544304E-2</v>
      </c>
      <c r="FI33" s="59">
        <f t="shared" si="70"/>
        <v>3.037974683544304E-2</v>
      </c>
      <c r="FJ33" s="59">
        <f t="shared" si="71"/>
        <v>4.1025641025641026E-2</v>
      </c>
      <c r="FK33" s="59">
        <f t="shared" si="72"/>
        <v>3.0848329048843191E-2</v>
      </c>
      <c r="FL33" s="59">
        <f t="shared" si="73"/>
        <v>3.0848329048843191E-2</v>
      </c>
      <c r="FM33" s="59">
        <f t="shared" si="74"/>
        <v>6.2992125984251968E-2</v>
      </c>
      <c r="FN33" s="59">
        <f t="shared" si="75"/>
        <v>3.1578947368421054E-2</v>
      </c>
      <c r="FO33" s="59">
        <f t="shared" si="76"/>
        <v>3.1578947368421054E-2</v>
      </c>
      <c r="FP33" s="59">
        <f t="shared" si="77"/>
        <v>3.1578947368421054E-2</v>
      </c>
      <c r="FQ33" s="59">
        <f t="shared" si="78"/>
        <v>3.1578947368421054E-2</v>
      </c>
      <c r="FR33" s="59">
        <f t="shared" si="79"/>
        <v>3.1578947368421054E-2</v>
      </c>
      <c r="FS33" s="59">
        <f t="shared" si="80"/>
        <v>3.1578947368421054E-2</v>
      </c>
      <c r="FT33" s="59">
        <f t="shared" si="81"/>
        <v>3.1578947368421054E-2</v>
      </c>
      <c r="FU33" s="59">
        <f t="shared" si="82"/>
        <v>2.3529411764705882E-2</v>
      </c>
      <c r="FV33" s="59">
        <f t="shared" si="83"/>
        <v>3.2345013477088951E-2</v>
      </c>
      <c r="FX33" s="15">
        <f t="shared" si="84"/>
        <v>1.2943905050224889</v>
      </c>
      <c r="FY33" s="24">
        <f t="shared" si="85"/>
        <v>3.2359762625562206E-2</v>
      </c>
      <c r="FZ33" s="25">
        <f t="shared" si="148"/>
        <v>3.2359762625562207</v>
      </c>
    </row>
    <row r="34" spans="1:182" ht="15" customHeight="1" thickBot="1" x14ac:dyDescent="0.35">
      <c r="A34" s="80"/>
      <c r="B34" s="80" t="s">
        <v>260</v>
      </c>
      <c r="C34" s="80" t="s">
        <v>297</v>
      </c>
      <c r="D34" s="80" t="s">
        <v>4</v>
      </c>
      <c r="E34" s="80" t="s">
        <v>1</v>
      </c>
      <c r="F34" s="80" t="s">
        <v>2</v>
      </c>
      <c r="G34" s="80"/>
      <c r="H34" s="80">
        <v>1</v>
      </c>
      <c r="I34" s="80">
        <f t="shared" si="0"/>
        <v>1</v>
      </c>
      <c r="J34" s="24">
        <f t="shared" si="86"/>
        <v>3.2359762625562206E-2</v>
      </c>
      <c r="L34" s="80" t="str">
        <f t="shared" si="87"/>
        <v>TEC03</v>
      </c>
      <c r="M34" s="41">
        <f t="shared" si="88"/>
        <v>2</v>
      </c>
      <c r="N34" s="41">
        <f t="shared" si="1"/>
        <v>1</v>
      </c>
      <c r="O34" s="41">
        <f t="shared" si="2"/>
        <v>2</v>
      </c>
      <c r="P34" s="41">
        <f t="shared" si="3"/>
        <v>1</v>
      </c>
      <c r="Q34" s="41">
        <f t="shared" si="4"/>
        <v>4</v>
      </c>
      <c r="R34" s="41">
        <f t="shared" si="5"/>
        <v>2</v>
      </c>
      <c r="S34" s="41">
        <f t="shared" si="6"/>
        <v>1</v>
      </c>
      <c r="T34" s="41">
        <f t="shared" si="7"/>
        <v>1</v>
      </c>
      <c r="U34" s="41">
        <f t="shared" si="8"/>
        <v>2</v>
      </c>
      <c r="V34" s="41">
        <f t="shared" si="9"/>
        <v>2</v>
      </c>
      <c r="W34" s="41">
        <f t="shared" si="10"/>
        <v>1</v>
      </c>
      <c r="X34" s="41">
        <f t="shared" si="11"/>
        <v>1</v>
      </c>
      <c r="Y34" s="41">
        <f t="shared" si="12"/>
        <v>2</v>
      </c>
      <c r="Z34" s="41">
        <f t="shared" si="13"/>
        <v>2</v>
      </c>
      <c r="AA34" s="41">
        <f t="shared" si="14"/>
        <v>2</v>
      </c>
      <c r="AB34" s="41">
        <f t="shared" si="15"/>
        <v>1</v>
      </c>
      <c r="AC34" s="41">
        <f t="shared" si="16"/>
        <v>6</v>
      </c>
      <c r="AD34" s="41">
        <f t="shared" si="17"/>
        <v>2</v>
      </c>
      <c r="AE34" s="41">
        <f t="shared" si="18"/>
        <v>2</v>
      </c>
      <c r="AF34" s="41">
        <f t="shared" si="19"/>
        <v>2</v>
      </c>
      <c r="AG34" s="41">
        <f t="shared" si="20"/>
        <v>1</v>
      </c>
      <c r="AH34" s="41">
        <f t="shared" si="21"/>
        <v>1</v>
      </c>
      <c r="AI34" s="41">
        <f t="shared" si="22"/>
        <v>1</v>
      </c>
      <c r="AJ34" s="41">
        <f t="shared" si="23"/>
        <v>1</v>
      </c>
      <c r="AK34" s="41">
        <f t="shared" si="24"/>
        <v>1</v>
      </c>
      <c r="AL34" s="41">
        <f t="shared" si="25"/>
        <v>1</v>
      </c>
      <c r="AM34" s="41">
        <f t="shared" si="26"/>
        <v>1</v>
      </c>
      <c r="AN34" s="41">
        <f t="shared" si="27"/>
        <v>2</v>
      </c>
      <c r="AO34" s="41">
        <f t="shared" si="28"/>
        <v>1</v>
      </c>
      <c r="AP34" s="41">
        <f t="shared" si="29"/>
        <v>1</v>
      </c>
      <c r="AQ34" s="41">
        <f t="shared" si="30"/>
        <v>4</v>
      </c>
      <c r="AR34" s="41">
        <f t="shared" si="31"/>
        <v>1</v>
      </c>
      <c r="AS34" s="41">
        <f t="shared" si="32"/>
        <v>1</v>
      </c>
      <c r="AT34" s="41">
        <f t="shared" si="33"/>
        <v>1</v>
      </c>
      <c r="AU34" s="41">
        <f t="shared" si="34"/>
        <v>1</v>
      </c>
      <c r="AV34" s="41">
        <f t="shared" si="35"/>
        <v>1</v>
      </c>
      <c r="AW34" s="41">
        <f t="shared" si="36"/>
        <v>1</v>
      </c>
      <c r="AX34" s="41">
        <f t="shared" si="37"/>
        <v>1</v>
      </c>
      <c r="AY34" s="41">
        <f t="shared" si="38"/>
        <v>4</v>
      </c>
      <c r="AZ34" s="41">
        <f t="shared" si="39"/>
        <v>1</v>
      </c>
      <c r="BB34" s="80" t="str">
        <f t="shared" si="40"/>
        <v>TEC03</v>
      </c>
      <c r="BC34" s="45">
        <f t="shared" si="89"/>
        <v>2</v>
      </c>
      <c r="BD34" s="45">
        <f t="shared" si="92"/>
        <v>1</v>
      </c>
      <c r="BE34" s="45">
        <f t="shared" si="94"/>
        <v>2</v>
      </c>
      <c r="BF34" s="45">
        <f t="shared" si="96"/>
        <v>1</v>
      </c>
      <c r="BG34" s="45">
        <f t="shared" si="98"/>
        <v>4</v>
      </c>
      <c r="BH34" s="45">
        <f t="shared" si="100"/>
        <v>2</v>
      </c>
      <c r="BI34" s="45">
        <f t="shared" si="102"/>
        <v>1</v>
      </c>
      <c r="BJ34" s="45">
        <f t="shared" si="104"/>
        <v>1</v>
      </c>
      <c r="BK34" s="45">
        <f t="shared" si="105"/>
        <v>2</v>
      </c>
      <c r="BL34" s="45">
        <f t="shared" si="108"/>
        <v>2</v>
      </c>
      <c r="BM34" s="45">
        <f t="shared" si="110"/>
        <v>1</v>
      </c>
      <c r="BN34" s="45">
        <f t="shared" si="112"/>
        <v>1</v>
      </c>
      <c r="BO34" s="45">
        <f t="shared" si="114"/>
        <v>2</v>
      </c>
      <c r="BP34" s="45">
        <f t="shared" si="116"/>
        <v>2</v>
      </c>
      <c r="BQ34" s="45">
        <f t="shared" si="118"/>
        <v>2</v>
      </c>
      <c r="BR34" s="45">
        <f t="shared" si="120"/>
        <v>1</v>
      </c>
      <c r="BS34" s="45">
        <f t="shared" si="122"/>
        <v>6</v>
      </c>
      <c r="BT34" s="45">
        <f t="shared" si="124"/>
        <v>2</v>
      </c>
      <c r="BU34" s="45">
        <f t="shared" si="126"/>
        <v>2</v>
      </c>
      <c r="BV34" s="45">
        <f t="shared" si="128"/>
        <v>2</v>
      </c>
      <c r="BW34" s="45">
        <f t="shared" si="130"/>
        <v>1</v>
      </c>
      <c r="BX34" s="45">
        <f t="shared" si="132"/>
        <v>1</v>
      </c>
      <c r="BY34" s="45">
        <f t="shared" si="134"/>
        <v>1</v>
      </c>
      <c r="BZ34" s="45">
        <f t="shared" si="136"/>
        <v>1</v>
      </c>
      <c r="CA34" s="45">
        <f t="shared" si="138"/>
        <v>1</v>
      </c>
      <c r="CB34" s="45">
        <f t="shared" si="140"/>
        <v>1</v>
      </c>
      <c r="CC34" s="45">
        <f t="shared" si="142"/>
        <v>1</v>
      </c>
      <c r="CD34" s="45">
        <f t="shared" si="144"/>
        <v>2</v>
      </c>
      <c r="CE34" s="45">
        <f t="shared" si="146"/>
        <v>1</v>
      </c>
      <c r="CF34" s="45">
        <f t="shared" si="149"/>
        <v>1</v>
      </c>
      <c r="CG34" s="45">
        <f t="shared" si="151"/>
        <v>4</v>
      </c>
      <c r="CH34" s="45">
        <f t="shared" ref="CH34:CH41" si="153">AR34</f>
        <v>1</v>
      </c>
      <c r="CI34" s="42" cm="1">
        <f t="array" ref="CI34:CP34">TRANSPOSE(AS34:AS41)</f>
        <v>1</v>
      </c>
      <c r="CJ34" s="41">
        <v>1</v>
      </c>
      <c r="CK34" s="41">
        <v>1</v>
      </c>
      <c r="CL34" s="41">
        <v>1</v>
      </c>
      <c r="CM34" s="41">
        <v>1</v>
      </c>
      <c r="CN34" s="41">
        <v>1</v>
      </c>
      <c r="CO34" s="41">
        <v>1</v>
      </c>
      <c r="CP34" s="41">
        <v>1</v>
      </c>
      <c r="CR34" s="80" t="str">
        <f t="shared" si="41"/>
        <v>TEC03</v>
      </c>
      <c r="CS34" s="51">
        <f t="shared" si="42"/>
        <v>2</v>
      </c>
      <c r="CT34" s="52">
        <f t="shared" si="90"/>
        <v>1</v>
      </c>
      <c r="CU34" s="52">
        <f t="shared" si="93"/>
        <v>2</v>
      </c>
      <c r="CV34" s="52">
        <f t="shared" si="95"/>
        <v>1</v>
      </c>
      <c r="CW34" s="52">
        <f t="shared" si="97"/>
        <v>4</v>
      </c>
      <c r="CX34" s="52">
        <f t="shared" si="99"/>
        <v>2</v>
      </c>
      <c r="CY34" s="52">
        <f t="shared" si="101"/>
        <v>1</v>
      </c>
      <c r="CZ34" s="52">
        <f t="shared" si="103"/>
        <v>1</v>
      </c>
      <c r="DA34" s="52">
        <f t="shared" si="106"/>
        <v>2</v>
      </c>
      <c r="DB34" s="52">
        <f t="shared" si="107"/>
        <v>2</v>
      </c>
      <c r="DC34" s="52">
        <f t="shared" si="109"/>
        <v>1</v>
      </c>
      <c r="DD34" s="52">
        <f t="shared" si="111"/>
        <v>1</v>
      </c>
      <c r="DE34" s="52">
        <f t="shared" si="113"/>
        <v>2</v>
      </c>
      <c r="DF34" s="52">
        <f t="shared" si="115"/>
        <v>2</v>
      </c>
      <c r="DG34" s="52">
        <f t="shared" si="117"/>
        <v>2</v>
      </c>
      <c r="DH34" s="52">
        <f t="shared" si="119"/>
        <v>1</v>
      </c>
      <c r="DI34" s="52">
        <f t="shared" si="121"/>
        <v>6</v>
      </c>
      <c r="DJ34" s="52">
        <f t="shared" si="123"/>
        <v>2</v>
      </c>
      <c r="DK34" s="52">
        <f t="shared" si="125"/>
        <v>2</v>
      </c>
      <c r="DL34" s="52">
        <f t="shared" si="127"/>
        <v>2</v>
      </c>
      <c r="DM34" s="52">
        <f t="shared" si="129"/>
        <v>1</v>
      </c>
      <c r="DN34" s="52">
        <f t="shared" si="131"/>
        <v>1</v>
      </c>
      <c r="DO34" s="52">
        <f t="shared" si="133"/>
        <v>1</v>
      </c>
      <c r="DP34" s="52">
        <f t="shared" si="135"/>
        <v>1</v>
      </c>
      <c r="DQ34" s="52">
        <f t="shared" si="137"/>
        <v>1</v>
      </c>
      <c r="DR34" s="52">
        <f t="shared" si="139"/>
        <v>1</v>
      </c>
      <c r="DS34" s="52">
        <f t="shared" si="141"/>
        <v>1</v>
      </c>
      <c r="DT34" s="52">
        <f t="shared" si="143"/>
        <v>2</v>
      </c>
      <c r="DU34" s="52">
        <f t="shared" si="145"/>
        <v>1</v>
      </c>
      <c r="DV34" s="52">
        <f t="shared" si="147"/>
        <v>1</v>
      </c>
      <c r="DW34" s="52">
        <f t="shared" si="150"/>
        <v>4</v>
      </c>
      <c r="DX34" s="52">
        <f t="shared" si="152"/>
        <v>1</v>
      </c>
      <c r="DY34" s="52">
        <f t="shared" ref="DY34:DY41" si="154">CI34</f>
        <v>1</v>
      </c>
      <c r="DZ34" s="50" cm="1">
        <f t="array" ref="DZ34">MINVERSE(CJ34)</f>
        <v>1</v>
      </c>
      <c r="EA34" s="50" cm="1">
        <f t="array" ref="EA34">MINVERSE(CK34)</f>
        <v>1</v>
      </c>
      <c r="EB34" s="50" cm="1">
        <f t="array" ref="EB34">MINVERSE(CL34)</f>
        <v>1</v>
      </c>
      <c r="EC34" s="50" cm="1">
        <f t="array" ref="EC34">MINVERSE(CM34)</f>
        <v>1</v>
      </c>
      <c r="ED34" s="50" cm="1">
        <f t="array" ref="ED34">MINVERSE(CN34)</f>
        <v>1</v>
      </c>
      <c r="EE34" s="50" cm="1">
        <f t="array" ref="EE34">MINVERSE(CO34)</f>
        <v>1</v>
      </c>
      <c r="EF34" s="50" cm="1">
        <f t="array" ref="EF34">MINVERSE(CP34)</f>
        <v>1</v>
      </c>
      <c r="EH34" s="80" t="str">
        <f t="shared" si="43"/>
        <v>TEC03</v>
      </c>
      <c r="EI34" s="59">
        <f t="shared" si="44"/>
        <v>3.125E-2</v>
      </c>
      <c r="EJ34" s="59">
        <f t="shared" si="45"/>
        <v>2.5316455696202531E-2</v>
      </c>
      <c r="EK34" s="59">
        <f t="shared" si="46"/>
        <v>3.1746031746031744E-2</v>
      </c>
      <c r="EL34" s="59">
        <f t="shared" si="47"/>
        <v>2.564102564102564E-2</v>
      </c>
      <c r="EM34" s="59">
        <f t="shared" si="48"/>
        <v>3.4482758620689655E-2</v>
      </c>
      <c r="EN34" s="59">
        <f t="shared" si="49"/>
        <v>3.2520325203252036E-2</v>
      </c>
      <c r="EO34" s="59">
        <f t="shared" si="50"/>
        <v>2.6490066225165563E-2</v>
      </c>
      <c r="EP34" s="59">
        <f t="shared" si="51"/>
        <v>2.6490066225165563E-2</v>
      </c>
      <c r="EQ34" s="59">
        <f t="shared" si="52"/>
        <v>3.3613445378151259E-2</v>
      </c>
      <c r="ER34" s="59">
        <f t="shared" si="53"/>
        <v>3.3613445378151259E-2</v>
      </c>
      <c r="ES34" s="59">
        <f t="shared" si="54"/>
        <v>2.7210884353741496E-2</v>
      </c>
      <c r="ET34" s="59">
        <f t="shared" si="55"/>
        <v>2.7210884353741496E-2</v>
      </c>
      <c r="EU34" s="59">
        <f t="shared" si="56"/>
        <v>3.4782608695652174E-2</v>
      </c>
      <c r="EV34" s="59">
        <f t="shared" si="57"/>
        <v>3.4782608695652174E-2</v>
      </c>
      <c r="EW34" s="59">
        <f t="shared" si="58"/>
        <v>3.4782608695652174E-2</v>
      </c>
      <c r="EX34" s="59">
        <f t="shared" si="59"/>
        <v>2.8368794326241134E-2</v>
      </c>
      <c r="EY34" s="59">
        <f t="shared" si="60"/>
        <v>4.3165467625899283E-2</v>
      </c>
      <c r="EZ34" s="59">
        <f t="shared" si="61"/>
        <v>3.5874439461883408E-2</v>
      </c>
      <c r="FA34" s="59">
        <f t="shared" si="62"/>
        <v>3.5874439461883408E-2</v>
      </c>
      <c r="FB34" s="59">
        <f t="shared" si="63"/>
        <v>3.5874439461883408E-2</v>
      </c>
      <c r="FC34" s="59">
        <f t="shared" si="64"/>
        <v>3.037974683544304E-2</v>
      </c>
      <c r="FD34" s="59">
        <f t="shared" si="65"/>
        <v>3.037974683544304E-2</v>
      </c>
      <c r="FE34" s="59">
        <f t="shared" si="66"/>
        <v>3.037974683544304E-2</v>
      </c>
      <c r="FF34" s="59">
        <f t="shared" si="67"/>
        <v>3.037974683544304E-2</v>
      </c>
      <c r="FG34" s="59">
        <f t="shared" si="68"/>
        <v>3.037974683544304E-2</v>
      </c>
      <c r="FH34" s="59">
        <f t="shared" si="69"/>
        <v>3.037974683544304E-2</v>
      </c>
      <c r="FI34" s="59">
        <f t="shared" si="70"/>
        <v>3.037974683544304E-2</v>
      </c>
      <c r="FJ34" s="59">
        <f t="shared" si="71"/>
        <v>4.1025641025641026E-2</v>
      </c>
      <c r="FK34" s="59">
        <f t="shared" si="72"/>
        <v>3.0848329048843191E-2</v>
      </c>
      <c r="FL34" s="59">
        <f t="shared" si="73"/>
        <v>3.0848329048843191E-2</v>
      </c>
      <c r="FM34" s="59">
        <f t="shared" si="74"/>
        <v>6.2992125984251968E-2</v>
      </c>
      <c r="FN34" s="59">
        <f t="shared" si="75"/>
        <v>3.1578947368421054E-2</v>
      </c>
      <c r="FO34" s="59">
        <f t="shared" si="76"/>
        <v>3.1578947368421054E-2</v>
      </c>
      <c r="FP34" s="59">
        <f t="shared" si="77"/>
        <v>3.1578947368421054E-2</v>
      </c>
      <c r="FQ34" s="59">
        <f t="shared" si="78"/>
        <v>3.1578947368421054E-2</v>
      </c>
      <c r="FR34" s="59">
        <f t="shared" si="79"/>
        <v>3.1578947368421054E-2</v>
      </c>
      <c r="FS34" s="59">
        <f t="shared" si="80"/>
        <v>3.1578947368421054E-2</v>
      </c>
      <c r="FT34" s="59">
        <f t="shared" si="81"/>
        <v>3.1578947368421054E-2</v>
      </c>
      <c r="FU34" s="59">
        <f t="shared" si="82"/>
        <v>2.3529411764705882E-2</v>
      </c>
      <c r="FV34" s="59">
        <f t="shared" si="83"/>
        <v>3.2345013477088951E-2</v>
      </c>
      <c r="FX34" s="15">
        <f t="shared" si="84"/>
        <v>1.2943905050224889</v>
      </c>
      <c r="FY34" s="24">
        <f t="shared" si="85"/>
        <v>3.2359762625562206E-2</v>
      </c>
      <c r="FZ34" s="25">
        <f t="shared" si="148"/>
        <v>3.2359762625562207</v>
      </c>
    </row>
    <row r="35" spans="1:182" ht="15" customHeight="1" thickBot="1" x14ac:dyDescent="0.35">
      <c r="A35" s="80"/>
      <c r="B35" s="80" t="s">
        <v>261</v>
      </c>
      <c r="C35" s="80" t="s">
        <v>13</v>
      </c>
      <c r="D35" s="80"/>
      <c r="E35" s="80" t="s">
        <v>1</v>
      </c>
      <c r="F35" s="80" t="s">
        <v>17</v>
      </c>
      <c r="G35" s="80"/>
      <c r="H35" s="80">
        <v>1</v>
      </c>
      <c r="I35" s="80">
        <f t="shared" si="0"/>
        <v>1</v>
      </c>
      <c r="J35" s="24">
        <f t="shared" si="86"/>
        <v>3.2359762625562206E-2</v>
      </c>
      <c r="L35" s="80" t="str">
        <f t="shared" si="87"/>
        <v>TEC04</v>
      </c>
      <c r="M35" s="41">
        <f t="shared" si="88"/>
        <v>2</v>
      </c>
      <c r="N35" s="41">
        <f t="shared" si="1"/>
        <v>1</v>
      </c>
      <c r="O35" s="41">
        <f t="shared" si="2"/>
        <v>2</v>
      </c>
      <c r="P35" s="41">
        <f t="shared" si="3"/>
        <v>1</v>
      </c>
      <c r="Q35" s="41">
        <f t="shared" si="4"/>
        <v>4</v>
      </c>
      <c r="R35" s="41">
        <f t="shared" si="5"/>
        <v>2</v>
      </c>
      <c r="S35" s="41">
        <f t="shared" si="6"/>
        <v>1</v>
      </c>
      <c r="T35" s="41">
        <f t="shared" si="7"/>
        <v>1</v>
      </c>
      <c r="U35" s="41">
        <f t="shared" si="8"/>
        <v>2</v>
      </c>
      <c r="V35" s="41">
        <f t="shared" si="9"/>
        <v>2</v>
      </c>
      <c r="W35" s="41">
        <f t="shared" si="10"/>
        <v>1</v>
      </c>
      <c r="X35" s="41">
        <f t="shared" si="11"/>
        <v>1</v>
      </c>
      <c r="Y35" s="41">
        <f t="shared" si="12"/>
        <v>2</v>
      </c>
      <c r="Z35" s="41">
        <f t="shared" si="13"/>
        <v>2</v>
      </c>
      <c r="AA35" s="41">
        <f t="shared" si="14"/>
        <v>2</v>
      </c>
      <c r="AB35" s="41">
        <f t="shared" si="15"/>
        <v>1</v>
      </c>
      <c r="AC35" s="41">
        <f t="shared" si="16"/>
        <v>6</v>
      </c>
      <c r="AD35" s="41">
        <f t="shared" si="17"/>
        <v>2</v>
      </c>
      <c r="AE35" s="41">
        <f t="shared" si="18"/>
        <v>2</v>
      </c>
      <c r="AF35" s="41">
        <f t="shared" si="19"/>
        <v>2</v>
      </c>
      <c r="AG35" s="41">
        <f t="shared" si="20"/>
        <v>1</v>
      </c>
      <c r="AH35" s="41">
        <f t="shared" si="21"/>
        <v>1</v>
      </c>
      <c r="AI35" s="41">
        <f t="shared" si="22"/>
        <v>1</v>
      </c>
      <c r="AJ35" s="41">
        <f t="shared" si="23"/>
        <v>1</v>
      </c>
      <c r="AK35" s="41">
        <f t="shared" si="24"/>
        <v>1</v>
      </c>
      <c r="AL35" s="41">
        <f t="shared" si="25"/>
        <v>1</v>
      </c>
      <c r="AM35" s="41">
        <f t="shared" si="26"/>
        <v>1</v>
      </c>
      <c r="AN35" s="41">
        <f t="shared" si="27"/>
        <v>2</v>
      </c>
      <c r="AO35" s="41">
        <f t="shared" si="28"/>
        <v>1</v>
      </c>
      <c r="AP35" s="41">
        <f t="shared" si="29"/>
        <v>1</v>
      </c>
      <c r="AQ35" s="41">
        <f t="shared" si="30"/>
        <v>4</v>
      </c>
      <c r="AR35" s="41">
        <f t="shared" si="31"/>
        <v>1</v>
      </c>
      <c r="AS35" s="41">
        <f t="shared" si="32"/>
        <v>1</v>
      </c>
      <c r="AT35" s="41">
        <f t="shared" si="33"/>
        <v>1</v>
      </c>
      <c r="AU35" s="41">
        <f t="shared" si="34"/>
        <v>1</v>
      </c>
      <c r="AV35" s="41">
        <f t="shared" si="35"/>
        <v>1</v>
      </c>
      <c r="AW35" s="41">
        <f t="shared" si="36"/>
        <v>1</v>
      </c>
      <c r="AX35" s="41">
        <f t="shared" si="37"/>
        <v>1</v>
      </c>
      <c r="AY35" s="41">
        <f t="shared" si="38"/>
        <v>4</v>
      </c>
      <c r="AZ35" s="41">
        <f t="shared" si="39"/>
        <v>1</v>
      </c>
      <c r="BB35" s="80" t="str">
        <f t="shared" si="40"/>
        <v>TEC04</v>
      </c>
      <c r="BC35" s="45">
        <f t="shared" si="89"/>
        <v>2</v>
      </c>
      <c r="BD35" s="45">
        <f t="shared" si="92"/>
        <v>1</v>
      </c>
      <c r="BE35" s="45">
        <f t="shared" si="94"/>
        <v>2</v>
      </c>
      <c r="BF35" s="45">
        <f t="shared" si="96"/>
        <v>1</v>
      </c>
      <c r="BG35" s="45">
        <f t="shared" si="98"/>
        <v>4</v>
      </c>
      <c r="BH35" s="45">
        <f t="shared" si="100"/>
        <v>2</v>
      </c>
      <c r="BI35" s="45">
        <f t="shared" si="102"/>
        <v>1</v>
      </c>
      <c r="BJ35" s="45">
        <f t="shared" si="104"/>
        <v>1</v>
      </c>
      <c r="BK35" s="45">
        <f t="shared" si="105"/>
        <v>2</v>
      </c>
      <c r="BL35" s="45">
        <f t="shared" si="108"/>
        <v>2</v>
      </c>
      <c r="BM35" s="45">
        <f t="shared" si="110"/>
        <v>1</v>
      </c>
      <c r="BN35" s="45">
        <f t="shared" si="112"/>
        <v>1</v>
      </c>
      <c r="BO35" s="45">
        <f t="shared" si="114"/>
        <v>2</v>
      </c>
      <c r="BP35" s="45">
        <f t="shared" si="116"/>
        <v>2</v>
      </c>
      <c r="BQ35" s="45">
        <f t="shared" si="118"/>
        <v>2</v>
      </c>
      <c r="BR35" s="45">
        <f t="shared" si="120"/>
        <v>1</v>
      </c>
      <c r="BS35" s="45">
        <f t="shared" si="122"/>
        <v>6</v>
      </c>
      <c r="BT35" s="45">
        <f t="shared" si="124"/>
        <v>2</v>
      </c>
      <c r="BU35" s="45">
        <f t="shared" si="126"/>
        <v>2</v>
      </c>
      <c r="BV35" s="45">
        <f t="shared" si="128"/>
        <v>2</v>
      </c>
      <c r="BW35" s="45">
        <f t="shared" si="130"/>
        <v>1</v>
      </c>
      <c r="BX35" s="45">
        <f t="shared" si="132"/>
        <v>1</v>
      </c>
      <c r="BY35" s="45">
        <f t="shared" si="134"/>
        <v>1</v>
      </c>
      <c r="BZ35" s="45">
        <f t="shared" si="136"/>
        <v>1</v>
      </c>
      <c r="CA35" s="45">
        <f t="shared" si="138"/>
        <v>1</v>
      </c>
      <c r="CB35" s="45">
        <f t="shared" si="140"/>
        <v>1</v>
      </c>
      <c r="CC35" s="45">
        <f t="shared" si="142"/>
        <v>1</v>
      </c>
      <c r="CD35" s="45">
        <f t="shared" si="144"/>
        <v>2</v>
      </c>
      <c r="CE35" s="45">
        <f t="shared" si="146"/>
        <v>1</v>
      </c>
      <c r="CF35" s="45">
        <f t="shared" si="149"/>
        <v>1</v>
      </c>
      <c r="CG35" s="45">
        <f t="shared" si="151"/>
        <v>4</v>
      </c>
      <c r="CH35" s="45">
        <f t="shared" si="153"/>
        <v>1</v>
      </c>
      <c r="CI35" s="45">
        <f t="shared" ref="CI35:CI41" si="155">AS35</f>
        <v>1</v>
      </c>
      <c r="CJ35" s="42" cm="1">
        <f t="array" ref="CJ35:CP35">TRANSPOSE(AT35:AT41)</f>
        <v>1</v>
      </c>
      <c r="CK35" s="41">
        <v>1</v>
      </c>
      <c r="CL35" s="41">
        <v>1</v>
      </c>
      <c r="CM35" s="41">
        <v>1</v>
      </c>
      <c r="CN35" s="41">
        <v>1</v>
      </c>
      <c r="CO35" s="41">
        <v>1</v>
      </c>
      <c r="CP35" s="41">
        <v>1</v>
      </c>
      <c r="CR35" s="80" t="str">
        <f t="shared" si="41"/>
        <v>TEC04</v>
      </c>
      <c r="CS35" s="51">
        <f t="shared" si="42"/>
        <v>2</v>
      </c>
      <c r="CT35" s="52">
        <f t="shared" si="90"/>
        <v>1</v>
      </c>
      <c r="CU35" s="52">
        <f t="shared" si="93"/>
        <v>2</v>
      </c>
      <c r="CV35" s="52">
        <f t="shared" si="95"/>
        <v>1</v>
      </c>
      <c r="CW35" s="52">
        <f t="shared" si="97"/>
        <v>4</v>
      </c>
      <c r="CX35" s="52">
        <f t="shared" si="99"/>
        <v>2</v>
      </c>
      <c r="CY35" s="52">
        <f t="shared" si="101"/>
        <v>1</v>
      </c>
      <c r="CZ35" s="52">
        <f t="shared" si="103"/>
        <v>1</v>
      </c>
      <c r="DA35" s="52">
        <f t="shared" si="106"/>
        <v>2</v>
      </c>
      <c r="DB35" s="52">
        <f t="shared" si="107"/>
        <v>2</v>
      </c>
      <c r="DC35" s="52">
        <f t="shared" si="109"/>
        <v>1</v>
      </c>
      <c r="DD35" s="52">
        <f t="shared" si="111"/>
        <v>1</v>
      </c>
      <c r="DE35" s="52">
        <f t="shared" si="113"/>
        <v>2</v>
      </c>
      <c r="DF35" s="52">
        <f t="shared" si="115"/>
        <v>2</v>
      </c>
      <c r="DG35" s="52">
        <f t="shared" si="117"/>
        <v>2</v>
      </c>
      <c r="DH35" s="52">
        <f t="shared" si="119"/>
        <v>1</v>
      </c>
      <c r="DI35" s="52">
        <f t="shared" si="121"/>
        <v>6</v>
      </c>
      <c r="DJ35" s="52">
        <f t="shared" si="123"/>
        <v>2</v>
      </c>
      <c r="DK35" s="52">
        <f t="shared" si="125"/>
        <v>2</v>
      </c>
      <c r="DL35" s="52">
        <f t="shared" si="127"/>
        <v>2</v>
      </c>
      <c r="DM35" s="52">
        <f t="shared" si="129"/>
        <v>1</v>
      </c>
      <c r="DN35" s="52">
        <f t="shared" si="131"/>
        <v>1</v>
      </c>
      <c r="DO35" s="52">
        <f t="shared" si="133"/>
        <v>1</v>
      </c>
      <c r="DP35" s="52">
        <f t="shared" si="135"/>
        <v>1</v>
      </c>
      <c r="DQ35" s="52">
        <f t="shared" si="137"/>
        <v>1</v>
      </c>
      <c r="DR35" s="52">
        <f t="shared" si="139"/>
        <v>1</v>
      </c>
      <c r="DS35" s="52">
        <f t="shared" si="141"/>
        <v>1</v>
      </c>
      <c r="DT35" s="52">
        <f t="shared" si="143"/>
        <v>2</v>
      </c>
      <c r="DU35" s="52">
        <f t="shared" si="145"/>
        <v>1</v>
      </c>
      <c r="DV35" s="52">
        <f t="shared" si="147"/>
        <v>1</v>
      </c>
      <c r="DW35" s="52">
        <f t="shared" si="150"/>
        <v>4</v>
      </c>
      <c r="DX35" s="52">
        <f t="shared" si="152"/>
        <v>1</v>
      </c>
      <c r="DY35" s="52">
        <f t="shared" si="154"/>
        <v>1</v>
      </c>
      <c r="DZ35" s="52">
        <f t="shared" ref="DZ35:DZ41" si="156">CJ35</f>
        <v>1</v>
      </c>
      <c r="EA35" s="50" cm="1">
        <f t="array" ref="EA35">MINVERSE(CK35)</f>
        <v>1</v>
      </c>
      <c r="EB35" s="50" cm="1">
        <f t="array" ref="EB35">MINVERSE(CL35)</f>
        <v>1</v>
      </c>
      <c r="EC35" s="50" cm="1">
        <f t="array" ref="EC35">MINVERSE(CM35)</f>
        <v>1</v>
      </c>
      <c r="ED35" s="50" cm="1">
        <f t="array" ref="ED35">MINVERSE(CN35)</f>
        <v>1</v>
      </c>
      <c r="EE35" s="50" cm="1">
        <f t="array" ref="EE35">MINVERSE(CO35)</f>
        <v>1</v>
      </c>
      <c r="EF35" s="50" cm="1">
        <f t="array" ref="EF35">MINVERSE(CP35)</f>
        <v>1</v>
      </c>
      <c r="EH35" s="80" t="str">
        <f t="shared" si="43"/>
        <v>TEC04</v>
      </c>
      <c r="EI35" s="59">
        <f t="shared" si="44"/>
        <v>3.125E-2</v>
      </c>
      <c r="EJ35" s="59">
        <f t="shared" si="45"/>
        <v>2.5316455696202531E-2</v>
      </c>
      <c r="EK35" s="59">
        <f t="shared" si="46"/>
        <v>3.1746031746031744E-2</v>
      </c>
      <c r="EL35" s="59">
        <f t="shared" si="47"/>
        <v>2.564102564102564E-2</v>
      </c>
      <c r="EM35" s="59">
        <f t="shared" si="48"/>
        <v>3.4482758620689655E-2</v>
      </c>
      <c r="EN35" s="59">
        <f t="shared" si="49"/>
        <v>3.2520325203252036E-2</v>
      </c>
      <c r="EO35" s="59">
        <f t="shared" si="50"/>
        <v>2.6490066225165563E-2</v>
      </c>
      <c r="EP35" s="59">
        <f t="shared" si="51"/>
        <v>2.6490066225165563E-2</v>
      </c>
      <c r="EQ35" s="59">
        <f t="shared" si="52"/>
        <v>3.3613445378151259E-2</v>
      </c>
      <c r="ER35" s="59">
        <f t="shared" si="53"/>
        <v>3.3613445378151259E-2</v>
      </c>
      <c r="ES35" s="59">
        <f t="shared" si="54"/>
        <v>2.7210884353741496E-2</v>
      </c>
      <c r="ET35" s="59">
        <f t="shared" si="55"/>
        <v>2.7210884353741496E-2</v>
      </c>
      <c r="EU35" s="59">
        <f t="shared" si="56"/>
        <v>3.4782608695652174E-2</v>
      </c>
      <c r="EV35" s="59">
        <f t="shared" si="57"/>
        <v>3.4782608695652174E-2</v>
      </c>
      <c r="EW35" s="59">
        <f t="shared" si="58"/>
        <v>3.4782608695652174E-2</v>
      </c>
      <c r="EX35" s="59">
        <f t="shared" si="59"/>
        <v>2.8368794326241134E-2</v>
      </c>
      <c r="EY35" s="59">
        <f t="shared" si="60"/>
        <v>4.3165467625899283E-2</v>
      </c>
      <c r="EZ35" s="59">
        <f t="shared" si="61"/>
        <v>3.5874439461883408E-2</v>
      </c>
      <c r="FA35" s="59">
        <f t="shared" si="62"/>
        <v>3.5874439461883408E-2</v>
      </c>
      <c r="FB35" s="59">
        <f t="shared" si="63"/>
        <v>3.5874439461883408E-2</v>
      </c>
      <c r="FC35" s="59">
        <f t="shared" si="64"/>
        <v>3.037974683544304E-2</v>
      </c>
      <c r="FD35" s="59">
        <f t="shared" si="65"/>
        <v>3.037974683544304E-2</v>
      </c>
      <c r="FE35" s="59">
        <f t="shared" si="66"/>
        <v>3.037974683544304E-2</v>
      </c>
      <c r="FF35" s="59">
        <f t="shared" si="67"/>
        <v>3.037974683544304E-2</v>
      </c>
      <c r="FG35" s="59">
        <f t="shared" si="68"/>
        <v>3.037974683544304E-2</v>
      </c>
      <c r="FH35" s="59">
        <f t="shared" si="69"/>
        <v>3.037974683544304E-2</v>
      </c>
      <c r="FI35" s="59">
        <f t="shared" si="70"/>
        <v>3.037974683544304E-2</v>
      </c>
      <c r="FJ35" s="59">
        <f t="shared" si="71"/>
        <v>4.1025641025641026E-2</v>
      </c>
      <c r="FK35" s="59">
        <f t="shared" si="72"/>
        <v>3.0848329048843191E-2</v>
      </c>
      <c r="FL35" s="59">
        <f t="shared" si="73"/>
        <v>3.0848329048843191E-2</v>
      </c>
      <c r="FM35" s="59">
        <f t="shared" si="74"/>
        <v>6.2992125984251968E-2</v>
      </c>
      <c r="FN35" s="59">
        <f t="shared" si="75"/>
        <v>3.1578947368421054E-2</v>
      </c>
      <c r="FO35" s="59">
        <f t="shared" si="76"/>
        <v>3.1578947368421054E-2</v>
      </c>
      <c r="FP35" s="59">
        <f t="shared" si="77"/>
        <v>3.1578947368421054E-2</v>
      </c>
      <c r="FQ35" s="59">
        <f t="shared" si="78"/>
        <v>3.1578947368421054E-2</v>
      </c>
      <c r="FR35" s="59">
        <f t="shared" si="79"/>
        <v>3.1578947368421054E-2</v>
      </c>
      <c r="FS35" s="59">
        <f t="shared" si="80"/>
        <v>3.1578947368421054E-2</v>
      </c>
      <c r="FT35" s="59">
        <f t="shared" si="81"/>
        <v>3.1578947368421054E-2</v>
      </c>
      <c r="FU35" s="59">
        <f t="shared" si="82"/>
        <v>2.3529411764705882E-2</v>
      </c>
      <c r="FV35" s="59">
        <f t="shared" si="83"/>
        <v>3.2345013477088951E-2</v>
      </c>
      <c r="FX35" s="15">
        <f t="shared" si="84"/>
        <v>1.2943905050224889</v>
      </c>
      <c r="FY35" s="24">
        <f t="shared" si="85"/>
        <v>3.2359762625562206E-2</v>
      </c>
      <c r="FZ35" s="25">
        <f t="shared" si="148"/>
        <v>3.2359762625562207</v>
      </c>
    </row>
    <row r="36" spans="1:182" ht="15" customHeight="1" thickBot="1" x14ac:dyDescent="0.35">
      <c r="A36" s="80"/>
      <c r="B36" s="80" t="s">
        <v>262</v>
      </c>
      <c r="C36" s="80" t="s">
        <v>16</v>
      </c>
      <c r="D36" s="80" t="s">
        <v>15</v>
      </c>
      <c r="E36" s="80" t="s">
        <v>1</v>
      </c>
      <c r="F36" s="80" t="s">
        <v>2</v>
      </c>
      <c r="G36" s="80"/>
      <c r="H36" s="80">
        <v>1</v>
      </c>
      <c r="I36" s="80">
        <f t="shared" si="0"/>
        <v>1</v>
      </c>
      <c r="J36" s="24">
        <f t="shared" si="86"/>
        <v>3.2359762625562206E-2</v>
      </c>
      <c r="L36" s="80" t="str">
        <f t="shared" si="87"/>
        <v>TEC05</v>
      </c>
      <c r="M36" s="41">
        <f t="shared" si="88"/>
        <v>2</v>
      </c>
      <c r="N36" s="41">
        <f t="shared" si="1"/>
        <v>1</v>
      </c>
      <c r="O36" s="41">
        <f t="shared" si="2"/>
        <v>2</v>
      </c>
      <c r="P36" s="41">
        <f t="shared" si="3"/>
        <v>1</v>
      </c>
      <c r="Q36" s="41">
        <f t="shared" si="4"/>
        <v>4</v>
      </c>
      <c r="R36" s="41">
        <f t="shared" si="5"/>
        <v>2</v>
      </c>
      <c r="S36" s="41">
        <f t="shared" si="6"/>
        <v>1</v>
      </c>
      <c r="T36" s="41">
        <f t="shared" si="7"/>
        <v>1</v>
      </c>
      <c r="U36" s="41">
        <f t="shared" si="8"/>
        <v>2</v>
      </c>
      <c r="V36" s="41">
        <f t="shared" si="9"/>
        <v>2</v>
      </c>
      <c r="W36" s="41">
        <f t="shared" si="10"/>
        <v>1</v>
      </c>
      <c r="X36" s="41">
        <f t="shared" si="11"/>
        <v>1</v>
      </c>
      <c r="Y36" s="41">
        <f t="shared" si="12"/>
        <v>2</v>
      </c>
      <c r="Z36" s="41">
        <f t="shared" si="13"/>
        <v>2</v>
      </c>
      <c r="AA36" s="41">
        <f t="shared" si="14"/>
        <v>2</v>
      </c>
      <c r="AB36" s="41">
        <f t="shared" si="15"/>
        <v>1</v>
      </c>
      <c r="AC36" s="41">
        <f t="shared" si="16"/>
        <v>6</v>
      </c>
      <c r="AD36" s="41">
        <f t="shared" si="17"/>
        <v>2</v>
      </c>
      <c r="AE36" s="41">
        <f t="shared" si="18"/>
        <v>2</v>
      </c>
      <c r="AF36" s="41">
        <f t="shared" si="19"/>
        <v>2</v>
      </c>
      <c r="AG36" s="41">
        <f t="shared" si="20"/>
        <v>1</v>
      </c>
      <c r="AH36" s="41">
        <f t="shared" si="21"/>
        <v>1</v>
      </c>
      <c r="AI36" s="41">
        <f t="shared" si="22"/>
        <v>1</v>
      </c>
      <c r="AJ36" s="41">
        <f t="shared" si="23"/>
        <v>1</v>
      </c>
      <c r="AK36" s="41">
        <f t="shared" si="24"/>
        <v>1</v>
      </c>
      <c r="AL36" s="41">
        <f t="shared" si="25"/>
        <v>1</v>
      </c>
      <c r="AM36" s="41">
        <f t="shared" si="26"/>
        <v>1</v>
      </c>
      <c r="AN36" s="41">
        <f t="shared" si="27"/>
        <v>2</v>
      </c>
      <c r="AO36" s="41">
        <f t="shared" si="28"/>
        <v>1</v>
      </c>
      <c r="AP36" s="41">
        <f t="shared" si="29"/>
        <v>1</v>
      </c>
      <c r="AQ36" s="41">
        <f t="shared" si="30"/>
        <v>4</v>
      </c>
      <c r="AR36" s="41">
        <f t="shared" si="31"/>
        <v>1</v>
      </c>
      <c r="AS36" s="41">
        <f t="shared" si="32"/>
        <v>1</v>
      </c>
      <c r="AT36" s="41">
        <f t="shared" si="33"/>
        <v>1</v>
      </c>
      <c r="AU36" s="41">
        <f t="shared" si="34"/>
        <v>1</v>
      </c>
      <c r="AV36" s="41">
        <f t="shared" si="35"/>
        <v>1</v>
      </c>
      <c r="AW36" s="41">
        <f t="shared" si="36"/>
        <v>1</v>
      </c>
      <c r="AX36" s="41">
        <f t="shared" si="37"/>
        <v>1</v>
      </c>
      <c r="AY36" s="41">
        <f t="shared" si="38"/>
        <v>4</v>
      </c>
      <c r="AZ36" s="41">
        <f t="shared" si="39"/>
        <v>1</v>
      </c>
      <c r="BB36" s="80" t="str">
        <f t="shared" si="40"/>
        <v>TEC05</v>
      </c>
      <c r="BC36" s="45">
        <f t="shared" si="89"/>
        <v>2</v>
      </c>
      <c r="BD36" s="45">
        <f t="shared" si="92"/>
        <v>1</v>
      </c>
      <c r="BE36" s="45">
        <f t="shared" si="94"/>
        <v>2</v>
      </c>
      <c r="BF36" s="45">
        <f t="shared" si="96"/>
        <v>1</v>
      </c>
      <c r="BG36" s="45">
        <f t="shared" si="98"/>
        <v>4</v>
      </c>
      <c r="BH36" s="45">
        <f t="shared" si="100"/>
        <v>2</v>
      </c>
      <c r="BI36" s="45">
        <f t="shared" si="102"/>
        <v>1</v>
      </c>
      <c r="BJ36" s="45">
        <f t="shared" si="104"/>
        <v>1</v>
      </c>
      <c r="BK36" s="45">
        <f t="shared" si="105"/>
        <v>2</v>
      </c>
      <c r="BL36" s="45">
        <f t="shared" si="108"/>
        <v>2</v>
      </c>
      <c r="BM36" s="45">
        <f t="shared" si="110"/>
        <v>1</v>
      </c>
      <c r="BN36" s="45">
        <f t="shared" si="112"/>
        <v>1</v>
      </c>
      <c r="BO36" s="45">
        <f t="shared" si="114"/>
        <v>2</v>
      </c>
      <c r="BP36" s="45">
        <f t="shared" si="116"/>
        <v>2</v>
      </c>
      <c r="BQ36" s="45">
        <f t="shared" si="118"/>
        <v>2</v>
      </c>
      <c r="BR36" s="45">
        <f t="shared" si="120"/>
        <v>1</v>
      </c>
      <c r="BS36" s="45">
        <f t="shared" si="122"/>
        <v>6</v>
      </c>
      <c r="BT36" s="45">
        <f t="shared" si="124"/>
        <v>2</v>
      </c>
      <c r="BU36" s="45">
        <f t="shared" si="126"/>
        <v>2</v>
      </c>
      <c r="BV36" s="45">
        <f t="shared" si="128"/>
        <v>2</v>
      </c>
      <c r="BW36" s="45">
        <f t="shared" si="130"/>
        <v>1</v>
      </c>
      <c r="BX36" s="45">
        <f t="shared" si="132"/>
        <v>1</v>
      </c>
      <c r="BY36" s="45">
        <f t="shared" si="134"/>
        <v>1</v>
      </c>
      <c r="BZ36" s="45">
        <f t="shared" si="136"/>
        <v>1</v>
      </c>
      <c r="CA36" s="45">
        <f t="shared" si="138"/>
        <v>1</v>
      </c>
      <c r="CB36" s="45">
        <f t="shared" si="140"/>
        <v>1</v>
      </c>
      <c r="CC36" s="45">
        <f t="shared" si="142"/>
        <v>1</v>
      </c>
      <c r="CD36" s="45">
        <f t="shared" si="144"/>
        <v>2</v>
      </c>
      <c r="CE36" s="45">
        <f t="shared" si="146"/>
        <v>1</v>
      </c>
      <c r="CF36" s="45">
        <f t="shared" si="149"/>
        <v>1</v>
      </c>
      <c r="CG36" s="45">
        <f t="shared" si="151"/>
        <v>4</v>
      </c>
      <c r="CH36" s="45">
        <f t="shared" si="153"/>
        <v>1</v>
      </c>
      <c r="CI36" s="45">
        <f t="shared" si="155"/>
        <v>1</v>
      </c>
      <c r="CJ36" s="45">
        <f t="shared" ref="CJ36:CJ41" si="157">AT36</f>
        <v>1</v>
      </c>
      <c r="CK36" s="42" cm="1">
        <f t="array" ref="CK36:CP36">TRANSPOSE(AU36:AU41)</f>
        <v>1</v>
      </c>
      <c r="CL36" s="41">
        <v>1</v>
      </c>
      <c r="CM36" s="41">
        <v>1</v>
      </c>
      <c r="CN36" s="41">
        <v>1</v>
      </c>
      <c r="CO36" s="41">
        <v>1</v>
      </c>
      <c r="CP36" s="41">
        <v>1</v>
      </c>
      <c r="CR36" s="80" t="str">
        <f t="shared" si="41"/>
        <v>TEC05</v>
      </c>
      <c r="CS36" s="51">
        <f t="shared" si="42"/>
        <v>2</v>
      </c>
      <c r="CT36" s="52">
        <f t="shared" si="90"/>
        <v>1</v>
      </c>
      <c r="CU36" s="52">
        <f t="shared" si="93"/>
        <v>2</v>
      </c>
      <c r="CV36" s="52">
        <f t="shared" si="95"/>
        <v>1</v>
      </c>
      <c r="CW36" s="52">
        <f t="shared" si="97"/>
        <v>4</v>
      </c>
      <c r="CX36" s="52">
        <f t="shared" si="99"/>
        <v>2</v>
      </c>
      <c r="CY36" s="52">
        <f t="shared" si="101"/>
        <v>1</v>
      </c>
      <c r="CZ36" s="52">
        <f t="shared" si="103"/>
        <v>1</v>
      </c>
      <c r="DA36" s="52">
        <f t="shared" si="106"/>
        <v>2</v>
      </c>
      <c r="DB36" s="52">
        <f t="shared" si="107"/>
        <v>2</v>
      </c>
      <c r="DC36" s="52">
        <f t="shared" si="109"/>
        <v>1</v>
      </c>
      <c r="DD36" s="52">
        <f t="shared" si="111"/>
        <v>1</v>
      </c>
      <c r="DE36" s="52">
        <f t="shared" si="113"/>
        <v>2</v>
      </c>
      <c r="DF36" s="52">
        <f t="shared" si="115"/>
        <v>2</v>
      </c>
      <c r="DG36" s="52">
        <f t="shared" si="117"/>
        <v>2</v>
      </c>
      <c r="DH36" s="52">
        <f t="shared" si="119"/>
        <v>1</v>
      </c>
      <c r="DI36" s="52">
        <f t="shared" si="121"/>
        <v>6</v>
      </c>
      <c r="DJ36" s="52">
        <f t="shared" si="123"/>
        <v>2</v>
      </c>
      <c r="DK36" s="52">
        <f t="shared" si="125"/>
        <v>2</v>
      </c>
      <c r="DL36" s="52">
        <f t="shared" si="127"/>
        <v>2</v>
      </c>
      <c r="DM36" s="52">
        <f t="shared" si="129"/>
        <v>1</v>
      </c>
      <c r="DN36" s="52">
        <f t="shared" si="131"/>
        <v>1</v>
      </c>
      <c r="DO36" s="52">
        <f t="shared" si="133"/>
        <v>1</v>
      </c>
      <c r="DP36" s="52">
        <f t="shared" si="135"/>
        <v>1</v>
      </c>
      <c r="DQ36" s="52">
        <f t="shared" si="137"/>
        <v>1</v>
      </c>
      <c r="DR36" s="52">
        <f t="shared" si="139"/>
        <v>1</v>
      </c>
      <c r="DS36" s="52">
        <f t="shared" si="141"/>
        <v>1</v>
      </c>
      <c r="DT36" s="52">
        <f t="shared" si="143"/>
        <v>2</v>
      </c>
      <c r="DU36" s="52">
        <f t="shared" si="145"/>
        <v>1</v>
      </c>
      <c r="DV36" s="52">
        <f t="shared" si="147"/>
        <v>1</v>
      </c>
      <c r="DW36" s="52">
        <f t="shared" si="150"/>
        <v>4</v>
      </c>
      <c r="DX36" s="52">
        <f t="shared" si="152"/>
        <v>1</v>
      </c>
      <c r="DY36" s="52">
        <f t="shared" si="154"/>
        <v>1</v>
      </c>
      <c r="DZ36" s="52">
        <f t="shared" si="156"/>
        <v>1</v>
      </c>
      <c r="EA36" s="52">
        <f t="shared" ref="EA36:EA41" si="158">CK36</f>
        <v>1</v>
      </c>
      <c r="EB36" s="50" cm="1">
        <f t="array" ref="EB36">MINVERSE(CL36)</f>
        <v>1</v>
      </c>
      <c r="EC36" s="50" cm="1">
        <f t="array" ref="EC36">MINVERSE(CM36)</f>
        <v>1</v>
      </c>
      <c r="ED36" s="50" cm="1">
        <f t="array" ref="ED36">MINVERSE(CN36)</f>
        <v>1</v>
      </c>
      <c r="EE36" s="50" cm="1">
        <f t="array" ref="EE36">MINVERSE(CO36)</f>
        <v>1</v>
      </c>
      <c r="EF36" s="50" cm="1">
        <f t="array" ref="EF36">MINVERSE(CP36)</f>
        <v>1</v>
      </c>
      <c r="EH36" s="80" t="str">
        <f t="shared" si="43"/>
        <v>TEC05</v>
      </c>
      <c r="EI36" s="59">
        <f t="shared" si="44"/>
        <v>3.125E-2</v>
      </c>
      <c r="EJ36" s="59">
        <f t="shared" si="45"/>
        <v>2.5316455696202531E-2</v>
      </c>
      <c r="EK36" s="59">
        <f t="shared" si="46"/>
        <v>3.1746031746031744E-2</v>
      </c>
      <c r="EL36" s="59">
        <f t="shared" si="47"/>
        <v>2.564102564102564E-2</v>
      </c>
      <c r="EM36" s="59">
        <f t="shared" si="48"/>
        <v>3.4482758620689655E-2</v>
      </c>
      <c r="EN36" s="59">
        <f t="shared" si="49"/>
        <v>3.2520325203252036E-2</v>
      </c>
      <c r="EO36" s="59">
        <f t="shared" si="50"/>
        <v>2.6490066225165563E-2</v>
      </c>
      <c r="EP36" s="59">
        <f t="shared" si="51"/>
        <v>2.6490066225165563E-2</v>
      </c>
      <c r="EQ36" s="59">
        <f t="shared" si="52"/>
        <v>3.3613445378151259E-2</v>
      </c>
      <c r="ER36" s="59">
        <f t="shared" si="53"/>
        <v>3.3613445378151259E-2</v>
      </c>
      <c r="ES36" s="59">
        <f t="shared" si="54"/>
        <v>2.7210884353741496E-2</v>
      </c>
      <c r="ET36" s="59">
        <f t="shared" si="55"/>
        <v>2.7210884353741496E-2</v>
      </c>
      <c r="EU36" s="59">
        <f t="shared" si="56"/>
        <v>3.4782608695652174E-2</v>
      </c>
      <c r="EV36" s="59">
        <f t="shared" si="57"/>
        <v>3.4782608695652174E-2</v>
      </c>
      <c r="EW36" s="59">
        <f t="shared" si="58"/>
        <v>3.4782608695652174E-2</v>
      </c>
      <c r="EX36" s="59">
        <f t="shared" si="59"/>
        <v>2.8368794326241134E-2</v>
      </c>
      <c r="EY36" s="59">
        <f t="shared" si="60"/>
        <v>4.3165467625899283E-2</v>
      </c>
      <c r="EZ36" s="59">
        <f t="shared" si="61"/>
        <v>3.5874439461883408E-2</v>
      </c>
      <c r="FA36" s="59">
        <f t="shared" si="62"/>
        <v>3.5874439461883408E-2</v>
      </c>
      <c r="FB36" s="59">
        <f t="shared" si="63"/>
        <v>3.5874439461883408E-2</v>
      </c>
      <c r="FC36" s="59">
        <f t="shared" si="64"/>
        <v>3.037974683544304E-2</v>
      </c>
      <c r="FD36" s="59">
        <f t="shared" si="65"/>
        <v>3.037974683544304E-2</v>
      </c>
      <c r="FE36" s="59">
        <f t="shared" si="66"/>
        <v>3.037974683544304E-2</v>
      </c>
      <c r="FF36" s="59">
        <f t="shared" si="67"/>
        <v>3.037974683544304E-2</v>
      </c>
      <c r="FG36" s="59">
        <f t="shared" si="68"/>
        <v>3.037974683544304E-2</v>
      </c>
      <c r="FH36" s="59">
        <f t="shared" si="69"/>
        <v>3.037974683544304E-2</v>
      </c>
      <c r="FI36" s="59">
        <f t="shared" si="70"/>
        <v>3.037974683544304E-2</v>
      </c>
      <c r="FJ36" s="59">
        <f t="shared" si="71"/>
        <v>4.1025641025641026E-2</v>
      </c>
      <c r="FK36" s="59">
        <f t="shared" si="72"/>
        <v>3.0848329048843191E-2</v>
      </c>
      <c r="FL36" s="59">
        <f t="shared" si="73"/>
        <v>3.0848329048843191E-2</v>
      </c>
      <c r="FM36" s="59">
        <f t="shared" si="74"/>
        <v>6.2992125984251968E-2</v>
      </c>
      <c r="FN36" s="59">
        <f t="shared" si="75"/>
        <v>3.1578947368421054E-2</v>
      </c>
      <c r="FO36" s="59">
        <f t="shared" si="76"/>
        <v>3.1578947368421054E-2</v>
      </c>
      <c r="FP36" s="59">
        <f t="shared" si="77"/>
        <v>3.1578947368421054E-2</v>
      </c>
      <c r="FQ36" s="59">
        <f t="shared" si="78"/>
        <v>3.1578947368421054E-2</v>
      </c>
      <c r="FR36" s="59">
        <f t="shared" si="79"/>
        <v>3.1578947368421054E-2</v>
      </c>
      <c r="FS36" s="59">
        <f t="shared" si="80"/>
        <v>3.1578947368421054E-2</v>
      </c>
      <c r="FT36" s="59">
        <f t="shared" si="81"/>
        <v>3.1578947368421054E-2</v>
      </c>
      <c r="FU36" s="59">
        <f t="shared" si="82"/>
        <v>2.3529411764705882E-2</v>
      </c>
      <c r="FV36" s="59">
        <f t="shared" si="83"/>
        <v>3.2345013477088951E-2</v>
      </c>
      <c r="FX36" s="15">
        <f t="shared" si="84"/>
        <v>1.2943905050224889</v>
      </c>
      <c r="FY36" s="24">
        <f t="shared" si="85"/>
        <v>3.2359762625562206E-2</v>
      </c>
      <c r="FZ36" s="25">
        <f t="shared" si="148"/>
        <v>3.2359762625562207</v>
      </c>
    </row>
    <row r="37" spans="1:182" ht="15" customHeight="1" thickBot="1" x14ac:dyDescent="0.35">
      <c r="A37" s="80"/>
      <c r="B37" s="80" t="s">
        <v>263</v>
      </c>
      <c r="C37" s="80" t="s">
        <v>14</v>
      </c>
      <c r="D37" s="80" t="s">
        <v>19</v>
      </c>
      <c r="E37" s="80" t="s">
        <v>1</v>
      </c>
      <c r="F37" s="80" t="s">
        <v>2</v>
      </c>
      <c r="G37" s="80"/>
      <c r="H37" s="80">
        <v>1</v>
      </c>
      <c r="I37" s="80">
        <f t="shared" si="0"/>
        <v>1</v>
      </c>
      <c r="J37" s="24">
        <f t="shared" si="86"/>
        <v>3.2359762625562206E-2</v>
      </c>
      <c r="L37" s="80" t="str">
        <f t="shared" si="87"/>
        <v>TEC06</v>
      </c>
      <c r="M37" s="41">
        <f t="shared" si="88"/>
        <v>2</v>
      </c>
      <c r="N37" s="41">
        <f t="shared" si="1"/>
        <v>1</v>
      </c>
      <c r="O37" s="41">
        <f t="shared" si="2"/>
        <v>2</v>
      </c>
      <c r="P37" s="41">
        <f t="shared" si="3"/>
        <v>1</v>
      </c>
      <c r="Q37" s="41">
        <f t="shared" si="4"/>
        <v>4</v>
      </c>
      <c r="R37" s="41">
        <f t="shared" si="5"/>
        <v>2</v>
      </c>
      <c r="S37" s="41">
        <f t="shared" si="6"/>
        <v>1</v>
      </c>
      <c r="T37" s="41">
        <f t="shared" si="7"/>
        <v>1</v>
      </c>
      <c r="U37" s="41">
        <f t="shared" si="8"/>
        <v>2</v>
      </c>
      <c r="V37" s="41">
        <f t="shared" si="9"/>
        <v>2</v>
      </c>
      <c r="W37" s="41">
        <f t="shared" si="10"/>
        <v>1</v>
      </c>
      <c r="X37" s="41">
        <f t="shared" si="11"/>
        <v>1</v>
      </c>
      <c r="Y37" s="41">
        <f t="shared" si="12"/>
        <v>2</v>
      </c>
      <c r="Z37" s="41">
        <f t="shared" si="13"/>
        <v>2</v>
      </c>
      <c r="AA37" s="41">
        <f t="shared" si="14"/>
        <v>2</v>
      </c>
      <c r="AB37" s="41">
        <f t="shared" si="15"/>
        <v>1</v>
      </c>
      <c r="AC37" s="41">
        <f t="shared" si="16"/>
        <v>6</v>
      </c>
      <c r="AD37" s="41">
        <f t="shared" si="17"/>
        <v>2</v>
      </c>
      <c r="AE37" s="41">
        <f t="shared" si="18"/>
        <v>2</v>
      </c>
      <c r="AF37" s="41">
        <f t="shared" si="19"/>
        <v>2</v>
      </c>
      <c r="AG37" s="41">
        <f t="shared" si="20"/>
        <v>1</v>
      </c>
      <c r="AH37" s="41">
        <f t="shared" si="21"/>
        <v>1</v>
      </c>
      <c r="AI37" s="41">
        <f t="shared" si="22"/>
        <v>1</v>
      </c>
      <c r="AJ37" s="41">
        <f t="shared" si="23"/>
        <v>1</v>
      </c>
      <c r="AK37" s="41">
        <f t="shared" si="24"/>
        <v>1</v>
      </c>
      <c r="AL37" s="41">
        <f t="shared" si="25"/>
        <v>1</v>
      </c>
      <c r="AM37" s="41">
        <f t="shared" si="26"/>
        <v>1</v>
      </c>
      <c r="AN37" s="41">
        <f t="shared" si="27"/>
        <v>2</v>
      </c>
      <c r="AO37" s="41">
        <f t="shared" si="28"/>
        <v>1</v>
      </c>
      <c r="AP37" s="41">
        <f t="shared" si="29"/>
        <v>1</v>
      </c>
      <c r="AQ37" s="41">
        <f t="shared" si="30"/>
        <v>4</v>
      </c>
      <c r="AR37" s="41">
        <f t="shared" si="31"/>
        <v>1</v>
      </c>
      <c r="AS37" s="41">
        <f t="shared" si="32"/>
        <v>1</v>
      </c>
      <c r="AT37" s="41">
        <f t="shared" si="33"/>
        <v>1</v>
      </c>
      <c r="AU37" s="41">
        <f t="shared" si="34"/>
        <v>1</v>
      </c>
      <c r="AV37" s="41">
        <f t="shared" si="35"/>
        <v>1</v>
      </c>
      <c r="AW37" s="41">
        <f t="shared" si="36"/>
        <v>1</v>
      </c>
      <c r="AX37" s="41">
        <f t="shared" si="37"/>
        <v>1</v>
      </c>
      <c r="AY37" s="41">
        <f t="shared" si="38"/>
        <v>4</v>
      </c>
      <c r="AZ37" s="41">
        <f t="shared" si="39"/>
        <v>1</v>
      </c>
      <c r="BB37" s="80" t="str">
        <f t="shared" si="40"/>
        <v>TEC06</v>
      </c>
      <c r="BC37" s="45">
        <f t="shared" si="89"/>
        <v>2</v>
      </c>
      <c r="BD37" s="45">
        <f t="shared" si="92"/>
        <v>1</v>
      </c>
      <c r="BE37" s="45">
        <f t="shared" si="94"/>
        <v>2</v>
      </c>
      <c r="BF37" s="45">
        <f t="shared" si="96"/>
        <v>1</v>
      </c>
      <c r="BG37" s="45">
        <f t="shared" si="98"/>
        <v>4</v>
      </c>
      <c r="BH37" s="45">
        <f t="shared" si="100"/>
        <v>2</v>
      </c>
      <c r="BI37" s="45">
        <f t="shared" si="102"/>
        <v>1</v>
      </c>
      <c r="BJ37" s="45">
        <f t="shared" si="104"/>
        <v>1</v>
      </c>
      <c r="BK37" s="45">
        <f t="shared" si="105"/>
        <v>2</v>
      </c>
      <c r="BL37" s="45">
        <f t="shared" si="108"/>
        <v>2</v>
      </c>
      <c r="BM37" s="45">
        <f t="shared" si="110"/>
        <v>1</v>
      </c>
      <c r="BN37" s="45">
        <f t="shared" si="112"/>
        <v>1</v>
      </c>
      <c r="BO37" s="45">
        <f t="shared" si="114"/>
        <v>2</v>
      </c>
      <c r="BP37" s="45">
        <f t="shared" si="116"/>
        <v>2</v>
      </c>
      <c r="BQ37" s="45">
        <f t="shared" si="118"/>
        <v>2</v>
      </c>
      <c r="BR37" s="45">
        <f t="shared" si="120"/>
        <v>1</v>
      </c>
      <c r="BS37" s="45">
        <f t="shared" si="122"/>
        <v>6</v>
      </c>
      <c r="BT37" s="45">
        <f t="shared" si="124"/>
        <v>2</v>
      </c>
      <c r="BU37" s="45">
        <f t="shared" si="126"/>
        <v>2</v>
      </c>
      <c r="BV37" s="45">
        <f t="shared" si="128"/>
        <v>2</v>
      </c>
      <c r="BW37" s="45">
        <f t="shared" si="130"/>
        <v>1</v>
      </c>
      <c r="BX37" s="45">
        <f t="shared" si="132"/>
        <v>1</v>
      </c>
      <c r="BY37" s="45">
        <f t="shared" si="134"/>
        <v>1</v>
      </c>
      <c r="BZ37" s="45">
        <f t="shared" si="136"/>
        <v>1</v>
      </c>
      <c r="CA37" s="45">
        <f t="shared" si="138"/>
        <v>1</v>
      </c>
      <c r="CB37" s="45">
        <f t="shared" si="140"/>
        <v>1</v>
      </c>
      <c r="CC37" s="45">
        <f t="shared" si="142"/>
        <v>1</v>
      </c>
      <c r="CD37" s="45">
        <f t="shared" si="144"/>
        <v>2</v>
      </c>
      <c r="CE37" s="45">
        <f t="shared" si="146"/>
        <v>1</v>
      </c>
      <c r="CF37" s="45">
        <f t="shared" si="149"/>
        <v>1</v>
      </c>
      <c r="CG37" s="45">
        <f t="shared" si="151"/>
        <v>4</v>
      </c>
      <c r="CH37" s="45">
        <f t="shared" si="153"/>
        <v>1</v>
      </c>
      <c r="CI37" s="45">
        <f t="shared" si="155"/>
        <v>1</v>
      </c>
      <c r="CJ37" s="45">
        <f t="shared" si="157"/>
        <v>1</v>
      </c>
      <c r="CK37" s="45">
        <f>AU37</f>
        <v>1</v>
      </c>
      <c r="CL37" s="42" cm="1">
        <f t="array" ref="CL37:CP37">TRANSPOSE(AV37:AV41)</f>
        <v>1</v>
      </c>
      <c r="CM37" s="41">
        <v>1</v>
      </c>
      <c r="CN37" s="41">
        <v>1</v>
      </c>
      <c r="CO37" s="41">
        <v>1</v>
      </c>
      <c r="CP37" s="41">
        <v>1</v>
      </c>
      <c r="CR37" s="80" t="str">
        <f t="shared" si="41"/>
        <v>TEC06</v>
      </c>
      <c r="CS37" s="51">
        <f t="shared" si="42"/>
        <v>2</v>
      </c>
      <c r="CT37" s="52">
        <f t="shared" si="90"/>
        <v>1</v>
      </c>
      <c r="CU37" s="52">
        <f t="shared" si="93"/>
        <v>2</v>
      </c>
      <c r="CV37" s="52">
        <f t="shared" si="95"/>
        <v>1</v>
      </c>
      <c r="CW37" s="52">
        <f t="shared" si="97"/>
        <v>4</v>
      </c>
      <c r="CX37" s="52">
        <f t="shared" si="99"/>
        <v>2</v>
      </c>
      <c r="CY37" s="52">
        <f t="shared" si="101"/>
        <v>1</v>
      </c>
      <c r="CZ37" s="52">
        <f t="shared" si="103"/>
        <v>1</v>
      </c>
      <c r="DA37" s="52">
        <f t="shared" si="106"/>
        <v>2</v>
      </c>
      <c r="DB37" s="52">
        <f t="shared" si="107"/>
        <v>2</v>
      </c>
      <c r="DC37" s="52">
        <f t="shared" si="109"/>
        <v>1</v>
      </c>
      <c r="DD37" s="52">
        <f t="shared" si="111"/>
        <v>1</v>
      </c>
      <c r="DE37" s="52">
        <f t="shared" si="113"/>
        <v>2</v>
      </c>
      <c r="DF37" s="52">
        <f t="shared" si="115"/>
        <v>2</v>
      </c>
      <c r="DG37" s="52">
        <f t="shared" si="117"/>
        <v>2</v>
      </c>
      <c r="DH37" s="52">
        <f t="shared" si="119"/>
        <v>1</v>
      </c>
      <c r="DI37" s="52">
        <f t="shared" si="121"/>
        <v>6</v>
      </c>
      <c r="DJ37" s="52">
        <f t="shared" si="123"/>
        <v>2</v>
      </c>
      <c r="DK37" s="52">
        <f t="shared" si="125"/>
        <v>2</v>
      </c>
      <c r="DL37" s="52">
        <f t="shared" si="127"/>
        <v>2</v>
      </c>
      <c r="DM37" s="52">
        <f t="shared" si="129"/>
        <v>1</v>
      </c>
      <c r="DN37" s="52">
        <f t="shared" si="131"/>
        <v>1</v>
      </c>
      <c r="DO37" s="52">
        <f t="shared" si="133"/>
        <v>1</v>
      </c>
      <c r="DP37" s="52">
        <f t="shared" si="135"/>
        <v>1</v>
      </c>
      <c r="DQ37" s="52">
        <f t="shared" si="137"/>
        <v>1</v>
      </c>
      <c r="DR37" s="52">
        <f t="shared" si="139"/>
        <v>1</v>
      </c>
      <c r="DS37" s="52">
        <f t="shared" si="141"/>
        <v>1</v>
      </c>
      <c r="DT37" s="52">
        <f t="shared" si="143"/>
        <v>2</v>
      </c>
      <c r="DU37" s="52">
        <f t="shared" si="145"/>
        <v>1</v>
      </c>
      <c r="DV37" s="52">
        <f t="shared" si="147"/>
        <v>1</v>
      </c>
      <c r="DW37" s="52">
        <f t="shared" si="150"/>
        <v>4</v>
      </c>
      <c r="DX37" s="52">
        <f t="shared" si="152"/>
        <v>1</v>
      </c>
      <c r="DY37" s="52">
        <f t="shared" si="154"/>
        <v>1</v>
      </c>
      <c r="DZ37" s="52">
        <f t="shared" si="156"/>
        <v>1</v>
      </c>
      <c r="EA37" s="52">
        <f t="shared" si="158"/>
        <v>1</v>
      </c>
      <c r="EB37" s="52">
        <f>CL37</f>
        <v>1</v>
      </c>
      <c r="EC37" s="50" cm="1">
        <f t="array" ref="EC37">MINVERSE(CM37)</f>
        <v>1</v>
      </c>
      <c r="ED37" s="50" cm="1">
        <f t="array" ref="ED37">MINVERSE(CN37)</f>
        <v>1</v>
      </c>
      <c r="EE37" s="50" cm="1">
        <f t="array" ref="EE37">MINVERSE(CO37)</f>
        <v>1</v>
      </c>
      <c r="EF37" s="50" cm="1">
        <f t="array" ref="EF37">MINVERSE(CP37)</f>
        <v>1</v>
      </c>
      <c r="EH37" s="80" t="str">
        <f t="shared" si="43"/>
        <v>TEC06</v>
      </c>
      <c r="EI37" s="59">
        <f t="shared" si="44"/>
        <v>3.125E-2</v>
      </c>
      <c r="EJ37" s="59">
        <f t="shared" si="45"/>
        <v>2.5316455696202531E-2</v>
      </c>
      <c r="EK37" s="59">
        <f t="shared" si="46"/>
        <v>3.1746031746031744E-2</v>
      </c>
      <c r="EL37" s="59">
        <f t="shared" si="47"/>
        <v>2.564102564102564E-2</v>
      </c>
      <c r="EM37" s="59">
        <f t="shared" si="48"/>
        <v>3.4482758620689655E-2</v>
      </c>
      <c r="EN37" s="59">
        <f t="shared" si="49"/>
        <v>3.2520325203252036E-2</v>
      </c>
      <c r="EO37" s="59">
        <f t="shared" si="50"/>
        <v>2.6490066225165563E-2</v>
      </c>
      <c r="EP37" s="59">
        <f t="shared" si="51"/>
        <v>2.6490066225165563E-2</v>
      </c>
      <c r="EQ37" s="59">
        <f t="shared" si="52"/>
        <v>3.3613445378151259E-2</v>
      </c>
      <c r="ER37" s="59">
        <f t="shared" si="53"/>
        <v>3.3613445378151259E-2</v>
      </c>
      <c r="ES37" s="59">
        <f t="shared" si="54"/>
        <v>2.7210884353741496E-2</v>
      </c>
      <c r="ET37" s="59">
        <f t="shared" si="55"/>
        <v>2.7210884353741496E-2</v>
      </c>
      <c r="EU37" s="59">
        <f t="shared" si="56"/>
        <v>3.4782608695652174E-2</v>
      </c>
      <c r="EV37" s="59">
        <f t="shared" si="57"/>
        <v>3.4782608695652174E-2</v>
      </c>
      <c r="EW37" s="59">
        <f t="shared" si="58"/>
        <v>3.4782608695652174E-2</v>
      </c>
      <c r="EX37" s="59">
        <f t="shared" si="59"/>
        <v>2.8368794326241134E-2</v>
      </c>
      <c r="EY37" s="59">
        <f t="shared" si="60"/>
        <v>4.3165467625899283E-2</v>
      </c>
      <c r="EZ37" s="59">
        <f t="shared" si="61"/>
        <v>3.5874439461883408E-2</v>
      </c>
      <c r="FA37" s="59">
        <f t="shared" si="62"/>
        <v>3.5874439461883408E-2</v>
      </c>
      <c r="FB37" s="59">
        <f t="shared" si="63"/>
        <v>3.5874439461883408E-2</v>
      </c>
      <c r="FC37" s="59">
        <f t="shared" si="64"/>
        <v>3.037974683544304E-2</v>
      </c>
      <c r="FD37" s="59">
        <f t="shared" si="65"/>
        <v>3.037974683544304E-2</v>
      </c>
      <c r="FE37" s="59">
        <f t="shared" si="66"/>
        <v>3.037974683544304E-2</v>
      </c>
      <c r="FF37" s="59">
        <f t="shared" si="67"/>
        <v>3.037974683544304E-2</v>
      </c>
      <c r="FG37" s="59">
        <f t="shared" si="68"/>
        <v>3.037974683544304E-2</v>
      </c>
      <c r="FH37" s="59">
        <f t="shared" si="69"/>
        <v>3.037974683544304E-2</v>
      </c>
      <c r="FI37" s="59">
        <f t="shared" si="70"/>
        <v>3.037974683544304E-2</v>
      </c>
      <c r="FJ37" s="59">
        <f t="shared" si="71"/>
        <v>4.1025641025641026E-2</v>
      </c>
      <c r="FK37" s="59">
        <f t="shared" si="72"/>
        <v>3.0848329048843191E-2</v>
      </c>
      <c r="FL37" s="59">
        <f t="shared" si="73"/>
        <v>3.0848329048843191E-2</v>
      </c>
      <c r="FM37" s="59">
        <f t="shared" si="74"/>
        <v>6.2992125984251968E-2</v>
      </c>
      <c r="FN37" s="59">
        <f t="shared" si="75"/>
        <v>3.1578947368421054E-2</v>
      </c>
      <c r="FO37" s="59">
        <f t="shared" si="76"/>
        <v>3.1578947368421054E-2</v>
      </c>
      <c r="FP37" s="59">
        <f t="shared" si="77"/>
        <v>3.1578947368421054E-2</v>
      </c>
      <c r="FQ37" s="59">
        <f t="shared" si="78"/>
        <v>3.1578947368421054E-2</v>
      </c>
      <c r="FR37" s="59">
        <f t="shared" si="79"/>
        <v>3.1578947368421054E-2</v>
      </c>
      <c r="FS37" s="59">
        <f t="shared" si="80"/>
        <v>3.1578947368421054E-2</v>
      </c>
      <c r="FT37" s="59">
        <f t="shared" si="81"/>
        <v>3.1578947368421054E-2</v>
      </c>
      <c r="FU37" s="59">
        <f t="shared" si="82"/>
        <v>2.3529411764705882E-2</v>
      </c>
      <c r="FV37" s="59">
        <f t="shared" si="83"/>
        <v>3.2345013477088951E-2</v>
      </c>
      <c r="FX37" s="15">
        <f t="shared" si="84"/>
        <v>1.2943905050224889</v>
      </c>
      <c r="FY37" s="24">
        <f t="shared" si="85"/>
        <v>3.2359762625562206E-2</v>
      </c>
      <c r="FZ37" s="25">
        <f t="shared" si="148"/>
        <v>3.2359762625562207</v>
      </c>
    </row>
    <row r="38" spans="1:182" ht="15" customHeight="1" thickBot="1" x14ac:dyDescent="0.35">
      <c r="A38" s="80"/>
      <c r="B38" s="80" t="s">
        <v>264</v>
      </c>
      <c r="C38" s="80" t="s">
        <v>18</v>
      </c>
      <c r="D38" s="80"/>
      <c r="E38" s="80" t="s">
        <v>1</v>
      </c>
      <c r="F38" s="80" t="s">
        <v>2</v>
      </c>
      <c r="G38" s="80"/>
      <c r="H38" s="80">
        <v>1</v>
      </c>
      <c r="I38" s="80">
        <f t="shared" si="0"/>
        <v>1</v>
      </c>
      <c r="J38" s="24">
        <f t="shared" si="86"/>
        <v>3.2359762625562206E-2</v>
      </c>
      <c r="L38" s="80" t="str">
        <f t="shared" si="87"/>
        <v>TEC07</v>
      </c>
      <c r="M38" s="41">
        <f t="shared" si="88"/>
        <v>2</v>
      </c>
      <c r="N38" s="41">
        <f t="shared" si="1"/>
        <v>1</v>
      </c>
      <c r="O38" s="41">
        <f t="shared" si="2"/>
        <v>2</v>
      </c>
      <c r="P38" s="41">
        <f t="shared" si="3"/>
        <v>1</v>
      </c>
      <c r="Q38" s="41">
        <f t="shared" si="4"/>
        <v>4</v>
      </c>
      <c r="R38" s="41">
        <f t="shared" si="5"/>
        <v>2</v>
      </c>
      <c r="S38" s="41">
        <f t="shared" si="6"/>
        <v>1</v>
      </c>
      <c r="T38" s="41">
        <f t="shared" si="7"/>
        <v>1</v>
      </c>
      <c r="U38" s="41">
        <f t="shared" si="8"/>
        <v>2</v>
      </c>
      <c r="V38" s="41">
        <f t="shared" si="9"/>
        <v>2</v>
      </c>
      <c r="W38" s="41">
        <f t="shared" si="10"/>
        <v>1</v>
      </c>
      <c r="X38" s="41">
        <f t="shared" si="11"/>
        <v>1</v>
      </c>
      <c r="Y38" s="41">
        <f t="shared" si="12"/>
        <v>2</v>
      </c>
      <c r="Z38" s="41">
        <f t="shared" si="13"/>
        <v>2</v>
      </c>
      <c r="AA38" s="41">
        <f t="shared" si="14"/>
        <v>2</v>
      </c>
      <c r="AB38" s="41">
        <f t="shared" si="15"/>
        <v>1</v>
      </c>
      <c r="AC38" s="41">
        <f t="shared" si="16"/>
        <v>6</v>
      </c>
      <c r="AD38" s="41">
        <f t="shared" si="17"/>
        <v>2</v>
      </c>
      <c r="AE38" s="41">
        <f t="shared" si="18"/>
        <v>2</v>
      </c>
      <c r="AF38" s="41">
        <f t="shared" si="19"/>
        <v>2</v>
      </c>
      <c r="AG38" s="41">
        <f t="shared" si="20"/>
        <v>1</v>
      </c>
      <c r="AH38" s="41">
        <f t="shared" si="21"/>
        <v>1</v>
      </c>
      <c r="AI38" s="41">
        <f t="shared" si="22"/>
        <v>1</v>
      </c>
      <c r="AJ38" s="41">
        <f t="shared" si="23"/>
        <v>1</v>
      </c>
      <c r="AK38" s="41">
        <f t="shared" si="24"/>
        <v>1</v>
      </c>
      <c r="AL38" s="41">
        <f t="shared" si="25"/>
        <v>1</v>
      </c>
      <c r="AM38" s="41">
        <f t="shared" si="26"/>
        <v>1</v>
      </c>
      <c r="AN38" s="41">
        <f t="shared" si="27"/>
        <v>2</v>
      </c>
      <c r="AO38" s="41">
        <f t="shared" si="28"/>
        <v>1</v>
      </c>
      <c r="AP38" s="41">
        <f t="shared" si="29"/>
        <v>1</v>
      </c>
      <c r="AQ38" s="41">
        <f t="shared" si="30"/>
        <v>4</v>
      </c>
      <c r="AR38" s="41">
        <f t="shared" si="31"/>
        <v>1</v>
      </c>
      <c r="AS38" s="41">
        <f t="shared" si="32"/>
        <v>1</v>
      </c>
      <c r="AT38" s="41">
        <f t="shared" si="33"/>
        <v>1</v>
      </c>
      <c r="AU38" s="41">
        <f t="shared" si="34"/>
        <v>1</v>
      </c>
      <c r="AV38" s="41">
        <f t="shared" si="35"/>
        <v>1</v>
      </c>
      <c r="AW38" s="41">
        <f t="shared" si="36"/>
        <v>1</v>
      </c>
      <c r="AX38" s="41">
        <f t="shared" si="37"/>
        <v>1</v>
      </c>
      <c r="AY38" s="41">
        <f t="shared" si="38"/>
        <v>4</v>
      </c>
      <c r="AZ38" s="41">
        <f t="shared" si="39"/>
        <v>1</v>
      </c>
      <c r="BB38" s="80" t="str">
        <f t="shared" si="40"/>
        <v>TEC07</v>
      </c>
      <c r="BC38" s="45">
        <f t="shared" si="89"/>
        <v>2</v>
      </c>
      <c r="BD38" s="45">
        <f t="shared" si="92"/>
        <v>1</v>
      </c>
      <c r="BE38" s="45">
        <f t="shared" si="94"/>
        <v>2</v>
      </c>
      <c r="BF38" s="45">
        <f t="shared" si="96"/>
        <v>1</v>
      </c>
      <c r="BG38" s="45">
        <f t="shared" si="98"/>
        <v>4</v>
      </c>
      <c r="BH38" s="45">
        <f t="shared" si="100"/>
        <v>2</v>
      </c>
      <c r="BI38" s="45">
        <f t="shared" si="102"/>
        <v>1</v>
      </c>
      <c r="BJ38" s="45">
        <f t="shared" si="104"/>
        <v>1</v>
      </c>
      <c r="BK38" s="45">
        <f t="shared" si="105"/>
        <v>2</v>
      </c>
      <c r="BL38" s="45">
        <f t="shared" si="108"/>
        <v>2</v>
      </c>
      <c r="BM38" s="45">
        <f t="shared" si="110"/>
        <v>1</v>
      </c>
      <c r="BN38" s="45">
        <f t="shared" si="112"/>
        <v>1</v>
      </c>
      <c r="BO38" s="45">
        <f t="shared" si="114"/>
        <v>2</v>
      </c>
      <c r="BP38" s="45">
        <f t="shared" si="116"/>
        <v>2</v>
      </c>
      <c r="BQ38" s="45">
        <f t="shared" si="118"/>
        <v>2</v>
      </c>
      <c r="BR38" s="45">
        <f t="shared" si="120"/>
        <v>1</v>
      </c>
      <c r="BS38" s="45">
        <f t="shared" si="122"/>
        <v>6</v>
      </c>
      <c r="BT38" s="45">
        <f t="shared" si="124"/>
        <v>2</v>
      </c>
      <c r="BU38" s="45">
        <f t="shared" si="126"/>
        <v>2</v>
      </c>
      <c r="BV38" s="45">
        <f t="shared" si="128"/>
        <v>2</v>
      </c>
      <c r="BW38" s="45">
        <f t="shared" si="130"/>
        <v>1</v>
      </c>
      <c r="BX38" s="45">
        <f t="shared" si="132"/>
        <v>1</v>
      </c>
      <c r="BY38" s="45">
        <f t="shared" si="134"/>
        <v>1</v>
      </c>
      <c r="BZ38" s="45">
        <f t="shared" si="136"/>
        <v>1</v>
      </c>
      <c r="CA38" s="45">
        <f t="shared" si="138"/>
        <v>1</v>
      </c>
      <c r="CB38" s="45">
        <f t="shared" si="140"/>
        <v>1</v>
      </c>
      <c r="CC38" s="45">
        <f t="shared" si="142"/>
        <v>1</v>
      </c>
      <c r="CD38" s="45">
        <f t="shared" si="144"/>
        <v>2</v>
      </c>
      <c r="CE38" s="45">
        <f t="shared" si="146"/>
        <v>1</v>
      </c>
      <c r="CF38" s="45">
        <f t="shared" si="149"/>
        <v>1</v>
      </c>
      <c r="CG38" s="45">
        <f t="shared" si="151"/>
        <v>4</v>
      </c>
      <c r="CH38" s="45">
        <f t="shared" si="153"/>
        <v>1</v>
      </c>
      <c r="CI38" s="45">
        <f t="shared" si="155"/>
        <v>1</v>
      </c>
      <c r="CJ38" s="45">
        <f t="shared" si="157"/>
        <v>1</v>
      </c>
      <c r="CK38" s="45">
        <f>AU38</f>
        <v>1</v>
      </c>
      <c r="CL38" s="45">
        <f>AV38</f>
        <v>1</v>
      </c>
      <c r="CM38" s="42" cm="1">
        <f t="array" ref="CM38:CP38">TRANSPOSE(AW38:AW41)</f>
        <v>1</v>
      </c>
      <c r="CN38" s="41">
        <v>1</v>
      </c>
      <c r="CO38" s="41">
        <v>1</v>
      </c>
      <c r="CP38" s="41">
        <v>1</v>
      </c>
      <c r="CR38" s="80" t="str">
        <f t="shared" si="41"/>
        <v>TEC07</v>
      </c>
      <c r="CS38" s="51">
        <f t="shared" si="42"/>
        <v>2</v>
      </c>
      <c r="CT38" s="52">
        <f t="shared" si="90"/>
        <v>1</v>
      </c>
      <c r="CU38" s="52">
        <f t="shared" si="93"/>
        <v>2</v>
      </c>
      <c r="CV38" s="52">
        <f t="shared" si="95"/>
        <v>1</v>
      </c>
      <c r="CW38" s="52">
        <f t="shared" si="97"/>
        <v>4</v>
      </c>
      <c r="CX38" s="52">
        <f t="shared" si="99"/>
        <v>2</v>
      </c>
      <c r="CY38" s="52">
        <f t="shared" si="101"/>
        <v>1</v>
      </c>
      <c r="CZ38" s="52">
        <f t="shared" si="103"/>
        <v>1</v>
      </c>
      <c r="DA38" s="52">
        <f t="shared" si="106"/>
        <v>2</v>
      </c>
      <c r="DB38" s="52">
        <f t="shared" si="107"/>
        <v>2</v>
      </c>
      <c r="DC38" s="52">
        <f t="shared" si="109"/>
        <v>1</v>
      </c>
      <c r="DD38" s="52">
        <f t="shared" si="111"/>
        <v>1</v>
      </c>
      <c r="DE38" s="52">
        <f t="shared" si="113"/>
        <v>2</v>
      </c>
      <c r="DF38" s="52">
        <f t="shared" si="115"/>
        <v>2</v>
      </c>
      <c r="DG38" s="52">
        <f t="shared" si="117"/>
        <v>2</v>
      </c>
      <c r="DH38" s="52">
        <f t="shared" si="119"/>
        <v>1</v>
      </c>
      <c r="DI38" s="52">
        <f t="shared" si="121"/>
        <v>6</v>
      </c>
      <c r="DJ38" s="52">
        <f t="shared" si="123"/>
        <v>2</v>
      </c>
      <c r="DK38" s="52">
        <f t="shared" si="125"/>
        <v>2</v>
      </c>
      <c r="DL38" s="52">
        <f t="shared" si="127"/>
        <v>2</v>
      </c>
      <c r="DM38" s="52">
        <f t="shared" si="129"/>
        <v>1</v>
      </c>
      <c r="DN38" s="52">
        <f t="shared" si="131"/>
        <v>1</v>
      </c>
      <c r="DO38" s="52">
        <f t="shared" si="133"/>
        <v>1</v>
      </c>
      <c r="DP38" s="52">
        <f t="shared" si="135"/>
        <v>1</v>
      </c>
      <c r="DQ38" s="52">
        <f t="shared" si="137"/>
        <v>1</v>
      </c>
      <c r="DR38" s="52">
        <f t="shared" si="139"/>
        <v>1</v>
      </c>
      <c r="DS38" s="52">
        <f t="shared" si="141"/>
        <v>1</v>
      </c>
      <c r="DT38" s="52">
        <f t="shared" si="143"/>
        <v>2</v>
      </c>
      <c r="DU38" s="52">
        <f t="shared" si="145"/>
        <v>1</v>
      </c>
      <c r="DV38" s="52">
        <f t="shared" si="147"/>
        <v>1</v>
      </c>
      <c r="DW38" s="52">
        <f t="shared" si="150"/>
        <v>4</v>
      </c>
      <c r="DX38" s="52">
        <f t="shared" si="152"/>
        <v>1</v>
      </c>
      <c r="DY38" s="52">
        <f t="shared" si="154"/>
        <v>1</v>
      </c>
      <c r="DZ38" s="52">
        <f t="shared" si="156"/>
        <v>1</v>
      </c>
      <c r="EA38" s="52">
        <f t="shared" si="158"/>
        <v>1</v>
      </c>
      <c r="EB38" s="52">
        <f>CL38</f>
        <v>1</v>
      </c>
      <c r="EC38" s="52">
        <f>CM38</f>
        <v>1</v>
      </c>
      <c r="ED38" s="50" cm="1">
        <f t="array" ref="ED38">MINVERSE(CN38)</f>
        <v>1</v>
      </c>
      <c r="EE38" s="50" cm="1">
        <f t="array" ref="EE38">MINVERSE(CO38)</f>
        <v>1</v>
      </c>
      <c r="EF38" s="50" cm="1">
        <f t="array" ref="EF38">MINVERSE(CP38)</f>
        <v>1</v>
      </c>
      <c r="EH38" s="80" t="str">
        <f t="shared" si="43"/>
        <v>TEC07</v>
      </c>
      <c r="EI38" s="59">
        <f t="shared" si="44"/>
        <v>3.125E-2</v>
      </c>
      <c r="EJ38" s="59">
        <f t="shared" si="45"/>
        <v>2.5316455696202531E-2</v>
      </c>
      <c r="EK38" s="59">
        <f t="shared" si="46"/>
        <v>3.1746031746031744E-2</v>
      </c>
      <c r="EL38" s="59">
        <f t="shared" si="47"/>
        <v>2.564102564102564E-2</v>
      </c>
      <c r="EM38" s="59">
        <f t="shared" si="48"/>
        <v>3.4482758620689655E-2</v>
      </c>
      <c r="EN38" s="59">
        <f t="shared" si="49"/>
        <v>3.2520325203252036E-2</v>
      </c>
      <c r="EO38" s="59">
        <f t="shared" si="50"/>
        <v>2.6490066225165563E-2</v>
      </c>
      <c r="EP38" s="59">
        <f t="shared" si="51"/>
        <v>2.6490066225165563E-2</v>
      </c>
      <c r="EQ38" s="59">
        <f t="shared" si="52"/>
        <v>3.3613445378151259E-2</v>
      </c>
      <c r="ER38" s="59">
        <f t="shared" si="53"/>
        <v>3.3613445378151259E-2</v>
      </c>
      <c r="ES38" s="59">
        <f t="shared" si="54"/>
        <v>2.7210884353741496E-2</v>
      </c>
      <c r="ET38" s="59">
        <f t="shared" si="55"/>
        <v>2.7210884353741496E-2</v>
      </c>
      <c r="EU38" s="59">
        <f t="shared" si="56"/>
        <v>3.4782608695652174E-2</v>
      </c>
      <c r="EV38" s="59">
        <f t="shared" si="57"/>
        <v>3.4782608695652174E-2</v>
      </c>
      <c r="EW38" s="59">
        <f t="shared" si="58"/>
        <v>3.4782608695652174E-2</v>
      </c>
      <c r="EX38" s="59">
        <f t="shared" si="59"/>
        <v>2.8368794326241134E-2</v>
      </c>
      <c r="EY38" s="59">
        <f t="shared" si="60"/>
        <v>4.3165467625899283E-2</v>
      </c>
      <c r="EZ38" s="59">
        <f t="shared" si="61"/>
        <v>3.5874439461883408E-2</v>
      </c>
      <c r="FA38" s="59">
        <f t="shared" si="62"/>
        <v>3.5874439461883408E-2</v>
      </c>
      <c r="FB38" s="59">
        <f t="shared" si="63"/>
        <v>3.5874439461883408E-2</v>
      </c>
      <c r="FC38" s="59">
        <f t="shared" si="64"/>
        <v>3.037974683544304E-2</v>
      </c>
      <c r="FD38" s="59">
        <f t="shared" si="65"/>
        <v>3.037974683544304E-2</v>
      </c>
      <c r="FE38" s="59">
        <f t="shared" si="66"/>
        <v>3.037974683544304E-2</v>
      </c>
      <c r="FF38" s="59">
        <f t="shared" si="67"/>
        <v>3.037974683544304E-2</v>
      </c>
      <c r="FG38" s="59">
        <f t="shared" si="68"/>
        <v>3.037974683544304E-2</v>
      </c>
      <c r="FH38" s="59">
        <f t="shared" si="69"/>
        <v>3.037974683544304E-2</v>
      </c>
      <c r="FI38" s="59">
        <f t="shared" si="70"/>
        <v>3.037974683544304E-2</v>
      </c>
      <c r="FJ38" s="59">
        <f t="shared" si="71"/>
        <v>4.1025641025641026E-2</v>
      </c>
      <c r="FK38" s="59">
        <f t="shared" si="72"/>
        <v>3.0848329048843191E-2</v>
      </c>
      <c r="FL38" s="59">
        <f t="shared" si="73"/>
        <v>3.0848329048843191E-2</v>
      </c>
      <c r="FM38" s="59">
        <f t="shared" si="74"/>
        <v>6.2992125984251968E-2</v>
      </c>
      <c r="FN38" s="59">
        <f t="shared" si="75"/>
        <v>3.1578947368421054E-2</v>
      </c>
      <c r="FO38" s="59">
        <f t="shared" si="76"/>
        <v>3.1578947368421054E-2</v>
      </c>
      <c r="FP38" s="59">
        <f t="shared" si="77"/>
        <v>3.1578947368421054E-2</v>
      </c>
      <c r="FQ38" s="59">
        <f t="shared" si="78"/>
        <v>3.1578947368421054E-2</v>
      </c>
      <c r="FR38" s="59">
        <f t="shared" si="79"/>
        <v>3.1578947368421054E-2</v>
      </c>
      <c r="FS38" s="59">
        <f t="shared" si="80"/>
        <v>3.1578947368421054E-2</v>
      </c>
      <c r="FT38" s="59">
        <f t="shared" si="81"/>
        <v>3.1578947368421054E-2</v>
      </c>
      <c r="FU38" s="59">
        <f t="shared" si="82"/>
        <v>2.3529411764705882E-2</v>
      </c>
      <c r="FV38" s="59">
        <f t="shared" si="83"/>
        <v>3.2345013477088951E-2</v>
      </c>
      <c r="FX38" s="15">
        <f t="shared" si="84"/>
        <v>1.2943905050224889</v>
      </c>
      <c r="FY38" s="24">
        <f t="shared" si="85"/>
        <v>3.2359762625562206E-2</v>
      </c>
      <c r="FZ38" s="25">
        <f t="shared" si="148"/>
        <v>3.2359762625562207</v>
      </c>
    </row>
    <row r="39" spans="1:182" ht="15" customHeight="1" thickBot="1" x14ac:dyDescent="0.35">
      <c r="A39" s="80"/>
      <c r="B39" s="80" t="s">
        <v>265</v>
      </c>
      <c r="C39" s="80" t="s">
        <v>20</v>
      </c>
      <c r="D39" s="80" t="s">
        <v>4</v>
      </c>
      <c r="E39" s="80" t="s">
        <v>1</v>
      </c>
      <c r="F39" s="80" t="s">
        <v>2</v>
      </c>
      <c r="G39" s="80"/>
      <c r="H39" s="80">
        <v>1</v>
      </c>
      <c r="I39" s="80">
        <f t="shared" si="0"/>
        <v>1</v>
      </c>
      <c r="J39" s="24">
        <f t="shared" si="86"/>
        <v>3.2359762625562206E-2</v>
      </c>
      <c r="L39" s="80" t="str">
        <f t="shared" si="87"/>
        <v>TEC08</v>
      </c>
      <c r="M39" s="41">
        <f t="shared" si="88"/>
        <v>2</v>
      </c>
      <c r="N39" s="41">
        <f t="shared" si="1"/>
        <v>1</v>
      </c>
      <c r="O39" s="41">
        <f t="shared" si="2"/>
        <v>2</v>
      </c>
      <c r="P39" s="41">
        <f t="shared" si="3"/>
        <v>1</v>
      </c>
      <c r="Q39" s="41">
        <f t="shared" si="4"/>
        <v>4</v>
      </c>
      <c r="R39" s="41">
        <f t="shared" si="5"/>
        <v>2</v>
      </c>
      <c r="S39" s="41">
        <f t="shared" si="6"/>
        <v>1</v>
      </c>
      <c r="T39" s="41">
        <f t="shared" si="7"/>
        <v>1</v>
      </c>
      <c r="U39" s="41">
        <f t="shared" si="8"/>
        <v>2</v>
      </c>
      <c r="V39" s="41">
        <f t="shared" si="9"/>
        <v>2</v>
      </c>
      <c r="W39" s="41">
        <f t="shared" si="10"/>
        <v>1</v>
      </c>
      <c r="X39" s="41">
        <f t="shared" si="11"/>
        <v>1</v>
      </c>
      <c r="Y39" s="41">
        <f t="shared" si="12"/>
        <v>2</v>
      </c>
      <c r="Z39" s="41">
        <f t="shared" si="13"/>
        <v>2</v>
      </c>
      <c r="AA39" s="41">
        <f t="shared" si="14"/>
        <v>2</v>
      </c>
      <c r="AB39" s="41">
        <f t="shared" si="15"/>
        <v>1</v>
      </c>
      <c r="AC39" s="41">
        <f t="shared" si="16"/>
        <v>6</v>
      </c>
      <c r="AD39" s="41">
        <f t="shared" si="17"/>
        <v>2</v>
      </c>
      <c r="AE39" s="41">
        <f t="shared" si="18"/>
        <v>2</v>
      </c>
      <c r="AF39" s="41">
        <f t="shared" si="19"/>
        <v>2</v>
      </c>
      <c r="AG39" s="41">
        <f t="shared" si="20"/>
        <v>1</v>
      </c>
      <c r="AH39" s="41">
        <f t="shared" si="21"/>
        <v>1</v>
      </c>
      <c r="AI39" s="41">
        <f t="shared" si="22"/>
        <v>1</v>
      </c>
      <c r="AJ39" s="41">
        <f t="shared" si="23"/>
        <v>1</v>
      </c>
      <c r="AK39" s="41">
        <f t="shared" si="24"/>
        <v>1</v>
      </c>
      <c r="AL39" s="41">
        <f t="shared" si="25"/>
        <v>1</v>
      </c>
      <c r="AM39" s="41">
        <f t="shared" si="26"/>
        <v>1</v>
      </c>
      <c r="AN39" s="41">
        <f t="shared" si="27"/>
        <v>2</v>
      </c>
      <c r="AO39" s="41">
        <f t="shared" si="28"/>
        <v>1</v>
      </c>
      <c r="AP39" s="41">
        <f t="shared" si="29"/>
        <v>1</v>
      </c>
      <c r="AQ39" s="41">
        <f t="shared" si="30"/>
        <v>4</v>
      </c>
      <c r="AR39" s="41">
        <f t="shared" si="31"/>
        <v>1</v>
      </c>
      <c r="AS39" s="41">
        <f t="shared" si="32"/>
        <v>1</v>
      </c>
      <c r="AT39" s="41">
        <f t="shared" si="33"/>
        <v>1</v>
      </c>
      <c r="AU39" s="41">
        <f t="shared" si="34"/>
        <v>1</v>
      </c>
      <c r="AV39" s="41">
        <f t="shared" si="35"/>
        <v>1</v>
      </c>
      <c r="AW39" s="41">
        <f t="shared" si="36"/>
        <v>1</v>
      </c>
      <c r="AX39" s="41">
        <f t="shared" si="37"/>
        <v>1</v>
      </c>
      <c r="AY39" s="41">
        <f t="shared" si="38"/>
        <v>4</v>
      </c>
      <c r="AZ39" s="41">
        <f t="shared" si="39"/>
        <v>1</v>
      </c>
      <c r="BB39" s="80" t="str">
        <f t="shared" si="40"/>
        <v>TEC08</v>
      </c>
      <c r="BC39" s="45">
        <f t="shared" si="89"/>
        <v>2</v>
      </c>
      <c r="BD39" s="45">
        <f t="shared" si="92"/>
        <v>1</v>
      </c>
      <c r="BE39" s="45">
        <f t="shared" si="94"/>
        <v>2</v>
      </c>
      <c r="BF39" s="45">
        <f t="shared" si="96"/>
        <v>1</v>
      </c>
      <c r="BG39" s="45">
        <f t="shared" si="98"/>
        <v>4</v>
      </c>
      <c r="BH39" s="45">
        <f t="shared" si="100"/>
        <v>2</v>
      </c>
      <c r="BI39" s="45">
        <f t="shared" si="102"/>
        <v>1</v>
      </c>
      <c r="BJ39" s="45">
        <f t="shared" si="104"/>
        <v>1</v>
      </c>
      <c r="BK39" s="45">
        <f t="shared" si="105"/>
        <v>2</v>
      </c>
      <c r="BL39" s="45">
        <f t="shared" si="108"/>
        <v>2</v>
      </c>
      <c r="BM39" s="45">
        <f t="shared" si="110"/>
        <v>1</v>
      </c>
      <c r="BN39" s="45">
        <f t="shared" si="112"/>
        <v>1</v>
      </c>
      <c r="BO39" s="45">
        <f t="shared" si="114"/>
        <v>2</v>
      </c>
      <c r="BP39" s="45">
        <f t="shared" si="116"/>
        <v>2</v>
      </c>
      <c r="BQ39" s="45">
        <f t="shared" si="118"/>
        <v>2</v>
      </c>
      <c r="BR39" s="45">
        <f t="shared" si="120"/>
        <v>1</v>
      </c>
      <c r="BS39" s="45">
        <f t="shared" si="122"/>
        <v>6</v>
      </c>
      <c r="BT39" s="45">
        <f t="shared" si="124"/>
        <v>2</v>
      </c>
      <c r="BU39" s="45">
        <f t="shared" si="126"/>
        <v>2</v>
      </c>
      <c r="BV39" s="45">
        <f t="shared" si="128"/>
        <v>2</v>
      </c>
      <c r="BW39" s="45">
        <f t="shared" si="130"/>
        <v>1</v>
      </c>
      <c r="BX39" s="45">
        <f t="shared" si="132"/>
        <v>1</v>
      </c>
      <c r="BY39" s="45">
        <f t="shared" si="134"/>
        <v>1</v>
      </c>
      <c r="BZ39" s="45">
        <f t="shared" si="136"/>
        <v>1</v>
      </c>
      <c r="CA39" s="45">
        <f t="shared" si="138"/>
        <v>1</v>
      </c>
      <c r="CB39" s="45">
        <f t="shared" si="140"/>
        <v>1</v>
      </c>
      <c r="CC39" s="45">
        <f t="shared" si="142"/>
        <v>1</v>
      </c>
      <c r="CD39" s="45">
        <f t="shared" si="144"/>
        <v>2</v>
      </c>
      <c r="CE39" s="45">
        <f t="shared" si="146"/>
        <v>1</v>
      </c>
      <c r="CF39" s="45">
        <f t="shared" si="149"/>
        <v>1</v>
      </c>
      <c r="CG39" s="45">
        <f t="shared" si="151"/>
        <v>4</v>
      </c>
      <c r="CH39" s="45">
        <f t="shared" si="153"/>
        <v>1</v>
      </c>
      <c r="CI39" s="45">
        <f t="shared" si="155"/>
        <v>1</v>
      </c>
      <c r="CJ39" s="45">
        <f t="shared" si="157"/>
        <v>1</v>
      </c>
      <c r="CK39" s="45">
        <f>AU39</f>
        <v>1</v>
      </c>
      <c r="CL39" s="45">
        <f>AV39</f>
        <v>1</v>
      </c>
      <c r="CM39" s="45">
        <f>AW39</f>
        <v>1</v>
      </c>
      <c r="CN39" s="42" cm="1">
        <f t="array" ref="CN39:CP39">TRANSPOSE(AX39:AX41)</f>
        <v>1</v>
      </c>
      <c r="CO39" s="41">
        <v>1</v>
      </c>
      <c r="CP39" s="41">
        <v>1</v>
      </c>
      <c r="CR39" s="80" t="str">
        <f t="shared" si="41"/>
        <v>TEC08</v>
      </c>
      <c r="CS39" s="51">
        <f t="shared" si="42"/>
        <v>2</v>
      </c>
      <c r="CT39" s="52">
        <f t="shared" si="90"/>
        <v>1</v>
      </c>
      <c r="CU39" s="52">
        <f t="shared" si="93"/>
        <v>2</v>
      </c>
      <c r="CV39" s="52">
        <f t="shared" si="95"/>
        <v>1</v>
      </c>
      <c r="CW39" s="52">
        <f t="shared" si="97"/>
        <v>4</v>
      </c>
      <c r="CX39" s="52">
        <f t="shared" si="99"/>
        <v>2</v>
      </c>
      <c r="CY39" s="52">
        <f t="shared" si="101"/>
        <v>1</v>
      </c>
      <c r="CZ39" s="52">
        <f t="shared" si="103"/>
        <v>1</v>
      </c>
      <c r="DA39" s="52">
        <f t="shared" si="106"/>
        <v>2</v>
      </c>
      <c r="DB39" s="52">
        <f t="shared" si="107"/>
        <v>2</v>
      </c>
      <c r="DC39" s="52">
        <f t="shared" si="109"/>
        <v>1</v>
      </c>
      <c r="DD39" s="52">
        <f t="shared" si="111"/>
        <v>1</v>
      </c>
      <c r="DE39" s="52">
        <f t="shared" si="113"/>
        <v>2</v>
      </c>
      <c r="DF39" s="52">
        <f t="shared" si="115"/>
        <v>2</v>
      </c>
      <c r="DG39" s="52">
        <f t="shared" si="117"/>
        <v>2</v>
      </c>
      <c r="DH39" s="52">
        <f t="shared" si="119"/>
        <v>1</v>
      </c>
      <c r="DI39" s="52">
        <f t="shared" si="121"/>
        <v>6</v>
      </c>
      <c r="DJ39" s="52">
        <f t="shared" si="123"/>
        <v>2</v>
      </c>
      <c r="DK39" s="52">
        <f t="shared" si="125"/>
        <v>2</v>
      </c>
      <c r="DL39" s="52">
        <f t="shared" si="127"/>
        <v>2</v>
      </c>
      <c r="DM39" s="52">
        <f t="shared" si="129"/>
        <v>1</v>
      </c>
      <c r="DN39" s="52">
        <f t="shared" si="131"/>
        <v>1</v>
      </c>
      <c r="DO39" s="52">
        <f t="shared" si="133"/>
        <v>1</v>
      </c>
      <c r="DP39" s="52">
        <f t="shared" si="135"/>
        <v>1</v>
      </c>
      <c r="DQ39" s="52">
        <f t="shared" si="137"/>
        <v>1</v>
      </c>
      <c r="DR39" s="52">
        <f t="shared" si="139"/>
        <v>1</v>
      </c>
      <c r="DS39" s="52">
        <f t="shared" si="141"/>
        <v>1</v>
      </c>
      <c r="DT39" s="52">
        <f t="shared" si="143"/>
        <v>2</v>
      </c>
      <c r="DU39" s="52">
        <f t="shared" si="145"/>
        <v>1</v>
      </c>
      <c r="DV39" s="52">
        <f t="shared" si="147"/>
        <v>1</v>
      </c>
      <c r="DW39" s="52">
        <f t="shared" si="150"/>
        <v>4</v>
      </c>
      <c r="DX39" s="52">
        <f t="shared" si="152"/>
        <v>1</v>
      </c>
      <c r="DY39" s="52">
        <f t="shared" si="154"/>
        <v>1</v>
      </c>
      <c r="DZ39" s="52">
        <f t="shared" si="156"/>
        <v>1</v>
      </c>
      <c r="EA39" s="52">
        <f t="shared" si="158"/>
        <v>1</v>
      </c>
      <c r="EB39" s="52">
        <f>CL39</f>
        <v>1</v>
      </c>
      <c r="EC39" s="52">
        <f>CM39</f>
        <v>1</v>
      </c>
      <c r="ED39" s="52">
        <f>CN39</f>
        <v>1</v>
      </c>
      <c r="EE39" s="50" cm="1">
        <f t="array" ref="EE39">MINVERSE(CO39)</f>
        <v>1</v>
      </c>
      <c r="EF39" s="50" cm="1">
        <f t="array" ref="EF39">MINVERSE(CP39)</f>
        <v>1</v>
      </c>
      <c r="EH39" s="80" t="str">
        <f t="shared" si="43"/>
        <v>TEC08</v>
      </c>
      <c r="EI39" s="59">
        <f t="shared" si="44"/>
        <v>3.125E-2</v>
      </c>
      <c r="EJ39" s="59">
        <f t="shared" si="45"/>
        <v>2.5316455696202531E-2</v>
      </c>
      <c r="EK39" s="59">
        <f t="shared" si="46"/>
        <v>3.1746031746031744E-2</v>
      </c>
      <c r="EL39" s="59">
        <f t="shared" si="47"/>
        <v>2.564102564102564E-2</v>
      </c>
      <c r="EM39" s="59">
        <f t="shared" si="48"/>
        <v>3.4482758620689655E-2</v>
      </c>
      <c r="EN39" s="59">
        <f t="shared" si="49"/>
        <v>3.2520325203252036E-2</v>
      </c>
      <c r="EO39" s="59">
        <f t="shared" si="50"/>
        <v>2.6490066225165563E-2</v>
      </c>
      <c r="EP39" s="59">
        <f t="shared" si="51"/>
        <v>2.6490066225165563E-2</v>
      </c>
      <c r="EQ39" s="59">
        <f t="shared" si="52"/>
        <v>3.3613445378151259E-2</v>
      </c>
      <c r="ER39" s="59">
        <f t="shared" si="53"/>
        <v>3.3613445378151259E-2</v>
      </c>
      <c r="ES39" s="59">
        <f t="shared" si="54"/>
        <v>2.7210884353741496E-2</v>
      </c>
      <c r="ET39" s="59">
        <f t="shared" si="55"/>
        <v>2.7210884353741496E-2</v>
      </c>
      <c r="EU39" s="59">
        <f t="shared" si="56"/>
        <v>3.4782608695652174E-2</v>
      </c>
      <c r="EV39" s="59">
        <f t="shared" si="57"/>
        <v>3.4782608695652174E-2</v>
      </c>
      <c r="EW39" s="59">
        <f t="shared" si="58"/>
        <v>3.4782608695652174E-2</v>
      </c>
      <c r="EX39" s="59">
        <f t="shared" si="59"/>
        <v>2.8368794326241134E-2</v>
      </c>
      <c r="EY39" s="59">
        <f t="shared" si="60"/>
        <v>4.3165467625899283E-2</v>
      </c>
      <c r="EZ39" s="59">
        <f t="shared" si="61"/>
        <v>3.5874439461883408E-2</v>
      </c>
      <c r="FA39" s="59">
        <f t="shared" si="62"/>
        <v>3.5874439461883408E-2</v>
      </c>
      <c r="FB39" s="59">
        <f t="shared" si="63"/>
        <v>3.5874439461883408E-2</v>
      </c>
      <c r="FC39" s="59">
        <f t="shared" si="64"/>
        <v>3.037974683544304E-2</v>
      </c>
      <c r="FD39" s="59">
        <f t="shared" si="65"/>
        <v>3.037974683544304E-2</v>
      </c>
      <c r="FE39" s="59">
        <f t="shared" si="66"/>
        <v>3.037974683544304E-2</v>
      </c>
      <c r="FF39" s="59">
        <f t="shared" si="67"/>
        <v>3.037974683544304E-2</v>
      </c>
      <c r="FG39" s="59">
        <f t="shared" si="68"/>
        <v>3.037974683544304E-2</v>
      </c>
      <c r="FH39" s="59">
        <f t="shared" si="69"/>
        <v>3.037974683544304E-2</v>
      </c>
      <c r="FI39" s="59">
        <f t="shared" si="70"/>
        <v>3.037974683544304E-2</v>
      </c>
      <c r="FJ39" s="59">
        <f t="shared" si="71"/>
        <v>4.1025641025641026E-2</v>
      </c>
      <c r="FK39" s="59">
        <f t="shared" si="72"/>
        <v>3.0848329048843191E-2</v>
      </c>
      <c r="FL39" s="59">
        <f t="shared" si="73"/>
        <v>3.0848329048843191E-2</v>
      </c>
      <c r="FM39" s="59">
        <f t="shared" si="74"/>
        <v>6.2992125984251968E-2</v>
      </c>
      <c r="FN39" s="59">
        <f t="shared" si="75"/>
        <v>3.1578947368421054E-2</v>
      </c>
      <c r="FO39" s="59">
        <f t="shared" si="76"/>
        <v>3.1578947368421054E-2</v>
      </c>
      <c r="FP39" s="59">
        <f t="shared" si="77"/>
        <v>3.1578947368421054E-2</v>
      </c>
      <c r="FQ39" s="59">
        <f t="shared" si="78"/>
        <v>3.1578947368421054E-2</v>
      </c>
      <c r="FR39" s="59">
        <f t="shared" si="79"/>
        <v>3.1578947368421054E-2</v>
      </c>
      <c r="FS39" s="59">
        <f t="shared" si="80"/>
        <v>3.1578947368421054E-2</v>
      </c>
      <c r="FT39" s="59">
        <f t="shared" si="81"/>
        <v>3.1578947368421054E-2</v>
      </c>
      <c r="FU39" s="59">
        <f t="shared" si="82"/>
        <v>2.3529411764705882E-2</v>
      </c>
      <c r="FV39" s="59">
        <f t="shared" si="83"/>
        <v>3.2345013477088951E-2</v>
      </c>
      <c r="FX39" s="15">
        <f t="shared" si="84"/>
        <v>1.2943905050224889</v>
      </c>
      <c r="FY39" s="24">
        <f t="shared" si="85"/>
        <v>3.2359762625562206E-2</v>
      </c>
      <c r="FZ39" s="25">
        <f t="shared" si="148"/>
        <v>3.2359762625562207</v>
      </c>
    </row>
    <row r="40" spans="1:182" ht="15" customHeight="1" thickBot="1" x14ac:dyDescent="0.35">
      <c r="A40" s="80"/>
      <c r="B40" s="80" t="s">
        <v>266</v>
      </c>
      <c r="C40" s="80" t="s">
        <v>21</v>
      </c>
      <c r="D40" s="80"/>
      <c r="E40" s="80" t="s">
        <v>1</v>
      </c>
      <c r="F40" s="80" t="s">
        <v>17</v>
      </c>
      <c r="G40" s="80"/>
      <c r="H40" s="80">
        <v>3</v>
      </c>
      <c r="I40" s="80">
        <f t="shared" si="0"/>
        <v>5</v>
      </c>
      <c r="J40" s="24">
        <f t="shared" si="86"/>
        <v>2.4009464661044543E-2</v>
      </c>
      <c r="L40" s="80" t="str">
        <f t="shared" si="87"/>
        <v>TEC09</v>
      </c>
      <c r="M40" s="41">
        <f t="shared" si="88"/>
        <v>1</v>
      </c>
      <c r="N40" s="41">
        <f t="shared" si="1"/>
        <v>1</v>
      </c>
      <c r="O40" s="41">
        <f t="shared" si="2"/>
        <v>1</v>
      </c>
      <c r="P40" s="41">
        <f t="shared" si="3"/>
        <v>1</v>
      </c>
      <c r="Q40" s="41">
        <f t="shared" si="4"/>
        <v>1</v>
      </c>
      <c r="R40" s="41">
        <f t="shared" si="5"/>
        <v>1</v>
      </c>
      <c r="S40" s="41">
        <f t="shared" si="6"/>
        <v>1</v>
      </c>
      <c r="T40" s="41">
        <f t="shared" si="7"/>
        <v>1</v>
      </c>
      <c r="U40" s="41">
        <f t="shared" si="8"/>
        <v>1</v>
      </c>
      <c r="V40" s="41">
        <f t="shared" si="9"/>
        <v>1</v>
      </c>
      <c r="W40" s="41">
        <f t="shared" si="10"/>
        <v>1</v>
      </c>
      <c r="X40" s="41">
        <f t="shared" si="11"/>
        <v>1</v>
      </c>
      <c r="Y40" s="41">
        <f t="shared" si="12"/>
        <v>1</v>
      </c>
      <c r="Z40" s="41">
        <f t="shared" si="13"/>
        <v>1</v>
      </c>
      <c r="AA40" s="41">
        <f t="shared" si="14"/>
        <v>1</v>
      </c>
      <c r="AB40" s="41">
        <f t="shared" si="15"/>
        <v>1</v>
      </c>
      <c r="AC40" s="41">
        <f t="shared" si="16"/>
        <v>2</v>
      </c>
      <c r="AD40" s="41">
        <f t="shared" si="17"/>
        <v>1</v>
      </c>
      <c r="AE40" s="41">
        <f t="shared" si="18"/>
        <v>1</v>
      </c>
      <c r="AF40" s="41">
        <f t="shared" si="19"/>
        <v>1</v>
      </c>
      <c r="AG40" s="41">
        <f t="shared" si="20"/>
        <v>1</v>
      </c>
      <c r="AH40" s="41">
        <f t="shared" si="21"/>
        <v>1</v>
      </c>
      <c r="AI40" s="41">
        <f t="shared" si="22"/>
        <v>1</v>
      </c>
      <c r="AJ40" s="41">
        <f t="shared" si="23"/>
        <v>1</v>
      </c>
      <c r="AK40" s="41">
        <f t="shared" si="24"/>
        <v>1</v>
      </c>
      <c r="AL40" s="41">
        <f t="shared" si="25"/>
        <v>1</v>
      </c>
      <c r="AM40" s="41">
        <f t="shared" si="26"/>
        <v>1</v>
      </c>
      <c r="AN40" s="41">
        <f t="shared" si="27"/>
        <v>1</v>
      </c>
      <c r="AO40" s="41">
        <f t="shared" si="28"/>
        <v>1</v>
      </c>
      <c r="AP40" s="41">
        <f t="shared" si="29"/>
        <v>1</v>
      </c>
      <c r="AQ40" s="41">
        <f t="shared" si="30"/>
        <v>1</v>
      </c>
      <c r="AR40" s="41">
        <f t="shared" si="31"/>
        <v>1</v>
      </c>
      <c r="AS40" s="41">
        <f t="shared" si="32"/>
        <v>1</v>
      </c>
      <c r="AT40" s="41">
        <f t="shared" si="33"/>
        <v>1</v>
      </c>
      <c r="AU40" s="41">
        <f t="shared" si="34"/>
        <v>1</v>
      </c>
      <c r="AV40" s="41">
        <f t="shared" si="35"/>
        <v>1</v>
      </c>
      <c r="AW40" s="41">
        <f t="shared" si="36"/>
        <v>1</v>
      </c>
      <c r="AX40" s="41">
        <f t="shared" si="37"/>
        <v>1</v>
      </c>
      <c r="AY40" s="41">
        <f t="shared" si="38"/>
        <v>1</v>
      </c>
      <c r="AZ40" s="41">
        <f t="shared" si="39"/>
        <v>1</v>
      </c>
      <c r="BB40" s="80" t="str">
        <f t="shared" si="40"/>
        <v>TEC09</v>
      </c>
      <c r="BC40" s="45">
        <f t="shared" si="89"/>
        <v>1</v>
      </c>
      <c r="BD40" s="45">
        <f t="shared" si="92"/>
        <v>1</v>
      </c>
      <c r="BE40" s="45">
        <f t="shared" si="94"/>
        <v>1</v>
      </c>
      <c r="BF40" s="45">
        <f t="shared" si="96"/>
        <v>1</v>
      </c>
      <c r="BG40" s="45">
        <f t="shared" si="98"/>
        <v>1</v>
      </c>
      <c r="BH40" s="45">
        <f t="shared" si="100"/>
        <v>1</v>
      </c>
      <c r="BI40" s="45">
        <f t="shared" si="102"/>
        <v>1</v>
      </c>
      <c r="BJ40" s="45">
        <f t="shared" si="104"/>
        <v>1</v>
      </c>
      <c r="BK40" s="45">
        <f t="shared" si="105"/>
        <v>1</v>
      </c>
      <c r="BL40" s="45">
        <f t="shared" si="108"/>
        <v>1</v>
      </c>
      <c r="BM40" s="45">
        <f t="shared" si="110"/>
        <v>1</v>
      </c>
      <c r="BN40" s="45">
        <f t="shared" si="112"/>
        <v>1</v>
      </c>
      <c r="BO40" s="45">
        <f t="shared" si="114"/>
        <v>1</v>
      </c>
      <c r="BP40" s="45">
        <f t="shared" si="116"/>
        <v>1</v>
      </c>
      <c r="BQ40" s="45">
        <f t="shared" si="118"/>
        <v>1</v>
      </c>
      <c r="BR40" s="45">
        <f t="shared" si="120"/>
        <v>1</v>
      </c>
      <c r="BS40" s="45">
        <f t="shared" si="122"/>
        <v>2</v>
      </c>
      <c r="BT40" s="45">
        <f t="shared" si="124"/>
        <v>1</v>
      </c>
      <c r="BU40" s="45">
        <f t="shared" si="126"/>
        <v>1</v>
      </c>
      <c r="BV40" s="45">
        <f t="shared" si="128"/>
        <v>1</v>
      </c>
      <c r="BW40" s="45">
        <f t="shared" si="130"/>
        <v>1</v>
      </c>
      <c r="BX40" s="45">
        <f t="shared" si="132"/>
        <v>1</v>
      </c>
      <c r="BY40" s="45">
        <f t="shared" si="134"/>
        <v>1</v>
      </c>
      <c r="BZ40" s="45">
        <f t="shared" si="136"/>
        <v>1</v>
      </c>
      <c r="CA40" s="45">
        <f t="shared" si="138"/>
        <v>1</v>
      </c>
      <c r="CB40" s="45">
        <f t="shared" si="140"/>
        <v>1</v>
      </c>
      <c r="CC40" s="45">
        <f t="shared" si="142"/>
        <v>1</v>
      </c>
      <c r="CD40" s="45">
        <f t="shared" si="144"/>
        <v>1</v>
      </c>
      <c r="CE40" s="45">
        <f t="shared" si="146"/>
        <v>1</v>
      </c>
      <c r="CF40" s="45">
        <f t="shared" si="149"/>
        <v>1</v>
      </c>
      <c r="CG40" s="45">
        <f t="shared" si="151"/>
        <v>1</v>
      </c>
      <c r="CH40" s="45">
        <f t="shared" si="153"/>
        <v>1</v>
      </c>
      <c r="CI40" s="45">
        <f t="shared" si="155"/>
        <v>1</v>
      </c>
      <c r="CJ40" s="45">
        <f t="shared" si="157"/>
        <v>1</v>
      </c>
      <c r="CK40" s="45">
        <f>AU40</f>
        <v>1</v>
      </c>
      <c r="CL40" s="45">
        <f>AV40</f>
        <v>1</v>
      </c>
      <c r="CM40" s="45">
        <f>AW40</f>
        <v>1</v>
      </c>
      <c r="CN40" s="45">
        <f>AX40</f>
        <v>1</v>
      </c>
      <c r="CO40" s="42" cm="1">
        <f t="array" ref="CO40:CP40">TRANSPOSE(AY40:AY41)</f>
        <v>1</v>
      </c>
      <c r="CP40" s="41">
        <v>4</v>
      </c>
      <c r="CR40" s="80" t="str">
        <f t="shared" si="41"/>
        <v>TEC09</v>
      </c>
      <c r="CS40" s="51">
        <f t="shared" si="42"/>
        <v>1</v>
      </c>
      <c r="CT40" s="52">
        <f t="shared" si="90"/>
        <v>1</v>
      </c>
      <c r="CU40" s="52">
        <f t="shared" si="93"/>
        <v>1</v>
      </c>
      <c r="CV40" s="52">
        <f t="shared" si="95"/>
        <v>1</v>
      </c>
      <c r="CW40" s="52">
        <f t="shared" si="97"/>
        <v>1</v>
      </c>
      <c r="CX40" s="52">
        <f t="shared" si="99"/>
        <v>1</v>
      </c>
      <c r="CY40" s="52">
        <f t="shared" si="101"/>
        <v>1</v>
      </c>
      <c r="CZ40" s="52">
        <f t="shared" si="103"/>
        <v>1</v>
      </c>
      <c r="DA40" s="52">
        <f t="shared" si="106"/>
        <v>1</v>
      </c>
      <c r="DB40" s="52">
        <f t="shared" si="107"/>
        <v>1</v>
      </c>
      <c r="DC40" s="52">
        <f t="shared" si="109"/>
        <v>1</v>
      </c>
      <c r="DD40" s="52">
        <f t="shared" si="111"/>
        <v>1</v>
      </c>
      <c r="DE40" s="52">
        <f t="shared" si="113"/>
        <v>1</v>
      </c>
      <c r="DF40" s="52">
        <f t="shared" si="115"/>
        <v>1</v>
      </c>
      <c r="DG40" s="52">
        <f t="shared" si="117"/>
        <v>1</v>
      </c>
      <c r="DH40" s="52">
        <f t="shared" si="119"/>
        <v>1</v>
      </c>
      <c r="DI40" s="52">
        <f t="shared" si="121"/>
        <v>2</v>
      </c>
      <c r="DJ40" s="52">
        <f t="shared" si="123"/>
        <v>1</v>
      </c>
      <c r="DK40" s="52">
        <f t="shared" si="125"/>
        <v>1</v>
      </c>
      <c r="DL40" s="52">
        <f t="shared" si="127"/>
        <v>1</v>
      </c>
      <c r="DM40" s="52">
        <f t="shared" si="129"/>
        <v>1</v>
      </c>
      <c r="DN40" s="52">
        <f t="shared" si="131"/>
        <v>1</v>
      </c>
      <c r="DO40" s="52">
        <f t="shared" si="133"/>
        <v>1</v>
      </c>
      <c r="DP40" s="52">
        <f t="shared" si="135"/>
        <v>1</v>
      </c>
      <c r="DQ40" s="52">
        <f t="shared" si="137"/>
        <v>1</v>
      </c>
      <c r="DR40" s="52">
        <f t="shared" si="139"/>
        <v>1</v>
      </c>
      <c r="DS40" s="52">
        <f t="shared" si="141"/>
        <v>1</v>
      </c>
      <c r="DT40" s="52">
        <f t="shared" si="143"/>
        <v>1</v>
      </c>
      <c r="DU40" s="52">
        <f t="shared" si="145"/>
        <v>1</v>
      </c>
      <c r="DV40" s="52">
        <f t="shared" si="147"/>
        <v>1</v>
      </c>
      <c r="DW40" s="52">
        <f t="shared" si="150"/>
        <v>1</v>
      </c>
      <c r="DX40" s="52">
        <f t="shared" si="152"/>
        <v>1</v>
      </c>
      <c r="DY40" s="52">
        <f t="shared" si="154"/>
        <v>1</v>
      </c>
      <c r="DZ40" s="52">
        <f t="shared" si="156"/>
        <v>1</v>
      </c>
      <c r="EA40" s="52">
        <f t="shared" si="158"/>
        <v>1</v>
      </c>
      <c r="EB40" s="52">
        <f>CL40</f>
        <v>1</v>
      </c>
      <c r="EC40" s="52">
        <f>CM40</f>
        <v>1</v>
      </c>
      <c r="ED40" s="52">
        <f>CN40</f>
        <v>1</v>
      </c>
      <c r="EE40" s="52">
        <f>CO40</f>
        <v>1</v>
      </c>
      <c r="EF40" s="50" cm="1">
        <f t="array" ref="EF40">MINVERSE(CP40)</f>
        <v>0.25</v>
      </c>
      <c r="EH40" s="80" t="str">
        <f t="shared" si="43"/>
        <v>TEC09</v>
      </c>
      <c r="EI40" s="59">
        <f t="shared" si="44"/>
        <v>1.5625E-2</v>
      </c>
      <c r="EJ40" s="59">
        <f t="shared" si="45"/>
        <v>2.5316455696202531E-2</v>
      </c>
      <c r="EK40" s="59">
        <f t="shared" si="46"/>
        <v>1.5873015873015872E-2</v>
      </c>
      <c r="EL40" s="59">
        <f t="shared" si="47"/>
        <v>2.564102564102564E-2</v>
      </c>
      <c r="EM40" s="59">
        <f t="shared" si="48"/>
        <v>8.6206896551724137E-3</v>
      </c>
      <c r="EN40" s="59">
        <f t="shared" si="49"/>
        <v>1.6260162601626018E-2</v>
      </c>
      <c r="EO40" s="59">
        <f t="shared" si="50"/>
        <v>2.6490066225165563E-2</v>
      </c>
      <c r="EP40" s="59">
        <f t="shared" si="51"/>
        <v>2.6490066225165563E-2</v>
      </c>
      <c r="EQ40" s="59">
        <f t="shared" si="52"/>
        <v>1.680672268907563E-2</v>
      </c>
      <c r="ER40" s="59">
        <f t="shared" si="53"/>
        <v>1.680672268907563E-2</v>
      </c>
      <c r="ES40" s="59">
        <f t="shared" si="54"/>
        <v>2.7210884353741496E-2</v>
      </c>
      <c r="ET40" s="59">
        <f t="shared" si="55"/>
        <v>2.7210884353741496E-2</v>
      </c>
      <c r="EU40" s="59">
        <f t="shared" si="56"/>
        <v>1.7391304347826087E-2</v>
      </c>
      <c r="EV40" s="59">
        <f t="shared" si="57"/>
        <v>1.7391304347826087E-2</v>
      </c>
      <c r="EW40" s="59">
        <f t="shared" si="58"/>
        <v>1.7391304347826087E-2</v>
      </c>
      <c r="EX40" s="59">
        <f t="shared" si="59"/>
        <v>2.8368794326241134E-2</v>
      </c>
      <c r="EY40" s="59">
        <f t="shared" si="60"/>
        <v>1.4388489208633094E-2</v>
      </c>
      <c r="EZ40" s="59">
        <f t="shared" si="61"/>
        <v>1.7937219730941704E-2</v>
      </c>
      <c r="FA40" s="59">
        <f t="shared" si="62"/>
        <v>1.7937219730941704E-2</v>
      </c>
      <c r="FB40" s="59">
        <f t="shared" si="63"/>
        <v>1.7937219730941704E-2</v>
      </c>
      <c r="FC40" s="59">
        <f t="shared" si="64"/>
        <v>3.037974683544304E-2</v>
      </c>
      <c r="FD40" s="59">
        <f t="shared" si="65"/>
        <v>3.037974683544304E-2</v>
      </c>
      <c r="FE40" s="59">
        <f t="shared" si="66"/>
        <v>3.037974683544304E-2</v>
      </c>
      <c r="FF40" s="59">
        <f t="shared" si="67"/>
        <v>3.037974683544304E-2</v>
      </c>
      <c r="FG40" s="59">
        <f t="shared" si="68"/>
        <v>3.037974683544304E-2</v>
      </c>
      <c r="FH40" s="59">
        <f t="shared" si="69"/>
        <v>3.037974683544304E-2</v>
      </c>
      <c r="FI40" s="59">
        <f t="shared" si="70"/>
        <v>3.037974683544304E-2</v>
      </c>
      <c r="FJ40" s="59">
        <f t="shared" si="71"/>
        <v>2.0512820512820513E-2</v>
      </c>
      <c r="FK40" s="59">
        <f t="shared" si="72"/>
        <v>3.0848329048843191E-2</v>
      </c>
      <c r="FL40" s="59">
        <f t="shared" si="73"/>
        <v>3.0848329048843191E-2</v>
      </c>
      <c r="FM40" s="59">
        <f t="shared" si="74"/>
        <v>1.5748031496062992E-2</v>
      </c>
      <c r="FN40" s="59">
        <f t="shared" si="75"/>
        <v>3.1578947368421054E-2</v>
      </c>
      <c r="FO40" s="59">
        <f t="shared" si="76"/>
        <v>3.1578947368421054E-2</v>
      </c>
      <c r="FP40" s="59">
        <f t="shared" si="77"/>
        <v>3.1578947368421054E-2</v>
      </c>
      <c r="FQ40" s="59">
        <f t="shared" si="78"/>
        <v>3.1578947368421054E-2</v>
      </c>
      <c r="FR40" s="59">
        <f t="shared" si="79"/>
        <v>3.1578947368421054E-2</v>
      </c>
      <c r="FS40" s="59">
        <f t="shared" si="80"/>
        <v>3.1578947368421054E-2</v>
      </c>
      <c r="FT40" s="59">
        <f t="shared" si="81"/>
        <v>3.1578947368421054E-2</v>
      </c>
      <c r="FU40" s="59">
        <f t="shared" si="82"/>
        <v>2.3529411764705882E-2</v>
      </c>
      <c r="FV40" s="59">
        <f t="shared" si="83"/>
        <v>8.0862533692722376E-3</v>
      </c>
      <c r="FX40" s="15">
        <f t="shared" si="84"/>
        <v>0.9603785864417822</v>
      </c>
      <c r="FY40" s="24">
        <f t="shared" si="85"/>
        <v>2.4009464661044543E-2</v>
      </c>
      <c r="FZ40" s="25">
        <f t="shared" si="148"/>
        <v>2.4009464661044544</v>
      </c>
    </row>
    <row r="41" spans="1:182" ht="15" customHeight="1" x14ac:dyDescent="0.3">
      <c r="A41" s="81" t="s">
        <v>44</v>
      </c>
      <c r="B41" s="81" t="s">
        <v>267</v>
      </c>
      <c r="C41" s="81" t="s">
        <v>298</v>
      </c>
      <c r="D41" s="81"/>
      <c r="E41" s="81" t="s">
        <v>26</v>
      </c>
      <c r="F41" s="81" t="s">
        <v>2</v>
      </c>
      <c r="G41" s="81"/>
      <c r="H41" s="81">
        <v>1</v>
      </c>
      <c r="I41" s="81">
        <f t="shared" si="0"/>
        <v>1</v>
      </c>
      <c r="J41" s="24">
        <f t="shared" si="86"/>
        <v>3.4124468507915152E-2</v>
      </c>
      <c r="L41" s="81" t="str">
        <f t="shared" si="87"/>
        <v>EVC01</v>
      </c>
      <c r="M41" s="41">
        <f t="shared" si="88"/>
        <v>2</v>
      </c>
      <c r="N41" s="41">
        <f t="shared" si="1"/>
        <v>1</v>
      </c>
      <c r="O41" s="41">
        <f t="shared" si="2"/>
        <v>2</v>
      </c>
      <c r="P41" s="41">
        <f t="shared" si="3"/>
        <v>1</v>
      </c>
      <c r="Q41" s="41">
        <f t="shared" si="4"/>
        <v>4</v>
      </c>
      <c r="R41" s="41">
        <f t="shared" si="5"/>
        <v>2</v>
      </c>
      <c r="S41" s="41">
        <f t="shared" si="6"/>
        <v>1</v>
      </c>
      <c r="T41" s="41">
        <f t="shared" si="7"/>
        <v>1</v>
      </c>
      <c r="U41" s="41">
        <f t="shared" si="8"/>
        <v>2</v>
      </c>
      <c r="V41" s="41">
        <f t="shared" si="9"/>
        <v>2</v>
      </c>
      <c r="W41" s="41">
        <f t="shared" si="10"/>
        <v>1</v>
      </c>
      <c r="X41" s="41">
        <f t="shared" si="11"/>
        <v>1</v>
      </c>
      <c r="Y41" s="41">
        <f t="shared" si="12"/>
        <v>2</v>
      </c>
      <c r="Z41" s="41">
        <f t="shared" si="13"/>
        <v>2</v>
      </c>
      <c r="AA41" s="41">
        <f t="shared" si="14"/>
        <v>2</v>
      </c>
      <c r="AB41" s="41">
        <f t="shared" si="15"/>
        <v>1</v>
      </c>
      <c r="AC41" s="41">
        <f t="shared" si="16"/>
        <v>6</v>
      </c>
      <c r="AD41" s="41">
        <f t="shared" si="17"/>
        <v>2</v>
      </c>
      <c r="AE41" s="41">
        <f t="shared" si="18"/>
        <v>2</v>
      </c>
      <c r="AF41" s="41">
        <f t="shared" si="19"/>
        <v>2</v>
      </c>
      <c r="AG41" s="41">
        <f t="shared" si="20"/>
        <v>1</v>
      </c>
      <c r="AH41" s="41">
        <f t="shared" si="21"/>
        <v>1</v>
      </c>
      <c r="AI41" s="41">
        <f t="shared" si="22"/>
        <v>1</v>
      </c>
      <c r="AJ41" s="41">
        <f t="shared" si="23"/>
        <v>1</v>
      </c>
      <c r="AK41" s="41">
        <f t="shared" si="24"/>
        <v>1</v>
      </c>
      <c r="AL41" s="41">
        <f t="shared" si="25"/>
        <v>1</v>
      </c>
      <c r="AM41" s="41">
        <f t="shared" si="26"/>
        <v>1</v>
      </c>
      <c r="AN41" s="41">
        <f t="shared" si="27"/>
        <v>2</v>
      </c>
      <c r="AO41" s="41">
        <f t="shared" si="28"/>
        <v>1</v>
      </c>
      <c r="AP41" s="41">
        <f t="shared" si="29"/>
        <v>1</v>
      </c>
      <c r="AQ41" s="41">
        <f t="shared" si="30"/>
        <v>4</v>
      </c>
      <c r="AR41" s="41">
        <f t="shared" si="31"/>
        <v>1</v>
      </c>
      <c r="AS41" s="41">
        <f t="shared" si="32"/>
        <v>1</v>
      </c>
      <c r="AT41" s="41">
        <f t="shared" si="33"/>
        <v>1</v>
      </c>
      <c r="AU41" s="41">
        <f t="shared" si="34"/>
        <v>1</v>
      </c>
      <c r="AV41" s="41">
        <f t="shared" si="35"/>
        <v>1</v>
      </c>
      <c r="AW41" s="41">
        <f t="shared" si="36"/>
        <v>1</v>
      </c>
      <c r="AX41" s="41">
        <f t="shared" si="37"/>
        <v>1</v>
      </c>
      <c r="AY41" s="41">
        <f t="shared" si="38"/>
        <v>4</v>
      </c>
      <c r="AZ41" s="41">
        <f t="shared" si="39"/>
        <v>1</v>
      </c>
      <c r="BB41" s="81" t="str">
        <f t="shared" si="40"/>
        <v>EVC01</v>
      </c>
      <c r="BC41" s="45">
        <f t="shared" si="89"/>
        <v>2</v>
      </c>
      <c r="BD41" s="45">
        <f t="shared" si="92"/>
        <v>1</v>
      </c>
      <c r="BE41" s="45">
        <f t="shared" si="94"/>
        <v>2</v>
      </c>
      <c r="BF41" s="45">
        <f t="shared" si="96"/>
        <v>1</v>
      </c>
      <c r="BG41" s="45">
        <f t="shared" si="98"/>
        <v>4</v>
      </c>
      <c r="BH41" s="45">
        <f t="shared" si="100"/>
        <v>2</v>
      </c>
      <c r="BI41" s="45">
        <f t="shared" si="102"/>
        <v>1</v>
      </c>
      <c r="BJ41" s="45">
        <f t="shared" si="104"/>
        <v>1</v>
      </c>
      <c r="BK41" s="45">
        <f t="shared" si="105"/>
        <v>2</v>
      </c>
      <c r="BL41" s="45">
        <f t="shared" si="108"/>
        <v>2</v>
      </c>
      <c r="BM41" s="45">
        <f t="shared" si="110"/>
        <v>1</v>
      </c>
      <c r="BN41" s="45">
        <f t="shared" si="112"/>
        <v>1</v>
      </c>
      <c r="BO41" s="45">
        <f t="shared" si="114"/>
        <v>2</v>
      </c>
      <c r="BP41" s="45">
        <f t="shared" si="116"/>
        <v>2</v>
      </c>
      <c r="BQ41" s="45">
        <f t="shared" si="118"/>
        <v>2</v>
      </c>
      <c r="BR41" s="45">
        <f t="shared" si="120"/>
        <v>1</v>
      </c>
      <c r="BS41" s="45">
        <f t="shared" si="122"/>
        <v>6</v>
      </c>
      <c r="BT41" s="45">
        <f t="shared" si="124"/>
        <v>2</v>
      </c>
      <c r="BU41" s="45">
        <f t="shared" si="126"/>
        <v>2</v>
      </c>
      <c r="BV41" s="45">
        <f t="shared" si="128"/>
        <v>2</v>
      </c>
      <c r="BW41" s="45">
        <f t="shared" si="130"/>
        <v>1</v>
      </c>
      <c r="BX41" s="45">
        <f t="shared" si="132"/>
        <v>1</v>
      </c>
      <c r="BY41" s="45">
        <f t="shared" si="134"/>
        <v>1</v>
      </c>
      <c r="BZ41" s="45">
        <f t="shared" si="136"/>
        <v>1</v>
      </c>
      <c r="CA41" s="45">
        <f t="shared" si="138"/>
        <v>1</v>
      </c>
      <c r="CB41" s="45">
        <f t="shared" si="140"/>
        <v>1</v>
      </c>
      <c r="CC41" s="45">
        <f t="shared" si="142"/>
        <v>1</v>
      </c>
      <c r="CD41" s="45">
        <f t="shared" si="144"/>
        <v>2</v>
      </c>
      <c r="CE41" s="45">
        <f t="shared" si="146"/>
        <v>1</v>
      </c>
      <c r="CF41" s="45">
        <f t="shared" si="149"/>
        <v>1</v>
      </c>
      <c r="CG41" s="45">
        <f t="shared" si="151"/>
        <v>4</v>
      </c>
      <c r="CH41" s="45">
        <f t="shared" si="153"/>
        <v>1</v>
      </c>
      <c r="CI41" s="45">
        <f t="shared" si="155"/>
        <v>1</v>
      </c>
      <c r="CJ41" s="45">
        <f t="shared" si="157"/>
        <v>1</v>
      </c>
      <c r="CK41" s="45">
        <f>AU41</f>
        <v>1</v>
      </c>
      <c r="CL41" s="45">
        <f>AV41</f>
        <v>1</v>
      </c>
      <c r="CM41" s="45">
        <f>AW41</f>
        <v>1</v>
      </c>
      <c r="CN41" s="45">
        <f>AX41</f>
        <v>1</v>
      </c>
      <c r="CO41" s="45">
        <f>AY41</f>
        <v>4</v>
      </c>
      <c r="CP41" s="42" cm="1">
        <f t="array" ref="CP41">TRANSPOSE(AZ41:AZ41)</f>
        <v>1</v>
      </c>
      <c r="CR41" s="81" t="str">
        <f t="shared" si="41"/>
        <v>EVC01</v>
      </c>
      <c r="CS41" s="51">
        <f t="shared" si="42"/>
        <v>2</v>
      </c>
      <c r="CT41" s="52">
        <f t="shared" si="90"/>
        <v>1</v>
      </c>
      <c r="CU41" s="52">
        <f t="shared" si="93"/>
        <v>2</v>
      </c>
      <c r="CV41" s="52">
        <f t="shared" si="95"/>
        <v>1</v>
      </c>
      <c r="CW41" s="52">
        <f t="shared" si="97"/>
        <v>4</v>
      </c>
      <c r="CX41" s="52">
        <f t="shared" si="99"/>
        <v>2</v>
      </c>
      <c r="CY41" s="52">
        <f t="shared" si="101"/>
        <v>1</v>
      </c>
      <c r="CZ41" s="52">
        <f t="shared" si="103"/>
        <v>1</v>
      </c>
      <c r="DA41" s="52">
        <f t="shared" si="106"/>
        <v>2</v>
      </c>
      <c r="DB41" s="52">
        <f t="shared" si="107"/>
        <v>2</v>
      </c>
      <c r="DC41" s="52">
        <f t="shared" si="109"/>
        <v>1</v>
      </c>
      <c r="DD41" s="52">
        <f t="shared" si="111"/>
        <v>1</v>
      </c>
      <c r="DE41" s="52">
        <f t="shared" si="113"/>
        <v>2</v>
      </c>
      <c r="DF41" s="52">
        <f t="shared" si="115"/>
        <v>2</v>
      </c>
      <c r="DG41" s="52">
        <f t="shared" si="117"/>
        <v>2</v>
      </c>
      <c r="DH41" s="52">
        <f t="shared" si="119"/>
        <v>1</v>
      </c>
      <c r="DI41" s="52">
        <f t="shared" si="121"/>
        <v>6</v>
      </c>
      <c r="DJ41" s="52">
        <f t="shared" si="123"/>
        <v>2</v>
      </c>
      <c r="DK41" s="52">
        <f t="shared" si="125"/>
        <v>2</v>
      </c>
      <c r="DL41" s="52">
        <f t="shared" si="127"/>
        <v>2</v>
      </c>
      <c r="DM41" s="52">
        <f t="shared" si="129"/>
        <v>1</v>
      </c>
      <c r="DN41" s="52">
        <f t="shared" si="131"/>
        <v>1</v>
      </c>
      <c r="DO41" s="52">
        <f t="shared" si="133"/>
        <v>1</v>
      </c>
      <c r="DP41" s="52">
        <f t="shared" si="135"/>
        <v>1</v>
      </c>
      <c r="DQ41" s="52">
        <f t="shared" si="137"/>
        <v>1</v>
      </c>
      <c r="DR41" s="52">
        <f t="shared" si="139"/>
        <v>1</v>
      </c>
      <c r="DS41" s="52">
        <f t="shared" si="141"/>
        <v>1</v>
      </c>
      <c r="DT41" s="52">
        <f t="shared" si="143"/>
        <v>2</v>
      </c>
      <c r="DU41" s="52">
        <f t="shared" si="145"/>
        <v>1</v>
      </c>
      <c r="DV41" s="52">
        <f t="shared" si="147"/>
        <v>1</v>
      </c>
      <c r="DW41" s="52">
        <f t="shared" si="150"/>
        <v>4</v>
      </c>
      <c r="DX41" s="52">
        <f t="shared" si="152"/>
        <v>1</v>
      </c>
      <c r="DY41" s="52">
        <f t="shared" si="154"/>
        <v>1</v>
      </c>
      <c r="DZ41" s="52">
        <f t="shared" si="156"/>
        <v>1</v>
      </c>
      <c r="EA41" s="52">
        <f t="shared" si="158"/>
        <v>1</v>
      </c>
      <c r="EB41" s="52">
        <f>CL41</f>
        <v>1</v>
      </c>
      <c r="EC41" s="52">
        <f>CM41</f>
        <v>1</v>
      </c>
      <c r="ED41" s="52">
        <f>CN41</f>
        <v>1</v>
      </c>
      <c r="EE41" s="52">
        <f>CO41</f>
        <v>4</v>
      </c>
      <c r="EF41" s="52">
        <f>CP41</f>
        <v>1</v>
      </c>
      <c r="EH41" s="81" t="str">
        <f t="shared" si="43"/>
        <v>EVC01</v>
      </c>
      <c r="EI41" s="59">
        <f t="shared" si="44"/>
        <v>3.125E-2</v>
      </c>
      <c r="EJ41" s="59">
        <f t="shared" si="45"/>
        <v>2.5316455696202531E-2</v>
      </c>
      <c r="EK41" s="59">
        <f t="shared" si="46"/>
        <v>3.1746031746031744E-2</v>
      </c>
      <c r="EL41" s="59">
        <f t="shared" si="47"/>
        <v>2.564102564102564E-2</v>
      </c>
      <c r="EM41" s="59">
        <f t="shared" si="48"/>
        <v>3.4482758620689655E-2</v>
      </c>
      <c r="EN41" s="59">
        <f t="shared" si="49"/>
        <v>3.2520325203252036E-2</v>
      </c>
      <c r="EO41" s="59">
        <f t="shared" si="50"/>
        <v>2.6490066225165563E-2</v>
      </c>
      <c r="EP41" s="59">
        <f t="shared" si="51"/>
        <v>2.6490066225165563E-2</v>
      </c>
      <c r="EQ41" s="59">
        <f t="shared" si="52"/>
        <v>3.3613445378151259E-2</v>
      </c>
      <c r="ER41" s="59">
        <f t="shared" si="53"/>
        <v>3.3613445378151259E-2</v>
      </c>
      <c r="ES41" s="59">
        <f t="shared" si="54"/>
        <v>2.7210884353741496E-2</v>
      </c>
      <c r="ET41" s="59">
        <f t="shared" si="55"/>
        <v>2.7210884353741496E-2</v>
      </c>
      <c r="EU41" s="59">
        <f t="shared" si="56"/>
        <v>3.4782608695652174E-2</v>
      </c>
      <c r="EV41" s="59">
        <f t="shared" si="57"/>
        <v>3.4782608695652174E-2</v>
      </c>
      <c r="EW41" s="59">
        <f t="shared" si="58"/>
        <v>3.4782608695652174E-2</v>
      </c>
      <c r="EX41" s="59">
        <f t="shared" si="59"/>
        <v>2.8368794326241134E-2</v>
      </c>
      <c r="EY41" s="59">
        <f t="shared" si="60"/>
        <v>4.3165467625899283E-2</v>
      </c>
      <c r="EZ41" s="59">
        <f t="shared" si="61"/>
        <v>3.5874439461883408E-2</v>
      </c>
      <c r="FA41" s="59">
        <f t="shared" si="62"/>
        <v>3.5874439461883408E-2</v>
      </c>
      <c r="FB41" s="59">
        <f t="shared" si="63"/>
        <v>3.5874439461883408E-2</v>
      </c>
      <c r="FC41" s="59">
        <f t="shared" si="64"/>
        <v>3.037974683544304E-2</v>
      </c>
      <c r="FD41" s="59">
        <f t="shared" si="65"/>
        <v>3.037974683544304E-2</v>
      </c>
      <c r="FE41" s="59">
        <f t="shared" si="66"/>
        <v>3.037974683544304E-2</v>
      </c>
      <c r="FF41" s="59">
        <f t="shared" si="67"/>
        <v>3.037974683544304E-2</v>
      </c>
      <c r="FG41" s="59">
        <f t="shared" si="68"/>
        <v>3.037974683544304E-2</v>
      </c>
      <c r="FH41" s="59">
        <f t="shared" si="69"/>
        <v>3.037974683544304E-2</v>
      </c>
      <c r="FI41" s="59">
        <f t="shared" si="70"/>
        <v>3.037974683544304E-2</v>
      </c>
      <c r="FJ41" s="59">
        <f t="shared" si="71"/>
        <v>4.1025641025641026E-2</v>
      </c>
      <c r="FK41" s="59">
        <f t="shared" si="72"/>
        <v>3.0848329048843191E-2</v>
      </c>
      <c r="FL41" s="59">
        <f t="shared" si="73"/>
        <v>3.0848329048843191E-2</v>
      </c>
      <c r="FM41" s="59">
        <f t="shared" si="74"/>
        <v>6.2992125984251968E-2</v>
      </c>
      <c r="FN41" s="59">
        <f t="shared" si="75"/>
        <v>3.1578947368421054E-2</v>
      </c>
      <c r="FO41" s="59">
        <f t="shared" si="76"/>
        <v>3.1578947368421054E-2</v>
      </c>
      <c r="FP41" s="59">
        <f t="shared" si="77"/>
        <v>3.1578947368421054E-2</v>
      </c>
      <c r="FQ41" s="59">
        <f t="shared" si="78"/>
        <v>3.1578947368421054E-2</v>
      </c>
      <c r="FR41" s="59">
        <f t="shared" si="79"/>
        <v>3.1578947368421054E-2</v>
      </c>
      <c r="FS41" s="59">
        <f t="shared" si="80"/>
        <v>3.1578947368421054E-2</v>
      </c>
      <c r="FT41" s="59">
        <f t="shared" si="81"/>
        <v>3.1578947368421054E-2</v>
      </c>
      <c r="FU41" s="59">
        <f t="shared" si="82"/>
        <v>9.4117647058823528E-2</v>
      </c>
      <c r="FV41" s="59">
        <f t="shared" si="83"/>
        <v>3.2345013477088951E-2</v>
      </c>
      <c r="FX41" s="15">
        <f t="shared" si="84"/>
        <v>1.3649787403166067</v>
      </c>
      <c r="FY41" s="24">
        <f t="shared" si="85"/>
        <v>3.4124468507915152E-2</v>
      </c>
      <c r="FZ41" s="25">
        <f t="shared" si="148"/>
        <v>3.4124468507915151</v>
      </c>
    </row>
    <row r="42" spans="1:182" ht="15" thickBot="1" x14ac:dyDescent="0.35"/>
    <row r="43" spans="1:182" ht="16.2" thickBot="1" x14ac:dyDescent="0.35">
      <c r="CR43" s="71" t="s">
        <v>80</v>
      </c>
      <c r="CS43" s="72">
        <f t="shared" ref="CS43:EF43" si="159">SUM(CS2:CS41)</f>
        <v>64</v>
      </c>
      <c r="CT43" s="72">
        <f t="shared" si="159"/>
        <v>39.5</v>
      </c>
      <c r="CU43" s="72">
        <f t="shared" si="159"/>
        <v>63</v>
      </c>
      <c r="CV43" s="72">
        <f t="shared" si="159"/>
        <v>39</v>
      </c>
      <c r="CW43" s="72">
        <f t="shared" si="159"/>
        <v>116</v>
      </c>
      <c r="CX43" s="72">
        <f t="shared" si="159"/>
        <v>61.5</v>
      </c>
      <c r="CY43" s="72">
        <f t="shared" si="159"/>
        <v>37.75</v>
      </c>
      <c r="CZ43" s="72">
        <f t="shared" si="159"/>
        <v>37.75</v>
      </c>
      <c r="DA43" s="72">
        <f t="shared" si="159"/>
        <v>59.5</v>
      </c>
      <c r="DB43" s="72">
        <f t="shared" si="159"/>
        <v>59.5</v>
      </c>
      <c r="DC43" s="72">
        <f t="shared" si="159"/>
        <v>36.75</v>
      </c>
      <c r="DD43" s="72">
        <f t="shared" si="159"/>
        <v>36.75</v>
      </c>
      <c r="DE43" s="72">
        <f t="shared" si="159"/>
        <v>57.5</v>
      </c>
      <c r="DF43" s="72">
        <f t="shared" si="159"/>
        <v>57.5</v>
      </c>
      <c r="DG43" s="72">
        <f t="shared" si="159"/>
        <v>57.5</v>
      </c>
      <c r="DH43" s="72">
        <f t="shared" si="159"/>
        <v>35.25</v>
      </c>
      <c r="DI43" s="72">
        <f t="shared" si="159"/>
        <v>139</v>
      </c>
      <c r="DJ43" s="72">
        <f t="shared" si="159"/>
        <v>55.75</v>
      </c>
      <c r="DK43" s="72">
        <f t="shared" si="159"/>
        <v>55.75</v>
      </c>
      <c r="DL43" s="72">
        <f t="shared" si="159"/>
        <v>55.75</v>
      </c>
      <c r="DM43" s="72">
        <f t="shared" si="159"/>
        <v>32.916666666666664</v>
      </c>
      <c r="DN43" s="72">
        <f t="shared" si="159"/>
        <v>32.916666666666664</v>
      </c>
      <c r="DO43" s="72">
        <f t="shared" si="159"/>
        <v>32.916666666666664</v>
      </c>
      <c r="DP43" s="72">
        <f t="shared" si="159"/>
        <v>32.916666666666664</v>
      </c>
      <c r="DQ43" s="72">
        <f t="shared" si="159"/>
        <v>32.916666666666664</v>
      </c>
      <c r="DR43" s="72">
        <f t="shared" si="159"/>
        <v>32.916666666666664</v>
      </c>
      <c r="DS43" s="72">
        <f t="shared" si="159"/>
        <v>32.916666666666664</v>
      </c>
      <c r="DT43" s="72">
        <f t="shared" si="159"/>
        <v>48.75</v>
      </c>
      <c r="DU43" s="72">
        <f t="shared" si="159"/>
        <v>32.416666666666664</v>
      </c>
      <c r="DV43" s="72">
        <f t="shared" si="159"/>
        <v>32.416666666666664</v>
      </c>
      <c r="DW43" s="72">
        <f t="shared" si="159"/>
        <v>63.5</v>
      </c>
      <c r="DX43" s="72">
        <f t="shared" si="159"/>
        <v>31.666666666666664</v>
      </c>
      <c r="DY43" s="72">
        <f t="shared" si="159"/>
        <v>31.666666666666664</v>
      </c>
      <c r="DZ43" s="72">
        <f t="shared" si="159"/>
        <v>31.666666666666664</v>
      </c>
      <c r="EA43" s="72">
        <f t="shared" si="159"/>
        <v>31.666666666666664</v>
      </c>
      <c r="EB43" s="72">
        <f t="shared" si="159"/>
        <v>31.666666666666664</v>
      </c>
      <c r="EC43" s="72">
        <f t="shared" si="159"/>
        <v>31.666666666666664</v>
      </c>
      <c r="ED43" s="72">
        <f t="shared" si="159"/>
        <v>31.666666666666664</v>
      </c>
      <c r="EE43" s="72">
        <f t="shared" si="159"/>
        <v>42.5</v>
      </c>
      <c r="EF43" s="72">
        <f t="shared" si="159"/>
        <v>30.916666666666664</v>
      </c>
      <c r="EH43" s="68" t="s">
        <v>94</v>
      </c>
      <c r="EI43" s="69">
        <f t="shared" ref="EI43:FV43" si="160">SUM(EI2:EI41)</f>
        <v>1</v>
      </c>
      <c r="EJ43" s="69">
        <f t="shared" si="160"/>
        <v>1.0000000000000007</v>
      </c>
      <c r="EK43" s="69">
        <f t="shared" si="160"/>
        <v>0.99999999999999989</v>
      </c>
      <c r="EL43" s="69">
        <f t="shared" si="160"/>
        <v>1.0000000000000004</v>
      </c>
      <c r="EM43" s="69">
        <f t="shared" si="160"/>
        <v>0.99999999999999933</v>
      </c>
      <c r="EN43" s="69">
        <f t="shared" si="160"/>
        <v>0.99999999999999922</v>
      </c>
      <c r="EO43" s="69">
        <f t="shared" si="160"/>
        <v>1.0000000000000007</v>
      </c>
      <c r="EP43" s="69">
        <f t="shared" si="160"/>
        <v>1.0000000000000007</v>
      </c>
      <c r="EQ43" s="69">
        <f t="shared" si="160"/>
        <v>1</v>
      </c>
      <c r="ER43" s="69">
        <f t="shared" si="160"/>
        <v>1</v>
      </c>
      <c r="ES43" s="69">
        <f t="shared" si="160"/>
        <v>1.0000000000000002</v>
      </c>
      <c r="ET43" s="69">
        <f t="shared" si="160"/>
        <v>1.0000000000000002</v>
      </c>
      <c r="EU43" s="69">
        <f t="shared" si="160"/>
        <v>1.0000000000000004</v>
      </c>
      <c r="EV43" s="69">
        <f t="shared" si="160"/>
        <v>1.0000000000000004</v>
      </c>
      <c r="EW43" s="69">
        <f t="shared" si="160"/>
        <v>1.0000000000000004</v>
      </c>
      <c r="EX43" s="69">
        <f t="shared" si="160"/>
        <v>1.0000000000000004</v>
      </c>
      <c r="EY43" s="69">
        <f t="shared" si="160"/>
        <v>0.99999999999999956</v>
      </c>
      <c r="EZ43" s="69">
        <f t="shared" si="160"/>
        <v>1</v>
      </c>
      <c r="FA43" s="69">
        <f t="shared" si="160"/>
        <v>1</v>
      </c>
      <c r="FB43" s="69">
        <f t="shared" si="160"/>
        <v>1</v>
      </c>
      <c r="FC43" s="69">
        <f t="shared" si="160"/>
        <v>1.0000000000000009</v>
      </c>
      <c r="FD43" s="69">
        <f t="shared" si="160"/>
        <v>1.0000000000000009</v>
      </c>
      <c r="FE43" s="69">
        <f t="shared" si="160"/>
        <v>1.0000000000000009</v>
      </c>
      <c r="FF43" s="69">
        <f t="shared" si="160"/>
        <v>1.0000000000000009</v>
      </c>
      <c r="FG43" s="69">
        <f t="shared" si="160"/>
        <v>1.0000000000000009</v>
      </c>
      <c r="FH43" s="69">
        <f t="shared" si="160"/>
        <v>1.0000000000000009</v>
      </c>
      <c r="FI43" s="69">
        <f t="shared" si="160"/>
        <v>1.0000000000000009</v>
      </c>
      <c r="FJ43" s="69">
        <f t="shared" si="160"/>
        <v>0.99999999999999967</v>
      </c>
      <c r="FK43" s="69">
        <f t="shared" si="160"/>
        <v>0.99999999999999967</v>
      </c>
      <c r="FL43" s="69">
        <f t="shared" si="160"/>
        <v>0.99999999999999967</v>
      </c>
      <c r="FM43" s="69">
        <f t="shared" si="160"/>
        <v>0.99999999999999956</v>
      </c>
      <c r="FN43" s="69">
        <f t="shared" si="160"/>
        <v>0.99999999999999978</v>
      </c>
      <c r="FO43" s="69">
        <f t="shared" si="160"/>
        <v>0.99999999999999978</v>
      </c>
      <c r="FP43" s="69">
        <f t="shared" si="160"/>
        <v>0.99999999999999978</v>
      </c>
      <c r="FQ43" s="69">
        <f t="shared" si="160"/>
        <v>0.99999999999999978</v>
      </c>
      <c r="FR43" s="69">
        <f t="shared" si="160"/>
        <v>0.99999999999999978</v>
      </c>
      <c r="FS43" s="69">
        <f t="shared" si="160"/>
        <v>0.99999999999999978</v>
      </c>
      <c r="FT43" s="69">
        <f t="shared" si="160"/>
        <v>0.99999999999999978</v>
      </c>
      <c r="FU43" s="69">
        <f t="shared" si="160"/>
        <v>1.0000000000000007</v>
      </c>
      <c r="FV43" s="69">
        <f t="shared" si="160"/>
        <v>1.0000000000000002</v>
      </c>
      <c r="FX43" s="65">
        <f>SUM(FX2:FX41)</f>
        <v>40.000000000000021</v>
      </c>
      <c r="FY43" s="66">
        <f>SUM(FY2:FY41)</f>
        <v>0.99999999999999967</v>
      </c>
      <c r="FZ43" s="67">
        <f>SUM(FZ2:FZ41)</f>
        <v>99.999999999999986</v>
      </c>
    </row>
    <row r="44" spans="1:182" x14ac:dyDescent="0.3">
      <c r="FX44" t="s">
        <v>102</v>
      </c>
    </row>
    <row r="45" spans="1:182" x14ac:dyDescent="0.3">
      <c r="A45" s="35"/>
      <c r="B45" s="35"/>
      <c r="C45" s="35"/>
      <c r="D45" s="35"/>
      <c r="E45" s="35"/>
      <c r="F45" s="35"/>
      <c r="G45" s="35"/>
      <c r="H45" s="35"/>
      <c r="I45" s="35"/>
      <c r="J45" s="35"/>
    </row>
    <row r="46" spans="1:182" ht="15.6" x14ac:dyDescent="0.3">
      <c r="A46" s="35"/>
      <c r="B46" s="35"/>
      <c r="C46" s="35"/>
      <c r="D46" s="35"/>
      <c r="E46" s="35"/>
      <c r="F46" s="35"/>
      <c r="G46" s="35"/>
      <c r="H46" s="35"/>
      <c r="I46" s="35"/>
      <c r="J46" s="35"/>
      <c r="CR46" s="49" t="s">
        <v>95</v>
      </c>
      <c r="CS46" s="24" cm="1">
        <f t="array" ref="CS46:EF46">TRANSPOSE(FY2:FY41)</f>
        <v>1.5505068700843214E-2</v>
      </c>
      <c r="CT46" s="24">
        <v>2.4826702548632045E-2</v>
      </c>
      <c r="CU46" s="24">
        <v>1.5821524397045744E-2</v>
      </c>
      <c r="CV46" s="24">
        <v>2.5223527945457441E-2</v>
      </c>
      <c r="CW46" s="24">
        <v>9.79036704291056E-3</v>
      </c>
      <c r="CX46" s="24">
        <v>1.6357554458937881E-2</v>
      </c>
      <c r="CY46" s="24">
        <v>2.6276583734636018E-2</v>
      </c>
      <c r="CZ46" s="24">
        <v>2.6276583734636018E-2</v>
      </c>
      <c r="DA46" s="24">
        <v>1.7019806114567018E-2</v>
      </c>
      <c r="DB46" s="24">
        <v>1.7019806114567018E-2</v>
      </c>
      <c r="DC46" s="24">
        <v>2.7116919869089803E-2</v>
      </c>
      <c r="DD46" s="24">
        <v>2.7116919869089803E-2</v>
      </c>
      <c r="DE46" s="24">
        <v>1.7700078223410558E-2</v>
      </c>
      <c r="DF46" s="24">
        <v>1.7700078223410558E-2</v>
      </c>
      <c r="DG46" s="24">
        <v>1.7700078223410558E-2</v>
      </c>
      <c r="DH46" s="24">
        <v>2.8421267695176767E-2</v>
      </c>
      <c r="DI46" s="24">
        <v>1.1556681117520258E-2</v>
      </c>
      <c r="DJ46" s="24">
        <v>1.8594256497812309E-2</v>
      </c>
      <c r="DK46" s="24">
        <v>1.8594256497812309E-2</v>
      </c>
      <c r="DL46" s="24">
        <v>1.8594256497812309E-2</v>
      </c>
      <c r="DM46" s="24">
        <v>3.0665839750536966E-2</v>
      </c>
      <c r="DN46" s="24">
        <v>3.0665839750536966E-2</v>
      </c>
      <c r="DO46" s="24">
        <v>3.0665839750536966E-2</v>
      </c>
      <c r="DP46" s="24">
        <v>3.0665839750536966E-2</v>
      </c>
      <c r="DQ46" s="24">
        <v>3.0665839750536966E-2</v>
      </c>
      <c r="DR46" s="24">
        <v>3.0665839750536966E-2</v>
      </c>
      <c r="DS46" s="24">
        <v>3.0665839750536966E-2</v>
      </c>
      <c r="DT46" s="24">
        <v>2.1252484345913578E-2</v>
      </c>
      <c r="DU46" s="24">
        <v>3.1178660263357482E-2</v>
      </c>
      <c r="DV46" s="24">
        <v>3.1178660263357482E-2</v>
      </c>
      <c r="DW46" s="24">
        <v>1.9864727818939287E-2</v>
      </c>
      <c r="DX46" s="24">
        <v>3.2359762625562206E-2</v>
      </c>
      <c r="DY46" s="24">
        <v>3.2359762625562206E-2</v>
      </c>
      <c r="DZ46" s="24">
        <v>3.2359762625562206E-2</v>
      </c>
      <c r="EA46" s="24">
        <v>3.2359762625562206E-2</v>
      </c>
      <c r="EB46" s="24">
        <v>3.2359762625562206E-2</v>
      </c>
      <c r="EC46" s="24">
        <v>3.2359762625562206E-2</v>
      </c>
      <c r="ED46" s="24">
        <v>3.2359762625562206E-2</v>
      </c>
      <c r="EE46" s="24">
        <v>2.4009464661044543E-2</v>
      </c>
      <c r="EF46" s="24">
        <v>3.4124468507915152E-2</v>
      </c>
    </row>
    <row r="47" spans="1:182" ht="47.4" thickBot="1" x14ac:dyDescent="0.35">
      <c r="A47" s="35"/>
      <c r="K47" s="93"/>
      <c r="L47" s="93"/>
      <c r="M47" s="93"/>
      <c r="CR47" s="74" t="s">
        <v>213</v>
      </c>
      <c r="CS47" s="54" t="str" cm="1">
        <f t="array" ref="CS47:EF47">TRANSPOSE(CR48:CR87)</f>
        <v>ECC01</v>
      </c>
      <c r="CT47" s="54" t="str">
        <v>ECC03</v>
      </c>
      <c r="CU47" s="54" t="str">
        <v>ECC04</v>
      </c>
      <c r="CV47" s="54" t="str">
        <v>ECC05</v>
      </c>
      <c r="CW47" s="54" t="str">
        <v>ECC06</v>
      </c>
      <c r="CX47" s="54" t="str">
        <v>ECC07</v>
      </c>
      <c r="CY47" s="54" t="str">
        <v>ECC08</v>
      </c>
      <c r="CZ47" s="54" t="str">
        <v>POC01</v>
      </c>
      <c r="DA47" s="55" t="str">
        <v>POC02</v>
      </c>
      <c r="DB47" s="55" t="str">
        <v>POC03</v>
      </c>
      <c r="DC47" s="55" t="str">
        <v>POC05</v>
      </c>
      <c r="DD47" s="55" t="str">
        <v>SOC01</v>
      </c>
      <c r="DE47" s="55" t="str">
        <v>SOC02</v>
      </c>
      <c r="DF47" s="55" t="str">
        <v>SOC03</v>
      </c>
      <c r="DG47" s="56" t="str">
        <v>EXC01</v>
      </c>
      <c r="DH47" s="56" t="str">
        <v>EXC02</v>
      </c>
      <c r="DI47" s="56" t="str">
        <v>EXC04</v>
      </c>
      <c r="DJ47" s="57" t="str">
        <v>EXC05</v>
      </c>
      <c r="DK47" s="57" t="str">
        <v>EXC08</v>
      </c>
      <c r="DL47" s="57" t="str">
        <v>EXC09</v>
      </c>
      <c r="DM47" s="57" t="str">
        <v>EXC11</v>
      </c>
      <c r="DN47" s="57" t="str">
        <v>EXC12</v>
      </c>
      <c r="DO47" s="57" t="str">
        <v>EXC14</v>
      </c>
      <c r="DP47" s="57" t="str">
        <v>EXC15</v>
      </c>
      <c r="DQ47" s="57" t="str">
        <v>EXC17</v>
      </c>
      <c r="DR47" s="57" t="str">
        <v>EXC18</v>
      </c>
      <c r="DS47" s="57" t="str">
        <v>EXC20</v>
      </c>
      <c r="DT47" s="57" t="str">
        <v>EXC21</v>
      </c>
      <c r="DU47" s="57" t="str">
        <v>EXC23</v>
      </c>
      <c r="DV47" s="57" t="str">
        <v>EXC26</v>
      </c>
      <c r="DW47" s="57" t="str">
        <v>TEC01</v>
      </c>
      <c r="DX47" s="57" t="str">
        <v>TEC02</v>
      </c>
      <c r="DY47" s="57" t="str">
        <v>TEC03</v>
      </c>
      <c r="DZ47" s="57" t="str">
        <v>TEC04</v>
      </c>
      <c r="EA47" s="57" t="str">
        <v>TEC05</v>
      </c>
      <c r="EB47" s="57" t="str">
        <v>TEC06</v>
      </c>
      <c r="EC47" s="58" t="str">
        <v>TEC07</v>
      </c>
      <c r="ED47" s="58" t="str">
        <v>TEC08</v>
      </c>
      <c r="EE47" s="58" t="str">
        <v>TEC09</v>
      </c>
      <c r="EF47" s="58" t="str">
        <v>EVC01</v>
      </c>
      <c r="EG47" s="2" t="s">
        <v>97</v>
      </c>
      <c r="EH47" s="2" t="s">
        <v>98</v>
      </c>
      <c r="EI47" s="2" t="s">
        <v>99</v>
      </c>
      <c r="ET47" s="144" t="s">
        <v>186</v>
      </c>
      <c r="EU47" s="145"/>
      <c r="EV47" s="145"/>
      <c r="EW47" s="145"/>
      <c r="EX47" s="145"/>
    </row>
    <row r="48" spans="1:182" ht="15" thickBot="1" x14ac:dyDescent="0.35">
      <c r="A48" s="35"/>
      <c r="L48"/>
      <c r="M48"/>
      <c r="N48"/>
      <c r="O48"/>
      <c r="P48"/>
      <c r="Q48"/>
      <c r="R48"/>
      <c r="CR48" s="90" t="str">
        <f t="shared" ref="CR48:CR87" si="161">CR2</f>
        <v>ECC01</v>
      </c>
      <c r="CS48" s="77">
        <f t="shared" ref="CS48:CS87" si="162">CS2*$CS$46</f>
        <v>1.5505068700843214E-2</v>
      </c>
      <c r="CT48" s="78">
        <f t="shared" ref="CT48:CT87" si="163">CT2*$CT$46</f>
        <v>1.2413351274316023E-2</v>
      </c>
      <c r="CU48" s="78">
        <f t="shared" ref="CU48:CU87" si="164">CU2*$CU$46</f>
        <v>1.5821524397045744E-2</v>
      </c>
      <c r="CV48" s="78">
        <f t="shared" ref="CV48:CV87" si="165">CV2*$CV$46</f>
        <v>1.261176397272872E-2</v>
      </c>
      <c r="CW48" s="78">
        <f t="shared" ref="CW48:CW87" si="166">CW2*$CW$46</f>
        <v>9.79036704291056E-3</v>
      </c>
      <c r="CX48" s="78">
        <f t="shared" ref="CX48:CX87" si="167">CX2*$CX$46</f>
        <v>1.6357554458937881E-2</v>
      </c>
      <c r="CY48" s="78">
        <f t="shared" ref="CY48:CY87" si="168">CY2*$CY$46</f>
        <v>1.3138291867318009E-2</v>
      </c>
      <c r="CZ48" s="78">
        <f t="shared" ref="CZ48:CZ87" si="169">CZ2*$CZ$46</f>
        <v>1.3138291867318009E-2</v>
      </c>
      <c r="DA48" s="78">
        <f t="shared" ref="DA48:DA87" si="170">DA2*$DA$46</f>
        <v>1.7019806114567018E-2</v>
      </c>
      <c r="DB48" s="78">
        <f t="shared" ref="DB48:DB87" si="171">DB2*$DB$46</f>
        <v>1.7019806114567018E-2</v>
      </c>
      <c r="DC48" s="78">
        <f t="shared" ref="DC48:DC87" si="172">DC2*$DC$46</f>
        <v>1.3558459934544902E-2</v>
      </c>
      <c r="DD48" s="78">
        <f t="shared" ref="DD48:DD87" si="173">DD2*$DD$46</f>
        <v>1.3558459934544902E-2</v>
      </c>
      <c r="DE48" s="78">
        <f t="shared" ref="DE48:DE87" si="174">DE2*$DE$46</f>
        <v>1.7700078223410558E-2</v>
      </c>
      <c r="DF48" s="78">
        <f t="shared" ref="DF48:DF87" si="175">DF2*$DF$46</f>
        <v>1.7700078223410558E-2</v>
      </c>
      <c r="DG48" s="78">
        <f t="shared" ref="DG48:DG87" si="176">DG2*$DG$46</f>
        <v>1.7700078223410558E-2</v>
      </c>
      <c r="DH48" s="78">
        <f t="shared" ref="DH48:DH87" si="177">DH2*$DH$46</f>
        <v>1.4210633847588383E-2</v>
      </c>
      <c r="DI48" s="78">
        <f t="shared" ref="DI48:DI87" si="178">DI2*$DI$46</f>
        <v>1.1556681117520258E-2</v>
      </c>
      <c r="DJ48" s="78">
        <f t="shared" ref="DJ48:DJ87" si="179">DJ2*$DJ$46</f>
        <v>1.8594256497812309E-2</v>
      </c>
      <c r="DK48" s="78">
        <f t="shared" ref="DK48:DK87" si="180">DK2*$DK$46</f>
        <v>1.8594256497812309E-2</v>
      </c>
      <c r="DL48" s="78">
        <f t="shared" ref="DL48:DL87" si="181">DL2*$DL$46</f>
        <v>1.8594256497812309E-2</v>
      </c>
      <c r="DM48" s="78">
        <f t="shared" ref="DM48:DM87" si="182">DM2*$DM$46</f>
        <v>1.5332919875268483E-2</v>
      </c>
      <c r="DN48" s="78">
        <f t="shared" ref="DN48:DN87" si="183">DN2*$DN$46</f>
        <v>1.5332919875268483E-2</v>
      </c>
      <c r="DO48" s="78">
        <f t="shared" ref="DO48:DO87" si="184">DO2*$DO$46</f>
        <v>1.5332919875268483E-2</v>
      </c>
      <c r="DP48" s="78">
        <f t="shared" ref="DP48:DP87" si="185">DP2*$DP$46</f>
        <v>1.5332919875268483E-2</v>
      </c>
      <c r="DQ48" s="78">
        <f t="shared" ref="DQ48:DQ87" si="186">DQ2*$DQ$46</f>
        <v>1.5332919875268483E-2</v>
      </c>
      <c r="DR48" s="78">
        <f t="shared" ref="DR48:DR87" si="187">DR2*$DR$46</f>
        <v>1.5332919875268483E-2</v>
      </c>
      <c r="DS48" s="78">
        <f t="shared" ref="DS48:DS87" si="188">DS2*$DS$46</f>
        <v>1.5332919875268483E-2</v>
      </c>
      <c r="DT48" s="78">
        <f t="shared" ref="DT48:DT87" si="189">DT2*$DT$46</f>
        <v>2.1252484345913578E-2</v>
      </c>
      <c r="DU48" s="78">
        <f t="shared" ref="DU48:DU87" si="190">DU2*$DU$46</f>
        <v>1.5589330131678741E-2</v>
      </c>
      <c r="DV48" s="78">
        <f t="shared" ref="DV48:DV87" si="191">DV2*$DV$46</f>
        <v>1.5589330131678741E-2</v>
      </c>
      <c r="DW48" s="78">
        <f t="shared" ref="DW48:DW87" si="192">DW2*$DW$46</f>
        <v>1.9864727818939287E-2</v>
      </c>
      <c r="DX48" s="78">
        <f t="shared" ref="DX48:DX87" si="193">DX2*$DX$46</f>
        <v>1.6179881312781103E-2</v>
      </c>
      <c r="DY48" s="78">
        <f t="shared" ref="DY48:DY87" si="194">DY2*$DY$46</f>
        <v>1.6179881312781103E-2</v>
      </c>
      <c r="DZ48" s="78">
        <f t="shared" ref="DZ48:DZ87" si="195">DZ2*$DZ$46</f>
        <v>1.6179881312781103E-2</v>
      </c>
      <c r="EA48" s="78">
        <f t="shared" ref="EA48:EA87" si="196">EA2*$EA$46</f>
        <v>1.6179881312781103E-2</v>
      </c>
      <c r="EB48" s="78">
        <f t="shared" ref="EB48:EB87" si="197">EB2*$EB$46</f>
        <v>1.6179881312781103E-2</v>
      </c>
      <c r="EC48" s="78">
        <f t="shared" ref="EC48:EC87" si="198">EC2*$EC$46</f>
        <v>1.6179881312781103E-2</v>
      </c>
      <c r="ED48" s="78">
        <f t="shared" ref="ED48:ED87" si="199">ED2*$ED$46</f>
        <v>1.6179881312781103E-2</v>
      </c>
      <c r="EE48" s="78">
        <f t="shared" ref="EE48:EE87" si="200">EE2*$EE$46</f>
        <v>2.4009464661044543E-2</v>
      </c>
      <c r="EF48" s="78">
        <f t="shared" ref="EF48:EF87" si="201">EF2*$EF$46</f>
        <v>1.7062234253957576E-2</v>
      </c>
      <c r="EG48" s="79">
        <f t="shared" ref="EG48:EG87" si="202">SUM(CS48:EF48)</f>
        <v>0.63854024446797897</v>
      </c>
      <c r="EH48" s="24">
        <f t="shared" ref="EH48:EH87" si="203">FY2</f>
        <v>1.5505068700843214E-2</v>
      </c>
      <c r="EI48" s="26">
        <f>EG48/EH48</f>
        <v>41.182677535201968</v>
      </c>
      <c r="EJ48" s="14" t="s">
        <v>324</v>
      </c>
      <c r="EK48" s="14">
        <f>COUNTA(B:B)</f>
        <v>41</v>
      </c>
      <c r="ES48" s="30"/>
      <c r="ET48" s="14">
        <v>0.9</v>
      </c>
    </row>
    <row r="49" spans="1:151" ht="29.4" thickBot="1" x14ac:dyDescent="0.35">
      <c r="A49" s="35"/>
      <c r="N49"/>
      <c r="O49"/>
      <c r="P49"/>
      <c r="Q49"/>
      <c r="R49"/>
      <c r="CR49" s="90" t="str">
        <f t="shared" si="161"/>
        <v>ECC03</v>
      </c>
      <c r="CS49" s="77">
        <f t="shared" si="162"/>
        <v>3.1010137401686427E-2</v>
      </c>
      <c r="CT49" s="78">
        <f t="shared" si="163"/>
        <v>2.4826702548632045E-2</v>
      </c>
      <c r="CU49" s="78">
        <f t="shared" si="164"/>
        <v>1.5821524397045744E-2</v>
      </c>
      <c r="CV49" s="78">
        <f t="shared" si="165"/>
        <v>2.5223527945457441E-2</v>
      </c>
      <c r="CW49" s="78">
        <f t="shared" si="166"/>
        <v>9.79036704291056E-3</v>
      </c>
      <c r="CX49" s="78">
        <f t="shared" si="167"/>
        <v>1.6357554458937881E-2</v>
      </c>
      <c r="CY49" s="78">
        <f t="shared" si="168"/>
        <v>2.6276583734636018E-2</v>
      </c>
      <c r="CZ49" s="78">
        <f t="shared" si="169"/>
        <v>2.6276583734636018E-2</v>
      </c>
      <c r="DA49" s="78">
        <f t="shared" si="170"/>
        <v>1.7019806114567018E-2</v>
      </c>
      <c r="DB49" s="78">
        <f t="shared" si="171"/>
        <v>1.7019806114567018E-2</v>
      </c>
      <c r="DC49" s="78">
        <f t="shared" si="172"/>
        <v>2.7116919869089803E-2</v>
      </c>
      <c r="DD49" s="78">
        <f t="shared" si="173"/>
        <v>2.7116919869089803E-2</v>
      </c>
      <c r="DE49" s="78">
        <f t="shared" si="174"/>
        <v>1.7700078223410558E-2</v>
      </c>
      <c r="DF49" s="78">
        <f t="shared" si="175"/>
        <v>1.7700078223410558E-2</v>
      </c>
      <c r="DG49" s="78">
        <f t="shared" si="176"/>
        <v>1.7700078223410558E-2</v>
      </c>
      <c r="DH49" s="78">
        <f t="shared" si="177"/>
        <v>2.8421267695176767E-2</v>
      </c>
      <c r="DI49" s="78">
        <f t="shared" si="178"/>
        <v>1.1556681117520258E-2</v>
      </c>
      <c r="DJ49" s="78">
        <f t="shared" si="179"/>
        <v>1.8594256497812309E-2</v>
      </c>
      <c r="DK49" s="78">
        <f t="shared" si="180"/>
        <v>1.8594256497812309E-2</v>
      </c>
      <c r="DL49" s="78">
        <f t="shared" si="181"/>
        <v>1.8594256497812309E-2</v>
      </c>
      <c r="DM49" s="78">
        <f t="shared" si="182"/>
        <v>3.0665839750536966E-2</v>
      </c>
      <c r="DN49" s="78">
        <f t="shared" si="183"/>
        <v>3.0665839750536966E-2</v>
      </c>
      <c r="DO49" s="78">
        <f t="shared" si="184"/>
        <v>3.0665839750536966E-2</v>
      </c>
      <c r="DP49" s="78">
        <f t="shared" si="185"/>
        <v>3.0665839750536966E-2</v>
      </c>
      <c r="DQ49" s="78">
        <f t="shared" si="186"/>
        <v>3.0665839750536966E-2</v>
      </c>
      <c r="DR49" s="78">
        <f t="shared" si="187"/>
        <v>3.0665839750536966E-2</v>
      </c>
      <c r="DS49" s="78">
        <f t="shared" si="188"/>
        <v>3.0665839750536966E-2</v>
      </c>
      <c r="DT49" s="78">
        <f t="shared" si="189"/>
        <v>2.1252484345913578E-2</v>
      </c>
      <c r="DU49" s="78">
        <f t="shared" si="190"/>
        <v>3.1178660263357482E-2</v>
      </c>
      <c r="DV49" s="78">
        <f t="shared" si="191"/>
        <v>3.1178660263357482E-2</v>
      </c>
      <c r="DW49" s="78">
        <f t="shared" si="192"/>
        <v>1.9864727818939287E-2</v>
      </c>
      <c r="DX49" s="78">
        <f t="shared" si="193"/>
        <v>3.2359762625562206E-2</v>
      </c>
      <c r="DY49" s="78">
        <f t="shared" si="194"/>
        <v>3.2359762625562206E-2</v>
      </c>
      <c r="DZ49" s="78">
        <f t="shared" si="195"/>
        <v>3.2359762625562206E-2</v>
      </c>
      <c r="EA49" s="78">
        <f t="shared" si="196"/>
        <v>3.2359762625562206E-2</v>
      </c>
      <c r="EB49" s="78">
        <f t="shared" si="197"/>
        <v>3.2359762625562206E-2</v>
      </c>
      <c r="EC49" s="78">
        <f t="shared" si="198"/>
        <v>3.2359762625562206E-2</v>
      </c>
      <c r="ED49" s="78">
        <f t="shared" si="199"/>
        <v>3.2359762625562206E-2</v>
      </c>
      <c r="EE49" s="78">
        <f t="shared" si="200"/>
        <v>2.4009464661044543E-2</v>
      </c>
      <c r="EF49" s="78">
        <f t="shared" si="201"/>
        <v>3.4124468507915152E-2</v>
      </c>
      <c r="EG49" s="79">
        <f t="shared" si="202"/>
        <v>1.0155050687008429</v>
      </c>
      <c r="EH49" s="24">
        <f t="shared" si="203"/>
        <v>2.4826702548632045E-2</v>
      </c>
      <c r="EI49" s="26">
        <f t="shared" ref="EI49:EI87" si="204">EG49/EH49</f>
        <v>40.903743326831673</v>
      </c>
      <c r="EJ49" s="106" t="s">
        <v>325</v>
      </c>
      <c r="EK49" s="106">
        <v>1</v>
      </c>
      <c r="EN49" s="29" t="s">
        <v>101</v>
      </c>
      <c r="EO49" s="14">
        <f>EI88</f>
        <v>41.436185854075461</v>
      </c>
      <c r="ES49" s="75" t="s">
        <v>188</v>
      </c>
      <c r="ET49" s="23">
        <f>EK50</f>
        <v>40</v>
      </c>
    </row>
    <row r="50" spans="1:151" ht="15" thickBot="1" x14ac:dyDescent="0.35">
      <c r="A50" s="35"/>
      <c r="N50"/>
      <c r="O50"/>
      <c r="P50"/>
      <c r="Q50"/>
      <c r="R50"/>
      <c r="CR50" s="90" t="str">
        <f t="shared" si="161"/>
        <v>ECC04</v>
      </c>
      <c r="CS50" s="77">
        <f t="shared" si="162"/>
        <v>1.5505068700843214E-2</v>
      </c>
      <c r="CT50" s="78">
        <f t="shared" si="163"/>
        <v>2.4826702548632045E-2</v>
      </c>
      <c r="CU50" s="78">
        <f t="shared" si="164"/>
        <v>1.5821524397045744E-2</v>
      </c>
      <c r="CV50" s="78">
        <f t="shared" si="165"/>
        <v>1.261176397272872E-2</v>
      </c>
      <c r="CW50" s="78">
        <f t="shared" si="166"/>
        <v>9.79036704291056E-3</v>
      </c>
      <c r="CX50" s="78">
        <f t="shared" si="167"/>
        <v>1.6357554458937881E-2</v>
      </c>
      <c r="CY50" s="78">
        <f t="shared" si="168"/>
        <v>1.3138291867318009E-2</v>
      </c>
      <c r="CZ50" s="78">
        <f t="shared" si="169"/>
        <v>1.3138291867318009E-2</v>
      </c>
      <c r="DA50" s="78">
        <f t="shared" si="170"/>
        <v>1.7019806114567018E-2</v>
      </c>
      <c r="DB50" s="78">
        <f t="shared" si="171"/>
        <v>1.7019806114567018E-2</v>
      </c>
      <c r="DC50" s="78">
        <f t="shared" si="172"/>
        <v>1.3558459934544902E-2</v>
      </c>
      <c r="DD50" s="78">
        <f t="shared" si="173"/>
        <v>1.3558459934544902E-2</v>
      </c>
      <c r="DE50" s="78">
        <f t="shared" si="174"/>
        <v>1.7700078223410558E-2</v>
      </c>
      <c r="DF50" s="78">
        <f t="shared" si="175"/>
        <v>1.7700078223410558E-2</v>
      </c>
      <c r="DG50" s="78">
        <f t="shared" si="176"/>
        <v>1.7700078223410558E-2</v>
      </c>
      <c r="DH50" s="78">
        <f t="shared" si="177"/>
        <v>1.4210633847588383E-2</v>
      </c>
      <c r="DI50" s="78">
        <f t="shared" si="178"/>
        <v>1.1556681117520258E-2</v>
      </c>
      <c r="DJ50" s="78">
        <f t="shared" si="179"/>
        <v>1.8594256497812309E-2</v>
      </c>
      <c r="DK50" s="78">
        <f t="shared" si="180"/>
        <v>1.8594256497812309E-2</v>
      </c>
      <c r="DL50" s="78">
        <f t="shared" si="181"/>
        <v>1.8594256497812309E-2</v>
      </c>
      <c r="DM50" s="78">
        <f t="shared" si="182"/>
        <v>1.5332919875268483E-2</v>
      </c>
      <c r="DN50" s="78">
        <f t="shared" si="183"/>
        <v>1.5332919875268483E-2</v>
      </c>
      <c r="DO50" s="78">
        <f t="shared" si="184"/>
        <v>1.5332919875268483E-2</v>
      </c>
      <c r="DP50" s="78">
        <f t="shared" si="185"/>
        <v>1.5332919875268483E-2</v>
      </c>
      <c r="DQ50" s="78">
        <f t="shared" si="186"/>
        <v>1.5332919875268483E-2</v>
      </c>
      <c r="DR50" s="78">
        <f t="shared" si="187"/>
        <v>1.5332919875268483E-2</v>
      </c>
      <c r="DS50" s="78">
        <f t="shared" si="188"/>
        <v>1.5332919875268483E-2</v>
      </c>
      <c r="DT50" s="78">
        <f t="shared" si="189"/>
        <v>2.1252484345913578E-2</v>
      </c>
      <c r="DU50" s="78">
        <f t="shared" si="190"/>
        <v>1.5589330131678741E-2</v>
      </c>
      <c r="DV50" s="78">
        <f t="shared" si="191"/>
        <v>1.5589330131678741E-2</v>
      </c>
      <c r="DW50" s="78">
        <f t="shared" si="192"/>
        <v>1.9864727818939287E-2</v>
      </c>
      <c r="DX50" s="78">
        <f t="shared" si="193"/>
        <v>1.6179881312781103E-2</v>
      </c>
      <c r="DY50" s="78">
        <f t="shared" si="194"/>
        <v>1.6179881312781103E-2</v>
      </c>
      <c r="DZ50" s="78">
        <f t="shared" si="195"/>
        <v>1.6179881312781103E-2</v>
      </c>
      <c r="EA50" s="78">
        <f t="shared" si="196"/>
        <v>1.6179881312781103E-2</v>
      </c>
      <c r="EB50" s="78">
        <f t="shared" si="197"/>
        <v>1.6179881312781103E-2</v>
      </c>
      <c r="EC50" s="78">
        <f t="shared" si="198"/>
        <v>1.6179881312781103E-2</v>
      </c>
      <c r="ED50" s="78">
        <f t="shared" si="199"/>
        <v>1.6179881312781103E-2</v>
      </c>
      <c r="EE50" s="78">
        <f t="shared" si="200"/>
        <v>2.4009464661044543E-2</v>
      </c>
      <c r="EF50" s="78">
        <f t="shared" si="201"/>
        <v>1.7062234253957576E-2</v>
      </c>
      <c r="EG50" s="79">
        <f t="shared" si="202"/>
        <v>0.65095359574229505</v>
      </c>
      <c r="EH50" s="24">
        <f t="shared" si="203"/>
        <v>1.5821524397045744E-2</v>
      </c>
      <c r="EI50" s="26">
        <f t="shared" si="204"/>
        <v>41.143544667784582</v>
      </c>
      <c r="EJ50" s="107" t="s">
        <v>102</v>
      </c>
      <c r="EK50" s="108">
        <f>EK48-EK49</f>
        <v>40</v>
      </c>
      <c r="EN50" s="30" t="s">
        <v>102</v>
      </c>
      <c r="EO50" s="23">
        <f>EK50</f>
        <v>40</v>
      </c>
      <c r="ES50" s="30" t="s">
        <v>189</v>
      </c>
      <c r="ET50" s="14">
        <f>ET48*ET49</f>
        <v>36</v>
      </c>
      <c r="EU50" s="22"/>
    </row>
    <row r="51" spans="1:151" ht="15" thickBot="1" x14ac:dyDescent="0.35">
      <c r="A51" s="35"/>
      <c r="N51" s="22"/>
      <c r="O51"/>
      <c r="P51"/>
      <c r="Q51"/>
      <c r="R51"/>
      <c r="CR51" s="90" t="str">
        <f t="shared" si="161"/>
        <v>ECC05</v>
      </c>
      <c r="CS51" s="77">
        <f t="shared" si="162"/>
        <v>3.1010137401686427E-2</v>
      </c>
      <c r="CT51" s="78">
        <f t="shared" si="163"/>
        <v>2.4826702548632045E-2</v>
      </c>
      <c r="CU51" s="78">
        <f t="shared" si="164"/>
        <v>3.1643048794091487E-2</v>
      </c>
      <c r="CV51" s="78">
        <f t="shared" si="165"/>
        <v>2.5223527945457441E-2</v>
      </c>
      <c r="CW51" s="78">
        <f t="shared" si="166"/>
        <v>9.79036704291056E-3</v>
      </c>
      <c r="CX51" s="78">
        <f t="shared" si="167"/>
        <v>1.6357554458937881E-2</v>
      </c>
      <c r="CY51" s="78">
        <f t="shared" si="168"/>
        <v>2.6276583734636018E-2</v>
      </c>
      <c r="CZ51" s="78">
        <f t="shared" si="169"/>
        <v>2.6276583734636018E-2</v>
      </c>
      <c r="DA51" s="78">
        <f t="shared" si="170"/>
        <v>1.7019806114567018E-2</v>
      </c>
      <c r="DB51" s="78">
        <f t="shared" si="171"/>
        <v>1.7019806114567018E-2</v>
      </c>
      <c r="DC51" s="78">
        <f t="shared" si="172"/>
        <v>2.7116919869089803E-2</v>
      </c>
      <c r="DD51" s="78">
        <f t="shared" si="173"/>
        <v>2.7116919869089803E-2</v>
      </c>
      <c r="DE51" s="78">
        <f t="shared" si="174"/>
        <v>1.7700078223410558E-2</v>
      </c>
      <c r="DF51" s="78">
        <f t="shared" si="175"/>
        <v>1.7700078223410558E-2</v>
      </c>
      <c r="DG51" s="78">
        <f t="shared" si="176"/>
        <v>1.7700078223410558E-2</v>
      </c>
      <c r="DH51" s="78">
        <f t="shared" si="177"/>
        <v>2.8421267695176767E-2</v>
      </c>
      <c r="DI51" s="78">
        <f t="shared" si="178"/>
        <v>1.1556681117520258E-2</v>
      </c>
      <c r="DJ51" s="78">
        <f t="shared" si="179"/>
        <v>1.8594256497812309E-2</v>
      </c>
      <c r="DK51" s="78">
        <f t="shared" si="180"/>
        <v>1.8594256497812309E-2</v>
      </c>
      <c r="DL51" s="78">
        <f t="shared" si="181"/>
        <v>1.8594256497812309E-2</v>
      </c>
      <c r="DM51" s="78">
        <f t="shared" si="182"/>
        <v>3.0665839750536966E-2</v>
      </c>
      <c r="DN51" s="78">
        <f t="shared" si="183"/>
        <v>3.0665839750536966E-2</v>
      </c>
      <c r="DO51" s="78">
        <f t="shared" si="184"/>
        <v>3.0665839750536966E-2</v>
      </c>
      <c r="DP51" s="78">
        <f t="shared" si="185"/>
        <v>3.0665839750536966E-2</v>
      </c>
      <c r="DQ51" s="78">
        <f t="shared" si="186"/>
        <v>3.0665839750536966E-2</v>
      </c>
      <c r="DR51" s="78">
        <f t="shared" si="187"/>
        <v>3.0665839750536966E-2</v>
      </c>
      <c r="DS51" s="78">
        <f t="shared" si="188"/>
        <v>3.0665839750536966E-2</v>
      </c>
      <c r="DT51" s="78">
        <f t="shared" si="189"/>
        <v>2.1252484345913578E-2</v>
      </c>
      <c r="DU51" s="78">
        <f t="shared" si="190"/>
        <v>3.1178660263357482E-2</v>
      </c>
      <c r="DV51" s="78">
        <f t="shared" si="191"/>
        <v>3.1178660263357482E-2</v>
      </c>
      <c r="DW51" s="78">
        <f t="shared" si="192"/>
        <v>1.9864727818939287E-2</v>
      </c>
      <c r="DX51" s="78">
        <f t="shared" si="193"/>
        <v>3.2359762625562206E-2</v>
      </c>
      <c r="DY51" s="78">
        <f t="shared" si="194"/>
        <v>3.2359762625562206E-2</v>
      </c>
      <c r="DZ51" s="78">
        <f t="shared" si="195"/>
        <v>3.2359762625562206E-2</v>
      </c>
      <c r="EA51" s="78">
        <f t="shared" si="196"/>
        <v>3.2359762625562206E-2</v>
      </c>
      <c r="EB51" s="78">
        <f t="shared" si="197"/>
        <v>3.2359762625562206E-2</v>
      </c>
      <c r="EC51" s="78">
        <f t="shared" si="198"/>
        <v>3.2359762625562206E-2</v>
      </c>
      <c r="ED51" s="78">
        <f t="shared" si="199"/>
        <v>3.2359762625562206E-2</v>
      </c>
      <c r="EE51" s="78">
        <f t="shared" si="200"/>
        <v>2.4009464661044543E-2</v>
      </c>
      <c r="EF51" s="78">
        <f t="shared" si="201"/>
        <v>3.4124468507915152E-2</v>
      </c>
      <c r="EG51" s="79">
        <f t="shared" si="202"/>
        <v>1.0313265930978885</v>
      </c>
      <c r="EH51" s="24">
        <f t="shared" si="203"/>
        <v>2.5223527945457441E-2</v>
      </c>
      <c r="EI51" s="26">
        <f t="shared" si="204"/>
        <v>40.88748391295605</v>
      </c>
      <c r="EJ51" s="109" t="s">
        <v>326</v>
      </c>
      <c r="EK51" s="110">
        <f>FX43</f>
        <v>40.000000000000021</v>
      </c>
      <c r="EN51" s="30" t="s">
        <v>107</v>
      </c>
      <c r="EO51" s="23">
        <f>EO49-EO50</f>
        <v>1.4361858540754611</v>
      </c>
      <c r="ES51" s="30" t="s">
        <v>190</v>
      </c>
      <c r="ET51" s="23">
        <f>ET49-1</f>
        <v>39</v>
      </c>
    </row>
    <row r="52" spans="1:151" ht="15" thickBot="1" x14ac:dyDescent="0.35">
      <c r="A52" s="35"/>
      <c r="N52"/>
      <c r="O52"/>
      <c r="P52"/>
      <c r="Q52"/>
      <c r="R52"/>
      <c r="CR52" s="90" t="str">
        <f t="shared" si="161"/>
        <v>ECC06</v>
      </c>
      <c r="CS52" s="77">
        <f t="shared" si="162"/>
        <v>1.5505068700843214E-2</v>
      </c>
      <c r="CT52" s="78">
        <f t="shared" si="163"/>
        <v>2.4826702548632045E-2</v>
      </c>
      <c r="CU52" s="78">
        <f t="shared" si="164"/>
        <v>1.5821524397045744E-2</v>
      </c>
      <c r="CV52" s="78">
        <f t="shared" si="165"/>
        <v>2.5223527945457441E-2</v>
      </c>
      <c r="CW52" s="78">
        <f t="shared" si="166"/>
        <v>9.79036704291056E-3</v>
      </c>
      <c r="CX52" s="78">
        <f t="shared" si="167"/>
        <v>8.1787772294689403E-3</v>
      </c>
      <c r="CY52" s="78">
        <f t="shared" si="168"/>
        <v>6.5691459336590045E-3</v>
      </c>
      <c r="CZ52" s="78">
        <f t="shared" si="169"/>
        <v>6.5691459336590045E-3</v>
      </c>
      <c r="DA52" s="78">
        <f t="shared" si="170"/>
        <v>8.5099030572835088E-3</v>
      </c>
      <c r="DB52" s="78">
        <f t="shared" si="171"/>
        <v>8.5099030572835088E-3</v>
      </c>
      <c r="DC52" s="78">
        <f t="shared" si="172"/>
        <v>6.7792299672724508E-3</v>
      </c>
      <c r="DD52" s="78">
        <f t="shared" si="173"/>
        <v>6.7792299672724508E-3</v>
      </c>
      <c r="DE52" s="78">
        <f t="shared" si="174"/>
        <v>8.8500391117052792E-3</v>
      </c>
      <c r="DF52" s="78">
        <f t="shared" si="175"/>
        <v>8.8500391117052792E-3</v>
      </c>
      <c r="DG52" s="78">
        <f t="shared" si="176"/>
        <v>8.8500391117052792E-3</v>
      </c>
      <c r="DH52" s="78">
        <f t="shared" si="177"/>
        <v>7.1053169237941917E-3</v>
      </c>
      <c r="DI52" s="78">
        <f t="shared" si="178"/>
        <v>1.1556681117520258E-2</v>
      </c>
      <c r="DJ52" s="78">
        <f t="shared" si="179"/>
        <v>9.2971282489061544E-3</v>
      </c>
      <c r="DK52" s="78">
        <f t="shared" si="180"/>
        <v>9.2971282489061544E-3</v>
      </c>
      <c r="DL52" s="78">
        <f t="shared" si="181"/>
        <v>9.2971282489061544E-3</v>
      </c>
      <c r="DM52" s="78">
        <f t="shared" si="182"/>
        <v>7.6664599376342416E-3</v>
      </c>
      <c r="DN52" s="78">
        <f t="shared" si="183"/>
        <v>7.6664599376342416E-3</v>
      </c>
      <c r="DO52" s="78">
        <f t="shared" si="184"/>
        <v>7.6664599376342416E-3</v>
      </c>
      <c r="DP52" s="78">
        <f t="shared" si="185"/>
        <v>7.6664599376342416E-3</v>
      </c>
      <c r="DQ52" s="78">
        <f t="shared" si="186"/>
        <v>7.6664599376342416E-3</v>
      </c>
      <c r="DR52" s="78">
        <f t="shared" si="187"/>
        <v>7.6664599376342416E-3</v>
      </c>
      <c r="DS52" s="78">
        <f t="shared" si="188"/>
        <v>7.6664599376342416E-3</v>
      </c>
      <c r="DT52" s="78">
        <f t="shared" si="189"/>
        <v>1.0626242172956789E-2</v>
      </c>
      <c r="DU52" s="78">
        <f t="shared" si="190"/>
        <v>7.7946650658393705E-3</v>
      </c>
      <c r="DV52" s="78">
        <f t="shared" si="191"/>
        <v>7.7946650658393705E-3</v>
      </c>
      <c r="DW52" s="78">
        <f t="shared" si="192"/>
        <v>1.9864727818939287E-2</v>
      </c>
      <c r="DX52" s="78">
        <f t="shared" si="193"/>
        <v>8.0899406563905516E-3</v>
      </c>
      <c r="DY52" s="78">
        <f t="shared" si="194"/>
        <v>8.0899406563905516E-3</v>
      </c>
      <c r="DZ52" s="78">
        <f t="shared" si="195"/>
        <v>8.0899406563905516E-3</v>
      </c>
      <c r="EA52" s="78">
        <f t="shared" si="196"/>
        <v>8.0899406563905516E-3</v>
      </c>
      <c r="EB52" s="78">
        <f t="shared" si="197"/>
        <v>8.0899406563905516E-3</v>
      </c>
      <c r="EC52" s="78">
        <f t="shared" si="198"/>
        <v>8.0899406563905516E-3</v>
      </c>
      <c r="ED52" s="78">
        <f t="shared" si="199"/>
        <v>8.0899406563905516E-3</v>
      </c>
      <c r="EE52" s="78">
        <f t="shared" si="200"/>
        <v>2.4009464661044543E-2</v>
      </c>
      <c r="EF52" s="78">
        <f t="shared" si="201"/>
        <v>8.5311171269787881E-3</v>
      </c>
      <c r="EG52" s="79">
        <f t="shared" si="202"/>
        <v>0.40508171197370851</v>
      </c>
      <c r="EH52" s="24">
        <f t="shared" si="203"/>
        <v>9.79036704291056E-3</v>
      </c>
      <c r="EI52" s="26">
        <f t="shared" si="204"/>
        <v>41.37553885347311</v>
      </c>
      <c r="EN52" s="30" t="s">
        <v>103</v>
      </c>
      <c r="EO52" s="23">
        <f>EO50-1</f>
        <v>39</v>
      </c>
      <c r="ES52" s="31" t="s">
        <v>105</v>
      </c>
      <c r="ET52" s="31">
        <f>ET50/ET51</f>
        <v>0.92307692307692313</v>
      </c>
    </row>
    <row r="53" spans="1:151" ht="15" thickBot="1" x14ac:dyDescent="0.35">
      <c r="A53" s="35"/>
      <c r="N53"/>
      <c r="O53"/>
      <c r="P53"/>
      <c r="Q53"/>
      <c r="R53"/>
      <c r="CR53" s="90" t="str">
        <f t="shared" si="161"/>
        <v>ECC07</v>
      </c>
      <c r="CS53" s="77">
        <f t="shared" si="162"/>
        <v>1.5505068700843214E-2</v>
      </c>
      <c r="CT53" s="78">
        <f t="shared" si="163"/>
        <v>2.4826702548632045E-2</v>
      </c>
      <c r="CU53" s="78">
        <f t="shared" si="164"/>
        <v>1.5821524397045744E-2</v>
      </c>
      <c r="CV53" s="78">
        <f t="shared" si="165"/>
        <v>2.5223527945457441E-2</v>
      </c>
      <c r="CW53" s="78">
        <f t="shared" si="166"/>
        <v>1.958073408582112E-2</v>
      </c>
      <c r="CX53" s="78">
        <f t="shared" si="167"/>
        <v>1.6357554458937881E-2</v>
      </c>
      <c r="CY53" s="78">
        <f t="shared" si="168"/>
        <v>1.3138291867318009E-2</v>
      </c>
      <c r="CZ53" s="78">
        <f t="shared" si="169"/>
        <v>1.3138291867318009E-2</v>
      </c>
      <c r="DA53" s="78">
        <f t="shared" si="170"/>
        <v>1.7019806114567018E-2</v>
      </c>
      <c r="DB53" s="78">
        <f t="shared" si="171"/>
        <v>1.7019806114567018E-2</v>
      </c>
      <c r="DC53" s="78">
        <f t="shared" si="172"/>
        <v>1.3558459934544902E-2</v>
      </c>
      <c r="DD53" s="78">
        <f t="shared" si="173"/>
        <v>1.3558459934544902E-2</v>
      </c>
      <c r="DE53" s="78">
        <f t="shared" si="174"/>
        <v>1.7700078223410558E-2</v>
      </c>
      <c r="DF53" s="78">
        <f t="shared" si="175"/>
        <v>1.7700078223410558E-2</v>
      </c>
      <c r="DG53" s="78">
        <f t="shared" si="176"/>
        <v>1.7700078223410558E-2</v>
      </c>
      <c r="DH53" s="78">
        <f t="shared" si="177"/>
        <v>1.4210633847588383E-2</v>
      </c>
      <c r="DI53" s="78">
        <f t="shared" si="178"/>
        <v>1.1556681117520258E-2</v>
      </c>
      <c r="DJ53" s="78">
        <f t="shared" si="179"/>
        <v>1.8594256497812309E-2</v>
      </c>
      <c r="DK53" s="78">
        <f t="shared" si="180"/>
        <v>1.8594256497812309E-2</v>
      </c>
      <c r="DL53" s="78">
        <f t="shared" si="181"/>
        <v>1.8594256497812309E-2</v>
      </c>
      <c r="DM53" s="78">
        <f t="shared" si="182"/>
        <v>1.5332919875268483E-2</v>
      </c>
      <c r="DN53" s="78">
        <f t="shared" si="183"/>
        <v>1.5332919875268483E-2</v>
      </c>
      <c r="DO53" s="78">
        <f t="shared" si="184"/>
        <v>1.5332919875268483E-2</v>
      </c>
      <c r="DP53" s="78">
        <f t="shared" si="185"/>
        <v>1.5332919875268483E-2</v>
      </c>
      <c r="DQ53" s="78">
        <f t="shared" si="186"/>
        <v>1.5332919875268483E-2</v>
      </c>
      <c r="DR53" s="78">
        <f t="shared" si="187"/>
        <v>1.5332919875268483E-2</v>
      </c>
      <c r="DS53" s="78">
        <f t="shared" si="188"/>
        <v>1.5332919875268483E-2</v>
      </c>
      <c r="DT53" s="78">
        <f t="shared" si="189"/>
        <v>2.1252484345913578E-2</v>
      </c>
      <c r="DU53" s="78">
        <f t="shared" si="190"/>
        <v>1.5589330131678741E-2</v>
      </c>
      <c r="DV53" s="78">
        <f t="shared" si="191"/>
        <v>1.5589330131678741E-2</v>
      </c>
      <c r="DW53" s="78">
        <f t="shared" si="192"/>
        <v>1.9864727818939287E-2</v>
      </c>
      <c r="DX53" s="78">
        <f t="shared" si="193"/>
        <v>1.6179881312781103E-2</v>
      </c>
      <c r="DY53" s="78">
        <f t="shared" si="194"/>
        <v>1.6179881312781103E-2</v>
      </c>
      <c r="DZ53" s="78">
        <f t="shared" si="195"/>
        <v>1.6179881312781103E-2</v>
      </c>
      <c r="EA53" s="78">
        <f t="shared" si="196"/>
        <v>1.6179881312781103E-2</v>
      </c>
      <c r="EB53" s="78">
        <f t="shared" si="197"/>
        <v>1.6179881312781103E-2</v>
      </c>
      <c r="EC53" s="78">
        <f t="shared" si="198"/>
        <v>1.6179881312781103E-2</v>
      </c>
      <c r="ED53" s="78">
        <f t="shared" si="199"/>
        <v>1.6179881312781103E-2</v>
      </c>
      <c r="EE53" s="78">
        <f t="shared" si="200"/>
        <v>2.4009464661044543E-2</v>
      </c>
      <c r="EF53" s="78">
        <f t="shared" si="201"/>
        <v>1.7062234253957576E-2</v>
      </c>
      <c r="EG53" s="79">
        <f t="shared" si="202"/>
        <v>0.67335572675793443</v>
      </c>
      <c r="EH53" s="24">
        <f t="shared" si="203"/>
        <v>1.6357554458937881E-2</v>
      </c>
      <c r="EI53" s="26">
        <f t="shared" si="204"/>
        <v>41.16481644296212</v>
      </c>
      <c r="EN53" s="33" t="s">
        <v>108</v>
      </c>
      <c r="EO53" s="33">
        <f>EO51/EO52</f>
        <v>3.6825278309627209E-2</v>
      </c>
    </row>
    <row r="54" spans="1:151" ht="15" thickBot="1" x14ac:dyDescent="0.35">
      <c r="A54" s="35"/>
      <c r="L54"/>
      <c r="M54"/>
      <c r="N54"/>
      <c r="O54"/>
      <c r="P54"/>
      <c r="Q54"/>
      <c r="R54"/>
      <c r="CR54" s="90" t="str">
        <f t="shared" si="161"/>
        <v>ECC08</v>
      </c>
      <c r="CS54" s="77">
        <f t="shared" si="162"/>
        <v>3.1010137401686427E-2</v>
      </c>
      <c r="CT54" s="78">
        <f t="shared" si="163"/>
        <v>2.4826702548632045E-2</v>
      </c>
      <c r="CU54" s="78">
        <f t="shared" si="164"/>
        <v>3.1643048794091487E-2</v>
      </c>
      <c r="CV54" s="78">
        <f t="shared" si="165"/>
        <v>2.5223527945457441E-2</v>
      </c>
      <c r="CW54" s="78">
        <f t="shared" si="166"/>
        <v>3.916146817164224E-2</v>
      </c>
      <c r="CX54" s="78">
        <f t="shared" si="167"/>
        <v>3.2715108917875761E-2</v>
      </c>
      <c r="CY54" s="78">
        <f t="shared" si="168"/>
        <v>2.6276583734636018E-2</v>
      </c>
      <c r="CZ54" s="78">
        <f t="shared" si="169"/>
        <v>2.6276583734636018E-2</v>
      </c>
      <c r="DA54" s="78">
        <f t="shared" si="170"/>
        <v>1.7019806114567018E-2</v>
      </c>
      <c r="DB54" s="78">
        <f t="shared" si="171"/>
        <v>1.7019806114567018E-2</v>
      </c>
      <c r="DC54" s="78">
        <f t="shared" si="172"/>
        <v>2.7116919869089803E-2</v>
      </c>
      <c r="DD54" s="78">
        <f t="shared" si="173"/>
        <v>2.7116919869089803E-2</v>
      </c>
      <c r="DE54" s="78">
        <f t="shared" si="174"/>
        <v>1.7700078223410558E-2</v>
      </c>
      <c r="DF54" s="78">
        <f t="shared" si="175"/>
        <v>1.7700078223410558E-2</v>
      </c>
      <c r="DG54" s="78">
        <f t="shared" si="176"/>
        <v>1.7700078223410558E-2</v>
      </c>
      <c r="DH54" s="78">
        <f t="shared" si="177"/>
        <v>2.8421267695176767E-2</v>
      </c>
      <c r="DI54" s="78">
        <f t="shared" si="178"/>
        <v>1.1556681117520258E-2</v>
      </c>
      <c r="DJ54" s="78">
        <f t="shared" si="179"/>
        <v>1.8594256497812309E-2</v>
      </c>
      <c r="DK54" s="78">
        <f t="shared" si="180"/>
        <v>1.8594256497812309E-2</v>
      </c>
      <c r="DL54" s="78">
        <f t="shared" si="181"/>
        <v>1.8594256497812309E-2</v>
      </c>
      <c r="DM54" s="78">
        <f t="shared" si="182"/>
        <v>3.0665839750536966E-2</v>
      </c>
      <c r="DN54" s="78">
        <f t="shared" si="183"/>
        <v>3.0665839750536966E-2</v>
      </c>
      <c r="DO54" s="78">
        <f t="shared" si="184"/>
        <v>3.0665839750536966E-2</v>
      </c>
      <c r="DP54" s="78">
        <f t="shared" si="185"/>
        <v>3.0665839750536966E-2</v>
      </c>
      <c r="DQ54" s="78">
        <f t="shared" si="186"/>
        <v>3.0665839750536966E-2</v>
      </c>
      <c r="DR54" s="78">
        <f t="shared" si="187"/>
        <v>3.0665839750536966E-2</v>
      </c>
      <c r="DS54" s="78">
        <f t="shared" si="188"/>
        <v>3.0665839750536966E-2</v>
      </c>
      <c r="DT54" s="78">
        <f t="shared" si="189"/>
        <v>2.1252484345913578E-2</v>
      </c>
      <c r="DU54" s="78">
        <f t="shared" si="190"/>
        <v>3.1178660263357482E-2</v>
      </c>
      <c r="DV54" s="78">
        <f t="shared" si="191"/>
        <v>3.1178660263357482E-2</v>
      </c>
      <c r="DW54" s="78">
        <f t="shared" si="192"/>
        <v>1.9864727818939287E-2</v>
      </c>
      <c r="DX54" s="78">
        <f t="shared" si="193"/>
        <v>3.2359762625562206E-2</v>
      </c>
      <c r="DY54" s="78">
        <f t="shared" si="194"/>
        <v>3.2359762625562206E-2</v>
      </c>
      <c r="DZ54" s="78">
        <f t="shared" si="195"/>
        <v>3.2359762625562206E-2</v>
      </c>
      <c r="EA54" s="78">
        <f t="shared" si="196"/>
        <v>3.2359762625562206E-2</v>
      </c>
      <c r="EB54" s="78">
        <f t="shared" si="197"/>
        <v>3.2359762625562206E-2</v>
      </c>
      <c r="EC54" s="78">
        <f t="shared" si="198"/>
        <v>3.2359762625562206E-2</v>
      </c>
      <c r="ED54" s="78">
        <f t="shared" si="199"/>
        <v>3.2359762625562206E-2</v>
      </c>
      <c r="EE54" s="78">
        <f t="shared" si="200"/>
        <v>2.4009464661044543E-2</v>
      </c>
      <c r="EF54" s="78">
        <f t="shared" si="201"/>
        <v>3.4124468507915152E-2</v>
      </c>
      <c r="EG54" s="79">
        <f t="shared" si="202"/>
        <v>1.0770552486855582</v>
      </c>
      <c r="EH54" s="24">
        <f t="shared" si="203"/>
        <v>2.6276583734636018E-2</v>
      </c>
      <c r="EI54" s="26">
        <f t="shared" si="204"/>
        <v>40.989165850576562</v>
      </c>
    </row>
    <row r="55" spans="1:151" ht="15" thickBot="1" x14ac:dyDescent="0.35">
      <c r="A55" s="35"/>
      <c r="L55"/>
      <c r="M55"/>
      <c r="N55"/>
      <c r="O55"/>
      <c r="P55"/>
      <c r="Q55"/>
      <c r="R55"/>
      <c r="CR55" s="91" t="str">
        <f t="shared" si="161"/>
        <v>POC01</v>
      </c>
      <c r="CS55" s="77">
        <f t="shared" si="162"/>
        <v>3.1010137401686427E-2</v>
      </c>
      <c r="CT55" s="78">
        <f t="shared" si="163"/>
        <v>2.4826702548632045E-2</v>
      </c>
      <c r="CU55" s="78">
        <f t="shared" si="164"/>
        <v>3.1643048794091487E-2</v>
      </c>
      <c r="CV55" s="78">
        <f t="shared" si="165"/>
        <v>2.5223527945457441E-2</v>
      </c>
      <c r="CW55" s="78">
        <f t="shared" si="166"/>
        <v>3.916146817164224E-2</v>
      </c>
      <c r="CX55" s="78">
        <f t="shared" si="167"/>
        <v>3.2715108917875761E-2</v>
      </c>
      <c r="CY55" s="78">
        <f t="shared" si="168"/>
        <v>2.6276583734636018E-2</v>
      </c>
      <c r="CZ55" s="78">
        <f t="shared" si="169"/>
        <v>2.6276583734636018E-2</v>
      </c>
      <c r="DA55" s="78">
        <f t="shared" si="170"/>
        <v>1.7019806114567018E-2</v>
      </c>
      <c r="DB55" s="78">
        <f t="shared" si="171"/>
        <v>1.7019806114567018E-2</v>
      </c>
      <c r="DC55" s="78">
        <f t="shared" si="172"/>
        <v>2.7116919869089803E-2</v>
      </c>
      <c r="DD55" s="78">
        <f t="shared" si="173"/>
        <v>2.7116919869089803E-2</v>
      </c>
      <c r="DE55" s="78">
        <f t="shared" si="174"/>
        <v>1.7700078223410558E-2</v>
      </c>
      <c r="DF55" s="78">
        <f t="shared" si="175"/>
        <v>1.7700078223410558E-2</v>
      </c>
      <c r="DG55" s="78">
        <f t="shared" si="176"/>
        <v>1.7700078223410558E-2</v>
      </c>
      <c r="DH55" s="78">
        <f t="shared" si="177"/>
        <v>2.8421267695176767E-2</v>
      </c>
      <c r="DI55" s="78">
        <f t="shared" si="178"/>
        <v>1.1556681117520258E-2</v>
      </c>
      <c r="DJ55" s="78">
        <f t="shared" si="179"/>
        <v>1.8594256497812309E-2</v>
      </c>
      <c r="DK55" s="78">
        <f t="shared" si="180"/>
        <v>1.8594256497812309E-2</v>
      </c>
      <c r="DL55" s="78">
        <f t="shared" si="181"/>
        <v>1.8594256497812309E-2</v>
      </c>
      <c r="DM55" s="78">
        <f t="shared" si="182"/>
        <v>3.0665839750536966E-2</v>
      </c>
      <c r="DN55" s="78">
        <f t="shared" si="183"/>
        <v>3.0665839750536966E-2</v>
      </c>
      <c r="DO55" s="78">
        <f t="shared" si="184"/>
        <v>3.0665839750536966E-2</v>
      </c>
      <c r="DP55" s="78">
        <f t="shared" si="185"/>
        <v>3.0665839750536966E-2</v>
      </c>
      <c r="DQ55" s="78">
        <f t="shared" si="186"/>
        <v>3.0665839750536966E-2</v>
      </c>
      <c r="DR55" s="78">
        <f t="shared" si="187"/>
        <v>3.0665839750536966E-2</v>
      </c>
      <c r="DS55" s="78">
        <f t="shared" si="188"/>
        <v>3.0665839750536966E-2</v>
      </c>
      <c r="DT55" s="78">
        <f t="shared" si="189"/>
        <v>2.1252484345913578E-2</v>
      </c>
      <c r="DU55" s="78">
        <f t="shared" si="190"/>
        <v>3.1178660263357482E-2</v>
      </c>
      <c r="DV55" s="78">
        <f t="shared" si="191"/>
        <v>3.1178660263357482E-2</v>
      </c>
      <c r="DW55" s="78">
        <f t="shared" si="192"/>
        <v>1.9864727818939287E-2</v>
      </c>
      <c r="DX55" s="78">
        <f t="shared" si="193"/>
        <v>3.2359762625562206E-2</v>
      </c>
      <c r="DY55" s="78">
        <f t="shared" si="194"/>
        <v>3.2359762625562206E-2</v>
      </c>
      <c r="DZ55" s="78">
        <f t="shared" si="195"/>
        <v>3.2359762625562206E-2</v>
      </c>
      <c r="EA55" s="78">
        <f t="shared" si="196"/>
        <v>3.2359762625562206E-2</v>
      </c>
      <c r="EB55" s="78">
        <f t="shared" si="197"/>
        <v>3.2359762625562206E-2</v>
      </c>
      <c r="EC55" s="78">
        <f t="shared" si="198"/>
        <v>3.2359762625562206E-2</v>
      </c>
      <c r="ED55" s="78">
        <f t="shared" si="199"/>
        <v>3.2359762625562206E-2</v>
      </c>
      <c r="EE55" s="78">
        <f t="shared" si="200"/>
        <v>2.4009464661044543E-2</v>
      </c>
      <c r="EF55" s="78">
        <f t="shared" si="201"/>
        <v>3.4124468507915152E-2</v>
      </c>
      <c r="EG55" s="79">
        <f t="shared" si="202"/>
        <v>1.0770552486855582</v>
      </c>
      <c r="EH55" s="24">
        <f t="shared" si="203"/>
        <v>2.6276583734636018E-2</v>
      </c>
      <c r="EI55" s="26">
        <f t="shared" si="204"/>
        <v>40.989165850576562</v>
      </c>
    </row>
    <row r="56" spans="1:151" ht="15" thickBot="1" x14ac:dyDescent="0.35">
      <c r="A56" s="35"/>
      <c r="L56"/>
      <c r="M56"/>
      <c r="N56"/>
      <c r="O56"/>
      <c r="P56"/>
      <c r="Q56"/>
      <c r="R56"/>
      <c r="CR56" s="91" t="str">
        <f t="shared" si="161"/>
        <v>POC02</v>
      </c>
      <c r="CS56" s="77">
        <f t="shared" si="162"/>
        <v>1.5505068700843214E-2</v>
      </c>
      <c r="CT56" s="78">
        <f t="shared" si="163"/>
        <v>2.4826702548632045E-2</v>
      </c>
      <c r="CU56" s="78">
        <f t="shared" si="164"/>
        <v>1.5821524397045744E-2</v>
      </c>
      <c r="CV56" s="78">
        <f t="shared" si="165"/>
        <v>2.5223527945457441E-2</v>
      </c>
      <c r="CW56" s="78">
        <f t="shared" si="166"/>
        <v>1.958073408582112E-2</v>
      </c>
      <c r="CX56" s="78">
        <f t="shared" si="167"/>
        <v>1.6357554458937881E-2</v>
      </c>
      <c r="CY56" s="78">
        <f t="shared" si="168"/>
        <v>2.6276583734636018E-2</v>
      </c>
      <c r="CZ56" s="78">
        <f t="shared" si="169"/>
        <v>2.6276583734636018E-2</v>
      </c>
      <c r="DA56" s="78">
        <f t="shared" si="170"/>
        <v>1.7019806114567018E-2</v>
      </c>
      <c r="DB56" s="78">
        <f t="shared" si="171"/>
        <v>1.7019806114567018E-2</v>
      </c>
      <c r="DC56" s="78">
        <f t="shared" si="172"/>
        <v>1.3558459934544902E-2</v>
      </c>
      <c r="DD56" s="78">
        <f t="shared" si="173"/>
        <v>1.3558459934544902E-2</v>
      </c>
      <c r="DE56" s="78">
        <f t="shared" si="174"/>
        <v>1.7700078223410558E-2</v>
      </c>
      <c r="DF56" s="78">
        <f t="shared" si="175"/>
        <v>1.7700078223410558E-2</v>
      </c>
      <c r="DG56" s="78">
        <f t="shared" si="176"/>
        <v>1.7700078223410558E-2</v>
      </c>
      <c r="DH56" s="78">
        <f t="shared" si="177"/>
        <v>1.4210633847588383E-2</v>
      </c>
      <c r="DI56" s="78">
        <f t="shared" si="178"/>
        <v>1.1556681117520258E-2</v>
      </c>
      <c r="DJ56" s="78">
        <f t="shared" si="179"/>
        <v>1.8594256497812309E-2</v>
      </c>
      <c r="DK56" s="78">
        <f t="shared" si="180"/>
        <v>1.8594256497812309E-2</v>
      </c>
      <c r="DL56" s="78">
        <f t="shared" si="181"/>
        <v>1.8594256497812309E-2</v>
      </c>
      <c r="DM56" s="78">
        <f t="shared" si="182"/>
        <v>1.5332919875268483E-2</v>
      </c>
      <c r="DN56" s="78">
        <f t="shared" si="183"/>
        <v>1.5332919875268483E-2</v>
      </c>
      <c r="DO56" s="78">
        <f t="shared" si="184"/>
        <v>1.5332919875268483E-2</v>
      </c>
      <c r="DP56" s="78">
        <f t="shared" si="185"/>
        <v>1.5332919875268483E-2</v>
      </c>
      <c r="DQ56" s="78">
        <f t="shared" si="186"/>
        <v>1.5332919875268483E-2</v>
      </c>
      <c r="DR56" s="78">
        <f t="shared" si="187"/>
        <v>1.5332919875268483E-2</v>
      </c>
      <c r="DS56" s="78">
        <f t="shared" si="188"/>
        <v>1.5332919875268483E-2</v>
      </c>
      <c r="DT56" s="78">
        <f t="shared" si="189"/>
        <v>2.1252484345913578E-2</v>
      </c>
      <c r="DU56" s="78">
        <f t="shared" si="190"/>
        <v>1.5589330131678741E-2</v>
      </c>
      <c r="DV56" s="78">
        <f t="shared" si="191"/>
        <v>1.5589330131678741E-2</v>
      </c>
      <c r="DW56" s="78">
        <f t="shared" si="192"/>
        <v>1.9864727818939287E-2</v>
      </c>
      <c r="DX56" s="78">
        <f t="shared" si="193"/>
        <v>1.6179881312781103E-2</v>
      </c>
      <c r="DY56" s="78">
        <f t="shared" si="194"/>
        <v>1.6179881312781103E-2</v>
      </c>
      <c r="DZ56" s="78">
        <f t="shared" si="195"/>
        <v>1.6179881312781103E-2</v>
      </c>
      <c r="EA56" s="78">
        <f t="shared" si="196"/>
        <v>1.6179881312781103E-2</v>
      </c>
      <c r="EB56" s="78">
        <f t="shared" si="197"/>
        <v>1.6179881312781103E-2</v>
      </c>
      <c r="EC56" s="78">
        <f t="shared" si="198"/>
        <v>1.6179881312781103E-2</v>
      </c>
      <c r="ED56" s="78">
        <f t="shared" si="199"/>
        <v>1.6179881312781103E-2</v>
      </c>
      <c r="EE56" s="78">
        <f t="shared" si="200"/>
        <v>2.4009464661044543E-2</v>
      </c>
      <c r="EF56" s="78">
        <f t="shared" si="201"/>
        <v>1.7062234253957576E-2</v>
      </c>
      <c r="EG56" s="79">
        <f t="shared" si="202"/>
        <v>0.69963231049257046</v>
      </c>
      <c r="EH56" s="24">
        <f t="shared" si="203"/>
        <v>1.7019806114567018E-2</v>
      </c>
      <c r="EI56" s="26">
        <f t="shared" si="204"/>
        <v>41.106949502424989</v>
      </c>
      <c r="EN56" s="31" t="s">
        <v>104</v>
      </c>
      <c r="EO56" s="31">
        <f>EO53</f>
        <v>3.6825278309627209E-2</v>
      </c>
    </row>
    <row r="57" spans="1:151" ht="15" thickBot="1" x14ac:dyDescent="0.35">
      <c r="A57" s="35"/>
      <c r="L57"/>
      <c r="M57"/>
      <c r="N57"/>
      <c r="O57"/>
      <c r="P57"/>
      <c r="Q57"/>
      <c r="R57"/>
      <c r="CR57" s="91" t="str">
        <f t="shared" si="161"/>
        <v>POC03</v>
      </c>
      <c r="CS57" s="77">
        <f t="shared" si="162"/>
        <v>1.5505068700843214E-2</v>
      </c>
      <c r="CT57" s="78">
        <f t="shared" si="163"/>
        <v>2.4826702548632045E-2</v>
      </c>
      <c r="CU57" s="78">
        <f t="shared" si="164"/>
        <v>1.5821524397045744E-2</v>
      </c>
      <c r="CV57" s="78">
        <f t="shared" si="165"/>
        <v>2.5223527945457441E-2</v>
      </c>
      <c r="CW57" s="78">
        <f t="shared" si="166"/>
        <v>1.958073408582112E-2</v>
      </c>
      <c r="CX57" s="78">
        <f t="shared" si="167"/>
        <v>1.6357554458937881E-2</v>
      </c>
      <c r="CY57" s="78">
        <f t="shared" si="168"/>
        <v>2.6276583734636018E-2</v>
      </c>
      <c r="CZ57" s="78">
        <f t="shared" si="169"/>
        <v>2.6276583734636018E-2</v>
      </c>
      <c r="DA57" s="78">
        <f t="shared" si="170"/>
        <v>1.7019806114567018E-2</v>
      </c>
      <c r="DB57" s="78">
        <f t="shared" si="171"/>
        <v>1.7019806114567018E-2</v>
      </c>
      <c r="DC57" s="78">
        <f t="shared" si="172"/>
        <v>1.3558459934544902E-2</v>
      </c>
      <c r="DD57" s="78">
        <f t="shared" si="173"/>
        <v>1.3558459934544902E-2</v>
      </c>
      <c r="DE57" s="78">
        <f t="shared" si="174"/>
        <v>1.7700078223410558E-2</v>
      </c>
      <c r="DF57" s="78">
        <f t="shared" si="175"/>
        <v>1.7700078223410558E-2</v>
      </c>
      <c r="DG57" s="78">
        <f t="shared" si="176"/>
        <v>1.7700078223410558E-2</v>
      </c>
      <c r="DH57" s="78">
        <f t="shared" si="177"/>
        <v>1.4210633847588383E-2</v>
      </c>
      <c r="DI57" s="78">
        <f t="shared" si="178"/>
        <v>1.1556681117520258E-2</v>
      </c>
      <c r="DJ57" s="78">
        <f t="shared" si="179"/>
        <v>1.8594256497812309E-2</v>
      </c>
      <c r="DK57" s="78">
        <f t="shared" si="180"/>
        <v>1.8594256497812309E-2</v>
      </c>
      <c r="DL57" s="78">
        <f t="shared" si="181"/>
        <v>1.8594256497812309E-2</v>
      </c>
      <c r="DM57" s="78">
        <f t="shared" si="182"/>
        <v>1.5332919875268483E-2</v>
      </c>
      <c r="DN57" s="78">
        <f t="shared" si="183"/>
        <v>1.5332919875268483E-2</v>
      </c>
      <c r="DO57" s="78">
        <f t="shared" si="184"/>
        <v>1.5332919875268483E-2</v>
      </c>
      <c r="DP57" s="78">
        <f t="shared" si="185"/>
        <v>1.5332919875268483E-2</v>
      </c>
      <c r="DQ57" s="78">
        <f t="shared" si="186"/>
        <v>1.5332919875268483E-2</v>
      </c>
      <c r="DR57" s="78">
        <f t="shared" si="187"/>
        <v>1.5332919875268483E-2</v>
      </c>
      <c r="DS57" s="78">
        <f t="shared" si="188"/>
        <v>1.5332919875268483E-2</v>
      </c>
      <c r="DT57" s="78">
        <f t="shared" si="189"/>
        <v>2.1252484345913578E-2</v>
      </c>
      <c r="DU57" s="78">
        <f t="shared" si="190"/>
        <v>1.5589330131678741E-2</v>
      </c>
      <c r="DV57" s="78">
        <f t="shared" si="191"/>
        <v>1.5589330131678741E-2</v>
      </c>
      <c r="DW57" s="78">
        <f t="shared" si="192"/>
        <v>1.9864727818939287E-2</v>
      </c>
      <c r="DX57" s="78">
        <f t="shared" si="193"/>
        <v>1.6179881312781103E-2</v>
      </c>
      <c r="DY57" s="78">
        <f t="shared" si="194"/>
        <v>1.6179881312781103E-2</v>
      </c>
      <c r="DZ57" s="78">
        <f t="shared" si="195"/>
        <v>1.6179881312781103E-2</v>
      </c>
      <c r="EA57" s="78">
        <f t="shared" si="196"/>
        <v>1.6179881312781103E-2</v>
      </c>
      <c r="EB57" s="78">
        <f t="shared" si="197"/>
        <v>1.6179881312781103E-2</v>
      </c>
      <c r="EC57" s="78">
        <f t="shared" si="198"/>
        <v>1.6179881312781103E-2</v>
      </c>
      <c r="ED57" s="78">
        <f t="shared" si="199"/>
        <v>1.6179881312781103E-2</v>
      </c>
      <c r="EE57" s="78">
        <f t="shared" si="200"/>
        <v>2.4009464661044543E-2</v>
      </c>
      <c r="EF57" s="78">
        <f t="shared" si="201"/>
        <v>1.7062234253957576E-2</v>
      </c>
      <c r="EG57" s="79">
        <f t="shared" si="202"/>
        <v>0.69963231049257046</v>
      </c>
      <c r="EH57" s="24">
        <f t="shared" si="203"/>
        <v>1.7019806114567018E-2</v>
      </c>
      <c r="EI57" s="26">
        <f t="shared" si="204"/>
        <v>41.106949502424989</v>
      </c>
      <c r="EN57" s="31" t="s">
        <v>105</v>
      </c>
      <c r="EO57" s="31">
        <f>ET52</f>
        <v>0.92307692307692313</v>
      </c>
    </row>
    <row r="58" spans="1:151" ht="15" thickBot="1" x14ac:dyDescent="0.35">
      <c r="A58" s="35"/>
      <c r="L58"/>
      <c r="M58"/>
      <c r="N58"/>
      <c r="O58"/>
      <c r="P58"/>
      <c r="Q58"/>
      <c r="R58"/>
      <c r="CR58" s="91" t="str">
        <f t="shared" si="161"/>
        <v>POC05</v>
      </c>
      <c r="CS58" s="77">
        <f t="shared" si="162"/>
        <v>3.1010137401686427E-2</v>
      </c>
      <c r="CT58" s="78">
        <f t="shared" si="163"/>
        <v>2.4826702548632045E-2</v>
      </c>
      <c r="CU58" s="78">
        <f t="shared" si="164"/>
        <v>3.1643048794091487E-2</v>
      </c>
      <c r="CV58" s="78">
        <f t="shared" si="165"/>
        <v>2.5223527945457441E-2</v>
      </c>
      <c r="CW58" s="78">
        <f t="shared" si="166"/>
        <v>3.916146817164224E-2</v>
      </c>
      <c r="CX58" s="78">
        <f t="shared" si="167"/>
        <v>3.2715108917875761E-2</v>
      </c>
      <c r="CY58" s="78">
        <f t="shared" si="168"/>
        <v>2.6276583734636018E-2</v>
      </c>
      <c r="CZ58" s="78">
        <f t="shared" si="169"/>
        <v>2.6276583734636018E-2</v>
      </c>
      <c r="DA58" s="78">
        <f t="shared" si="170"/>
        <v>3.4039612229134035E-2</v>
      </c>
      <c r="DB58" s="78">
        <f t="shared" si="171"/>
        <v>3.4039612229134035E-2</v>
      </c>
      <c r="DC58" s="78">
        <f t="shared" si="172"/>
        <v>2.7116919869089803E-2</v>
      </c>
      <c r="DD58" s="78">
        <f t="shared" si="173"/>
        <v>2.7116919869089803E-2</v>
      </c>
      <c r="DE58" s="78">
        <f t="shared" si="174"/>
        <v>1.7700078223410558E-2</v>
      </c>
      <c r="DF58" s="78">
        <f t="shared" si="175"/>
        <v>1.7700078223410558E-2</v>
      </c>
      <c r="DG58" s="78">
        <f t="shared" si="176"/>
        <v>1.7700078223410558E-2</v>
      </c>
      <c r="DH58" s="78">
        <f t="shared" si="177"/>
        <v>2.8421267695176767E-2</v>
      </c>
      <c r="DI58" s="78">
        <f t="shared" si="178"/>
        <v>1.1556681117520258E-2</v>
      </c>
      <c r="DJ58" s="78">
        <f t="shared" si="179"/>
        <v>1.8594256497812309E-2</v>
      </c>
      <c r="DK58" s="78">
        <f t="shared" si="180"/>
        <v>1.8594256497812309E-2</v>
      </c>
      <c r="DL58" s="78">
        <f t="shared" si="181"/>
        <v>1.8594256497812309E-2</v>
      </c>
      <c r="DM58" s="78">
        <f t="shared" si="182"/>
        <v>3.0665839750536966E-2</v>
      </c>
      <c r="DN58" s="78">
        <f t="shared" si="183"/>
        <v>3.0665839750536966E-2</v>
      </c>
      <c r="DO58" s="78">
        <f t="shared" si="184"/>
        <v>3.0665839750536966E-2</v>
      </c>
      <c r="DP58" s="78">
        <f t="shared" si="185"/>
        <v>3.0665839750536966E-2</v>
      </c>
      <c r="DQ58" s="78">
        <f t="shared" si="186"/>
        <v>3.0665839750536966E-2</v>
      </c>
      <c r="DR58" s="78">
        <f t="shared" si="187"/>
        <v>3.0665839750536966E-2</v>
      </c>
      <c r="DS58" s="78">
        <f t="shared" si="188"/>
        <v>3.0665839750536966E-2</v>
      </c>
      <c r="DT58" s="78">
        <f t="shared" si="189"/>
        <v>2.1252484345913578E-2</v>
      </c>
      <c r="DU58" s="78">
        <f t="shared" si="190"/>
        <v>3.1178660263357482E-2</v>
      </c>
      <c r="DV58" s="78">
        <f t="shared" si="191"/>
        <v>3.1178660263357482E-2</v>
      </c>
      <c r="DW58" s="78">
        <f t="shared" si="192"/>
        <v>1.9864727818939287E-2</v>
      </c>
      <c r="DX58" s="78">
        <f t="shared" si="193"/>
        <v>3.2359762625562206E-2</v>
      </c>
      <c r="DY58" s="78">
        <f t="shared" si="194"/>
        <v>3.2359762625562206E-2</v>
      </c>
      <c r="DZ58" s="78">
        <f t="shared" si="195"/>
        <v>3.2359762625562206E-2</v>
      </c>
      <c r="EA58" s="78">
        <f t="shared" si="196"/>
        <v>3.2359762625562206E-2</v>
      </c>
      <c r="EB58" s="78">
        <f t="shared" si="197"/>
        <v>3.2359762625562206E-2</v>
      </c>
      <c r="EC58" s="78">
        <f t="shared" si="198"/>
        <v>3.2359762625562206E-2</v>
      </c>
      <c r="ED58" s="78">
        <f t="shared" si="199"/>
        <v>3.2359762625562206E-2</v>
      </c>
      <c r="EE58" s="78">
        <f t="shared" si="200"/>
        <v>2.4009464661044543E-2</v>
      </c>
      <c r="EF58" s="78">
        <f t="shared" si="201"/>
        <v>3.4124468507915152E-2</v>
      </c>
      <c r="EG58" s="79">
        <f t="shared" si="202"/>
        <v>1.1110948609146922</v>
      </c>
      <c r="EH58" s="24">
        <f t="shared" si="203"/>
        <v>2.7116919869089803E-2</v>
      </c>
      <c r="EI58" s="26">
        <f t="shared" si="204"/>
        <v>40.974228130578119</v>
      </c>
      <c r="EN58" s="32" t="s">
        <v>106</v>
      </c>
      <c r="EO58" s="32">
        <f>EO56/EO57</f>
        <v>3.9894051502096142E-2</v>
      </c>
    </row>
    <row r="59" spans="1:151" ht="15" thickBot="1" x14ac:dyDescent="0.35">
      <c r="A59" s="35"/>
      <c r="L59"/>
      <c r="M59"/>
      <c r="N59"/>
      <c r="O59"/>
      <c r="P59"/>
      <c r="Q59"/>
      <c r="R59"/>
      <c r="CR59" s="92" t="str">
        <f t="shared" si="161"/>
        <v>SOC01</v>
      </c>
      <c r="CS59" s="77">
        <f t="shared" si="162"/>
        <v>3.1010137401686427E-2</v>
      </c>
      <c r="CT59" s="78">
        <f t="shared" si="163"/>
        <v>2.4826702548632045E-2</v>
      </c>
      <c r="CU59" s="78">
        <f t="shared" si="164"/>
        <v>3.1643048794091487E-2</v>
      </c>
      <c r="CV59" s="78">
        <f t="shared" si="165"/>
        <v>2.5223527945457441E-2</v>
      </c>
      <c r="CW59" s="78">
        <f t="shared" si="166"/>
        <v>3.916146817164224E-2</v>
      </c>
      <c r="CX59" s="78">
        <f t="shared" si="167"/>
        <v>3.2715108917875761E-2</v>
      </c>
      <c r="CY59" s="78">
        <f t="shared" si="168"/>
        <v>2.6276583734636018E-2</v>
      </c>
      <c r="CZ59" s="78">
        <f t="shared" si="169"/>
        <v>2.6276583734636018E-2</v>
      </c>
      <c r="DA59" s="78">
        <f t="shared" si="170"/>
        <v>3.4039612229134035E-2</v>
      </c>
      <c r="DB59" s="78">
        <f t="shared" si="171"/>
        <v>3.4039612229134035E-2</v>
      </c>
      <c r="DC59" s="78">
        <f t="shared" si="172"/>
        <v>2.7116919869089803E-2</v>
      </c>
      <c r="DD59" s="78">
        <f t="shared" si="173"/>
        <v>2.7116919869089803E-2</v>
      </c>
      <c r="DE59" s="78">
        <f t="shared" si="174"/>
        <v>1.7700078223410558E-2</v>
      </c>
      <c r="DF59" s="78">
        <f t="shared" si="175"/>
        <v>1.7700078223410558E-2</v>
      </c>
      <c r="DG59" s="78">
        <f t="shared" si="176"/>
        <v>1.7700078223410558E-2</v>
      </c>
      <c r="DH59" s="78">
        <f t="shared" si="177"/>
        <v>2.8421267695176767E-2</v>
      </c>
      <c r="DI59" s="78">
        <f t="shared" si="178"/>
        <v>1.1556681117520258E-2</v>
      </c>
      <c r="DJ59" s="78">
        <f t="shared" si="179"/>
        <v>1.8594256497812309E-2</v>
      </c>
      <c r="DK59" s="78">
        <f t="shared" si="180"/>
        <v>1.8594256497812309E-2</v>
      </c>
      <c r="DL59" s="78">
        <f t="shared" si="181"/>
        <v>1.8594256497812309E-2</v>
      </c>
      <c r="DM59" s="78">
        <f t="shared" si="182"/>
        <v>3.0665839750536966E-2</v>
      </c>
      <c r="DN59" s="78">
        <f t="shared" si="183"/>
        <v>3.0665839750536966E-2</v>
      </c>
      <c r="DO59" s="78">
        <f t="shared" si="184"/>
        <v>3.0665839750536966E-2</v>
      </c>
      <c r="DP59" s="78">
        <f t="shared" si="185"/>
        <v>3.0665839750536966E-2</v>
      </c>
      <c r="DQ59" s="78">
        <f t="shared" si="186"/>
        <v>3.0665839750536966E-2</v>
      </c>
      <c r="DR59" s="78">
        <f t="shared" si="187"/>
        <v>3.0665839750536966E-2</v>
      </c>
      <c r="DS59" s="78">
        <f t="shared" si="188"/>
        <v>3.0665839750536966E-2</v>
      </c>
      <c r="DT59" s="78">
        <f t="shared" si="189"/>
        <v>2.1252484345913578E-2</v>
      </c>
      <c r="DU59" s="78">
        <f t="shared" si="190"/>
        <v>3.1178660263357482E-2</v>
      </c>
      <c r="DV59" s="78">
        <f t="shared" si="191"/>
        <v>3.1178660263357482E-2</v>
      </c>
      <c r="DW59" s="78">
        <f t="shared" si="192"/>
        <v>1.9864727818939287E-2</v>
      </c>
      <c r="DX59" s="78">
        <f t="shared" si="193"/>
        <v>3.2359762625562206E-2</v>
      </c>
      <c r="DY59" s="78">
        <f t="shared" si="194"/>
        <v>3.2359762625562206E-2</v>
      </c>
      <c r="DZ59" s="78">
        <f t="shared" si="195"/>
        <v>3.2359762625562206E-2</v>
      </c>
      <c r="EA59" s="78">
        <f t="shared" si="196"/>
        <v>3.2359762625562206E-2</v>
      </c>
      <c r="EB59" s="78">
        <f t="shared" si="197"/>
        <v>3.2359762625562206E-2</v>
      </c>
      <c r="EC59" s="78">
        <f t="shared" si="198"/>
        <v>3.2359762625562206E-2</v>
      </c>
      <c r="ED59" s="78">
        <f t="shared" si="199"/>
        <v>3.2359762625562206E-2</v>
      </c>
      <c r="EE59" s="78">
        <f t="shared" si="200"/>
        <v>2.4009464661044543E-2</v>
      </c>
      <c r="EF59" s="78">
        <f t="shared" si="201"/>
        <v>3.4124468507915152E-2</v>
      </c>
      <c r="EG59" s="79">
        <f t="shared" si="202"/>
        <v>1.1110948609146922</v>
      </c>
      <c r="EH59" s="24">
        <f t="shared" si="203"/>
        <v>2.7116919869089803E-2</v>
      </c>
      <c r="EI59" s="26">
        <f t="shared" si="204"/>
        <v>40.974228130578119</v>
      </c>
      <c r="EJ59" s="104" t="s">
        <v>327</v>
      </c>
      <c r="EK59" s="103" t="str">
        <f>IF(EK50=EK51,"Yes","No")</f>
        <v>Yes</v>
      </c>
      <c r="EN59" s="105" t="s">
        <v>106</v>
      </c>
      <c r="EO59" s="76" t="str">
        <f>IF(EO58 &gt;= 0.1, "Unacceptable", IF(EO58 &lt;0.1, "Acceptable"))</f>
        <v>Acceptable</v>
      </c>
    </row>
    <row r="60" spans="1:151" ht="15" thickBot="1" x14ac:dyDescent="0.35">
      <c r="A60" s="35"/>
      <c r="L60"/>
      <c r="M60"/>
      <c r="N60"/>
      <c r="O60"/>
      <c r="P60"/>
      <c r="Q60"/>
      <c r="R60"/>
      <c r="CR60" s="92" t="str">
        <f t="shared" si="161"/>
        <v>SOC02</v>
      </c>
      <c r="CS60" s="77">
        <f t="shared" si="162"/>
        <v>1.5505068700843214E-2</v>
      </c>
      <c r="CT60" s="78">
        <f t="shared" si="163"/>
        <v>2.4826702548632045E-2</v>
      </c>
      <c r="CU60" s="78">
        <f t="shared" si="164"/>
        <v>1.5821524397045744E-2</v>
      </c>
      <c r="CV60" s="78">
        <f t="shared" si="165"/>
        <v>2.5223527945457441E-2</v>
      </c>
      <c r="CW60" s="78">
        <f t="shared" si="166"/>
        <v>1.958073408582112E-2</v>
      </c>
      <c r="CX60" s="78">
        <f t="shared" si="167"/>
        <v>1.6357554458937881E-2</v>
      </c>
      <c r="CY60" s="78">
        <f t="shared" si="168"/>
        <v>2.6276583734636018E-2</v>
      </c>
      <c r="CZ60" s="78">
        <f t="shared" si="169"/>
        <v>2.6276583734636018E-2</v>
      </c>
      <c r="DA60" s="78">
        <f t="shared" si="170"/>
        <v>1.7019806114567018E-2</v>
      </c>
      <c r="DB60" s="78">
        <f t="shared" si="171"/>
        <v>1.7019806114567018E-2</v>
      </c>
      <c r="DC60" s="78">
        <f t="shared" si="172"/>
        <v>2.7116919869089803E-2</v>
      </c>
      <c r="DD60" s="78">
        <f t="shared" si="173"/>
        <v>2.7116919869089803E-2</v>
      </c>
      <c r="DE60" s="78">
        <f t="shared" si="174"/>
        <v>1.7700078223410558E-2</v>
      </c>
      <c r="DF60" s="78">
        <f t="shared" si="175"/>
        <v>1.7700078223410558E-2</v>
      </c>
      <c r="DG60" s="78">
        <f t="shared" si="176"/>
        <v>1.7700078223410558E-2</v>
      </c>
      <c r="DH60" s="78">
        <f t="shared" si="177"/>
        <v>1.4210633847588383E-2</v>
      </c>
      <c r="DI60" s="78">
        <f t="shared" si="178"/>
        <v>1.1556681117520258E-2</v>
      </c>
      <c r="DJ60" s="78">
        <f t="shared" si="179"/>
        <v>1.8594256497812309E-2</v>
      </c>
      <c r="DK60" s="78">
        <f t="shared" si="180"/>
        <v>1.8594256497812309E-2</v>
      </c>
      <c r="DL60" s="78">
        <f t="shared" si="181"/>
        <v>1.8594256497812309E-2</v>
      </c>
      <c r="DM60" s="78">
        <f t="shared" si="182"/>
        <v>1.5332919875268483E-2</v>
      </c>
      <c r="DN60" s="78">
        <f t="shared" si="183"/>
        <v>1.5332919875268483E-2</v>
      </c>
      <c r="DO60" s="78">
        <f t="shared" si="184"/>
        <v>1.5332919875268483E-2</v>
      </c>
      <c r="DP60" s="78">
        <f t="shared" si="185"/>
        <v>1.5332919875268483E-2</v>
      </c>
      <c r="DQ60" s="78">
        <f t="shared" si="186"/>
        <v>1.5332919875268483E-2</v>
      </c>
      <c r="DR60" s="78">
        <f t="shared" si="187"/>
        <v>1.5332919875268483E-2</v>
      </c>
      <c r="DS60" s="78">
        <f t="shared" si="188"/>
        <v>1.5332919875268483E-2</v>
      </c>
      <c r="DT60" s="78">
        <f t="shared" si="189"/>
        <v>2.1252484345913578E-2</v>
      </c>
      <c r="DU60" s="78">
        <f t="shared" si="190"/>
        <v>1.5589330131678741E-2</v>
      </c>
      <c r="DV60" s="78">
        <f t="shared" si="191"/>
        <v>1.5589330131678741E-2</v>
      </c>
      <c r="DW60" s="78">
        <f t="shared" si="192"/>
        <v>1.9864727818939287E-2</v>
      </c>
      <c r="DX60" s="78">
        <f t="shared" si="193"/>
        <v>1.6179881312781103E-2</v>
      </c>
      <c r="DY60" s="78">
        <f t="shared" si="194"/>
        <v>1.6179881312781103E-2</v>
      </c>
      <c r="DZ60" s="78">
        <f t="shared" si="195"/>
        <v>1.6179881312781103E-2</v>
      </c>
      <c r="EA60" s="78">
        <f t="shared" si="196"/>
        <v>1.6179881312781103E-2</v>
      </c>
      <c r="EB60" s="78">
        <f t="shared" si="197"/>
        <v>1.6179881312781103E-2</v>
      </c>
      <c r="EC60" s="78">
        <f t="shared" si="198"/>
        <v>1.6179881312781103E-2</v>
      </c>
      <c r="ED60" s="78">
        <f t="shared" si="199"/>
        <v>1.6179881312781103E-2</v>
      </c>
      <c r="EE60" s="78">
        <f t="shared" si="200"/>
        <v>2.4009464661044543E-2</v>
      </c>
      <c r="EF60" s="78">
        <f t="shared" si="201"/>
        <v>1.7062234253957576E-2</v>
      </c>
      <c r="EG60" s="79">
        <f t="shared" si="202"/>
        <v>0.72674923036166028</v>
      </c>
      <c r="EH60" s="24">
        <f t="shared" si="203"/>
        <v>1.7700078223410558E-2</v>
      </c>
      <c r="EI60" s="26">
        <f t="shared" si="204"/>
        <v>41.059097094861642</v>
      </c>
    </row>
    <row r="61" spans="1:151" ht="15" thickBot="1" x14ac:dyDescent="0.35">
      <c r="A61" s="35"/>
      <c r="L61"/>
      <c r="M61"/>
      <c r="N61"/>
      <c r="O61"/>
      <c r="P61"/>
      <c r="Q61"/>
      <c r="R61"/>
      <c r="CR61" s="92" t="str">
        <f t="shared" si="161"/>
        <v>SOC03</v>
      </c>
      <c r="CS61" s="77">
        <f t="shared" si="162"/>
        <v>1.5505068700843214E-2</v>
      </c>
      <c r="CT61" s="78">
        <f t="shared" si="163"/>
        <v>2.4826702548632045E-2</v>
      </c>
      <c r="CU61" s="78">
        <f t="shared" si="164"/>
        <v>1.5821524397045744E-2</v>
      </c>
      <c r="CV61" s="78">
        <f t="shared" si="165"/>
        <v>2.5223527945457441E-2</v>
      </c>
      <c r="CW61" s="78">
        <f t="shared" si="166"/>
        <v>1.958073408582112E-2</v>
      </c>
      <c r="CX61" s="78">
        <f t="shared" si="167"/>
        <v>1.6357554458937881E-2</v>
      </c>
      <c r="CY61" s="78">
        <f t="shared" si="168"/>
        <v>2.6276583734636018E-2</v>
      </c>
      <c r="CZ61" s="78">
        <f t="shared" si="169"/>
        <v>2.6276583734636018E-2</v>
      </c>
      <c r="DA61" s="78">
        <f t="shared" si="170"/>
        <v>1.7019806114567018E-2</v>
      </c>
      <c r="DB61" s="78">
        <f t="shared" si="171"/>
        <v>1.7019806114567018E-2</v>
      </c>
      <c r="DC61" s="78">
        <f t="shared" si="172"/>
        <v>2.7116919869089803E-2</v>
      </c>
      <c r="DD61" s="78">
        <f t="shared" si="173"/>
        <v>2.7116919869089803E-2</v>
      </c>
      <c r="DE61" s="78">
        <f t="shared" si="174"/>
        <v>1.7700078223410558E-2</v>
      </c>
      <c r="DF61" s="78">
        <f t="shared" si="175"/>
        <v>1.7700078223410558E-2</v>
      </c>
      <c r="DG61" s="78">
        <f t="shared" si="176"/>
        <v>1.7700078223410558E-2</v>
      </c>
      <c r="DH61" s="78">
        <f t="shared" si="177"/>
        <v>1.4210633847588383E-2</v>
      </c>
      <c r="DI61" s="78">
        <f t="shared" si="178"/>
        <v>1.1556681117520258E-2</v>
      </c>
      <c r="DJ61" s="78">
        <f t="shared" si="179"/>
        <v>1.8594256497812309E-2</v>
      </c>
      <c r="DK61" s="78">
        <f t="shared" si="180"/>
        <v>1.8594256497812309E-2</v>
      </c>
      <c r="DL61" s="78">
        <f t="shared" si="181"/>
        <v>1.8594256497812309E-2</v>
      </c>
      <c r="DM61" s="78">
        <f t="shared" si="182"/>
        <v>1.5332919875268483E-2</v>
      </c>
      <c r="DN61" s="78">
        <f t="shared" si="183"/>
        <v>1.5332919875268483E-2</v>
      </c>
      <c r="DO61" s="78">
        <f t="shared" si="184"/>
        <v>1.5332919875268483E-2</v>
      </c>
      <c r="DP61" s="78">
        <f t="shared" si="185"/>
        <v>1.5332919875268483E-2</v>
      </c>
      <c r="DQ61" s="78">
        <f t="shared" si="186"/>
        <v>1.5332919875268483E-2</v>
      </c>
      <c r="DR61" s="78">
        <f t="shared" si="187"/>
        <v>1.5332919875268483E-2</v>
      </c>
      <c r="DS61" s="78">
        <f t="shared" si="188"/>
        <v>1.5332919875268483E-2</v>
      </c>
      <c r="DT61" s="78">
        <f t="shared" si="189"/>
        <v>2.1252484345913578E-2</v>
      </c>
      <c r="DU61" s="78">
        <f t="shared" si="190"/>
        <v>1.5589330131678741E-2</v>
      </c>
      <c r="DV61" s="78">
        <f t="shared" si="191"/>
        <v>1.5589330131678741E-2</v>
      </c>
      <c r="DW61" s="78">
        <f t="shared" si="192"/>
        <v>1.9864727818939287E-2</v>
      </c>
      <c r="DX61" s="78">
        <f t="shared" si="193"/>
        <v>1.6179881312781103E-2</v>
      </c>
      <c r="DY61" s="78">
        <f t="shared" si="194"/>
        <v>1.6179881312781103E-2</v>
      </c>
      <c r="DZ61" s="78">
        <f t="shared" si="195"/>
        <v>1.6179881312781103E-2</v>
      </c>
      <c r="EA61" s="78">
        <f t="shared" si="196"/>
        <v>1.6179881312781103E-2</v>
      </c>
      <c r="EB61" s="78">
        <f t="shared" si="197"/>
        <v>1.6179881312781103E-2</v>
      </c>
      <c r="EC61" s="78">
        <f t="shared" si="198"/>
        <v>1.6179881312781103E-2</v>
      </c>
      <c r="ED61" s="78">
        <f t="shared" si="199"/>
        <v>1.6179881312781103E-2</v>
      </c>
      <c r="EE61" s="78">
        <f t="shared" si="200"/>
        <v>2.4009464661044543E-2</v>
      </c>
      <c r="EF61" s="78">
        <f t="shared" si="201"/>
        <v>1.7062234253957576E-2</v>
      </c>
      <c r="EG61" s="79">
        <f t="shared" si="202"/>
        <v>0.72674923036166028</v>
      </c>
      <c r="EH61" s="24">
        <f t="shared" si="203"/>
        <v>1.7700078223410558E-2</v>
      </c>
      <c r="EI61" s="26">
        <f t="shared" si="204"/>
        <v>41.059097094861642</v>
      </c>
    </row>
    <row r="62" spans="1:151" ht="15" thickBot="1" x14ac:dyDescent="0.35">
      <c r="A62" s="35"/>
      <c r="L62"/>
      <c r="M62"/>
      <c r="N62"/>
      <c r="O62"/>
      <c r="P62"/>
      <c r="Q62"/>
      <c r="R62"/>
      <c r="CR62" s="84" t="str">
        <f t="shared" si="161"/>
        <v>EXC01</v>
      </c>
      <c r="CS62" s="77">
        <f t="shared" si="162"/>
        <v>1.5505068700843214E-2</v>
      </c>
      <c r="CT62" s="78">
        <f t="shared" si="163"/>
        <v>2.4826702548632045E-2</v>
      </c>
      <c r="CU62" s="78">
        <f t="shared" si="164"/>
        <v>1.5821524397045744E-2</v>
      </c>
      <c r="CV62" s="78">
        <f t="shared" si="165"/>
        <v>2.5223527945457441E-2</v>
      </c>
      <c r="CW62" s="78">
        <f t="shared" si="166"/>
        <v>1.958073408582112E-2</v>
      </c>
      <c r="CX62" s="78">
        <f t="shared" si="167"/>
        <v>1.6357554458937881E-2</v>
      </c>
      <c r="CY62" s="78">
        <f t="shared" si="168"/>
        <v>2.6276583734636018E-2</v>
      </c>
      <c r="CZ62" s="78">
        <f t="shared" si="169"/>
        <v>2.6276583734636018E-2</v>
      </c>
      <c r="DA62" s="78">
        <f t="shared" si="170"/>
        <v>1.7019806114567018E-2</v>
      </c>
      <c r="DB62" s="78">
        <f t="shared" si="171"/>
        <v>1.7019806114567018E-2</v>
      </c>
      <c r="DC62" s="78">
        <f t="shared" si="172"/>
        <v>2.7116919869089803E-2</v>
      </c>
      <c r="DD62" s="78">
        <f t="shared" si="173"/>
        <v>2.7116919869089803E-2</v>
      </c>
      <c r="DE62" s="78">
        <f t="shared" si="174"/>
        <v>1.7700078223410558E-2</v>
      </c>
      <c r="DF62" s="78">
        <f t="shared" si="175"/>
        <v>1.7700078223410558E-2</v>
      </c>
      <c r="DG62" s="78">
        <f t="shared" si="176"/>
        <v>1.7700078223410558E-2</v>
      </c>
      <c r="DH62" s="78">
        <f t="shared" si="177"/>
        <v>1.4210633847588383E-2</v>
      </c>
      <c r="DI62" s="78">
        <f t="shared" si="178"/>
        <v>1.1556681117520258E-2</v>
      </c>
      <c r="DJ62" s="78">
        <f t="shared" si="179"/>
        <v>1.8594256497812309E-2</v>
      </c>
      <c r="DK62" s="78">
        <f t="shared" si="180"/>
        <v>1.8594256497812309E-2</v>
      </c>
      <c r="DL62" s="78">
        <f t="shared" si="181"/>
        <v>1.8594256497812309E-2</v>
      </c>
      <c r="DM62" s="78">
        <f t="shared" si="182"/>
        <v>1.5332919875268483E-2</v>
      </c>
      <c r="DN62" s="78">
        <f t="shared" si="183"/>
        <v>1.5332919875268483E-2</v>
      </c>
      <c r="DO62" s="78">
        <f t="shared" si="184"/>
        <v>1.5332919875268483E-2</v>
      </c>
      <c r="DP62" s="78">
        <f t="shared" si="185"/>
        <v>1.5332919875268483E-2</v>
      </c>
      <c r="DQ62" s="78">
        <f t="shared" si="186"/>
        <v>1.5332919875268483E-2</v>
      </c>
      <c r="DR62" s="78">
        <f t="shared" si="187"/>
        <v>1.5332919875268483E-2</v>
      </c>
      <c r="DS62" s="78">
        <f t="shared" si="188"/>
        <v>1.5332919875268483E-2</v>
      </c>
      <c r="DT62" s="78">
        <f t="shared" si="189"/>
        <v>2.1252484345913578E-2</v>
      </c>
      <c r="DU62" s="78">
        <f t="shared" si="190"/>
        <v>1.5589330131678741E-2</v>
      </c>
      <c r="DV62" s="78">
        <f t="shared" si="191"/>
        <v>1.5589330131678741E-2</v>
      </c>
      <c r="DW62" s="78">
        <f t="shared" si="192"/>
        <v>1.9864727818939287E-2</v>
      </c>
      <c r="DX62" s="78">
        <f t="shared" si="193"/>
        <v>1.6179881312781103E-2</v>
      </c>
      <c r="DY62" s="78">
        <f t="shared" si="194"/>
        <v>1.6179881312781103E-2</v>
      </c>
      <c r="DZ62" s="78">
        <f t="shared" si="195"/>
        <v>1.6179881312781103E-2</v>
      </c>
      <c r="EA62" s="78">
        <f t="shared" si="196"/>
        <v>1.6179881312781103E-2</v>
      </c>
      <c r="EB62" s="78">
        <f t="shared" si="197"/>
        <v>1.6179881312781103E-2</v>
      </c>
      <c r="EC62" s="78">
        <f t="shared" si="198"/>
        <v>1.6179881312781103E-2</v>
      </c>
      <c r="ED62" s="78">
        <f t="shared" si="199"/>
        <v>1.6179881312781103E-2</v>
      </c>
      <c r="EE62" s="78">
        <f t="shared" si="200"/>
        <v>2.4009464661044543E-2</v>
      </c>
      <c r="EF62" s="78">
        <f t="shared" si="201"/>
        <v>1.7062234253957576E-2</v>
      </c>
      <c r="EG62" s="79">
        <f t="shared" si="202"/>
        <v>0.72674923036166028</v>
      </c>
      <c r="EH62" s="24">
        <f t="shared" si="203"/>
        <v>1.7700078223410558E-2</v>
      </c>
      <c r="EI62" s="26">
        <f t="shared" si="204"/>
        <v>41.059097094861642</v>
      </c>
    </row>
    <row r="63" spans="1:151" ht="15" thickBot="1" x14ac:dyDescent="0.35">
      <c r="A63" s="35"/>
      <c r="L63"/>
      <c r="M63"/>
      <c r="N63"/>
      <c r="O63"/>
      <c r="P63"/>
      <c r="Q63"/>
      <c r="R63"/>
      <c r="CR63" s="84" t="str">
        <f t="shared" si="161"/>
        <v>EXC02</v>
      </c>
      <c r="CS63" s="77">
        <f t="shared" si="162"/>
        <v>3.1010137401686427E-2</v>
      </c>
      <c r="CT63" s="78">
        <f t="shared" si="163"/>
        <v>2.4826702548632045E-2</v>
      </c>
      <c r="CU63" s="78">
        <f t="shared" si="164"/>
        <v>3.1643048794091487E-2</v>
      </c>
      <c r="CV63" s="78">
        <f t="shared" si="165"/>
        <v>2.5223527945457441E-2</v>
      </c>
      <c r="CW63" s="78">
        <f t="shared" si="166"/>
        <v>3.916146817164224E-2</v>
      </c>
      <c r="CX63" s="78">
        <f t="shared" si="167"/>
        <v>3.2715108917875761E-2</v>
      </c>
      <c r="CY63" s="78">
        <f t="shared" si="168"/>
        <v>2.6276583734636018E-2</v>
      </c>
      <c r="CZ63" s="78">
        <f t="shared" si="169"/>
        <v>2.6276583734636018E-2</v>
      </c>
      <c r="DA63" s="78">
        <f t="shared" si="170"/>
        <v>3.4039612229134035E-2</v>
      </c>
      <c r="DB63" s="78">
        <f t="shared" si="171"/>
        <v>3.4039612229134035E-2</v>
      </c>
      <c r="DC63" s="78">
        <f t="shared" si="172"/>
        <v>2.7116919869089803E-2</v>
      </c>
      <c r="DD63" s="78">
        <f t="shared" si="173"/>
        <v>2.7116919869089803E-2</v>
      </c>
      <c r="DE63" s="78">
        <f t="shared" si="174"/>
        <v>3.5400156446821117E-2</v>
      </c>
      <c r="DF63" s="78">
        <f t="shared" si="175"/>
        <v>3.5400156446821117E-2</v>
      </c>
      <c r="DG63" s="78">
        <f t="shared" si="176"/>
        <v>3.5400156446821117E-2</v>
      </c>
      <c r="DH63" s="78">
        <f t="shared" si="177"/>
        <v>2.8421267695176767E-2</v>
      </c>
      <c r="DI63" s="78">
        <f t="shared" si="178"/>
        <v>1.1556681117520258E-2</v>
      </c>
      <c r="DJ63" s="78">
        <f t="shared" si="179"/>
        <v>1.8594256497812309E-2</v>
      </c>
      <c r="DK63" s="78">
        <f t="shared" si="180"/>
        <v>1.8594256497812309E-2</v>
      </c>
      <c r="DL63" s="78">
        <f t="shared" si="181"/>
        <v>1.8594256497812309E-2</v>
      </c>
      <c r="DM63" s="78">
        <f t="shared" si="182"/>
        <v>3.0665839750536966E-2</v>
      </c>
      <c r="DN63" s="78">
        <f t="shared" si="183"/>
        <v>3.0665839750536966E-2</v>
      </c>
      <c r="DO63" s="78">
        <f t="shared" si="184"/>
        <v>3.0665839750536966E-2</v>
      </c>
      <c r="DP63" s="78">
        <f t="shared" si="185"/>
        <v>3.0665839750536966E-2</v>
      </c>
      <c r="DQ63" s="78">
        <f t="shared" si="186"/>
        <v>3.0665839750536966E-2</v>
      </c>
      <c r="DR63" s="78">
        <f t="shared" si="187"/>
        <v>3.0665839750536966E-2</v>
      </c>
      <c r="DS63" s="78">
        <f t="shared" si="188"/>
        <v>3.0665839750536966E-2</v>
      </c>
      <c r="DT63" s="78">
        <f t="shared" si="189"/>
        <v>2.1252484345913578E-2</v>
      </c>
      <c r="DU63" s="78">
        <f t="shared" si="190"/>
        <v>3.1178660263357482E-2</v>
      </c>
      <c r="DV63" s="78">
        <f t="shared" si="191"/>
        <v>3.1178660263357482E-2</v>
      </c>
      <c r="DW63" s="78">
        <f t="shared" si="192"/>
        <v>1.9864727818939287E-2</v>
      </c>
      <c r="DX63" s="78">
        <f t="shared" si="193"/>
        <v>3.2359762625562206E-2</v>
      </c>
      <c r="DY63" s="78">
        <f t="shared" si="194"/>
        <v>3.2359762625562206E-2</v>
      </c>
      <c r="DZ63" s="78">
        <f t="shared" si="195"/>
        <v>3.2359762625562206E-2</v>
      </c>
      <c r="EA63" s="78">
        <f t="shared" si="196"/>
        <v>3.2359762625562206E-2</v>
      </c>
      <c r="EB63" s="78">
        <f t="shared" si="197"/>
        <v>3.2359762625562206E-2</v>
      </c>
      <c r="EC63" s="78">
        <f t="shared" si="198"/>
        <v>3.2359762625562206E-2</v>
      </c>
      <c r="ED63" s="78">
        <f t="shared" si="199"/>
        <v>3.2359762625562206E-2</v>
      </c>
      <c r="EE63" s="78">
        <f t="shared" si="200"/>
        <v>2.4009464661044543E-2</v>
      </c>
      <c r="EF63" s="78">
        <f t="shared" si="201"/>
        <v>3.4124468507915152E-2</v>
      </c>
      <c r="EG63" s="79">
        <f t="shared" si="202"/>
        <v>1.1641950955849241</v>
      </c>
      <c r="EH63" s="24">
        <f t="shared" si="203"/>
        <v>2.8421267695176767E-2</v>
      </c>
      <c r="EI63" s="26">
        <f t="shared" si="204"/>
        <v>40.962110067401881</v>
      </c>
    </row>
    <row r="64" spans="1:151" ht="15" thickBot="1" x14ac:dyDescent="0.35">
      <c r="A64" s="35"/>
      <c r="L64"/>
      <c r="M64"/>
      <c r="N64"/>
      <c r="O64"/>
      <c r="P64"/>
      <c r="Q64"/>
      <c r="R64"/>
      <c r="CR64" s="84" t="str">
        <f t="shared" si="161"/>
        <v>EXC04</v>
      </c>
      <c r="CS64" s="77">
        <f t="shared" si="162"/>
        <v>1.5505068700843214E-2</v>
      </c>
      <c r="CT64" s="78">
        <f t="shared" si="163"/>
        <v>2.4826702548632045E-2</v>
      </c>
      <c r="CU64" s="78">
        <f t="shared" si="164"/>
        <v>1.5821524397045744E-2</v>
      </c>
      <c r="CV64" s="78">
        <f t="shared" si="165"/>
        <v>2.5223527945457441E-2</v>
      </c>
      <c r="CW64" s="78">
        <f t="shared" si="166"/>
        <v>9.79036704291056E-3</v>
      </c>
      <c r="CX64" s="78">
        <f t="shared" si="167"/>
        <v>1.6357554458937881E-2</v>
      </c>
      <c r="CY64" s="78">
        <f t="shared" si="168"/>
        <v>2.6276583734636018E-2</v>
      </c>
      <c r="CZ64" s="78">
        <f t="shared" si="169"/>
        <v>2.6276583734636018E-2</v>
      </c>
      <c r="DA64" s="78">
        <f t="shared" si="170"/>
        <v>1.7019806114567018E-2</v>
      </c>
      <c r="DB64" s="78">
        <f t="shared" si="171"/>
        <v>1.7019806114567018E-2</v>
      </c>
      <c r="DC64" s="78">
        <f t="shared" si="172"/>
        <v>2.7116919869089803E-2</v>
      </c>
      <c r="DD64" s="78">
        <f t="shared" si="173"/>
        <v>2.7116919869089803E-2</v>
      </c>
      <c r="DE64" s="78">
        <f t="shared" si="174"/>
        <v>1.7700078223410558E-2</v>
      </c>
      <c r="DF64" s="78">
        <f t="shared" si="175"/>
        <v>1.7700078223410558E-2</v>
      </c>
      <c r="DG64" s="78">
        <f t="shared" si="176"/>
        <v>1.7700078223410558E-2</v>
      </c>
      <c r="DH64" s="78">
        <f t="shared" si="177"/>
        <v>2.8421267695176767E-2</v>
      </c>
      <c r="DI64" s="78">
        <f t="shared" si="178"/>
        <v>1.1556681117520258E-2</v>
      </c>
      <c r="DJ64" s="78">
        <f t="shared" si="179"/>
        <v>4.6485641244530772E-3</v>
      </c>
      <c r="DK64" s="78">
        <f t="shared" si="180"/>
        <v>4.6485641244530772E-3</v>
      </c>
      <c r="DL64" s="78">
        <f t="shared" si="181"/>
        <v>4.6485641244530772E-3</v>
      </c>
      <c r="DM64" s="78">
        <f t="shared" si="182"/>
        <v>5.1109732917561605E-3</v>
      </c>
      <c r="DN64" s="78">
        <f t="shared" si="183"/>
        <v>5.1109732917561605E-3</v>
      </c>
      <c r="DO64" s="78">
        <f t="shared" si="184"/>
        <v>5.1109732917561605E-3</v>
      </c>
      <c r="DP64" s="78">
        <f t="shared" si="185"/>
        <v>5.1109732917561605E-3</v>
      </c>
      <c r="DQ64" s="78">
        <f t="shared" si="186"/>
        <v>5.1109732917561605E-3</v>
      </c>
      <c r="DR64" s="78">
        <f t="shared" si="187"/>
        <v>5.1109732917561605E-3</v>
      </c>
      <c r="DS64" s="78">
        <f t="shared" si="188"/>
        <v>5.1109732917561605E-3</v>
      </c>
      <c r="DT64" s="78">
        <f t="shared" si="189"/>
        <v>5.3131210864783944E-3</v>
      </c>
      <c r="DU64" s="78">
        <f t="shared" si="190"/>
        <v>5.196443377226247E-3</v>
      </c>
      <c r="DV64" s="78">
        <f t="shared" si="191"/>
        <v>5.196443377226247E-3</v>
      </c>
      <c r="DW64" s="78">
        <f t="shared" si="192"/>
        <v>9.9323639094696433E-3</v>
      </c>
      <c r="DX64" s="78">
        <f t="shared" si="193"/>
        <v>5.3932937709270344E-3</v>
      </c>
      <c r="DY64" s="78">
        <f t="shared" si="194"/>
        <v>5.3932937709270344E-3</v>
      </c>
      <c r="DZ64" s="78">
        <f t="shared" si="195"/>
        <v>5.3932937709270344E-3</v>
      </c>
      <c r="EA64" s="78">
        <f t="shared" si="196"/>
        <v>5.3932937709270344E-3</v>
      </c>
      <c r="EB64" s="78">
        <f t="shared" si="197"/>
        <v>5.3932937709270344E-3</v>
      </c>
      <c r="EC64" s="78">
        <f t="shared" si="198"/>
        <v>5.3932937709270344E-3</v>
      </c>
      <c r="ED64" s="78">
        <f t="shared" si="199"/>
        <v>5.3932937709270344E-3</v>
      </c>
      <c r="EE64" s="78">
        <f t="shared" si="200"/>
        <v>1.2004732330522272E-2</v>
      </c>
      <c r="EF64" s="78">
        <f t="shared" si="201"/>
        <v>5.6874114179858585E-3</v>
      </c>
      <c r="EG64" s="79">
        <f t="shared" si="202"/>
        <v>0.47223562532439134</v>
      </c>
      <c r="EH64" s="24">
        <f t="shared" si="203"/>
        <v>1.1556681117520258E-2</v>
      </c>
      <c r="EI64" s="26">
        <f t="shared" si="204"/>
        <v>40.862564305635175</v>
      </c>
    </row>
    <row r="65" spans="1:139" ht="15" thickBot="1" x14ac:dyDescent="0.35">
      <c r="A65" s="35"/>
      <c r="L65"/>
      <c r="M65"/>
      <c r="N65"/>
      <c r="O65"/>
      <c r="P65"/>
      <c r="Q65"/>
      <c r="R65"/>
      <c r="CR65" s="84" t="str">
        <f t="shared" si="161"/>
        <v>EXC05</v>
      </c>
      <c r="CS65" s="77">
        <f t="shared" si="162"/>
        <v>1.5505068700843214E-2</v>
      </c>
      <c r="CT65" s="78">
        <f t="shared" si="163"/>
        <v>2.4826702548632045E-2</v>
      </c>
      <c r="CU65" s="78">
        <f t="shared" si="164"/>
        <v>1.5821524397045744E-2</v>
      </c>
      <c r="CV65" s="78">
        <f t="shared" si="165"/>
        <v>2.5223527945457441E-2</v>
      </c>
      <c r="CW65" s="78">
        <f t="shared" si="166"/>
        <v>1.958073408582112E-2</v>
      </c>
      <c r="CX65" s="78">
        <f t="shared" si="167"/>
        <v>1.6357554458937881E-2</v>
      </c>
      <c r="CY65" s="78">
        <f t="shared" si="168"/>
        <v>2.6276583734636018E-2</v>
      </c>
      <c r="CZ65" s="78">
        <f t="shared" si="169"/>
        <v>2.6276583734636018E-2</v>
      </c>
      <c r="DA65" s="78">
        <f t="shared" si="170"/>
        <v>1.7019806114567018E-2</v>
      </c>
      <c r="DB65" s="78">
        <f t="shared" si="171"/>
        <v>1.7019806114567018E-2</v>
      </c>
      <c r="DC65" s="78">
        <f t="shared" si="172"/>
        <v>2.7116919869089803E-2</v>
      </c>
      <c r="DD65" s="78">
        <f t="shared" si="173"/>
        <v>2.7116919869089803E-2</v>
      </c>
      <c r="DE65" s="78">
        <f t="shared" si="174"/>
        <v>1.7700078223410558E-2</v>
      </c>
      <c r="DF65" s="78">
        <f t="shared" si="175"/>
        <v>1.7700078223410558E-2</v>
      </c>
      <c r="DG65" s="78">
        <f t="shared" si="176"/>
        <v>1.7700078223410558E-2</v>
      </c>
      <c r="DH65" s="78">
        <f t="shared" si="177"/>
        <v>2.8421267695176767E-2</v>
      </c>
      <c r="DI65" s="78">
        <f t="shared" si="178"/>
        <v>4.6226724470081033E-2</v>
      </c>
      <c r="DJ65" s="78">
        <f t="shared" si="179"/>
        <v>1.8594256497812309E-2</v>
      </c>
      <c r="DK65" s="78">
        <f t="shared" si="180"/>
        <v>1.8594256497812309E-2</v>
      </c>
      <c r="DL65" s="78">
        <f t="shared" si="181"/>
        <v>1.8594256497812309E-2</v>
      </c>
      <c r="DM65" s="78">
        <f t="shared" si="182"/>
        <v>1.5332919875268483E-2</v>
      </c>
      <c r="DN65" s="78">
        <f t="shared" si="183"/>
        <v>1.5332919875268483E-2</v>
      </c>
      <c r="DO65" s="78">
        <f t="shared" si="184"/>
        <v>1.5332919875268483E-2</v>
      </c>
      <c r="DP65" s="78">
        <f t="shared" si="185"/>
        <v>1.5332919875268483E-2</v>
      </c>
      <c r="DQ65" s="78">
        <f t="shared" si="186"/>
        <v>1.5332919875268483E-2</v>
      </c>
      <c r="DR65" s="78">
        <f t="shared" si="187"/>
        <v>1.5332919875268483E-2</v>
      </c>
      <c r="DS65" s="78">
        <f t="shared" si="188"/>
        <v>1.5332919875268483E-2</v>
      </c>
      <c r="DT65" s="78">
        <f t="shared" si="189"/>
        <v>2.1252484345913578E-2</v>
      </c>
      <c r="DU65" s="78">
        <f t="shared" si="190"/>
        <v>1.5589330131678741E-2</v>
      </c>
      <c r="DV65" s="78">
        <f t="shared" si="191"/>
        <v>1.5589330131678741E-2</v>
      </c>
      <c r="DW65" s="78">
        <f t="shared" si="192"/>
        <v>1.9864727818939287E-2</v>
      </c>
      <c r="DX65" s="78">
        <f t="shared" si="193"/>
        <v>1.6179881312781103E-2</v>
      </c>
      <c r="DY65" s="78">
        <f t="shared" si="194"/>
        <v>1.6179881312781103E-2</v>
      </c>
      <c r="DZ65" s="78">
        <f t="shared" si="195"/>
        <v>1.6179881312781103E-2</v>
      </c>
      <c r="EA65" s="78">
        <f t="shared" si="196"/>
        <v>1.6179881312781103E-2</v>
      </c>
      <c r="EB65" s="78">
        <f t="shared" si="197"/>
        <v>1.6179881312781103E-2</v>
      </c>
      <c r="EC65" s="78">
        <f t="shared" si="198"/>
        <v>1.6179881312781103E-2</v>
      </c>
      <c r="ED65" s="78">
        <f t="shared" si="199"/>
        <v>1.6179881312781103E-2</v>
      </c>
      <c r="EE65" s="78">
        <f t="shared" si="200"/>
        <v>2.4009464661044543E-2</v>
      </c>
      <c r="EF65" s="78">
        <f t="shared" si="201"/>
        <v>1.7062234253957576E-2</v>
      </c>
      <c r="EG65" s="79">
        <f t="shared" si="202"/>
        <v>0.77562990756180961</v>
      </c>
      <c r="EH65" s="24">
        <f t="shared" si="203"/>
        <v>1.8594256497812309E-2</v>
      </c>
      <c r="EI65" s="26">
        <f t="shared" si="204"/>
        <v>41.713413367889473</v>
      </c>
    </row>
    <row r="66" spans="1:139" ht="15" thickBot="1" x14ac:dyDescent="0.35">
      <c r="A66" s="35"/>
      <c r="B66" s="35"/>
      <c r="C66" s="35"/>
      <c r="D66" s="35"/>
      <c r="E66" s="35"/>
      <c r="F66" s="35"/>
      <c r="G66" s="35"/>
      <c r="H66" s="35"/>
      <c r="I66" s="35"/>
      <c r="J66" s="35"/>
      <c r="CR66" s="84" t="str">
        <f t="shared" si="161"/>
        <v>EXC08</v>
      </c>
      <c r="CS66" s="77">
        <f t="shared" si="162"/>
        <v>1.5505068700843214E-2</v>
      </c>
      <c r="CT66" s="78">
        <f t="shared" si="163"/>
        <v>2.4826702548632045E-2</v>
      </c>
      <c r="CU66" s="78">
        <f t="shared" si="164"/>
        <v>1.5821524397045744E-2</v>
      </c>
      <c r="CV66" s="78">
        <f t="shared" si="165"/>
        <v>2.5223527945457441E-2</v>
      </c>
      <c r="CW66" s="78">
        <f t="shared" si="166"/>
        <v>1.958073408582112E-2</v>
      </c>
      <c r="CX66" s="78">
        <f t="shared" si="167"/>
        <v>1.6357554458937881E-2</v>
      </c>
      <c r="CY66" s="78">
        <f t="shared" si="168"/>
        <v>2.6276583734636018E-2</v>
      </c>
      <c r="CZ66" s="78">
        <f t="shared" si="169"/>
        <v>2.6276583734636018E-2</v>
      </c>
      <c r="DA66" s="78">
        <f t="shared" si="170"/>
        <v>1.7019806114567018E-2</v>
      </c>
      <c r="DB66" s="78">
        <f t="shared" si="171"/>
        <v>1.7019806114567018E-2</v>
      </c>
      <c r="DC66" s="78">
        <f t="shared" si="172"/>
        <v>2.7116919869089803E-2</v>
      </c>
      <c r="DD66" s="78">
        <f t="shared" si="173"/>
        <v>2.7116919869089803E-2</v>
      </c>
      <c r="DE66" s="78">
        <f t="shared" si="174"/>
        <v>1.7700078223410558E-2</v>
      </c>
      <c r="DF66" s="78">
        <f t="shared" si="175"/>
        <v>1.7700078223410558E-2</v>
      </c>
      <c r="DG66" s="78">
        <f t="shared" si="176"/>
        <v>1.7700078223410558E-2</v>
      </c>
      <c r="DH66" s="78">
        <f t="shared" si="177"/>
        <v>2.8421267695176767E-2</v>
      </c>
      <c r="DI66" s="78">
        <f t="shared" si="178"/>
        <v>4.6226724470081033E-2</v>
      </c>
      <c r="DJ66" s="78">
        <f t="shared" si="179"/>
        <v>1.8594256497812309E-2</v>
      </c>
      <c r="DK66" s="78">
        <f t="shared" si="180"/>
        <v>1.8594256497812309E-2</v>
      </c>
      <c r="DL66" s="78">
        <f t="shared" si="181"/>
        <v>1.8594256497812309E-2</v>
      </c>
      <c r="DM66" s="78">
        <f t="shared" si="182"/>
        <v>1.5332919875268483E-2</v>
      </c>
      <c r="DN66" s="78">
        <f t="shared" si="183"/>
        <v>1.5332919875268483E-2</v>
      </c>
      <c r="DO66" s="78">
        <f t="shared" si="184"/>
        <v>1.5332919875268483E-2</v>
      </c>
      <c r="DP66" s="78">
        <f t="shared" si="185"/>
        <v>1.5332919875268483E-2</v>
      </c>
      <c r="DQ66" s="78">
        <f t="shared" si="186"/>
        <v>1.5332919875268483E-2</v>
      </c>
      <c r="DR66" s="78">
        <f t="shared" si="187"/>
        <v>1.5332919875268483E-2</v>
      </c>
      <c r="DS66" s="78">
        <f t="shared" si="188"/>
        <v>1.5332919875268483E-2</v>
      </c>
      <c r="DT66" s="78">
        <f t="shared" si="189"/>
        <v>2.1252484345913578E-2</v>
      </c>
      <c r="DU66" s="78">
        <f t="shared" si="190"/>
        <v>1.5589330131678741E-2</v>
      </c>
      <c r="DV66" s="78">
        <f t="shared" si="191"/>
        <v>1.5589330131678741E-2</v>
      </c>
      <c r="DW66" s="78">
        <f t="shared" si="192"/>
        <v>1.9864727818939287E-2</v>
      </c>
      <c r="DX66" s="78">
        <f t="shared" si="193"/>
        <v>1.6179881312781103E-2</v>
      </c>
      <c r="DY66" s="78">
        <f t="shared" si="194"/>
        <v>1.6179881312781103E-2</v>
      </c>
      <c r="DZ66" s="78">
        <f t="shared" si="195"/>
        <v>1.6179881312781103E-2</v>
      </c>
      <c r="EA66" s="78">
        <f t="shared" si="196"/>
        <v>1.6179881312781103E-2</v>
      </c>
      <c r="EB66" s="78">
        <f t="shared" si="197"/>
        <v>1.6179881312781103E-2</v>
      </c>
      <c r="EC66" s="78">
        <f t="shared" si="198"/>
        <v>1.6179881312781103E-2</v>
      </c>
      <c r="ED66" s="78">
        <f t="shared" si="199"/>
        <v>1.6179881312781103E-2</v>
      </c>
      <c r="EE66" s="78">
        <f t="shared" si="200"/>
        <v>2.4009464661044543E-2</v>
      </c>
      <c r="EF66" s="78">
        <f t="shared" si="201"/>
        <v>1.7062234253957576E-2</v>
      </c>
      <c r="EG66" s="79">
        <f t="shared" si="202"/>
        <v>0.77562990756180961</v>
      </c>
      <c r="EH66" s="24">
        <f t="shared" si="203"/>
        <v>1.8594256497812309E-2</v>
      </c>
      <c r="EI66" s="26">
        <f t="shared" si="204"/>
        <v>41.713413367889473</v>
      </c>
    </row>
    <row r="67" spans="1:139" ht="15" thickBot="1" x14ac:dyDescent="0.35">
      <c r="A67" s="35"/>
      <c r="B67" s="35"/>
      <c r="C67" s="35"/>
      <c r="D67" s="35"/>
      <c r="E67" s="35"/>
      <c r="F67" s="35"/>
      <c r="G67" s="35"/>
      <c r="H67" s="35"/>
      <c r="I67" s="35"/>
      <c r="J67" s="35"/>
      <c r="CR67" s="84" t="str">
        <f t="shared" si="161"/>
        <v>EXC09</v>
      </c>
      <c r="CS67" s="77">
        <f t="shared" si="162"/>
        <v>1.5505068700843214E-2</v>
      </c>
      <c r="CT67" s="78">
        <f t="shared" si="163"/>
        <v>2.4826702548632045E-2</v>
      </c>
      <c r="CU67" s="78">
        <f t="shared" si="164"/>
        <v>1.5821524397045744E-2</v>
      </c>
      <c r="CV67" s="78">
        <f t="shared" si="165"/>
        <v>2.5223527945457441E-2</v>
      </c>
      <c r="CW67" s="78">
        <f t="shared" si="166"/>
        <v>1.958073408582112E-2</v>
      </c>
      <c r="CX67" s="78">
        <f t="shared" si="167"/>
        <v>1.6357554458937881E-2</v>
      </c>
      <c r="CY67" s="78">
        <f t="shared" si="168"/>
        <v>2.6276583734636018E-2</v>
      </c>
      <c r="CZ67" s="78">
        <f t="shared" si="169"/>
        <v>2.6276583734636018E-2</v>
      </c>
      <c r="DA67" s="78">
        <f t="shared" si="170"/>
        <v>1.7019806114567018E-2</v>
      </c>
      <c r="DB67" s="78">
        <f t="shared" si="171"/>
        <v>1.7019806114567018E-2</v>
      </c>
      <c r="DC67" s="78">
        <f t="shared" si="172"/>
        <v>2.7116919869089803E-2</v>
      </c>
      <c r="DD67" s="78">
        <f t="shared" si="173"/>
        <v>2.7116919869089803E-2</v>
      </c>
      <c r="DE67" s="78">
        <f t="shared" si="174"/>
        <v>1.7700078223410558E-2</v>
      </c>
      <c r="DF67" s="78">
        <f t="shared" si="175"/>
        <v>1.7700078223410558E-2</v>
      </c>
      <c r="DG67" s="78">
        <f t="shared" si="176"/>
        <v>1.7700078223410558E-2</v>
      </c>
      <c r="DH67" s="78">
        <f t="shared" si="177"/>
        <v>2.8421267695176767E-2</v>
      </c>
      <c r="DI67" s="78">
        <f t="shared" si="178"/>
        <v>4.6226724470081033E-2</v>
      </c>
      <c r="DJ67" s="78">
        <f t="shared" si="179"/>
        <v>1.8594256497812309E-2</v>
      </c>
      <c r="DK67" s="78">
        <f t="shared" si="180"/>
        <v>1.8594256497812309E-2</v>
      </c>
      <c r="DL67" s="78">
        <f t="shared" si="181"/>
        <v>1.8594256497812309E-2</v>
      </c>
      <c r="DM67" s="78">
        <f t="shared" si="182"/>
        <v>1.5332919875268483E-2</v>
      </c>
      <c r="DN67" s="78">
        <f t="shared" si="183"/>
        <v>1.5332919875268483E-2</v>
      </c>
      <c r="DO67" s="78">
        <f t="shared" si="184"/>
        <v>1.5332919875268483E-2</v>
      </c>
      <c r="DP67" s="78">
        <f t="shared" si="185"/>
        <v>1.5332919875268483E-2</v>
      </c>
      <c r="DQ67" s="78">
        <f t="shared" si="186"/>
        <v>1.5332919875268483E-2</v>
      </c>
      <c r="DR67" s="78">
        <f t="shared" si="187"/>
        <v>1.5332919875268483E-2</v>
      </c>
      <c r="DS67" s="78">
        <f t="shared" si="188"/>
        <v>1.5332919875268483E-2</v>
      </c>
      <c r="DT67" s="78">
        <f t="shared" si="189"/>
        <v>2.1252484345913578E-2</v>
      </c>
      <c r="DU67" s="78">
        <f t="shared" si="190"/>
        <v>1.5589330131678741E-2</v>
      </c>
      <c r="DV67" s="78">
        <f t="shared" si="191"/>
        <v>1.5589330131678741E-2</v>
      </c>
      <c r="DW67" s="78">
        <f t="shared" si="192"/>
        <v>1.9864727818939287E-2</v>
      </c>
      <c r="DX67" s="78">
        <f t="shared" si="193"/>
        <v>1.6179881312781103E-2</v>
      </c>
      <c r="DY67" s="78">
        <f t="shared" si="194"/>
        <v>1.6179881312781103E-2</v>
      </c>
      <c r="DZ67" s="78">
        <f t="shared" si="195"/>
        <v>1.6179881312781103E-2</v>
      </c>
      <c r="EA67" s="78">
        <f t="shared" si="196"/>
        <v>1.6179881312781103E-2</v>
      </c>
      <c r="EB67" s="78">
        <f t="shared" si="197"/>
        <v>1.6179881312781103E-2</v>
      </c>
      <c r="EC67" s="78">
        <f t="shared" si="198"/>
        <v>1.6179881312781103E-2</v>
      </c>
      <c r="ED67" s="78">
        <f t="shared" si="199"/>
        <v>1.6179881312781103E-2</v>
      </c>
      <c r="EE67" s="78">
        <f t="shared" si="200"/>
        <v>2.4009464661044543E-2</v>
      </c>
      <c r="EF67" s="78">
        <f t="shared" si="201"/>
        <v>1.7062234253957576E-2</v>
      </c>
      <c r="EG67" s="79">
        <f t="shared" si="202"/>
        <v>0.77562990756180961</v>
      </c>
      <c r="EH67" s="24">
        <f t="shared" si="203"/>
        <v>1.8594256497812309E-2</v>
      </c>
      <c r="EI67" s="26">
        <f t="shared" si="204"/>
        <v>41.713413367889473</v>
      </c>
    </row>
    <row r="68" spans="1:139" ht="15" thickBot="1" x14ac:dyDescent="0.35">
      <c r="A68" s="35"/>
      <c r="B68" s="35"/>
      <c r="C68" s="35"/>
      <c r="D68" s="35"/>
      <c r="E68" s="35"/>
      <c r="F68" s="35"/>
      <c r="G68" s="35"/>
      <c r="H68" s="35"/>
      <c r="I68" s="35"/>
      <c r="J68" s="35"/>
      <c r="CR68" s="84" t="str">
        <f t="shared" si="161"/>
        <v>EXC11</v>
      </c>
      <c r="CS68" s="77">
        <f t="shared" si="162"/>
        <v>3.1010137401686427E-2</v>
      </c>
      <c r="CT68" s="78">
        <f t="shared" si="163"/>
        <v>2.4826702548632045E-2</v>
      </c>
      <c r="CU68" s="78">
        <f t="shared" si="164"/>
        <v>3.1643048794091487E-2</v>
      </c>
      <c r="CV68" s="78">
        <f t="shared" si="165"/>
        <v>2.5223527945457441E-2</v>
      </c>
      <c r="CW68" s="78">
        <f t="shared" si="166"/>
        <v>3.916146817164224E-2</v>
      </c>
      <c r="CX68" s="78">
        <f t="shared" si="167"/>
        <v>3.2715108917875761E-2</v>
      </c>
      <c r="CY68" s="78">
        <f t="shared" si="168"/>
        <v>2.6276583734636018E-2</v>
      </c>
      <c r="CZ68" s="78">
        <f t="shared" si="169"/>
        <v>2.6276583734636018E-2</v>
      </c>
      <c r="DA68" s="78">
        <f t="shared" si="170"/>
        <v>3.4039612229134035E-2</v>
      </c>
      <c r="DB68" s="78">
        <f t="shared" si="171"/>
        <v>3.4039612229134035E-2</v>
      </c>
      <c r="DC68" s="78">
        <f t="shared" si="172"/>
        <v>2.7116919869089803E-2</v>
      </c>
      <c r="DD68" s="78">
        <f t="shared" si="173"/>
        <v>2.7116919869089803E-2</v>
      </c>
      <c r="DE68" s="78">
        <f t="shared" si="174"/>
        <v>3.5400156446821117E-2</v>
      </c>
      <c r="DF68" s="78">
        <f t="shared" si="175"/>
        <v>3.5400156446821117E-2</v>
      </c>
      <c r="DG68" s="78">
        <f t="shared" si="176"/>
        <v>3.5400156446821117E-2</v>
      </c>
      <c r="DH68" s="78">
        <f t="shared" si="177"/>
        <v>2.8421267695176767E-2</v>
      </c>
      <c r="DI68" s="78">
        <f t="shared" si="178"/>
        <v>6.9340086705121554E-2</v>
      </c>
      <c r="DJ68" s="78">
        <f t="shared" si="179"/>
        <v>3.7188512995624617E-2</v>
      </c>
      <c r="DK68" s="78">
        <f t="shared" si="180"/>
        <v>3.7188512995624617E-2</v>
      </c>
      <c r="DL68" s="78">
        <f t="shared" si="181"/>
        <v>3.7188512995624617E-2</v>
      </c>
      <c r="DM68" s="78">
        <f t="shared" si="182"/>
        <v>3.0665839750536966E-2</v>
      </c>
      <c r="DN68" s="78">
        <f t="shared" si="183"/>
        <v>3.0665839750536966E-2</v>
      </c>
      <c r="DO68" s="78">
        <f t="shared" si="184"/>
        <v>3.0665839750536966E-2</v>
      </c>
      <c r="DP68" s="78">
        <f t="shared" si="185"/>
        <v>3.0665839750536966E-2</v>
      </c>
      <c r="DQ68" s="78">
        <f t="shared" si="186"/>
        <v>3.0665839750536966E-2</v>
      </c>
      <c r="DR68" s="78">
        <f t="shared" si="187"/>
        <v>3.0665839750536966E-2</v>
      </c>
      <c r="DS68" s="78">
        <f t="shared" si="188"/>
        <v>3.0665839750536966E-2</v>
      </c>
      <c r="DT68" s="78">
        <f t="shared" si="189"/>
        <v>2.1252484345913578E-2</v>
      </c>
      <c r="DU68" s="78">
        <f t="shared" si="190"/>
        <v>3.1178660263357482E-2</v>
      </c>
      <c r="DV68" s="78">
        <f t="shared" si="191"/>
        <v>3.1178660263357482E-2</v>
      </c>
      <c r="DW68" s="78">
        <f t="shared" si="192"/>
        <v>1.9864727818939287E-2</v>
      </c>
      <c r="DX68" s="78">
        <f t="shared" si="193"/>
        <v>3.2359762625562206E-2</v>
      </c>
      <c r="DY68" s="78">
        <f t="shared" si="194"/>
        <v>3.2359762625562206E-2</v>
      </c>
      <c r="DZ68" s="78">
        <f t="shared" si="195"/>
        <v>3.2359762625562206E-2</v>
      </c>
      <c r="EA68" s="78">
        <f t="shared" si="196"/>
        <v>3.2359762625562206E-2</v>
      </c>
      <c r="EB68" s="78">
        <f t="shared" si="197"/>
        <v>3.2359762625562206E-2</v>
      </c>
      <c r="EC68" s="78">
        <f t="shared" si="198"/>
        <v>3.2359762625562206E-2</v>
      </c>
      <c r="ED68" s="78">
        <f t="shared" si="199"/>
        <v>3.2359762625562206E-2</v>
      </c>
      <c r="EE68" s="78">
        <f t="shared" si="200"/>
        <v>2.4009464661044543E-2</v>
      </c>
      <c r="EF68" s="78">
        <f t="shared" si="201"/>
        <v>3.4124468507915152E-2</v>
      </c>
      <c r="EG68" s="79">
        <f t="shared" si="202"/>
        <v>1.2777612706659627</v>
      </c>
      <c r="EH68" s="24">
        <f t="shared" si="203"/>
        <v>3.0665839750536966E-2</v>
      </c>
      <c r="EI68" s="26">
        <f t="shared" si="204"/>
        <v>41.667251934413073</v>
      </c>
    </row>
    <row r="69" spans="1:139" ht="15" thickBot="1" x14ac:dyDescent="0.35">
      <c r="A69" s="35"/>
      <c r="B69" s="35"/>
      <c r="C69" s="35"/>
      <c r="D69" s="35"/>
      <c r="E69" s="35"/>
      <c r="F69" s="35"/>
      <c r="G69" s="35"/>
      <c r="H69" s="35"/>
      <c r="I69" s="35"/>
      <c r="J69" s="35"/>
      <c r="CR69" s="84" t="str">
        <f t="shared" si="161"/>
        <v>EXC12</v>
      </c>
      <c r="CS69" s="77">
        <f t="shared" si="162"/>
        <v>3.1010137401686427E-2</v>
      </c>
      <c r="CT69" s="78">
        <f t="shared" si="163"/>
        <v>2.4826702548632045E-2</v>
      </c>
      <c r="CU69" s="78">
        <f t="shared" si="164"/>
        <v>3.1643048794091487E-2</v>
      </c>
      <c r="CV69" s="78">
        <f t="shared" si="165"/>
        <v>2.5223527945457441E-2</v>
      </c>
      <c r="CW69" s="78">
        <f t="shared" si="166"/>
        <v>3.916146817164224E-2</v>
      </c>
      <c r="CX69" s="78">
        <f t="shared" si="167"/>
        <v>3.2715108917875761E-2</v>
      </c>
      <c r="CY69" s="78">
        <f t="shared" si="168"/>
        <v>2.6276583734636018E-2</v>
      </c>
      <c r="CZ69" s="78">
        <f t="shared" si="169"/>
        <v>2.6276583734636018E-2</v>
      </c>
      <c r="DA69" s="78">
        <f t="shared" si="170"/>
        <v>3.4039612229134035E-2</v>
      </c>
      <c r="DB69" s="78">
        <f t="shared" si="171"/>
        <v>3.4039612229134035E-2</v>
      </c>
      <c r="DC69" s="78">
        <f t="shared" si="172"/>
        <v>2.7116919869089803E-2</v>
      </c>
      <c r="DD69" s="78">
        <f t="shared" si="173"/>
        <v>2.7116919869089803E-2</v>
      </c>
      <c r="DE69" s="78">
        <f t="shared" si="174"/>
        <v>3.5400156446821117E-2</v>
      </c>
      <c r="DF69" s="78">
        <f t="shared" si="175"/>
        <v>3.5400156446821117E-2</v>
      </c>
      <c r="DG69" s="78">
        <f t="shared" si="176"/>
        <v>3.5400156446821117E-2</v>
      </c>
      <c r="DH69" s="78">
        <f t="shared" si="177"/>
        <v>2.8421267695176767E-2</v>
      </c>
      <c r="DI69" s="78">
        <f t="shared" si="178"/>
        <v>6.9340086705121554E-2</v>
      </c>
      <c r="DJ69" s="78">
        <f t="shared" si="179"/>
        <v>3.7188512995624617E-2</v>
      </c>
      <c r="DK69" s="78">
        <f t="shared" si="180"/>
        <v>3.7188512995624617E-2</v>
      </c>
      <c r="DL69" s="78">
        <f t="shared" si="181"/>
        <v>3.7188512995624617E-2</v>
      </c>
      <c r="DM69" s="78">
        <f t="shared" si="182"/>
        <v>3.0665839750536966E-2</v>
      </c>
      <c r="DN69" s="78">
        <f t="shared" si="183"/>
        <v>3.0665839750536966E-2</v>
      </c>
      <c r="DO69" s="78">
        <f t="shared" si="184"/>
        <v>3.0665839750536966E-2</v>
      </c>
      <c r="DP69" s="78">
        <f t="shared" si="185"/>
        <v>3.0665839750536966E-2</v>
      </c>
      <c r="DQ69" s="78">
        <f t="shared" si="186"/>
        <v>3.0665839750536966E-2</v>
      </c>
      <c r="DR69" s="78">
        <f t="shared" si="187"/>
        <v>3.0665839750536966E-2</v>
      </c>
      <c r="DS69" s="78">
        <f t="shared" si="188"/>
        <v>3.0665839750536966E-2</v>
      </c>
      <c r="DT69" s="78">
        <f t="shared" si="189"/>
        <v>2.1252484345913578E-2</v>
      </c>
      <c r="DU69" s="78">
        <f t="shared" si="190"/>
        <v>3.1178660263357482E-2</v>
      </c>
      <c r="DV69" s="78">
        <f t="shared" si="191"/>
        <v>3.1178660263357482E-2</v>
      </c>
      <c r="DW69" s="78">
        <f t="shared" si="192"/>
        <v>1.9864727818939287E-2</v>
      </c>
      <c r="DX69" s="78">
        <f t="shared" si="193"/>
        <v>3.2359762625562206E-2</v>
      </c>
      <c r="DY69" s="78">
        <f t="shared" si="194"/>
        <v>3.2359762625562206E-2</v>
      </c>
      <c r="DZ69" s="78">
        <f t="shared" si="195"/>
        <v>3.2359762625562206E-2</v>
      </c>
      <c r="EA69" s="78">
        <f t="shared" si="196"/>
        <v>3.2359762625562206E-2</v>
      </c>
      <c r="EB69" s="78">
        <f t="shared" si="197"/>
        <v>3.2359762625562206E-2</v>
      </c>
      <c r="EC69" s="78">
        <f t="shared" si="198"/>
        <v>3.2359762625562206E-2</v>
      </c>
      <c r="ED69" s="78">
        <f t="shared" si="199"/>
        <v>3.2359762625562206E-2</v>
      </c>
      <c r="EE69" s="78">
        <f t="shared" si="200"/>
        <v>2.4009464661044543E-2</v>
      </c>
      <c r="EF69" s="78">
        <f t="shared" si="201"/>
        <v>3.4124468507915152E-2</v>
      </c>
      <c r="EG69" s="79">
        <f t="shared" si="202"/>
        <v>1.2777612706659627</v>
      </c>
      <c r="EH69" s="24">
        <f t="shared" si="203"/>
        <v>3.0665839750536966E-2</v>
      </c>
      <c r="EI69" s="26">
        <f t="shared" si="204"/>
        <v>41.667251934413073</v>
      </c>
    </row>
    <row r="70" spans="1:139" ht="15" thickBot="1" x14ac:dyDescent="0.35">
      <c r="A70" s="35"/>
      <c r="B70" s="35"/>
      <c r="C70" s="35"/>
      <c r="D70" s="35"/>
      <c r="E70" s="35"/>
      <c r="F70" s="35"/>
      <c r="G70" s="35"/>
      <c r="H70" s="35"/>
      <c r="I70" s="35"/>
      <c r="J70" s="35"/>
      <c r="CR70" s="84" t="str">
        <f t="shared" si="161"/>
        <v>EXC14</v>
      </c>
      <c r="CS70" s="77">
        <f t="shared" si="162"/>
        <v>3.1010137401686427E-2</v>
      </c>
      <c r="CT70" s="78">
        <f t="shared" si="163"/>
        <v>2.4826702548632045E-2</v>
      </c>
      <c r="CU70" s="78">
        <f t="shared" si="164"/>
        <v>3.1643048794091487E-2</v>
      </c>
      <c r="CV70" s="78">
        <f t="shared" si="165"/>
        <v>2.5223527945457441E-2</v>
      </c>
      <c r="CW70" s="78">
        <f t="shared" si="166"/>
        <v>3.916146817164224E-2</v>
      </c>
      <c r="CX70" s="78">
        <f t="shared" si="167"/>
        <v>3.2715108917875761E-2</v>
      </c>
      <c r="CY70" s="78">
        <f t="shared" si="168"/>
        <v>2.6276583734636018E-2</v>
      </c>
      <c r="CZ70" s="78">
        <f t="shared" si="169"/>
        <v>2.6276583734636018E-2</v>
      </c>
      <c r="DA70" s="78">
        <f t="shared" si="170"/>
        <v>3.4039612229134035E-2</v>
      </c>
      <c r="DB70" s="78">
        <f t="shared" si="171"/>
        <v>3.4039612229134035E-2</v>
      </c>
      <c r="DC70" s="78">
        <f t="shared" si="172"/>
        <v>2.7116919869089803E-2</v>
      </c>
      <c r="DD70" s="78">
        <f t="shared" si="173"/>
        <v>2.7116919869089803E-2</v>
      </c>
      <c r="DE70" s="78">
        <f t="shared" si="174"/>
        <v>3.5400156446821117E-2</v>
      </c>
      <c r="DF70" s="78">
        <f t="shared" si="175"/>
        <v>3.5400156446821117E-2</v>
      </c>
      <c r="DG70" s="78">
        <f t="shared" si="176"/>
        <v>3.5400156446821117E-2</v>
      </c>
      <c r="DH70" s="78">
        <f t="shared" si="177"/>
        <v>2.8421267695176767E-2</v>
      </c>
      <c r="DI70" s="78">
        <f t="shared" si="178"/>
        <v>6.9340086705121554E-2</v>
      </c>
      <c r="DJ70" s="78">
        <f t="shared" si="179"/>
        <v>3.7188512995624617E-2</v>
      </c>
      <c r="DK70" s="78">
        <f t="shared" si="180"/>
        <v>3.7188512995624617E-2</v>
      </c>
      <c r="DL70" s="78">
        <f t="shared" si="181"/>
        <v>3.7188512995624617E-2</v>
      </c>
      <c r="DM70" s="78">
        <f t="shared" si="182"/>
        <v>3.0665839750536966E-2</v>
      </c>
      <c r="DN70" s="78">
        <f t="shared" si="183"/>
        <v>3.0665839750536966E-2</v>
      </c>
      <c r="DO70" s="78">
        <f t="shared" si="184"/>
        <v>3.0665839750536966E-2</v>
      </c>
      <c r="DP70" s="78">
        <f t="shared" si="185"/>
        <v>3.0665839750536966E-2</v>
      </c>
      <c r="DQ70" s="78">
        <f t="shared" si="186"/>
        <v>3.0665839750536966E-2</v>
      </c>
      <c r="DR70" s="78">
        <f t="shared" si="187"/>
        <v>3.0665839750536966E-2</v>
      </c>
      <c r="DS70" s="78">
        <f t="shared" si="188"/>
        <v>3.0665839750536966E-2</v>
      </c>
      <c r="DT70" s="78">
        <f t="shared" si="189"/>
        <v>2.1252484345913578E-2</v>
      </c>
      <c r="DU70" s="78">
        <f t="shared" si="190"/>
        <v>3.1178660263357482E-2</v>
      </c>
      <c r="DV70" s="78">
        <f t="shared" si="191"/>
        <v>3.1178660263357482E-2</v>
      </c>
      <c r="DW70" s="78">
        <f t="shared" si="192"/>
        <v>1.9864727818939287E-2</v>
      </c>
      <c r="DX70" s="78">
        <f t="shared" si="193"/>
        <v>3.2359762625562206E-2</v>
      </c>
      <c r="DY70" s="78">
        <f t="shared" si="194"/>
        <v>3.2359762625562206E-2</v>
      </c>
      <c r="DZ70" s="78">
        <f t="shared" si="195"/>
        <v>3.2359762625562206E-2</v>
      </c>
      <c r="EA70" s="78">
        <f t="shared" si="196"/>
        <v>3.2359762625562206E-2</v>
      </c>
      <c r="EB70" s="78">
        <f t="shared" si="197"/>
        <v>3.2359762625562206E-2</v>
      </c>
      <c r="EC70" s="78">
        <f t="shared" si="198"/>
        <v>3.2359762625562206E-2</v>
      </c>
      <c r="ED70" s="78">
        <f t="shared" si="199"/>
        <v>3.2359762625562206E-2</v>
      </c>
      <c r="EE70" s="78">
        <f t="shared" si="200"/>
        <v>2.4009464661044543E-2</v>
      </c>
      <c r="EF70" s="78">
        <f t="shared" si="201"/>
        <v>3.4124468507915152E-2</v>
      </c>
      <c r="EG70" s="79">
        <f t="shared" si="202"/>
        <v>1.2777612706659627</v>
      </c>
      <c r="EH70" s="24">
        <f t="shared" si="203"/>
        <v>3.0665839750536966E-2</v>
      </c>
      <c r="EI70" s="26">
        <f t="shared" si="204"/>
        <v>41.667251934413073</v>
      </c>
    </row>
    <row r="71" spans="1:139" ht="15" thickBot="1" x14ac:dyDescent="0.35">
      <c r="A71" s="35"/>
      <c r="B71" s="35"/>
      <c r="C71" s="35"/>
      <c r="D71" s="35"/>
      <c r="E71" s="35"/>
      <c r="F71" s="35"/>
      <c r="G71" s="35"/>
      <c r="H71" s="35"/>
      <c r="I71" s="35"/>
      <c r="J71" s="35"/>
      <c r="CR71" s="84" t="str">
        <f t="shared" si="161"/>
        <v>EXC15</v>
      </c>
      <c r="CS71" s="77">
        <f t="shared" si="162"/>
        <v>3.1010137401686427E-2</v>
      </c>
      <c r="CT71" s="78">
        <f t="shared" si="163"/>
        <v>2.4826702548632045E-2</v>
      </c>
      <c r="CU71" s="78">
        <f t="shared" si="164"/>
        <v>3.1643048794091487E-2</v>
      </c>
      <c r="CV71" s="78">
        <f t="shared" si="165"/>
        <v>2.5223527945457441E-2</v>
      </c>
      <c r="CW71" s="78">
        <f t="shared" si="166"/>
        <v>3.916146817164224E-2</v>
      </c>
      <c r="CX71" s="78">
        <f t="shared" si="167"/>
        <v>3.2715108917875761E-2</v>
      </c>
      <c r="CY71" s="78">
        <f t="shared" si="168"/>
        <v>2.6276583734636018E-2</v>
      </c>
      <c r="CZ71" s="78">
        <f t="shared" si="169"/>
        <v>2.6276583734636018E-2</v>
      </c>
      <c r="DA71" s="78">
        <f t="shared" si="170"/>
        <v>3.4039612229134035E-2</v>
      </c>
      <c r="DB71" s="78">
        <f t="shared" si="171"/>
        <v>3.4039612229134035E-2</v>
      </c>
      <c r="DC71" s="78">
        <f t="shared" si="172"/>
        <v>2.7116919869089803E-2</v>
      </c>
      <c r="DD71" s="78">
        <f t="shared" si="173"/>
        <v>2.7116919869089803E-2</v>
      </c>
      <c r="DE71" s="78">
        <f t="shared" si="174"/>
        <v>3.5400156446821117E-2</v>
      </c>
      <c r="DF71" s="78">
        <f t="shared" si="175"/>
        <v>3.5400156446821117E-2</v>
      </c>
      <c r="DG71" s="78">
        <f t="shared" si="176"/>
        <v>3.5400156446821117E-2</v>
      </c>
      <c r="DH71" s="78">
        <f t="shared" si="177"/>
        <v>2.8421267695176767E-2</v>
      </c>
      <c r="DI71" s="78">
        <f t="shared" si="178"/>
        <v>6.9340086705121554E-2</v>
      </c>
      <c r="DJ71" s="78">
        <f t="shared" si="179"/>
        <v>3.7188512995624617E-2</v>
      </c>
      <c r="DK71" s="78">
        <f t="shared" si="180"/>
        <v>3.7188512995624617E-2</v>
      </c>
      <c r="DL71" s="78">
        <f t="shared" si="181"/>
        <v>3.7188512995624617E-2</v>
      </c>
      <c r="DM71" s="78">
        <f t="shared" si="182"/>
        <v>3.0665839750536966E-2</v>
      </c>
      <c r="DN71" s="78">
        <f t="shared" si="183"/>
        <v>3.0665839750536966E-2</v>
      </c>
      <c r="DO71" s="78">
        <f t="shared" si="184"/>
        <v>3.0665839750536966E-2</v>
      </c>
      <c r="DP71" s="78">
        <f t="shared" si="185"/>
        <v>3.0665839750536966E-2</v>
      </c>
      <c r="DQ71" s="78">
        <f t="shared" si="186"/>
        <v>3.0665839750536966E-2</v>
      </c>
      <c r="DR71" s="78">
        <f t="shared" si="187"/>
        <v>3.0665839750536966E-2</v>
      </c>
      <c r="DS71" s="78">
        <f t="shared" si="188"/>
        <v>3.0665839750536966E-2</v>
      </c>
      <c r="DT71" s="78">
        <f t="shared" si="189"/>
        <v>2.1252484345913578E-2</v>
      </c>
      <c r="DU71" s="78">
        <f t="shared" si="190"/>
        <v>3.1178660263357482E-2</v>
      </c>
      <c r="DV71" s="78">
        <f t="shared" si="191"/>
        <v>3.1178660263357482E-2</v>
      </c>
      <c r="DW71" s="78">
        <f t="shared" si="192"/>
        <v>1.9864727818939287E-2</v>
      </c>
      <c r="DX71" s="78">
        <f t="shared" si="193"/>
        <v>3.2359762625562206E-2</v>
      </c>
      <c r="DY71" s="78">
        <f t="shared" si="194"/>
        <v>3.2359762625562206E-2</v>
      </c>
      <c r="DZ71" s="78">
        <f t="shared" si="195"/>
        <v>3.2359762625562206E-2</v>
      </c>
      <c r="EA71" s="78">
        <f t="shared" si="196"/>
        <v>3.2359762625562206E-2</v>
      </c>
      <c r="EB71" s="78">
        <f t="shared" si="197"/>
        <v>3.2359762625562206E-2</v>
      </c>
      <c r="EC71" s="78">
        <f t="shared" si="198"/>
        <v>3.2359762625562206E-2</v>
      </c>
      <c r="ED71" s="78">
        <f t="shared" si="199"/>
        <v>3.2359762625562206E-2</v>
      </c>
      <c r="EE71" s="78">
        <f t="shared" si="200"/>
        <v>2.4009464661044543E-2</v>
      </c>
      <c r="EF71" s="78">
        <f t="shared" si="201"/>
        <v>3.4124468507915152E-2</v>
      </c>
      <c r="EG71" s="79">
        <f t="shared" si="202"/>
        <v>1.2777612706659627</v>
      </c>
      <c r="EH71" s="24">
        <f t="shared" si="203"/>
        <v>3.0665839750536966E-2</v>
      </c>
      <c r="EI71" s="26">
        <f t="shared" si="204"/>
        <v>41.667251934413073</v>
      </c>
    </row>
    <row r="72" spans="1:139" ht="15" thickBot="1" x14ac:dyDescent="0.35">
      <c r="A72" s="35"/>
      <c r="B72" s="35"/>
      <c r="C72" s="35"/>
      <c r="D72" s="35"/>
      <c r="E72" s="35"/>
      <c r="F72" s="35"/>
      <c r="G72" s="35"/>
      <c r="H72" s="35"/>
      <c r="I72" s="35"/>
      <c r="J72" s="35"/>
      <c r="CR72" s="84" t="str">
        <f t="shared" si="161"/>
        <v>EXC17</v>
      </c>
      <c r="CS72" s="77">
        <f t="shared" si="162"/>
        <v>3.1010137401686427E-2</v>
      </c>
      <c r="CT72" s="78">
        <f t="shared" si="163"/>
        <v>2.4826702548632045E-2</v>
      </c>
      <c r="CU72" s="78">
        <f t="shared" si="164"/>
        <v>3.1643048794091487E-2</v>
      </c>
      <c r="CV72" s="78">
        <f t="shared" si="165"/>
        <v>2.5223527945457441E-2</v>
      </c>
      <c r="CW72" s="78">
        <f t="shared" si="166"/>
        <v>3.916146817164224E-2</v>
      </c>
      <c r="CX72" s="78">
        <f t="shared" si="167"/>
        <v>3.2715108917875761E-2</v>
      </c>
      <c r="CY72" s="78">
        <f t="shared" si="168"/>
        <v>2.6276583734636018E-2</v>
      </c>
      <c r="CZ72" s="78">
        <f t="shared" si="169"/>
        <v>2.6276583734636018E-2</v>
      </c>
      <c r="DA72" s="78">
        <f t="shared" si="170"/>
        <v>3.4039612229134035E-2</v>
      </c>
      <c r="DB72" s="78">
        <f t="shared" si="171"/>
        <v>3.4039612229134035E-2</v>
      </c>
      <c r="DC72" s="78">
        <f t="shared" si="172"/>
        <v>2.7116919869089803E-2</v>
      </c>
      <c r="DD72" s="78">
        <f t="shared" si="173"/>
        <v>2.7116919869089803E-2</v>
      </c>
      <c r="DE72" s="78">
        <f t="shared" si="174"/>
        <v>3.5400156446821117E-2</v>
      </c>
      <c r="DF72" s="78">
        <f t="shared" si="175"/>
        <v>3.5400156446821117E-2</v>
      </c>
      <c r="DG72" s="78">
        <f t="shared" si="176"/>
        <v>3.5400156446821117E-2</v>
      </c>
      <c r="DH72" s="78">
        <f t="shared" si="177"/>
        <v>2.8421267695176767E-2</v>
      </c>
      <c r="DI72" s="78">
        <f t="shared" si="178"/>
        <v>6.9340086705121554E-2</v>
      </c>
      <c r="DJ72" s="78">
        <f t="shared" si="179"/>
        <v>3.7188512995624617E-2</v>
      </c>
      <c r="DK72" s="78">
        <f t="shared" si="180"/>
        <v>3.7188512995624617E-2</v>
      </c>
      <c r="DL72" s="78">
        <f t="shared" si="181"/>
        <v>3.7188512995624617E-2</v>
      </c>
      <c r="DM72" s="78">
        <f t="shared" si="182"/>
        <v>3.0665839750536966E-2</v>
      </c>
      <c r="DN72" s="78">
        <f t="shared" si="183"/>
        <v>3.0665839750536966E-2</v>
      </c>
      <c r="DO72" s="78">
        <f t="shared" si="184"/>
        <v>3.0665839750536966E-2</v>
      </c>
      <c r="DP72" s="78">
        <f t="shared" si="185"/>
        <v>3.0665839750536966E-2</v>
      </c>
      <c r="DQ72" s="78">
        <f t="shared" si="186"/>
        <v>3.0665839750536966E-2</v>
      </c>
      <c r="DR72" s="78">
        <f t="shared" si="187"/>
        <v>3.0665839750536966E-2</v>
      </c>
      <c r="DS72" s="78">
        <f t="shared" si="188"/>
        <v>3.0665839750536966E-2</v>
      </c>
      <c r="DT72" s="78">
        <f t="shared" si="189"/>
        <v>2.1252484345913578E-2</v>
      </c>
      <c r="DU72" s="78">
        <f t="shared" si="190"/>
        <v>3.1178660263357482E-2</v>
      </c>
      <c r="DV72" s="78">
        <f t="shared" si="191"/>
        <v>3.1178660263357482E-2</v>
      </c>
      <c r="DW72" s="78">
        <f t="shared" si="192"/>
        <v>1.9864727818939287E-2</v>
      </c>
      <c r="DX72" s="78">
        <f t="shared" si="193"/>
        <v>3.2359762625562206E-2</v>
      </c>
      <c r="DY72" s="78">
        <f t="shared" si="194"/>
        <v>3.2359762625562206E-2</v>
      </c>
      <c r="DZ72" s="78">
        <f t="shared" si="195"/>
        <v>3.2359762625562206E-2</v>
      </c>
      <c r="EA72" s="78">
        <f t="shared" si="196"/>
        <v>3.2359762625562206E-2</v>
      </c>
      <c r="EB72" s="78">
        <f t="shared" si="197"/>
        <v>3.2359762625562206E-2</v>
      </c>
      <c r="EC72" s="78">
        <f t="shared" si="198"/>
        <v>3.2359762625562206E-2</v>
      </c>
      <c r="ED72" s="78">
        <f t="shared" si="199"/>
        <v>3.2359762625562206E-2</v>
      </c>
      <c r="EE72" s="78">
        <f t="shared" si="200"/>
        <v>2.4009464661044543E-2</v>
      </c>
      <c r="EF72" s="78">
        <f t="shared" si="201"/>
        <v>3.4124468507915152E-2</v>
      </c>
      <c r="EG72" s="79">
        <f t="shared" si="202"/>
        <v>1.2777612706659627</v>
      </c>
      <c r="EH72" s="24">
        <f t="shared" si="203"/>
        <v>3.0665839750536966E-2</v>
      </c>
      <c r="EI72" s="26">
        <f t="shared" si="204"/>
        <v>41.667251934413073</v>
      </c>
    </row>
    <row r="73" spans="1:139" ht="15" thickBot="1" x14ac:dyDescent="0.35">
      <c r="A73" s="35"/>
      <c r="B73" s="35"/>
      <c r="C73" s="35"/>
      <c r="D73" s="35"/>
      <c r="E73" s="35"/>
      <c r="F73" s="35"/>
      <c r="G73" s="35"/>
      <c r="H73" s="35"/>
      <c r="I73" s="35"/>
      <c r="J73" s="35"/>
      <c r="CR73" s="84" t="str">
        <f t="shared" si="161"/>
        <v>EXC18</v>
      </c>
      <c r="CS73" s="77">
        <f t="shared" si="162"/>
        <v>3.1010137401686427E-2</v>
      </c>
      <c r="CT73" s="78">
        <f t="shared" si="163"/>
        <v>2.4826702548632045E-2</v>
      </c>
      <c r="CU73" s="78">
        <f t="shared" si="164"/>
        <v>3.1643048794091487E-2</v>
      </c>
      <c r="CV73" s="78">
        <f t="shared" si="165"/>
        <v>2.5223527945457441E-2</v>
      </c>
      <c r="CW73" s="78">
        <f t="shared" si="166"/>
        <v>3.916146817164224E-2</v>
      </c>
      <c r="CX73" s="78">
        <f t="shared" si="167"/>
        <v>3.2715108917875761E-2</v>
      </c>
      <c r="CY73" s="78">
        <f t="shared" si="168"/>
        <v>2.6276583734636018E-2</v>
      </c>
      <c r="CZ73" s="78">
        <f t="shared" si="169"/>
        <v>2.6276583734636018E-2</v>
      </c>
      <c r="DA73" s="78">
        <f t="shared" si="170"/>
        <v>3.4039612229134035E-2</v>
      </c>
      <c r="DB73" s="78">
        <f t="shared" si="171"/>
        <v>3.4039612229134035E-2</v>
      </c>
      <c r="DC73" s="78">
        <f t="shared" si="172"/>
        <v>2.7116919869089803E-2</v>
      </c>
      <c r="DD73" s="78">
        <f t="shared" si="173"/>
        <v>2.7116919869089803E-2</v>
      </c>
      <c r="DE73" s="78">
        <f t="shared" si="174"/>
        <v>3.5400156446821117E-2</v>
      </c>
      <c r="DF73" s="78">
        <f t="shared" si="175"/>
        <v>3.5400156446821117E-2</v>
      </c>
      <c r="DG73" s="78">
        <f t="shared" si="176"/>
        <v>3.5400156446821117E-2</v>
      </c>
      <c r="DH73" s="78">
        <f t="shared" si="177"/>
        <v>2.8421267695176767E-2</v>
      </c>
      <c r="DI73" s="78">
        <f t="shared" si="178"/>
        <v>6.9340086705121554E-2</v>
      </c>
      <c r="DJ73" s="78">
        <f t="shared" si="179"/>
        <v>3.7188512995624617E-2</v>
      </c>
      <c r="DK73" s="78">
        <f t="shared" si="180"/>
        <v>3.7188512995624617E-2</v>
      </c>
      <c r="DL73" s="78">
        <f t="shared" si="181"/>
        <v>3.7188512995624617E-2</v>
      </c>
      <c r="DM73" s="78">
        <f t="shared" si="182"/>
        <v>3.0665839750536966E-2</v>
      </c>
      <c r="DN73" s="78">
        <f t="shared" si="183"/>
        <v>3.0665839750536966E-2</v>
      </c>
      <c r="DO73" s="78">
        <f t="shared" si="184"/>
        <v>3.0665839750536966E-2</v>
      </c>
      <c r="DP73" s="78">
        <f t="shared" si="185"/>
        <v>3.0665839750536966E-2</v>
      </c>
      <c r="DQ73" s="78">
        <f t="shared" si="186"/>
        <v>3.0665839750536966E-2</v>
      </c>
      <c r="DR73" s="78">
        <f t="shared" si="187"/>
        <v>3.0665839750536966E-2</v>
      </c>
      <c r="DS73" s="78">
        <f t="shared" si="188"/>
        <v>3.0665839750536966E-2</v>
      </c>
      <c r="DT73" s="78">
        <f t="shared" si="189"/>
        <v>2.1252484345913578E-2</v>
      </c>
      <c r="DU73" s="78">
        <f t="shared" si="190"/>
        <v>3.1178660263357482E-2</v>
      </c>
      <c r="DV73" s="78">
        <f t="shared" si="191"/>
        <v>3.1178660263357482E-2</v>
      </c>
      <c r="DW73" s="78">
        <f t="shared" si="192"/>
        <v>1.9864727818939287E-2</v>
      </c>
      <c r="DX73" s="78">
        <f t="shared" si="193"/>
        <v>3.2359762625562206E-2</v>
      </c>
      <c r="DY73" s="78">
        <f t="shared" si="194"/>
        <v>3.2359762625562206E-2</v>
      </c>
      <c r="DZ73" s="78">
        <f t="shared" si="195"/>
        <v>3.2359762625562206E-2</v>
      </c>
      <c r="EA73" s="78">
        <f t="shared" si="196"/>
        <v>3.2359762625562206E-2</v>
      </c>
      <c r="EB73" s="78">
        <f t="shared" si="197"/>
        <v>3.2359762625562206E-2</v>
      </c>
      <c r="EC73" s="78">
        <f t="shared" si="198"/>
        <v>3.2359762625562206E-2</v>
      </c>
      <c r="ED73" s="78">
        <f t="shared" si="199"/>
        <v>3.2359762625562206E-2</v>
      </c>
      <c r="EE73" s="78">
        <f t="shared" si="200"/>
        <v>2.4009464661044543E-2</v>
      </c>
      <c r="EF73" s="78">
        <f t="shared" si="201"/>
        <v>3.4124468507915152E-2</v>
      </c>
      <c r="EG73" s="79">
        <f t="shared" si="202"/>
        <v>1.2777612706659627</v>
      </c>
      <c r="EH73" s="24">
        <f t="shared" si="203"/>
        <v>3.0665839750536966E-2</v>
      </c>
      <c r="EI73" s="26">
        <f t="shared" si="204"/>
        <v>41.667251934413073</v>
      </c>
    </row>
    <row r="74" spans="1:139" ht="15" thickBot="1" x14ac:dyDescent="0.35">
      <c r="A74" s="35"/>
      <c r="B74" s="35"/>
      <c r="C74" s="35"/>
      <c r="D74" s="35"/>
      <c r="E74" s="35"/>
      <c r="F74" s="35"/>
      <c r="G74" s="35"/>
      <c r="H74" s="35"/>
      <c r="I74" s="35"/>
      <c r="J74" s="35"/>
      <c r="CR74" s="84" t="str">
        <f t="shared" si="161"/>
        <v>EXC20</v>
      </c>
      <c r="CS74" s="77">
        <f t="shared" si="162"/>
        <v>3.1010137401686427E-2</v>
      </c>
      <c r="CT74" s="78">
        <f t="shared" si="163"/>
        <v>2.4826702548632045E-2</v>
      </c>
      <c r="CU74" s="78">
        <f t="shared" si="164"/>
        <v>3.1643048794091487E-2</v>
      </c>
      <c r="CV74" s="78">
        <f t="shared" si="165"/>
        <v>2.5223527945457441E-2</v>
      </c>
      <c r="CW74" s="78">
        <f t="shared" si="166"/>
        <v>3.916146817164224E-2</v>
      </c>
      <c r="CX74" s="78">
        <f t="shared" si="167"/>
        <v>3.2715108917875761E-2</v>
      </c>
      <c r="CY74" s="78">
        <f t="shared" si="168"/>
        <v>2.6276583734636018E-2</v>
      </c>
      <c r="CZ74" s="78">
        <f t="shared" si="169"/>
        <v>2.6276583734636018E-2</v>
      </c>
      <c r="DA74" s="78">
        <f t="shared" si="170"/>
        <v>3.4039612229134035E-2</v>
      </c>
      <c r="DB74" s="78">
        <f t="shared" si="171"/>
        <v>3.4039612229134035E-2</v>
      </c>
      <c r="DC74" s="78">
        <f t="shared" si="172"/>
        <v>2.7116919869089803E-2</v>
      </c>
      <c r="DD74" s="78">
        <f t="shared" si="173"/>
        <v>2.7116919869089803E-2</v>
      </c>
      <c r="DE74" s="78">
        <f t="shared" si="174"/>
        <v>3.5400156446821117E-2</v>
      </c>
      <c r="DF74" s="78">
        <f t="shared" si="175"/>
        <v>3.5400156446821117E-2</v>
      </c>
      <c r="DG74" s="78">
        <f t="shared" si="176"/>
        <v>3.5400156446821117E-2</v>
      </c>
      <c r="DH74" s="78">
        <f t="shared" si="177"/>
        <v>2.8421267695176767E-2</v>
      </c>
      <c r="DI74" s="78">
        <f t="shared" si="178"/>
        <v>6.9340086705121554E-2</v>
      </c>
      <c r="DJ74" s="78">
        <f t="shared" si="179"/>
        <v>3.7188512995624617E-2</v>
      </c>
      <c r="DK74" s="78">
        <f t="shared" si="180"/>
        <v>3.7188512995624617E-2</v>
      </c>
      <c r="DL74" s="78">
        <f t="shared" si="181"/>
        <v>3.7188512995624617E-2</v>
      </c>
      <c r="DM74" s="78">
        <f t="shared" si="182"/>
        <v>3.0665839750536966E-2</v>
      </c>
      <c r="DN74" s="78">
        <f t="shared" si="183"/>
        <v>3.0665839750536966E-2</v>
      </c>
      <c r="DO74" s="78">
        <f t="shared" si="184"/>
        <v>3.0665839750536966E-2</v>
      </c>
      <c r="DP74" s="78">
        <f t="shared" si="185"/>
        <v>3.0665839750536966E-2</v>
      </c>
      <c r="DQ74" s="78">
        <f t="shared" si="186"/>
        <v>3.0665839750536966E-2</v>
      </c>
      <c r="DR74" s="78">
        <f t="shared" si="187"/>
        <v>3.0665839750536966E-2</v>
      </c>
      <c r="DS74" s="78">
        <f t="shared" si="188"/>
        <v>3.0665839750536966E-2</v>
      </c>
      <c r="DT74" s="78">
        <f t="shared" si="189"/>
        <v>2.1252484345913578E-2</v>
      </c>
      <c r="DU74" s="78">
        <f t="shared" si="190"/>
        <v>3.1178660263357482E-2</v>
      </c>
      <c r="DV74" s="78">
        <f t="shared" si="191"/>
        <v>3.1178660263357482E-2</v>
      </c>
      <c r="DW74" s="78">
        <f t="shared" si="192"/>
        <v>1.9864727818939287E-2</v>
      </c>
      <c r="DX74" s="78">
        <f t="shared" si="193"/>
        <v>3.2359762625562206E-2</v>
      </c>
      <c r="DY74" s="78">
        <f t="shared" si="194"/>
        <v>3.2359762625562206E-2</v>
      </c>
      <c r="DZ74" s="78">
        <f t="shared" si="195"/>
        <v>3.2359762625562206E-2</v>
      </c>
      <c r="EA74" s="78">
        <f t="shared" si="196"/>
        <v>3.2359762625562206E-2</v>
      </c>
      <c r="EB74" s="78">
        <f t="shared" si="197"/>
        <v>3.2359762625562206E-2</v>
      </c>
      <c r="EC74" s="78">
        <f t="shared" si="198"/>
        <v>3.2359762625562206E-2</v>
      </c>
      <c r="ED74" s="78">
        <f t="shared" si="199"/>
        <v>3.2359762625562206E-2</v>
      </c>
      <c r="EE74" s="78">
        <f t="shared" si="200"/>
        <v>2.4009464661044543E-2</v>
      </c>
      <c r="EF74" s="78">
        <f t="shared" si="201"/>
        <v>3.4124468507915152E-2</v>
      </c>
      <c r="EG74" s="79">
        <f t="shared" si="202"/>
        <v>1.2777612706659627</v>
      </c>
      <c r="EH74" s="24">
        <f t="shared" si="203"/>
        <v>3.0665839750536966E-2</v>
      </c>
      <c r="EI74" s="26">
        <f t="shared" si="204"/>
        <v>41.667251934413073</v>
      </c>
    </row>
    <row r="75" spans="1:139" ht="15" thickBot="1" x14ac:dyDescent="0.35">
      <c r="A75" s="35"/>
      <c r="B75" s="35"/>
      <c r="C75" s="35"/>
      <c r="D75" s="35"/>
      <c r="E75" s="35"/>
      <c r="F75" s="35"/>
      <c r="G75" s="35"/>
      <c r="H75" s="35"/>
      <c r="I75" s="35"/>
      <c r="J75" s="35"/>
      <c r="CR75" s="84" t="str">
        <f t="shared" si="161"/>
        <v>EXC21</v>
      </c>
      <c r="CS75" s="77">
        <f t="shared" si="162"/>
        <v>1.5505068700843214E-2</v>
      </c>
      <c r="CT75" s="78">
        <f t="shared" si="163"/>
        <v>2.4826702548632045E-2</v>
      </c>
      <c r="CU75" s="78">
        <f t="shared" si="164"/>
        <v>1.5821524397045744E-2</v>
      </c>
      <c r="CV75" s="78">
        <f t="shared" si="165"/>
        <v>2.5223527945457441E-2</v>
      </c>
      <c r="CW75" s="78">
        <f t="shared" si="166"/>
        <v>1.958073408582112E-2</v>
      </c>
      <c r="CX75" s="78">
        <f t="shared" si="167"/>
        <v>1.6357554458937881E-2</v>
      </c>
      <c r="CY75" s="78">
        <f t="shared" si="168"/>
        <v>2.6276583734636018E-2</v>
      </c>
      <c r="CZ75" s="78">
        <f t="shared" si="169"/>
        <v>2.6276583734636018E-2</v>
      </c>
      <c r="DA75" s="78">
        <f t="shared" si="170"/>
        <v>1.7019806114567018E-2</v>
      </c>
      <c r="DB75" s="78">
        <f t="shared" si="171"/>
        <v>1.7019806114567018E-2</v>
      </c>
      <c r="DC75" s="78">
        <f t="shared" si="172"/>
        <v>2.7116919869089803E-2</v>
      </c>
      <c r="DD75" s="78">
        <f t="shared" si="173"/>
        <v>2.7116919869089803E-2</v>
      </c>
      <c r="DE75" s="78">
        <f t="shared" si="174"/>
        <v>1.7700078223410558E-2</v>
      </c>
      <c r="DF75" s="78">
        <f t="shared" si="175"/>
        <v>1.7700078223410558E-2</v>
      </c>
      <c r="DG75" s="78">
        <f t="shared" si="176"/>
        <v>1.7700078223410558E-2</v>
      </c>
      <c r="DH75" s="78">
        <f t="shared" si="177"/>
        <v>2.8421267695176767E-2</v>
      </c>
      <c r="DI75" s="78">
        <f t="shared" si="178"/>
        <v>4.6226724470081033E-2</v>
      </c>
      <c r="DJ75" s="78">
        <f t="shared" si="179"/>
        <v>1.8594256497812309E-2</v>
      </c>
      <c r="DK75" s="78">
        <f t="shared" si="180"/>
        <v>1.8594256497812309E-2</v>
      </c>
      <c r="DL75" s="78">
        <f t="shared" si="181"/>
        <v>1.8594256497812309E-2</v>
      </c>
      <c r="DM75" s="78">
        <f t="shared" si="182"/>
        <v>3.0665839750536966E-2</v>
      </c>
      <c r="DN75" s="78">
        <f t="shared" si="183"/>
        <v>3.0665839750536966E-2</v>
      </c>
      <c r="DO75" s="78">
        <f t="shared" si="184"/>
        <v>3.0665839750536966E-2</v>
      </c>
      <c r="DP75" s="78">
        <f t="shared" si="185"/>
        <v>3.0665839750536966E-2</v>
      </c>
      <c r="DQ75" s="78">
        <f t="shared" si="186"/>
        <v>3.0665839750536966E-2</v>
      </c>
      <c r="DR75" s="78">
        <f t="shared" si="187"/>
        <v>3.0665839750536966E-2</v>
      </c>
      <c r="DS75" s="78">
        <f t="shared" si="188"/>
        <v>3.0665839750536966E-2</v>
      </c>
      <c r="DT75" s="78">
        <f t="shared" si="189"/>
        <v>2.1252484345913578E-2</v>
      </c>
      <c r="DU75" s="78">
        <f t="shared" si="190"/>
        <v>1.5589330131678741E-2</v>
      </c>
      <c r="DV75" s="78">
        <f t="shared" si="191"/>
        <v>1.5589330131678741E-2</v>
      </c>
      <c r="DW75" s="78">
        <f t="shared" si="192"/>
        <v>1.9864727818939287E-2</v>
      </c>
      <c r="DX75" s="78">
        <f t="shared" si="193"/>
        <v>1.6179881312781103E-2</v>
      </c>
      <c r="DY75" s="78">
        <f t="shared" si="194"/>
        <v>1.6179881312781103E-2</v>
      </c>
      <c r="DZ75" s="78">
        <f t="shared" si="195"/>
        <v>1.6179881312781103E-2</v>
      </c>
      <c r="EA75" s="78">
        <f t="shared" si="196"/>
        <v>1.6179881312781103E-2</v>
      </c>
      <c r="EB75" s="78">
        <f t="shared" si="197"/>
        <v>1.6179881312781103E-2</v>
      </c>
      <c r="EC75" s="78">
        <f t="shared" si="198"/>
        <v>1.6179881312781103E-2</v>
      </c>
      <c r="ED75" s="78">
        <f t="shared" si="199"/>
        <v>1.6179881312781103E-2</v>
      </c>
      <c r="EE75" s="78">
        <f t="shared" si="200"/>
        <v>2.4009464661044543E-2</v>
      </c>
      <c r="EF75" s="78">
        <f t="shared" si="201"/>
        <v>1.7062234253957576E-2</v>
      </c>
      <c r="EG75" s="79">
        <f t="shared" si="202"/>
        <v>0.88296034668868872</v>
      </c>
      <c r="EH75" s="24">
        <f t="shared" si="203"/>
        <v>2.1252484345913578E-2</v>
      </c>
      <c r="EI75" s="26">
        <f t="shared" si="204"/>
        <v>41.546217953500772</v>
      </c>
    </row>
    <row r="76" spans="1:139" ht="15" thickBot="1" x14ac:dyDescent="0.35">
      <c r="A76" s="35"/>
      <c r="B76" s="35"/>
      <c r="C76" s="35"/>
      <c r="D76" s="35"/>
      <c r="E76" s="35"/>
      <c r="F76" s="35"/>
      <c r="G76" s="35"/>
      <c r="H76" s="35"/>
      <c r="I76" s="35"/>
      <c r="J76" s="35"/>
      <c r="CR76" s="84" t="str">
        <f t="shared" si="161"/>
        <v>EXC23</v>
      </c>
      <c r="CS76" s="77">
        <f t="shared" si="162"/>
        <v>3.1010137401686427E-2</v>
      </c>
      <c r="CT76" s="78">
        <f t="shared" si="163"/>
        <v>2.4826702548632045E-2</v>
      </c>
      <c r="CU76" s="78">
        <f t="shared" si="164"/>
        <v>3.1643048794091487E-2</v>
      </c>
      <c r="CV76" s="78">
        <f t="shared" si="165"/>
        <v>2.5223527945457441E-2</v>
      </c>
      <c r="CW76" s="78">
        <f t="shared" si="166"/>
        <v>3.916146817164224E-2</v>
      </c>
      <c r="CX76" s="78">
        <f t="shared" si="167"/>
        <v>3.2715108917875761E-2</v>
      </c>
      <c r="CY76" s="78">
        <f t="shared" si="168"/>
        <v>2.6276583734636018E-2</v>
      </c>
      <c r="CZ76" s="78">
        <f t="shared" si="169"/>
        <v>2.6276583734636018E-2</v>
      </c>
      <c r="DA76" s="78">
        <f t="shared" si="170"/>
        <v>3.4039612229134035E-2</v>
      </c>
      <c r="DB76" s="78">
        <f t="shared" si="171"/>
        <v>3.4039612229134035E-2</v>
      </c>
      <c r="DC76" s="78">
        <f t="shared" si="172"/>
        <v>2.7116919869089803E-2</v>
      </c>
      <c r="DD76" s="78">
        <f t="shared" si="173"/>
        <v>2.7116919869089803E-2</v>
      </c>
      <c r="DE76" s="78">
        <f t="shared" si="174"/>
        <v>3.5400156446821117E-2</v>
      </c>
      <c r="DF76" s="78">
        <f t="shared" si="175"/>
        <v>3.5400156446821117E-2</v>
      </c>
      <c r="DG76" s="78">
        <f t="shared" si="176"/>
        <v>3.5400156446821117E-2</v>
      </c>
      <c r="DH76" s="78">
        <f t="shared" si="177"/>
        <v>2.8421267695176767E-2</v>
      </c>
      <c r="DI76" s="78">
        <f t="shared" si="178"/>
        <v>6.9340086705121554E-2</v>
      </c>
      <c r="DJ76" s="78">
        <f t="shared" si="179"/>
        <v>3.7188512995624617E-2</v>
      </c>
      <c r="DK76" s="78">
        <f t="shared" si="180"/>
        <v>3.7188512995624617E-2</v>
      </c>
      <c r="DL76" s="78">
        <f t="shared" si="181"/>
        <v>3.7188512995624617E-2</v>
      </c>
      <c r="DM76" s="78">
        <f t="shared" si="182"/>
        <v>3.0665839750536966E-2</v>
      </c>
      <c r="DN76" s="78">
        <f t="shared" si="183"/>
        <v>3.0665839750536966E-2</v>
      </c>
      <c r="DO76" s="78">
        <f t="shared" si="184"/>
        <v>3.0665839750536966E-2</v>
      </c>
      <c r="DP76" s="78">
        <f t="shared" si="185"/>
        <v>3.0665839750536966E-2</v>
      </c>
      <c r="DQ76" s="78">
        <f t="shared" si="186"/>
        <v>3.0665839750536966E-2</v>
      </c>
      <c r="DR76" s="78">
        <f t="shared" si="187"/>
        <v>3.0665839750536966E-2</v>
      </c>
      <c r="DS76" s="78">
        <f t="shared" si="188"/>
        <v>3.0665839750536966E-2</v>
      </c>
      <c r="DT76" s="78">
        <f t="shared" si="189"/>
        <v>4.2504968691827155E-2</v>
      </c>
      <c r="DU76" s="78">
        <f t="shared" si="190"/>
        <v>3.1178660263357482E-2</v>
      </c>
      <c r="DV76" s="78">
        <f t="shared" si="191"/>
        <v>3.1178660263357482E-2</v>
      </c>
      <c r="DW76" s="78">
        <f t="shared" si="192"/>
        <v>1.9864727818939287E-2</v>
      </c>
      <c r="DX76" s="78">
        <f t="shared" si="193"/>
        <v>3.2359762625562206E-2</v>
      </c>
      <c r="DY76" s="78">
        <f t="shared" si="194"/>
        <v>3.2359762625562206E-2</v>
      </c>
      <c r="DZ76" s="78">
        <f t="shared" si="195"/>
        <v>3.2359762625562206E-2</v>
      </c>
      <c r="EA76" s="78">
        <f t="shared" si="196"/>
        <v>3.2359762625562206E-2</v>
      </c>
      <c r="EB76" s="78">
        <f t="shared" si="197"/>
        <v>3.2359762625562206E-2</v>
      </c>
      <c r="EC76" s="78">
        <f t="shared" si="198"/>
        <v>3.2359762625562206E-2</v>
      </c>
      <c r="ED76" s="78">
        <f t="shared" si="199"/>
        <v>3.2359762625562206E-2</v>
      </c>
      <c r="EE76" s="78">
        <f t="shared" si="200"/>
        <v>2.4009464661044543E-2</v>
      </c>
      <c r="EF76" s="78">
        <f t="shared" si="201"/>
        <v>3.4124468507915152E-2</v>
      </c>
      <c r="EG76" s="79">
        <f t="shared" si="202"/>
        <v>1.2990137550118763</v>
      </c>
      <c r="EH76" s="24">
        <f t="shared" si="203"/>
        <v>3.1178660263357482E-2</v>
      </c>
      <c r="EI76" s="26">
        <f t="shared" si="204"/>
        <v>41.663552700451781</v>
      </c>
    </row>
    <row r="77" spans="1:139" ht="15" thickBot="1" x14ac:dyDescent="0.35">
      <c r="A77" s="35"/>
      <c r="B77" s="35"/>
      <c r="C77" s="35"/>
      <c r="D77" s="35"/>
      <c r="E77" s="35"/>
      <c r="F77" s="35"/>
      <c r="G77" s="35"/>
      <c r="H77" s="35"/>
      <c r="I77" s="35"/>
      <c r="J77" s="35"/>
      <c r="CR77" s="84" t="str">
        <f t="shared" si="161"/>
        <v>EXC26</v>
      </c>
      <c r="CS77" s="77">
        <f t="shared" si="162"/>
        <v>3.1010137401686427E-2</v>
      </c>
      <c r="CT77" s="78">
        <f t="shared" si="163"/>
        <v>2.4826702548632045E-2</v>
      </c>
      <c r="CU77" s="78">
        <f t="shared" si="164"/>
        <v>3.1643048794091487E-2</v>
      </c>
      <c r="CV77" s="78">
        <f t="shared" si="165"/>
        <v>2.5223527945457441E-2</v>
      </c>
      <c r="CW77" s="78">
        <f t="shared" si="166"/>
        <v>3.916146817164224E-2</v>
      </c>
      <c r="CX77" s="78">
        <f t="shared" si="167"/>
        <v>3.2715108917875761E-2</v>
      </c>
      <c r="CY77" s="78">
        <f t="shared" si="168"/>
        <v>2.6276583734636018E-2</v>
      </c>
      <c r="CZ77" s="78">
        <f t="shared" si="169"/>
        <v>2.6276583734636018E-2</v>
      </c>
      <c r="DA77" s="78">
        <f t="shared" si="170"/>
        <v>3.4039612229134035E-2</v>
      </c>
      <c r="DB77" s="78">
        <f t="shared" si="171"/>
        <v>3.4039612229134035E-2</v>
      </c>
      <c r="DC77" s="78">
        <f t="shared" si="172"/>
        <v>2.7116919869089803E-2</v>
      </c>
      <c r="DD77" s="78">
        <f t="shared" si="173"/>
        <v>2.7116919869089803E-2</v>
      </c>
      <c r="DE77" s="78">
        <f t="shared" si="174"/>
        <v>3.5400156446821117E-2</v>
      </c>
      <c r="DF77" s="78">
        <f t="shared" si="175"/>
        <v>3.5400156446821117E-2</v>
      </c>
      <c r="DG77" s="78">
        <f t="shared" si="176"/>
        <v>3.5400156446821117E-2</v>
      </c>
      <c r="DH77" s="78">
        <f t="shared" si="177"/>
        <v>2.8421267695176767E-2</v>
      </c>
      <c r="DI77" s="78">
        <f t="shared" si="178"/>
        <v>6.9340086705121554E-2</v>
      </c>
      <c r="DJ77" s="78">
        <f t="shared" si="179"/>
        <v>3.7188512995624617E-2</v>
      </c>
      <c r="DK77" s="78">
        <f t="shared" si="180"/>
        <v>3.7188512995624617E-2</v>
      </c>
      <c r="DL77" s="78">
        <f t="shared" si="181"/>
        <v>3.7188512995624617E-2</v>
      </c>
      <c r="DM77" s="78">
        <f t="shared" si="182"/>
        <v>3.0665839750536966E-2</v>
      </c>
      <c r="DN77" s="78">
        <f t="shared" si="183"/>
        <v>3.0665839750536966E-2</v>
      </c>
      <c r="DO77" s="78">
        <f t="shared" si="184"/>
        <v>3.0665839750536966E-2</v>
      </c>
      <c r="DP77" s="78">
        <f t="shared" si="185"/>
        <v>3.0665839750536966E-2</v>
      </c>
      <c r="DQ77" s="78">
        <f t="shared" si="186"/>
        <v>3.0665839750536966E-2</v>
      </c>
      <c r="DR77" s="78">
        <f t="shared" si="187"/>
        <v>3.0665839750536966E-2</v>
      </c>
      <c r="DS77" s="78">
        <f t="shared" si="188"/>
        <v>3.0665839750536966E-2</v>
      </c>
      <c r="DT77" s="78">
        <f t="shared" si="189"/>
        <v>4.2504968691827155E-2</v>
      </c>
      <c r="DU77" s="78">
        <f t="shared" si="190"/>
        <v>3.1178660263357482E-2</v>
      </c>
      <c r="DV77" s="78">
        <f t="shared" si="191"/>
        <v>3.1178660263357482E-2</v>
      </c>
      <c r="DW77" s="78">
        <f t="shared" si="192"/>
        <v>1.9864727818939287E-2</v>
      </c>
      <c r="DX77" s="78">
        <f t="shared" si="193"/>
        <v>3.2359762625562206E-2</v>
      </c>
      <c r="DY77" s="78">
        <f t="shared" si="194"/>
        <v>3.2359762625562206E-2</v>
      </c>
      <c r="DZ77" s="78">
        <f t="shared" si="195"/>
        <v>3.2359762625562206E-2</v>
      </c>
      <c r="EA77" s="78">
        <f t="shared" si="196"/>
        <v>3.2359762625562206E-2</v>
      </c>
      <c r="EB77" s="78">
        <f t="shared" si="197"/>
        <v>3.2359762625562206E-2</v>
      </c>
      <c r="EC77" s="78">
        <f t="shared" si="198"/>
        <v>3.2359762625562206E-2</v>
      </c>
      <c r="ED77" s="78">
        <f t="shared" si="199"/>
        <v>3.2359762625562206E-2</v>
      </c>
      <c r="EE77" s="78">
        <f t="shared" si="200"/>
        <v>2.4009464661044543E-2</v>
      </c>
      <c r="EF77" s="78">
        <f t="shared" si="201"/>
        <v>3.4124468507915152E-2</v>
      </c>
      <c r="EG77" s="79">
        <f t="shared" si="202"/>
        <v>1.2990137550118763</v>
      </c>
      <c r="EH77" s="24">
        <f t="shared" si="203"/>
        <v>3.1178660263357482E-2</v>
      </c>
      <c r="EI77" s="26">
        <f t="shared" si="204"/>
        <v>41.663552700451781</v>
      </c>
    </row>
    <row r="78" spans="1:139" ht="15" thickBot="1" x14ac:dyDescent="0.35">
      <c r="A78" s="35"/>
      <c r="B78" s="35"/>
      <c r="C78" s="35"/>
      <c r="D78" s="35"/>
      <c r="E78" s="35"/>
      <c r="F78" s="35"/>
      <c r="G78" s="35"/>
      <c r="H78" s="35"/>
      <c r="I78" s="35"/>
      <c r="J78" s="35"/>
      <c r="CR78" s="80" t="str">
        <f t="shared" si="161"/>
        <v>TEC01</v>
      </c>
      <c r="CS78" s="77">
        <f t="shared" si="162"/>
        <v>1.5505068700843214E-2</v>
      </c>
      <c r="CT78" s="78">
        <f t="shared" si="163"/>
        <v>2.4826702548632045E-2</v>
      </c>
      <c r="CU78" s="78">
        <f t="shared" si="164"/>
        <v>1.5821524397045744E-2</v>
      </c>
      <c r="CV78" s="78">
        <f t="shared" si="165"/>
        <v>2.5223527945457441E-2</v>
      </c>
      <c r="CW78" s="78">
        <f t="shared" si="166"/>
        <v>9.79036704291056E-3</v>
      </c>
      <c r="CX78" s="78">
        <f t="shared" si="167"/>
        <v>1.6357554458937881E-2</v>
      </c>
      <c r="CY78" s="78">
        <f t="shared" si="168"/>
        <v>2.6276583734636018E-2</v>
      </c>
      <c r="CZ78" s="78">
        <f t="shared" si="169"/>
        <v>2.6276583734636018E-2</v>
      </c>
      <c r="DA78" s="78">
        <f t="shared" si="170"/>
        <v>1.7019806114567018E-2</v>
      </c>
      <c r="DB78" s="78">
        <f t="shared" si="171"/>
        <v>1.7019806114567018E-2</v>
      </c>
      <c r="DC78" s="78">
        <f t="shared" si="172"/>
        <v>2.7116919869089803E-2</v>
      </c>
      <c r="DD78" s="78">
        <f t="shared" si="173"/>
        <v>2.7116919869089803E-2</v>
      </c>
      <c r="DE78" s="78">
        <f t="shared" si="174"/>
        <v>1.7700078223410558E-2</v>
      </c>
      <c r="DF78" s="78">
        <f t="shared" si="175"/>
        <v>1.7700078223410558E-2</v>
      </c>
      <c r="DG78" s="78">
        <f t="shared" si="176"/>
        <v>1.7700078223410558E-2</v>
      </c>
      <c r="DH78" s="78">
        <f t="shared" si="177"/>
        <v>2.8421267695176767E-2</v>
      </c>
      <c r="DI78" s="78">
        <f t="shared" si="178"/>
        <v>2.3113362235040517E-2</v>
      </c>
      <c r="DJ78" s="78">
        <f t="shared" si="179"/>
        <v>1.8594256497812309E-2</v>
      </c>
      <c r="DK78" s="78">
        <f t="shared" si="180"/>
        <v>1.8594256497812309E-2</v>
      </c>
      <c r="DL78" s="78">
        <f t="shared" si="181"/>
        <v>1.8594256497812309E-2</v>
      </c>
      <c r="DM78" s="78">
        <f t="shared" si="182"/>
        <v>3.0665839750536966E-2</v>
      </c>
      <c r="DN78" s="78">
        <f t="shared" si="183"/>
        <v>3.0665839750536966E-2</v>
      </c>
      <c r="DO78" s="78">
        <f t="shared" si="184"/>
        <v>3.0665839750536966E-2</v>
      </c>
      <c r="DP78" s="78">
        <f t="shared" si="185"/>
        <v>3.0665839750536966E-2</v>
      </c>
      <c r="DQ78" s="78">
        <f t="shared" si="186"/>
        <v>3.0665839750536966E-2</v>
      </c>
      <c r="DR78" s="78">
        <f t="shared" si="187"/>
        <v>3.0665839750536966E-2</v>
      </c>
      <c r="DS78" s="78">
        <f t="shared" si="188"/>
        <v>3.0665839750536966E-2</v>
      </c>
      <c r="DT78" s="78">
        <f t="shared" si="189"/>
        <v>2.1252484345913578E-2</v>
      </c>
      <c r="DU78" s="78">
        <f t="shared" si="190"/>
        <v>3.1178660263357482E-2</v>
      </c>
      <c r="DV78" s="78">
        <f t="shared" si="191"/>
        <v>3.1178660263357482E-2</v>
      </c>
      <c r="DW78" s="78">
        <f t="shared" si="192"/>
        <v>1.9864727818939287E-2</v>
      </c>
      <c r="DX78" s="78">
        <f t="shared" si="193"/>
        <v>8.0899406563905516E-3</v>
      </c>
      <c r="DY78" s="78">
        <f t="shared" si="194"/>
        <v>8.0899406563905516E-3</v>
      </c>
      <c r="DZ78" s="78">
        <f t="shared" si="195"/>
        <v>8.0899406563905516E-3</v>
      </c>
      <c r="EA78" s="78">
        <f t="shared" si="196"/>
        <v>8.0899406563905516E-3</v>
      </c>
      <c r="EB78" s="78">
        <f t="shared" si="197"/>
        <v>8.0899406563905516E-3</v>
      </c>
      <c r="EC78" s="78">
        <f t="shared" si="198"/>
        <v>8.0899406563905516E-3</v>
      </c>
      <c r="ED78" s="78">
        <f t="shared" si="199"/>
        <v>8.0899406563905516E-3</v>
      </c>
      <c r="EE78" s="78">
        <f t="shared" si="200"/>
        <v>2.4009464661044543E-2</v>
      </c>
      <c r="EF78" s="78">
        <f t="shared" si="201"/>
        <v>8.5311171269787881E-3</v>
      </c>
      <c r="EG78" s="79">
        <f t="shared" si="202"/>
        <v>0.81607457595238231</v>
      </c>
      <c r="EH78" s="24">
        <f t="shared" si="203"/>
        <v>1.9864727818939287E-2</v>
      </c>
      <c r="EI78" s="26">
        <f t="shared" si="204"/>
        <v>41.081588602202054</v>
      </c>
    </row>
    <row r="79" spans="1:139" ht="15" thickBot="1" x14ac:dyDescent="0.35">
      <c r="A79" s="35"/>
      <c r="B79" s="35"/>
      <c r="C79" s="35"/>
      <c r="D79" s="35"/>
      <c r="E79" s="35"/>
      <c r="F79" s="35"/>
      <c r="G79" s="35"/>
      <c r="H79" s="35"/>
      <c r="I79" s="35"/>
      <c r="J79" s="35"/>
      <c r="CR79" s="80" t="str">
        <f t="shared" si="161"/>
        <v>TEC02</v>
      </c>
      <c r="CS79" s="77">
        <f t="shared" si="162"/>
        <v>3.1010137401686427E-2</v>
      </c>
      <c r="CT79" s="78">
        <f t="shared" si="163"/>
        <v>2.4826702548632045E-2</v>
      </c>
      <c r="CU79" s="78">
        <f t="shared" si="164"/>
        <v>3.1643048794091487E-2</v>
      </c>
      <c r="CV79" s="78">
        <f t="shared" si="165"/>
        <v>2.5223527945457441E-2</v>
      </c>
      <c r="CW79" s="78">
        <f t="shared" si="166"/>
        <v>3.916146817164224E-2</v>
      </c>
      <c r="CX79" s="78">
        <f t="shared" si="167"/>
        <v>3.2715108917875761E-2</v>
      </c>
      <c r="CY79" s="78">
        <f t="shared" si="168"/>
        <v>2.6276583734636018E-2</v>
      </c>
      <c r="CZ79" s="78">
        <f t="shared" si="169"/>
        <v>2.6276583734636018E-2</v>
      </c>
      <c r="DA79" s="78">
        <f t="shared" si="170"/>
        <v>3.4039612229134035E-2</v>
      </c>
      <c r="DB79" s="78">
        <f t="shared" si="171"/>
        <v>3.4039612229134035E-2</v>
      </c>
      <c r="DC79" s="78">
        <f t="shared" si="172"/>
        <v>2.7116919869089803E-2</v>
      </c>
      <c r="DD79" s="78">
        <f t="shared" si="173"/>
        <v>2.7116919869089803E-2</v>
      </c>
      <c r="DE79" s="78">
        <f t="shared" si="174"/>
        <v>3.5400156446821117E-2</v>
      </c>
      <c r="DF79" s="78">
        <f t="shared" si="175"/>
        <v>3.5400156446821117E-2</v>
      </c>
      <c r="DG79" s="78">
        <f t="shared" si="176"/>
        <v>3.5400156446821117E-2</v>
      </c>
      <c r="DH79" s="78">
        <f t="shared" si="177"/>
        <v>2.8421267695176767E-2</v>
      </c>
      <c r="DI79" s="78">
        <f t="shared" si="178"/>
        <v>6.9340086705121554E-2</v>
      </c>
      <c r="DJ79" s="78">
        <f t="shared" si="179"/>
        <v>3.7188512995624617E-2</v>
      </c>
      <c r="DK79" s="78">
        <f t="shared" si="180"/>
        <v>3.7188512995624617E-2</v>
      </c>
      <c r="DL79" s="78">
        <f t="shared" si="181"/>
        <v>3.7188512995624617E-2</v>
      </c>
      <c r="DM79" s="78">
        <f t="shared" si="182"/>
        <v>3.0665839750536966E-2</v>
      </c>
      <c r="DN79" s="78">
        <f t="shared" si="183"/>
        <v>3.0665839750536966E-2</v>
      </c>
      <c r="DO79" s="78">
        <f t="shared" si="184"/>
        <v>3.0665839750536966E-2</v>
      </c>
      <c r="DP79" s="78">
        <f t="shared" si="185"/>
        <v>3.0665839750536966E-2</v>
      </c>
      <c r="DQ79" s="78">
        <f t="shared" si="186"/>
        <v>3.0665839750536966E-2</v>
      </c>
      <c r="DR79" s="78">
        <f t="shared" si="187"/>
        <v>3.0665839750536966E-2</v>
      </c>
      <c r="DS79" s="78">
        <f t="shared" si="188"/>
        <v>3.0665839750536966E-2</v>
      </c>
      <c r="DT79" s="78">
        <f t="shared" si="189"/>
        <v>4.2504968691827155E-2</v>
      </c>
      <c r="DU79" s="78">
        <f t="shared" si="190"/>
        <v>3.1178660263357482E-2</v>
      </c>
      <c r="DV79" s="78">
        <f t="shared" si="191"/>
        <v>3.1178660263357482E-2</v>
      </c>
      <c r="DW79" s="78">
        <f t="shared" si="192"/>
        <v>7.9458911275757146E-2</v>
      </c>
      <c r="DX79" s="78">
        <f t="shared" si="193"/>
        <v>3.2359762625562206E-2</v>
      </c>
      <c r="DY79" s="78">
        <f t="shared" si="194"/>
        <v>3.2359762625562206E-2</v>
      </c>
      <c r="DZ79" s="78">
        <f t="shared" si="195"/>
        <v>3.2359762625562206E-2</v>
      </c>
      <c r="EA79" s="78">
        <f t="shared" si="196"/>
        <v>3.2359762625562206E-2</v>
      </c>
      <c r="EB79" s="78">
        <f t="shared" si="197"/>
        <v>3.2359762625562206E-2</v>
      </c>
      <c r="EC79" s="78">
        <f t="shared" si="198"/>
        <v>3.2359762625562206E-2</v>
      </c>
      <c r="ED79" s="78">
        <f t="shared" si="199"/>
        <v>3.2359762625562206E-2</v>
      </c>
      <c r="EE79" s="78">
        <f t="shared" si="200"/>
        <v>2.4009464661044543E-2</v>
      </c>
      <c r="EF79" s="78">
        <f t="shared" si="201"/>
        <v>3.4124468507915152E-2</v>
      </c>
      <c r="EG79" s="79">
        <f t="shared" si="202"/>
        <v>1.3586079384686942</v>
      </c>
      <c r="EH79" s="24">
        <f t="shared" si="203"/>
        <v>3.2359762625562206E-2</v>
      </c>
      <c r="EI79" s="26">
        <f t="shared" si="204"/>
        <v>41.984484070210023</v>
      </c>
    </row>
    <row r="80" spans="1:139" ht="15" thickBot="1" x14ac:dyDescent="0.35">
      <c r="A80" s="35"/>
      <c r="B80" s="35"/>
      <c r="C80" s="35"/>
      <c r="D80" s="35"/>
      <c r="E80" s="35"/>
      <c r="F80" s="35"/>
      <c r="G80" s="35"/>
      <c r="H80" s="35"/>
      <c r="I80" s="35"/>
      <c r="J80" s="35"/>
      <c r="CR80" s="80" t="str">
        <f t="shared" si="161"/>
        <v>TEC03</v>
      </c>
      <c r="CS80" s="77">
        <f t="shared" si="162"/>
        <v>3.1010137401686427E-2</v>
      </c>
      <c r="CT80" s="78">
        <f t="shared" si="163"/>
        <v>2.4826702548632045E-2</v>
      </c>
      <c r="CU80" s="78">
        <f t="shared" si="164"/>
        <v>3.1643048794091487E-2</v>
      </c>
      <c r="CV80" s="78">
        <f t="shared" si="165"/>
        <v>2.5223527945457441E-2</v>
      </c>
      <c r="CW80" s="78">
        <f t="shared" si="166"/>
        <v>3.916146817164224E-2</v>
      </c>
      <c r="CX80" s="78">
        <f t="shared" si="167"/>
        <v>3.2715108917875761E-2</v>
      </c>
      <c r="CY80" s="78">
        <f t="shared" si="168"/>
        <v>2.6276583734636018E-2</v>
      </c>
      <c r="CZ80" s="78">
        <f t="shared" si="169"/>
        <v>2.6276583734636018E-2</v>
      </c>
      <c r="DA80" s="78">
        <f t="shared" si="170"/>
        <v>3.4039612229134035E-2</v>
      </c>
      <c r="DB80" s="78">
        <f t="shared" si="171"/>
        <v>3.4039612229134035E-2</v>
      </c>
      <c r="DC80" s="78">
        <f t="shared" si="172"/>
        <v>2.7116919869089803E-2</v>
      </c>
      <c r="DD80" s="78">
        <f t="shared" si="173"/>
        <v>2.7116919869089803E-2</v>
      </c>
      <c r="DE80" s="78">
        <f t="shared" si="174"/>
        <v>3.5400156446821117E-2</v>
      </c>
      <c r="DF80" s="78">
        <f t="shared" si="175"/>
        <v>3.5400156446821117E-2</v>
      </c>
      <c r="DG80" s="78">
        <f t="shared" si="176"/>
        <v>3.5400156446821117E-2</v>
      </c>
      <c r="DH80" s="78">
        <f t="shared" si="177"/>
        <v>2.8421267695176767E-2</v>
      </c>
      <c r="DI80" s="78">
        <f t="shared" si="178"/>
        <v>6.9340086705121554E-2</v>
      </c>
      <c r="DJ80" s="78">
        <f t="shared" si="179"/>
        <v>3.7188512995624617E-2</v>
      </c>
      <c r="DK80" s="78">
        <f t="shared" si="180"/>
        <v>3.7188512995624617E-2</v>
      </c>
      <c r="DL80" s="78">
        <f t="shared" si="181"/>
        <v>3.7188512995624617E-2</v>
      </c>
      <c r="DM80" s="78">
        <f t="shared" si="182"/>
        <v>3.0665839750536966E-2</v>
      </c>
      <c r="DN80" s="78">
        <f t="shared" si="183"/>
        <v>3.0665839750536966E-2</v>
      </c>
      <c r="DO80" s="78">
        <f t="shared" si="184"/>
        <v>3.0665839750536966E-2</v>
      </c>
      <c r="DP80" s="78">
        <f t="shared" si="185"/>
        <v>3.0665839750536966E-2</v>
      </c>
      <c r="DQ80" s="78">
        <f t="shared" si="186"/>
        <v>3.0665839750536966E-2</v>
      </c>
      <c r="DR80" s="78">
        <f t="shared" si="187"/>
        <v>3.0665839750536966E-2</v>
      </c>
      <c r="DS80" s="78">
        <f t="shared" si="188"/>
        <v>3.0665839750536966E-2</v>
      </c>
      <c r="DT80" s="78">
        <f t="shared" si="189"/>
        <v>4.2504968691827155E-2</v>
      </c>
      <c r="DU80" s="78">
        <f t="shared" si="190"/>
        <v>3.1178660263357482E-2</v>
      </c>
      <c r="DV80" s="78">
        <f t="shared" si="191"/>
        <v>3.1178660263357482E-2</v>
      </c>
      <c r="DW80" s="78">
        <f t="shared" si="192"/>
        <v>7.9458911275757146E-2</v>
      </c>
      <c r="DX80" s="78">
        <f t="shared" si="193"/>
        <v>3.2359762625562206E-2</v>
      </c>
      <c r="DY80" s="78">
        <f t="shared" si="194"/>
        <v>3.2359762625562206E-2</v>
      </c>
      <c r="DZ80" s="78">
        <f t="shared" si="195"/>
        <v>3.2359762625562206E-2</v>
      </c>
      <c r="EA80" s="78">
        <f t="shared" si="196"/>
        <v>3.2359762625562206E-2</v>
      </c>
      <c r="EB80" s="78">
        <f t="shared" si="197"/>
        <v>3.2359762625562206E-2</v>
      </c>
      <c r="EC80" s="78">
        <f t="shared" si="198"/>
        <v>3.2359762625562206E-2</v>
      </c>
      <c r="ED80" s="78">
        <f t="shared" si="199"/>
        <v>3.2359762625562206E-2</v>
      </c>
      <c r="EE80" s="78">
        <f t="shared" si="200"/>
        <v>2.4009464661044543E-2</v>
      </c>
      <c r="EF80" s="78">
        <f t="shared" si="201"/>
        <v>3.4124468507915152E-2</v>
      </c>
      <c r="EG80" s="79">
        <f t="shared" si="202"/>
        <v>1.3586079384686942</v>
      </c>
      <c r="EH80" s="24">
        <f t="shared" si="203"/>
        <v>3.2359762625562206E-2</v>
      </c>
      <c r="EI80" s="26">
        <f t="shared" si="204"/>
        <v>41.984484070210023</v>
      </c>
    </row>
    <row r="81" spans="1:139" ht="15" thickBot="1" x14ac:dyDescent="0.35">
      <c r="A81" s="35"/>
      <c r="B81" s="35"/>
      <c r="C81" s="35"/>
      <c r="D81" s="35"/>
      <c r="E81" s="35"/>
      <c r="F81" s="35"/>
      <c r="G81" s="35"/>
      <c r="H81" s="35"/>
      <c r="I81" s="35"/>
      <c r="J81" s="35"/>
      <c r="CR81" s="80" t="str">
        <f t="shared" si="161"/>
        <v>TEC04</v>
      </c>
      <c r="CS81" s="77">
        <f t="shared" si="162"/>
        <v>3.1010137401686427E-2</v>
      </c>
      <c r="CT81" s="78">
        <f t="shared" si="163"/>
        <v>2.4826702548632045E-2</v>
      </c>
      <c r="CU81" s="78">
        <f t="shared" si="164"/>
        <v>3.1643048794091487E-2</v>
      </c>
      <c r="CV81" s="78">
        <f t="shared" si="165"/>
        <v>2.5223527945457441E-2</v>
      </c>
      <c r="CW81" s="78">
        <f t="shared" si="166"/>
        <v>3.916146817164224E-2</v>
      </c>
      <c r="CX81" s="78">
        <f t="shared" si="167"/>
        <v>3.2715108917875761E-2</v>
      </c>
      <c r="CY81" s="78">
        <f t="shared" si="168"/>
        <v>2.6276583734636018E-2</v>
      </c>
      <c r="CZ81" s="78">
        <f t="shared" si="169"/>
        <v>2.6276583734636018E-2</v>
      </c>
      <c r="DA81" s="78">
        <f t="shared" si="170"/>
        <v>3.4039612229134035E-2</v>
      </c>
      <c r="DB81" s="78">
        <f t="shared" si="171"/>
        <v>3.4039612229134035E-2</v>
      </c>
      <c r="DC81" s="78">
        <f t="shared" si="172"/>
        <v>2.7116919869089803E-2</v>
      </c>
      <c r="DD81" s="78">
        <f t="shared" si="173"/>
        <v>2.7116919869089803E-2</v>
      </c>
      <c r="DE81" s="78">
        <f t="shared" si="174"/>
        <v>3.5400156446821117E-2</v>
      </c>
      <c r="DF81" s="78">
        <f t="shared" si="175"/>
        <v>3.5400156446821117E-2</v>
      </c>
      <c r="DG81" s="78">
        <f t="shared" si="176"/>
        <v>3.5400156446821117E-2</v>
      </c>
      <c r="DH81" s="78">
        <f t="shared" si="177"/>
        <v>2.8421267695176767E-2</v>
      </c>
      <c r="DI81" s="78">
        <f t="shared" si="178"/>
        <v>6.9340086705121554E-2</v>
      </c>
      <c r="DJ81" s="78">
        <f t="shared" si="179"/>
        <v>3.7188512995624617E-2</v>
      </c>
      <c r="DK81" s="78">
        <f t="shared" si="180"/>
        <v>3.7188512995624617E-2</v>
      </c>
      <c r="DL81" s="78">
        <f t="shared" si="181"/>
        <v>3.7188512995624617E-2</v>
      </c>
      <c r="DM81" s="78">
        <f t="shared" si="182"/>
        <v>3.0665839750536966E-2</v>
      </c>
      <c r="DN81" s="78">
        <f t="shared" si="183"/>
        <v>3.0665839750536966E-2</v>
      </c>
      <c r="DO81" s="78">
        <f t="shared" si="184"/>
        <v>3.0665839750536966E-2</v>
      </c>
      <c r="DP81" s="78">
        <f t="shared" si="185"/>
        <v>3.0665839750536966E-2</v>
      </c>
      <c r="DQ81" s="78">
        <f t="shared" si="186"/>
        <v>3.0665839750536966E-2</v>
      </c>
      <c r="DR81" s="78">
        <f t="shared" si="187"/>
        <v>3.0665839750536966E-2</v>
      </c>
      <c r="DS81" s="78">
        <f t="shared" si="188"/>
        <v>3.0665839750536966E-2</v>
      </c>
      <c r="DT81" s="78">
        <f t="shared" si="189"/>
        <v>4.2504968691827155E-2</v>
      </c>
      <c r="DU81" s="78">
        <f t="shared" si="190"/>
        <v>3.1178660263357482E-2</v>
      </c>
      <c r="DV81" s="78">
        <f t="shared" si="191"/>
        <v>3.1178660263357482E-2</v>
      </c>
      <c r="DW81" s="78">
        <f t="shared" si="192"/>
        <v>7.9458911275757146E-2</v>
      </c>
      <c r="DX81" s="78">
        <f t="shared" si="193"/>
        <v>3.2359762625562206E-2</v>
      </c>
      <c r="DY81" s="78">
        <f t="shared" si="194"/>
        <v>3.2359762625562206E-2</v>
      </c>
      <c r="DZ81" s="78">
        <f t="shared" si="195"/>
        <v>3.2359762625562206E-2</v>
      </c>
      <c r="EA81" s="78">
        <f t="shared" si="196"/>
        <v>3.2359762625562206E-2</v>
      </c>
      <c r="EB81" s="78">
        <f t="shared" si="197"/>
        <v>3.2359762625562206E-2</v>
      </c>
      <c r="EC81" s="78">
        <f t="shared" si="198"/>
        <v>3.2359762625562206E-2</v>
      </c>
      <c r="ED81" s="78">
        <f t="shared" si="199"/>
        <v>3.2359762625562206E-2</v>
      </c>
      <c r="EE81" s="78">
        <f t="shared" si="200"/>
        <v>2.4009464661044543E-2</v>
      </c>
      <c r="EF81" s="78">
        <f t="shared" si="201"/>
        <v>3.4124468507915152E-2</v>
      </c>
      <c r="EG81" s="79">
        <f t="shared" si="202"/>
        <v>1.3586079384686942</v>
      </c>
      <c r="EH81" s="24">
        <f t="shared" si="203"/>
        <v>3.2359762625562206E-2</v>
      </c>
      <c r="EI81" s="26">
        <f t="shared" si="204"/>
        <v>41.984484070210023</v>
      </c>
    </row>
    <row r="82" spans="1:139" ht="15" thickBot="1" x14ac:dyDescent="0.35">
      <c r="A82" s="35"/>
      <c r="B82" s="35"/>
      <c r="C82" s="35"/>
      <c r="D82" s="35"/>
      <c r="E82" s="35"/>
      <c r="F82" s="35"/>
      <c r="G82" s="35"/>
      <c r="H82" s="35"/>
      <c r="I82" s="35"/>
      <c r="J82" s="35"/>
      <c r="CR82" s="80" t="str">
        <f t="shared" si="161"/>
        <v>TEC05</v>
      </c>
      <c r="CS82" s="77">
        <f t="shared" si="162"/>
        <v>3.1010137401686427E-2</v>
      </c>
      <c r="CT82" s="78">
        <f t="shared" si="163"/>
        <v>2.4826702548632045E-2</v>
      </c>
      <c r="CU82" s="78">
        <f t="shared" si="164"/>
        <v>3.1643048794091487E-2</v>
      </c>
      <c r="CV82" s="78">
        <f t="shared" si="165"/>
        <v>2.5223527945457441E-2</v>
      </c>
      <c r="CW82" s="78">
        <f t="shared" si="166"/>
        <v>3.916146817164224E-2</v>
      </c>
      <c r="CX82" s="78">
        <f t="shared" si="167"/>
        <v>3.2715108917875761E-2</v>
      </c>
      <c r="CY82" s="78">
        <f t="shared" si="168"/>
        <v>2.6276583734636018E-2</v>
      </c>
      <c r="CZ82" s="78">
        <f t="shared" si="169"/>
        <v>2.6276583734636018E-2</v>
      </c>
      <c r="DA82" s="78">
        <f t="shared" si="170"/>
        <v>3.4039612229134035E-2</v>
      </c>
      <c r="DB82" s="78">
        <f t="shared" si="171"/>
        <v>3.4039612229134035E-2</v>
      </c>
      <c r="DC82" s="78">
        <f t="shared" si="172"/>
        <v>2.7116919869089803E-2</v>
      </c>
      <c r="DD82" s="78">
        <f t="shared" si="173"/>
        <v>2.7116919869089803E-2</v>
      </c>
      <c r="DE82" s="78">
        <f t="shared" si="174"/>
        <v>3.5400156446821117E-2</v>
      </c>
      <c r="DF82" s="78">
        <f t="shared" si="175"/>
        <v>3.5400156446821117E-2</v>
      </c>
      <c r="DG82" s="78">
        <f t="shared" si="176"/>
        <v>3.5400156446821117E-2</v>
      </c>
      <c r="DH82" s="78">
        <f t="shared" si="177"/>
        <v>2.8421267695176767E-2</v>
      </c>
      <c r="DI82" s="78">
        <f t="shared" si="178"/>
        <v>6.9340086705121554E-2</v>
      </c>
      <c r="DJ82" s="78">
        <f t="shared" si="179"/>
        <v>3.7188512995624617E-2</v>
      </c>
      <c r="DK82" s="78">
        <f t="shared" si="180"/>
        <v>3.7188512995624617E-2</v>
      </c>
      <c r="DL82" s="78">
        <f t="shared" si="181"/>
        <v>3.7188512995624617E-2</v>
      </c>
      <c r="DM82" s="78">
        <f t="shared" si="182"/>
        <v>3.0665839750536966E-2</v>
      </c>
      <c r="DN82" s="78">
        <f t="shared" si="183"/>
        <v>3.0665839750536966E-2</v>
      </c>
      <c r="DO82" s="78">
        <f t="shared" si="184"/>
        <v>3.0665839750536966E-2</v>
      </c>
      <c r="DP82" s="78">
        <f t="shared" si="185"/>
        <v>3.0665839750536966E-2</v>
      </c>
      <c r="DQ82" s="78">
        <f t="shared" si="186"/>
        <v>3.0665839750536966E-2</v>
      </c>
      <c r="DR82" s="78">
        <f t="shared" si="187"/>
        <v>3.0665839750536966E-2</v>
      </c>
      <c r="DS82" s="78">
        <f t="shared" si="188"/>
        <v>3.0665839750536966E-2</v>
      </c>
      <c r="DT82" s="78">
        <f t="shared" si="189"/>
        <v>4.2504968691827155E-2</v>
      </c>
      <c r="DU82" s="78">
        <f t="shared" si="190"/>
        <v>3.1178660263357482E-2</v>
      </c>
      <c r="DV82" s="78">
        <f t="shared" si="191"/>
        <v>3.1178660263357482E-2</v>
      </c>
      <c r="DW82" s="78">
        <f t="shared" si="192"/>
        <v>7.9458911275757146E-2</v>
      </c>
      <c r="DX82" s="78">
        <f t="shared" si="193"/>
        <v>3.2359762625562206E-2</v>
      </c>
      <c r="DY82" s="78">
        <f t="shared" si="194"/>
        <v>3.2359762625562206E-2</v>
      </c>
      <c r="DZ82" s="78">
        <f t="shared" si="195"/>
        <v>3.2359762625562206E-2</v>
      </c>
      <c r="EA82" s="78">
        <f t="shared" si="196"/>
        <v>3.2359762625562206E-2</v>
      </c>
      <c r="EB82" s="78">
        <f t="shared" si="197"/>
        <v>3.2359762625562206E-2</v>
      </c>
      <c r="EC82" s="78">
        <f t="shared" si="198"/>
        <v>3.2359762625562206E-2</v>
      </c>
      <c r="ED82" s="78">
        <f t="shared" si="199"/>
        <v>3.2359762625562206E-2</v>
      </c>
      <c r="EE82" s="78">
        <f t="shared" si="200"/>
        <v>2.4009464661044543E-2</v>
      </c>
      <c r="EF82" s="78">
        <f t="shared" si="201"/>
        <v>3.4124468507915152E-2</v>
      </c>
      <c r="EG82" s="79">
        <f t="shared" si="202"/>
        <v>1.3586079384686942</v>
      </c>
      <c r="EH82" s="24">
        <f t="shared" si="203"/>
        <v>3.2359762625562206E-2</v>
      </c>
      <c r="EI82" s="26">
        <f t="shared" si="204"/>
        <v>41.984484070210023</v>
      </c>
    </row>
    <row r="83" spans="1:139" ht="15" thickBot="1" x14ac:dyDescent="0.35">
      <c r="A83" s="35"/>
      <c r="B83" s="35"/>
      <c r="C83" s="35"/>
      <c r="D83" s="35"/>
      <c r="E83" s="35"/>
      <c r="F83" s="35"/>
      <c r="G83" s="35"/>
      <c r="H83" s="35"/>
      <c r="I83" s="35"/>
      <c r="J83" s="35"/>
      <c r="CR83" s="80" t="str">
        <f t="shared" si="161"/>
        <v>TEC06</v>
      </c>
      <c r="CS83" s="77">
        <f t="shared" si="162"/>
        <v>3.1010137401686427E-2</v>
      </c>
      <c r="CT83" s="78">
        <f t="shared" si="163"/>
        <v>2.4826702548632045E-2</v>
      </c>
      <c r="CU83" s="78">
        <f t="shared" si="164"/>
        <v>3.1643048794091487E-2</v>
      </c>
      <c r="CV83" s="78">
        <f t="shared" si="165"/>
        <v>2.5223527945457441E-2</v>
      </c>
      <c r="CW83" s="78">
        <f t="shared" si="166"/>
        <v>3.916146817164224E-2</v>
      </c>
      <c r="CX83" s="78">
        <f t="shared" si="167"/>
        <v>3.2715108917875761E-2</v>
      </c>
      <c r="CY83" s="78">
        <f t="shared" si="168"/>
        <v>2.6276583734636018E-2</v>
      </c>
      <c r="CZ83" s="78">
        <f t="shared" si="169"/>
        <v>2.6276583734636018E-2</v>
      </c>
      <c r="DA83" s="78">
        <f t="shared" si="170"/>
        <v>3.4039612229134035E-2</v>
      </c>
      <c r="DB83" s="78">
        <f t="shared" si="171"/>
        <v>3.4039612229134035E-2</v>
      </c>
      <c r="DC83" s="78">
        <f t="shared" si="172"/>
        <v>2.7116919869089803E-2</v>
      </c>
      <c r="DD83" s="78">
        <f t="shared" si="173"/>
        <v>2.7116919869089803E-2</v>
      </c>
      <c r="DE83" s="78">
        <f t="shared" si="174"/>
        <v>3.5400156446821117E-2</v>
      </c>
      <c r="DF83" s="78">
        <f t="shared" si="175"/>
        <v>3.5400156446821117E-2</v>
      </c>
      <c r="DG83" s="78">
        <f t="shared" si="176"/>
        <v>3.5400156446821117E-2</v>
      </c>
      <c r="DH83" s="78">
        <f t="shared" si="177"/>
        <v>2.8421267695176767E-2</v>
      </c>
      <c r="DI83" s="78">
        <f t="shared" si="178"/>
        <v>6.9340086705121554E-2</v>
      </c>
      <c r="DJ83" s="78">
        <f t="shared" si="179"/>
        <v>3.7188512995624617E-2</v>
      </c>
      <c r="DK83" s="78">
        <f t="shared" si="180"/>
        <v>3.7188512995624617E-2</v>
      </c>
      <c r="DL83" s="78">
        <f t="shared" si="181"/>
        <v>3.7188512995624617E-2</v>
      </c>
      <c r="DM83" s="78">
        <f t="shared" si="182"/>
        <v>3.0665839750536966E-2</v>
      </c>
      <c r="DN83" s="78">
        <f t="shared" si="183"/>
        <v>3.0665839750536966E-2</v>
      </c>
      <c r="DO83" s="78">
        <f t="shared" si="184"/>
        <v>3.0665839750536966E-2</v>
      </c>
      <c r="DP83" s="78">
        <f t="shared" si="185"/>
        <v>3.0665839750536966E-2</v>
      </c>
      <c r="DQ83" s="78">
        <f t="shared" si="186"/>
        <v>3.0665839750536966E-2</v>
      </c>
      <c r="DR83" s="78">
        <f t="shared" si="187"/>
        <v>3.0665839750536966E-2</v>
      </c>
      <c r="DS83" s="78">
        <f t="shared" si="188"/>
        <v>3.0665839750536966E-2</v>
      </c>
      <c r="DT83" s="78">
        <f t="shared" si="189"/>
        <v>4.2504968691827155E-2</v>
      </c>
      <c r="DU83" s="78">
        <f t="shared" si="190"/>
        <v>3.1178660263357482E-2</v>
      </c>
      <c r="DV83" s="78">
        <f t="shared" si="191"/>
        <v>3.1178660263357482E-2</v>
      </c>
      <c r="DW83" s="78">
        <f t="shared" si="192"/>
        <v>7.9458911275757146E-2</v>
      </c>
      <c r="DX83" s="78">
        <f t="shared" si="193"/>
        <v>3.2359762625562206E-2</v>
      </c>
      <c r="DY83" s="78">
        <f t="shared" si="194"/>
        <v>3.2359762625562206E-2</v>
      </c>
      <c r="DZ83" s="78">
        <f t="shared" si="195"/>
        <v>3.2359762625562206E-2</v>
      </c>
      <c r="EA83" s="78">
        <f t="shared" si="196"/>
        <v>3.2359762625562206E-2</v>
      </c>
      <c r="EB83" s="78">
        <f t="shared" si="197"/>
        <v>3.2359762625562206E-2</v>
      </c>
      <c r="EC83" s="78">
        <f t="shared" si="198"/>
        <v>3.2359762625562206E-2</v>
      </c>
      <c r="ED83" s="78">
        <f t="shared" si="199"/>
        <v>3.2359762625562206E-2</v>
      </c>
      <c r="EE83" s="78">
        <f t="shared" si="200"/>
        <v>2.4009464661044543E-2</v>
      </c>
      <c r="EF83" s="78">
        <f t="shared" si="201"/>
        <v>3.4124468507915152E-2</v>
      </c>
      <c r="EG83" s="79">
        <f t="shared" si="202"/>
        <v>1.3586079384686942</v>
      </c>
      <c r="EH83" s="24">
        <f t="shared" si="203"/>
        <v>3.2359762625562206E-2</v>
      </c>
      <c r="EI83" s="26">
        <f t="shared" si="204"/>
        <v>41.984484070210023</v>
      </c>
    </row>
    <row r="84" spans="1:139" ht="15" thickBot="1" x14ac:dyDescent="0.35">
      <c r="A84" s="35"/>
      <c r="B84" s="35"/>
      <c r="C84" s="35"/>
      <c r="D84" s="35"/>
      <c r="E84" s="35"/>
      <c r="F84" s="35"/>
      <c r="G84" s="35"/>
      <c r="H84" s="35"/>
      <c r="I84" s="35"/>
      <c r="J84" s="35"/>
      <c r="CR84" s="80" t="str">
        <f t="shared" si="161"/>
        <v>TEC07</v>
      </c>
      <c r="CS84" s="77">
        <f t="shared" si="162"/>
        <v>3.1010137401686427E-2</v>
      </c>
      <c r="CT84" s="78">
        <f t="shared" si="163"/>
        <v>2.4826702548632045E-2</v>
      </c>
      <c r="CU84" s="78">
        <f t="shared" si="164"/>
        <v>3.1643048794091487E-2</v>
      </c>
      <c r="CV84" s="78">
        <f t="shared" si="165"/>
        <v>2.5223527945457441E-2</v>
      </c>
      <c r="CW84" s="78">
        <f t="shared" si="166"/>
        <v>3.916146817164224E-2</v>
      </c>
      <c r="CX84" s="78">
        <f t="shared" si="167"/>
        <v>3.2715108917875761E-2</v>
      </c>
      <c r="CY84" s="78">
        <f t="shared" si="168"/>
        <v>2.6276583734636018E-2</v>
      </c>
      <c r="CZ84" s="78">
        <f t="shared" si="169"/>
        <v>2.6276583734636018E-2</v>
      </c>
      <c r="DA84" s="78">
        <f t="shared" si="170"/>
        <v>3.4039612229134035E-2</v>
      </c>
      <c r="DB84" s="78">
        <f t="shared" si="171"/>
        <v>3.4039612229134035E-2</v>
      </c>
      <c r="DC84" s="78">
        <f t="shared" si="172"/>
        <v>2.7116919869089803E-2</v>
      </c>
      <c r="DD84" s="78">
        <f t="shared" si="173"/>
        <v>2.7116919869089803E-2</v>
      </c>
      <c r="DE84" s="78">
        <f t="shared" si="174"/>
        <v>3.5400156446821117E-2</v>
      </c>
      <c r="DF84" s="78">
        <f t="shared" si="175"/>
        <v>3.5400156446821117E-2</v>
      </c>
      <c r="DG84" s="78">
        <f t="shared" si="176"/>
        <v>3.5400156446821117E-2</v>
      </c>
      <c r="DH84" s="78">
        <f t="shared" si="177"/>
        <v>2.8421267695176767E-2</v>
      </c>
      <c r="DI84" s="78">
        <f t="shared" si="178"/>
        <v>6.9340086705121554E-2</v>
      </c>
      <c r="DJ84" s="78">
        <f t="shared" si="179"/>
        <v>3.7188512995624617E-2</v>
      </c>
      <c r="DK84" s="78">
        <f t="shared" si="180"/>
        <v>3.7188512995624617E-2</v>
      </c>
      <c r="DL84" s="78">
        <f t="shared" si="181"/>
        <v>3.7188512995624617E-2</v>
      </c>
      <c r="DM84" s="78">
        <f t="shared" si="182"/>
        <v>3.0665839750536966E-2</v>
      </c>
      <c r="DN84" s="78">
        <f t="shared" si="183"/>
        <v>3.0665839750536966E-2</v>
      </c>
      <c r="DO84" s="78">
        <f t="shared" si="184"/>
        <v>3.0665839750536966E-2</v>
      </c>
      <c r="DP84" s="78">
        <f t="shared" si="185"/>
        <v>3.0665839750536966E-2</v>
      </c>
      <c r="DQ84" s="78">
        <f t="shared" si="186"/>
        <v>3.0665839750536966E-2</v>
      </c>
      <c r="DR84" s="78">
        <f t="shared" si="187"/>
        <v>3.0665839750536966E-2</v>
      </c>
      <c r="DS84" s="78">
        <f t="shared" si="188"/>
        <v>3.0665839750536966E-2</v>
      </c>
      <c r="DT84" s="78">
        <f t="shared" si="189"/>
        <v>4.2504968691827155E-2</v>
      </c>
      <c r="DU84" s="78">
        <f t="shared" si="190"/>
        <v>3.1178660263357482E-2</v>
      </c>
      <c r="DV84" s="78">
        <f t="shared" si="191"/>
        <v>3.1178660263357482E-2</v>
      </c>
      <c r="DW84" s="78">
        <f t="shared" si="192"/>
        <v>7.9458911275757146E-2</v>
      </c>
      <c r="DX84" s="78">
        <f t="shared" si="193"/>
        <v>3.2359762625562206E-2</v>
      </c>
      <c r="DY84" s="78">
        <f t="shared" si="194"/>
        <v>3.2359762625562206E-2</v>
      </c>
      <c r="DZ84" s="78">
        <f t="shared" si="195"/>
        <v>3.2359762625562206E-2</v>
      </c>
      <c r="EA84" s="78">
        <f t="shared" si="196"/>
        <v>3.2359762625562206E-2</v>
      </c>
      <c r="EB84" s="78">
        <f t="shared" si="197"/>
        <v>3.2359762625562206E-2</v>
      </c>
      <c r="EC84" s="78">
        <f t="shared" si="198"/>
        <v>3.2359762625562206E-2</v>
      </c>
      <c r="ED84" s="78">
        <f t="shared" si="199"/>
        <v>3.2359762625562206E-2</v>
      </c>
      <c r="EE84" s="78">
        <f t="shared" si="200"/>
        <v>2.4009464661044543E-2</v>
      </c>
      <c r="EF84" s="78">
        <f t="shared" si="201"/>
        <v>3.4124468507915152E-2</v>
      </c>
      <c r="EG84" s="79">
        <f t="shared" si="202"/>
        <v>1.3586079384686942</v>
      </c>
      <c r="EH84" s="24">
        <f t="shared" si="203"/>
        <v>3.2359762625562206E-2</v>
      </c>
      <c r="EI84" s="26">
        <f t="shared" si="204"/>
        <v>41.984484070210023</v>
      </c>
    </row>
    <row r="85" spans="1:139" ht="15" thickBot="1" x14ac:dyDescent="0.35">
      <c r="A85" s="35"/>
      <c r="B85" s="35"/>
      <c r="C85" s="35"/>
      <c r="D85" s="35"/>
      <c r="E85" s="35"/>
      <c r="F85" s="35"/>
      <c r="G85" s="35"/>
      <c r="H85" s="35"/>
      <c r="I85" s="35"/>
      <c r="J85" s="35"/>
      <c r="CR85" s="80" t="str">
        <f t="shared" si="161"/>
        <v>TEC08</v>
      </c>
      <c r="CS85" s="77">
        <f t="shared" si="162"/>
        <v>3.1010137401686427E-2</v>
      </c>
      <c r="CT85" s="78">
        <f t="shared" si="163"/>
        <v>2.4826702548632045E-2</v>
      </c>
      <c r="CU85" s="78">
        <f t="shared" si="164"/>
        <v>3.1643048794091487E-2</v>
      </c>
      <c r="CV85" s="78">
        <f t="shared" si="165"/>
        <v>2.5223527945457441E-2</v>
      </c>
      <c r="CW85" s="78">
        <f t="shared" si="166"/>
        <v>3.916146817164224E-2</v>
      </c>
      <c r="CX85" s="78">
        <f t="shared" si="167"/>
        <v>3.2715108917875761E-2</v>
      </c>
      <c r="CY85" s="78">
        <f t="shared" si="168"/>
        <v>2.6276583734636018E-2</v>
      </c>
      <c r="CZ85" s="78">
        <f t="shared" si="169"/>
        <v>2.6276583734636018E-2</v>
      </c>
      <c r="DA85" s="78">
        <f t="shared" si="170"/>
        <v>3.4039612229134035E-2</v>
      </c>
      <c r="DB85" s="78">
        <f t="shared" si="171"/>
        <v>3.4039612229134035E-2</v>
      </c>
      <c r="DC85" s="78">
        <f t="shared" si="172"/>
        <v>2.7116919869089803E-2</v>
      </c>
      <c r="DD85" s="78">
        <f t="shared" si="173"/>
        <v>2.7116919869089803E-2</v>
      </c>
      <c r="DE85" s="78">
        <f t="shared" si="174"/>
        <v>3.5400156446821117E-2</v>
      </c>
      <c r="DF85" s="78">
        <f t="shared" si="175"/>
        <v>3.5400156446821117E-2</v>
      </c>
      <c r="DG85" s="78">
        <f t="shared" si="176"/>
        <v>3.5400156446821117E-2</v>
      </c>
      <c r="DH85" s="78">
        <f t="shared" si="177"/>
        <v>2.8421267695176767E-2</v>
      </c>
      <c r="DI85" s="78">
        <f t="shared" si="178"/>
        <v>6.9340086705121554E-2</v>
      </c>
      <c r="DJ85" s="78">
        <f t="shared" si="179"/>
        <v>3.7188512995624617E-2</v>
      </c>
      <c r="DK85" s="78">
        <f t="shared" si="180"/>
        <v>3.7188512995624617E-2</v>
      </c>
      <c r="DL85" s="78">
        <f t="shared" si="181"/>
        <v>3.7188512995624617E-2</v>
      </c>
      <c r="DM85" s="78">
        <f t="shared" si="182"/>
        <v>3.0665839750536966E-2</v>
      </c>
      <c r="DN85" s="78">
        <f t="shared" si="183"/>
        <v>3.0665839750536966E-2</v>
      </c>
      <c r="DO85" s="78">
        <f t="shared" si="184"/>
        <v>3.0665839750536966E-2</v>
      </c>
      <c r="DP85" s="78">
        <f t="shared" si="185"/>
        <v>3.0665839750536966E-2</v>
      </c>
      <c r="DQ85" s="78">
        <f t="shared" si="186"/>
        <v>3.0665839750536966E-2</v>
      </c>
      <c r="DR85" s="78">
        <f t="shared" si="187"/>
        <v>3.0665839750536966E-2</v>
      </c>
      <c r="DS85" s="78">
        <f t="shared" si="188"/>
        <v>3.0665839750536966E-2</v>
      </c>
      <c r="DT85" s="78">
        <f t="shared" si="189"/>
        <v>4.2504968691827155E-2</v>
      </c>
      <c r="DU85" s="78">
        <f t="shared" si="190"/>
        <v>3.1178660263357482E-2</v>
      </c>
      <c r="DV85" s="78">
        <f t="shared" si="191"/>
        <v>3.1178660263357482E-2</v>
      </c>
      <c r="DW85" s="78">
        <f t="shared" si="192"/>
        <v>7.9458911275757146E-2</v>
      </c>
      <c r="DX85" s="78">
        <f t="shared" si="193"/>
        <v>3.2359762625562206E-2</v>
      </c>
      <c r="DY85" s="78">
        <f t="shared" si="194"/>
        <v>3.2359762625562206E-2</v>
      </c>
      <c r="DZ85" s="78">
        <f t="shared" si="195"/>
        <v>3.2359762625562206E-2</v>
      </c>
      <c r="EA85" s="78">
        <f t="shared" si="196"/>
        <v>3.2359762625562206E-2</v>
      </c>
      <c r="EB85" s="78">
        <f t="shared" si="197"/>
        <v>3.2359762625562206E-2</v>
      </c>
      <c r="EC85" s="78">
        <f t="shared" si="198"/>
        <v>3.2359762625562206E-2</v>
      </c>
      <c r="ED85" s="78">
        <f t="shared" si="199"/>
        <v>3.2359762625562206E-2</v>
      </c>
      <c r="EE85" s="78">
        <f t="shared" si="200"/>
        <v>2.4009464661044543E-2</v>
      </c>
      <c r="EF85" s="78">
        <f t="shared" si="201"/>
        <v>3.4124468507915152E-2</v>
      </c>
      <c r="EG85" s="79">
        <f t="shared" si="202"/>
        <v>1.3586079384686942</v>
      </c>
      <c r="EH85" s="24">
        <f t="shared" si="203"/>
        <v>3.2359762625562206E-2</v>
      </c>
      <c r="EI85" s="26">
        <f t="shared" si="204"/>
        <v>41.984484070210023</v>
      </c>
    </row>
    <row r="86" spans="1:139" ht="15" thickBot="1" x14ac:dyDescent="0.35">
      <c r="A86" s="35"/>
      <c r="B86" s="35"/>
      <c r="C86" s="35"/>
      <c r="D86" s="35"/>
      <c r="E86" s="35"/>
      <c r="F86" s="35"/>
      <c r="G86" s="35"/>
      <c r="H86" s="35"/>
      <c r="I86" s="35"/>
      <c r="J86" s="35"/>
      <c r="CR86" s="80" t="str">
        <f t="shared" si="161"/>
        <v>TEC09</v>
      </c>
      <c r="CS86" s="77">
        <f t="shared" si="162"/>
        <v>1.5505068700843214E-2</v>
      </c>
      <c r="CT86" s="78">
        <f t="shared" si="163"/>
        <v>2.4826702548632045E-2</v>
      </c>
      <c r="CU86" s="78">
        <f t="shared" si="164"/>
        <v>1.5821524397045744E-2</v>
      </c>
      <c r="CV86" s="78">
        <f t="shared" si="165"/>
        <v>2.5223527945457441E-2</v>
      </c>
      <c r="CW86" s="78">
        <f t="shared" si="166"/>
        <v>9.79036704291056E-3</v>
      </c>
      <c r="CX86" s="78">
        <f t="shared" si="167"/>
        <v>1.6357554458937881E-2</v>
      </c>
      <c r="CY86" s="78">
        <f t="shared" si="168"/>
        <v>2.6276583734636018E-2</v>
      </c>
      <c r="CZ86" s="78">
        <f t="shared" si="169"/>
        <v>2.6276583734636018E-2</v>
      </c>
      <c r="DA86" s="78">
        <f t="shared" si="170"/>
        <v>1.7019806114567018E-2</v>
      </c>
      <c r="DB86" s="78">
        <f t="shared" si="171"/>
        <v>1.7019806114567018E-2</v>
      </c>
      <c r="DC86" s="78">
        <f t="shared" si="172"/>
        <v>2.7116919869089803E-2</v>
      </c>
      <c r="DD86" s="78">
        <f t="shared" si="173"/>
        <v>2.7116919869089803E-2</v>
      </c>
      <c r="DE86" s="78">
        <f t="shared" si="174"/>
        <v>1.7700078223410558E-2</v>
      </c>
      <c r="DF86" s="78">
        <f t="shared" si="175"/>
        <v>1.7700078223410558E-2</v>
      </c>
      <c r="DG86" s="78">
        <f t="shared" si="176"/>
        <v>1.7700078223410558E-2</v>
      </c>
      <c r="DH86" s="78">
        <f t="shared" si="177"/>
        <v>2.8421267695176767E-2</v>
      </c>
      <c r="DI86" s="78">
        <f t="shared" si="178"/>
        <v>2.3113362235040517E-2</v>
      </c>
      <c r="DJ86" s="78">
        <f t="shared" si="179"/>
        <v>1.8594256497812309E-2</v>
      </c>
      <c r="DK86" s="78">
        <f t="shared" si="180"/>
        <v>1.8594256497812309E-2</v>
      </c>
      <c r="DL86" s="78">
        <f t="shared" si="181"/>
        <v>1.8594256497812309E-2</v>
      </c>
      <c r="DM86" s="78">
        <f t="shared" si="182"/>
        <v>3.0665839750536966E-2</v>
      </c>
      <c r="DN86" s="78">
        <f t="shared" si="183"/>
        <v>3.0665839750536966E-2</v>
      </c>
      <c r="DO86" s="78">
        <f t="shared" si="184"/>
        <v>3.0665839750536966E-2</v>
      </c>
      <c r="DP86" s="78">
        <f t="shared" si="185"/>
        <v>3.0665839750536966E-2</v>
      </c>
      <c r="DQ86" s="78">
        <f t="shared" si="186"/>
        <v>3.0665839750536966E-2</v>
      </c>
      <c r="DR86" s="78">
        <f t="shared" si="187"/>
        <v>3.0665839750536966E-2</v>
      </c>
      <c r="DS86" s="78">
        <f t="shared" si="188"/>
        <v>3.0665839750536966E-2</v>
      </c>
      <c r="DT86" s="78">
        <f t="shared" si="189"/>
        <v>2.1252484345913578E-2</v>
      </c>
      <c r="DU86" s="78">
        <f t="shared" si="190"/>
        <v>3.1178660263357482E-2</v>
      </c>
      <c r="DV86" s="78">
        <f t="shared" si="191"/>
        <v>3.1178660263357482E-2</v>
      </c>
      <c r="DW86" s="78">
        <f t="shared" si="192"/>
        <v>1.9864727818939287E-2</v>
      </c>
      <c r="DX86" s="78">
        <f t="shared" si="193"/>
        <v>3.2359762625562206E-2</v>
      </c>
      <c r="DY86" s="78">
        <f t="shared" si="194"/>
        <v>3.2359762625562206E-2</v>
      </c>
      <c r="DZ86" s="78">
        <f t="shared" si="195"/>
        <v>3.2359762625562206E-2</v>
      </c>
      <c r="EA86" s="78">
        <f t="shared" si="196"/>
        <v>3.2359762625562206E-2</v>
      </c>
      <c r="EB86" s="78">
        <f t="shared" si="197"/>
        <v>3.2359762625562206E-2</v>
      </c>
      <c r="EC86" s="78">
        <f t="shared" si="198"/>
        <v>3.2359762625562206E-2</v>
      </c>
      <c r="ED86" s="78">
        <f t="shared" si="199"/>
        <v>3.2359762625562206E-2</v>
      </c>
      <c r="EE86" s="78">
        <f t="shared" si="200"/>
        <v>2.4009464661044543E-2</v>
      </c>
      <c r="EF86" s="78">
        <f t="shared" si="201"/>
        <v>8.5311171269787881E-3</v>
      </c>
      <c r="EG86" s="79">
        <f t="shared" si="202"/>
        <v>0.98596332973658352</v>
      </c>
      <c r="EH86" s="24">
        <f t="shared" si="203"/>
        <v>2.4009464661044543E-2</v>
      </c>
      <c r="EI86" s="26">
        <f t="shared" si="204"/>
        <v>41.065610735432728</v>
      </c>
    </row>
    <row r="87" spans="1:139" ht="15" thickBot="1" x14ac:dyDescent="0.35">
      <c r="A87" s="35"/>
      <c r="B87" s="35"/>
      <c r="C87" s="35"/>
      <c r="D87" s="35"/>
      <c r="E87" s="35"/>
      <c r="F87" s="35"/>
      <c r="G87" s="35"/>
      <c r="H87" s="35"/>
      <c r="I87" s="35"/>
      <c r="J87" s="35"/>
      <c r="CR87" s="81" t="str">
        <f t="shared" si="161"/>
        <v>EVC01</v>
      </c>
      <c r="CS87" s="77">
        <f t="shared" si="162"/>
        <v>3.1010137401686427E-2</v>
      </c>
      <c r="CT87" s="78">
        <f t="shared" si="163"/>
        <v>2.4826702548632045E-2</v>
      </c>
      <c r="CU87" s="78">
        <f t="shared" si="164"/>
        <v>3.1643048794091487E-2</v>
      </c>
      <c r="CV87" s="78">
        <f t="shared" si="165"/>
        <v>2.5223527945457441E-2</v>
      </c>
      <c r="CW87" s="78">
        <f t="shared" si="166"/>
        <v>3.916146817164224E-2</v>
      </c>
      <c r="CX87" s="78">
        <f t="shared" si="167"/>
        <v>3.2715108917875761E-2</v>
      </c>
      <c r="CY87" s="78">
        <f t="shared" si="168"/>
        <v>2.6276583734636018E-2</v>
      </c>
      <c r="CZ87" s="78">
        <f t="shared" si="169"/>
        <v>2.6276583734636018E-2</v>
      </c>
      <c r="DA87" s="78">
        <f t="shared" si="170"/>
        <v>3.4039612229134035E-2</v>
      </c>
      <c r="DB87" s="78">
        <f t="shared" si="171"/>
        <v>3.4039612229134035E-2</v>
      </c>
      <c r="DC87" s="78">
        <f t="shared" si="172"/>
        <v>2.7116919869089803E-2</v>
      </c>
      <c r="DD87" s="78">
        <f t="shared" si="173"/>
        <v>2.7116919869089803E-2</v>
      </c>
      <c r="DE87" s="78">
        <f t="shared" si="174"/>
        <v>3.5400156446821117E-2</v>
      </c>
      <c r="DF87" s="78">
        <f t="shared" si="175"/>
        <v>3.5400156446821117E-2</v>
      </c>
      <c r="DG87" s="78">
        <f t="shared" si="176"/>
        <v>3.5400156446821117E-2</v>
      </c>
      <c r="DH87" s="78">
        <f t="shared" si="177"/>
        <v>2.8421267695176767E-2</v>
      </c>
      <c r="DI87" s="78">
        <f t="shared" si="178"/>
        <v>6.9340086705121554E-2</v>
      </c>
      <c r="DJ87" s="78">
        <f t="shared" si="179"/>
        <v>3.7188512995624617E-2</v>
      </c>
      <c r="DK87" s="78">
        <f t="shared" si="180"/>
        <v>3.7188512995624617E-2</v>
      </c>
      <c r="DL87" s="78">
        <f t="shared" si="181"/>
        <v>3.7188512995624617E-2</v>
      </c>
      <c r="DM87" s="78">
        <f t="shared" si="182"/>
        <v>3.0665839750536966E-2</v>
      </c>
      <c r="DN87" s="78">
        <f t="shared" si="183"/>
        <v>3.0665839750536966E-2</v>
      </c>
      <c r="DO87" s="78">
        <f t="shared" si="184"/>
        <v>3.0665839750536966E-2</v>
      </c>
      <c r="DP87" s="78">
        <f t="shared" si="185"/>
        <v>3.0665839750536966E-2</v>
      </c>
      <c r="DQ87" s="78">
        <f t="shared" si="186"/>
        <v>3.0665839750536966E-2</v>
      </c>
      <c r="DR87" s="78">
        <f t="shared" si="187"/>
        <v>3.0665839750536966E-2</v>
      </c>
      <c r="DS87" s="78">
        <f t="shared" si="188"/>
        <v>3.0665839750536966E-2</v>
      </c>
      <c r="DT87" s="78">
        <f t="shared" si="189"/>
        <v>4.2504968691827155E-2</v>
      </c>
      <c r="DU87" s="78">
        <f t="shared" si="190"/>
        <v>3.1178660263357482E-2</v>
      </c>
      <c r="DV87" s="78">
        <f t="shared" si="191"/>
        <v>3.1178660263357482E-2</v>
      </c>
      <c r="DW87" s="78">
        <f t="shared" si="192"/>
        <v>7.9458911275757146E-2</v>
      </c>
      <c r="DX87" s="78">
        <f t="shared" si="193"/>
        <v>3.2359762625562206E-2</v>
      </c>
      <c r="DY87" s="78">
        <f t="shared" si="194"/>
        <v>3.2359762625562206E-2</v>
      </c>
      <c r="DZ87" s="78">
        <f t="shared" si="195"/>
        <v>3.2359762625562206E-2</v>
      </c>
      <c r="EA87" s="78">
        <f t="shared" si="196"/>
        <v>3.2359762625562206E-2</v>
      </c>
      <c r="EB87" s="78">
        <f t="shared" si="197"/>
        <v>3.2359762625562206E-2</v>
      </c>
      <c r="EC87" s="78">
        <f t="shared" si="198"/>
        <v>3.2359762625562206E-2</v>
      </c>
      <c r="ED87" s="78">
        <f t="shared" si="199"/>
        <v>3.2359762625562206E-2</v>
      </c>
      <c r="EE87" s="78">
        <f t="shared" si="200"/>
        <v>9.6037858644178173E-2</v>
      </c>
      <c r="EF87" s="78">
        <f t="shared" si="201"/>
        <v>3.4124468507915152E-2</v>
      </c>
      <c r="EG87" s="79">
        <f t="shared" si="202"/>
        <v>1.4306363324518279</v>
      </c>
      <c r="EH87" s="24">
        <f t="shared" si="203"/>
        <v>3.4124468507915152E-2</v>
      </c>
      <c r="EI87" s="26">
        <f t="shared" si="204"/>
        <v>41.924061970957659</v>
      </c>
    </row>
    <row r="88" spans="1:139" ht="16.2" thickBot="1" x14ac:dyDescent="0.35">
      <c r="A88" s="35"/>
      <c r="B88" s="35"/>
      <c r="C88" s="35"/>
      <c r="D88" s="35"/>
      <c r="E88" s="35"/>
      <c r="F88" s="35"/>
      <c r="G88" s="35"/>
      <c r="H88" s="35"/>
      <c r="I88" s="35"/>
      <c r="J88" s="35"/>
      <c r="EH88" s="27" t="s">
        <v>100</v>
      </c>
      <c r="EI88" s="28">
        <f>AVERAGE(EI48:EI87)</f>
        <v>41.436185854075461</v>
      </c>
    </row>
    <row r="89" spans="1:139" x14ac:dyDescent="0.3">
      <c r="A89" s="35"/>
      <c r="B89" s="35"/>
      <c r="C89" s="35"/>
      <c r="D89" s="35"/>
      <c r="E89" s="35"/>
      <c r="F89" s="35"/>
      <c r="G89" s="35"/>
      <c r="H89" s="35"/>
      <c r="I89" s="35"/>
      <c r="J89" s="35"/>
    </row>
    <row r="90" spans="1:139" x14ac:dyDescent="0.3">
      <c r="A90" s="35"/>
      <c r="B90" s="35"/>
      <c r="C90" s="35"/>
      <c r="D90" s="35"/>
      <c r="E90" s="35"/>
      <c r="F90" s="35"/>
      <c r="G90" s="35"/>
      <c r="H90" s="35"/>
      <c r="I90" s="35"/>
      <c r="J90" s="35"/>
    </row>
    <row r="91" spans="1:139" x14ac:dyDescent="0.3">
      <c r="A91" s="35"/>
      <c r="B91" s="35"/>
      <c r="C91" s="35"/>
      <c r="D91" s="35"/>
      <c r="E91" s="35"/>
      <c r="F91" s="35"/>
      <c r="G91" s="35"/>
      <c r="H91" s="35"/>
      <c r="I91" s="35"/>
      <c r="J91" s="35"/>
    </row>
    <row r="92" spans="1:139" x14ac:dyDescent="0.3">
      <c r="A92" s="35"/>
      <c r="B92" s="35"/>
      <c r="C92" s="35"/>
      <c r="D92" s="35"/>
      <c r="E92" s="35"/>
      <c r="F92" s="35"/>
      <c r="G92" s="35"/>
      <c r="H92" s="35"/>
      <c r="I92" s="35"/>
      <c r="J92" s="35"/>
    </row>
  </sheetData>
  <mergeCells count="1">
    <mergeCell ref="ET47:EX47"/>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89B30-D51C-4BB5-8CA7-306BA5C2134E}">
  <dimension ref="A1:IP126"/>
  <sheetViews>
    <sheetView zoomScale="88" zoomScaleNormal="80" workbookViewId="0">
      <selection activeCell="EA65" sqref="EA65"/>
    </sheetView>
  </sheetViews>
  <sheetFormatPr defaultRowHeight="14.4" x14ac:dyDescent="0.3"/>
  <cols>
    <col min="1" max="1" width="16.21875" customWidth="1"/>
    <col min="3" max="3" width="28.5546875" customWidth="1"/>
    <col min="7" max="7" width="13.21875" customWidth="1"/>
    <col min="12" max="12" width="12.21875" style="35" customWidth="1"/>
    <col min="13" max="20" width="6.21875" style="35" customWidth="1"/>
    <col min="21" max="25" width="6.44140625" style="35" customWidth="1"/>
    <col min="26" max="30" width="6.33203125" style="35" customWidth="1"/>
    <col min="31" max="58" width="6.109375" style="35" customWidth="1"/>
    <col min="59" max="69" width="6.21875" style="35" customWidth="1"/>
    <col min="70" max="70" width="8.88671875" customWidth="1"/>
    <col min="71" max="71" width="12.44140625" customWidth="1"/>
    <col min="72" max="79" width="6.21875" customWidth="1"/>
    <col min="80" max="84" width="6.44140625" customWidth="1"/>
    <col min="85" max="89" width="6.33203125" customWidth="1"/>
    <col min="90" max="117" width="6.109375" customWidth="1"/>
    <col min="118" max="128" width="6.21875" customWidth="1"/>
    <col min="131" max="138" width="6.21875" bestFit="1" customWidth="1"/>
    <col min="139" max="143" width="6.44140625" bestFit="1" customWidth="1"/>
    <col min="144" max="148" width="6.33203125" bestFit="1" customWidth="1"/>
    <col min="149" max="176" width="6.109375" bestFit="1" customWidth="1"/>
    <col min="177" max="178" width="6.21875" bestFit="1" customWidth="1"/>
    <col min="179" max="187" width="6.21875" customWidth="1"/>
    <col min="188" max="188" width="8.77734375" bestFit="1" customWidth="1"/>
    <col min="189" max="189" width="14.33203125" bestFit="1" customWidth="1"/>
    <col min="190" max="191" width="6.21875" bestFit="1" customWidth="1"/>
    <col min="192" max="192" width="9.109375" bestFit="1" customWidth="1"/>
    <col min="193" max="193" width="6.5546875" bestFit="1" customWidth="1"/>
    <col min="194" max="195" width="6.21875" bestFit="1" customWidth="1"/>
    <col min="196" max="196" width="8.21875" bestFit="1" customWidth="1"/>
    <col min="197" max="197" width="12" bestFit="1" customWidth="1"/>
    <col min="198" max="202" width="6.44140625" bestFit="1" customWidth="1"/>
    <col min="203" max="203" width="6.5546875" bestFit="1" customWidth="1"/>
    <col min="204" max="207" width="6.33203125" bestFit="1" customWidth="1"/>
    <col min="208" max="235" width="6.109375" bestFit="1" customWidth="1"/>
    <col min="236" max="237" width="6.21875" bestFit="1" customWidth="1"/>
    <col min="238" max="246" width="6.21875" customWidth="1"/>
    <col min="248" max="248" width="6.5546875" bestFit="1" customWidth="1"/>
    <col min="249" max="249" width="8.5546875" bestFit="1" customWidth="1"/>
    <col min="250" max="250" width="11.5546875" bestFit="1" customWidth="1"/>
  </cols>
  <sheetData>
    <row r="1" spans="1:250" ht="15" customHeight="1" thickBot="1" x14ac:dyDescent="0.35">
      <c r="A1" s="6" t="s">
        <v>11</v>
      </c>
      <c r="B1" s="6" t="s">
        <v>51</v>
      </c>
      <c r="C1" s="6" t="s">
        <v>22</v>
      </c>
      <c r="D1" s="6" t="s">
        <v>7</v>
      </c>
      <c r="E1" s="6" t="s">
        <v>8</v>
      </c>
      <c r="F1" s="6" t="s">
        <v>9</v>
      </c>
      <c r="G1" s="6" t="s">
        <v>10</v>
      </c>
      <c r="H1" s="6" t="s">
        <v>110</v>
      </c>
      <c r="I1" s="6" t="s">
        <v>111</v>
      </c>
      <c r="J1" s="6" t="s">
        <v>95</v>
      </c>
      <c r="L1" s="6" t="s">
        <v>182</v>
      </c>
      <c r="M1" s="90" t="str" cm="1">
        <f t="array" ref="M1:BQ1">TRANSPOSE(L2:L58)</f>
        <v>ECC01</v>
      </c>
      <c r="N1" s="90" t="str">
        <v>ECC02</v>
      </c>
      <c r="O1" s="90" t="str">
        <v>ECC03</v>
      </c>
      <c r="P1" s="90" t="str">
        <v>ECC04</v>
      </c>
      <c r="Q1" s="90" t="str">
        <v>ECC05</v>
      </c>
      <c r="R1" s="90" t="str">
        <v>ECC06</v>
      </c>
      <c r="S1" s="90" t="str">
        <v>ECC07</v>
      </c>
      <c r="T1" s="90" t="str">
        <v>ECC08</v>
      </c>
      <c r="U1" s="80" t="str">
        <v>POC01</v>
      </c>
      <c r="V1" s="81" t="str">
        <v>POC02</v>
      </c>
      <c r="W1" s="81" t="str">
        <v>POC03</v>
      </c>
      <c r="X1" s="84" t="str">
        <v>POC04</v>
      </c>
      <c r="Y1" s="84" t="str">
        <v>POC05</v>
      </c>
      <c r="Z1" s="84" t="str">
        <v>SOC01</v>
      </c>
      <c r="AA1" s="84" t="str">
        <v>SOC02</v>
      </c>
      <c r="AB1" s="84" t="str">
        <v>SOC03</v>
      </c>
      <c r="AC1" s="84" t="str">
        <v>SOC04</v>
      </c>
      <c r="AD1" s="84" t="str">
        <v>SOC05</v>
      </c>
      <c r="AE1" s="84" t="str">
        <v>EXC02</v>
      </c>
      <c r="AF1" s="84" t="str">
        <v>EXC03</v>
      </c>
      <c r="AG1" s="84" t="str">
        <v>EXC04</v>
      </c>
      <c r="AH1" s="84" t="str">
        <v>EXC05</v>
      </c>
      <c r="AI1" s="84" t="str">
        <v>EXC06</v>
      </c>
      <c r="AJ1" s="84" t="str">
        <v>EXC07</v>
      </c>
      <c r="AK1" s="84" t="str">
        <v>EXC08</v>
      </c>
      <c r="AL1" s="84" t="str">
        <v>EXC09</v>
      </c>
      <c r="AM1" s="84" t="str">
        <v>EXC10</v>
      </c>
      <c r="AN1" s="84" t="str">
        <v>EXC11</v>
      </c>
      <c r="AO1" s="84" t="str">
        <v>EXC12</v>
      </c>
      <c r="AP1" s="84" t="str">
        <v>EXC14</v>
      </c>
      <c r="AQ1" s="84" t="str">
        <v>EXC15</v>
      </c>
      <c r="AR1" s="84" t="str">
        <v>EXC16</v>
      </c>
      <c r="AS1" s="84" t="str">
        <v>EXC18</v>
      </c>
      <c r="AT1" s="90" t="str">
        <v>EXC20</v>
      </c>
      <c r="AU1" s="90" t="str">
        <v>EXC21</v>
      </c>
      <c r="AV1" s="90" t="str">
        <v>EXC24</v>
      </c>
      <c r="AW1" s="90" t="str">
        <v>EXC26</v>
      </c>
      <c r="AX1" s="90" t="str">
        <v>TEC01</v>
      </c>
      <c r="AY1" s="39" t="str">
        <v>TEC02</v>
      </c>
      <c r="AZ1" s="39" t="str">
        <v>TEC03</v>
      </c>
      <c r="BA1" s="39" t="str">
        <v>TEC04</v>
      </c>
      <c r="BB1" s="39" t="str">
        <v>TEC05</v>
      </c>
      <c r="BC1" s="39" t="str">
        <v>TEC06</v>
      </c>
      <c r="BD1" s="40" t="str">
        <v>TEC07</v>
      </c>
      <c r="BE1" s="40" t="str">
        <v>TEC08</v>
      </c>
      <c r="BF1" s="40" t="str">
        <v>TEC09</v>
      </c>
      <c r="BG1" s="40" t="str">
        <v>TEC10</v>
      </c>
      <c r="BH1" s="40" t="str">
        <v>EVC01</v>
      </c>
      <c r="BI1" s="95" t="str">
        <v>EVC02</v>
      </c>
      <c r="BJ1" s="95" t="str">
        <v>EVC03</v>
      </c>
      <c r="BK1" s="95" t="str">
        <v>EVC04</v>
      </c>
      <c r="BL1" s="95" t="str">
        <v>EVC05</v>
      </c>
      <c r="BM1" s="95" t="str">
        <v>EVC06</v>
      </c>
      <c r="BN1" s="95" t="str">
        <v>EVC07</v>
      </c>
      <c r="BO1" s="95" t="str">
        <v>EVC08</v>
      </c>
      <c r="BP1" s="95" t="str">
        <v>EVC09</v>
      </c>
      <c r="BQ1" s="95" t="str">
        <v>EVC10</v>
      </c>
      <c r="BS1" s="49" t="s">
        <v>182</v>
      </c>
      <c r="BT1" s="36" t="str" cm="1">
        <f t="array" ref="BT1:DX1">TRANSPOSE(BS2:BS58)</f>
        <v>ECC01</v>
      </c>
      <c r="BU1" s="36" t="str">
        <v>ECC02</v>
      </c>
      <c r="BV1" s="36" t="str">
        <v>ECC03</v>
      </c>
      <c r="BW1" s="36" t="str">
        <v>ECC04</v>
      </c>
      <c r="BX1" s="36" t="str">
        <v>ECC05</v>
      </c>
      <c r="BY1" s="36" t="str">
        <v>ECC06</v>
      </c>
      <c r="BZ1" s="36" t="str">
        <v>ECC07</v>
      </c>
      <c r="CA1" s="36" t="str">
        <v>ECC08</v>
      </c>
      <c r="CB1" s="36" t="str">
        <v>POC01</v>
      </c>
      <c r="CC1" s="37" t="str">
        <v>POC02</v>
      </c>
      <c r="CD1" s="37" t="str">
        <v>POC03</v>
      </c>
      <c r="CE1" s="37" t="str">
        <v>POC04</v>
      </c>
      <c r="CF1" s="37" t="str">
        <v>POC05</v>
      </c>
      <c r="CG1" s="37" t="str">
        <v>SOC01</v>
      </c>
      <c r="CH1" s="37" t="str">
        <v>SOC02</v>
      </c>
      <c r="CI1" s="37" t="str">
        <v>SOC03</v>
      </c>
      <c r="CJ1" s="37" t="str">
        <v>SOC04</v>
      </c>
      <c r="CK1" s="38" t="str">
        <v>SOC05</v>
      </c>
      <c r="CL1" s="38" t="str">
        <v>EXC02</v>
      </c>
      <c r="CM1" s="38" t="str">
        <v>EXC03</v>
      </c>
      <c r="CN1" s="38" t="str">
        <v>EXC04</v>
      </c>
      <c r="CO1" s="39" t="str">
        <v>EXC05</v>
      </c>
      <c r="CP1" s="39" t="str">
        <v>EXC06</v>
      </c>
      <c r="CQ1" s="39" t="str">
        <v>EXC07</v>
      </c>
      <c r="CR1" s="39" t="str">
        <v>EXC08</v>
      </c>
      <c r="CS1" s="39" t="str">
        <v>EXC09</v>
      </c>
      <c r="CT1" s="39" t="str">
        <v>EXC10</v>
      </c>
      <c r="CU1" s="39" t="str">
        <v>EXC11</v>
      </c>
      <c r="CV1" s="39" t="str">
        <v>EXC12</v>
      </c>
      <c r="CW1" s="39" t="str">
        <v>EXC14</v>
      </c>
      <c r="CX1" s="39" t="str">
        <v>EXC15</v>
      </c>
      <c r="CY1" s="39" t="str">
        <v>EXC16</v>
      </c>
      <c r="CZ1" s="39" t="str">
        <v>EXC18</v>
      </c>
      <c r="DA1" s="39" t="str">
        <v>EXC20</v>
      </c>
      <c r="DB1" s="39" t="str">
        <v>EXC21</v>
      </c>
      <c r="DC1" s="39" t="str">
        <v>EXC24</v>
      </c>
      <c r="DD1" s="39" t="str">
        <v>EXC26</v>
      </c>
      <c r="DE1" s="39" t="str">
        <v>TEC01</v>
      </c>
      <c r="DF1" s="39" t="str">
        <v>TEC02</v>
      </c>
      <c r="DG1" s="100" t="str">
        <v>TEC03</v>
      </c>
      <c r="DH1" s="100" t="str">
        <v>TEC04</v>
      </c>
      <c r="DI1" s="100" t="str">
        <v>TEC05</v>
      </c>
      <c r="DJ1" s="100" t="str">
        <v>TEC06</v>
      </c>
      <c r="DK1" s="101" t="str">
        <v>TEC07</v>
      </c>
      <c r="DL1" s="101" t="str">
        <v>TEC08</v>
      </c>
      <c r="DM1" s="101" t="str">
        <v>TEC09</v>
      </c>
      <c r="DN1" s="101" t="str">
        <v>TEC10</v>
      </c>
      <c r="DO1" s="101" t="str">
        <v>EVC01</v>
      </c>
      <c r="DP1" s="101" t="str">
        <v>EVC02</v>
      </c>
      <c r="DQ1" s="101" t="str">
        <v>EVC03</v>
      </c>
      <c r="DR1" s="101" t="str">
        <v>EVC04</v>
      </c>
      <c r="DS1" s="101" t="str">
        <v>EVC05</v>
      </c>
      <c r="DT1" s="101" t="str">
        <v>EVC06</v>
      </c>
      <c r="DU1" s="101" t="str">
        <v>EVC07</v>
      </c>
      <c r="DV1" s="101" t="str">
        <v>EVC08</v>
      </c>
      <c r="DW1" s="101" t="str">
        <v>EVC09</v>
      </c>
      <c r="DX1" s="101" t="str">
        <v>EVC10</v>
      </c>
      <c r="DZ1" s="49" t="s">
        <v>183</v>
      </c>
      <c r="EA1" s="54" t="str" cm="1">
        <f t="array" ref="EA1:GE1">TRANSPOSE(DZ2:DZ58)</f>
        <v>ECC01</v>
      </c>
      <c r="EB1" s="54" t="str">
        <v>ECC02</v>
      </c>
      <c r="EC1" s="54" t="str">
        <v>ECC03</v>
      </c>
      <c r="ED1" s="54" t="str">
        <v>ECC04</v>
      </c>
      <c r="EE1" s="54" t="str">
        <v>ECC05</v>
      </c>
      <c r="EF1" s="54" t="str">
        <v>ECC06</v>
      </c>
      <c r="EG1" s="54" t="str">
        <v>ECC07</v>
      </c>
      <c r="EH1" s="54" t="str">
        <v>ECC08</v>
      </c>
      <c r="EI1" s="54" t="str">
        <v>POC01</v>
      </c>
      <c r="EJ1" s="55" t="str">
        <v>POC02</v>
      </c>
      <c r="EK1" s="55" t="str">
        <v>POC03</v>
      </c>
      <c r="EL1" s="55" t="str">
        <v>POC04</v>
      </c>
      <c r="EM1" s="55" t="str">
        <v>POC05</v>
      </c>
      <c r="EN1" s="55" t="str">
        <v>SOC01</v>
      </c>
      <c r="EO1" s="55" t="str">
        <v>SOC02</v>
      </c>
      <c r="EP1" s="55" t="str">
        <v>SOC03</v>
      </c>
      <c r="EQ1" s="55" t="str">
        <v>SOC04</v>
      </c>
      <c r="ER1" s="56" t="str">
        <v>SOC05</v>
      </c>
      <c r="ES1" s="56" t="str">
        <v>EXC02</v>
      </c>
      <c r="ET1" s="56" t="str">
        <v>EXC03</v>
      </c>
      <c r="EU1" s="56" t="str">
        <v>EXC04</v>
      </c>
      <c r="EV1" s="57" t="str">
        <v>EXC05</v>
      </c>
      <c r="EW1" s="57" t="str">
        <v>EXC06</v>
      </c>
      <c r="EX1" s="57" t="str">
        <v>EXC07</v>
      </c>
      <c r="EY1" s="57" t="str">
        <v>EXC08</v>
      </c>
      <c r="EZ1" s="57" t="str">
        <v>EXC09</v>
      </c>
      <c r="FA1" s="57" t="str">
        <v>EXC10</v>
      </c>
      <c r="FB1" s="57" t="str">
        <v>EXC11</v>
      </c>
      <c r="FC1" s="57" t="str">
        <v>EXC12</v>
      </c>
      <c r="FD1" s="57" t="str">
        <v>EXC14</v>
      </c>
      <c r="FE1" s="57" t="str">
        <v>EXC15</v>
      </c>
      <c r="FF1" s="57" t="str">
        <v>EXC16</v>
      </c>
      <c r="FG1" s="57" t="str">
        <v>EXC18</v>
      </c>
      <c r="FH1" s="57" t="str">
        <v>EXC20</v>
      </c>
      <c r="FI1" s="57" t="str">
        <v>EXC21</v>
      </c>
      <c r="FJ1" s="57" t="str">
        <v>EXC24</v>
      </c>
      <c r="FK1" s="57" t="str">
        <v>EXC26</v>
      </c>
      <c r="FL1" s="57" t="str">
        <v>TEC01</v>
      </c>
      <c r="FM1" s="57" t="str">
        <v>TEC02</v>
      </c>
      <c r="FN1" s="57" t="str">
        <v>TEC03</v>
      </c>
      <c r="FO1" s="57" t="str">
        <v>TEC04</v>
      </c>
      <c r="FP1" s="57" t="str">
        <v>TEC05</v>
      </c>
      <c r="FQ1" s="57" t="str">
        <v>TEC06</v>
      </c>
      <c r="FR1" s="58" t="str">
        <v>TEC07</v>
      </c>
      <c r="FS1" s="58" t="str">
        <v>TEC08</v>
      </c>
      <c r="FT1" s="58" t="str">
        <v>TEC09</v>
      </c>
      <c r="FU1" s="58" t="str">
        <v>TEC10</v>
      </c>
      <c r="FV1" s="58" t="str">
        <v>EVC01</v>
      </c>
      <c r="FW1" s="95" t="str">
        <v>EVC02</v>
      </c>
      <c r="FX1" s="95" t="str">
        <v>EVC03</v>
      </c>
      <c r="FY1" s="95" t="str">
        <v>EVC04</v>
      </c>
      <c r="FZ1" s="95" t="str">
        <v>EVC05</v>
      </c>
      <c r="GA1" s="95" t="str">
        <v>EVC06</v>
      </c>
      <c r="GB1" s="95" t="str">
        <v>EVC07</v>
      </c>
      <c r="GC1" s="95" t="str">
        <v>EVC08</v>
      </c>
      <c r="GD1" s="95" t="str">
        <v>EVC09</v>
      </c>
      <c r="GE1" s="95" t="str">
        <v>EVC10</v>
      </c>
      <c r="GG1" s="49" t="s">
        <v>184</v>
      </c>
      <c r="GH1" s="54" t="str" cm="1">
        <f t="array" ref="GH1:IL1">TRANSPOSE(GG2:GG58)</f>
        <v>ECC01</v>
      </c>
      <c r="GI1" s="54" t="str">
        <v>ECC02</v>
      </c>
      <c r="GJ1" s="54" t="str">
        <v>ECC03</v>
      </c>
      <c r="GK1" s="54" t="str">
        <v>ECC04</v>
      </c>
      <c r="GL1" s="54" t="str">
        <v>ECC05</v>
      </c>
      <c r="GM1" s="54" t="str">
        <v>ECC06</v>
      </c>
      <c r="GN1" s="54" t="str">
        <v>ECC07</v>
      </c>
      <c r="GO1" s="54" t="str">
        <v>ECC08</v>
      </c>
      <c r="GP1" s="54" t="str">
        <v>POC01</v>
      </c>
      <c r="GQ1" s="55" t="str">
        <v>POC02</v>
      </c>
      <c r="GR1" s="55" t="str">
        <v>POC03</v>
      </c>
      <c r="GS1" s="55" t="str">
        <v>POC04</v>
      </c>
      <c r="GT1" s="55" t="str">
        <v>POC05</v>
      </c>
      <c r="GU1" s="55" t="str">
        <v>SOC01</v>
      </c>
      <c r="GV1" s="55" t="str">
        <v>SOC02</v>
      </c>
      <c r="GW1" s="55" t="str">
        <v>SOC03</v>
      </c>
      <c r="GX1" s="55" t="str">
        <v>SOC04</v>
      </c>
      <c r="GY1" s="56" t="str">
        <v>SOC05</v>
      </c>
      <c r="GZ1" s="56" t="str">
        <v>EXC02</v>
      </c>
      <c r="HA1" s="56" t="str">
        <v>EXC03</v>
      </c>
      <c r="HB1" s="56" t="str">
        <v>EXC04</v>
      </c>
      <c r="HC1" s="57" t="str">
        <v>EXC05</v>
      </c>
      <c r="HD1" s="57" t="str">
        <v>EXC06</v>
      </c>
      <c r="HE1" s="57" t="str">
        <v>EXC07</v>
      </c>
      <c r="HF1" s="57" t="str">
        <v>EXC08</v>
      </c>
      <c r="HG1" s="57" t="str">
        <v>EXC09</v>
      </c>
      <c r="HH1" s="57" t="str">
        <v>EXC10</v>
      </c>
      <c r="HI1" s="57" t="str">
        <v>EXC11</v>
      </c>
      <c r="HJ1" s="57" t="str">
        <v>EXC12</v>
      </c>
      <c r="HK1" s="57" t="str">
        <v>EXC14</v>
      </c>
      <c r="HL1" s="57" t="str">
        <v>EXC15</v>
      </c>
      <c r="HM1" s="57" t="str">
        <v>EXC16</v>
      </c>
      <c r="HN1" s="57" t="str">
        <v>EXC18</v>
      </c>
      <c r="HO1" s="57" t="str">
        <v>EXC20</v>
      </c>
      <c r="HP1" s="57" t="str">
        <v>EXC21</v>
      </c>
      <c r="HQ1" s="57" t="str">
        <v>EXC24</v>
      </c>
      <c r="HR1" s="57" t="str">
        <v>EXC26</v>
      </c>
      <c r="HS1" s="57" t="str">
        <v>TEC01</v>
      </c>
      <c r="HT1" s="57" t="str">
        <v>TEC02</v>
      </c>
      <c r="HU1" s="57" t="str">
        <v>TEC03</v>
      </c>
      <c r="HV1" s="57" t="str">
        <v>TEC04</v>
      </c>
      <c r="HW1" s="57" t="str">
        <v>TEC05</v>
      </c>
      <c r="HX1" s="57" t="str">
        <v>TEC06</v>
      </c>
      <c r="HY1" s="58" t="str">
        <v>TEC07</v>
      </c>
      <c r="HZ1" s="58" t="str">
        <v>TEC08</v>
      </c>
      <c r="IA1" s="58" t="str">
        <v>TEC09</v>
      </c>
      <c r="IB1" s="58" t="str">
        <v>TEC10</v>
      </c>
      <c r="IC1" s="58" t="str">
        <v>EVC01</v>
      </c>
      <c r="ID1" s="95" t="str">
        <v>EVC02</v>
      </c>
      <c r="IE1" s="95" t="str">
        <v>EVC03</v>
      </c>
      <c r="IF1" s="95" t="str">
        <v>EVC04</v>
      </c>
      <c r="IG1" s="95" t="str">
        <v>EVC05</v>
      </c>
      <c r="IH1" s="95" t="str">
        <v>EVC06</v>
      </c>
      <c r="II1" s="95" t="str">
        <v>EVC07</v>
      </c>
      <c r="IJ1" s="95" t="str">
        <v>EVC08</v>
      </c>
      <c r="IK1" s="95" t="str">
        <v>EVC09</v>
      </c>
      <c r="IL1" s="95" t="str">
        <v>EVC10</v>
      </c>
      <c r="IN1" s="6" t="s">
        <v>94</v>
      </c>
      <c r="IO1" s="6" t="s">
        <v>95</v>
      </c>
      <c r="IP1" s="6" t="s">
        <v>96</v>
      </c>
    </row>
    <row r="2" spans="1:250" ht="15" customHeight="1" thickBot="1" x14ac:dyDescent="0.35">
      <c r="A2" s="90" t="s">
        <v>35</v>
      </c>
      <c r="B2" s="90" t="s">
        <v>219</v>
      </c>
      <c r="C2" s="90" t="s">
        <v>24</v>
      </c>
      <c r="D2" s="90" t="s">
        <v>25</v>
      </c>
      <c r="E2" s="90" t="str">
        <f>Tidal_W!E2</f>
        <v>Cost</v>
      </c>
      <c r="F2" s="90" t="str">
        <f>Tidal_W!F2</f>
        <v>QL</v>
      </c>
      <c r="G2" s="90"/>
      <c r="H2" s="90">
        <v>3</v>
      </c>
      <c r="I2" s="90">
        <f t="shared" ref="I2:I33" si="0">ROUNDUP(((H2-MIN(H:H))/(MAX(H:H)-MIN(H:H)))*(7-1)+1,0)</f>
        <v>2</v>
      </c>
      <c r="J2" s="24">
        <f>IO2</f>
        <v>1.6803582036578259E-2</v>
      </c>
      <c r="L2" s="90" t="str">
        <f>B2</f>
        <v>ECC01</v>
      </c>
      <c r="M2" s="41">
        <f>MAX($I$2 - I2, 1)</f>
        <v>1</v>
      </c>
      <c r="N2" s="41">
        <f>MAX($I$3 - I2, 1)</f>
        <v>1</v>
      </c>
      <c r="O2" s="41">
        <f>MAX($I$4 - I2, 1)</f>
        <v>4</v>
      </c>
      <c r="P2" s="41">
        <f>MAX($I$5 - I2, 1)</f>
        <v>3</v>
      </c>
      <c r="Q2" s="41">
        <f>MAX($I$6 - I2, 1)</f>
        <v>3</v>
      </c>
      <c r="R2" s="41">
        <f>MAX($I$7 - I2, 1)</f>
        <v>2</v>
      </c>
      <c r="S2" s="41">
        <f>MAX($I$8 - I2, 1)</f>
        <v>3</v>
      </c>
      <c r="T2" s="41">
        <f>MAX($I$9 - I2, 1)</f>
        <v>1</v>
      </c>
      <c r="U2" s="41">
        <f>MAX($I$10 - I2, 1)</f>
        <v>1</v>
      </c>
      <c r="V2" s="41">
        <f>MAX($I$11 - I2, 1)</f>
        <v>1</v>
      </c>
      <c r="W2" s="41">
        <f>MAX($I$12 - I2, 1)</f>
        <v>1</v>
      </c>
      <c r="X2" s="41">
        <f>MAX($I$13 - I2, 1)</f>
        <v>1</v>
      </c>
      <c r="Y2" s="41">
        <f>MAX($I$14 - I2, 1)</f>
        <v>1</v>
      </c>
      <c r="Z2" s="41">
        <f>MAX($I$15 - I2, 1)</f>
        <v>1</v>
      </c>
      <c r="AA2" s="41">
        <f>MAX($I$16 - I2, 1)</f>
        <v>1</v>
      </c>
      <c r="AB2" s="41">
        <f>MAX($I$17 - I2, 1)</f>
        <v>4</v>
      </c>
      <c r="AC2" s="41">
        <f>MAX($I$18 - I2, 1)</f>
        <v>3</v>
      </c>
      <c r="AD2" s="41">
        <f>MAX($I$19 - I2, 1)</f>
        <v>1</v>
      </c>
      <c r="AE2" s="41">
        <f t="shared" ref="AE2:AE33" si="1">MAX($I$20 - I2, 1)</f>
        <v>1</v>
      </c>
      <c r="AF2" s="41">
        <f t="shared" ref="AF2:AF33" si="2">MAX($I$21 - I2, 1)</f>
        <v>1</v>
      </c>
      <c r="AG2" s="41">
        <f t="shared" ref="AG2:AG33" si="3">MAX($I$22- I2, 1)</f>
        <v>2</v>
      </c>
      <c r="AH2" s="41">
        <f t="shared" ref="AH2:AH33" si="4">MAX($I$23- I2, 1)</f>
        <v>5</v>
      </c>
      <c r="AI2" s="41">
        <f t="shared" ref="AI2:AI33" si="5">MAX($I$24- I2, 1)</f>
        <v>1</v>
      </c>
      <c r="AJ2" s="41">
        <f t="shared" ref="AJ2:AJ33" si="6">MAX($I$25- I2, 1)</f>
        <v>1</v>
      </c>
      <c r="AK2" s="41">
        <f t="shared" ref="AK2:AK33" si="7">MAX($I$26- I2, 1)</f>
        <v>5</v>
      </c>
      <c r="AL2" s="41">
        <f t="shared" ref="AL2:AL33" si="8">MAX($I$27- I2, 1)</f>
        <v>4</v>
      </c>
      <c r="AM2" s="41">
        <f t="shared" ref="AM2:AM33" si="9">MAX($I$28- I2, 1)</f>
        <v>1</v>
      </c>
      <c r="AN2" s="41">
        <f t="shared" ref="AN2:AN33" si="10">MAX($I$29- I2, 1)</f>
        <v>2</v>
      </c>
      <c r="AO2" s="41">
        <f t="shared" ref="AO2:AO33" si="11">MAX($I$30- I2, 1)</f>
        <v>1</v>
      </c>
      <c r="AP2" s="41">
        <f t="shared" ref="AP2:AP33" si="12">MAX($I$31- I2, 1)</f>
        <v>1</v>
      </c>
      <c r="AQ2" s="41">
        <f t="shared" ref="AQ2:AQ33" si="13">MAX($I$32- I2, 1)</f>
        <v>1</v>
      </c>
      <c r="AR2" s="41">
        <f t="shared" ref="AR2:AR33" si="14">MAX($I$33- I2, 1)</f>
        <v>1</v>
      </c>
      <c r="AS2" s="41">
        <f t="shared" ref="AS2:AS33" si="15">MAX($I$34- I2, 1)</f>
        <v>1</v>
      </c>
      <c r="AT2" s="41">
        <f t="shared" ref="AT2:AT33" si="16">MAX($I$35 - I2, 1)</f>
        <v>1</v>
      </c>
      <c r="AU2" s="41">
        <f t="shared" ref="AU2:AU33" si="17">MAX($I$36 - I2, 1)</f>
        <v>4</v>
      </c>
      <c r="AV2" s="41">
        <f t="shared" ref="AV2:AV33" si="18">MAX($I$37 - I2, 1)</f>
        <v>1</v>
      </c>
      <c r="AW2" s="41">
        <f t="shared" ref="AW2:AW33" si="19">MAX($I$38 - I2, 1)</f>
        <v>1</v>
      </c>
      <c r="AX2" s="41">
        <f t="shared" ref="AX2:AX33" si="20">MAX($I$39 - I2, 1)</f>
        <v>1</v>
      </c>
      <c r="AY2" s="41">
        <f t="shared" ref="AY2:AY33" si="21">MAX($I$40 - I2, 1)</f>
        <v>1</v>
      </c>
      <c r="AZ2" s="41">
        <f t="shared" ref="AZ2:AZ33" si="22">MAX($I$41 - I2, 1)</f>
        <v>4</v>
      </c>
      <c r="BA2" s="41">
        <f t="shared" ref="BA2:BA33" si="23">MAX($I$42 - I2, 1)</f>
        <v>1</v>
      </c>
      <c r="BB2" s="41">
        <f t="shared" ref="BB2:BB33" si="24">MAX($I$43 - I2, 1)</f>
        <v>1</v>
      </c>
      <c r="BC2" s="41">
        <f t="shared" ref="BC2:BC33" si="25">MAX($I$44 - I2, 1)</f>
        <v>2</v>
      </c>
      <c r="BD2" s="41">
        <f t="shared" ref="BD2:BD33" si="26">MAX($I$45 - I2, 1)</f>
        <v>2</v>
      </c>
      <c r="BE2" s="41">
        <f t="shared" ref="BE2:BE33" si="27">MAX($I$46 - I2, 1)</f>
        <v>1</v>
      </c>
      <c r="BF2" s="41">
        <f t="shared" ref="BF2:BF33" si="28">MAX($I$47 - I2, 1)</f>
        <v>1</v>
      </c>
      <c r="BG2" s="41">
        <f t="shared" ref="BG2:BG33" si="29">MAX($I$48 - I2, 1)</f>
        <v>4</v>
      </c>
      <c r="BH2" s="41">
        <f t="shared" ref="BH2:BH33" si="30">MAX($I$49 - I2, 1)</f>
        <v>1</v>
      </c>
      <c r="BI2" s="41">
        <f t="shared" ref="BI2:BI33" si="31">MAX($I$50 - I2, 1)</f>
        <v>1</v>
      </c>
      <c r="BJ2" s="41">
        <f t="shared" ref="BJ2:BJ33" si="32">MAX($I$51 - I2, 1)</f>
        <v>1</v>
      </c>
      <c r="BK2" s="41">
        <f t="shared" ref="BK2:BK33" si="33">MAX($I$52 - I2, 1)</f>
        <v>1</v>
      </c>
      <c r="BL2" s="41">
        <f t="shared" ref="BL2:BL33" si="34">MAX($I$53 - I2, 1)</f>
        <v>1</v>
      </c>
      <c r="BM2" s="41">
        <f t="shared" ref="BM2:BM33" si="35">MAX($I$54 - I2, 1)</f>
        <v>1</v>
      </c>
      <c r="BN2" s="41">
        <f t="shared" ref="BN2:BN33" si="36">MAX($I$55 - I2, 1)</f>
        <v>1</v>
      </c>
      <c r="BO2" s="41">
        <f t="shared" ref="BO2:BO33" si="37">MAX($I$56 - I2, 1)</f>
        <v>1</v>
      </c>
      <c r="BP2" s="41">
        <f t="shared" ref="BP2:BP33" si="38">MAX($I$57 - I2, 1)</f>
        <v>1</v>
      </c>
      <c r="BQ2" s="41">
        <f t="shared" ref="BQ2:BQ33" si="39">MAX($I$58 - I2, 1)</f>
        <v>1</v>
      </c>
      <c r="BS2" s="90" t="str">
        <f t="shared" ref="BS2:BS33" si="40">L2</f>
        <v>ECC01</v>
      </c>
      <c r="BT2" s="43" cm="1">
        <f t="array" ref="BT2:DX2">TRANSPOSE(M2:M58)</f>
        <v>1</v>
      </c>
      <c r="BU2" s="41">
        <v>1</v>
      </c>
      <c r="BV2" s="41">
        <v>1</v>
      </c>
      <c r="BW2" s="41">
        <v>1</v>
      </c>
      <c r="BX2" s="41">
        <v>1</v>
      </c>
      <c r="BY2" s="41">
        <v>1</v>
      </c>
      <c r="BZ2" s="41">
        <v>1</v>
      </c>
      <c r="CA2" s="41">
        <v>1</v>
      </c>
      <c r="CB2" s="41">
        <v>1</v>
      </c>
      <c r="CC2" s="41">
        <v>1</v>
      </c>
      <c r="CD2" s="41">
        <v>1</v>
      </c>
      <c r="CE2" s="41">
        <v>1</v>
      </c>
      <c r="CF2" s="41">
        <v>1</v>
      </c>
      <c r="CG2" s="41">
        <v>1</v>
      </c>
      <c r="CH2" s="41">
        <v>1</v>
      </c>
      <c r="CI2" s="41">
        <v>1</v>
      </c>
      <c r="CJ2" s="41">
        <v>1</v>
      </c>
      <c r="CK2" s="41">
        <v>1</v>
      </c>
      <c r="CL2" s="41">
        <v>1</v>
      </c>
      <c r="CM2" s="41">
        <v>1</v>
      </c>
      <c r="CN2" s="41">
        <v>1</v>
      </c>
      <c r="CO2" s="41">
        <v>1</v>
      </c>
      <c r="CP2" s="41">
        <v>1</v>
      </c>
      <c r="CQ2" s="41">
        <v>1</v>
      </c>
      <c r="CR2" s="41">
        <v>1</v>
      </c>
      <c r="CS2" s="41">
        <v>1</v>
      </c>
      <c r="CT2" s="41">
        <v>1</v>
      </c>
      <c r="CU2" s="41">
        <v>1</v>
      </c>
      <c r="CV2" s="41">
        <v>1</v>
      </c>
      <c r="CW2" s="41">
        <v>1</v>
      </c>
      <c r="CX2" s="41">
        <v>1</v>
      </c>
      <c r="CY2" s="41">
        <v>1</v>
      </c>
      <c r="CZ2" s="41">
        <v>1</v>
      </c>
      <c r="DA2" s="41">
        <v>1</v>
      </c>
      <c r="DB2" s="41">
        <v>1</v>
      </c>
      <c r="DC2" s="41">
        <v>1</v>
      </c>
      <c r="DD2" s="41">
        <v>1</v>
      </c>
      <c r="DE2" s="41">
        <v>1</v>
      </c>
      <c r="DF2" s="97">
        <v>1</v>
      </c>
      <c r="DG2" s="41">
        <v>1</v>
      </c>
      <c r="DH2" s="41">
        <v>1</v>
      </c>
      <c r="DI2" s="41">
        <v>1</v>
      </c>
      <c r="DJ2" s="41">
        <v>1</v>
      </c>
      <c r="DK2" s="41">
        <v>1</v>
      </c>
      <c r="DL2" s="41">
        <v>1</v>
      </c>
      <c r="DM2" s="41">
        <v>1</v>
      </c>
      <c r="DN2" s="41">
        <v>1</v>
      </c>
      <c r="DO2" s="41">
        <v>1</v>
      </c>
      <c r="DP2" s="41">
        <v>1</v>
      </c>
      <c r="DQ2" s="41">
        <v>1</v>
      </c>
      <c r="DR2" s="41">
        <v>1</v>
      </c>
      <c r="DS2" s="41">
        <v>1</v>
      </c>
      <c r="DT2" s="41">
        <v>1</v>
      </c>
      <c r="DU2" s="41">
        <v>1</v>
      </c>
      <c r="DV2" s="41">
        <v>1</v>
      </c>
      <c r="DW2" s="41">
        <v>1</v>
      </c>
      <c r="DX2" s="41">
        <v>1</v>
      </c>
      <c r="DZ2" s="90" t="str">
        <f t="shared" ref="DZ2:DZ33" si="41">BS2</f>
        <v>ECC01</v>
      </c>
      <c r="EA2" s="59">
        <f t="shared" ref="EA2:EA33" si="42">BT2</f>
        <v>1</v>
      </c>
      <c r="EB2" s="60" cm="1">
        <f t="array" ref="EB2">MINVERSE(BU2)</f>
        <v>1</v>
      </c>
      <c r="EC2" s="60" cm="1">
        <f t="array" ref="EC2">MINVERSE(BV2)</f>
        <v>1</v>
      </c>
      <c r="ED2" s="60" cm="1">
        <f t="array" ref="ED2">MINVERSE(BW2)</f>
        <v>1</v>
      </c>
      <c r="EE2" s="60" cm="1">
        <f t="array" ref="EE2">MINVERSE(BX2)</f>
        <v>1</v>
      </c>
      <c r="EF2" s="60" cm="1">
        <f t="array" ref="EF2">MINVERSE(BY2)</f>
        <v>1</v>
      </c>
      <c r="EG2" s="60" cm="1">
        <f t="array" ref="EG2">MINVERSE(BZ2)</f>
        <v>1</v>
      </c>
      <c r="EH2" s="60" cm="1">
        <f t="array" ref="EH2">MINVERSE(CA2)</f>
        <v>1</v>
      </c>
      <c r="EI2" s="60" cm="1">
        <f t="array" ref="EI2">MINVERSE(CB2)</f>
        <v>1</v>
      </c>
      <c r="EJ2" s="60" cm="1">
        <f t="array" ref="EJ2">MINVERSE(CC2)</f>
        <v>1</v>
      </c>
      <c r="EK2" s="60" cm="1">
        <f t="array" ref="EK2">MINVERSE(CD2)</f>
        <v>1</v>
      </c>
      <c r="EL2" s="60" cm="1">
        <f t="array" ref="EL2">MINVERSE(CE2)</f>
        <v>1</v>
      </c>
      <c r="EM2" s="60" cm="1">
        <f t="array" ref="EM2">MINVERSE(CF2)</f>
        <v>1</v>
      </c>
      <c r="EN2" s="60" cm="1">
        <f t="array" ref="EN2">MINVERSE(CG2)</f>
        <v>1</v>
      </c>
      <c r="EO2" s="60" cm="1">
        <f t="array" ref="EO2">MINVERSE(CH2)</f>
        <v>1</v>
      </c>
      <c r="EP2" s="60" cm="1">
        <f t="array" ref="EP2">MINVERSE(CI2)</f>
        <v>1</v>
      </c>
      <c r="EQ2" s="60" cm="1">
        <f t="array" ref="EQ2">MINVERSE(CJ2)</f>
        <v>1</v>
      </c>
      <c r="ER2" s="60" cm="1">
        <f t="array" ref="ER2">MINVERSE(CK2)</f>
        <v>1</v>
      </c>
      <c r="ES2" s="60" cm="1">
        <f t="array" ref="ES2">MINVERSE(CL2)</f>
        <v>1</v>
      </c>
      <c r="ET2" s="60" cm="1">
        <f t="array" ref="ET2">MINVERSE(CM2)</f>
        <v>1</v>
      </c>
      <c r="EU2" s="60" cm="1">
        <f t="array" ref="EU2">MINVERSE(CN2)</f>
        <v>1</v>
      </c>
      <c r="EV2" s="60" cm="1">
        <f t="array" ref="EV2">MINVERSE(CO2)</f>
        <v>1</v>
      </c>
      <c r="EW2" s="60" cm="1">
        <f t="array" ref="EW2">MINVERSE(CP2)</f>
        <v>1</v>
      </c>
      <c r="EX2" s="60" cm="1">
        <f t="array" ref="EX2">MINVERSE(CQ2)</f>
        <v>1</v>
      </c>
      <c r="EY2" s="60" cm="1">
        <f t="array" ref="EY2">MINVERSE(CR2)</f>
        <v>1</v>
      </c>
      <c r="EZ2" s="60" cm="1">
        <f t="array" ref="EZ2">MINVERSE(CS2)</f>
        <v>1</v>
      </c>
      <c r="FA2" s="60" cm="1">
        <f t="array" ref="FA2">MINVERSE(CT2)</f>
        <v>1</v>
      </c>
      <c r="FB2" s="60" cm="1">
        <f t="array" ref="FB2">MINVERSE(CU2)</f>
        <v>1</v>
      </c>
      <c r="FC2" s="60" cm="1">
        <f t="array" ref="FC2">MINVERSE(CV2)</f>
        <v>1</v>
      </c>
      <c r="FD2" s="60" cm="1">
        <f t="array" ref="FD2">MINVERSE(CW2)</f>
        <v>1</v>
      </c>
      <c r="FE2" s="60" cm="1">
        <f t="array" ref="FE2">MINVERSE(CX2)</f>
        <v>1</v>
      </c>
      <c r="FF2" s="60" cm="1">
        <f t="array" ref="FF2">MINVERSE(CY2)</f>
        <v>1</v>
      </c>
      <c r="FG2" s="60" cm="1">
        <f t="array" ref="FG2">MINVERSE(CZ2)</f>
        <v>1</v>
      </c>
      <c r="FH2" s="60" cm="1">
        <f t="array" ref="FH2">MINVERSE(DA2)</f>
        <v>1</v>
      </c>
      <c r="FI2" s="60" cm="1">
        <f t="array" ref="FI2">MINVERSE(DB2)</f>
        <v>1</v>
      </c>
      <c r="FJ2" s="60" cm="1">
        <f t="array" ref="FJ2">MINVERSE(DC2)</f>
        <v>1</v>
      </c>
      <c r="FK2" s="60" cm="1">
        <f t="array" ref="FK2">MINVERSE(DD2)</f>
        <v>1</v>
      </c>
      <c r="FL2" s="60" cm="1">
        <f t="array" ref="FL2">MINVERSE(DE2)</f>
        <v>1</v>
      </c>
      <c r="FM2" s="60" cm="1">
        <f t="array" ref="FM2">MINVERSE(DF2)</f>
        <v>1</v>
      </c>
      <c r="FN2" s="60" cm="1">
        <f t="array" ref="FN2">MINVERSE(DG2)</f>
        <v>1</v>
      </c>
      <c r="FO2" s="60" cm="1">
        <f t="array" ref="FO2">MINVERSE(DH2)</f>
        <v>1</v>
      </c>
      <c r="FP2" s="60" cm="1">
        <f t="array" ref="FP2">MINVERSE(DI2)</f>
        <v>1</v>
      </c>
      <c r="FQ2" s="60" cm="1">
        <f t="array" ref="FQ2">MINVERSE(DJ2)</f>
        <v>1</v>
      </c>
      <c r="FR2" s="60" cm="1">
        <f t="array" ref="FR2">MINVERSE(DK2)</f>
        <v>1</v>
      </c>
      <c r="FS2" s="60" cm="1">
        <f t="array" ref="FS2">MINVERSE(DL2)</f>
        <v>1</v>
      </c>
      <c r="FT2" s="60" cm="1">
        <f t="array" ref="FT2">MINVERSE(DM2)</f>
        <v>1</v>
      </c>
      <c r="FU2" s="60" cm="1">
        <f t="array" ref="FU2">MINVERSE(DN2)</f>
        <v>1</v>
      </c>
      <c r="FV2" s="60" cm="1">
        <f t="array" ref="FV2">MINVERSE(DO2)</f>
        <v>1</v>
      </c>
      <c r="FW2" s="60" cm="1">
        <f t="array" ref="FW2">MINVERSE(DP2)</f>
        <v>1</v>
      </c>
      <c r="FX2" s="60" cm="1">
        <f t="array" ref="FX2">MINVERSE(DQ2)</f>
        <v>1</v>
      </c>
      <c r="FY2" s="60" cm="1">
        <f t="array" ref="FY2">MINVERSE(DR2)</f>
        <v>1</v>
      </c>
      <c r="FZ2" s="60" cm="1">
        <f t="array" ref="FZ2">MINVERSE(DS2)</f>
        <v>1</v>
      </c>
      <c r="GA2" s="60" cm="1">
        <f t="array" ref="GA2">MINVERSE(DT2)</f>
        <v>1</v>
      </c>
      <c r="GB2" s="60" cm="1">
        <f t="array" ref="GB2">MINVERSE(DU2)</f>
        <v>1</v>
      </c>
      <c r="GC2" s="60" cm="1">
        <f t="array" ref="GC2">MINVERSE(DV2)</f>
        <v>1</v>
      </c>
      <c r="GD2" s="60" cm="1">
        <f t="array" ref="GD2">MINVERSE(DW2)</f>
        <v>1</v>
      </c>
      <c r="GE2" s="60" cm="1">
        <f t="array" ref="GE2">MINVERSE(DX2)</f>
        <v>1</v>
      </c>
      <c r="GG2" s="90" t="str">
        <f t="shared" ref="GG2:GG33" si="43">DZ2</f>
        <v>ECC01</v>
      </c>
      <c r="GH2" s="59">
        <f t="shared" ref="GH2:GH33" si="44">EA2/$EA$60</f>
        <v>1.7543859649122806E-2</v>
      </c>
      <c r="GI2" s="59">
        <f t="shared" ref="GI2:GI33" si="45">EB2/$EB$60</f>
        <v>1.7543859649122806E-2</v>
      </c>
      <c r="GJ2" s="59">
        <f t="shared" ref="GJ2:GJ33" si="46">EC2/$EC$60</f>
        <v>5.263157894736842E-3</v>
      </c>
      <c r="GK2" s="59">
        <f t="shared" ref="GK2:GK33" si="47">ED2/$ED$60</f>
        <v>6.8027210884353739E-3</v>
      </c>
      <c r="GL2" s="59">
        <f t="shared" ref="GL2:GL33" si="48">EE2/$EE$60</f>
        <v>6.8027210884353739E-3</v>
      </c>
      <c r="GM2" s="59">
        <f t="shared" ref="GM2:GM33" si="49">EF2/$EF$60</f>
        <v>9.2165898617511521E-3</v>
      </c>
      <c r="GN2" s="59">
        <f t="shared" ref="GN2:GN33" si="50">EG2/$EG$60</f>
        <v>6.8027210884353739E-3</v>
      </c>
      <c r="GO2" s="59">
        <f t="shared" ref="GO2:GO33" si="51">EH2/$EH$60</f>
        <v>1.8604651162790697E-2</v>
      </c>
      <c r="GP2" s="59">
        <f t="shared" ref="GP2:GP33" si="52">EI2/$EI$60</f>
        <v>1.8604651162790697E-2</v>
      </c>
      <c r="GQ2" s="59">
        <f t="shared" ref="GQ2:GQ33" si="53">EJ2/$EJ$60</f>
        <v>1.3544018058690743E-2</v>
      </c>
      <c r="GR2" s="59">
        <f t="shared" ref="GR2:GR33" si="54">EK2/$EK$60</f>
        <v>1.8604651162790697E-2</v>
      </c>
      <c r="GS2" s="59">
        <f t="shared" ref="GS2:GS33" si="55">EL2/$EL$60</f>
        <v>1.3544018058690743E-2</v>
      </c>
      <c r="GT2" s="59">
        <f t="shared" ref="GT2:GT33" si="56">EM2/$EM$60</f>
        <v>1.3544018058690743E-2</v>
      </c>
      <c r="GU2" s="59">
        <f t="shared" ref="GU2:GU33" si="57">EN2/$EN$60</f>
        <v>1.8604651162790697E-2</v>
      </c>
      <c r="GV2" s="59">
        <f t="shared" ref="GV2:GV33" si="58">EO2/$EO$60</f>
        <v>1.931123270035404E-2</v>
      </c>
      <c r="GW2" s="59">
        <f t="shared" ref="GW2:GW33" si="59">EP2/$EP$60</f>
        <v>5.9880239520958087E-3</v>
      </c>
      <c r="GX2" s="59">
        <f t="shared" ref="GX2:GX33" si="60">EQ2/$EQ$60</f>
        <v>7.5187969924812026E-3</v>
      </c>
      <c r="GY2" s="59">
        <f t="shared" ref="GY2:GY33" si="61">ER2/$ER$60</f>
        <v>1.9108280254777069E-2</v>
      </c>
      <c r="GZ2" s="59">
        <f t="shared" ref="GZ2:GZ33" si="62">ES2/$ES$60</f>
        <v>1.9907100199071003E-2</v>
      </c>
      <c r="HA2" s="59">
        <f t="shared" ref="HA2:HA33" si="63">ET2/$ET$60</f>
        <v>1.9108280254777069E-2</v>
      </c>
      <c r="HB2" s="59">
        <f t="shared" ref="HB2:HB33" si="64">EU2/$EU$60</f>
        <v>1.020408163265306E-2</v>
      </c>
      <c r="HC2" s="59">
        <f t="shared" ref="HC2:HC33" si="65">EV2/$EV$60</f>
        <v>5.3763440860215058E-3</v>
      </c>
      <c r="HD2" s="59">
        <f t="shared" ref="HD2:HD33" si="66">EW2/$EW$60</f>
        <v>1.9595035924232528E-2</v>
      </c>
      <c r="HE2" s="59">
        <f t="shared" ref="HE2:HE33" si="67">EX2/$EX$60</f>
        <v>2.0519835841313269E-2</v>
      </c>
      <c r="HF2" s="59">
        <f t="shared" ref="HF2:HF33" si="68">EY2/$EY$60</f>
        <v>5.6497175141242938E-3</v>
      </c>
      <c r="HG2" s="59">
        <f t="shared" ref="HG2:HG33" si="69">EZ2/$EZ$60</f>
        <v>6.7114093959731542E-3</v>
      </c>
      <c r="HH2" s="59">
        <f t="shared" ref="HH2:HH33" si="70">FA2/$FA$60</f>
        <v>2.1231422505307858E-2</v>
      </c>
      <c r="HI2" s="59">
        <f t="shared" ref="HI2:HI33" si="71">FB2/$FB$60</f>
        <v>1.0968921389396711E-2</v>
      </c>
      <c r="HJ2" s="59">
        <f t="shared" ref="HJ2:HJ33" si="72">FC2/$FC$60</f>
        <v>2.0415107179312691E-2</v>
      </c>
      <c r="HK2" s="59">
        <f t="shared" ref="HK2:HK33" si="73">FD2/$FD$60</f>
        <v>2.0415107179312691E-2</v>
      </c>
      <c r="HL2" s="59">
        <f t="shared" ref="HL2:HL33" si="74">FE2/$FE$60</f>
        <v>1.5037593984962405E-2</v>
      </c>
      <c r="HM2" s="59">
        <f t="shared" ref="HM2:HM33" si="75">FF2/$FF$60</f>
        <v>2.1770682148040642E-2</v>
      </c>
      <c r="HN2" s="59">
        <f t="shared" ref="HN2:HN33" si="76">FG2/$FG$60</f>
        <v>2.1770682148040642E-2</v>
      </c>
      <c r="HO2" s="59">
        <f t="shared" ref="HO2:HO33" si="77">FH2/$FH$60</f>
        <v>2.1770682148040642E-2</v>
      </c>
      <c r="HP2" s="59">
        <f t="shared" ref="HP2:HP33" si="78">FI2/$FI$60</f>
        <v>8.0645161290322578E-3</v>
      </c>
      <c r="HQ2" s="59">
        <f t="shared" ref="HQ2:HQ33" si="79">FJ2/$FJ$60</f>
        <v>2.0732550103662751E-2</v>
      </c>
      <c r="HR2" s="59">
        <f t="shared" ref="HR2:HR33" si="80">FK2/$FK$60</f>
        <v>2.0732550103662751E-2</v>
      </c>
      <c r="HS2" s="59">
        <f t="shared" ref="HS2:HS33" si="81">FL2/$FL$60</f>
        <v>2.0732550103662751E-2</v>
      </c>
      <c r="HT2" s="59">
        <f t="shared" ref="HT2:HT33" si="82">FM2/$FM$60</f>
        <v>2.2156573116691287E-2</v>
      </c>
      <c r="HU2" s="59">
        <f t="shared" ref="HU2:HU33" si="83">FN2/$FN$60</f>
        <v>9.0090090090090089E-3</v>
      </c>
      <c r="HV2" s="59">
        <f t="shared" ref="HV2:HV33" si="84">FO2/$FO$60</f>
        <v>2.2556390977443611E-2</v>
      </c>
      <c r="HW2" s="59">
        <f t="shared" ref="HW2:HW33" si="85">FP2/$FP$60</f>
        <v>1.662049861495845E-2</v>
      </c>
      <c r="HX2" s="59">
        <f t="shared" ref="HX2:HX33" si="86">FQ2/$FQ$60</f>
        <v>1.3303769401330379E-2</v>
      </c>
      <c r="HY2" s="59">
        <f t="shared" ref="HY2:HY33" si="87">FR2/$FR$60</f>
        <v>1.3303769401330379E-2</v>
      </c>
      <c r="HZ2" s="59">
        <f t="shared" ref="HZ2:HZ33" si="88">FS2/$FS$60</f>
        <v>2.3529411764705885E-2</v>
      </c>
      <c r="IA2" s="59">
        <f t="shared" ref="IA2:IA33" si="89">FT2/$FT$60</f>
        <v>2.3529411764705885E-2</v>
      </c>
      <c r="IB2" s="59">
        <f t="shared" ref="IB2:IB33" si="90">FU2/$FU$60</f>
        <v>1.0526315789473684E-2</v>
      </c>
      <c r="IC2" s="59">
        <f t="shared" ref="IC2:IC33" si="91">FV2/$FV$60</f>
        <v>2.1889821233126595E-2</v>
      </c>
      <c r="ID2" s="59">
        <f t="shared" ref="ID2:ID33" si="92">FW2/$FW$60</f>
        <v>2.398081534772183E-2</v>
      </c>
      <c r="IE2" s="59">
        <f t="shared" ref="IE2:IE33" si="93">FX2/$FX$60</f>
        <v>2.1865889212827987E-2</v>
      </c>
      <c r="IF2" s="59">
        <f t="shared" ref="IF2:IF33" si="94">FY2/$FY$60</f>
        <v>2.398081534772183E-2</v>
      </c>
      <c r="IG2" s="59">
        <f t="shared" ref="IG2:IG33" si="95">FZ2/$FZ$60</f>
        <v>2.398081534772183E-2</v>
      </c>
      <c r="IH2" s="59">
        <f t="shared" ref="IH2:IH33" si="96">GA2/$GA$60</f>
        <v>2.398081534772183E-2</v>
      </c>
      <c r="II2" s="59">
        <f t="shared" ref="II2:II33" si="97">GB2/$GB$60</f>
        <v>2.398081534772183E-2</v>
      </c>
      <c r="IJ2" s="59">
        <f t="shared" ref="IJ2:IJ33" si="98">GC2/$GC$60</f>
        <v>2.398081534772183E-2</v>
      </c>
      <c r="IK2" s="59">
        <f t="shared" ref="IK2:IK33" si="99">GD2/$GD$60</f>
        <v>2.398081534772183E-2</v>
      </c>
      <c r="IL2" s="59">
        <f t="shared" ref="IL2:IL33" si="100">GE2/$GE$60</f>
        <v>2.398081534772183E-2</v>
      </c>
      <c r="IN2" s="15">
        <f t="shared" ref="IN2:IN33" si="101">SUM(GH2:IL2)</f>
        <v>0.95780417608496082</v>
      </c>
      <c r="IO2" s="24">
        <f t="shared" ref="IO2:IO33" si="102">IN2/$IN$60</f>
        <v>1.6803582036578259E-2</v>
      </c>
      <c r="IP2" s="25">
        <f>IO2*100</f>
        <v>1.680358203657826</v>
      </c>
    </row>
    <row r="3" spans="1:250" ht="15" customHeight="1" thickBot="1" x14ac:dyDescent="0.35">
      <c r="A3" s="90"/>
      <c r="B3" s="90" t="s">
        <v>220</v>
      </c>
      <c r="C3" s="90" t="s">
        <v>30</v>
      </c>
      <c r="D3" s="90" t="s">
        <v>25</v>
      </c>
      <c r="E3" s="90" t="e">
        <f>Tidal_W!#REF!</f>
        <v>#REF!</v>
      </c>
      <c r="F3" s="90" t="e">
        <f>Tidal_W!#REF!</f>
        <v>#REF!</v>
      </c>
      <c r="G3" s="90"/>
      <c r="H3" s="90">
        <v>1</v>
      </c>
      <c r="I3" s="90">
        <f t="shared" si="0"/>
        <v>1</v>
      </c>
      <c r="J3" s="24">
        <f t="shared" ref="J3:J58" si="103">IO3</f>
        <v>1.6803582036578259E-2</v>
      </c>
      <c r="L3" s="90" t="str">
        <f t="shared" ref="L3:L58" si="104">B3</f>
        <v>ECC02</v>
      </c>
      <c r="M3" s="41">
        <f t="shared" ref="M3:M58" si="105">MAX($I$2 - I3, 1)</f>
        <v>1</v>
      </c>
      <c r="N3" s="41">
        <f t="shared" ref="N3:N58" si="106">MAX($I$3 - I3, 1)</f>
        <v>1</v>
      </c>
      <c r="O3" s="41">
        <f t="shared" ref="O3:O58" si="107">MAX($I$4 - I3, 1)</f>
        <v>5</v>
      </c>
      <c r="P3" s="41">
        <f t="shared" ref="P3:P58" si="108">MAX($I$5 - I3, 1)</f>
        <v>4</v>
      </c>
      <c r="Q3" s="41">
        <f t="shared" ref="Q3:Q58" si="109">MAX($I$6 - I3, 1)</f>
        <v>4</v>
      </c>
      <c r="R3" s="41">
        <f t="shared" ref="R3:R58" si="110">MAX($I$7 - I3, 1)</f>
        <v>3</v>
      </c>
      <c r="S3" s="41">
        <f t="shared" ref="S3:S58" si="111">MAX($I$8 - I3, 1)</f>
        <v>4</v>
      </c>
      <c r="T3" s="41">
        <f t="shared" ref="T3:T58" si="112">MAX($I$9 - I3, 1)</f>
        <v>1</v>
      </c>
      <c r="U3" s="41">
        <f t="shared" ref="U3:U58" si="113">MAX($I$10 - I3, 1)</f>
        <v>1</v>
      </c>
      <c r="V3" s="41">
        <f t="shared" ref="V3:V58" si="114">MAX($I$11 - I3, 1)</f>
        <v>2</v>
      </c>
      <c r="W3" s="41">
        <f t="shared" ref="W3:W58" si="115">MAX($I$12 - I3, 1)</f>
        <v>1</v>
      </c>
      <c r="X3" s="41">
        <f t="shared" ref="X3:X58" si="116">MAX($I$13 - I3, 1)</f>
        <v>2</v>
      </c>
      <c r="Y3" s="41">
        <f t="shared" ref="Y3:Y58" si="117">MAX($I$14 - I3, 1)</f>
        <v>2</v>
      </c>
      <c r="Z3" s="41">
        <f t="shared" ref="Z3:Z58" si="118">MAX($I$15 - I3, 1)</f>
        <v>1</v>
      </c>
      <c r="AA3" s="41">
        <f t="shared" ref="AA3:AA58" si="119">MAX($I$16 - I3, 1)</f>
        <v>1</v>
      </c>
      <c r="AB3" s="41">
        <f t="shared" ref="AB3:AB58" si="120">MAX($I$17 - I3, 1)</f>
        <v>5</v>
      </c>
      <c r="AC3" s="41">
        <f t="shared" ref="AC3:AC58" si="121">MAX($I$18 - I3, 1)</f>
        <v>4</v>
      </c>
      <c r="AD3" s="41">
        <f t="shared" ref="AD3:AD58" si="122">MAX($I$19 - I3, 1)</f>
        <v>1</v>
      </c>
      <c r="AE3" s="41">
        <f t="shared" si="1"/>
        <v>1</v>
      </c>
      <c r="AF3" s="41">
        <f t="shared" si="2"/>
        <v>1</v>
      </c>
      <c r="AG3" s="41">
        <f t="shared" si="3"/>
        <v>3</v>
      </c>
      <c r="AH3" s="41">
        <f t="shared" si="4"/>
        <v>6</v>
      </c>
      <c r="AI3" s="41">
        <f t="shared" si="5"/>
        <v>1</v>
      </c>
      <c r="AJ3" s="41">
        <f t="shared" si="6"/>
        <v>1</v>
      </c>
      <c r="AK3" s="41">
        <f t="shared" si="7"/>
        <v>6</v>
      </c>
      <c r="AL3" s="41">
        <f t="shared" si="8"/>
        <v>5</v>
      </c>
      <c r="AM3" s="41">
        <f t="shared" si="9"/>
        <v>1</v>
      </c>
      <c r="AN3" s="41">
        <f t="shared" si="10"/>
        <v>3</v>
      </c>
      <c r="AO3" s="41">
        <f t="shared" si="11"/>
        <v>1</v>
      </c>
      <c r="AP3" s="41">
        <f t="shared" si="12"/>
        <v>1</v>
      </c>
      <c r="AQ3" s="41">
        <f t="shared" si="13"/>
        <v>2</v>
      </c>
      <c r="AR3" s="41">
        <f t="shared" si="14"/>
        <v>1</v>
      </c>
      <c r="AS3" s="41">
        <f t="shared" si="15"/>
        <v>1</v>
      </c>
      <c r="AT3" s="41">
        <f t="shared" si="16"/>
        <v>1</v>
      </c>
      <c r="AU3" s="41">
        <f t="shared" si="17"/>
        <v>5</v>
      </c>
      <c r="AV3" s="41">
        <f t="shared" si="18"/>
        <v>1</v>
      </c>
      <c r="AW3" s="41">
        <f t="shared" si="19"/>
        <v>1</v>
      </c>
      <c r="AX3" s="41">
        <f t="shared" si="20"/>
        <v>1</v>
      </c>
      <c r="AY3" s="41">
        <f t="shared" si="21"/>
        <v>1</v>
      </c>
      <c r="AZ3" s="41">
        <f t="shared" si="22"/>
        <v>5</v>
      </c>
      <c r="BA3" s="41">
        <f t="shared" si="23"/>
        <v>1</v>
      </c>
      <c r="BB3" s="41">
        <f t="shared" si="24"/>
        <v>2</v>
      </c>
      <c r="BC3" s="41">
        <f t="shared" si="25"/>
        <v>3</v>
      </c>
      <c r="BD3" s="41">
        <f t="shared" si="26"/>
        <v>3</v>
      </c>
      <c r="BE3" s="41">
        <f t="shared" si="27"/>
        <v>1</v>
      </c>
      <c r="BF3" s="41">
        <f t="shared" si="28"/>
        <v>1</v>
      </c>
      <c r="BG3" s="41">
        <f t="shared" si="29"/>
        <v>5</v>
      </c>
      <c r="BH3" s="41">
        <f t="shared" si="30"/>
        <v>1</v>
      </c>
      <c r="BI3" s="41">
        <f t="shared" si="31"/>
        <v>1</v>
      </c>
      <c r="BJ3" s="41">
        <f t="shared" si="32"/>
        <v>1</v>
      </c>
      <c r="BK3" s="41">
        <f t="shared" si="33"/>
        <v>1</v>
      </c>
      <c r="BL3" s="41">
        <f t="shared" si="34"/>
        <v>1</v>
      </c>
      <c r="BM3" s="41">
        <f t="shared" si="35"/>
        <v>1</v>
      </c>
      <c r="BN3" s="41">
        <f t="shared" si="36"/>
        <v>1</v>
      </c>
      <c r="BO3" s="41">
        <f t="shared" si="37"/>
        <v>1</v>
      </c>
      <c r="BP3" s="41">
        <f t="shared" si="38"/>
        <v>1</v>
      </c>
      <c r="BQ3" s="41">
        <f t="shared" si="39"/>
        <v>1</v>
      </c>
      <c r="BS3" s="90" t="str">
        <f t="shared" si="40"/>
        <v>ECC02</v>
      </c>
      <c r="BT3" s="45">
        <f t="shared" ref="BT3:BT34" si="123">M3</f>
        <v>1</v>
      </c>
      <c r="BU3" s="42" cm="1">
        <f t="array" ref="BU3:DX3">TRANSPOSE(N3:N58)</f>
        <v>1</v>
      </c>
      <c r="BV3" s="41">
        <v>1</v>
      </c>
      <c r="BW3" s="41">
        <v>1</v>
      </c>
      <c r="BX3" s="41">
        <v>1</v>
      </c>
      <c r="BY3" s="41">
        <v>1</v>
      </c>
      <c r="BZ3" s="41">
        <v>1</v>
      </c>
      <c r="CA3" s="41">
        <v>1</v>
      </c>
      <c r="CB3" s="41">
        <v>1</v>
      </c>
      <c r="CC3" s="41">
        <v>1</v>
      </c>
      <c r="CD3" s="41">
        <v>1</v>
      </c>
      <c r="CE3" s="41">
        <v>1</v>
      </c>
      <c r="CF3" s="41">
        <v>1</v>
      </c>
      <c r="CG3" s="41">
        <v>1</v>
      </c>
      <c r="CH3" s="41">
        <v>1</v>
      </c>
      <c r="CI3" s="41">
        <v>1</v>
      </c>
      <c r="CJ3" s="41">
        <v>1</v>
      </c>
      <c r="CK3" s="41">
        <v>1</v>
      </c>
      <c r="CL3" s="41">
        <v>1</v>
      </c>
      <c r="CM3" s="41">
        <v>1</v>
      </c>
      <c r="CN3" s="41">
        <v>1</v>
      </c>
      <c r="CO3" s="41">
        <v>1</v>
      </c>
      <c r="CP3" s="41">
        <v>1</v>
      </c>
      <c r="CQ3" s="41">
        <v>1</v>
      </c>
      <c r="CR3" s="41">
        <v>1</v>
      </c>
      <c r="CS3" s="41">
        <v>1</v>
      </c>
      <c r="CT3" s="41">
        <v>1</v>
      </c>
      <c r="CU3" s="41">
        <v>1</v>
      </c>
      <c r="CV3" s="41">
        <v>1</v>
      </c>
      <c r="CW3" s="41">
        <v>1</v>
      </c>
      <c r="CX3" s="41">
        <v>1</v>
      </c>
      <c r="CY3" s="41">
        <v>1</v>
      </c>
      <c r="CZ3" s="41">
        <v>1</v>
      </c>
      <c r="DA3" s="41">
        <v>1</v>
      </c>
      <c r="DB3" s="41">
        <v>1</v>
      </c>
      <c r="DC3" s="41">
        <v>1</v>
      </c>
      <c r="DD3" s="41">
        <v>1</v>
      </c>
      <c r="DE3" s="41">
        <v>1</v>
      </c>
      <c r="DF3" s="97">
        <v>1</v>
      </c>
      <c r="DG3" s="41">
        <v>1</v>
      </c>
      <c r="DH3" s="41">
        <v>1</v>
      </c>
      <c r="DI3" s="41">
        <v>1</v>
      </c>
      <c r="DJ3" s="41">
        <v>1</v>
      </c>
      <c r="DK3" s="41">
        <v>1</v>
      </c>
      <c r="DL3" s="41">
        <v>1</v>
      </c>
      <c r="DM3" s="41">
        <v>1</v>
      </c>
      <c r="DN3" s="41">
        <v>1</v>
      </c>
      <c r="DO3" s="41">
        <v>1</v>
      </c>
      <c r="DP3" s="41">
        <v>1</v>
      </c>
      <c r="DQ3" s="41">
        <v>1</v>
      </c>
      <c r="DR3" s="41">
        <v>1</v>
      </c>
      <c r="DS3" s="41">
        <v>1</v>
      </c>
      <c r="DT3" s="41">
        <v>1</v>
      </c>
      <c r="DU3" s="41">
        <v>1</v>
      </c>
      <c r="DV3" s="41">
        <v>1</v>
      </c>
      <c r="DW3" s="41">
        <v>1</v>
      </c>
      <c r="DX3" s="41">
        <v>1</v>
      </c>
      <c r="DZ3" s="90" t="str">
        <f t="shared" si="41"/>
        <v>ECC02</v>
      </c>
      <c r="EA3" s="51">
        <f t="shared" si="42"/>
        <v>1</v>
      </c>
      <c r="EB3" s="52">
        <f t="shared" ref="EB3:EB34" si="124">BU3</f>
        <v>1</v>
      </c>
      <c r="EC3" s="50" cm="1">
        <f t="array" ref="EC3">MINVERSE(BV3)</f>
        <v>1</v>
      </c>
      <c r="ED3" s="50" cm="1">
        <f t="array" ref="ED3">MINVERSE(BW3)</f>
        <v>1</v>
      </c>
      <c r="EE3" s="50" cm="1">
        <f t="array" ref="EE3">MINVERSE(BX3)</f>
        <v>1</v>
      </c>
      <c r="EF3" s="50" cm="1">
        <f t="array" ref="EF3">MINVERSE(BY3)</f>
        <v>1</v>
      </c>
      <c r="EG3" s="50" cm="1">
        <f t="array" ref="EG3">MINVERSE(BZ3)</f>
        <v>1</v>
      </c>
      <c r="EH3" s="50" cm="1">
        <f t="array" ref="EH3">MINVERSE(CA3)</f>
        <v>1</v>
      </c>
      <c r="EI3" s="50" cm="1">
        <f t="array" ref="EI3">MINVERSE(CB3)</f>
        <v>1</v>
      </c>
      <c r="EJ3" s="50" cm="1">
        <f t="array" ref="EJ3">MINVERSE(CC3)</f>
        <v>1</v>
      </c>
      <c r="EK3" s="60" cm="1">
        <f t="array" ref="EK3">MINVERSE(CD3)</f>
        <v>1</v>
      </c>
      <c r="EL3" s="60" cm="1">
        <f t="array" ref="EL3">MINVERSE(CE3)</f>
        <v>1</v>
      </c>
      <c r="EM3" s="60" cm="1">
        <f t="array" ref="EM3">MINVERSE(CF3)</f>
        <v>1</v>
      </c>
      <c r="EN3" s="60" cm="1">
        <f t="array" ref="EN3">MINVERSE(CG3)</f>
        <v>1</v>
      </c>
      <c r="EO3" s="60" cm="1">
        <f t="array" ref="EO3">MINVERSE(CH3)</f>
        <v>1</v>
      </c>
      <c r="EP3" s="60" cm="1">
        <f t="array" ref="EP3">MINVERSE(CI3)</f>
        <v>1</v>
      </c>
      <c r="EQ3" s="60" cm="1">
        <f t="array" ref="EQ3">MINVERSE(CJ3)</f>
        <v>1</v>
      </c>
      <c r="ER3" s="60" cm="1">
        <f t="array" ref="ER3">MINVERSE(CK3)</f>
        <v>1</v>
      </c>
      <c r="ES3" s="60" cm="1">
        <f t="array" ref="ES3">MINVERSE(CL3)</f>
        <v>1</v>
      </c>
      <c r="ET3" s="60" cm="1">
        <f t="array" ref="ET3">MINVERSE(CM3)</f>
        <v>1</v>
      </c>
      <c r="EU3" s="60" cm="1">
        <f t="array" ref="EU3">MINVERSE(CN3)</f>
        <v>1</v>
      </c>
      <c r="EV3" s="60" cm="1">
        <f t="array" ref="EV3">MINVERSE(CO3)</f>
        <v>1</v>
      </c>
      <c r="EW3" s="60" cm="1">
        <f t="array" ref="EW3">MINVERSE(CP3)</f>
        <v>1</v>
      </c>
      <c r="EX3" s="60" cm="1">
        <f t="array" ref="EX3">MINVERSE(CQ3)</f>
        <v>1</v>
      </c>
      <c r="EY3" s="60" cm="1">
        <f t="array" ref="EY3">MINVERSE(CR3)</f>
        <v>1</v>
      </c>
      <c r="EZ3" s="60" cm="1">
        <f t="array" ref="EZ3">MINVERSE(CS3)</f>
        <v>1</v>
      </c>
      <c r="FA3" s="50" cm="1">
        <f t="array" ref="FA3">MINVERSE(CT3)</f>
        <v>1</v>
      </c>
      <c r="FB3" s="50" cm="1">
        <f t="array" ref="FB3">MINVERSE(CU3)</f>
        <v>1</v>
      </c>
      <c r="FC3" s="50" cm="1">
        <f t="array" ref="FC3">MINVERSE(CV3)</f>
        <v>1</v>
      </c>
      <c r="FD3" s="50" cm="1">
        <f t="array" ref="FD3">MINVERSE(CW3)</f>
        <v>1</v>
      </c>
      <c r="FE3" s="50" cm="1">
        <f t="array" ref="FE3">MINVERSE(CX3)</f>
        <v>1</v>
      </c>
      <c r="FF3" s="50" cm="1">
        <f t="array" ref="FF3">MINVERSE(CY3)</f>
        <v>1</v>
      </c>
      <c r="FG3" s="50" cm="1">
        <f t="array" ref="FG3">MINVERSE(CZ3)</f>
        <v>1</v>
      </c>
      <c r="FH3" s="50" cm="1">
        <f t="array" ref="FH3">MINVERSE(DA3)</f>
        <v>1</v>
      </c>
      <c r="FI3" s="50" cm="1">
        <f t="array" ref="FI3">MINVERSE(DB3)</f>
        <v>1</v>
      </c>
      <c r="FJ3" s="50" cm="1">
        <f t="array" ref="FJ3">MINVERSE(DC3)</f>
        <v>1</v>
      </c>
      <c r="FK3" s="50" cm="1">
        <f t="array" ref="FK3">MINVERSE(DD3)</f>
        <v>1</v>
      </c>
      <c r="FL3" s="50" cm="1">
        <f t="array" ref="FL3">MINVERSE(DE3)</f>
        <v>1</v>
      </c>
      <c r="FM3" s="60" cm="1">
        <f t="array" ref="FM3">MINVERSE(DF3)</f>
        <v>1</v>
      </c>
      <c r="FN3" s="60" cm="1">
        <f t="array" ref="FN3">MINVERSE(DG3)</f>
        <v>1</v>
      </c>
      <c r="FO3" s="60" cm="1">
        <f t="array" ref="FO3">MINVERSE(DH3)</f>
        <v>1</v>
      </c>
      <c r="FP3" s="60" cm="1">
        <f t="array" ref="FP3">MINVERSE(DI3)</f>
        <v>1</v>
      </c>
      <c r="FQ3" s="60" cm="1">
        <f t="array" ref="FQ3">MINVERSE(DJ3)</f>
        <v>1</v>
      </c>
      <c r="FR3" s="60" cm="1">
        <f t="array" ref="FR3">MINVERSE(DK3)</f>
        <v>1</v>
      </c>
      <c r="FS3" s="60" cm="1">
        <f t="array" ref="FS3">MINVERSE(DL3)</f>
        <v>1</v>
      </c>
      <c r="FT3" s="60" cm="1">
        <f t="array" ref="FT3">MINVERSE(DM3)</f>
        <v>1</v>
      </c>
      <c r="FU3" s="60" cm="1">
        <f t="array" ref="FU3">MINVERSE(DN3)</f>
        <v>1</v>
      </c>
      <c r="FV3" s="60" cm="1">
        <f t="array" ref="FV3">MINVERSE(DO3)</f>
        <v>1</v>
      </c>
      <c r="FW3" s="60" cm="1">
        <f t="array" ref="FW3">MINVERSE(DP3)</f>
        <v>1</v>
      </c>
      <c r="FX3" s="60" cm="1">
        <f t="array" ref="FX3">MINVERSE(DQ3)</f>
        <v>1</v>
      </c>
      <c r="FY3" s="60" cm="1">
        <f t="array" ref="FY3">MINVERSE(DR3)</f>
        <v>1</v>
      </c>
      <c r="FZ3" s="60" cm="1">
        <f t="array" ref="FZ3">MINVERSE(DS3)</f>
        <v>1</v>
      </c>
      <c r="GA3" s="60" cm="1">
        <f t="array" ref="GA3">MINVERSE(DT3)</f>
        <v>1</v>
      </c>
      <c r="GB3" s="60" cm="1">
        <f t="array" ref="GB3">MINVERSE(DU3)</f>
        <v>1</v>
      </c>
      <c r="GC3" s="60" cm="1">
        <f t="array" ref="GC3">MINVERSE(DV3)</f>
        <v>1</v>
      </c>
      <c r="GD3" s="60" cm="1">
        <f t="array" ref="GD3">MINVERSE(DW3)</f>
        <v>1</v>
      </c>
      <c r="GE3" s="60" cm="1">
        <f t="array" ref="GE3">MINVERSE(DX3)</f>
        <v>1</v>
      </c>
      <c r="GG3" s="90" t="str">
        <f t="shared" si="43"/>
        <v>ECC02</v>
      </c>
      <c r="GH3" s="59">
        <f t="shared" si="44"/>
        <v>1.7543859649122806E-2</v>
      </c>
      <c r="GI3" s="59">
        <f t="shared" si="45"/>
        <v>1.7543859649122806E-2</v>
      </c>
      <c r="GJ3" s="59">
        <f t="shared" si="46"/>
        <v>5.263157894736842E-3</v>
      </c>
      <c r="GK3" s="59">
        <f t="shared" si="47"/>
        <v>6.8027210884353739E-3</v>
      </c>
      <c r="GL3" s="59">
        <f t="shared" si="48"/>
        <v>6.8027210884353739E-3</v>
      </c>
      <c r="GM3" s="59">
        <f t="shared" si="49"/>
        <v>9.2165898617511521E-3</v>
      </c>
      <c r="GN3" s="59">
        <f t="shared" si="50"/>
        <v>6.8027210884353739E-3</v>
      </c>
      <c r="GO3" s="59">
        <f t="shared" si="51"/>
        <v>1.8604651162790697E-2</v>
      </c>
      <c r="GP3" s="59">
        <f t="shared" si="52"/>
        <v>1.8604651162790697E-2</v>
      </c>
      <c r="GQ3" s="59">
        <f t="shared" si="53"/>
        <v>1.3544018058690743E-2</v>
      </c>
      <c r="GR3" s="59">
        <f t="shared" si="54"/>
        <v>1.8604651162790697E-2</v>
      </c>
      <c r="GS3" s="59">
        <f t="shared" si="55"/>
        <v>1.3544018058690743E-2</v>
      </c>
      <c r="GT3" s="59">
        <f t="shared" si="56"/>
        <v>1.3544018058690743E-2</v>
      </c>
      <c r="GU3" s="59">
        <f t="shared" si="57"/>
        <v>1.8604651162790697E-2</v>
      </c>
      <c r="GV3" s="59">
        <f t="shared" si="58"/>
        <v>1.931123270035404E-2</v>
      </c>
      <c r="GW3" s="59">
        <f t="shared" si="59"/>
        <v>5.9880239520958087E-3</v>
      </c>
      <c r="GX3" s="59">
        <f t="shared" si="60"/>
        <v>7.5187969924812026E-3</v>
      </c>
      <c r="GY3" s="59">
        <f t="shared" si="61"/>
        <v>1.9108280254777069E-2</v>
      </c>
      <c r="GZ3" s="59">
        <f t="shared" si="62"/>
        <v>1.9907100199071003E-2</v>
      </c>
      <c r="HA3" s="59">
        <f t="shared" si="63"/>
        <v>1.9108280254777069E-2</v>
      </c>
      <c r="HB3" s="59">
        <f t="shared" si="64"/>
        <v>1.020408163265306E-2</v>
      </c>
      <c r="HC3" s="59">
        <f t="shared" si="65"/>
        <v>5.3763440860215058E-3</v>
      </c>
      <c r="HD3" s="59">
        <f t="shared" si="66"/>
        <v>1.9595035924232528E-2</v>
      </c>
      <c r="HE3" s="59">
        <f t="shared" si="67"/>
        <v>2.0519835841313269E-2</v>
      </c>
      <c r="HF3" s="59">
        <f t="shared" si="68"/>
        <v>5.6497175141242938E-3</v>
      </c>
      <c r="HG3" s="59">
        <f t="shared" si="69"/>
        <v>6.7114093959731542E-3</v>
      </c>
      <c r="HH3" s="59">
        <f t="shared" si="70"/>
        <v>2.1231422505307858E-2</v>
      </c>
      <c r="HI3" s="59">
        <f t="shared" si="71"/>
        <v>1.0968921389396711E-2</v>
      </c>
      <c r="HJ3" s="59">
        <f t="shared" si="72"/>
        <v>2.0415107179312691E-2</v>
      </c>
      <c r="HK3" s="59">
        <f t="shared" si="73"/>
        <v>2.0415107179312691E-2</v>
      </c>
      <c r="HL3" s="59">
        <f t="shared" si="74"/>
        <v>1.5037593984962405E-2</v>
      </c>
      <c r="HM3" s="59">
        <f t="shared" si="75"/>
        <v>2.1770682148040642E-2</v>
      </c>
      <c r="HN3" s="59">
        <f t="shared" si="76"/>
        <v>2.1770682148040642E-2</v>
      </c>
      <c r="HO3" s="59">
        <f t="shared" si="77"/>
        <v>2.1770682148040642E-2</v>
      </c>
      <c r="HP3" s="59">
        <f t="shared" si="78"/>
        <v>8.0645161290322578E-3</v>
      </c>
      <c r="HQ3" s="59">
        <f t="shared" si="79"/>
        <v>2.0732550103662751E-2</v>
      </c>
      <c r="HR3" s="59">
        <f t="shared" si="80"/>
        <v>2.0732550103662751E-2</v>
      </c>
      <c r="HS3" s="59">
        <f t="shared" si="81"/>
        <v>2.0732550103662751E-2</v>
      </c>
      <c r="HT3" s="59">
        <f t="shared" si="82"/>
        <v>2.2156573116691287E-2</v>
      </c>
      <c r="HU3" s="59">
        <f t="shared" si="83"/>
        <v>9.0090090090090089E-3</v>
      </c>
      <c r="HV3" s="59">
        <f t="shared" si="84"/>
        <v>2.2556390977443611E-2</v>
      </c>
      <c r="HW3" s="59">
        <f t="shared" si="85"/>
        <v>1.662049861495845E-2</v>
      </c>
      <c r="HX3" s="59">
        <f t="shared" si="86"/>
        <v>1.3303769401330379E-2</v>
      </c>
      <c r="HY3" s="59">
        <f t="shared" si="87"/>
        <v>1.3303769401330379E-2</v>
      </c>
      <c r="HZ3" s="59">
        <f t="shared" si="88"/>
        <v>2.3529411764705885E-2</v>
      </c>
      <c r="IA3" s="59">
        <f t="shared" si="89"/>
        <v>2.3529411764705885E-2</v>
      </c>
      <c r="IB3" s="59">
        <f t="shared" si="90"/>
        <v>1.0526315789473684E-2</v>
      </c>
      <c r="IC3" s="59">
        <f t="shared" si="91"/>
        <v>2.1889821233126595E-2</v>
      </c>
      <c r="ID3" s="59">
        <f t="shared" si="92"/>
        <v>2.398081534772183E-2</v>
      </c>
      <c r="IE3" s="59">
        <f t="shared" si="93"/>
        <v>2.1865889212827987E-2</v>
      </c>
      <c r="IF3" s="59">
        <f t="shared" si="94"/>
        <v>2.398081534772183E-2</v>
      </c>
      <c r="IG3" s="59">
        <f t="shared" si="95"/>
        <v>2.398081534772183E-2</v>
      </c>
      <c r="IH3" s="59">
        <f t="shared" si="96"/>
        <v>2.398081534772183E-2</v>
      </c>
      <c r="II3" s="59">
        <f t="shared" si="97"/>
        <v>2.398081534772183E-2</v>
      </c>
      <c r="IJ3" s="59">
        <f t="shared" si="98"/>
        <v>2.398081534772183E-2</v>
      </c>
      <c r="IK3" s="59">
        <f t="shared" si="99"/>
        <v>2.398081534772183E-2</v>
      </c>
      <c r="IL3" s="59">
        <f t="shared" si="100"/>
        <v>2.398081534772183E-2</v>
      </c>
      <c r="IN3" s="15">
        <f t="shared" si="101"/>
        <v>0.95780417608496082</v>
      </c>
      <c r="IO3" s="24">
        <f t="shared" si="102"/>
        <v>1.6803582036578259E-2</v>
      </c>
      <c r="IP3" s="25">
        <f t="shared" ref="IP3:IP36" si="125">IO3*100</f>
        <v>1.680358203657826</v>
      </c>
    </row>
    <row r="4" spans="1:250" ht="15" customHeight="1" thickBot="1" x14ac:dyDescent="0.35">
      <c r="A4" s="90"/>
      <c r="B4" s="90" t="s">
        <v>221</v>
      </c>
      <c r="C4" s="90" t="s">
        <v>33</v>
      </c>
      <c r="D4" s="90" t="s">
        <v>34</v>
      </c>
      <c r="E4" s="90" t="str">
        <f>Tidal_W!E3</f>
        <v>Cost</v>
      </c>
      <c r="F4" s="90" t="str">
        <f>Tidal_W!F3</f>
        <v>QL</v>
      </c>
      <c r="G4" s="90"/>
      <c r="H4" s="90">
        <v>11</v>
      </c>
      <c r="I4" s="90">
        <f t="shared" si="0"/>
        <v>6</v>
      </c>
      <c r="J4" s="24">
        <f t="shared" si="103"/>
        <v>5.7531910251044814E-3</v>
      </c>
      <c r="L4" s="90" t="str">
        <f t="shared" si="104"/>
        <v>ECC03</v>
      </c>
      <c r="M4" s="41">
        <f t="shared" si="105"/>
        <v>1</v>
      </c>
      <c r="N4" s="41">
        <f t="shared" si="106"/>
        <v>1</v>
      </c>
      <c r="O4" s="41">
        <f t="shared" si="107"/>
        <v>1</v>
      </c>
      <c r="P4" s="41">
        <f t="shared" si="108"/>
        <v>1</v>
      </c>
      <c r="Q4" s="41">
        <f t="shared" si="109"/>
        <v>1</v>
      </c>
      <c r="R4" s="41">
        <f t="shared" si="110"/>
        <v>1</v>
      </c>
      <c r="S4" s="41">
        <f t="shared" si="111"/>
        <v>1</v>
      </c>
      <c r="T4" s="41">
        <f t="shared" si="112"/>
        <v>1</v>
      </c>
      <c r="U4" s="41">
        <f t="shared" si="113"/>
        <v>1</v>
      </c>
      <c r="V4" s="41">
        <f t="shared" si="114"/>
        <v>1</v>
      </c>
      <c r="W4" s="41">
        <f t="shared" si="115"/>
        <v>1</v>
      </c>
      <c r="X4" s="41">
        <f t="shared" si="116"/>
        <v>1</v>
      </c>
      <c r="Y4" s="41">
        <f t="shared" si="117"/>
        <v>1</v>
      </c>
      <c r="Z4" s="41">
        <f t="shared" si="118"/>
        <v>1</v>
      </c>
      <c r="AA4" s="41">
        <f t="shared" si="119"/>
        <v>1</v>
      </c>
      <c r="AB4" s="41">
        <f t="shared" si="120"/>
        <v>1</v>
      </c>
      <c r="AC4" s="41">
        <f t="shared" si="121"/>
        <v>1</v>
      </c>
      <c r="AD4" s="41">
        <f t="shared" si="122"/>
        <v>1</v>
      </c>
      <c r="AE4" s="41">
        <f t="shared" si="1"/>
        <v>1</v>
      </c>
      <c r="AF4" s="41">
        <f t="shared" si="2"/>
        <v>1</v>
      </c>
      <c r="AG4" s="41">
        <f t="shared" si="3"/>
        <v>1</v>
      </c>
      <c r="AH4" s="41">
        <f t="shared" si="4"/>
        <v>1</v>
      </c>
      <c r="AI4" s="41">
        <f t="shared" si="5"/>
        <v>1</v>
      </c>
      <c r="AJ4" s="41">
        <f t="shared" si="6"/>
        <v>1</v>
      </c>
      <c r="AK4" s="41">
        <f t="shared" si="7"/>
        <v>1</v>
      </c>
      <c r="AL4" s="41">
        <f t="shared" si="8"/>
        <v>1</v>
      </c>
      <c r="AM4" s="41">
        <f t="shared" si="9"/>
        <v>1</v>
      </c>
      <c r="AN4" s="41">
        <f t="shared" si="10"/>
        <v>1</v>
      </c>
      <c r="AO4" s="41">
        <f t="shared" si="11"/>
        <v>1</v>
      </c>
      <c r="AP4" s="41">
        <f t="shared" si="12"/>
        <v>1</v>
      </c>
      <c r="AQ4" s="41">
        <f t="shared" si="13"/>
        <v>1</v>
      </c>
      <c r="AR4" s="41">
        <f t="shared" si="14"/>
        <v>1</v>
      </c>
      <c r="AS4" s="41">
        <f t="shared" si="15"/>
        <v>1</v>
      </c>
      <c r="AT4" s="41">
        <f t="shared" si="16"/>
        <v>1</v>
      </c>
      <c r="AU4" s="41">
        <f t="shared" si="17"/>
        <v>1</v>
      </c>
      <c r="AV4" s="41">
        <f t="shared" si="18"/>
        <v>1</v>
      </c>
      <c r="AW4" s="41">
        <f t="shared" si="19"/>
        <v>1</v>
      </c>
      <c r="AX4" s="41">
        <f t="shared" si="20"/>
        <v>1</v>
      </c>
      <c r="AY4" s="41">
        <f t="shared" si="21"/>
        <v>1</v>
      </c>
      <c r="AZ4" s="41">
        <f t="shared" si="22"/>
        <v>1</v>
      </c>
      <c r="BA4" s="41">
        <f t="shared" si="23"/>
        <v>1</v>
      </c>
      <c r="BB4" s="41">
        <f t="shared" si="24"/>
        <v>1</v>
      </c>
      <c r="BC4" s="41">
        <f t="shared" si="25"/>
        <v>1</v>
      </c>
      <c r="BD4" s="41">
        <f t="shared" si="26"/>
        <v>1</v>
      </c>
      <c r="BE4" s="41">
        <f t="shared" si="27"/>
        <v>1</v>
      </c>
      <c r="BF4" s="41">
        <f t="shared" si="28"/>
        <v>1</v>
      </c>
      <c r="BG4" s="41">
        <f t="shared" si="29"/>
        <v>1</v>
      </c>
      <c r="BH4" s="41">
        <f t="shared" si="30"/>
        <v>1</v>
      </c>
      <c r="BI4" s="41">
        <f t="shared" si="31"/>
        <v>1</v>
      </c>
      <c r="BJ4" s="41">
        <f t="shared" si="32"/>
        <v>1</v>
      </c>
      <c r="BK4" s="41">
        <f t="shared" si="33"/>
        <v>1</v>
      </c>
      <c r="BL4" s="41">
        <f t="shared" si="34"/>
        <v>1</v>
      </c>
      <c r="BM4" s="41">
        <f t="shared" si="35"/>
        <v>1</v>
      </c>
      <c r="BN4" s="41">
        <f t="shared" si="36"/>
        <v>1</v>
      </c>
      <c r="BO4" s="41">
        <f t="shared" si="37"/>
        <v>1</v>
      </c>
      <c r="BP4" s="41">
        <f t="shared" si="38"/>
        <v>1</v>
      </c>
      <c r="BQ4" s="41">
        <f t="shared" si="39"/>
        <v>1</v>
      </c>
      <c r="BS4" s="90" t="str">
        <f t="shared" si="40"/>
        <v>ECC03</v>
      </c>
      <c r="BT4" s="45">
        <f t="shared" si="123"/>
        <v>1</v>
      </c>
      <c r="BU4" s="45">
        <f t="shared" ref="BU4:BU35" si="126">N4</f>
        <v>1</v>
      </c>
      <c r="BV4" s="42" cm="1">
        <f t="array" ref="BV4:DX4">TRANSPOSE(O4:O58)</f>
        <v>1</v>
      </c>
      <c r="BW4" s="41">
        <v>1</v>
      </c>
      <c r="BX4" s="41">
        <v>1</v>
      </c>
      <c r="BY4" s="41">
        <v>2</v>
      </c>
      <c r="BZ4" s="41">
        <v>1</v>
      </c>
      <c r="CA4" s="41">
        <v>4</v>
      </c>
      <c r="CB4" s="41">
        <v>4</v>
      </c>
      <c r="CC4" s="41">
        <v>3</v>
      </c>
      <c r="CD4" s="41">
        <v>4</v>
      </c>
      <c r="CE4" s="41">
        <v>3</v>
      </c>
      <c r="CF4" s="41">
        <v>3</v>
      </c>
      <c r="CG4" s="41">
        <v>4</v>
      </c>
      <c r="CH4" s="41">
        <v>5</v>
      </c>
      <c r="CI4" s="41">
        <v>1</v>
      </c>
      <c r="CJ4" s="41">
        <v>1</v>
      </c>
      <c r="CK4" s="41">
        <v>4</v>
      </c>
      <c r="CL4" s="41">
        <v>5</v>
      </c>
      <c r="CM4" s="41">
        <v>4</v>
      </c>
      <c r="CN4" s="41">
        <v>2</v>
      </c>
      <c r="CO4" s="41">
        <v>1</v>
      </c>
      <c r="CP4" s="41">
        <v>4</v>
      </c>
      <c r="CQ4" s="41">
        <v>5</v>
      </c>
      <c r="CR4" s="41">
        <v>1</v>
      </c>
      <c r="CS4" s="41">
        <v>1</v>
      </c>
      <c r="CT4" s="41">
        <v>5</v>
      </c>
      <c r="CU4" s="41">
        <v>2</v>
      </c>
      <c r="CV4" s="41">
        <v>4</v>
      </c>
      <c r="CW4" s="41">
        <v>4</v>
      </c>
      <c r="CX4" s="41">
        <v>3</v>
      </c>
      <c r="CY4" s="41">
        <v>5</v>
      </c>
      <c r="CZ4" s="41">
        <v>5</v>
      </c>
      <c r="DA4" s="41">
        <v>5</v>
      </c>
      <c r="DB4" s="41">
        <v>1</v>
      </c>
      <c r="DC4" s="41">
        <v>4</v>
      </c>
      <c r="DD4" s="41">
        <v>4</v>
      </c>
      <c r="DE4" s="41">
        <v>4</v>
      </c>
      <c r="DF4" s="97">
        <v>5</v>
      </c>
      <c r="DG4" s="41">
        <v>1</v>
      </c>
      <c r="DH4" s="41">
        <v>5</v>
      </c>
      <c r="DI4" s="41">
        <v>3</v>
      </c>
      <c r="DJ4" s="41">
        <v>2</v>
      </c>
      <c r="DK4" s="41">
        <v>2</v>
      </c>
      <c r="DL4" s="41">
        <v>5</v>
      </c>
      <c r="DM4" s="41">
        <v>5</v>
      </c>
      <c r="DN4" s="41">
        <v>1</v>
      </c>
      <c r="DO4" s="41">
        <v>4</v>
      </c>
      <c r="DP4" s="41">
        <v>5</v>
      </c>
      <c r="DQ4" s="41">
        <v>4</v>
      </c>
      <c r="DR4" s="41">
        <v>5</v>
      </c>
      <c r="DS4" s="41">
        <v>5</v>
      </c>
      <c r="DT4" s="41">
        <v>5</v>
      </c>
      <c r="DU4" s="41">
        <v>5</v>
      </c>
      <c r="DV4" s="41">
        <v>5</v>
      </c>
      <c r="DW4" s="41">
        <v>5</v>
      </c>
      <c r="DX4" s="41">
        <v>5</v>
      </c>
      <c r="DZ4" s="90" t="str">
        <f t="shared" si="41"/>
        <v>ECC03</v>
      </c>
      <c r="EA4" s="51">
        <f t="shared" si="42"/>
        <v>1</v>
      </c>
      <c r="EB4" s="52">
        <f t="shared" si="124"/>
        <v>1</v>
      </c>
      <c r="EC4" s="52">
        <f t="shared" ref="EC4:EC35" si="127">BV4</f>
        <v>1</v>
      </c>
      <c r="ED4" s="50" cm="1">
        <f t="array" ref="ED4">MINVERSE(BW4)</f>
        <v>1</v>
      </c>
      <c r="EE4" s="50" cm="1">
        <f t="array" ref="EE4">MINVERSE(BX4)</f>
        <v>1</v>
      </c>
      <c r="EF4" s="50" cm="1">
        <f t="array" ref="EF4">MINVERSE(BY4)</f>
        <v>0.5</v>
      </c>
      <c r="EG4" s="50" cm="1">
        <f t="array" ref="EG4">MINVERSE(BZ4)</f>
        <v>1</v>
      </c>
      <c r="EH4" s="50" cm="1">
        <f t="array" ref="EH4">MINVERSE(CA4)</f>
        <v>0.25</v>
      </c>
      <c r="EI4" s="50" cm="1">
        <f t="array" ref="EI4">MINVERSE(CB4)</f>
        <v>0.25</v>
      </c>
      <c r="EJ4" s="50" cm="1">
        <f t="array" ref="EJ4">MINVERSE(CC4)</f>
        <v>0.33333333333333331</v>
      </c>
      <c r="EK4" s="60" cm="1">
        <f t="array" ref="EK4">MINVERSE(CD4)</f>
        <v>0.25</v>
      </c>
      <c r="EL4" s="60" cm="1">
        <f t="array" ref="EL4">MINVERSE(CE4)</f>
        <v>0.33333333333333331</v>
      </c>
      <c r="EM4" s="60" cm="1">
        <f t="array" ref="EM4">MINVERSE(CF4)</f>
        <v>0.33333333333333331</v>
      </c>
      <c r="EN4" s="60" cm="1">
        <f t="array" ref="EN4">MINVERSE(CG4)</f>
        <v>0.25</v>
      </c>
      <c r="EO4" s="60" cm="1">
        <f t="array" ref="EO4">MINVERSE(CH4)</f>
        <v>0.2</v>
      </c>
      <c r="EP4" s="60" cm="1">
        <f t="array" ref="EP4">MINVERSE(CI4)</f>
        <v>1</v>
      </c>
      <c r="EQ4" s="60" cm="1">
        <f t="array" ref="EQ4">MINVERSE(CJ4)</f>
        <v>1</v>
      </c>
      <c r="ER4" s="60" cm="1">
        <f t="array" ref="ER4">MINVERSE(CK4)</f>
        <v>0.25</v>
      </c>
      <c r="ES4" s="60" cm="1">
        <f t="array" ref="ES4">MINVERSE(CL4)</f>
        <v>0.2</v>
      </c>
      <c r="ET4" s="60" cm="1">
        <f t="array" ref="ET4">MINVERSE(CM4)</f>
        <v>0.25</v>
      </c>
      <c r="EU4" s="60" cm="1">
        <f t="array" ref="EU4">MINVERSE(CN4)</f>
        <v>0.5</v>
      </c>
      <c r="EV4" s="60" cm="1">
        <f t="array" ref="EV4">MINVERSE(CO4)</f>
        <v>1</v>
      </c>
      <c r="EW4" s="60" cm="1">
        <f t="array" ref="EW4">MINVERSE(CP4)</f>
        <v>0.25</v>
      </c>
      <c r="EX4" s="60" cm="1">
        <f t="array" ref="EX4">MINVERSE(CQ4)</f>
        <v>0.2</v>
      </c>
      <c r="EY4" s="60" cm="1">
        <f t="array" ref="EY4">MINVERSE(CR4)</f>
        <v>1</v>
      </c>
      <c r="EZ4" s="60" cm="1">
        <f t="array" ref="EZ4">MINVERSE(CS4)</f>
        <v>1</v>
      </c>
      <c r="FA4" s="50" cm="1">
        <f t="array" ref="FA4">MINVERSE(CT4)</f>
        <v>0.2</v>
      </c>
      <c r="FB4" s="50" cm="1">
        <f t="array" ref="FB4">MINVERSE(CU4)</f>
        <v>0.5</v>
      </c>
      <c r="FC4" s="50" cm="1">
        <f t="array" ref="FC4">MINVERSE(CV4)</f>
        <v>0.25</v>
      </c>
      <c r="FD4" s="50" cm="1">
        <f t="array" ref="FD4">MINVERSE(CW4)</f>
        <v>0.25</v>
      </c>
      <c r="FE4" s="50" cm="1">
        <f t="array" ref="FE4">MINVERSE(CX4)</f>
        <v>0.33333333333333331</v>
      </c>
      <c r="FF4" s="50" cm="1">
        <f t="array" ref="FF4">MINVERSE(CY4)</f>
        <v>0.2</v>
      </c>
      <c r="FG4" s="50" cm="1">
        <f t="array" ref="FG4">MINVERSE(CZ4)</f>
        <v>0.2</v>
      </c>
      <c r="FH4" s="50" cm="1">
        <f t="array" ref="FH4">MINVERSE(DA4)</f>
        <v>0.2</v>
      </c>
      <c r="FI4" s="50" cm="1">
        <f t="array" ref="FI4">MINVERSE(DB4)</f>
        <v>1</v>
      </c>
      <c r="FJ4" s="50" cm="1">
        <f t="array" ref="FJ4">MINVERSE(DC4)</f>
        <v>0.25</v>
      </c>
      <c r="FK4" s="50" cm="1">
        <f t="array" ref="FK4">MINVERSE(DD4)</f>
        <v>0.25</v>
      </c>
      <c r="FL4" s="50" cm="1">
        <f t="array" ref="FL4">MINVERSE(DE4)</f>
        <v>0.25</v>
      </c>
      <c r="FM4" s="60" cm="1">
        <f t="array" ref="FM4">MINVERSE(DF4)</f>
        <v>0.2</v>
      </c>
      <c r="FN4" s="60" cm="1">
        <f t="array" ref="FN4">MINVERSE(DG4)</f>
        <v>1</v>
      </c>
      <c r="FO4" s="60" cm="1">
        <f t="array" ref="FO4">MINVERSE(DH4)</f>
        <v>0.2</v>
      </c>
      <c r="FP4" s="60" cm="1">
        <f t="array" ref="FP4">MINVERSE(DI4)</f>
        <v>0.33333333333333331</v>
      </c>
      <c r="FQ4" s="60" cm="1">
        <f t="array" ref="FQ4">MINVERSE(DJ4)</f>
        <v>0.5</v>
      </c>
      <c r="FR4" s="60" cm="1">
        <f t="array" ref="FR4">MINVERSE(DK4)</f>
        <v>0.5</v>
      </c>
      <c r="FS4" s="60" cm="1">
        <f t="array" ref="FS4">MINVERSE(DL4)</f>
        <v>0.2</v>
      </c>
      <c r="FT4" s="60" cm="1">
        <f t="array" ref="FT4">MINVERSE(DM4)</f>
        <v>0.2</v>
      </c>
      <c r="FU4" s="60" cm="1">
        <f t="array" ref="FU4">MINVERSE(DN4)</f>
        <v>1</v>
      </c>
      <c r="FV4" s="60" cm="1">
        <f t="array" ref="FV4">MINVERSE(DO4)</f>
        <v>0.25</v>
      </c>
      <c r="FW4" s="60" cm="1">
        <f t="array" ref="FW4">MINVERSE(DP4)</f>
        <v>0.2</v>
      </c>
      <c r="FX4" s="60" cm="1">
        <f t="array" ref="FX4">MINVERSE(DQ4)</f>
        <v>0.25</v>
      </c>
      <c r="FY4" s="60" cm="1">
        <f t="array" ref="FY4">MINVERSE(DR4)</f>
        <v>0.2</v>
      </c>
      <c r="FZ4" s="60" cm="1">
        <f t="array" ref="FZ4">MINVERSE(DS4)</f>
        <v>0.2</v>
      </c>
      <c r="GA4" s="60" cm="1">
        <f t="array" ref="GA4">MINVERSE(DT4)</f>
        <v>0.2</v>
      </c>
      <c r="GB4" s="60" cm="1">
        <f t="array" ref="GB4">MINVERSE(DU4)</f>
        <v>0.2</v>
      </c>
      <c r="GC4" s="60" cm="1">
        <f t="array" ref="GC4">MINVERSE(DV4)</f>
        <v>0.2</v>
      </c>
      <c r="GD4" s="60" cm="1">
        <f t="array" ref="GD4">MINVERSE(DW4)</f>
        <v>0.2</v>
      </c>
      <c r="GE4" s="60" cm="1">
        <f t="array" ref="GE4">MINVERSE(DX4)</f>
        <v>0.2</v>
      </c>
      <c r="GG4" s="90" t="str">
        <f t="shared" si="43"/>
        <v>ECC03</v>
      </c>
      <c r="GH4" s="59">
        <f t="shared" si="44"/>
        <v>1.7543859649122806E-2</v>
      </c>
      <c r="GI4" s="59">
        <f t="shared" si="45"/>
        <v>1.7543859649122806E-2</v>
      </c>
      <c r="GJ4" s="59">
        <f t="shared" si="46"/>
        <v>5.263157894736842E-3</v>
      </c>
      <c r="GK4" s="59">
        <f t="shared" si="47"/>
        <v>6.8027210884353739E-3</v>
      </c>
      <c r="GL4" s="59">
        <f t="shared" si="48"/>
        <v>6.8027210884353739E-3</v>
      </c>
      <c r="GM4" s="59">
        <f t="shared" si="49"/>
        <v>4.608294930875576E-3</v>
      </c>
      <c r="GN4" s="59">
        <f t="shared" si="50"/>
        <v>6.8027210884353739E-3</v>
      </c>
      <c r="GO4" s="59">
        <f t="shared" si="51"/>
        <v>4.6511627906976744E-3</v>
      </c>
      <c r="GP4" s="59">
        <f t="shared" si="52"/>
        <v>4.6511627906976744E-3</v>
      </c>
      <c r="GQ4" s="59">
        <f t="shared" si="53"/>
        <v>4.5146726862302471E-3</v>
      </c>
      <c r="GR4" s="59">
        <f t="shared" si="54"/>
        <v>4.6511627906976744E-3</v>
      </c>
      <c r="GS4" s="59">
        <f t="shared" si="55"/>
        <v>4.5146726862302471E-3</v>
      </c>
      <c r="GT4" s="59">
        <f t="shared" si="56"/>
        <v>4.5146726862302471E-3</v>
      </c>
      <c r="GU4" s="59">
        <f t="shared" si="57"/>
        <v>4.6511627906976744E-3</v>
      </c>
      <c r="GV4" s="59">
        <f t="shared" si="58"/>
        <v>3.8622465400708081E-3</v>
      </c>
      <c r="GW4" s="59">
        <f t="shared" si="59"/>
        <v>5.9880239520958087E-3</v>
      </c>
      <c r="GX4" s="59">
        <f t="shared" si="60"/>
        <v>7.5187969924812026E-3</v>
      </c>
      <c r="GY4" s="59">
        <f t="shared" si="61"/>
        <v>4.7770700636942673E-3</v>
      </c>
      <c r="GZ4" s="59">
        <f t="shared" si="62"/>
        <v>3.9814200398142008E-3</v>
      </c>
      <c r="HA4" s="59">
        <f t="shared" si="63"/>
        <v>4.7770700636942673E-3</v>
      </c>
      <c r="HB4" s="59">
        <f t="shared" si="64"/>
        <v>5.1020408163265302E-3</v>
      </c>
      <c r="HC4" s="59">
        <f t="shared" si="65"/>
        <v>5.3763440860215058E-3</v>
      </c>
      <c r="HD4" s="59">
        <f t="shared" si="66"/>
        <v>4.8987589810581319E-3</v>
      </c>
      <c r="HE4" s="59">
        <f t="shared" si="67"/>
        <v>4.1039671682626538E-3</v>
      </c>
      <c r="HF4" s="59">
        <f t="shared" si="68"/>
        <v>5.6497175141242938E-3</v>
      </c>
      <c r="HG4" s="59">
        <f t="shared" si="69"/>
        <v>6.7114093959731542E-3</v>
      </c>
      <c r="HH4" s="59">
        <f t="shared" si="70"/>
        <v>4.2462845010615719E-3</v>
      </c>
      <c r="HI4" s="59">
        <f t="shared" si="71"/>
        <v>5.4844606946983553E-3</v>
      </c>
      <c r="HJ4" s="59">
        <f t="shared" si="72"/>
        <v>5.1037767948281729E-3</v>
      </c>
      <c r="HK4" s="59">
        <f t="shared" si="73"/>
        <v>5.1037767948281729E-3</v>
      </c>
      <c r="HL4" s="59">
        <f t="shared" si="74"/>
        <v>5.0125313283208017E-3</v>
      </c>
      <c r="HM4" s="59">
        <f t="shared" si="75"/>
        <v>4.3541364296081284E-3</v>
      </c>
      <c r="HN4" s="59">
        <f t="shared" si="76"/>
        <v>4.3541364296081284E-3</v>
      </c>
      <c r="HO4" s="59">
        <f t="shared" si="77"/>
        <v>4.3541364296081284E-3</v>
      </c>
      <c r="HP4" s="59">
        <f t="shared" si="78"/>
        <v>8.0645161290322578E-3</v>
      </c>
      <c r="HQ4" s="59">
        <f t="shared" si="79"/>
        <v>5.1831375259156877E-3</v>
      </c>
      <c r="HR4" s="59">
        <f t="shared" si="80"/>
        <v>5.1831375259156877E-3</v>
      </c>
      <c r="HS4" s="59">
        <f t="shared" si="81"/>
        <v>5.1831375259156877E-3</v>
      </c>
      <c r="HT4" s="59">
        <f t="shared" si="82"/>
        <v>4.4313146233382582E-3</v>
      </c>
      <c r="HU4" s="59">
        <f t="shared" si="83"/>
        <v>9.0090090090090089E-3</v>
      </c>
      <c r="HV4" s="59">
        <f t="shared" si="84"/>
        <v>4.5112781954887229E-3</v>
      </c>
      <c r="HW4" s="59">
        <f t="shared" si="85"/>
        <v>5.5401662049861496E-3</v>
      </c>
      <c r="HX4" s="59">
        <f t="shared" si="86"/>
        <v>6.6518847006651893E-3</v>
      </c>
      <c r="HY4" s="59">
        <f t="shared" si="87"/>
        <v>6.6518847006651893E-3</v>
      </c>
      <c r="HZ4" s="59">
        <f t="shared" si="88"/>
        <v>4.7058823529411778E-3</v>
      </c>
      <c r="IA4" s="59">
        <f t="shared" si="89"/>
        <v>4.7058823529411778E-3</v>
      </c>
      <c r="IB4" s="59">
        <f t="shared" si="90"/>
        <v>1.0526315789473684E-2</v>
      </c>
      <c r="IC4" s="59">
        <f t="shared" si="91"/>
        <v>5.4724553082816487E-3</v>
      </c>
      <c r="ID4" s="59">
        <f t="shared" si="92"/>
        <v>4.7961630695443659E-3</v>
      </c>
      <c r="IE4" s="59">
        <f t="shared" si="93"/>
        <v>5.4664723032069968E-3</v>
      </c>
      <c r="IF4" s="59">
        <f t="shared" si="94"/>
        <v>4.7961630695443659E-3</v>
      </c>
      <c r="IG4" s="59">
        <f t="shared" si="95"/>
        <v>4.7961630695443659E-3</v>
      </c>
      <c r="IH4" s="59">
        <f t="shared" si="96"/>
        <v>4.7961630695443659E-3</v>
      </c>
      <c r="II4" s="59">
        <f t="shared" si="97"/>
        <v>4.7961630695443659E-3</v>
      </c>
      <c r="IJ4" s="59">
        <f t="shared" si="98"/>
        <v>4.7961630695443659E-3</v>
      </c>
      <c r="IK4" s="59">
        <f t="shared" si="99"/>
        <v>4.7961630695443659E-3</v>
      </c>
      <c r="IL4" s="59">
        <f t="shared" si="100"/>
        <v>4.7961630695443659E-3</v>
      </c>
      <c r="IN4" s="15">
        <f t="shared" si="101"/>
        <v>0.3279318884309555</v>
      </c>
      <c r="IO4" s="24">
        <f t="shared" si="102"/>
        <v>5.7531910251044814E-3</v>
      </c>
      <c r="IP4" s="25">
        <f t="shared" si="125"/>
        <v>0.57531910251044815</v>
      </c>
    </row>
    <row r="5" spans="1:250" ht="15" customHeight="1" thickBot="1" x14ac:dyDescent="0.35">
      <c r="A5" s="90"/>
      <c r="B5" s="90" t="s">
        <v>222</v>
      </c>
      <c r="C5" s="90" t="s">
        <v>31</v>
      </c>
      <c r="D5" s="90" t="s">
        <v>32</v>
      </c>
      <c r="E5" s="90" t="str">
        <f>Tidal_W!E4</f>
        <v>Cost</v>
      </c>
      <c r="F5" s="90" t="str">
        <f>Tidal_W!F4</f>
        <v>QL</v>
      </c>
      <c r="G5" s="90"/>
      <c r="H5" s="90">
        <v>8</v>
      </c>
      <c r="I5" s="90">
        <f t="shared" si="0"/>
        <v>5</v>
      </c>
      <c r="J5" s="24">
        <f t="shared" si="103"/>
        <v>7.249560657748586E-3</v>
      </c>
      <c r="L5" s="90" t="str">
        <f t="shared" si="104"/>
        <v>ECC04</v>
      </c>
      <c r="M5" s="41">
        <f t="shared" si="105"/>
        <v>1</v>
      </c>
      <c r="N5" s="41">
        <f t="shared" si="106"/>
        <v>1</v>
      </c>
      <c r="O5" s="41">
        <f t="shared" si="107"/>
        <v>1</v>
      </c>
      <c r="P5" s="41">
        <f t="shared" si="108"/>
        <v>1</v>
      </c>
      <c r="Q5" s="41">
        <f t="shared" si="109"/>
        <v>1</v>
      </c>
      <c r="R5" s="41">
        <f t="shared" si="110"/>
        <v>1</v>
      </c>
      <c r="S5" s="41">
        <f t="shared" si="111"/>
        <v>1</v>
      </c>
      <c r="T5" s="41">
        <f t="shared" si="112"/>
        <v>1</v>
      </c>
      <c r="U5" s="41">
        <f t="shared" si="113"/>
        <v>1</v>
      </c>
      <c r="V5" s="41">
        <f t="shared" si="114"/>
        <v>1</v>
      </c>
      <c r="W5" s="41">
        <f t="shared" si="115"/>
        <v>1</v>
      </c>
      <c r="X5" s="41">
        <f t="shared" si="116"/>
        <v>1</v>
      </c>
      <c r="Y5" s="41">
        <f t="shared" si="117"/>
        <v>1</v>
      </c>
      <c r="Z5" s="41">
        <f t="shared" si="118"/>
        <v>1</v>
      </c>
      <c r="AA5" s="41">
        <f t="shared" si="119"/>
        <v>1</v>
      </c>
      <c r="AB5" s="41">
        <f t="shared" si="120"/>
        <v>1</v>
      </c>
      <c r="AC5" s="41">
        <f t="shared" si="121"/>
        <v>1</v>
      </c>
      <c r="AD5" s="41">
        <f t="shared" si="122"/>
        <v>1</v>
      </c>
      <c r="AE5" s="41">
        <f t="shared" si="1"/>
        <v>1</v>
      </c>
      <c r="AF5" s="41">
        <f t="shared" si="2"/>
        <v>1</v>
      </c>
      <c r="AG5" s="41">
        <f t="shared" si="3"/>
        <v>1</v>
      </c>
      <c r="AH5" s="41">
        <f t="shared" si="4"/>
        <v>2</v>
      </c>
      <c r="AI5" s="41">
        <f t="shared" si="5"/>
        <v>1</v>
      </c>
      <c r="AJ5" s="41">
        <f t="shared" si="6"/>
        <v>1</v>
      </c>
      <c r="AK5" s="41">
        <f t="shared" si="7"/>
        <v>2</v>
      </c>
      <c r="AL5" s="41">
        <f t="shared" si="8"/>
        <v>1</v>
      </c>
      <c r="AM5" s="41">
        <f t="shared" si="9"/>
        <v>1</v>
      </c>
      <c r="AN5" s="41">
        <f t="shared" si="10"/>
        <v>1</v>
      </c>
      <c r="AO5" s="41">
        <f t="shared" si="11"/>
        <v>1</v>
      </c>
      <c r="AP5" s="41">
        <f t="shared" si="12"/>
        <v>1</v>
      </c>
      <c r="AQ5" s="41">
        <f t="shared" si="13"/>
        <v>1</v>
      </c>
      <c r="AR5" s="41">
        <f t="shared" si="14"/>
        <v>1</v>
      </c>
      <c r="AS5" s="41">
        <f t="shared" si="15"/>
        <v>1</v>
      </c>
      <c r="AT5" s="41">
        <f t="shared" si="16"/>
        <v>1</v>
      </c>
      <c r="AU5" s="41">
        <f t="shared" si="17"/>
        <v>1</v>
      </c>
      <c r="AV5" s="41">
        <f t="shared" si="18"/>
        <v>1</v>
      </c>
      <c r="AW5" s="41">
        <f t="shared" si="19"/>
        <v>1</v>
      </c>
      <c r="AX5" s="41">
        <f t="shared" si="20"/>
        <v>1</v>
      </c>
      <c r="AY5" s="41">
        <f t="shared" si="21"/>
        <v>1</v>
      </c>
      <c r="AZ5" s="41">
        <f t="shared" si="22"/>
        <v>1</v>
      </c>
      <c r="BA5" s="41">
        <f t="shared" si="23"/>
        <v>1</v>
      </c>
      <c r="BB5" s="41">
        <f t="shared" si="24"/>
        <v>1</v>
      </c>
      <c r="BC5" s="41">
        <f t="shared" si="25"/>
        <v>1</v>
      </c>
      <c r="BD5" s="41">
        <f t="shared" si="26"/>
        <v>1</v>
      </c>
      <c r="BE5" s="41">
        <f t="shared" si="27"/>
        <v>1</v>
      </c>
      <c r="BF5" s="41">
        <f t="shared" si="28"/>
        <v>1</v>
      </c>
      <c r="BG5" s="41">
        <f t="shared" si="29"/>
        <v>1</v>
      </c>
      <c r="BH5" s="41">
        <f t="shared" si="30"/>
        <v>1</v>
      </c>
      <c r="BI5" s="41">
        <f t="shared" si="31"/>
        <v>1</v>
      </c>
      <c r="BJ5" s="41">
        <f t="shared" si="32"/>
        <v>1</v>
      </c>
      <c r="BK5" s="41">
        <f t="shared" si="33"/>
        <v>1</v>
      </c>
      <c r="BL5" s="41">
        <f t="shared" si="34"/>
        <v>1</v>
      </c>
      <c r="BM5" s="41">
        <f t="shared" si="35"/>
        <v>1</v>
      </c>
      <c r="BN5" s="41">
        <f t="shared" si="36"/>
        <v>1</v>
      </c>
      <c r="BO5" s="41">
        <f t="shared" si="37"/>
        <v>1</v>
      </c>
      <c r="BP5" s="41">
        <f t="shared" si="38"/>
        <v>1</v>
      </c>
      <c r="BQ5" s="41">
        <f t="shared" si="39"/>
        <v>1</v>
      </c>
      <c r="BS5" s="90" t="str">
        <f t="shared" si="40"/>
        <v>ECC04</v>
      </c>
      <c r="BT5" s="45">
        <f t="shared" si="123"/>
        <v>1</v>
      </c>
      <c r="BU5" s="45">
        <f t="shared" si="126"/>
        <v>1</v>
      </c>
      <c r="BV5" s="45">
        <f t="shared" ref="BV5:BV36" si="128">O5</f>
        <v>1</v>
      </c>
      <c r="BW5" s="42" cm="1">
        <f t="array" ref="BW5:DX5">TRANSPOSE(P5:P58)</f>
        <v>1</v>
      </c>
      <c r="BX5" s="41">
        <v>1</v>
      </c>
      <c r="BY5" s="41">
        <v>1</v>
      </c>
      <c r="BZ5" s="41">
        <v>1</v>
      </c>
      <c r="CA5" s="41">
        <v>3</v>
      </c>
      <c r="CB5" s="41">
        <v>3</v>
      </c>
      <c r="CC5" s="41">
        <v>2</v>
      </c>
      <c r="CD5" s="41">
        <v>3</v>
      </c>
      <c r="CE5" s="41">
        <v>2</v>
      </c>
      <c r="CF5" s="41">
        <v>2</v>
      </c>
      <c r="CG5" s="41">
        <v>3</v>
      </c>
      <c r="CH5" s="41">
        <v>4</v>
      </c>
      <c r="CI5" s="41">
        <v>1</v>
      </c>
      <c r="CJ5" s="41">
        <v>1</v>
      </c>
      <c r="CK5" s="41">
        <v>3</v>
      </c>
      <c r="CL5" s="41">
        <v>4</v>
      </c>
      <c r="CM5" s="41">
        <v>3</v>
      </c>
      <c r="CN5" s="41">
        <v>1</v>
      </c>
      <c r="CO5" s="41">
        <v>1</v>
      </c>
      <c r="CP5" s="41">
        <v>3</v>
      </c>
      <c r="CQ5" s="41">
        <v>4</v>
      </c>
      <c r="CR5" s="41">
        <v>1</v>
      </c>
      <c r="CS5" s="41">
        <v>1</v>
      </c>
      <c r="CT5" s="41">
        <v>4</v>
      </c>
      <c r="CU5" s="41">
        <v>1</v>
      </c>
      <c r="CV5" s="41">
        <v>3</v>
      </c>
      <c r="CW5" s="41">
        <v>3</v>
      </c>
      <c r="CX5" s="41">
        <v>2</v>
      </c>
      <c r="CY5" s="41">
        <v>4</v>
      </c>
      <c r="CZ5" s="41">
        <v>4</v>
      </c>
      <c r="DA5" s="41">
        <v>4</v>
      </c>
      <c r="DB5" s="41">
        <v>1</v>
      </c>
      <c r="DC5" s="41">
        <v>3</v>
      </c>
      <c r="DD5" s="41">
        <v>3</v>
      </c>
      <c r="DE5" s="41">
        <v>3</v>
      </c>
      <c r="DF5" s="97">
        <v>4</v>
      </c>
      <c r="DG5" s="41">
        <v>1</v>
      </c>
      <c r="DH5" s="41">
        <v>4</v>
      </c>
      <c r="DI5" s="41">
        <v>2</v>
      </c>
      <c r="DJ5" s="41">
        <v>1</v>
      </c>
      <c r="DK5" s="41">
        <v>1</v>
      </c>
      <c r="DL5" s="41">
        <v>4</v>
      </c>
      <c r="DM5" s="41">
        <v>4</v>
      </c>
      <c r="DN5" s="41">
        <v>1</v>
      </c>
      <c r="DO5" s="41">
        <v>3</v>
      </c>
      <c r="DP5" s="41">
        <v>4</v>
      </c>
      <c r="DQ5" s="41">
        <v>3</v>
      </c>
      <c r="DR5" s="41">
        <v>4</v>
      </c>
      <c r="DS5" s="41">
        <v>4</v>
      </c>
      <c r="DT5" s="41">
        <v>4</v>
      </c>
      <c r="DU5" s="41">
        <v>4</v>
      </c>
      <c r="DV5" s="41">
        <v>4</v>
      </c>
      <c r="DW5" s="41">
        <v>4</v>
      </c>
      <c r="DX5" s="41">
        <v>4</v>
      </c>
      <c r="DZ5" s="90" t="str">
        <f t="shared" si="41"/>
        <v>ECC04</v>
      </c>
      <c r="EA5" s="51">
        <f t="shared" si="42"/>
        <v>1</v>
      </c>
      <c r="EB5" s="52">
        <f t="shared" si="124"/>
        <v>1</v>
      </c>
      <c r="EC5" s="52">
        <f t="shared" si="127"/>
        <v>1</v>
      </c>
      <c r="ED5" s="52">
        <f t="shared" ref="ED5:ED36" si="129">BW5</f>
        <v>1</v>
      </c>
      <c r="EE5" s="50" cm="1">
        <f t="array" ref="EE5">MINVERSE(BX5)</f>
        <v>1</v>
      </c>
      <c r="EF5" s="50" cm="1">
        <f t="array" ref="EF5">MINVERSE(BY5)</f>
        <v>1</v>
      </c>
      <c r="EG5" s="50" cm="1">
        <f t="array" ref="EG5">MINVERSE(BZ5)</f>
        <v>1</v>
      </c>
      <c r="EH5" s="50" cm="1">
        <f t="array" ref="EH5">MINVERSE(CA5)</f>
        <v>0.33333333333333331</v>
      </c>
      <c r="EI5" s="50" cm="1">
        <f t="array" ref="EI5">MINVERSE(CB5)</f>
        <v>0.33333333333333331</v>
      </c>
      <c r="EJ5" s="50" cm="1">
        <f t="array" ref="EJ5">MINVERSE(CC5)</f>
        <v>0.5</v>
      </c>
      <c r="EK5" s="60" cm="1">
        <f t="array" ref="EK5">MINVERSE(CD5)</f>
        <v>0.33333333333333331</v>
      </c>
      <c r="EL5" s="60" cm="1">
        <f t="array" ref="EL5">MINVERSE(CE5)</f>
        <v>0.5</v>
      </c>
      <c r="EM5" s="60" cm="1">
        <f t="array" ref="EM5">MINVERSE(CF5)</f>
        <v>0.5</v>
      </c>
      <c r="EN5" s="60" cm="1">
        <f t="array" ref="EN5">MINVERSE(CG5)</f>
        <v>0.33333333333333331</v>
      </c>
      <c r="EO5" s="60" cm="1">
        <f t="array" ref="EO5">MINVERSE(CH5)</f>
        <v>0.25</v>
      </c>
      <c r="EP5" s="60" cm="1">
        <f t="array" ref="EP5">MINVERSE(CI5)</f>
        <v>1</v>
      </c>
      <c r="EQ5" s="60" cm="1">
        <f t="array" ref="EQ5">MINVERSE(CJ5)</f>
        <v>1</v>
      </c>
      <c r="ER5" s="60" cm="1">
        <f t="array" ref="ER5">MINVERSE(CK5)</f>
        <v>0.33333333333333331</v>
      </c>
      <c r="ES5" s="60" cm="1">
        <f t="array" ref="ES5">MINVERSE(CL5)</f>
        <v>0.25</v>
      </c>
      <c r="ET5" s="60" cm="1">
        <f t="array" ref="ET5">MINVERSE(CM5)</f>
        <v>0.33333333333333331</v>
      </c>
      <c r="EU5" s="60" cm="1">
        <f t="array" ref="EU5">MINVERSE(CN5)</f>
        <v>1</v>
      </c>
      <c r="EV5" s="60" cm="1">
        <f t="array" ref="EV5">MINVERSE(CO5)</f>
        <v>1</v>
      </c>
      <c r="EW5" s="60" cm="1">
        <f t="array" ref="EW5">MINVERSE(CP5)</f>
        <v>0.33333333333333331</v>
      </c>
      <c r="EX5" s="60" cm="1">
        <f t="array" ref="EX5">MINVERSE(CQ5)</f>
        <v>0.25</v>
      </c>
      <c r="EY5" s="60" cm="1">
        <f t="array" ref="EY5">MINVERSE(CR5)</f>
        <v>1</v>
      </c>
      <c r="EZ5" s="60" cm="1">
        <f t="array" ref="EZ5">MINVERSE(CS5)</f>
        <v>1</v>
      </c>
      <c r="FA5" s="50" cm="1">
        <f t="array" ref="FA5">MINVERSE(CT5)</f>
        <v>0.25</v>
      </c>
      <c r="FB5" s="50" cm="1">
        <f t="array" ref="FB5">MINVERSE(CU5)</f>
        <v>1</v>
      </c>
      <c r="FC5" s="50" cm="1">
        <f t="array" ref="FC5">MINVERSE(CV5)</f>
        <v>0.33333333333333331</v>
      </c>
      <c r="FD5" s="50" cm="1">
        <f t="array" ref="FD5">MINVERSE(CW5)</f>
        <v>0.33333333333333331</v>
      </c>
      <c r="FE5" s="50" cm="1">
        <f t="array" ref="FE5">MINVERSE(CX5)</f>
        <v>0.5</v>
      </c>
      <c r="FF5" s="50" cm="1">
        <f t="array" ref="FF5">MINVERSE(CY5)</f>
        <v>0.25</v>
      </c>
      <c r="FG5" s="50" cm="1">
        <f t="array" ref="FG5">MINVERSE(CZ5)</f>
        <v>0.25</v>
      </c>
      <c r="FH5" s="50" cm="1">
        <f t="array" ref="FH5">MINVERSE(DA5)</f>
        <v>0.25</v>
      </c>
      <c r="FI5" s="50" cm="1">
        <f t="array" ref="FI5">MINVERSE(DB5)</f>
        <v>1</v>
      </c>
      <c r="FJ5" s="50" cm="1">
        <f t="array" ref="FJ5">MINVERSE(DC5)</f>
        <v>0.33333333333333331</v>
      </c>
      <c r="FK5" s="50" cm="1">
        <f t="array" ref="FK5">MINVERSE(DD5)</f>
        <v>0.33333333333333331</v>
      </c>
      <c r="FL5" s="50" cm="1">
        <f t="array" ref="FL5">MINVERSE(DE5)</f>
        <v>0.33333333333333331</v>
      </c>
      <c r="FM5" s="60" cm="1">
        <f t="array" ref="FM5">MINVERSE(DF5)</f>
        <v>0.25</v>
      </c>
      <c r="FN5" s="60" cm="1">
        <f t="array" ref="FN5">MINVERSE(DG5)</f>
        <v>1</v>
      </c>
      <c r="FO5" s="60" cm="1">
        <f t="array" ref="FO5">MINVERSE(DH5)</f>
        <v>0.25</v>
      </c>
      <c r="FP5" s="60" cm="1">
        <f t="array" ref="FP5">MINVERSE(DI5)</f>
        <v>0.5</v>
      </c>
      <c r="FQ5" s="60" cm="1">
        <f t="array" ref="FQ5">MINVERSE(DJ5)</f>
        <v>1</v>
      </c>
      <c r="FR5" s="60" cm="1">
        <f t="array" ref="FR5">MINVERSE(DK5)</f>
        <v>1</v>
      </c>
      <c r="FS5" s="60" cm="1">
        <f t="array" ref="FS5">MINVERSE(DL5)</f>
        <v>0.25</v>
      </c>
      <c r="FT5" s="60" cm="1">
        <f t="array" ref="FT5">MINVERSE(DM5)</f>
        <v>0.25</v>
      </c>
      <c r="FU5" s="60" cm="1">
        <f t="array" ref="FU5">MINVERSE(DN5)</f>
        <v>1</v>
      </c>
      <c r="FV5" s="60" cm="1">
        <f t="array" ref="FV5">MINVERSE(DO5)</f>
        <v>0.33333333333333331</v>
      </c>
      <c r="FW5" s="60" cm="1">
        <f t="array" ref="FW5">MINVERSE(DP5)</f>
        <v>0.25</v>
      </c>
      <c r="FX5" s="60" cm="1">
        <f t="array" ref="FX5">MINVERSE(DQ5)</f>
        <v>0.33333333333333331</v>
      </c>
      <c r="FY5" s="60" cm="1">
        <f t="array" ref="FY5">MINVERSE(DR5)</f>
        <v>0.25</v>
      </c>
      <c r="FZ5" s="60" cm="1">
        <f t="array" ref="FZ5">MINVERSE(DS5)</f>
        <v>0.25</v>
      </c>
      <c r="GA5" s="60" cm="1">
        <f t="array" ref="GA5">MINVERSE(DT5)</f>
        <v>0.25</v>
      </c>
      <c r="GB5" s="60" cm="1">
        <f t="array" ref="GB5">MINVERSE(DU5)</f>
        <v>0.25</v>
      </c>
      <c r="GC5" s="60" cm="1">
        <f t="array" ref="GC5">MINVERSE(DV5)</f>
        <v>0.25</v>
      </c>
      <c r="GD5" s="60" cm="1">
        <f t="array" ref="GD5">MINVERSE(DW5)</f>
        <v>0.25</v>
      </c>
      <c r="GE5" s="60" cm="1">
        <f t="array" ref="GE5">MINVERSE(DX5)</f>
        <v>0.25</v>
      </c>
      <c r="GG5" s="90" t="str">
        <f t="shared" si="43"/>
        <v>ECC04</v>
      </c>
      <c r="GH5" s="59">
        <f t="shared" si="44"/>
        <v>1.7543859649122806E-2</v>
      </c>
      <c r="GI5" s="59">
        <f t="shared" si="45"/>
        <v>1.7543859649122806E-2</v>
      </c>
      <c r="GJ5" s="59">
        <f t="shared" si="46"/>
        <v>5.263157894736842E-3</v>
      </c>
      <c r="GK5" s="59">
        <f t="shared" si="47"/>
        <v>6.8027210884353739E-3</v>
      </c>
      <c r="GL5" s="59">
        <f t="shared" si="48"/>
        <v>6.8027210884353739E-3</v>
      </c>
      <c r="GM5" s="59">
        <f t="shared" si="49"/>
        <v>9.2165898617511521E-3</v>
      </c>
      <c r="GN5" s="59">
        <f t="shared" si="50"/>
        <v>6.8027210884353739E-3</v>
      </c>
      <c r="GO5" s="59">
        <f t="shared" si="51"/>
        <v>6.2015503875968991E-3</v>
      </c>
      <c r="GP5" s="59">
        <f t="shared" si="52"/>
        <v>6.2015503875968991E-3</v>
      </c>
      <c r="GQ5" s="59">
        <f t="shared" si="53"/>
        <v>6.7720090293453715E-3</v>
      </c>
      <c r="GR5" s="59">
        <f t="shared" si="54"/>
        <v>6.2015503875968991E-3</v>
      </c>
      <c r="GS5" s="59">
        <f t="shared" si="55"/>
        <v>6.7720090293453715E-3</v>
      </c>
      <c r="GT5" s="59">
        <f t="shared" si="56"/>
        <v>6.7720090293453715E-3</v>
      </c>
      <c r="GU5" s="59">
        <f t="shared" si="57"/>
        <v>6.2015503875968991E-3</v>
      </c>
      <c r="GV5" s="59">
        <f t="shared" si="58"/>
        <v>4.8278081750885099E-3</v>
      </c>
      <c r="GW5" s="59">
        <f t="shared" si="59"/>
        <v>5.9880239520958087E-3</v>
      </c>
      <c r="GX5" s="59">
        <f t="shared" si="60"/>
        <v>7.5187969924812026E-3</v>
      </c>
      <c r="GY5" s="59">
        <f t="shared" si="61"/>
        <v>6.3694267515923561E-3</v>
      </c>
      <c r="GZ5" s="59">
        <f t="shared" si="62"/>
        <v>4.9767750497677508E-3</v>
      </c>
      <c r="HA5" s="59">
        <f t="shared" si="63"/>
        <v>6.3694267515923561E-3</v>
      </c>
      <c r="HB5" s="59">
        <f t="shared" si="64"/>
        <v>1.020408163265306E-2</v>
      </c>
      <c r="HC5" s="59">
        <f t="shared" si="65"/>
        <v>5.3763440860215058E-3</v>
      </c>
      <c r="HD5" s="59">
        <f t="shared" si="66"/>
        <v>6.5316786414108428E-3</v>
      </c>
      <c r="HE5" s="59">
        <f t="shared" si="67"/>
        <v>5.1299589603283173E-3</v>
      </c>
      <c r="HF5" s="59">
        <f t="shared" si="68"/>
        <v>5.6497175141242938E-3</v>
      </c>
      <c r="HG5" s="59">
        <f t="shared" si="69"/>
        <v>6.7114093959731542E-3</v>
      </c>
      <c r="HH5" s="59">
        <f t="shared" si="70"/>
        <v>5.3078556263269645E-3</v>
      </c>
      <c r="HI5" s="59">
        <f t="shared" si="71"/>
        <v>1.0968921389396711E-2</v>
      </c>
      <c r="HJ5" s="59">
        <f t="shared" si="72"/>
        <v>6.805035726437563E-3</v>
      </c>
      <c r="HK5" s="59">
        <f t="shared" si="73"/>
        <v>6.805035726437563E-3</v>
      </c>
      <c r="HL5" s="59">
        <f t="shared" si="74"/>
        <v>7.5187969924812026E-3</v>
      </c>
      <c r="HM5" s="59">
        <f t="shared" si="75"/>
        <v>5.4426705370101604E-3</v>
      </c>
      <c r="HN5" s="59">
        <f t="shared" si="76"/>
        <v>5.4426705370101604E-3</v>
      </c>
      <c r="HO5" s="59">
        <f t="shared" si="77"/>
        <v>5.4426705370101604E-3</v>
      </c>
      <c r="HP5" s="59">
        <f t="shared" si="78"/>
        <v>8.0645161290322578E-3</v>
      </c>
      <c r="HQ5" s="59">
        <f t="shared" si="79"/>
        <v>6.9108500345542497E-3</v>
      </c>
      <c r="HR5" s="59">
        <f t="shared" si="80"/>
        <v>6.9108500345542497E-3</v>
      </c>
      <c r="HS5" s="59">
        <f t="shared" si="81"/>
        <v>6.9108500345542497E-3</v>
      </c>
      <c r="HT5" s="59">
        <f t="shared" si="82"/>
        <v>5.5391432791728219E-3</v>
      </c>
      <c r="HU5" s="59">
        <f t="shared" si="83"/>
        <v>9.0090090090090089E-3</v>
      </c>
      <c r="HV5" s="59">
        <f t="shared" si="84"/>
        <v>5.6390977443609028E-3</v>
      </c>
      <c r="HW5" s="59">
        <f t="shared" si="85"/>
        <v>8.3102493074792248E-3</v>
      </c>
      <c r="HX5" s="59">
        <f t="shared" si="86"/>
        <v>1.3303769401330379E-2</v>
      </c>
      <c r="HY5" s="59">
        <f t="shared" si="87"/>
        <v>1.3303769401330379E-2</v>
      </c>
      <c r="HZ5" s="59">
        <f t="shared" si="88"/>
        <v>5.8823529411764714E-3</v>
      </c>
      <c r="IA5" s="59">
        <f t="shared" si="89"/>
        <v>5.8823529411764714E-3</v>
      </c>
      <c r="IB5" s="59">
        <f t="shared" si="90"/>
        <v>1.0526315789473684E-2</v>
      </c>
      <c r="IC5" s="59">
        <f t="shared" si="91"/>
        <v>7.2966070777088646E-3</v>
      </c>
      <c r="ID5" s="59">
        <f t="shared" si="92"/>
        <v>5.9952038369304574E-3</v>
      </c>
      <c r="IE5" s="59">
        <f t="shared" si="93"/>
        <v>7.2886297376093291E-3</v>
      </c>
      <c r="IF5" s="59">
        <f t="shared" si="94"/>
        <v>5.9952038369304574E-3</v>
      </c>
      <c r="IG5" s="59">
        <f t="shared" si="95"/>
        <v>5.9952038369304574E-3</v>
      </c>
      <c r="IH5" s="59">
        <f t="shared" si="96"/>
        <v>5.9952038369304574E-3</v>
      </c>
      <c r="II5" s="59">
        <f t="shared" si="97"/>
        <v>5.9952038369304574E-3</v>
      </c>
      <c r="IJ5" s="59">
        <f t="shared" si="98"/>
        <v>5.9952038369304574E-3</v>
      </c>
      <c r="IK5" s="59">
        <f t="shared" si="99"/>
        <v>5.9952038369304574E-3</v>
      </c>
      <c r="IL5" s="59">
        <f t="shared" si="100"/>
        <v>5.9952038369304574E-3</v>
      </c>
      <c r="IN5" s="15">
        <f t="shared" si="101"/>
        <v>0.41322495749166943</v>
      </c>
      <c r="IO5" s="24">
        <f t="shared" si="102"/>
        <v>7.249560657748586E-3</v>
      </c>
      <c r="IP5" s="25">
        <f t="shared" si="125"/>
        <v>0.7249560657748586</v>
      </c>
    </row>
    <row r="6" spans="1:250" ht="15" customHeight="1" thickBot="1" x14ac:dyDescent="0.35">
      <c r="A6" s="90"/>
      <c r="B6" s="90" t="s">
        <v>223</v>
      </c>
      <c r="C6" s="90" t="s">
        <v>27</v>
      </c>
      <c r="D6" s="90" t="s">
        <v>28</v>
      </c>
      <c r="E6" s="90" t="str">
        <f>Tidal_W!E5</f>
        <v>Cost</v>
      </c>
      <c r="F6" s="90" t="str">
        <f>Tidal_W!F5</f>
        <v>QL</v>
      </c>
      <c r="G6" s="90"/>
      <c r="H6" s="90">
        <v>9</v>
      </c>
      <c r="I6" s="90">
        <f t="shared" si="0"/>
        <v>5</v>
      </c>
      <c r="J6" s="24">
        <f t="shared" si="103"/>
        <v>7.249560657748586E-3</v>
      </c>
      <c r="L6" s="90" t="str">
        <f t="shared" si="104"/>
        <v>ECC05</v>
      </c>
      <c r="M6" s="41">
        <f t="shared" si="105"/>
        <v>1</v>
      </c>
      <c r="N6" s="41">
        <f t="shared" si="106"/>
        <v>1</v>
      </c>
      <c r="O6" s="41">
        <f t="shared" si="107"/>
        <v>1</v>
      </c>
      <c r="P6" s="41">
        <f t="shared" si="108"/>
        <v>1</v>
      </c>
      <c r="Q6" s="41">
        <f t="shared" si="109"/>
        <v>1</v>
      </c>
      <c r="R6" s="41">
        <f t="shared" si="110"/>
        <v>1</v>
      </c>
      <c r="S6" s="41">
        <f t="shared" si="111"/>
        <v>1</v>
      </c>
      <c r="T6" s="41">
        <f t="shared" si="112"/>
        <v>1</v>
      </c>
      <c r="U6" s="41">
        <f t="shared" si="113"/>
        <v>1</v>
      </c>
      <c r="V6" s="41">
        <f t="shared" si="114"/>
        <v>1</v>
      </c>
      <c r="W6" s="41">
        <f t="shared" si="115"/>
        <v>1</v>
      </c>
      <c r="X6" s="41">
        <f t="shared" si="116"/>
        <v>1</v>
      </c>
      <c r="Y6" s="41">
        <f t="shared" si="117"/>
        <v>1</v>
      </c>
      <c r="Z6" s="41">
        <f t="shared" si="118"/>
        <v>1</v>
      </c>
      <c r="AA6" s="41">
        <f t="shared" si="119"/>
        <v>1</v>
      </c>
      <c r="AB6" s="41">
        <f t="shared" si="120"/>
        <v>1</v>
      </c>
      <c r="AC6" s="41">
        <f t="shared" si="121"/>
        <v>1</v>
      </c>
      <c r="AD6" s="41">
        <f t="shared" si="122"/>
        <v>1</v>
      </c>
      <c r="AE6" s="41">
        <f t="shared" si="1"/>
        <v>1</v>
      </c>
      <c r="AF6" s="41">
        <f t="shared" si="2"/>
        <v>1</v>
      </c>
      <c r="AG6" s="41">
        <f t="shared" si="3"/>
        <v>1</v>
      </c>
      <c r="AH6" s="41">
        <f t="shared" si="4"/>
        <v>2</v>
      </c>
      <c r="AI6" s="41">
        <f t="shared" si="5"/>
        <v>1</v>
      </c>
      <c r="AJ6" s="41">
        <f t="shared" si="6"/>
        <v>1</v>
      </c>
      <c r="AK6" s="41">
        <f t="shared" si="7"/>
        <v>2</v>
      </c>
      <c r="AL6" s="41">
        <f t="shared" si="8"/>
        <v>1</v>
      </c>
      <c r="AM6" s="41">
        <f t="shared" si="9"/>
        <v>1</v>
      </c>
      <c r="AN6" s="41">
        <f t="shared" si="10"/>
        <v>1</v>
      </c>
      <c r="AO6" s="41">
        <f t="shared" si="11"/>
        <v>1</v>
      </c>
      <c r="AP6" s="41">
        <f t="shared" si="12"/>
        <v>1</v>
      </c>
      <c r="AQ6" s="41">
        <f t="shared" si="13"/>
        <v>1</v>
      </c>
      <c r="AR6" s="41">
        <f t="shared" si="14"/>
        <v>1</v>
      </c>
      <c r="AS6" s="41">
        <f t="shared" si="15"/>
        <v>1</v>
      </c>
      <c r="AT6" s="41">
        <f t="shared" si="16"/>
        <v>1</v>
      </c>
      <c r="AU6" s="41">
        <f t="shared" si="17"/>
        <v>1</v>
      </c>
      <c r="AV6" s="41">
        <f t="shared" si="18"/>
        <v>1</v>
      </c>
      <c r="AW6" s="41">
        <f t="shared" si="19"/>
        <v>1</v>
      </c>
      <c r="AX6" s="41">
        <f t="shared" si="20"/>
        <v>1</v>
      </c>
      <c r="AY6" s="41">
        <f t="shared" si="21"/>
        <v>1</v>
      </c>
      <c r="AZ6" s="41">
        <f t="shared" si="22"/>
        <v>1</v>
      </c>
      <c r="BA6" s="41">
        <f t="shared" si="23"/>
        <v>1</v>
      </c>
      <c r="BB6" s="41">
        <f t="shared" si="24"/>
        <v>1</v>
      </c>
      <c r="BC6" s="41">
        <f t="shared" si="25"/>
        <v>1</v>
      </c>
      <c r="BD6" s="41">
        <f t="shared" si="26"/>
        <v>1</v>
      </c>
      <c r="BE6" s="41">
        <f t="shared" si="27"/>
        <v>1</v>
      </c>
      <c r="BF6" s="41">
        <f t="shared" si="28"/>
        <v>1</v>
      </c>
      <c r="BG6" s="41">
        <f t="shared" si="29"/>
        <v>1</v>
      </c>
      <c r="BH6" s="41">
        <f t="shared" si="30"/>
        <v>1</v>
      </c>
      <c r="BI6" s="41">
        <f t="shared" si="31"/>
        <v>1</v>
      </c>
      <c r="BJ6" s="41">
        <f t="shared" si="32"/>
        <v>1</v>
      </c>
      <c r="BK6" s="41">
        <f t="shared" si="33"/>
        <v>1</v>
      </c>
      <c r="BL6" s="41">
        <f t="shared" si="34"/>
        <v>1</v>
      </c>
      <c r="BM6" s="41">
        <f t="shared" si="35"/>
        <v>1</v>
      </c>
      <c r="BN6" s="41">
        <f t="shared" si="36"/>
        <v>1</v>
      </c>
      <c r="BO6" s="41">
        <f t="shared" si="37"/>
        <v>1</v>
      </c>
      <c r="BP6" s="41">
        <f t="shared" si="38"/>
        <v>1</v>
      </c>
      <c r="BQ6" s="41">
        <f t="shared" si="39"/>
        <v>1</v>
      </c>
      <c r="BS6" s="90" t="str">
        <f t="shared" si="40"/>
        <v>ECC05</v>
      </c>
      <c r="BT6" s="45">
        <f t="shared" si="123"/>
        <v>1</v>
      </c>
      <c r="BU6" s="45">
        <f t="shared" si="126"/>
        <v>1</v>
      </c>
      <c r="BV6" s="45">
        <f t="shared" si="128"/>
        <v>1</v>
      </c>
      <c r="BW6" s="45">
        <f t="shared" ref="BW6:BW37" si="130">P6</f>
        <v>1</v>
      </c>
      <c r="BX6" s="42" cm="1">
        <f t="array" ref="BX6:DX6">TRANSPOSE(Q6:Q58)</f>
        <v>1</v>
      </c>
      <c r="BY6" s="41">
        <v>1</v>
      </c>
      <c r="BZ6" s="41">
        <v>1</v>
      </c>
      <c r="CA6" s="41">
        <v>3</v>
      </c>
      <c r="CB6" s="41">
        <v>3</v>
      </c>
      <c r="CC6" s="41">
        <v>2</v>
      </c>
      <c r="CD6" s="41">
        <v>3</v>
      </c>
      <c r="CE6" s="41">
        <v>2</v>
      </c>
      <c r="CF6" s="41">
        <v>2</v>
      </c>
      <c r="CG6" s="41">
        <v>3</v>
      </c>
      <c r="CH6" s="41">
        <v>4</v>
      </c>
      <c r="CI6" s="41">
        <v>1</v>
      </c>
      <c r="CJ6" s="41">
        <v>1</v>
      </c>
      <c r="CK6" s="41">
        <v>3</v>
      </c>
      <c r="CL6" s="41">
        <v>4</v>
      </c>
      <c r="CM6" s="41">
        <v>3</v>
      </c>
      <c r="CN6" s="41">
        <v>1</v>
      </c>
      <c r="CO6" s="41">
        <v>1</v>
      </c>
      <c r="CP6" s="41">
        <v>3</v>
      </c>
      <c r="CQ6" s="41">
        <v>4</v>
      </c>
      <c r="CR6" s="41">
        <v>1</v>
      </c>
      <c r="CS6" s="41">
        <v>1</v>
      </c>
      <c r="CT6" s="41">
        <v>4</v>
      </c>
      <c r="CU6" s="41">
        <v>1</v>
      </c>
      <c r="CV6" s="41">
        <v>3</v>
      </c>
      <c r="CW6" s="41">
        <v>3</v>
      </c>
      <c r="CX6" s="41">
        <v>2</v>
      </c>
      <c r="CY6" s="41">
        <v>4</v>
      </c>
      <c r="CZ6" s="41">
        <v>4</v>
      </c>
      <c r="DA6" s="41">
        <v>4</v>
      </c>
      <c r="DB6" s="41">
        <v>1</v>
      </c>
      <c r="DC6" s="41">
        <v>3</v>
      </c>
      <c r="DD6" s="41">
        <v>3</v>
      </c>
      <c r="DE6" s="41">
        <v>3</v>
      </c>
      <c r="DF6" s="97">
        <v>4</v>
      </c>
      <c r="DG6" s="41">
        <v>1</v>
      </c>
      <c r="DH6" s="41">
        <v>4</v>
      </c>
      <c r="DI6" s="41">
        <v>2</v>
      </c>
      <c r="DJ6" s="41">
        <v>1</v>
      </c>
      <c r="DK6" s="41">
        <v>1</v>
      </c>
      <c r="DL6" s="41">
        <v>4</v>
      </c>
      <c r="DM6" s="41">
        <v>4</v>
      </c>
      <c r="DN6" s="41">
        <v>1</v>
      </c>
      <c r="DO6" s="41">
        <v>3</v>
      </c>
      <c r="DP6" s="41">
        <v>4</v>
      </c>
      <c r="DQ6" s="41">
        <v>3</v>
      </c>
      <c r="DR6" s="41">
        <v>4</v>
      </c>
      <c r="DS6" s="41">
        <v>4</v>
      </c>
      <c r="DT6" s="41">
        <v>4</v>
      </c>
      <c r="DU6" s="41">
        <v>4</v>
      </c>
      <c r="DV6" s="41">
        <v>4</v>
      </c>
      <c r="DW6" s="41">
        <v>4</v>
      </c>
      <c r="DX6" s="41">
        <v>4</v>
      </c>
      <c r="DZ6" s="90" t="str">
        <f t="shared" si="41"/>
        <v>ECC05</v>
      </c>
      <c r="EA6" s="51">
        <f t="shared" si="42"/>
        <v>1</v>
      </c>
      <c r="EB6" s="52">
        <f t="shared" si="124"/>
        <v>1</v>
      </c>
      <c r="EC6" s="52">
        <f t="shared" si="127"/>
        <v>1</v>
      </c>
      <c r="ED6" s="52">
        <f t="shared" si="129"/>
        <v>1</v>
      </c>
      <c r="EE6" s="52">
        <f t="shared" ref="EE6:EE37" si="131">BX6</f>
        <v>1</v>
      </c>
      <c r="EF6" s="50" cm="1">
        <f t="array" ref="EF6">MINVERSE(BY6)</f>
        <v>1</v>
      </c>
      <c r="EG6" s="50" cm="1">
        <f t="array" ref="EG6">MINVERSE(BZ6)</f>
        <v>1</v>
      </c>
      <c r="EH6" s="50" cm="1">
        <f t="array" ref="EH6">MINVERSE(CA6)</f>
        <v>0.33333333333333331</v>
      </c>
      <c r="EI6" s="50" cm="1">
        <f t="array" ref="EI6">MINVERSE(CB6)</f>
        <v>0.33333333333333331</v>
      </c>
      <c r="EJ6" s="50" cm="1">
        <f t="array" ref="EJ6">MINVERSE(CC6)</f>
        <v>0.5</v>
      </c>
      <c r="EK6" s="60" cm="1">
        <f t="array" ref="EK6">MINVERSE(CD6)</f>
        <v>0.33333333333333331</v>
      </c>
      <c r="EL6" s="60" cm="1">
        <f t="array" ref="EL6">MINVERSE(CE6)</f>
        <v>0.5</v>
      </c>
      <c r="EM6" s="60" cm="1">
        <f t="array" ref="EM6">MINVERSE(CF6)</f>
        <v>0.5</v>
      </c>
      <c r="EN6" s="60" cm="1">
        <f t="array" ref="EN6">MINVERSE(CG6)</f>
        <v>0.33333333333333331</v>
      </c>
      <c r="EO6" s="60" cm="1">
        <f t="array" ref="EO6">MINVERSE(CH6)</f>
        <v>0.25</v>
      </c>
      <c r="EP6" s="60" cm="1">
        <f t="array" ref="EP6">MINVERSE(CI6)</f>
        <v>1</v>
      </c>
      <c r="EQ6" s="60" cm="1">
        <f t="array" ref="EQ6">MINVERSE(CJ6)</f>
        <v>1</v>
      </c>
      <c r="ER6" s="60" cm="1">
        <f t="array" ref="ER6">MINVERSE(CK6)</f>
        <v>0.33333333333333331</v>
      </c>
      <c r="ES6" s="60" cm="1">
        <f t="array" ref="ES6">MINVERSE(CL6)</f>
        <v>0.25</v>
      </c>
      <c r="ET6" s="60" cm="1">
        <f t="array" ref="ET6">MINVERSE(CM6)</f>
        <v>0.33333333333333331</v>
      </c>
      <c r="EU6" s="60" cm="1">
        <f t="array" ref="EU6">MINVERSE(CN6)</f>
        <v>1</v>
      </c>
      <c r="EV6" s="60" cm="1">
        <f t="array" ref="EV6">MINVERSE(CO6)</f>
        <v>1</v>
      </c>
      <c r="EW6" s="60" cm="1">
        <f t="array" ref="EW6">MINVERSE(CP6)</f>
        <v>0.33333333333333331</v>
      </c>
      <c r="EX6" s="60" cm="1">
        <f t="array" ref="EX6">MINVERSE(CQ6)</f>
        <v>0.25</v>
      </c>
      <c r="EY6" s="60" cm="1">
        <f t="array" ref="EY6">MINVERSE(CR6)</f>
        <v>1</v>
      </c>
      <c r="EZ6" s="60" cm="1">
        <f t="array" ref="EZ6">MINVERSE(CS6)</f>
        <v>1</v>
      </c>
      <c r="FA6" s="50" cm="1">
        <f t="array" ref="FA6">MINVERSE(CT6)</f>
        <v>0.25</v>
      </c>
      <c r="FB6" s="50" cm="1">
        <f t="array" ref="FB6">MINVERSE(CU6)</f>
        <v>1</v>
      </c>
      <c r="FC6" s="50" cm="1">
        <f t="array" ref="FC6">MINVERSE(CV6)</f>
        <v>0.33333333333333331</v>
      </c>
      <c r="FD6" s="50" cm="1">
        <f t="array" ref="FD6">MINVERSE(CW6)</f>
        <v>0.33333333333333331</v>
      </c>
      <c r="FE6" s="50" cm="1">
        <f t="array" ref="FE6">MINVERSE(CX6)</f>
        <v>0.5</v>
      </c>
      <c r="FF6" s="50" cm="1">
        <f t="array" ref="FF6">MINVERSE(CY6)</f>
        <v>0.25</v>
      </c>
      <c r="FG6" s="50" cm="1">
        <f t="array" ref="FG6">MINVERSE(CZ6)</f>
        <v>0.25</v>
      </c>
      <c r="FH6" s="50" cm="1">
        <f t="array" ref="FH6">MINVERSE(DA6)</f>
        <v>0.25</v>
      </c>
      <c r="FI6" s="50" cm="1">
        <f t="array" ref="FI6">MINVERSE(DB6)</f>
        <v>1</v>
      </c>
      <c r="FJ6" s="50" cm="1">
        <f t="array" ref="FJ6">MINVERSE(DC6)</f>
        <v>0.33333333333333331</v>
      </c>
      <c r="FK6" s="50" cm="1">
        <f t="array" ref="FK6">MINVERSE(DD6)</f>
        <v>0.33333333333333331</v>
      </c>
      <c r="FL6" s="50" cm="1">
        <f t="array" ref="FL6">MINVERSE(DE6)</f>
        <v>0.33333333333333331</v>
      </c>
      <c r="FM6" s="60" cm="1">
        <f t="array" ref="FM6">MINVERSE(DF6)</f>
        <v>0.25</v>
      </c>
      <c r="FN6" s="60" cm="1">
        <f t="array" ref="FN6">MINVERSE(DG6)</f>
        <v>1</v>
      </c>
      <c r="FO6" s="60" cm="1">
        <f t="array" ref="FO6">MINVERSE(DH6)</f>
        <v>0.25</v>
      </c>
      <c r="FP6" s="60" cm="1">
        <f t="array" ref="FP6">MINVERSE(DI6)</f>
        <v>0.5</v>
      </c>
      <c r="FQ6" s="60" cm="1">
        <f t="array" ref="FQ6">MINVERSE(DJ6)</f>
        <v>1</v>
      </c>
      <c r="FR6" s="60" cm="1">
        <f t="array" ref="FR6">MINVERSE(DK6)</f>
        <v>1</v>
      </c>
      <c r="FS6" s="60" cm="1">
        <f t="array" ref="FS6">MINVERSE(DL6)</f>
        <v>0.25</v>
      </c>
      <c r="FT6" s="60" cm="1">
        <f t="array" ref="FT6">MINVERSE(DM6)</f>
        <v>0.25</v>
      </c>
      <c r="FU6" s="60" cm="1">
        <f t="array" ref="FU6">MINVERSE(DN6)</f>
        <v>1</v>
      </c>
      <c r="FV6" s="60" cm="1">
        <f t="array" ref="FV6">MINVERSE(DO6)</f>
        <v>0.33333333333333331</v>
      </c>
      <c r="FW6" s="60" cm="1">
        <f t="array" ref="FW6">MINVERSE(DP6)</f>
        <v>0.25</v>
      </c>
      <c r="FX6" s="60" cm="1">
        <f t="array" ref="FX6">MINVERSE(DQ6)</f>
        <v>0.33333333333333331</v>
      </c>
      <c r="FY6" s="60" cm="1">
        <f t="array" ref="FY6">MINVERSE(DR6)</f>
        <v>0.25</v>
      </c>
      <c r="FZ6" s="60" cm="1">
        <f t="array" ref="FZ6">MINVERSE(DS6)</f>
        <v>0.25</v>
      </c>
      <c r="GA6" s="60" cm="1">
        <f t="array" ref="GA6">MINVERSE(DT6)</f>
        <v>0.25</v>
      </c>
      <c r="GB6" s="60" cm="1">
        <f t="array" ref="GB6">MINVERSE(DU6)</f>
        <v>0.25</v>
      </c>
      <c r="GC6" s="60" cm="1">
        <f t="array" ref="GC6">MINVERSE(DV6)</f>
        <v>0.25</v>
      </c>
      <c r="GD6" s="60" cm="1">
        <f t="array" ref="GD6">MINVERSE(DW6)</f>
        <v>0.25</v>
      </c>
      <c r="GE6" s="60" cm="1">
        <f t="array" ref="GE6">MINVERSE(DX6)</f>
        <v>0.25</v>
      </c>
      <c r="GG6" s="90" t="str">
        <f t="shared" si="43"/>
        <v>ECC05</v>
      </c>
      <c r="GH6" s="59">
        <f t="shared" si="44"/>
        <v>1.7543859649122806E-2</v>
      </c>
      <c r="GI6" s="59">
        <f t="shared" si="45"/>
        <v>1.7543859649122806E-2</v>
      </c>
      <c r="GJ6" s="59">
        <f t="shared" si="46"/>
        <v>5.263157894736842E-3</v>
      </c>
      <c r="GK6" s="59">
        <f t="shared" si="47"/>
        <v>6.8027210884353739E-3</v>
      </c>
      <c r="GL6" s="59">
        <f t="shared" si="48"/>
        <v>6.8027210884353739E-3</v>
      </c>
      <c r="GM6" s="59">
        <f t="shared" si="49"/>
        <v>9.2165898617511521E-3</v>
      </c>
      <c r="GN6" s="59">
        <f t="shared" si="50"/>
        <v>6.8027210884353739E-3</v>
      </c>
      <c r="GO6" s="59">
        <f t="shared" si="51"/>
        <v>6.2015503875968991E-3</v>
      </c>
      <c r="GP6" s="59">
        <f t="shared" si="52"/>
        <v>6.2015503875968991E-3</v>
      </c>
      <c r="GQ6" s="59">
        <f t="shared" si="53"/>
        <v>6.7720090293453715E-3</v>
      </c>
      <c r="GR6" s="59">
        <f t="shared" si="54"/>
        <v>6.2015503875968991E-3</v>
      </c>
      <c r="GS6" s="59">
        <f t="shared" si="55"/>
        <v>6.7720090293453715E-3</v>
      </c>
      <c r="GT6" s="59">
        <f t="shared" si="56"/>
        <v>6.7720090293453715E-3</v>
      </c>
      <c r="GU6" s="59">
        <f t="shared" si="57"/>
        <v>6.2015503875968991E-3</v>
      </c>
      <c r="GV6" s="59">
        <f t="shared" si="58"/>
        <v>4.8278081750885099E-3</v>
      </c>
      <c r="GW6" s="59">
        <f t="shared" si="59"/>
        <v>5.9880239520958087E-3</v>
      </c>
      <c r="GX6" s="59">
        <f t="shared" si="60"/>
        <v>7.5187969924812026E-3</v>
      </c>
      <c r="GY6" s="59">
        <f t="shared" si="61"/>
        <v>6.3694267515923561E-3</v>
      </c>
      <c r="GZ6" s="59">
        <f t="shared" si="62"/>
        <v>4.9767750497677508E-3</v>
      </c>
      <c r="HA6" s="59">
        <f t="shared" si="63"/>
        <v>6.3694267515923561E-3</v>
      </c>
      <c r="HB6" s="59">
        <f t="shared" si="64"/>
        <v>1.020408163265306E-2</v>
      </c>
      <c r="HC6" s="59">
        <f t="shared" si="65"/>
        <v>5.3763440860215058E-3</v>
      </c>
      <c r="HD6" s="59">
        <f t="shared" si="66"/>
        <v>6.5316786414108428E-3</v>
      </c>
      <c r="HE6" s="59">
        <f t="shared" si="67"/>
        <v>5.1299589603283173E-3</v>
      </c>
      <c r="HF6" s="59">
        <f t="shared" si="68"/>
        <v>5.6497175141242938E-3</v>
      </c>
      <c r="HG6" s="59">
        <f t="shared" si="69"/>
        <v>6.7114093959731542E-3</v>
      </c>
      <c r="HH6" s="59">
        <f t="shared" si="70"/>
        <v>5.3078556263269645E-3</v>
      </c>
      <c r="HI6" s="59">
        <f t="shared" si="71"/>
        <v>1.0968921389396711E-2</v>
      </c>
      <c r="HJ6" s="59">
        <f t="shared" si="72"/>
        <v>6.805035726437563E-3</v>
      </c>
      <c r="HK6" s="59">
        <f t="shared" si="73"/>
        <v>6.805035726437563E-3</v>
      </c>
      <c r="HL6" s="59">
        <f t="shared" si="74"/>
        <v>7.5187969924812026E-3</v>
      </c>
      <c r="HM6" s="59">
        <f t="shared" si="75"/>
        <v>5.4426705370101604E-3</v>
      </c>
      <c r="HN6" s="59">
        <f t="shared" si="76"/>
        <v>5.4426705370101604E-3</v>
      </c>
      <c r="HO6" s="59">
        <f t="shared" si="77"/>
        <v>5.4426705370101604E-3</v>
      </c>
      <c r="HP6" s="59">
        <f t="shared" si="78"/>
        <v>8.0645161290322578E-3</v>
      </c>
      <c r="HQ6" s="59">
        <f t="shared" si="79"/>
        <v>6.9108500345542497E-3</v>
      </c>
      <c r="HR6" s="59">
        <f t="shared" si="80"/>
        <v>6.9108500345542497E-3</v>
      </c>
      <c r="HS6" s="59">
        <f t="shared" si="81"/>
        <v>6.9108500345542497E-3</v>
      </c>
      <c r="HT6" s="59">
        <f t="shared" si="82"/>
        <v>5.5391432791728219E-3</v>
      </c>
      <c r="HU6" s="59">
        <f t="shared" si="83"/>
        <v>9.0090090090090089E-3</v>
      </c>
      <c r="HV6" s="59">
        <f t="shared" si="84"/>
        <v>5.6390977443609028E-3</v>
      </c>
      <c r="HW6" s="59">
        <f t="shared" si="85"/>
        <v>8.3102493074792248E-3</v>
      </c>
      <c r="HX6" s="59">
        <f t="shared" si="86"/>
        <v>1.3303769401330379E-2</v>
      </c>
      <c r="HY6" s="59">
        <f t="shared" si="87"/>
        <v>1.3303769401330379E-2</v>
      </c>
      <c r="HZ6" s="59">
        <f t="shared" si="88"/>
        <v>5.8823529411764714E-3</v>
      </c>
      <c r="IA6" s="59">
        <f t="shared" si="89"/>
        <v>5.8823529411764714E-3</v>
      </c>
      <c r="IB6" s="59">
        <f t="shared" si="90"/>
        <v>1.0526315789473684E-2</v>
      </c>
      <c r="IC6" s="59">
        <f t="shared" si="91"/>
        <v>7.2966070777088646E-3</v>
      </c>
      <c r="ID6" s="59">
        <f t="shared" si="92"/>
        <v>5.9952038369304574E-3</v>
      </c>
      <c r="IE6" s="59">
        <f t="shared" si="93"/>
        <v>7.2886297376093291E-3</v>
      </c>
      <c r="IF6" s="59">
        <f t="shared" si="94"/>
        <v>5.9952038369304574E-3</v>
      </c>
      <c r="IG6" s="59">
        <f t="shared" si="95"/>
        <v>5.9952038369304574E-3</v>
      </c>
      <c r="IH6" s="59">
        <f t="shared" si="96"/>
        <v>5.9952038369304574E-3</v>
      </c>
      <c r="II6" s="59">
        <f t="shared" si="97"/>
        <v>5.9952038369304574E-3</v>
      </c>
      <c r="IJ6" s="59">
        <f t="shared" si="98"/>
        <v>5.9952038369304574E-3</v>
      </c>
      <c r="IK6" s="59">
        <f t="shared" si="99"/>
        <v>5.9952038369304574E-3</v>
      </c>
      <c r="IL6" s="59">
        <f t="shared" si="100"/>
        <v>5.9952038369304574E-3</v>
      </c>
      <c r="IN6" s="15">
        <f t="shared" si="101"/>
        <v>0.41322495749166943</v>
      </c>
      <c r="IO6" s="24">
        <f t="shared" si="102"/>
        <v>7.249560657748586E-3</v>
      </c>
      <c r="IP6" s="25">
        <f t="shared" si="125"/>
        <v>0.7249560657748586</v>
      </c>
    </row>
    <row r="7" spans="1:250" ht="15" customHeight="1" thickBot="1" x14ac:dyDescent="0.35">
      <c r="A7" s="90"/>
      <c r="B7" s="90" t="s">
        <v>224</v>
      </c>
      <c r="C7" s="90" t="s">
        <v>113</v>
      </c>
      <c r="D7" s="90"/>
      <c r="E7" s="90" t="str">
        <f>Tidal_W!E6</f>
        <v>Benefit</v>
      </c>
      <c r="F7" s="90" t="str">
        <f>Tidal_W!F6</f>
        <v>QL</v>
      </c>
      <c r="G7" s="90"/>
      <c r="H7" s="90">
        <v>6</v>
      </c>
      <c r="I7" s="90">
        <f t="shared" si="0"/>
        <v>4</v>
      </c>
      <c r="J7" s="24">
        <f t="shared" si="103"/>
        <v>9.4203593067095862E-3</v>
      </c>
      <c r="L7" s="90" t="str">
        <f t="shared" si="104"/>
        <v>ECC06</v>
      </c>
      <c r="M7" s="41">
        <f t="shared" si="105"/>
        <v>1</v>
      </c>
      <c r="N7" s="41">
        <f t="shared" si="106"/>
        <v>1</v>
      </c>
      <c r="O7" s="41">
        <f t="shared" si="107"/>
        <v>2</v>
      </c>
      <c r="P7" s="41">
        <f t="shared" si="108"/>
        <v>1</v>
      </c>
      <c r="Q7" s="41">
        <f t="shared" si="109"/>
        <v>1</v>
      </c>
      <c r="R7" s="41">
        <f t="shared" si="110"/>
        <v>1</v>
      </c>
      <c r="S7" s="41">
        <f t="shared" si="111"/>
        <v>1</v>
      </c>
      <c r="T7" s="41">
        <f t="shared" si="112"/>
        <v>1</v>
      </c>
      <c r="U7" s="41">
        <f t="shared" si="113"/>
        <v>1</v>
      </c>
      <c r="V7" s="41">
        <f t="shared" si="114"/>
        <v>1</v>
      </c>
      <c r="W7" s="41">
        <f t="shared" si="115"/>
        <v>1</v>
      </c>
      <c r="X7" s="41">
        <f t="shared" si="116"/>
        <v>1</v>
      </c>
      <c r="Y7" s="41">
        <f t="shared" si="117"/>
        <v>1</v>
      </c>
      <c r="Z7" s="41">
        <f t="shared" si="118"/>
        <v>1</v>
      </c>
      <c r="AA7" s="41">
        <f t="shared" si="119"/>
        <v>1</v>
      </c>
      <c r="AB7" s="41">
        <f t="shared" si="120"/>
        <v>2</v>
      </c>
      <c r="AC7" s="41">
        <f t="shared" si="121"/>
        <v>1</v>
      </c>
      <c r="AD7" s="41">
        <f t="shared" si="122"/>
        <v>1</v>
      </c>
      <c r="AE7" s="41">
        <f t="shared" si="1"/>
        <v>1</v>
      </c>
      <c r="AF7" s="41">
        <f t="shared" si="2"/>
        <v>1</v>
      </c>
      <c r="AG7" s="41">
        <f t="shared" si="3"/>
        <v>1</v>
      </c>
      <c r="AH7" s="41">
        <f t="shared" si="4"/>
        <v>3</v>
      </c>
      <c r="AI7" s="41">
        <f t="shared" si="5"/>
        <v>1</v>
      </c>
      <c r="AJ7" s="41">
        <f t="shared" si="6"/>
        <v>1</v>
      </c>
      <c r="AK7" s="41">
        <f t="shared" si="7"/>
        <v>3</v>
      </c>
      <c r="AL7" s="41">
        <f t="shared" si="8"/>
        <v>2</v>
      </c>
      <c r="AM7" s="41">
        <f t="shared" si="9"/>
        <v>1</v>
      </c>
      <c r="AN7" s="41">
        <f t="shared" si="10"/>
        <v>1</v>
      </c>
      <c r="AO7" s="41">
        <f t="shared" si="11"/>
        <v>1</v>
      </c>
      <c r="AP7" s="41">
        <f t="shared" si="12"/>
        <v>1</v>
      </c>
      <c r="AQ7" s="41">
        <f t="shared" si="13"/>
        <v>1</v>
      </c>
      <c r="AR7" s="41">
        <f t="shared" si="14"/>
        <v>1</v>
      </c>
      <c r="AS7" s="41">
        <f t="shared" si="15"/>
        <v>1</v>
      </c>
      <c r="AT7" s="41">
        <f t="shared" si="16"/>
        <v>1</v>
      </c>
      <c r="AU7" s="41">
        <f t="shared" si="17"/>
        <v>2</v>
      </c>
      <c r="AV7" s="41">
        <f t="shared" si="18"/>
        <v>1</v>
      </c>
      <c r="AW7" s="41">
        <f t="shared" si="19"/>
        <v>1</v>
      </c>
      <c r="AX7" s="41">
        <f t="shared" si="20"/>
        <v>1</v>
      </c>
      <c r="AY7" s="41">
        <f t="shared" si="21"/>
        <v>1</v>
      </c>
      <c r="AZ7" s="41">
        <f t="shared" si="22"/>
        <v>2</v>
      </c>
      <c r="BA7" s="41">
        <f t="shared" si="23"/>
        <v>1</v>
      </c>
      <c r="BB7" s="41">
        <f t="shared" si="24"/>
        <v>1</v>
      </c>
      <c r="BC7" s="41">
        <f t="shared" si="25"/>
        <v>1</v>
      </c>
      <c r="BD7" s="41">
        <f t="shared" si="26"/>
        <v>1</v>
      </c>
      <c r="BE7" s="41">
        <f t="shared" si="27"/>
        <v>1</v>
      </c>
      <c r="BF7" s="41">
        <f t="shared" si="28"/>
        <v>1</v>
      </c>
      <c r="BG7" s="41">
        <f t="shared" si="29"/>
        <v>2</v>
      </c>
      <c r="BH7" s="41">
        <f t="shared" si="30"/>
        <v>1</v>
      </c>
      <c r="BI7" s="41">
        <f t="shared" si="31"/>
        <v>1</v>
      </c>
      <c r="BJ7" s="41">
        <f t="shared" si="32"/>
        <v>1</v>
      </c>
      <c r="BK7" s="41">
        <f t="shared" si="33"/>
        <v>1</v>
      </c>
      <c r="BL7" s="41">
        <f t="shared" si="34"/>
        <v>1</v>
      </c>
      <c r="BM7" s="41">
        <f t="shared" si="35"/>
        <v>1</v>
      </c>
      <c r="BN7" s="41">
        <f t="shared" si="36"/>
        <v>1</v>
      </c>
      <c r="BO7" s="41">
        <f t="shared" si="37"/>
        <v>1</v>
      </c>
      <c r="BP7" s="41">
        <f t="shared" si="38"/>
        <v>1</v>
      </c>
      <c r="BQ7" s="41">
        <f t="shared" si="39"/>
        <v>1</v>
      </c>
      <c r="BS7" s="90" t="str">
        <f t="shared" si="40"/>
        <v>ECC06</v>
      </c>
      <c r="BT7" s="45">
        <f t="shared" si="123"/>
        <v>1</v>
      </c>
      <c r="BU7" s="45">
        <f t="shared" si="126"/>
        <v>1</v>
      </c>
      <c r="BV7" s="45">
        <f t="shared" si="128"/>
        <v>2</v>
      </c>
      <c r="BW7" s="45">
        <f t="shared" si="130"/>
        <v>1</v>
      </c>
      <c r="BX7" s="45">
        <f t="shared" ref="BX7:BX38" si="132">Q7</f>
        <v>1</v>
      </c>
      <c r="BY7" s="42" cm="1">
        <f t="array" ref="BY7:DX7">TRANSPOSE(R7:R58)</f>
        <v>1</v>
      </c>
      <c r="BZ7" s="41">
        <v>1</v>
      </c>
      <c r="CA7" s="41">
        <v>2</v>
      </c>
      <c r="CB7" s="41">
        <v>2</v>
      </c>
      <c r="CC7" s="41">
        <v>1</v>
      </c>
      <c r="CD7" s="41">
        <v>2</v>
      </c>
      <c r="CE7" s="41">
        <v>1</v>
      </c>
      <c r="CF7" s="41">
        <v>1</v>
      </c>
      <c r="CG7" s="41">
        <v>2</v>
      </c>
      <c r="CH7" s="41">
        <v>3</v>
      </c>
      <c r="CI7" s="41">
        <v>1</v>
      </c>
      <c r="CJ7" s="41">
        <v>1</v>
      </c>
      <c r="CK7" s="41">
        <v>2</v>
      </c>
      <c r="CL7" s="41">
        <v>3</v>
      </c>
      <c r="CM7" s="41">
        <v>2</v>
      </c>
      <c r="CN7" s="41">
        <v>1</v>
      </c>
      <c r="CO7" s="41">
        <v>1</v>
      </c>
      <c r="CP7" s="41">
        <v>2</v>
      </c>
      <c r="CQ7" s="41">
        <v>3</v>
      </c>
      <c r="CR7" s="41">
        <v>1</v>
      </c>
      <c r="CS7" s="41">
        <v>1</v>
      </c>
      <c r="CT7" s="41">
        <v>3</v>
      </c>
      <c r="CU7" s="41">
        <v>1</v>
      </c>
      <c r="CV7" s="41">
        <v>2</v>
      </c>
      <c r="CW7" s="41">
        <v>2</v>
      </c>
      <c r="CX7" s="41">
        <v>1</v>
      </c>
      <c r="CY7" s="41">
        <v>3</v>
      </c>
      <c r="CZ7" s="41">
        <v>3</v>
      </c>
      <c r="DA7" s="41">
        <v>3</v>
      </c>
      <c r="DB7" s="41">
        <v>1</v>
      </c>
      <c r="DC7" s="41">
        <v>2</v>
      </c>
      <c r="DD7" s="41">
        <v>2</v>
      </c>
      <c r="DE7" s="41">
        <v>2</v>
      </c>
      <c r="DF7" s="97">
        <v>3</v>
      </c>
      <c r="DG7" s="41">
        <v>1</v>
      </c>
      <c r="DH7" s="41">
        <v>3</v>
      </c>
      <c r="DI7" s="41">
        <v>1</v>
      </c>
      <c r="DJ7" s="41">
        <v>1</v>
      </c>
      <c r="DK7" s="41">
        <v>1</v>
      </c>
      <c r="DL7" s="41">
        <v>3</v>
      </c>
      <c r="DM7" s="41">
        <v>3</v>
      </c>
      <c r="DN7" s="41">
        <v>1</v>
      </c>
      <c r="DO7" s="41">
        <v>2</v>
      </c>
      <c r="DP7" s="41">
        <v>3</v>
      </c>
      <c r="DQ7" s="41">
        <v>2</v>
      </c>
      <c r="DR7" s="41">
        <v>3</v>
      </c>
      <c r="DS7" s="41">
        <v>3</v>
      </c>
      <c r="DT7" s="41">
        <v>3</v>
      </c>
      <c r="DU7" s="41">
        <v>3</v>
      </c>
      <c r="DV7" s="41">
        <v>3</v>
      </c>
      <c r="DW7" s="41">
        <v>3</v>
      </c>
      <c r="DX7" s="41">
        <v>3</v>
      </c>
      <c r="DZ7" s="90" t="str">
        <f t="shared" si="41"/>
        <v>ECC06</v>
      </c>
      <c r="EA7" s="51">
        <f t="shared" si="42"/>
        <v>1</v>
      </c>
      <c r="EB7" s="52">
        <f t="shared" si="124"/>
        <v>1</v>
      </c>
      <c r="EC7" s="52">
        <f t="shared" si="127"/>
        <v>2</v>
      </c>
      <c r="ED7" s="52">
        <f t="shared" si="129"/>
        <v>1</v>
      </c>
      <c r="EE7" s="52">
        <f t="shared" si="131"/>
        <v>1</v>
      </c>
      <c r="EF7" s="52">
        <f t="shared" ref="EF7:EF38" si="133">BY7</f>
        <v>1</v>
      </c>
      <c r="EG7" s="50" cm="1">
        <f t="array" ref="EG7">MINVERSE(BZ7)</f>
        <v>1</v>
      </c>
      <c r="EH7" s="50" cm="1">
        <f t="array" ref="EH7">MINVERSE(CA7)</f>
        <v>0.5</v>
      </c>
      <c r="EI7" s="50" cm="1">
        <f t="array" ref="EI7">MINVERSE(CB7)</f>
        <v>0.5</v>
      </c>
      <c r="EJ7" s="50" cm="1">
        <f t="array" ref="EJ7">MINVERSE(CC7)</f>
        <v>1</v>
      </c>
      <c r="EK7" s="60" cm="1">
        <f t="array" ref="EK7">MINVERSE(CD7)</f>
        <v>0.5</v>
      </c>
      <c r="EL7" s="60" cm="1">
        <f t="array" ref="EL7">MINVERSE(CE7)</f>
        <v>1</v>
      </c>
      <c r="EM7" s="60" cm="1">
        <f t="array" ref="EM7">MINVERSE(CF7)</f>
        <v>1</v>
      </c>
      <c r="EN7" s="60" cm="1">
        <f t="array" ref="EN7">MINVERSE(CG7)</f>
        <v>0.5</v>
      </c>
      <c r="EO7" s="60" cm="1">
        <f t="array" ref="EO7">MINVERSE(CH7)</f>
        <v>0.33333333333333331</v>
      </c>
      <c r="EP7" s="60" cm="1">
        <f t="array" ref="EP7">MINVERSE(CI7)</f>
        <v>1</v>
      </c>
      <c r="EQ7" s="60" cm="1">
        <f t="array" ref="EQ7">MINVERSE(CJ7)</f>
        <v>1</v>
      </c>
      <c r="ER7" s="60" cm="1">
        <f t="array" ref="ER7">MINVERSE(CK7)</f>
        <v>0.5</v>
      </c>
      <c r="ES7" s="60" cm="1">
        <f t="array" ref="ES7">MINVERSE(CL7)</f>
        <v>0.33333333333333331</v>
      </c>
      <c r="ET7" s="60" cm="1">
        <f t="array" ref="ET7">MINVERSE(CM7)</f>
        <v>0.5</v>
      </c>
      <c r="EU7" s="60" cm="1">
        <f t="array" ref="EU7">MINVERSE(CN7)</f>
        <v>1</v>
      </c>
      <c r="EV7" s="60" cm="1">
        <f t="array" ref="EV7">MINVERSE(CO7)</f>
        <v>1</v>
      </c>
      <c r="EW7" s="60" cm="1">
        <f t="array" ref="EW7">MINVERSE(CP7)</f>
        <v>0.5</v>
      </c>
      <c r="EX7" s="60" cm="1">
        <f t="array" ref="EX7">MINVERSE(CQ7)</f>
        <v>0.33333333333333331</v>
      </c>
      <c r="EY7" s="60" cm="1">
        <f t="array" ref="EY7">MINVERSE(CR7)</f>
        <v>1</v>
      </c>
      <c r="EZ7" s="60" cm="1">
        <f t="array" ref="EZ7">MINVERSE(CS7)</f>
        <v>1</v>
      </c>
      <c r="FA7" s="50" cm="1">
        <f t="array" ref="FA7">MINVERSE(CT7)</f>
        <v>0.33333333333333331</v>
      </c>
      <c r="FB7" s="50" cm="1">
        <f t="array" ref="FB7">MINVERSE(CU7)</f>
        <v>1</v>
      </c>
      <c r="FC7" s="50" cm="1">
        <f t="array" ref="FC7">MINVERSE(CV7)</f>
        <v>0.5</v>
      </c>
      <c r="FD7" s="50" cm="1">
        <f t="array" ref="FD7">MINVERSE(CW7)</f>
        <v>0.5</v>
      </c>
      <c r="FE7" s="50" cm="1">
        <f t="array" ref="FE7">MINVERSE(CX7)</f>
        <v>1</v>
      </c>
      <c r="FF7" s="50" cm="1">
        <f t="array" ref="FF7">MINVERSE(CY7)</f>
        <v>0.33333333333333331</v>
      </c>
      <c r="FG7" s="50" cm="1">
        <f t="array" ref="FG7">MINVERSE(CZ7)</f>
        <v>0.33333333333333331</v>
      </c>
      <c r="FH7" s="50" cm="1">
        <f t="array" ref="FH7">MINVERSE(DA7)</f>
        <v>0.33333333333333331</v>
      </c>
      <c r="FI7" s="50" cm="1">
        <f t="array" ref="FI7">MINVERSE(DB7)</f>
        <v>1</v>
      </c>
      <c r="FJ7" s="50" cm="1">
        <f t="array" ref="FJ7">MINVERSE(DC7)</f>
        <v>0.5</v>
      </c>
      <c r="FK7" s="50" cm="1">
        <f t="array" ref="FK7">MINVERSE(DD7)</f>
        <v>0.5</v>
      </c>
      <c r="FL7" s="50" cm="1">
        <f t="array" ref="FL7">MINVERSE(DE7)</f>
        <v>0.5</v>
      </c>
      <c r="FM7" s="60" cm="1">
        <f t="array" ref="FM7">MINVERSE(DF7)</f>
        <v>0.33333333333333331</v>
      </c>
      <c r="FN7" s="60" cm="1">
        <f t="array" ref="FN7">MINVERSE(DG7)</f>
        <v>1</v>
      </c>
      <c r="FO7" s="60" cm="1">
        <f t="array" ref="FO7">MINVERSE(DH7)</f>
        <v>0.33333333333333331</v>
      </c>
      <c r="FP7" s="60" cm="1">
        <f t="array" ref="FP7">MINVERSE(DI7)</f>
        <v>1</v>
      </c>
      <c r="FQ7" s="60" cm="1">
        <f t="array" ref="FQ7">MINVERSE(DJ7)</f>
        <v>1</v>
      </c>
      <c r="FR7" s="60" cm="1">
        <f t="array" ref="FR7">MINVERSE(DK7)</f>
        <v>1</v>
      </c>
      <c r="FS7" s="60" cm="1">
        <f t="array" ref="FS7">MINVERSE(DL7)</f>
        <v>0.33333333333333331</v>
      </c>
      <c r="FT7" s="60" cm="1">
        <f t="array" ref="FT7">MINVERSE(DM7)</f>
        <v>0.33333333333333331</v>
      </c>
      <c r="FU7" s="60" cm="1">
        <f t="array" ref="FU7">MINVERSE(DN7)</f>
        <v>1</v>
      </c>
      <c r="FV7" s="60" cm="1">
        <f t="array" ref="FV7">MINVERSE(DO7)</f>
        <v>0.5</v>
      </c>
      <c r="FW7" s="60" cm="1">
        <f t="array" ref="FW7">MINVERSE(DP7)</f>
        <v>0.33333333333333331</v>
      </c>
      <c r="FX7" s="60" cm="1">
        <f t="array" ref="FX7">MINVERSE(DQ7)</f>
        <v>0.5</v>
      </c>
      <c r="FY7" s="60" cm="1">
        <f t="array" ref="FY7">MINVERSE(DR7)</f>
        <v>0.33333333333333331</v>
      </c>
      <c r="FZ7" s="60" cm="1">
        <f t="array" ref="FZ7">MINVERSE(DS7)</f>
        <v>0.33333333333333331</v>
      </c>
      <c r="GA7" s="60" cm="1">
        <f t="array" ref="GA7">MINVERSE(DT7)</f>
        <v>0.33333333333333331</v>
      </c>
      <c r="GB7" s="60" cm="1">
        <f t="array" ref="GB7">MINVERSE(DU7)</f>
        <v>0.33333333333333331</v>
      </c>
      <c r="GC7" s="60" cm="1">
        <f t="array" ref="GC7">MINVERSE(DV7)</f>
        <v>0.33333333333333331</v>
      </c>
      <c r="GD7" s="60" cm="1">
        <f t="array" ref="GD7">MINVERSE(DW7)</f>
        <v>0.33333333333333331</v>
      </c>
      <c r="GE7" s="60" cm="1">
        <f t="array" ref="GE7">MINVERSE(DX7)</f>
        <v>0.33333333333333331</v>
      </c>
      <c r="GG7" s="90" t="str">
        <f t="shared" si="43"/>
        <v>ECC06</v>
      </c>
      <c r="GH7" s="59">
        <f t="shared" si="44"/>
        <v>1.7543859649122806E-2</v>
      </c>
      <c r="GI7" s="59">
        <f t="shared" si="45"/>
        <v>1.7543859649122806E-2</v>
      </c>
      <c r="GJ7" s="59">
        <f t="shared" si="46"/>
        <v>1.0526315789473684E-2</v>
      </c>
      <c r="GK7" s="59">
        <f t="shared" si="47"/>
        <v>6.8027210884353739E-3</v>
      </c>
      <c r="GL7" s="59">
        <f t="shared" si="48"/>
        <v>6.8027210884353739E-3</v>
      </c>
      <c r="GM7" s="59">
        <f t="shared" si="49"/>
        <v>9.2165898617511521E-3</v>
      </c>
      <c r="GN7" s="59">
        <f t="shared" si="50"/>
        <v>6.8027210884353739E-3</v>
      </c>
      <c r="GO7" s="59">
        <f t="shared" si="51"/>
        <v>9.3023255813953487E-3</v>
      </c>
      <c r="GP7" s="59">
        <f t="shared" si="52"/>
        <v>9.3023255813953487E-3</v>
      </c>
      <c r="GQ7" s="59">
        <f t="shared" si="53"/>
        <v>1.3544018058690743E-2</v>
      </c>
      <c r="GR7" s="59">
        <f t="shared" si="54"/>
        <v>9.3023255813953487E-3</v>
      </c>
      <c r="GS7" s="59">
        <f t="shared" si="55"/>
        <v>1.3544018058690743E-2</v>
      </c>
      <c r="GT7" s="59">
        <f t="shared" si="56"/>
        <v>1.3544018058690743E-2</v>
      </c>
      <c r="GU7" s="59">
        <f t="shared" si="57"/>
        <v>9.3023255813953487E-3</v>
      </c>
      <c r="GV7" s="59">
        <f t="shared" si="58"/>
        <v>6.4370775667846793E-3</v>
      </c>
      <c r="GW7" s="59">
        <f t="shared" si="59"/>
        <v>5.9880239520958087E-3</v>
      </c>
      <c r="GX7" s="59">
        <f t="shared" si="60"/>
        <v>7.5187969924812026E-3</v>
      </c>
      <c r="GY7" s="59">
        <f t="shared" si="61"/>
        <v>9.5541401273885346E-3</v>
      </c>
      <c r="GZ7" s="59">
        <f t="shared" si="62"/>
        <v>6.6357000663570002E-3</v>
      </c>
      <c r="HA7" s="59">
        <f t="shared" si="63"/>
        <v>9.5541401273885346E-3</v>
      </c>
      <c r="HB7" s="59">
        <f t="shared" si="64"/>
        <v>1.020408163265306E-2</v>
      </c>
      <c r="HC7" s="59">
        <f t="shared" si="65"/>
        <v>5.3763440860215058E-3</v>
      </c>
      <c r="HD7" s="59">
        <f t="shared" si="66"/>
        <v>9.7975179621162638E-3</v>
      </c>
      <c r="HE7" s="59">
        <f t="shared" si="67"/>
        <v>6.8399452804377564E-3</v>
      </c>
      <c r="HF7" s="59">
        <f t="shared" si="68"/>
        <v>5.6497175141242938E-3</v>
      </c>
      <c r="HG7" s="59">
        <f t="shared" si="69"/>
        <v>6.7114093959731542E-3</v>
      </c>
      <c r="HH7" s="59">
        <f t="shared" si="70"/>
        <v>7.077140835102619E-3</v>
      </c>
      <c r="HI7" s="59">
        <f t="shared" si="71"/>
        <v>1.0968921389396711E-2</v>
      </c>
      <c r="HJ7" s="59">
        <f t="shared" si="72"/>
        <v>1.0207553589656346E-2</v>
      </c>
      <c r="HK7" s="59">
        <f t="shared" si="73"/>
        <v>1.0207553589656346E-2</v>
      </c>
      <c r="HL7" s="59">
        <f t="shared" si="74"/>
        <v>1.5037593984962405E-2</v>
      </c>
      <c r="HM7" s="59">
        <f t="shared" si="75"/>
        <v>7.2568940493468797E-3</v>
      </c>
      <c r="HN7" s="59">
        <f t="shared" si="76"/>
        <v>7.2568940493468797E-3</v>
      </c>
      <c r="HO7" s="59">
        <f t="shared" si="77"/>
        <v>7.2568940493468797E-3</v>
      </c>
      <c r="HP7" s="59">
        <f t="shared" si="78"/>
        <v>8.0645161290322578E-3</v>
      </c>
      <c r="HQ7" s="59">
        <f t="shared" si="79"/>
        <v>1.0366275051831375E-2</v>
      </c>
      <c r="HR7" s="59">
        <f t="shared" si="80"/>
        <v>1.0366275051831375E-2</v>
      </c>
      <c r="HS7" s="59">
        <f t="shared" si="81"/>
        <v>1.0366275051831375E-2</v>
      </c>
      <c r="HT7" s="59">
        <f t="shared" si="82"/>
        <v>7.3855243722304289E-3</v>
      </c>
      <c r="HU7" s="59">
        <f t="shared" si="83"/>
        <v>9.0090090090090089E-3</v>
      </c>
      <c r="HV7" s="59">
        <f t="shared" si="84"/>
        <v>7.5187969924812035E-3</v>
      </c>
      <c r="HW7" s="59">
        <f t="shared" si="85"/>
        <v>1.662049861495845E-2</v>
      </c>
      <c r="HX7" s="59">
        <f t="shared" si="86"/>
        <v>1.3303769401330379E-2</v>
      </c>
      <c r="HY7" s="59">
        <f t="shared" si="87"/>
        <v>1.3303769401330379E-2</v>
      </c>
      <c r="HZ7" s="59">
        <f t="shared" si="88"/>
        <v>7.8431372549019624E-3</v>
      </c>
      <c r="IA7" s="59">
        <f t="shared" si="89"/>
        <v>7.8431372549019624E-3</v>
      </c>
      <c r="IB7" s="59">
        <f t="shared" si="90"/>
        <v>1.0526315789473684E-2</v>
      </c>
      <c r="IC7" s="59">
        <f t="shared" si="91"/>
        <v>1.0944910616563297E-2</v>
      </c>
      <c r="ID7" s="59">
        <f t="shared" si="92"/>
        <v>7.9936051159072759E-3</v>
      </c>
      <c r="IE7" s="59">
        <f t="shared" si="93"/>
        <v>1.0932944606413994E-2</v>
      </c>
      <c r="IF7" s="59">
        <f t="shared" si="94"/>
        <v>7.9936051159072759E-3</v>
      </c>
      <c r="IG7" s="59">
        <f t="shared" si="95"/>
        <v>7.9936051159072759E-3</v>
      </c>
      <c r="IH7" s="59">
        <f t="shared" si="96"/>
        <v>7.9936051159072759E-3</v>
      </c>
      <c r="II7" s="59">
        <f t="shared" si="97"/>
        <v>7.9936051159072759E-3</v>
      </c>
      <c r="IJ7" s="59">
        <f t="shared" si="98"/>
        <v>7.9936051159072759E-3</v>
      </c>
      <c r="IK7" s="59">
        <f t="shared" si="99"/>
        <v>7.9936051159072759E-3</v>
      </c>
      <c r="IL7" s="59">
        <f t="shared" si="100"/>
        <v>7.9936051159072759E-3</v>
      </c>
      <c r="IN7" s="15">
        <f t="shared" si="101"/>
        <v>0.53696048048244649</v>
      </c>
      <c r="IO7" s="24">
        <f t="shared" si="102"/>
        <v>9.4203593067095862E-3</v>
      </c>
      <c r="IP7" s="25">
        <f t="shared" si="125"/>
        <v>0.94203593067095859</v>
      </c>
    </row>
    <row r="8" spans="1:250" ht="15" customHeight="1" thickBot="1" x14ac:dyDescent="0.35">
      <c r="A8" s="90"/>
      <c r="B8" s="90" t="s">
        <v>225</v>
      </c>
      <c r="C8" s="90" t="s">
        <v>114</v>
      </c>
      <c r="D8" s="90" t="s">
        <v>29</v>
      </c>
      <c r="E8" s="90" t="str">
        <f>Tidal_W!E7</f>
        <v>Cost</v>
      </c>
      <c r="F8" s="90" t="str">
        <f>Tidal_W!F7</f>
        <v>QL</v>
      </c>
      <c r="G8" s="90"/>
      <c r="H8" s="90">
        <v>8</v>
      </c>
      <c r="I8" s="90">
        <f t="shared" si="0"/>
        <v>5</v>
      </c>
      <c r="J8" s="24">
        <f t="shared" si="103"/>
        <v>7.249560657748586E-3</v>
      </c>
      <c r="L8" s="90" t="str">
        <f t="shared" si="104"/>
        <v>ECC07</v>
      </c>
      <c r="M8" s="41">
        <f t="shared" si="105"/>
        <v>1</v>
      </c>
      <c r="N8" s="41">
        <f t="shared" si="106"/>
        <v>1</v>
      </c>
      <c r="O8" s="41">
        <f t="shared" si="107"/>
        <v>1</v>
      </c>
      <c r="P8" s="41">
        <f t="shared" si="108"/>
        <v>1</v>
      </c>
      <c r="Q8" s="41">
        <f t="shared" si="109"/>
        <v>1</v>
      </c>
      <c r="R8" s="41">
        <f t="shared" si="110"/>
        <v>1</v>
      </c>
      <c r="S8" s="41">
        <f t="shared" si="111"/>
        <v>1</v>
      </c>
      <c r="T8" s="41">
        <f t="shared" si="112"/>
        <v>1</v>
      </c>
      <c r="U8" s="41">
        <f t="shared" si="113"/>
        <v>1</v>
      </c>
      <c r="V8" s="41">
        <f t="shared" si="114"/>
        <v>1</v>
      </c>
      <c r="W8" s="41">
        <f t="shared" si="115"/>
        <v>1</v>
      </c>
      <c r="X8" s="41">
        <f t="shared" si="116"/>
        <v>1</v>
      </c>
      <c r="Y8" s="41">
        <f t="shared" si="117"/>
        <v>1</v>
      </c>
      <c r="Z8" s="41">
        <f t="shared" si="118"/>
        <v>1</v>
      </c>
      <c r="AA8" s="41">
        <f t="shared" si="119"/>
        <v>1</v>
      </c>
      <c r="AB8" s="41">
        <f t="shared" si="120"/>
        <v>1</v>
      </c>
      <c r="AC8" s="41">
        <f t="shared" si="121"/>
        <v>1</v>
      </c>
      <c r="AD8" s="41">
        <f t="shared" si="122"/>
        <v>1</v>
      </c>
      <c r="AE8" s="41">
        <f t="shared" si="1"/>
        <v>1</v>
      </c>
      <c r="AF8" s="41">
        <f t="shared" si="2"/>
        <v>1</v>
      </c>
      <c r="AG8" s="41">
        <f t="shared" si="3"/>
        <v>1</v>
      </c>
      <c r="AH8" s="41">
        <f t="shared" si="4"/>
        <v>2</v>
      </c>
      <c r="AI8" s="41">
        <f t="shared" si="5"/>
        <v>1</v>
      </c>
      <c r="AJ8" s="41">
        <f t="shared" si="6"/>
        <v>1</v>
      </c>
      <c r="AK8" s="41">
        <f t="shared" si="7"/>
        <v>2</v>
      </c>
      <c r="AL8" s="41">
        <f t="shared" si="8"/>
        <v>1</v>
      </c>
      <c r="AM8" s="41">
        <f t="shared" si="9"/>
        <v>1</v>
      </c>
      <c r="AN8" s="41">
        <f t="shared" si="10"/>
        <v>1</v>
      </c>
      <c r="AO8" s="41">
        <f t="shared" si="11"/>
        <v>1</v>
      </c>
      <c r="AP8" s="41">
        <f t="shared" si="12"/>
        <v>1</v>
      </c>
      <c r="AQ8" s="41">
        <f t="shared" si="13"/>
        <v>1</v>
      </c>
      <c r="AR8" s="41">
        <f t="shared" si="14"/>
        <v>1</v>
      </c>
      <c r="AS8" s="41">
        <f t="shared" si="15"/>
        <v>1</v>
      </c>
      <c r="AT8" s="41">
        <f t="shared" si="16"/>
        <v>1</v>
      </c>
      <c r="AU8" s="41">
        <f t="shared" si="17"/>
        <v>1</v>
      </c>
      <c r="AV8" s="41">
        <f t="shared" si="18"/>
        <v>1</v>
      </c>
      <c r="AW8" s="41">
        <f t="shared" si="19"/>
        <v>1</v>
      </c>
      <c r="AX8" s="41">
        <f t="shared" si="20"/>
        <v>1</v>
      </c>
      <c r="AY8" s="41">
        <f t="shared" si="21"/>
        <v>1</v>
      </c>
      <c r="AZ8" s="41">
        <f t="shared" si="22"/>
        <v>1</v>
      </c>
      <c r="BA8" s="41">
        <f t="shared" si="23"/>
        <v>1</v>
      </c>
      <c r="BB8" s="41">
        <f t="shared" si="24"/>
        <v>1</v>
      </c>
      <c r="BC8" s="41">
        <f t="shared" si="25"/>
        <v>1</v>
      </c>
      <c r="BD8" s="41">
        <f t="shared" si="26"/>
        <v>1</v>
      </c>
      <c r="BE8" s="41">
        <f t="shared" si="27"/>
        <v>1</v>
      </c>
      <c r="BF8" s="41">
        <f t="shared" si="28"/>
        <v>1</v>
      </c>
      <c r="BG8" s="41">
        <f t="shared" si="29"/>
        <v>1</v>
      </c>
      <c r="BH8" s="41">
        <f t="shared" si="30"/>
        <v>1</v>
      </c>
      <c r="BI8" s="41">
        <f t="shared" si="31"/>
        <v>1</v>
      </c>
      <c r="BJ8" s="41">
        <f t="shared" si="32"/>
        <v>1</v>
      </c>
      <c r="BK8" s="41">
        <f t="shared" si="33"/>
        <v>1</v>
      </c>
      <c r="BL8" s="41">
        <f t="shared" si="34"/>
        <v>1</v>
      </c>
      <c r="BM8" s="41">
        <f t="shared" si="35"/>
        <v>1</v>
      </c>
      <c r="BN8" s="41">
        <f t="shared" si="36"/>
        <v>1</v>
      </c>
      <c r="BO8" s="41">
        <f t="shared" si="37"/>
        <v>1</v>
      </c>
      <c r="BP8" s="41">
        <f t="shared" si="38"/>
        <v>1</v>
      </c>
      <c r="BQ8" s="41">
        <f t="shared" si="39"/>
        <v>1</v>
      </c>
      <c r="BS8" s="90" t="str">
        <f t="shared" si="40"/>
        <v>ECC07</v>
      </c>
      <c r="BT8" s="45">
        <f t="shared" si="123"/>
        <v>1</v>
      </c>
      <c r="BU8" s="45">
        <f t="shared" si="126"/>
        <v>1</v>
      </c>
      <c r="BV8" s="45">
        <f t="shared" si="128"/>
        <v>1</v>
      </c>
      <c r="BW8" s="45">
        <f t="shared" si="130"/>
        <v>1</v>
      </c>
      <c r="BX8" s="45">
        <f t="shared" si="132"/>
        <v>1</v>
      </c>
      <c r="BY8" s="45">
        <f t="shared" ref="BY8:BY39" si="134">R8</f>
        <v>1</v>
      </c>
      <c r="BZ8" s="42" cm="1">
        <f t="array" ref="BZ8:DX8">TRANSPOSE(S8:S58)</f>
        <v>1</v>
      </c>
      <c r="CA8" s="41">
        <v>3</v>
      </c>
      <c r="CB8" s="41">
        <v>3</v>
      </c>
      <c r="CC8" s="41">
        <v>2</v>
      </c>
      <c r="CD8" s="41">
        <v>3</v>
      </c>
      <c r="CE8" s="41">
        <v>2</v>
      </c>
      <c r="CF8" s="41">
        <v>2</v>
      </c>
      <c r="CG8" s="41">
        <v>3</v>
      </c>
      <c r="CH8" s="41">
        <v>4</v>
      </c>
      <c r="CI8" s="41">
        <v>1</v>
      </c>
      <c r="CJ8" s="41">
        <v>1</v>
      </c>
      <c r="CK8" s="41">
        <v>3</v>
      </c>
      <c r="CL8" s="41">
        <v>4</v>
      </c>
      <c r="CM8" s="41">
        <v>3</v>
      </c>
      <c r="CN8" s="41">
        <v>1</v>
      </c>
      <c r="CO8" s="41">
        <v>1</v>
      </c>
      <c r="CP8" s="41">
        <v>3</v>
      </c>
      <c r="CQ8" s="41">
        <v>4</v>
      </c>
      <c r="CR8" s="41">
        <v>1</v>
      </c>
      <c r="CS8" s="41">
        <v>1</v>
      </c>
      <c r="CT8" s="41">
        <v>4</v>
      </c>
      <c r="CU8" s="41">
        <v>1</v>
      </c>
      <c r="CV8" s="41">
        <v>3</v>
      </c>
      <c r="CW8" s="41">
        <v>3</v>
      </c>
      <c r="CX8" s="41">
        <v>2</v>
      </c>
      <c r="CY8" s="41">
        <v>4</v>
      </c>
      <c r="CZ8" s="41">
        <v>4</v>
      </c>
      <c r="DA8" s="41">
        <v>4</v>
      </c>
      <c r="DB8" s="41">
        <v>1</v>
      </c>
      <c r="DC8" s="41">
        <v>3</v>
      </c>
      <c r="DD8" s="41">
        <v>3</v>
      </c>
      <c r="DE8" s="41">
        <v>3</v>
      </c>
      <c r="DF8" s="97">
        <v>4</v>
      </c>
      <c r="DG8" s="41">
        <v>1</v>
      </c>
      <c r="DH8" s="41">
        <v>4</v>
      </c>
      <c r="DI8" s="41">
        <v>2</v>
      </c>
      <c r="DJ8" s="41">
        <v>1</v>
      </c>
      <c r="DK8" s="41">
        <v>1</v>
      </c>
      <c r="DL8" s="41">
        <v>4</v>
      </c>
      <c r="DM8" s="41">
        <v>4</v>
      </c>
      <c r="DN8" s="41">
        <v>1</v>
      </c>
      <c r="DO8" s="41">
        <v>3</v>
      </c>
      <c r="DP8" s="41">
        <v>4</v>
      </c>
      <c r="DQ8" s="41">
        <v>3</v>
      </c>
      <c r="DR8" s="41">
        <v>4</v>
      </c>
      <c r="DS8" s="41">
        <v>4</v>
      </c>
      <c r="DT8" s="41">
        <v>4</v>
      </c>
      <c r="DU8" s="41">
        <v>4</v>
      </c>
      <c r="DV8" s="41">
        <v>4</v>
      </c>
      <c r="DW8" s="41">
        <v>4</v>
      </c>
      <c r="DX8" s="41">
        <v>4</v>
      </c>
      <c r="DZ8" s="90" t="str">
        <f t="shared" si="41"/>
        <v>ECC07</v>
      </c>
      <c r="EA8" s="51">
        <f t="shared" si="42"/>
        <v>1</v>
      </c>
      <c r="EB8" s="52">
        <f t="shared" si="124"/>
        <v>1</v>
      </c>
      <c r="EC8" s="52">
        <f t="shared" si="127"/>
        <v>1</v>
      </c>
      <c r="ED8" s="52">
        <f t="shared" si="129"/>
        <v>1</v>
      </c>
      <c r="EE8" s="52">
        <f t="shared" si="131"/>
        <v>1</v>
      </c>
      <c r="EF8" s="52">
        <f t="shared" si="133"/>
        <v>1</v>
      </c>
      <c r="EG8" s="52">
        <f t="shared" ref="EG8:EG39" si="135">BZ8</f>
        <v>1</v>
      </c>
      <c r="EH8" s="50" cm="1">
        <f t="array" ref="EH8">MINVERSE(CA8)</f>
        <v>0.33333333333333331</v>
      </c>
      <c r="EI8" s="50" cm="1">
        <f t="array" ref="EI8">MINVERSE(CB8)</f>
        <v>0.33333333333333331</v>
      </c>
      <c r="EJ8" s="50" cm="1">
        <f t="array" ref="EJ8">MINVERSE(CC8)</f>
        <v>0.5</v>
      </c>
      <c r="EK8" s="60" cm="1">
        <f t="array" ref="EK8">MINVERSE(CD8)</f>
        <v>0.33333333333333331</v>
      </c>
      <c r="EL8" s="60" cm="1">
        <f t="array" ref="EL8">MINVERSE(CE8)</f>
        <v>0.5</v>
      </c>
      <c r="EM8" s="60" cm="1">
        <f t="array" ref="EM8">MINVERSE(CF8)</f>
        <v>0.5</v>
      </c>
      <c r="EN8" s="60" cm="1">
        <f t="array" ref="EN8">MINVERSE(CG8)</f>
        <v>0.33333333333333331</v>
      </c>
      <c r="EO8" s="60" cm="1">
        <f t="array" ref="EO8">MINVERSE(CH8)</f>
        <v>0.25</v>
      </c>
      <c r="EP8" s="60" cm="1">
        <f t="array" ref="EP8">MINVERSE(CI8)</f>
        <v>1</v>
      </c>
      <c r="EQ8" s="60" cm="1">
        <f t="array" ref="EQ8">MINVERSE(CJ8)</f>
        <v>1</v>
      </c>
      <c r="ER8" s="60" cm="1">
        <f t="array" ref="ER8">MINVERSE(CK8)</f>
        <v>0.33333333333333331</v>
      </c>
      <c r="ES8" s="60" cm="1">
        <f t="array" ref="ES8">MINVERSE(CL8)</f>
        <v>0.25</v>
      </c>
      <c r="ET8" s="60" cm="1">
        <f t="array" ref="ET8">MINVERSE(CM8)</f>
        <v>0.33333333333333331</v>
      </c>
      <c r="EU8" s="60" cm="1">
        <f t="array" ref="EU8">MINVERSE(CN8)</f>
        <v>1</v>
      </c>
      <c r="EV8" s="60" cm="1">
        <f t="array" ref="EV8">MINVERSE(CO8)</f>
        <v>1</v>
      </c>
      <c r="EW8" s="60" cm="1">
        <f t="array" ref="EW8">MINVERSE(CP8)</f>
        <v>0.33333333333333331</v>
      </c>
      <c r="EX8" s="60" cm="1">
        <f t="array" ref="EX8">MINVERSE(CQ8)</f>
        <v>0.25</v>
      </c>
      <c r="EY8" s="60" cm="1">
        <f t="array" ref="EY8">MINVERSE(CR8)</f>
        <v>1</v>
      </c>
      <c r="EZ8" s="60" cm="1">
        <f t="array" ref="EZ8">MINVERSE(CS8)</f>
        <v>1</v>
      </c>
      <c r="FA8" s="50" cm="1">
        <f t="array" ref="FA8">MINVERSE(CT8)</f>
        <v>0.25</v>
      </c>
      <c r="FB8" s="50" cm="1">
        <f t="array" ref="FB8">MINVERSE(CU8)</f>
        <v>1</v>
      </c>
      <c r="FC8" s="50" cm="1">
        <f t="array" ref="FC8">MINVERSE(CV8)</f>
        <v>0.33333333333333331</v>
      </c>
      <c r="FD8" s="50" cm="1">
        <f t="array" ref="FD8">MINVERSE(CW8)</f>
        <v>0.33333333333333331</v>
      </c>
      <c r="FE8" s="50" cm="1">
        <f t="array" ref="FE8">MINVERSE(CX8)</f>
        <v>0.5</v>
      </c>
      <c r="FF8" s="50" cm="1">
        <f t="array" ref="FF8">MINVERSE(CY8)</f>
        <v>0.25</v>
      </c>
      <c r="FG8" s="50" cm="1">
        <f t="array" ref="FG8">MINVERSE(CZ8)</f>
        <v>0.25</v>
      </c>
      <c r="FH8" s="50" cm="1">
        <f t="array" ref="FH8">MINVERSE(DA8)</f>
        <v>0.25</v>
      </c>
      <c r="FI8" s="50" cm="1">
        <f t="array" ref="FI8">MINVERSE(DB8)</f>
        <v>1</v>
      </c>
      <c r="FJ8" s="50" cm="1">
        <f t="array" ref="FJ8">MINVERSE(DC8)</f>
        <v>0.33333333333333331</v>
      </c>
      <c r="FK8" s="50" cm="1">
        <f t="array" ref="FK8">MINVERSE(DD8)</f>
        <v>0.33333333333333331</v>
      </c>
      <c r="FL8" s="50" cm="1">
        <f t="array" ref="FL8">MINVERSE(DE8)</f>
        <v>0.33333333333333331</v>
      </c>
      <c r="FM8" s="60" cm="1">
        <f t="array" ref="FM8">MINVERSE(DF8)</f>
        <v>0.25</v>
      </c>
      <c r="FN8" s="60" cm="1">
        <f t="array" ref="FN8">MINVERSE(DG8)</f>
        <v>1</v>
      </c>
      <c r="FO8" s="60" cm="1">
        <f t="array" ref="FO8">MINVERSE(DH8)</f>
        <v>0.25</v>
      </c>
      <c r="FP8" s="60" cm="1">
        <f t="array" ref="FP8">MINVERSE(DI8)</f>
        <v>0.5</v>
      </c>
      <c r="FQ8" s="60" cm="1">
        <f t="array" ref="FQ8">MINVERSE(DJ8)</f>
        <v>1</v>
      </c>
      <c r="FR8" s="60" cm="1">
        <f t="array" ref="FR8">MINVERSE(DK8)</f>
        <v>1</v>
      </c>
      <c r="FS8" s="60" cm="1">
        <f t="array" ref="FS8">MINVERSE(DL8)</f>
        <v>0.25</v>
      </c>
      <c r="FT8" s="60" cm="1">
        <f t="array" ref="FT8">MINVERSE(DM8)</f>
        <v>0.25</v>
      </c>
      <c r="FU8" s="60" cm="1">
        <f t="array" ref="FU8">MINVERSE(DN8)</f>
        <v>1</v>
      </c>
      <c r="FV8" s="60" cm="1">
        <f t="array" ref="FV8">MINVERSE(DO8)</f>
        <v>0.33333333333333331</v>
      </c>
      <c r="FW8" s="60" cm="1">
        <f t="array" ref="FW8">MINVERSE(DP8)</f>
        <v>0.25</v>
      </c>
      <c r="FX8" s="60" cm="1">
        <f t="array" ref="FX8">MINVERSE(DQ8)</f>
        <v>0.33333333333333331</v>
      </c>
      <c r="FY8" s="60" cm="1">
        <f t="array" ref="FY8">MINVERSE(DR8)</f>
        <v>0.25</v>
      </c>
      <c r="FZ8" s="60" cm="1">
        <f t="array" ref="FZ8">MINVERSE(DS8)</f>
        <v>0.25</v>
      </c>
      <c r="GA8" s="60" cm="1">
        <f t="array" ref="GA8">MINVERSE(DT8)</f>
        <v>0.25</v>
      </c>
      <c r="GB8" s="60" cm="1">
        <f t="array" ref="GB8">MINVERSE(DU8)</f>
        <v>0.25</v>
      </c>
      <c r="GC8" s="60" cm="1">
        <f t="array" ref="GC8">MINVERSE(DV8)</f>
        <v>0.25</v>
      </c>
      <c r="GD8" s="60" cm="1">
        <f t="array" ref="GD8">MINVERSE(DW8)</f>
        <v>0.25</v>
      </c>
      <c r="GE8" s="60" cm="1">
        <f t="array" ref="GE8">MINVERSE(DX8)</f>
        <v>0.25</v>
      </c>
      <c r="GG8" s="90" t="str">
        <f t="shared" si="43"/>
        <v>ECC07</v>
      </c>
      <c r="GH8" s="59">
        <f t="shared" si="44"/>
        <v>1.7543859649122806E-2</v>
      </c>
      <c r="GI8" s="59">
        <f t="shared" si="45"/>
        <v>1.7543859649122806E-2</v>
      </c>
      <c r="GJ8" s="59">
        <f t="shared" si="46"/>
        <v>5.263157894736842E-3</v>
      </c>
      <c r="GK8" s="59">
        <f t="shared" si="47"/>
        <v>6.8027210884353739E-3</v>
      </c>
      <c r="GL8" s="59">
        <f t="shared" si="48"/>
        <v>6.8027210884353739E-3</v>
      </c>
      <c r="GM8" s="59">
        <f t="shared" si="49"/>
        <v>9.2165898617511521E-3</v>
      </c>
      <c r="GN8" s="59">
        <f t="shared" si="50"/>
        <v>6.8027210884353739E-3</v>
      </c>
      <c r="GO8" s="59">
        <f t="shared" si="51"/>
        <v>6.2015503875968991E-3</v>
      </c>
      <c r="GP8" s="59">
        <f t="shared" si="52"/>
        <v>6.2015503875968991E-3</v>
      </c>
      <c r="GQ8" s="59">
        <f t="shared" si="53"/>
        <v>6.7720090293453715E-3</v>
      </c>
      <c r="GR8" s="59">
        <f t="shared" si="54"/>
        <v>6.2015503875968991E-3</v>
      </c>
      <c r="GS8" s="59">
        <f t="shared" si="55"/>
        <v>6.7720090293453715E-3</v>
      </c>
      <c r="GT8" s="59">
        <f t="shared" si="56"/>
        <v>6.7720090293453715E-3</v>
      </c>
      <c r="GU8" s="59">
        <f t="shared" si="57"/>
        <v>6.2015503875968991E-3</v>
      </c>
      <c r="GV8" s="59">
        <f t="shared" si="58"/>
        <v>4.8278081750885099E-3</v>
      </c>
      <c r="GW8" s="59">
        <f t="shared" si="59"/>
        <v>5.9880239520958087E-3</v>
      </c>
      <c r="GX8" s="59">
        <f t="shared" si="60"/>
        <v>7.5187969924812026E-3</v>
      </c>
      <c r="GY8" s="59">
        <f t="shared" si="61"/>
        <v>6.3694267515923561E-3</v>
      </c>
      <c r="GZ8" s="59">
        <f t="shared" si="62"/>
        <v>4.9767750497677508E-3</v>
      </c>
      <c r="HA8" s="59">
        <f t="shared" si="63"/>
        <v>6.3694267515923561E-3</v>
      </c>
      <c r="HB8" s="59">
        <f t="shared" si="64"/>
        <v>1.020408163265306E-2</v>
      </c>
      <c r="HC8" s="59">
        <f t="shared" si="65"/>
        <v>5.3763440860215058E-3</v>
      </c>
      <c r="HD8" s="59">
        <f t="shared" si="66"/>
        <v>6.5316786414108428E-3</v>
      </c>
      <c r="HE8" s="59">
        <f t="shared" si="67"/>
        <v>5.1299589603283173E-3</v>
      </c>
      <c r="HF8" s="59">
        <f t="shared" si="68"/>
        <v>5.6497175141242938E-3</v>
      </c>
      <c r="HG8" s="59">
        <f t="shared" si="69"/>
        <v>6.7114093959731542E-3</v>
      </c>
      <c r="HH8" s="59">
        <f t="shared" si="70"/>
        <v>5.3078556263269645E-3</v>
      </c>
      <c r="HI8" s="59">
        <f t="shared" si="71"/>
        <v>1.0968921389396711E-2</v>
      </c>
      <c r="HJ8" s="59">
        <f t="shared" si="72"/>
        <v>6.805035726437563E-3</v>
      </c>
      <c r="HK8" s="59">
        <f t="shared" si="73"/>
        <v>6.805035726437563E-3</v>
      </c>
      <c r="HL8" s="59">
        <f t="shared" si="74"/>
        <v>7.5187969924812026E-3</v>
      </c>
      <c r="HM8" s="59">
        <f t="shared" si="75"/>
        <v>5.4426705370101604E-3</v>
      </c>
      <c r="HN8" s="59">
        <f t="shared" si="76"/>
        <v>5.4426705370101604E-3</v>
      </c>
      <c r="HO8" s="59">
        <f t="shared" si="77"/>
        <v>5.4426705370101604E-3</v>
      </c>
      <c r="HP8" s="59">
        <f t="shared" si="78"/>
        <v>8.0645161290322578E-3</v>
      </c>
      <c r="HQ8" s="59">
        <f t="shared" si="79"/>
        <v>6.9108500345542497E-3</v>
      </c>
      <c r="HR8" s="59">
        <f t="shared" si="80"/>
        <v>6.9108500345542497E-3</v>
      </c>
      <c r="HS8" s="59">
        <f t="shared" si="81"/>
        <v>6.9108500345542497E-3</v>
      </c>
      <c r="HT8" s="59">
        <f t="shared" si="82"/>
        <v>5.5391432791728219E-3</v>
      </c>
      <c r="HU8" s="59">
        <f t="shared" si="83"/>
        <v>9.0090090090090089E-3</v>
      </c>
      <c r="HV8" s="59">
        <f t="shared" si="84"/>
        <v>5.6390977443609028E-3</v>
      </c>
      <c r="HW8" s="59">
        <f t="shared" si="85"/>
        <v>8.3102493074792248E-3</v>
      </c>
      <c r="HX8" s="59">
        <f t="shared" si="86"/>
        <v>1.3303769401330379E-2</v>
      </c>
      <c r="HY8" s="59">
        <f t="shared" si="87"/>
        <v>1.3303769401330379E-2</v>
      </c>
      <c r="HZ8" s="59">
        <f t="shared" si="88"/>
        <v>5.8823529411764714E-3</v>
      </c>
      <c r="IA8" s="59">
        <f t="shared" si="89"/>
        <v>5.8823529411764714E-3</v>
      </c>
      <c r="IB8" s="59">
        <f t="shared" si="90"/>
        <v>1.0526315789473684E-2</v>
      </c>
      <c r="IC8" s="59">
        <f t="shared" si="91"/>
        <v>7.2966070777088646E-3</v>
      </c>
      <c r="ID8" s="59">
        <f t="shared" si="92"/>
        <v>5.9952038369304574E-3</v>
      </c>
      <c r="IE8" s="59">
        <f t="shared" si="93"/>
        <v>7.2886297376093291E-3</v>
      </c>
      <c r="IF8" s="59">
        <f t="shared" si="94"/>
        <v>5.9952038369304574E-3</v>
      </c>
      <c r="IG8" s="59">
        <f t="shared" si="95"/>
        <v>5.9952038369304574E-3</v>
      </c>
      <c r="IH8" s="59">
        <f t="shared" si="96"/>
        <v>5.9952038369304574E-3</v>
      </c>
      <c r="II8" s="59">
        <f t="shared" si="97"/>
        <v>5.9952038369304574E-3</v>
      </c>
      <c r="IJ8" s="59">
        <f t="shared" si="98"/>
        <v>5.9952038369304574E-3</v>
      </c>
      <c r="IK8" s="59">
        <f t="shared" si="99"/>
        <v>5.9952038369304574E-3</v>
      </c>
      <c r="IL8" s="59">
        <f t="shared" si="100"/>
        <v>5.9952038369304574E-3</v>
      </c>
      <c r="IN8" s="15">
        <f t="shared" si="101"/>
        <v>0.41322495749166943</v>
      </c>
      <c r="IO8" s="24">
        <f t="shared" si="102"/>
        <v>7.249560657748586E-3</v>
      </c>
      <c r="IP8" s="25">
        <f t="shared" si="125"/>
        <v>0.7249560657748586</v>
      </c>
    </row>
    <row r="9" spans="1:250" ht="15" customHeight="1" thickBot="1" x14ac:dyDescent="0.35">
      <c r="A9" s="90"/>
      <c r="B9" s="90" t="s">
        <v>226</v>
      </c>
      <c r="C9" s="90" t="s">
        <v>112</v>
      </c>
      <c r="D9" s="90"/>
      <c r="E9" s="90" t="str">
        <f>Tidal_W!E8</f>
        <v>cost</v>
      </c>
      <c r="F9" s="90" t="str">
        <f>Tidal_W!F8</f>
        <v>QL</v>
      </c>
      <c r="G9" s="90"/>
      <c r="H9" s="90">
        <v>2</v>
      </c>
      <c r="I9" s="90">
        <f t="shared" si="0"/>
        <v>2</v>
      </c>
      <c r="J9" s="24">
        <f t="shared" si="103"/>
        <v>1.7958360809851488E-2</v>
      </c>
      <c r="L9" s="90" t="str">
        <f t="shared" si="104"/>
        <v>ECC08</v>
      </c>
      <c r="M9" s="41">
        <f t="shared" si="105"/>
        <v>1</v>
      </c>
      <c r="N9" s="41">
        <f t="shared" si="106"/>
        <v>1</v>
      </c>
      <c r="O9" s="41">
        <f t="shared" si="107"/>
        <v>4</v>
      </c>
      <c r="P9" s="41">
        <f t="shared" si="108"/>
        <v>3</v>
      </c>
      <c r="Q9" s="41">
        <f t="shared" si="109"/>
        <v>3</v>
      </c>
      <c r="R9" s="41">
        <f t="shared" si="110"/>
        <v>2</v>
      </c>
      <c r="S9" s="41">
        <f t="shared" si="111"/>
        <v>3</v>
      </c>
      <c r="T9" s="41">
        <f t="shared" si="112"/>
        <v>1</v>
      </c>
      <c r="U9" s="41">
        <f t="shared" si="113"/>
        <v>1</v>
      </c>
      <c r="V9" s="41">
        <f t="shared" si="114"/>
        <v>1</v>
      </c>
      <c r="W9" s="41">
        <f t="shared" si="115"/>
        <v>1</v>
      </c>
      <c r="X9" s="41">
        <f t="shared" si="116"/>
        <v>1</v>
      </c>
      <c r="Y9" s="41">
        <f t="shared" si="117"/>
        <v>1</v>
      </c>
      <c r="Z9" s="41">
        <f t="shared" si="118"/>
        <v>1</v>
      </c>
      <c r="AA9" s="41">
        <f t="shared" si="119"/>
        <v>1</v>
      </c>
      <c r="AB9" s="41">
        <f t="shared" si="120"/>
        <v>4</v>
      </c>
      <c r="AC9" s="41">
        <f t="shared" si="121"/>
        <v>3</v>
      </c>
      <c r="AD9" s="41">
        <f t="shared" si="122"/>
        <v>1</v>
      </c>
      <c r="AE9" s="41">
        <f t="shared" si="1"/>
        <v>1</v>
      </c>
      <c r="AF9" s="41">
        <f t="shared" si="2"/>
        <v>1</v>
      </c>
      <c r="AG9" s="41">
        <f t="shared" si="3"/>
        <v>2</v>
      </c>
      <c r="AH9" s="41">
        <f t="shared" si="4"/>
        <v>5</v>
      </c>
      <c r="AI9" s="41">
        <f t="shared" si="5"/>
        <v>1</v>
      </c>
      <c r="AJ9" s="41">
        <f t="shared" si="6"/>
        <v>1</v>
      </c>
      <c r="AK9" s="41">
        <f t="shared" si="7"/>
        <v>5</v>
      </c>
      <c r="AL9" s="41">
        <f t="shared" si="8"/>
        <v>4</v>
      </c>
      <c r="AM9" s="41">
        <f t="shared" si="9"/>
        <v>1</v>
      </c>
      <c r="AN9" s="41">
        <f t="shared" si="10"/>
        <v>2</v>
      </c>
      <c r="AO9" s="41">
        <f t="shared" si="11"/>
        <v>1</v>
      </c>
      <c r="AP9" s="41">
        <f t="shared" si="12"/>
        <v>1</v>
      </c>
      <c r="AQ9" s="41">
        <f t="shared" si="13"/>
        <v>1</v>
      </c>
      <c r="AR9" s="41">
        <f t="shared" si="14"/>
        <v>1</v>
      </c>
      <c r="AS9" s="41">
        <f t="shared" si="15"/>
        <v>1</v>
      </c>
      <c r="AT9" s="41">
        <f t="shared" si="16"/>
        <v>1</v>
      </c>
      <c r="AU9" s="41">
        <f t="shared" si="17"/>
        <v>4</v>
      </c>
      <c r="AV9" s="41">
        <f t="shared" si="18"/>
        <v>1</v>
      </c>
      <c r="AW9" s="41">
        <f t="shared" si="19"/>
        <v>1</v>
      </c>
      <c r="AX9" s="41">
        <f t="shared" si="20"/>
        <v>1</v>
      </c>
      <c r="AY9" s="41">
        <f t="shared" si="21"/>
        <v>1</v>
      </c>
      <c r="AZ9" s="41">
        <f t="shared" si="22"/>
        <v>4</v>
      </c>
      <c r="BA9" s="41">
        <f t="shared" si="23"/>
        <v>1</v>
      </c>
      <c r="BB9" s="41">
        <f t="shared" si="24"/>
        <v>1</v>
      </c>
      <c r="BC9" s="41">
        <f t="shared" si="25"/>
        <v>2</v>
      </c>
      <c r="BD9" s="41">
        <f t="shared" si="26"/>
        <v>2</v>
      </c>
      <c r="BE9" s="41">
        <f t="shared" si="27"/>
        <v>1</v>
      </c>
      <c r="BF9" s="41">
        <f t="shared" si="28"/>
        <v>1</v>
      </c>
      <c r="BG9" s="41">
        <f t="shared" si="29"/>
        <v>4</v>
      </c>
      <c r="BH9" s="41">
        <f t="shared" si="30"/>
        <v>1</v>
      </c>
      <c r="BI9" s="41">
        <f t="shared" si="31"/>
        <v>1</v>
      </c>
      <c r="BJ9" s="41">
        <f t="shared" si="32"/>
        <v>1</v>
      </c>
      <c r="BK9" s="41">
        <f t="shared" si="33"/>
        <v>1</v>
      </c>
      <c r="BL9" s="41">
        <f t="shared" si="34"/>
        <v>1</v>
      </c>
      <c r="BM9" s="41">
        <f t="shared" si="35"/>
        <v>1</v>
      </c>
      <c r="BN9" s="41">
        <f t="shared" si="36"/>
        <v>1</v>
      </c>
      <c r="BO9" s="41">
        <f t="shared" si="37"/>
        <v>1</v>
      </c>
      <c r="BP9" s="41">
        <f t="shared" si="38"/>
        <v>1</v>
      </c>
      <c r="BQ9" s="41">
        <f t="shared" si="39"/>
        <v>1</v>
      </c>
      <c r="BS9" s="90" t="str">
        <f t="shared" si="40"/>
        <v>ECC08</v>
      </c>
      <c r="BT9" s="45">
        <f t="shared" si="123"/>
        <v>1</v>
      </c>
      <c r="BU9" s="45">
        <f t="shared" si="126"/>
        <v>1</v>
      </c>
      <c r="BV9" s="45">
        <f t="shared" si="128"/>
        <v>4</v>
      </c>
      <c r="BW9" s="45">
        <f t="shared" si="130"/>
        <v>3</v>
      </c>
      <c r="BX9" s="45">
        <f t="shared" si="132"/>
        <v>3</v>
      </c>
      <c r="BY9" s="45">
        <f t="shared" si="134"/>
        <v>2</v>
      </c>
      <c r="BZ9" s="45">
        <f t="shared" ref="BZ9:BZ40" si="136">S9</f>
        <v>3</v>
      </c>
      <c r="CA9" s="42" cm="1">
        <f t="array" ref="CA9:DX9">TRANSPOSE(T9:T58)</f>
        <v>1</v>
      </c>
      <c r="CB9" s="41">
        <v>1</v>
      </c>
      <c r="CC9" s="41">
        <v>1</v>
      </c>
      <c r="CD9" s="41">
        <v>1</v>
      </c>
      <c r="CE9" s="41">
        <v>1</v>
      </c>
      <c r="CF9" s="41">
        <v>1</v>
      </c>
      <c r="CG9" s="41">
        <v>1</v>
      </c>
      <c r="CH9" s="41">
        <v>1</v>
      </c>
      <c r="CI9" s="41">
        <v>1</v>
      </c>
      <c r="CJ9" s="41">
        <v>1</v>
      </c>
      <c r="CK9" s="41">
        <v>1</v>
      </c>
      <c r="CL9" s="41">
        <v>1</v>
      </c>
      <c r="CM9" s="41">
        <v>1</v>
      </c>
      <c r="CN9" s="41">
        <v>1</v>
      </c>
      <c r="CO9" s="41">
        <v>1</v>
      </c>
      <c r="CP9" s="41">
        <v>1</v>
      </c>
      <c r="CQ9" s="41">
        <v>1</v>
      </c>
      <c r="CR9" s="41">
        <v>1</v>
      </c>
      <c r="CS9" s="41">
        <v>1</v>
      </c>
      <c r="CT9" s="41">
        <v>1</v>
      </c>
      <c r="CU9" s="41">
        <v>1</v>
      </c>
      <c r="CV9" s="41">
        <v>1</v>
      </c>
      <c r="CW9" s="41">
        <v>1</v>
      </c>
      <c r="CX9" s="41">
        <v>1</v>
      </c>
      <c r="CY9" s="41">
        <v>1</v>
      </c>
      <c r="CZ9" s="41">
        <v>1</v>
      </c>
      <c r="DA9" s="41">
        <v>1</v>
      </c>
      <c r="DB9" s="41">
        <v>1</v>
      </c>
      <c r="DC9" s="41">
        <v>1</v>
      </c>
      <c r="DD9" s="41">
        <v>1</v>
      </c>
      <c r="DE9" s="41">
        <v>1</v>
      </c>
      <c r="DF9" s="97">
        <v>1</v>
      </c>
      <c r="DG9" s="41">
        <v>1</v>
      </c>
      <c r="DH9" s="41">
        <v>1</v>
      </c>
      <c r="DI9" s="41">
        <v>1</v>
      </c>
      <c r="DJ9" s="41">
        <v>1</v>
      </c>
      <c r="DK9" s="41">
        <v>1</v>
      </c>
      <c r="DL9" s="41">
        <v>1</v>
      </c>
      <c r="DM9" s="41">
        <v>1</v>
      </c>
      <c r="DN9" s="41">
        <v>1</v>
      </c>
      <c r="DO9" s="41">
        <v>1</v>
      </c>
      <c r="DP9" s="41">
        <v>1</v>
      </c>
      <c r="DQ9" s="41">
        <v>1</v>
      </c>
      <c r="DR9" s="41">
        <v>1</v>
      </c>
      <c r="DS9" s="41">
        <v>1</v>
      </c>
      <c r="DT9" s="41">
        <v>1</v>
      </c>
      <c r="DU9" s="41">
        <v>1</v>
      </c>
      <c r="DV9" s="41">
        <v>1</v>
      </c>
      <c r="DW9" s="41">
        <v>1</v>
      </c>
      <c r="DX9" s="41">
        <v>1</v>
      </c>
      <c r="DZ9" s="90" t="str">
        <f t="shared" si="41"/>
        <v>ECC08</v>
      </c>
      <c r="EA9" s="51">
        <f t="shared" si="42"/>
        <v>1</v>
      </c>
      <c r="EB9" s="52">
        <f t="shared" si="124"/>
        <v>1</v>
      </c>
      <c r="EC9" s="52">
        <f t="shared" si="127"/>
        <v>4</v>
      </c>
      <c r="ED9" s="52">
        <f t="shared" si="129"/>
        <v>3</v>
      </c>
      <c r="EE9" s="52">
        <f t="shared" si="131"/>
        <v>3</v>
      </c>
      <c r="EF9" s="52">
        <f t="shared" si="133"/>
        <v>2</v>
      </c>
      <c r="EG9" s="52">
        <f t="shared" si="135"/>
        <v>3</v>
      </c>
      <c r="EH9" s="52">
        <f t="shared" ref="EH9:EH40" si="137">CA9</f>
        <v>1</v>
      </c>
      <c r="EI9" s="50" cm="1">
        <f t="array" ref="EI9">MINVERSE(CB9)</f>
        <v>1</v>
      </c>
      <c r="EJ9" s="50" cm="1">
        <f t="array" ref="EJ9">MINVERSE(CC9)</f>
        <v>1</v>
      </c>
      <c r="EK9" s="60" cm="1">
        <f t="array" ref="EK9">MINVERSE(CD9)</f>
        <v>1</v>
      </c>
      <c r="EL9" s="60" cm="1">
        <f t="array" ref="EL9">MINVERSE(CE9)</f>
        <v>1</v>
      </c>
      <c r="EM9" s="60" cm="1">
        <f t="array" ref="EM9">MINVERSE(CF9)</f>
        <v>1</v>
      </c>
      <c r="EN9" s="60" cm="1">
        <f t="array" ref="EN9">MINVERSE(CG9)</f>
        <v>1</v>
      </c>
      <c r="EO9" s="60" cm="1">
        <f t="array" ref="EO9">MINVERSE(CH9)</f>
        <v>1</v>
      </c>
      <c r="EP9" s="60" cm="1">
        <f t="array" ref="EP9">MINVERSE(CI9)</f>
        <v>1</v>
      </c>
      <c r="EQ9" s="60" cm="1">
        <f t="array" ref="EQ9">MINVERSE(CJ9)</f>
        <v>1</v>
      </c>
      <c r="ER9" s="60" cm="1">
        <f t="array" ref="ER9">MINVERSE(CK9)</f>
        <v>1</v>
      </c>
      <c r="ES9" s="60" cm="1">
        <f t="array" ref="ES9">MINVERSE(CL9)</f>
        <v>1</v>
      </c>
      <c r="ET9" s="60" cm="1">
        <f t="array" ref="ET9">MINVERSE(CM9)</f>
        <v>1</v>
      </c>
      <c r="EU9" s="60" cm="1">
        <f t="array" ref="EU9">MINVERSE(CN9)</f>
        <v>1</v>
      </c>
      <c r="EV9" s="60" cm="1">
        <f t="array" ref="EV9">MINVERSE(CO9)</f>
        <v>1</v>
      </c>
      <c r="EW9" s="60" cm="1">
        <f t="array" ref="EW9">MINVERSE(CP9)</f>
        <v>1</v>
      </c>
      <c r="EX9" s="60" cm="1">
        <f t="array" ref="EX9">MINVERSE(CQ9)</f>
        <v>1</v>
      </c>
      <c r="EY9" s="60" cm="1">
        <f t="array" ref="EY9">MINVERSE(CR9)</f>
        <v>1</v>
      </c>
      <c r="EZ9" s="60" cm="1">
        <f t="array" ref="EZ9">MINVERSE(CS9)</f>
        <v>1</v>
      </c>
      <c r="FA9" s="50" cm="1">
        <f t="array" ref="FA9">MINVERSE(CT9)</f>
        <v>1</v>
      </c>
      <c r="FB9" s="50" cm="1">
        <f t="array" ref="FB9">MINVERSE(CU9)</f>
        <v>1</v>
      </c>
      <c r="FC9" s="50" cm="1">
        <f t="array" ref="FC9">MINVERSE(CV9)</f>
        <v>1</v>
      </c>
      <c r="FD9" s="50" cm="1">
        <f t="array" ref="FD9">MINVERSE(CW9)</f>
        <v>1</v>
      </c>
      <c r="FE9" s="50" cm="1">
        <f t="array" ref="FE9">MINVERSE(CX9)</f>
        <v>1</v>
      </c>
      <c r="FF9" s="50" cm="1">
        <f t="array" ref="FF9">MINVERSE(CY9)</f>
        <v>1</v>
      </c>
      <c r="FG9" s="50" cm="1">
        <f t="array" ref="FG9">MINVERSE(CZ9)</f>
        <v>1</v>
      </c>
      <c r="FH9" s="50" cm="1">
        <f t="array" ref="FH9">MINVERSE(DA9)</f>
        <v>1</v>
      </c>
      <c r="FI9" s="50" cm="1">
        <f t="array" ref="FI9">MINVERSE(DB9)</f>
        <v>1</v>
      </c>
      <c r="FJ9" s="50" cm="1">
        <f t="array" ref="FJ9">MINVERSE(DC9)</f>
        <v>1</v>
      </c>
      <c r="FK9" s="50" cm="1">
        <f t="array" ref="FK9">MINVERSE(DD9)</f>
        <v>1</v>
      </c>
      <c r="FL9" s="50" cm="1">
        <f t="array" ref="FL9">MINVERSE(DE9)</f>
        <v>1</v>
      </c>
      <c r="FM9" s="60" cm="1">
        <f t="array" ref="FM9">MINVERSE(DF9)</f>
        <v>1</v>
      </c>
      <c r="FN9" s="60" cm="1">
        <f t="array" ref="FN9">MINVERSE(DG9)</f>
        <v>1</v>
      </c>
      <c r="FO9" s="60" cm="1">
        <f t="array" ref="FO9">MINVERSE(DH9)</f>
        <v>1</v>
      </c>
      <c r="FP9" s="60" cm="1">
        <f t="array" ref="FP9">MINVERSE(DI9)</f>
        <v>1</v>
      </c>
      <c r="FQ9" s="60" cm="1">
        <f t="array" ref="FQ9">MINVERSE(DJ9)</f>
        <v>1</v>
      </c>
      <c r="FR9" s="60" cm="1">
        <f t="array" ref="FR9">MINVERSE(DK9)</f>
        <v>1</v>
      </c>
      <c r="FS9" s="60" cm="1">
        <f t="array" ref="FS9">MINVERSE(DL9)</f>
        <v>1</v>
      </c>
      <c r="FT9" s="60" cm="1">
        <f t="array" ref="FT9">MINVERSE(DM9)</f>
        <v>1</v>
      </c>
      <c r="FU9" s="60" cm="1">
        <f t="array" ref="FU9">MINVERSE(DN9)</f>
        <v>1</v>
      </c>
      <c r="FV9" s="60" cm="1">
        <f t="array" ref="FV9">MINVERSE(DO9)</f>
        <v>1</v>
      </c>
      <c r="FW9" s="60" cm="1">
        <f t="array" ref="FW9">MINVERSE(DP9)</f>
        <v>1</v>
      </c>
      <c r="FX9" s="60" cm="1">
        <f t="array" ref="FX9">MINVERSE(DQ9)</f>
        <v>1</v>
      </c>
      <c r="FY9" s="60" cm="1">
        <f t="array" ref="FY9">MINVERSE(DR9)</f>
        <v>1</v>
      </c>
      <c r="FZ9" s="60" cm="1">
        <f t="array" ref="FZ9">MINVERSE(DS9)</f>
        <v>1</v>
      </c>
      <c r="GA9" s="60" cm="1">
        <f t="array" ref="GA9">MINVERSE(DT9)</f>
        <v>1</v>
      </c>
      <c r="GB9" s="60" cm="1">
        <f t="array" ref="GB9">MINVERSE(DU9)</f>
        <v>1</v>
      </c>
      <c r="GC9" s="60" cm="1">
        <f t="array" ref="GC9">MINVERSE(DV9)</f>
        <v>1</v>
      </c>
      <c r="GD9" s="60" cm="1">
        <f t="array" ref="GD9">MINVERSE(DW9)</f>
        <v>1</v>
      </c>
      <c r="GE9" s="60" cm="1">
        <f t="array" ref="GE9">MINVERSE(DX9)</f>
        <v>1</v>
      </c>
      <c r="GG9" s="90" t="str">
        <f t="shared" si="43"/>
        <v>ECC08</v>
      </c>
      <c r="GH9" s="59">
        <f t="shared" si="44"/>
        <v>1.7543859649122806E-2</v>
      </c>
      <c r="GI9" s="59">
        <f t="shared" si="45"/>
        <v>1.7543859649122806E-2</v>
      </c>
      <c r="GJ9" s="59">
        <f t="shared" si="46"/>
        <v>2.1052631578947368E-2</v>
      </c>
      <c r="GK9" s="59">
        <f t="shared" si="47"/>
        <v>2.0408163265306121E-2</v>
      </c>
      <c r="GL9" s="59">
        <f t="shared" si="48"/>
        <v>2.0408163265306121E-2</v>
      </c>
      <c r="GM9" s="59">
        <f t="shared" si="49"/>
        <v>1.8433179723502304E-2</v>
      </c>
      <c r="GN9" s="59">
        <f t="shared" si="50"/>
        <v>2.0408163265306121E-2</v>
      </c>
      <c r="GO9" s="59">
        <f t="shared" si="51"/>
        <v>1.8604651162790697E-2</v>
      </c>
      <c r="GP9" s="59">
        <f t="shared" si="52"/>
        <v>1.8604651162790697E-2</v>
      </c>
      <c r="GQ9" s="59">
        <f t="shared" si="53"/>
        <v>1.3544018058690743E-2</v>
      </c>
      <c r="GR9" s="59">
        <f t="shared" si="54"/>
        <v>1.8604651162790697E-2</v>
      </c>
      <c r="GS9" s="59">
        <f t="shared" si="55"/>
        <v>1.3544018058690743E-2</v>
      </c>
      <c r="GT9" s="59">
        <f t="shared" si="56"/>
        <v>1.3544018058690743E-2</v>
      </c>
      <c r="GU9" s="59">
        <f t="shared" si="57"/>
        <v>1.8604651162790697E-2</v>
      </c>
      <c r="GV9" s="59">
        <f t="shared" si="58"/>
        <v>1.931123270035404E-2</v>
      </c>
      <c r="GW9" s="59">
        <f t="shared" si="59"/>
        <v>5.9880239520958087E-3</v>
      </c>
      <c r="GX9" s="59">
        <f t="shared" si="60"/>
        <v>7.5187969924812026E-3</v>
      </c>
      <c r="GY9" s="59">
        <f t="shared" si="61"/>
        <v>1.9108280254777069E-2</v>
      </c>
      <c r="GZ9" s="59">
        <f t="shared" si="62"/>
        <v>1.9907100199071003E-2</v>
      </c>
      <c r="HA9" s="59">
        <f t="shared" si="63"/>
        <v>1.9108280254777069E-2</v>
      </c>
      <c r="HB9" s="59">
        <f t="shared" si="64"/>
        <v>1.020408163265306E-2</v>
      </c>
      <c r="HC9" s="59">
        <f t="shared" si="65"/>
        <v>5.3763440860215058E-3</v>
      </c>
      <c r="HD9" s="59">
        <f t="shared" si="66"/>
        <v>1.9595035924232528E-2</v>
      </c>
      <c r="HE9" s="59">
        <f t="shared" si="67"/>
        <v>2.0519835841313269E-2</v>
      </c>
      <c r="HF9" s="59">
        <f t="shared" si="68"/>
        <v>5.6497175141242938E-3</v>
      </c>
      <c r="HG9" s="59">
        <f t="shared" si="69"/>
        <v>6.7114093959731542E-3</v>
      </c>
      <c r="HH9" s="59">
        <f t="shared" si="70"/>
        <v>2.1231422505307858E-2</v>
      </c>
      <c r="HI9" s="59">
        <f t="shared" si="71"/>
        <v>1.0968921389396711E-2</v>
      </c>
      <c r="HJ9" s="59">
        <f t="shared" si="72"/>
        <v>2.0415107179312691E-2</v>
      </c>
      <c r="HK9" s="59">
        <f t="shared" si="73"/>
        <v>2.0415107179312691E-2</v>
      </c>
      <c r="HL9" s="59">
        <f t="shared" si="74"/>
        <v>1.5037593984962405E-2</v>
      </c>
      <c r="HM9" s="59">
        <f t="shared" si="75"/>
        <v>2.1770682148040642E-2</v>
      </c>
      <c r="HN9" s="59">
        <f t="shared" si="76"/>
        <v>2.1770682148040642E-2</v>
      </c>
      <c r="HO9" s="59">
        <f t="shared" si="77"/>
        <v>2.1770682148040642E-2</v>
      </c>
      <c r="HP9" s="59">
        <f t="shared" si="78"/>
        <v>8.0645161290322578E-3</v>
      </c>
      <c r="HQ9" s="59">
        <f t="shared" si="79"/>
        <v>2.0732550103662751E-2</v>
      </c>
      <c r="HR9" s="59">
        <f t="shared" si="80"/>
        <v>2.0732550103662751E-2</v>
      </c>
      <c r="HS9" s="59">
        <f t="shared" si="81"/>
        <v>2.0732550103662751E-2</v>
      </c>
      <c r="HT9" s="59">
        <f t="shared" si="82"/>
        <v>2.2156573116691287E-2</v>
      </c>
      <c r="HU9" s="59">
        <f t="shared" si="83"/>
        <v>9.0090090090090089E-3</v>
      </c>
      <c r="HV9" s="59">
        <f t="shared" si="84"/>
        <v>2.2556390977443611E-2</v>
      </c>
      <c r="HW9" s="59">
        <f t="shared" si="85"/>
        <v>1.662049861495845E-2</v>
      </c>
      <c r="HX9" s="59">
        <f t="shared" si="86"/>
        <v>1.3303769401330379E-2</v>
      </c>
      <c r="HY9" s="59">
        <f t="shared" si="87"/>
        <v>1.3303769401330379E-2</v>
      </c>
      <c r="HZ9" s="59">
        <f t="shared" si="88"/>
        <v>2.3529411764705885E-2</v>
      </c>
      <c r="IA9" s="59">
        <f t="shared" si="89"/>
        <v>2.3529411764705885E-2</v>
      </c>
      <c r="IB9" s="59">
        <f t="shared" si="90"/>
        <v>1.0526315789473684E-2</v>
      </c>
      <c r="IC9" s="59">
        <f t="shared" si="91"/>
        <v>2.1889821233126595E-2</v>
      </c>
      <c r="ID9" s="59">
        <f t="shared" si="92"/>
        <v>2.398081534772183E-2</v>
      </c>
      <c r="IE9" s="59">
        <f t="shared" si="93"/>
        <v>2.1865889212827987E-2</v>
      </c>
      <c r="IF9" s="59">
        <f t="shared" si="94"/>
        <v>2.398081534772183E-2</v>
      </c>
      <c r="IG9" s="59">
        <f t="shared" si="95"/>
        <v>2.398081534772183E-2</v>
      </c>
      <c r="IH9" s="59">
        <f t="shared" si="96"/>
        <v>2.398081534772183E-2</v>
      </c>
      <c r="II9" s="59">
        <f t="shared" si="97"/>
        <v>2.398081534772183E-2</v>
      </c>
      <c r="IJ9" s="59">
        <f t="shared" si="98"/>
        <v>2.398081534772183E-2</v>
      </c>
      <c r="IK9" s="59">
        <f t="shared" si="99"/>
        <v>2.398081534772183E-2</v>
      </c>
      <c r="IL9" s="59">
        <f t="shared" si="100"/>
        <v>2.398081534772183E-2</v>
      </c>
      <c r="IN9" s="15">
        <f t="shared" si="101"/>
        <v>1.0236265661615349</v>
      </c>
      <c r="IO9" s="24">
        <f t="shared" si="102"/>
        <v>1.7958360809851488E-2</v>
      </c>
      <c r="IP9" s="25">
        <f t="shared" si="125"/>
        <v>1.7958360809851488</v>
      </c>
    </row>
    <row r="10" spans="1:250" ht="15" customHeight="1" thickBot="1" x14ac:dyDescent="0.35">
      <c r="A10" s="91" t="s">
        <v>50</v>
      </c>
      <c r="B10" s="91" t="s">
        <v>227</v>
      </c>
      <c r="C10" s="91" t="s">
        <v>49</v>
      </c>
      <c r="D10" s="91"/>
      <c r="E10" s="91" t="str">
        <f>Tidal_W!E9</f>
        <v>Benefit</v>
      </c>
      <c r="F10" s="91" t="str">
        <f>Tidal_W!F9</f>
        <v>QL</v>
      </c>
      <c r="G10" s="91"/>
      <c r="H10" s="91">
        <v>3</v>
      </c>
      <c r="I10" s="91">
        <f t="shared" si="0"/>
        <v>2</v>
      </c>
      <c r="J10" s="24">
        <f t="shared" si="103"/>
        <v>1.7958360809851488E-2</v>
      </c>
      <c r="L10" s="91" t="str">
        <f t="shared" si="104"/>
        <v>POC01</v>
      </c>
      <c r="M10" s="41">
        <f t="shared" si="105"/>
        <v>1</v>
      </c>
      <c r="N10" s="41">
        <f t="shared" si="106"/>
        <v>1</v>
      </c>
      <c r="O10" s="41">
        <f t="shared" si="107"/>
        <v>4</v>
      </c>
      <c r="P10" s="41">
        <f t="shared" si="108"/>
        <v>3</v>
      </c>
      <c r="Q10" s="41">
        <f t="shared" si="109"/>
        <v>3</v>
      </c>
      <c r="R10" s="41">
        <f t="shared" si="110"/>
        <v>2</v>
      </c>
      <c r="S10" s="41">
        <f t="shared" si="111"/>
        <v>3</v>
      </c>
      <c r="T10" s="41">
        <f t="shared" si="112"/>
        <v>1</v>
      </c>
      <c r="U10" s="41">
        <f t="shared" si="113"/>
        <v>1</v>
      </c>
      <c r="V10" s="41">
        <f t="shared" si="114"/>
        <v>1</v>
      </c>
      <c r="W10" s="41">
        <f t="shared" si="115"/>
        <v>1</v>
      </c>
      <c r="X10" s="41">
        <f t="shared" si="116"/>
        <v>1</v>
      </c>
      <c r="Y10" s="41">
        <f t="shared" si="117"/>
        <v>1</v>
      </c>
      <c r="Z10" s="41">
        <f t="shared" si="118"/>
        <v>1</v>
      </c>
      <c r="AA10" s="41">
        <f t="shared" si="119"/>
        <v>1</v>
      </c>
      <c r="AB10" s="41">
        <f t="shared" si="120"/>
        <v>4</v>
      </c>
      <c r="AC10" s="41">
        <f t="shared" si="121"/>
        <v>3</v>
      </c>
      <c r="AD10" s="41">
        <f t="shared" si="122"/>
        <v>1</v>
      </c>
      <c r="AE10" s="41">
        <f t="shared" si="1"/>
        <v>1</v>
      </c>
      <c r="AF10" s="41">
        <f t="shared" si="2"/>
        <v>1</v>
      </c>
      <c r="AG10" s="41">
        <f t="shared" si="3"/>
        <v>2</v>
      </c>
      <c r="AH10" s="41">
        <f t="shared" si="4"/>
        <v>5</v>
      </c>
      <c r="AI10" s="41">
        <f t="shared" si="5"/>
        <v>1</v>
      </c>
      <c r="AJ10" s="41">
        <f t="shared" si="6"/>
        <v>1</v>
      </c>
      <c r="AK10" s="41">
        <f t="shared" si="7"/>
        <v>5</v>
      </c>
      <c r="AL10" s="41">
        <f t="shared" si="8"/>
        <v>4</v>
      </c>
      <c r="AM10" s="41">
        <f t="shared" si="9"/>
        <v>1</v>
      </c>
      <c r="AN10" s="41">
        <f t="shared" si="10"/>
        <v>2</v>
      </c>
      <c r="AO10" s="41">
        <f t="shared" si="11"/>
        <v>1</v>
      </c>
      <c r="AP10" s="41">
        <f t="shared" si="12"/>
        <v>1</v>
      </c>
      <c r="AQ10" s="41">
        <f t="shared" si="13"/>
        <v>1</v>
      </c>
      <c r="AR10" s="41">
        <f t="shared" si="14"/>
        <v>1</v>
      </c>
      <c r="AS10" s="41">
        <f t="shared" si="15"/>
        <v>1</v>
      </c>
      <c r="AT10" s="41">
        <f t="shared" si="16"/>
        <v>1</v>
      </c>
      <c r="AU10" s="41">
        <f t="shared" si="17"/>
        <v>4</v>
      </c>
      <c r="AV10" s="41">
        <f t="shared" si="18"/>
        <v>1</v>
      </c>
      <c r="AW10" s="41">
        <f t="shared" si="19"/>
        <v>1</v>
      </c>
      <c r="AX10" s="41">
        <f t="shared" si="20"/>
        <v>1</v>
      </c>
      <c r="AY10" s="41">
        <f t="shared" si="21"/>
        <v>1</v>
      </c>
      <c r="AZ10" s="41">
        <f t="shared" si="22"/>
        <v>4</v>
      </c>
      <c r="BA10" s="41">
        <f t="shared" si="23"/>
        <v>1</v>
      </c>
      <c r="BB10" s="41">
        <f t="shared" si="24"/>
        <v>1</v>
      </c>
      <c r="BC10" s="41">
        <f t="shared" si="25"/>
        <v>2</v>
      </c>
      <c r="BD10" s="41">
        <f t="shared" si="26"/>
        <v>2</v>
      </c>
      <c r="BE10" s="41">
        <f t="shared" si="27"/>
        <v>1</v>
      </c>
      <c r="BF10" s="41">
        <f t="shared" si="28"/>
        <v>1</v>
      </c>
      <c r="BG10" s="41">
        <f t="shared" si="29"/>
        <v>4</v>
      </c>
      <c r="BH10" s="41">
        <f t="shared" si="30"/>
        <v>1</v>
      </c>
      <c r="BI10" s="41">
        <f t="shared" si="31"/>
        <v>1</v>
      </c>
      <c r="BJ10" s="41">
        <f t="shared" si="32"/>
        <v>1</v>
      </c>
      <c r="BK10" s="41">
        <f t="shared" si="33"/>
        <v>1</v>
      </c>
      <c r="BL10" s="41">
        <f t="shared" si="34"/>
        <v>1</v>
      </c>
      <c r="BM10" s="41">
        <f t="shared" si="35"/>
        <v>1</v>
      </c>
      <c r="BN10" s="41">
        <f t="shared" si="36"/>
        <v>1</v>
      </c>
      <c r="BO10" s="41">
        <f t="shared" si="37"/>
        <v>1</v>
      </c>
      <c r="BP10" s="41">
        <f t="shared" si="38"/>
        <v>1</v>
      </c>
      <c r="BQ10" s="41">
        <f t="shared" si="39"/>
        <v>1</v>
      </c>
      <c r="BS10" s="91" t="str">
        <f t="shared" si="40"/>
        <v>POC01</v>
      </c>
      <c r="BT10" s="45">
        <f t="shared" si="123"/>
        <v>1</v>
      </c>
      <c r="BU10" s="45">
        <f t="shared" si="126"/>
        <v>1</v>
      </c>
      <c r="BV10" s="45">
        <f t="shared" si="128"/>
        <v>4</v>
      </c>
      <c r="BW10" s="45">
        <f t="shared" si="130"/>
        <v>3</v>
      </c>
      <c r="BX10" s="45">
        <f t="shared" si="132"/>
        <v>3</v>
      </c>
      <c r="BY10" s="45">
        <f t="shared" si="134"/>
        <v>2</v>
      </c>
      <c r="BZ10" s="45">
        <f t="shared" si="136"/>
        <v>3</v>
      </c>
      <c r="CA10" s="45">
        <f t="shared" ref="CA10:CA41" si="138">T10</f>
        <v>1</v>
      </c>
      <c r="CB10" s="42" cm="1">
        <f t="array" ref="CB10:DX10">TRANSPOSE(U10:U58)</f>
        <v>1</v>
      </c>
      <c r="CC10" s="41">
        <v>1</v>
      </c>
      <c r="CD10" s="41">
        <v>1</v>
      </c>
      <c r="CE10" s="41">
        <v>1</v>
      </c>
      <c r="CF10" s="41">
        <v>1</v>
      </c>
      <c r="CG10" s="41">
        <v>1</v>
      </c>
      <c r="CH10" s="41">
        <v>1</v>
      </c>
      <c r="CI10" s="41">
        <v>1</v>
      </c>
      <c r="CJ10" s="41">
        <v>1</v>
      </c>
      <c r="CK10" s="41">
        <v>1</v>
      </c>
      <c r="CL10" s="41">
        <v>1</v>
      </c>
      <c r="CM10" s="41">
        <v>1</v>
      </c>
      <c r="CN10" s="41">
        <v>1</v>
      </c>
      <c r="CO10" s="41">
        <v>1</v>
      </c>
      <c r="CP10" s="41">
        <v>1</v>
      </c>
      <c r="CQ10" s="41">
        <v>1</v>
      </c>
      <c r="CR10" s="41">
        <v>1</v>
      </c>
      <c r="CS10" s="41">
        <v>1</v>
      </c>
      <c r="CT10" s="41">
        <v>1</v>
      </c>
      <c r="CU10" s="41">
        <v>1</v>
      </c>
      <c r="CV10" s="41">
        <v>1</v>
      </c>
      <c r="CW10" s="41">
        <v>1</v>
      </c>
      <c r="CX10" s="41">
        <v>1</v>
      </c>
      <c r="CY10" s="41">
        <v>1</v>
      </c>
      <c r="CZ10" s="41">
        <v>1</v>
      </c>
      <c r="DA10" s="41">
        <v>1</v>
      </c>
      <c r="DB10" s="41">
        <v>1</v>
      </c>
      <c r="DC10" s="41">
        <v>1</v>
      </c>
      <c r="DD10" s="41">
        <v>1</v>
      </c>
      <c r="DE10" s="41">
        <v>1</v>
      </c>
      <c r="DF10" s="97">
        <v>1</v>
      </c>
      <c r="DG10" s="41">
        <v>1</v>
      </c>
      <c r="DH10" s="41">
        <v>1</v>
      </c>
      <c r="DI10" s="41">
        <v>1</v>
      </c>
      <c r="DJ10" s="41">
        <v>1</v>
      </c>
      <c r="DK10" s="41">
        <v>1</v>
      </c>
      <c r="DL10" s="41">
        <v>1</v>
      </c>
      <c r="DM10" s="41">
        <v>1</v>
      </c>
      <c r="DN10" s="41">
        <v>1</v>
      </c>
      <c r="DO10" s="41">
        <v>1</v>
      </c>
      <c r="DP10" s="41">
        <v>1</v>
      </c>
      <c r="DQ10" s="41">
        <v>1</v>
      </c>
      <c r="DR10" s="41">
        <v>1</v>
      </c>
      <c r="DS10" s="41">
        <v>1</v>
      </c>
      <c r="DT10" s="41">
        <v>1</v>
      </c>
      <c r="DU10" s="41">
        <v>1</v>
      </c>
      <c r="DV10" s="41">
        <v>1</v>
      </c>
      <c r="DW10" s="41">
        <v>1</v>
      </c>
      <c r="DX10" s="41">
        <v>1</v>
      </c>
      <c r="DZ10" s="91" t="str">
        <f t="shared" si="41"/>
        <v>POC01</v>
      </c>
      <c r="EA10" s="51">
        <f t="shared" si="42"/>
        <v>1</v>
      </c>
      <c r="EB10" s="52">
        <f t="shared" si="124"/>
        <v>1</v>
      </c>
      <c r="EC10" s="52">
        <f t="shared" si="127"/>
        <v>4</v>
      </c>
      <c r="ED10" s="52">
        <f t="shared" si="129"/>
        <v>3</v>
      </c>
      <c r="EE10" s="52">
        <f t="shared" si="131"/>
        <v>3</v>
      </c>
      <c r="EF10" s="52">
        <f t="shared" si="133"/>
        <v>2</v>
      </c>
      <c r="EG10" s="52">
        <f t="shared" si="135"/>
        <v>3</v>
      </c>
      <c r="EH10" s="52">
        <f t="shared" si="137"/>
        <v>1</v>
      </c>
      <c r="EI10" s="52">
        <f t="shared" ref="EI10:EI41" si="139">CB10</f>
        <v>1</v>
      </c>
      <c r="EJ10" s="50" cm="1">
        <f t="array" ref="EJ10">MINVERSE(CC10)</f>
        <v>1</v>
      </c>
      <c r="EK10" s="60" cm="1">
        <f t="array" ref="EK10">MINVERSE(CD10)</f>
        <v>1</v>
      </c>
      <c r="EL10" s="60" cm="1">
        <f t="array" ref="EL10">MINVERSE(CE10)</f>
        <v>1</v>
      </c>
      <c r="EM10" s="60" cm="1">
        <f t="array" ref="EM10">MINVERSE(CF10)</f>
        <v>1</v>
      </c>
      <c r="EN10" s="60" cm="1">
        <f t="array" ref="EN10">MINVERSE(CG10)</f>
        <v>1</v>
      </c>
      <c r="EO10" s="60" cm="1">
        <f t="array" ref="EO10">MINVERSE(CH10)</f>
        <v>1</v>
      </c>
      <c r="EP10" s="60" cm="1">
        <f t="array" ref="EP10">MINVERSE(CI10)</f>
        <v>1</v>
      </c>
      <c r="EQ10" s="60" cm="1">
        <f t="array" ref="EQ10">MINVERSE(CJ10)</f>
        <v>1</v>
      </c>
      <c r="ER10" s="60" cm="1">
        <f t="array" ref="ER10">MINVERSE(CK10)</f>
        <v>1</v>
      </c>
      <c r="ES10" s="60" cm="1">
        <f t="array" ref="ES10">MINVERSE(CL10)</f>
        <v>1</v>
      </c>
      <c r="ET10" s="60" cm="1">
        <f t="array" ref="ET10">MINVERSE(CM10)</f>
        <v>1</v>
      </c>
      <c r="EU10" s="60" cm="1">
        <f t="array" ref="EU10">MINVERSE(CN10)</f>
        <v>1</v>
      </c>
      <c r="EV10" s="60" cm="1">
        <f t="array" ref="EV10">MINVERSE(CO10)</f>
        <v>1</v>
      </c>
      <c r="EW10" s="60" cm="1">
        <f t="array" ref="EW10">MINVERSE(CP10)</f>
        <v>1</v>
      </c>
      <c r="EX10" s="60" cm="1">
        <f t="array" ref="EX10">MINVERSE(CQ10)</f>
        <v>1</v>
      </c>
      <c r="EY10" s="60" cm="1">
        <f t="array" ref="EY10">MINVERSE(CR10)</f>
        <v>1</v>
      </c>
      <c r="EZ10" s="60" cm="1">
        <f t="array" ref="EZ10">MINVERSE(CS10)</f>
        <v>1</v>
      </c>
      <c r="FA10" s="50" cm="1">
        <f t="array" ref="FA10">MINVERSE(CT10)</f>
        <v>1</v>
      </c>
      <c r="FB10" s="50" cm="1">
        <f t="array" ref="FB10">MINVERSE(CU10)</f>
        <v>1</v>
      </c>
      <c r="FC10" s="50" cm="1">
        <f t="array" ref="FC10">MINVERSE(CV10)</f>
        <v>1</v>
      </c>
      <c r="FD10" s="50" cm="1">
        <f t="array" ref="FD10">MINVERSE(CW10)</f>
        <v>1</v>
      </c>
      <c r="FE10" s="50" cm="1">
        <f t="array" ref="FE10">MINVERSE(CX10)</f>
        <v>1</v>
      </c>
      <c r="FF10" s="50" cm="1">
        <f t="array" ref="FF10">MINVERSE(CY10)</f>
        <v>1</v>
      </c>
      <c r="FG10" s="50" cm="1">
        <f t="array" ref="FG10">MINVERSE(CZ10)</f>
        <v>1</v>
      </c>
      <c r="FH10" s="50" cm="1">
        <f t="array" ref="FH10">MINVERSE(DA10)</f>
        <v>1</v>
      </c>
      <c r="FI10" s="50" cm="1">
        <f t="array" ref="FI10">MINVERSE(DB10)</f>
        <v>1</v>
      </c>
      <c r="FJ10" s="50" cm="1">
        <f t="array" ref="FJ10">MINVERSE(DC10)</f>
        <v>1</v>
      </c>
      <c r="FK10" s="50" cm="1">
        <f t="array" ref="FK10">MINVERSE(DD10)</f>
        <v>1</v>
      </c>
      <c r="FL10" s="50" cm="1">
        <f t="array" ref="FL10">MINVERSE(DE10)</f>
        <v>1</v>
      </c>
      <c r="FM10" s="60" cm="1">
        <f t="array" ref="FM10">MINVERSE(DF10)</f>
        <v>1</v>
      </c>
      <c r="FN10" s="60" cm="1">
        <f t="array" ref="FN10">MINVERSE(DG10)</f>
        <v>1</v>
      </c>
      <c r="FO10" s="60" cm="1">
        <f t="array" ref="FO10">MINVERSE(DH10)</f>
        <v>1</v>
      </c>
      <c r="FP10" s="60" cm="1">
        <f t="array" ref="FP10">MINVERSE(DI10)</f>
        <v>1</v>
      </c>
      <c r="FQ10" s="60" cm="1">
        <f t="array" ref="FQ10">MINVERSE(DJ10)</f>
        <v>1</v>
      </c>
      <c r="FR10" s="60" cm="1">
        <f t="array" ref="FR10">MINVERSE(DK10)</f>
        <v>1</v>
      </c>
      <c r="FS10" s="60" cm="1">
        <f t="array" ref="FS10">MINVERSE(DL10)</f>
        <v>1</v>
      </c>
      <c r="FT10" s="60" cm="1">
        <f t="array" ref="FT10">MINVERSE(DM10)</f>
        <v>1</v>
      </c>
      <c r="FU10" s="60" cm="1">
        <f t="array" ref="FU10">MINVERSE(DN10)</f>
        <v>1</v>
      </c>
      <c r="FV10" s="60" cm="1">
        <f t="array" ref="FV10">MINVERSE(DO10)</f>
        <v>1</v>
      </c>
      <c r="FW10" s="60" cm="1">
        <f t="array" ref="FW10">MINVERSE(DP10)</f>
        <v>1</v>
      </c>
      <c r="FX10" s="60" cm="1">
        <f t="array" ref="FX10">MINVERSE(DQ10)</f>
        <v>1</v>
      </c>
      <c r="FY10" s="60" cm="1">
        <f t="array" ref="FY10">MINVERSE(DR10)</f>
        <v>1</v>
      </c>
      <c r="FZ10" s="60" cm="1">
        <f t="array" ref="FZ10">MINVERSE(DS10)</f>
        <v>1</v>
      </c>
      <c r="GA10" s="60" cm="1">
        <f t="array" ref="GA10">MINVERSE(DT10)</f>
        <v>1</v>
      </c>
      <c r="GB10" s="60" cm="1">
        <f t="array" ref="GB10">MINVERSE(DU10)</f>
        <v>1</v>
      </c>
      <c r="GC10" s="60" cm="1">
        <f t="array" ref="GC10">MINVERSE(DV10)</f>
        <v>1</v>
      </c>
      <c r="GD10" s="60" cm="1">
        <f t="array" ref="GD10">MINVERSE(DW10)</f>
        <v>1</v>
      </c>
      <c r="GE10" s="60" cm="1">
        <f t="array" ref="GE10">MINVERSE(DX10)</f>
        <v>1</v>
      </c>
      <c r="GG10" s="91" t="str">
        <f t="shared" si="43"/>
        <v>POC01</v>
      </c>
      <c r="GH10" s="59">
        <f t="shared" si="44"/>
        <v>1.7543859649122806E-2</v>
      </c>
      <c r="GI10" s="59">
        <f t="shared" si="45"/>
        <v>1.7543859649122806E-2</v>
      </c>
      <c r="GJ10" s="59">
        <f t="shared" si="46"/>
        <v>2.1052631578947368E-2</v>
      </c>
      <c r="GK10" s="59">
        <f t="shared" si="47"/>
        <v>2.0408163265306121E-2</v>
      </c>
      <c r="GL10" s="59">
        <f t="shared" si="48"/>
        <v>2.0408163265306121E-2</v>
      </c>
      <c r="GM10" s="59">
        <f t="shared" si="49"/>
        <v>1.8433179723502304E-2</v>
      </c>
      <c r="GN10" s="59">
        <f t="shared" si="50"/>
        <v>2.0408163265306121E-2</v>
      </c>
      <c r="GO10" s="59">
        <f t="shared" si="51"/>
        <v>1.8604651162790697E-2</v>
      </c>
      <c r="GP10" s="59">
        <f t="shared" si="52"/>
        <v>1.8604651162790697E-2</v>
      </c>
      <c r="GQ10" s="59">
        <f t="shared" si="53"/>
        <v>1.3544018058690743E-2</v>
      </c>
      <c r="GR10" s="59">
        <f t="shared" si="54"/>
        <v>1.8604651162790697E-2</v>
      </c>
      <c r="GS10" s="59">
        <f t="shared" si="55"/>
        <v>1.3544018058690743E-2</v>
      </c>
      <c r="GT10" s="59">
        <f t="shared" si="56"/>
        <v>1.3544018058690743E-2</v>
      </c>
      <c r="GU10" s="59">
        <f t="shared" si="57"/>
        <v>1.8604651162790697E-2</v>
      </c>
      <c r="GV10" s="59">
        <f t="shared" si="58"/>
        <v>1.931123270035404E-2</v>
      </c>
      <c r="GW10" s="59">
        <f t="shared" si="59"/>
        <v>5.9880239520958087E-3</v>
      </c>
      <c r="GX10" s="59">
        <f t="shared" si="60"/>
        <v>7.5187969924812026E-3</v>
      </c>
      <c r="GY10" s="59">
        <f t="shared" si="61"/>
        <v>1.9108280254777069E-2</v>
      </c>
      <c r="GZ10" s="59">
        <f t="shared" si="62"/>
        <v>1.9907100199071003E-2</v>
      </c>
      <c r="HA10" s="59">
        <f t="shared" si="63"/>
        <v>1.9108280254777069E-2</v>
      </c>
      <c r="HB10" s="59">
        <f t="shared" si="64"/>
        <v>1.020408163265306E-2</v>
      </c>
      <c r="HC10" s="59">
        <f t="shared" si="65"/>
        <v>5.3763440860215058E-3</v>
      </c>
      <c r="HD10" s="59">
        <f t="shared" si="66"/>
        <v>1.9595035924232528E-2</v>
      </c>
      <c r="HE10" s="59">
        <f t="shared" si="67"/>
        <v>2.0519835841313269E-2</v>
      </c>
      <c r="HF10" s="59">
        <f t="shared" si="68"/>
        <v>5.6497175141242938E-3</v>
      </c>
      <c r="HG10" s="59">
        <f t="shared" si="69"/>
        <v>6.7114093959731542E-3</v>
      </c>
      <c r="HH10" s="59">
        <f t="shared" si="70"/>
        <v>2.1231422505307858E-2</v>
      </c>
      <c r="HI10" s="59">
        <f t="shared" si="71"/>
        <v>1.0968921389396711E-2</v>
      </c>
      <c r="HJ10" s="59">
        <f t="shared" si="72"/>
        <v>2.0415107179312691E-2</v>
      </c>
      <c r="HK10" s="59">
        <f t="shared" si="73"/>
        <v>2.0415107179312691E-2</v>
      </c>
      <c r="HL10" s="59">
        <f t="shared" si="74"/>
        <v>1.5037593984962405E-2</v>
      </c>
      <c r="HM10" s="59">
        <f t="shared" si="75"/>
        <v>2.1770682148040642E-2</v>
      </c>
      <c r="HN10" s="59">
        <f t="shared" si="76"/>
        <v>2.1770682148040642E-2</v>
      </c>
      <c r="HO10" s="59">
        <f t="shared" si="77"/>
        <v>2.1770682148040642E-2</v>
      </c>
      <c r="HP10" s="59">
        <f t="shared" si="78"/>
        <v>8.0645161290322578E-3</v>
      </c>
      <c r="HQ10" s="59">
        <f t="shared" si="79"/>
        <v>2.0732550103662751E-2</v>
      </c>
      <c r="HR10" s="59">
        <f t="shared" si="80"/>
        <v>2.0732550103662751E-2</v>
      </c>
      <c r="HS10" s="59">
        <f t="shared" si="81"/>
        <v>2.0732550103662751E-2</v>
      </c>
      <c r="HT10" s="59">
        <f t="shared" si="82"/>
        <v>2.2156573116691287E-2</v>
      </c>
      <c r="HU10" s="59">
        <f t="shared" si="83"/>
        <v>9.0090090090090089E-3</v>
      </c>
      <c r="HV10" s="59">
        <f t="shared" si="84"/>
        <v>2.2556390977443611E-2</v>
      </c>
      <c r="HW10" s="59">
        <f t="shared" si="85"/>
        <v>1.662049861495845E-2</v>
      </c>
      <c r="HX10" s="59">
        <f t="shared" si="86"/>
        <v>1.3303769401330379E-2</v>
      </c>
      <c r="HY10" s="59">
        <f t="shared" si="87"/>
        <v>1.3303769401330379E-2</v>
      </c>
      <c r="HZ10" s="59">
        <f t="shared" si="88"/>
        <v>2.3529411764705885E-2</v>
      </c>
      <c r="IA10" s="59">
        <f t="shared" si="89"/>
        <v>2.3529411764705885E-2</v>
      </c>
      <c r="IB10" s="59">
        <f t="shared" si="90"/>
        <v>1.0526315789473684E-2</v>
      </c>
      <c r="IC10" s="59">
        <f t="shared" si="91"/>
        <v>2.1889821233126595E-2</v>
      </c>
      <c r="ID10" s="59">
        <f t="shared" si="92"/>
        <v>2.398081534772183E-2</v>
      </c>
      <c r="IE10" s="59">
        <f t="shared" si="93"/>
        <v>2.1865889212827987E-2</v>
      </c>
      <c r="IF10" s="59">
        <f t="shared" si="94"/>
        <v>2.398081534772183E-2</v>
      </c>
      <c r="IG10" s="59">
        <f t="shared" si="95"/>
        <v>2.398081534772183E-2</v>
      </c>
      <c r="IH10" s="59">
        <f t="shared" si="96"/>
        <v>2.398081534772183E-2</v>
      </c>
      <c r="II10" s="59">
        <f t="shared" si="97"/>
        <v>2.398081534772183E-2</v>
      </c>
      <c r="IJ10" s="59">
        <f t="shared" si="98"/>
        <v>2.398081534772183E-2</v>
      </c>
      <c r="IK10" s="59">
        <f t="shared" si="99"/>
        <v>2.398081534772183E-2</v>
      </c>
      <c r="IL10" s="59">
        <f t="shared" si="100"/>
        <v>2.398081534772183E-2</v>
      </c>
      <c r="IN10" s="15">
        <f t="shared" si="101"/>
        <v>1.0236265661615349</v>
      </c>
      <c r="IO10" s="24">
        <f t="shared" si="102"/>
        <v>1.7958360809851488E-2</v>
      </c>
      <c r="IP10" s="25">
        <f t="shared" si="125"/>
        <v>1.7958360809851488</v>
      </c>
    </row>
    <row r="11" spans="1:250" ht="15" customHeight="1" thickBot="1" x14ac:dyDescent="0.35">
      <c r="A11" s="91"/>
      <c r="B11" s="91" t="s">
        <v>228</v>
      </c>
      <c r="C11" s="91" t="s">
        <v>47</v>
      </c>
      <c r="D11" s="91"/>
      <c r="E11" s="91" t="str">
        <f>Tidal_W!E10</f>
        <v>Benefit</v>
      </c>
      <c r="F11" s="91" t="str">
        <f>Tidal_W!F10</f>
        <v>QL</v>
      </c>
      <c r="G11" s="91"/>
      <c r="H11" s="91">
        <v>4</v>
      </c>
      <c r="I11" s="91">
        <f t="shared" si="0"/>
        <v>3</v>
      </c>
      <c r="J11" s="24">
        <f t="shared" si="103"/>
        <v>1.3575240019157832E-2</v>
      </c>
      <c r="L11" s="91" t="str">
        <f t="shared" si="104"/>
        <v>POC02</v>
      </c>
      <c r="M11" s="41">
        <f t="shared" si="105"/>
        <v>1</v>
      </c>
      <c r="N11" s="41">
        <f t="shared" si="106"/>
        <v>1</v>
      </c>
      <c r="O11" s="41">
        <f t="shared" si="107"/>
        <v>3</v>
      </c>
      <c r="P11" s="41">
        <f t="shared" si="108"/>
        <v>2</v>
      </c>
      <c r="Q11" s="41">
        <f t="shared" si="109"/>
        <v>2</v>
      </c>
      <c r="R11" s="41">
        <f t="shared" si="110"/>
        <v>1</v>
      </c>
      <c r="S11" s="41">
        <f t="shared" si="111"/>
        <v>2</v>
      </c>
      <c r="T11" s="41">
        <f t="shared" si="112"/>
        <v>1</v>
      </c>
      <c r="U11" s="41">
        <f t="shared" si="113"/>
        <v>1</v>
      </c>
      <c r="V11" s="41">
        <f t="shared" si="114"/>
        <v>1</v>
      </c>
      <c r="W11" s="41">
        <f t="shared" si="115"/>
        <v>1</v>
      </c>
      <c r="X11" s="41">
        <f t="shared" si="116"/>
        <v>1</v>
      </c>
      <c r="Y11" s="41">
        <f t="shared" si="117"/>
        <v>1</v>
      </c>
      <c r="Z11" s="41">
        <f t="shared" si="118"/>
        <v>1</v>
      </c>
      <c r="AA11" s="41">
        <f t="shared" si="119"/>
        <v>1</v>
      </c>
      <c r="AB11" s="41">
        <f t="shared" si="120"/>
        <v>3</v>
      </c>
      <c r="AC11" s="41">
        <f t="shared" si="121"/>
        <v>2</v>
      </c>
      <c r="AD11" s="41">
        <f t="shared" si="122"/>
        <v>1</v>
      </c>
      <c r="AE11" s="41">
        <f t="shared" si="1"/>
        <v>1</v>
      </c>
      <c r="AF11" s="41">
        <f t="shared" si="2"/>
        <v>1</v>
      </c>
      <c r="AG11" s="41">
        <f t="shared" si="3"/>
        <v>1</v>
      </c>
      <c r="AH11" s="41">
        <f t="shared" si="4"/>
        <v>4</v>
      </c>
      <c r="AI11" s="41">
        <f t="shared" si="5"/>
        <v>1</v>
      </c>
      <c r="AJ11" s="41">
        <f t="shared" si="6"/>
        <v>1</v>
      </c>
      <c r="AK11" s="41">
        <f t="shared" si="7"/>
        <v>4</v>
      </c>
      <c r="AL11" s="41">
        <f t="shared" si="8"/>
        <v>3</v>
      </c>
      <c r="AM11" s="41">
        <f t="shared" si="9"/>
        <v>1</v>
      </c>
      <c r="AN11" s="41">
        <f t="shared" si="10"/>
        <v>1</v>
      </c>
      <c r="AO11" s="41">
        <f t="shared" si="11"/>
        <v>1</v>
      </c>
      <c r="AP11" s="41">
        <f t="shared" si="12"/>
        <v>1</v>
      </c>
      <c r="AQ11" s="41">
        <f t="shared" si="13"/>
        <v>1</v>
      </c>
      <c r="AR11" s="41">
        <f t="shared" si="14"/>
        <v>1</v>
      </c>
      <c r="AS11" s="41">
        <f t="shared" si="15"/>
        <v>1</v>
      </c>
      <c r="AT11" s="41">
        <f t="shared" si="16"/>
        <v>1</v>
      </c>
      <c r="AU11" s="41">
        <f t="shared" si="17"/>
        <v>3</v>
      </c>
      <c r="AV11" s="41">
        <f t="shared" si="18"/>
        <v>1</v>
      </c>
      <c r="AW11" s="41">
        <f t="shared" si="19"/>
        <v>1</v>
      </c>
      <c r="AX11" s="41">
        <f t="shared" si="20"/>
        <v>1</v>
      </c>
      <c r="AY11" s="41">
        <f t="shared" si="21"/>
        <v>1</v>
      </c>
      <c r="AZ11" s="41">
        <f t="shared" si="22"/>
        <v>3</v>
      </c>
      <c r="BA11" s="41">
        <f t="shared" si="23"/>
        <v>1</v>
      </c>
      <c r="BB11" s="41">
        <f t="shared" si="24"/>
        <v>1</v>
      </c>
      <c r="BC11" s="41">
        <f t="shared" si="25"/>
        <v>1</v>
      </c>
      <c r="BD11" s="41">
        <f t="shared" si="26"/>
        <v>1</v>
      </c>
      <c r="BE11" s="41">
        <f t="shared" si="27"/>
        <v>1</v>
      </c>
      <c r="BF11" s="41">
        <f t="shared" si="28"/>
        <v>1</v>
      </c>
      <c r="BG11" s="41">
        <f t="shared" si="29"/>
        <v>3</v>
      </c>
      <c r="BH11" s="41">
        <f t="shared" si="30"/>
        <v>1</v>
      </c>
      <c r="BI11" s="41">
        <f t="shared" si="31"/>
        <v>1</v>
      </c>
      <c r="BJ11" s="41">
        <f t="shared" si="32"/>
        <v>1</v>
      </c>
      <c r="BK11" s="41">
        <f t="shared" si="33"/>
        <v>1</v>
      </c>
      <c r="BL11" s="41">
        <f t="shared" si="34"/>
        <v>1</v>
      </c>
      <c r="BM11" s="41">
        <f t="shared" si="35"/>
        <v>1</v>
      </c>
      <c r="BN11" s="41">
        <f t="shared" si="36"/>
        <v>1</v>
      </c>
      <c r="BO11" s="41">
        <f t="shared" si="37"/>
        <v>1</v>
      </c>
      <c r="BP11" s="41">
        <f t="shared" si="38"/>
        <v>1</v>
      </c>
      <c r="BQ11" s="41">
        <f t="shared" si="39"/>
        <v>1</v>
      </c>
      <c r="BS11" s="91" t="str">
        <f t="shared" si="40"/>
        <v>POC02</v>
      </c>
      <c r="BT11" s="45">
        <f t="shared" si="123"/>
        <v>1</v>
      </c>
      <c r="BU11" s="45">
        <f t="shared" si="126"/>
        <v>1</v>
      </c>
      <c r="BV11" s="45">
        <f t="shared" si="128"/>
        <v>3</v>
      </c>
      <c r="BW11" s="45">
        <f t="shared" si="130"/>
        <v>2</v>
      </c>
      <c r="BX11" s="45">
        <f t="shared" si="132"/>
        <v>2</v>
      </c>
      <c r="BY11" s="45">
        <f t="shared" si="134"/>
        <v>1</v>
      </c>
      <c r="BZ11" s="45">
        <f t="shared" si="136"/>
        <v>2</v>
      </c>
      <c r="CA11" s="45">
        <f t="shared" si="138"/>
        <v>1</v>
      </c>
      <c r="CB11" s="45">
        <f t="shared" ref="CB11:CB58" si="140">U11</f>
        <v>1</v>
      </c>
      <c r="CC11" s="42" cm="1">
        <f t="array" ref="CC11:DX11">TRANSPOSE(V11:V58)</f>
        <v>1</v>
      </c>
      <c r="CD11" s="41">
        <v>1</v>
      </c>
      <c r="CE11" s="41">
        <v>1</v>
      </c>
      <c r="CF11" s="41">
        <v>1</v>
      </c>
      <c r="CG11" s="41">
        <v>1</v>
      </c>
      <c r="CH11" s="41">
        <v>2</v>
      </c>
      <c r="CI11" s="41">
        <v>1</v>
      </c>
      <c r="CJ11" s="41">
        <v>1</v>
      </c>
      <c r="CK11" s="41">
        <v>1</v>
      </c>
      <c r="CL11" s="41">
        <v>2</v>
      </c>
      <c r="CM11" s="41">
        <v>1</v>
      </c>
      <c r="CN11" s="41">
        <v>1</v>
      </c>
      <c r="CO11" s="41">
        <v>1</v>
      </c>
      <c r="CP11" s="41">
        <v>1</v>
      </c>
      <c r="CQ11" s="41">
        <v>2</v>
      </c>
      <c r="CR11" s="41">
        <v>1</v>
      </c>
      <c r="CS11" s="41">
        <v>1</v>
      </c>
      <c r="CT11" s="41">
        <v>2</v>
      </c>
      <c r="CU11" s="41">
        <v>1</v>
      </c>
      <c r="CV11" s="41">
        <v>1</v>
      </c>
      <c r="CW11" s="41">
        <v>1</v>
      </c>
      <c r="CX11" s="41">
        <v>1</v>
      </c>
      <c r="CY11" s="41">
        <v>2</v>
      </c>
      <c r="CZ11" s="41">
        <v>2</v>
      </c>
      <c r="DA11" s="41">
        <v>2</v>
      </c>
      <c r="DB11" s="41">
        <v>1</v>
      </c>
      <c r="DC11" s="41">
        <v>1</v>
      </c>
      <c r="DD11" s="41">
        <v>1</v>
      </c>
      <c r="DE11" s="41">
        <v>1</v>
      </c>
      <c r="DF11" s="97">
        <v>2</v>
      </c>
      <c r="DG11" s="41">
        <v>1</v>
      </c>
      <c r="DH11" s="41">
        <v>2</v>
      </c>
      <c r="DI11" s="41">
        <v>1</v>
      </c>
      <c r="DJ11" s="41">
        <v>1</v>
      </c>
      <c r="DK11" s="41">
        <v>1</v>
      </c>
      <c r="DL11" s="41">
        <v>2</v>
      </c>
      <c r="DM11" s="41">
        <v>2</v>
      </c>
      <c r="DN11" s="41">
        <v>1</v>
      </c>
      <c r="DO11" s="41">
        <v>1</v>
      </c>
      <c r="DP11" s="41">
        <v>2</v>
      </c>
      <c r="DQ11" s="41">
        <v>1</v>
      </c>
      <c r="DR11" s="41">
        <v>2</v>
      </c>
      <c r="DS11" s="41">
        <v>2</v>
      </c>
      <c r="DT11" s="41">
        <v>2</v>
      </c>
      <c r="DU11" s="41">
        <v>2</v>
      </c>
      <c r="DV11" s="41">
        <v>2</v>
      </c>
      <c r="DW11" s="41">
        <v>2</v>
      </c>
      <c r="DX11" s="41">
        <v>2</v>
      </c>
      <c r="DZ11" s="91" t="str">
        <f t="shared" si="41"/>
        <v>POC02</v>
      </c>
      <c r="EA11" s="51">
        <f t="shared" si="42"/>
        <v>1</v>
      </c>
      <c r="EB11" s="52">
        <f t="shared" si="124"/>
        <v>1</v>
      </c>
      <c r="EC11" s="52">
        <f t="shared" si="127"/>
        <v>3</v>
      </c>
      <c r="ED11" s="52">
        <f t="shared" si="129"/>
        <v>2</v>
      </c>
      <c r="EE11" s="52">
        <f t="shared" si="131"/>
        <v>2</v>
      </c>
      <c r="EF11" s="52">
        <f t="shared" si="133"/>
        <v>1</v>
      </c>
      <c r="EG11" s="52">
        <f t="shared" si="135"/>
        <v>2</v>
      </c>
      <c r="EH11" s="52">
        <f t="shared" si="137"/>
        <v>1</v>
      </c>
      <c r="EI11" s="52">
        <f t="shared" si="139"/>
        <v>1</v>
      </c>
      <c r="EJ11" s="52">
        <f>CC9</f>
        <v>1</v>
      </c>
      <c r="EK11" s="60" cm="1">
        <f t="array" ref="EK11">MINVERSE(CD11)</f>
        <v>1</v>
      </c>
      <c r="EL11" s="60" cm="1">
        <f t="array" ref="EL11">MINVERSE(CE11)</f>
        <v>1</v>
      </c>
      <c r="EM11" s="60" cm="1">
        <f t="array" ref="EM11">MINVERSE(CF11)</f>
        <v>1</v>
      </c>
      <c r="EN11" s="60" cm="1">
        <f t="array" ref="EN11">MINVERSE(CG11)</f>
        <v>1</v>
      </c>
      <c r="EO11" s="60" cm="1">
        <f t="array" ref="EO11">MINVERSE(CH11)</f>
        <v>0.5</v>
      </c>
      <c r="EP11" s="60" cm="1">
        <f t="array" ref="EP11">MINVERSE(CI11)</f>
        <v>1</v>
      </c>
      <c r="EQ11" s="60" cm="1">
        <f t="array" ref="EQ11">MINVERSE(CJ11)</f>
        <v>1</v>
      </c>
      <c r="ER11" s="60" cm="1">
        <f t="array" ref="ER11">MINVERSE(CK11)</f>
        <v>1</v>
      </c>
      <c r="ES11" s="60" cm="1">
        <f t="array" ref="ES11">MINVERSE(CL11)</f>
        <v>0.5</v>
      </c>
      <c r="ET11" s="60" cm="1">
        <f t="array" ref="ET11">MINVERSE(CM11)</f>
        <v>1</v>
      </c>
      <c r="EU11" s="60" cm="1">
        <f t="array" ref="EU11">MINVERSE(CN11)</f>
        <v>1</v>
      </c>
      <c r="EV11" s="60" cm="1">
        <f t="array" ref="EV11">MINVERSE(CO11)</f>
        <v>1</v>
      </c>
      <c r="EW11" s="60" cm="1">
        <f t="array" ref="EW11">MINVERSE(CP11)</f>
        <v>1</v>
      </c>
      <c r="EX11" s="60" cm="1">
        <f t="array" ref="EX11">MINVERSE(CQ11)</f>
        <v>0.5</v>
      </c>
      <c r="EY11" s="60" cm="1">
        <f t="array" ref="EY11">MINVERSE(CR11)</f>
        <v>1</v>
      </c>
      <c r="EZ11" s="60" cm="1">
        <f t="array" ref="EZ11">MINVERSE(CS11)</f>
        <v>1</v>
      </c>
      <c r="FA11" s="50" cm="1">
        <f t="array" ref="FA11">MINVERSE(CT11)</f>
        <v>0.5</v>
      </c>
      <c r="FB11" s="50" cm="1">
        <f t="array" ref="FB11">MINVERSE(CU11)</f>
        <v>1</v>
      </c>
      <c r="FC11" s="50" cm="1">
        <f t="array" ref="FC11">MINVERSE(CV11)</f>
        <v>1</v>
      </c>
      <c r="FD11" s="50" cm="1">
        <f t="array" ref="FD11">MINVERSE(CW11)</f>
        <v>1</v>
      </c>
      <c r="FE11" s="50" cm="1">
        <f t="array" ref="FE11">MINVERSE(CX11)</f>
        <v>1</v>
      </c>
      <c r="FF11" s="50" cm="1">
        <f t="array" ref="FF11">MINVERSE(CY11)</f>
        <v>0.5</v>
      </c>
      <c r="FG11" s="50" cm="1">
        <f t="array" ref="FG11">MINVERSE(CZ11)</f>
        <v>0.5</v>
      </c>
      <c r="FH11" s="50" cm="1">
        <f t="array" ref="FH11">MINVERSE(DA11)</f>
        <v>0.5</v>
      </c>
      <c r="FI11" s="50" cm="1">
        <f t="array" ref="FI11">MINVERSE(DB11)</f>
        <v>1</v>
      </c>
      <c r="FJ11" s="50" cm="1">
        <f t="array" ref="FJ11">MINVERSE(DC11)</f>
        <v>1</v>
      </c>
      <c r="FK11" s="50" cm="1">
        <f t="array" ref="FK11">MINVERSE(DD11)</f>
        <v>1</v>
      </c>
      <c r="FL11" s="50" cm="1">
        <f t="array" ref="FL11">MINVERSE(DE11)</f>
        <v>1</v>
      </c>
      <c r="FM11" s="60" cm="1">
        <f t="array" ref="FM11">MINVERSE(DF11)</f>
        <v>0.5</v>
      </c>
      <c r="FN11" s="60" cm="1">
        <f t="array" ref="FN11">MINVERSE(DG11)</f>
        <v>1</v>
      </c>
      <c r="FO11" s="60" cm="1">
        <f t="array" ref="FO11">MINVERSE(DH11)</f>
        <v>0.5</v>
      </c>
      <c r="FP11" s="60" cm="1">
        <f t="array" ref="FP11">MINVERSE(DI11)</f>
        <v>1</v>
      </c>
      <c r="FQ11" s="60" cm="1">
        <f t="array" ref="FQ11">MINVERSE(DJ11)</f>
        <v>1</v>
      </c>
      <c r="FR11" s="60" cm="1">
        <f t="array" ref="FR11">MINVERSE(DK11)</f>
        <v>1</v>
      </c>
      <c r="FS11" s="60" cm="1">
        <f t="array" ref="FS11">MINVERSE(DL11)</f>
        <v>0.5</v>
      </c>
      <c r="FT11" s="60" cm="1">
        <f t="array" ref="FT11">MINVERSE(DM11)</f>
        <v>0.5</v>
      </c>
      <c r="FU11" s="60" cm="1">
        <f t="array" ref="FU11">MINVERSE(DN11)</f>
        <v>1</v>
      </c>
      <c r="FV11" s="60" cm="1">
        <f t="array" ref="FV11">MINVERSE(DO11)</f>
        <v>1</v>
      </c>
      <c r="FW11" s="60" cm="1">
        <f t="array" ref="FW11">MINVERSE(DP11)</f>
        <v>0.5</v>
      </c>
      <c r="FX11" s="60" cm="1">
        <f t="array" ref="FX11">MINVERSE(DQ11)</f>
        <v>1</v>
      </c>
      <c r="FY11" s="60" cm="1">
        <f t="array" ref="FY11">MINVERSE(DR11)</f>
        <v>0.5</v>
      </c>
      <c r="FZ11" s="60" cm="1">
        <f t="array" ref="FZ11">MINVERSE(DS11)</f>
        <v>0.5</v>
      </c>
      <c r="GA11" s="60" cm="1">
        <f t="array" ref="GA11">MINVERSE(DT11)</f>
        <v>0.5</v>
      </c>
      <c r="GB11" s="60" cm="1">
        <f t="array" ref="GB11">MINVERSE(DU11)</f>
        <v>0.5</v>
      </c>
      <c r="GC11" s="60" cm="1">
        <f t="array" ref="GC11">MINVERSE(DV11)</f>
        <v>0.5</v>
      </c>
      <c r="GD11" s="60" cm="1">
        <f t="array" ref="GD11">MINVERSE(DW11)</f>
        <v>0.5</v>
      </c>
      <c r="GE11" s="60" cm="1">
        <f t="array" ref="GE11">MINVERSE(DX11)</f>
        <v>0.5</v>
      </c>
      <c r="GG11" s="91" t="str">
        <f t="shared" si="43"/>
        <v>POC02</v>
      </c>
      <c r="GH11" s="59">
        <f t="shared" si="44"/>
        <v>1.7543859649122806E-2</v>
      </c>
      <c r="GI11" s="59">
        <f t="shared" si="45"/>
        <v>1.7543859649122806E-2</v>
      </c>
      <c r="GJ11" s="59">
        <f t="shared" si="46"/>
        <v>1.5789473684210527E-2</v>
      </c>
      <c r="GK11" s="59">
        <f t="shared" si="47"/>
        <v>1.3605442176870748E-2</v>
      </c>
      <c r="GL11" s="59">
        <f t="shared" si="48"/>
        <v>1.3605442176870748E-2</v>
      </c>
      <c r="GM11" s="59">
        <f t="shared" si="49"/>
        <v>9.2165898617511521E-3</v>
      </c>
      <c r="GN11" s="59">
        <f t="shared" si="50"/>
        <v>1.3605442176870748E-2</v>
      </c>
      <c r="GO11" s="59">
        <f t="shared" si="51"/>
        <v>1.8604651162790697E-2</v>
      </c>
      <c r="GP11" s="59">
        <f t="shared" si="52"/>
        <v>1.8604651162790697E-2</v>
      </c>
      <c r="GQ11" s="59">
        <f t="shared" si="53"/>
        <v>1.3544018058690743E-2</v>
      </c>
      <c r="GR11" s="59">
        <f t="shared" si="54"/>
        <v>1.8604651162790697E-2</v>
      </c>
      <c r="GS11" s="59">
        <f t="shared" si="55"/>
        <v>1.3544018058690743E-2</v>
      </c>
      <c r="GT11" s="59">
        <f t="shared" si="56"/>
        <v>1.3544018058690743E-2</v>
      </c>
      <c r="GU11" s="59">
        <f t="shared" si="57"/>
        <v>1.8604651162790697E-2</v>
      </c>
      <c r="GV11" s="59">
        <f t="shared" si="58"/>
        <v>9.6556163501770199E-3</v>
      </c>
      <c r="GW11" s="59">
        <f t="shared" si="59"/>
        <v>5.9880239520958087E-3</v>
      </c>
      <c r="GX11" s="59">
        <f t="shared" si="60"/>
        <v>7.5187969924812026E-3</v>
      </c>
      <c r="GY11" s="59">
        <f t="shared" si="61"/>
        <v>1.9108280254777069E-2</v>
      </c>
      <c r="GZ11" s="59">
        <f t="shared" si="62"/>
        <v>9.9535500995355016E-3</v>
      </c>
      <c r="HA11" s="59">
        <f t="shared" si="63"/>
        <v>1.9108280254777069E-2</v>
      </c>
      <c r="HB11" s="59">
        <f t="shared" si="64"/>
        <v>1.020408163265306E-2</v>
      </c>
      <c r="HC11" s="59">
        <f t="shared" si="65"/>
        <v>5.3763440860215058E-3</v>
      </c>
      <c r="HD11" s="59">
        <f t="shared" si="66"/>
        <v>1.9595035924232528E-2</v>
      </c>
      <c r="HE11" s="59">
        <f t="shared" si="67"/>
        <v>1.0259917920656635E-2</v>
      </c>
      <c r="HF11" s="59">
        <f t="shared" si="68"/>
        <v>5.6497175141242938E-3</v>
      </c>
      <c r="HG11" s="59">
        <f t="shared" si="69"/>
        <v>6.7114093959731542E-3</v>
      </c>
      <c r="HH11" s="59">
        <f t="shared" si="70"/>
        <v>1.0615711252653929E-2</v>
      </c>
      <c r="HI11" s="59">
        <f t="shared" si="71"/>
        <v>1.0968921389396711E-2</v>
      </c>
      <c r="HJ11" s="59">
        <f t="shared" si="72"/>
        <v>2.0415107179312691E-2</v>
      </c>
      <c r="HK11" s="59">
        <f t="shared" si="73"/>
        <v>2.0415107179312691E-2</v>
      </c>
      <c r="HL11" s="59">
        <f t="shared" si="74"/>
        <v>1.5037593984962405E-2</v>
      </c>
      <c r="HM11" s="59">
        <f t="shared" si="75"/>
        <v>1.0885341074020321E-2</v>
      </c>
      <c r="HN11" s="59">
        <f t="shared" si="76"/>
        <v>1.0885341074020321E-2</v>
      </c>
      <c r="HO11" s="59">
        <f t="shared" si="77"/>
        <v>1.0885341074020321E-2</v>
      </c>
      <c r="HP11" s="59">
        <f t="shared" si="78"/>
        <v>8.0645161290322578E-3</v>
      </c>
      <c r="HQ11" s="59">
        <f t="shared" si="79"/>
        <v>2.0732550103662751E-2</v>
      </c>
      <c r="HR11" s="59">
        <f t="shared" si="80"/>
        <v>2.0732550103662751E-2</v>
      </c>
      <c r="HS11" s="59">
        <f t="shared" si="81"/>
        <v>2.0732550103662751E-2</v>
      </c>
      <c r="HT11" s="59">
        <f t="shared" si="82"/>
        <v>1.1078286558345644E-2</v>
      </c>
      <c r="HU11" s="59">
        <f t="shared" si="83"/>
        <v>9.0090090090090089E-3</v>
      </c>
      <c r="HV11" s="59">
        <f t="shared" si="84"/>
        <v>1.1278195488721806E-2</v>
      </c>
      <c r="HW11" s="59">
        <f t="shared" si="85"/>
        <v>1.662049861495845E-2</v>
      </c>
      <c r="HX11" s="59">
        <f t="shared" si="86"/>
        <v>1.3303769401330379E-2</v>
      </c>
      <c r="HY11" s="59">
        <f t="shared" si="87"/>
        <v>1.3303769401330379E-2</v>
      </c>
      <c r="HZ11" s="59">
        <f t="shared" si="88"/>
        <v>1.1764705882352943E-2</v>
      </c>
      <c r="IA11" s="59">
        <f t="shared" si="89"/>
        <v>1.1764705882352943E-2</v>
      </c>
      <c r="IB11" s="59">
        <f t="shared" si="90"/>
        <v>1.0526315789473684E-2</v>
      </c>
      <c r="IC11" s="59">
        <f t="shared" si="91"/>
        <v>2.1889821233126595E-2</v>
      </c>
      <c r="ID11" s="59">
        <f t="shared" si="92"/>
        <v>1.1990407673860915E-2</v>
      </c>
      <c r="IE11" s="59">
        <f t="shared" si="93"/>
        <v>2.1865889212827987E-2</v>
      </c>
      <c r="IF11" s="59">
        <f t="shared" si="94"/>
        <v>1.1990407673860915E-2</v>
      </c>
      <c r="IG11" s="59">
        <f t="shared" si="95"/>
        <v>1.1990407673860915E-2</v>
      </c>
      <c r="IH11" s="59">
        <f t="shared" si="96"/>
        <v>1.1990407673860915E-2</v>
      </c>
      <c r="II11" s="59">
        <f t="shared" si="97"/>
        <v>1.1990407673860915E-2</v>
      </c>
      <c r="IJ11" s="59">
        <f t="shared" si="98"/>
        <v>1.1990407673860915E-2</v>
      </c>
      <c r="IK11" s="59">
        <f t="shared" si="99"/>
        <v>1.1990407673860915E-2</v>
      </c>
      <c r="IL11" s="59">
        <f t="shared" si="100"/>
        <v>1.1990407673860915E-2</v>
      </c>
      <c r="IN11" s="15">
        <f t="shared" si="101"/>
        <v>0.7737886810919965</v>
      </c>
      <c r="IO11" s="24">
        <f t="shared" si="102"/>
        <v>1.3575240019157832E-2</v>
      </c>
      <c r="IP11" s="25">
        <f t="shared" si="125"/>
        <v>1.3575240019157833</v>
      </c>
    </row>
    <row r="12" spans="1:250" ht="15" customHeight="1" thickBot="1" x14ac:dyDescent="0.35">
      <c r="A12" s="91"/>
      <c r="B12" s="91" t="s">
        <v>229</v>
      </c>
      <c r="C12" s="91" t="s">
        <v>45</v>
      </c>
      <c r="D12" s="91"/>
      <c r="E12" s="91" t="str">
        <f>Tidal_W!E11</f>
        <v>Benefit</v>
      </c>
      <c r="F12" s="91" t="str">
        <f>Tidal_W!F11</f>
        <v>QL</v>
      </c>
      <c r="G12" s="91"/>
      <c r="H12" s="91">
        <v>3</v>
      </c>
      <c r="I12" s="91">
        <f t="shared" si="0"/>
        <v>2</v>
      </c>
      <c r="J12" s="24">
        <f t="shared" si="103"/>
        <v>1.7958360809851488E-2</v>
      </c>
      <c r="L12" s="91" t="str">
        <f t="shared" si="104"/>
        <v>POC03</v>
      </c>
      <c r="M12" s="41">
        <f t="shared" si="105"/>
        <v>1</v>
      </c>
      <c r="N12" s="41">
        <f t="shared" si="106"/>
        <v>1</v>
      </c>
      <c r="O12" s="41">
        <f t="shared" si="107"/>
        <v>4</v>
      </c>
      <c r="P12" s="41">
        <f t="shared" si="108"/>
        <v>3</v>
      </c>
      <c r="Q12" s="41">
        <f t="shared" si="109"/>
        <v>3</v>
      </c>
      <c r="R12" s="41">
        <f t="shared" si="110"/>
        <v>2</v>
      </c>
      <c r="S12" s="41">
        <f t="shared" si="111"/>
        <v>3</v>
      </c>
      <c r="T12" s="41">
        <f t="shared" si="112"/>
        <v>1</v>
      </c>
      <c r="U12" s="41">
        <f t="shared" si="113"/>
        <v>1</v>
      </c>
      <c r="V12" s="41">
        <f t="shared" si="114"/>
        <v>1</v>
      </c>
      <c r="W12" s="41">
        <f t="shared" si="115"/>
        <v>1</v>
      </c>
      <c r="X12" s="41">
        <f t="shared" si="116"/>
        <v>1</v>
      </c>
      <c r="Y12" s="41">
        <f t="shared" si="117"/>
        <v>1</v>
      </c>
      <c r="Z12" s="41">
        <f t="shared" si="118"/>
        <v>1</v>
      </c>
      <c r="AA12" s="41">
        <f t="shared" si="119"/>
        <v>1</v>
      </c>
      <c r="AB12" s="41">
        <f t="shared" si="120"/>
        <v>4</v>
      </c>
      <c r="AC12" s="41">
        <f t="shared" si="121"/>
        <v>3</v>
      </c>
      <c r="AD12" s="41">
        <f t="shared" si="122"/>
        <v>1</v>
      </c>
      <c r="AE12" s="41">
        <f t="shared" si="1"/>
        <v>1</v>
      </c>
      <c r="AF12" s="41">
        <f t="shared" si="2"/>
        <v>1</v>
      </c>
      <c r="AG12" s="41">
        <f t="shared" si="3"/>
        <v>2</v>
      </c>
      <c r="AH12" s="41">
        <f t="shared" si="4"/>
        <v>5</v>
      </c>
      <c r="AI12" s="41">
        <f t="shared" si="5"/>
        <v>1</v>
      </c>
      <c r="AJ12" s="41">
        <f t="shared" si="6"/>
        <v>1</v>
      </c>
      <c r="AK12" s="41">
        <f t="shared" si="7"/>
        <v>5</v>
      </c>
      <c r="AL12" s="41">
        <f t="shared" si="8"/>
        <v>4</v>
      </c>
      <c r="AM12" s="41">
        <f t="shared" si="9"/>
        <v>1</v>
      </c>
      <c r="AN12" s="41">
        <f t="shared" si="10"/>
        <v>2</v>
      </c>
      <c r="AO12" s="41">
        <f t="shared" si="11"/>
        <v>1</v>
      </c>
      <c r="AP12" s="41">
        <f t="shared" si="12"/>
        <v>1</v>
      </c>
      <c r="AQ12" s="41">
        <f t="shared" si="13"/>
        <v>1</v>
      </c>
      <c r="AR12" s="41">
        <f t="shared" si="14"/>
        <v>1</v>
      </c>
      <c r="AS12" s="41">
        <f t="shared" si="15"/>
        <v>1</v>
      </c>
      <c r="AT12" s="41">
        <f t="shared" si="16"/>
        <v>1</v>
      </c>
      <c r="AU12" s="41">
        <f t="shared" si="17"/>
        <v>4</v>
      </c>
      <c r="AV12" s="41">
        <f t="shared" si="18"/>
        <v>1</v>
      </c>
      <c r="AW12" s="41">
        <f t="shared" si="19"/>
        <v>1</v>
      </c>
      <c r="AX12" s="41">
        <f t="shared" si="20"/>
        <v>1</v>
      </c>
      <c r="AY12" s="41">
        <f t="shared" si="21"/>
        <v>1</v>
      </c>
      <c r="AZ12" s="41">
        <f t="shared" si="22"/>
        <v>4</v>
      </c>
      <c r="BA12" s="41">
        <f t="shared" si="23"/>
        <v>1</v>
      </c>
      <c r="BB12" s="41">
        <f t="shared" si="24"/>
        <v>1</v>
      </c>
      <c r="BC12" s="41">
        <f t="shared" si="25"/>
        <v>2</v>
      </c>
      <c r="BD12" s="41">
        <f t="shared" si="26"/>
        <v>2</v>
      </c>
      <c r="BE12" s="41">
        <f t="shared" si="27"/>
        <v>1</v>
      </c>
      <c r="BF12" s="41">
        <f t="shared" si="28"/>
        <v>1</v>
      </c>
      <c r="BG12" s="41">
        <f t="shared" si="29"/>
        <v>4</v>
      </c>
      <c r="BH12" s="41">
        <f t="shared" si="30"/>
        <v>1</v>
      </c>
      <c r="BI12" s="41">
        <f t="shared" si="31"/>
        <v>1</v>
      </c>
      <c r="BJ12" s="41">
        <f t="shared" si="32"/>
        <v>1</v>
      </c>
      <c r="BK12" s="41">
        <f t="shared" si="33"/>
        <v>1</v>
      </c>
      <c r="BL12" s="41">
        <f t="shared" si="34"/>
        <v>1</v>
      </c>
      <c r="BM12" s="41">
        <f t="shared" si="35"/>
        <v>1</v>
      </c>
      <c r="BN12" s="41">
        <f t="shared" si="36"/>
        <v>1</v>
      </c>
      <c r="BO12" s="41">
        <f t="shared" si="37"/>
        <v>1</v>
      </c>
      <c r="BP12" s="41">
        <f t="shared" si="38"/>
        <v>1</v>
      </c>
      <c r="BQ12" s="41">
        <f t="shared" si="39"/>
        <v>1</v>
      </c>
      <c r="BS12" s="91" t="str">
        <f t="shared" si="40"/>
        <v>POC03</v>
      </c>
      <c r="BT12" s="45">
        <f t="shared" si="123"/>
        <v>1</v>
      </c>
      <c r="BU12" s="45">
        <f t="shared" si="126"/>
        <v>1</v>
      </c>
      <c r="BV12" s="45">
        <f t="shared" si="128"/>
        <v>4</v>
      </c>
      <c r="BW12" s="45">
        <f t="shared" si="130"/>
        <v>3</v>
      </c>
      <c r="BX12" s="45">
        <f t="shared" si="132"/>
        <v>3</v>
      </c>
      <c r="BY12" s="45">
        <f t="shared" si="134"/>
        <v>2</v>
      </c>
      <c r="BZ12" s="45">
        <f t="shared" si="136"/>
        <v>3</v>
      </c>
      <c r="CA12" s="45">
        <f t="shared" si="138"/>
        <v>1</v>
      </c>
      <c r="CB12" s="45">
        <f t="shared" si="140"/>
        <v>1</v>
      </c>
      <c r="CC12" s="45">
        <f t="shared" ref="CC12:CC58" si="141">V12</f>
        <v>1</v>
      </c>
      <c r="CD12" s="42" cm="1">
        <f t="array" ref="CD12:DX12">TRANSPOSE(W12:W58)</f>
        <v>1</v>
      </c>
      <c r="CE12" s="41">
        <v>1</v>
      </c>
      <c r="CF12" s="41">
        <v>1</v>
      </c>
      <c r="CG12" s="41">
        <v>1</v>
      </c>
      <c r="CH12" s="41">
        <v>1</v>
      </c>
      <c r="CI12" s="41">
        <v>1</v>
      </c>
      <c r="CJ12" s="41">
        <v>1</v>
      </c>
      <c r="CK12" s="41">
        <v>1</v>
      </c>
      <c r="CL12" s="41">
        <v>1</v>
      </c>
      <c r="CM12" s="41">
        <v>1</v>
      </c>
      <c r="CN12" s="41">
        <v>1</v>
      </c>
      <c r="CO12" s="41">
        <v>1</v>
      </c>
      <c r="CP12" s="41">
        <v>1</v>
      </c>
      <c r="CQ12" s="41">
        <v>1</v>
      </c>
      <c r="CR12" s="41">
        <v>1</v>
      </c>
      <c r="CS12" s="41">
        <v>1</v>
      </c>
      <c r="CT12" s="41">
        <v>1</v>
      </c>
      <c r="CU12" s="41">
        <v>1</v>
      </c>
      <c r="CV12" s="41">
        <v>1</v>
      </c>
      <c r="CW12" s="41">
        <v>1</v>
      </c>
      <c r="CX12" s="41">
        <v>1</v>
      </c>
      <c r="CY12" s="41">
        <v>1</v>
      </c>
      <c r="CZ12" s="41">
        <v>1</v>
      </c>
      <c r="DA12" s="41">
        <v>1</v>
      </c>
      <c r="DB12" s="41">
        <v>1</v>
      </c>
      <c r="DC12" s="41">
        <v>1</v>
      </c>
      <c r="DD12" s="41">
        <v>1</v>
      </c>
      <c r="DE12" s="41">
        <v>1</v>
      </c>
      <c r="DF12" s="97">
        <v>1</v>
      </c>
      <c r="DG12" s="41">
        <v>1</v>
      </c>
      <c r="DH12" s="41">
        <v>1</v>
      </c>
      <c r="DI12" s="41">
        <v>1</v>
      </c>
      <c r="DJ12" s="41">
        <v>1</v>
      </c>
      <c r="DK12" s="41">
        <v>1</v>
      </c>
      <c r="DL12" s="41">
        <v>1</v>
      </c>
      <c r="DM12" s="41">
        <v>1</v>
      </c>
      <c r="DN12" s="41">
        <v>1</v>
      </c>
      <c r="DO12" s="41">
        <v>1</v>
      </c>
      <c r="DP12" s="41">
        <v>1</v>
      </c>
      <c r="DQ12" s="41">
        <v>1</v>
      </c>
      <c r="DR12" s="41">
        <v>1</v>
      </c>
      <c r="DS12" s="41">
        <v>1</v>
      </c>
      <c r="DT12" s="41">
        <v>1</v>
      </c>
      <c r="DU12" s="41">
        <v>1</v>
      </c>
      <c r="DV12" s="41">
        <v>1</v>
      </c>
      <c r="DW12" s="41">
        <v>1</v>
      </c>
      <c r="DX12" s="41">
        <v>1</v>
      </c>
      <c r="DZ12" s="91" t="str">
        <f t="shared" si="41"/>
        <v>POC03</v>
      </c>
      <c r="EA12" s="51">
        <f t="shared" si="42"/>
        <v>1</v>
      </c>
      <c r="EB12" s="52">
        <f t="shared" si="124"/>
        <v>1</v>
      </c>
      <c r="EC12" s="52">
        <f t="shared" si="127"/>
        <v>4</v>
      </c>
      <c r="ED12" s="52">
        <f t="shared" si="129"/>
        <v>3</v>
      </c>
      <c r="EE12" s="52">
        <f t="shared" si="131"/>
        <v>3</v>
      </c>
      <c r="EF12" s="52">
        <f t="shared" si="133"/>
        <v>2</v>
      </c>
      <c r="EG12" s="52">
        <f t="shared" si="135"/>
        <v>3</v>
      </c>
      <c r="EH12" s="52">
        <f t="shared" si="137"/>
        <v>1</v>
      </c>
      <c r="EI12" s="52">
        <f t="shared" si="139"/>
        <v>1</v>
      </c>
      <c r="EJ12" s="52">
        <f t="shared" ref="EJ12:EJ58" si="142">CC12</f>
        <v>1</v>
      </c>
      <c r="EK12" s="52">
        <f t="shared" ref="EK12:EK58" si="143">CD12</f>
        <v>1</v>
      </c>
      <c r="EL12" s="60" cm="1">
        <f t="array" ref="EL12">MINVERSE(CE12)</f>
        <v>1</v>
      </c>
      <c r="EM12" s="60" cm="1">
        <f t="array" ref="EM12">MINVERSE(CF12)</f>
        <v>1</v>
      </c>
      <c r="EN12" s="60" cm="1">
        <f t="array" ref="EN12">MINVERSE(CG12)</f>
        <v>1</v>
      </c>
      <c r="EO12" s="60" cm="1">
        <f t="array" ref="EO12">MINVERSE(CH12)</f>
        <v>1</v>
      </c>
      <c r="EP12" s="60" cm="1">
        <f t="array" ref="EP12">MINVERSE(CI12)</f>
        <v>1</v>
      </c>
      <c r="EQ12" s="60" cm="1">
        <f t="array" ref="EQ12">MINVERSE(CJ12)</f>
        <v>1</v>
      </c>
      <c r="ER12" s="60" cm="1">
        <f t="array" ref="ER12">MINVERSE(CK12)</f>
        <v>1</v>
      </c>
      <c r="ES12" s="60" cm="1">
        <f t="array" ref="ES12">MINVERSE(CL12)</f>
        <v>1</v>
      </c>
      <c r="ET12" s="60" cm="1">
        <f t="array" ref="ET12">MINVERSE(CM12)</f>
        <v>1</v>
      </c>
      <c r="EU12" s="60" cm="1">
        <f t="array" ref="EU12">MINVERSE(CN12)</f>
        <v>1</v>
      </c>
      <c r="EV12" s="60" cm="1">
        <f t="array" ref="EV12">MINVERSE(CO12)</f>
        <v>1</v>
      </c>
      <c r="EW12" s="60" cm="1">
        <f t="array" ref="EW12">MINVERSE(CP12)</f>
        <v>1</v>
      </c>
      <c r="EX12" s="60" cm="1">
        <f t="array" ref="EX12">MINVERSE(CQ12)</f>
        <v>1</v>
      </c>
      <c r="EY12" s="60" cm="1">
        <f t="array" ref="EY12">MINVERSE(CR12)</f>
        <v>1</v>
      </c>
      <c r="EZ12" s="60" cm="1">
        <f t="array" ref="EZ12">MINVERSE(CS12)</f>
        <v>1</v>
      </c>
      <c r="FA12" s="50" cm="1">
        <f t="array" ref="FA12">MINVERSE(CT12)</f>
        <v>1</v>
      </c>
      <c r="FB12" s="50" cm="1">
        <f t="array" ref="FB12">MINVERSE(CU12)</f>
        <v>1</v>
      </c>
      <c r="FC12" s="50" cm="1">
        <f t="array" ref="FC12">MINVERSE(CV12)</f>
        <v>1</v>
      </c>
      <c r="FD12" s="50" cm="1">
        <f t="array" ref="FD12">MINVERSE(CW12)</f>
        <v>1</v>
      </c>
      <c r="FE12" s="50" cm="1">
        <f t="array" ref="FE12">MINVERSE(CX12)</f>
        <v>1</v>
      </c>
      <c r="FF12" s="50" cm="1">
        <f t="array" ref="FF12">MINVERSE(CY12)</f>
        <v>1</v>
      </c>
      <c r="FG12" s="50" cm="1">
        <f t="array" ref="FG12">MINVERSE(CZ12)</f>
        <v>1</v>
      </c>
      <c r="FH12" s="50" cm="1">
        <f t="array" ref="FH12">MINVERSE(DA12)</f>
        <v>1</v>
      </c>
      <c r="FI12" s="50" cm="1">
        <f t="array" ref="FI12">MINVERSE(DB12)</f>
        <v>1</v>
      </c>
      <c r="FJ12" s="50" cm="1">
        <f t="array" ref="FJ12">MINVERSE(DC12)</f>
        <v>1</v>
      </c>
      <c r="FK12" s="50" cm="1">
        <f t="array" ref="FK12">MINVERSE(DD12)</f>
        <v>1</v>
      </c>
      <c r="FL12" s="50" cm="1">
        <f t="array" ref="FL12">MINVERSE(DE12)</f>
        <v>1</v>
      </c>
      <c r="FM12" s="60" cm="1">
        <f t="array" ref="FM12">MINVERSE(DF12)</f>
        <v>1</v>
      </c>
      <c r="FN12" s="60" cm="1">
        <f t="array" ref="FN12">MINVERSE(DG12)</f>
        <v>1</v>
      </c>
      <c r="FO12" s="60" cm="1">
        <f t="array" ref="FO12">MINVERSE(DH12)</f>
        <v>1</v>
      </c>
      <c r="FP12" s="60" cm="1">
        <f t="array" ref="FP12">MINVERSE(DI12)</f>
        <v>1</v>
      </c>
      <c r="FQ12" s="60" cm="1">
        <f t="array" ref="FQ12">MINVERSE(DJ12)</f>
        <v>1</v>
      </c>
      <c r="FR12" s="60" cm="1">
        <f t="array" ref="FR12">MINVERSE(DK12)</f>
        <v>1</v>
      </c>
      <c r="FS12" s="60" cm="1">
        <f t="array" ref="FS12">MINVERSE(DL12)</f>
        <v>1</v>
      </c>
      <c r="FT12" s="60" cm="1">
        <f t="array" ref="FT12">MINVERSE(DM12)</f>
        <v>1</v>
      </c>
      <c r="FU12" s="60" cm="1">
        <f t="array" ref="FU12">MINVERSE(DN12)</f>
        <v>1</v>
      </c>
      <c r="FV12" s="60" cm="1">
        <f t="array" ref="FV12">MINVERSE(DO12)</f>
        <v>1</v>
      </c>
      <c r="FW12" s="60" cm="1">
        <f t="array" ref="FW12">MINVERSE(DP12)</f>
        <v>1</v>
      </c>
      <c r="FX12" s="60" cm="1">
        <f t="array" ref="FX12">MINVERSE(DQ12)</f>
        <v>1</v>
      </c>
      <c r="FY12" s="60" cm="1">
        <f t="array" ref="FY12">MINVERSE(DR12)</f>
        <v>1</v>
      </c>
      <c r="FZ12" s="60" cm="1">
        <f t="array" ref="FZ12">MINVERSE(DS12)</f>
        <v>1</v>
      </c>
      <c r="GA12" s="60" cm="1">
        <f t="array" ref="GA12">MINVERSE(DT12)</f>
        <v>1</v>
      </c>
      <c r="GB12" s="60" cm="1">
        <f t="array" ref="GB12">MINVERSE(DU12)</f>
        <v>1</v>
      </c>
      <c r="GC12" s="60" cm="1">
        <f t="array" ref="GC12">MINVERSE(DV12)</f>
        <v>1</v>
      </c>
      <c r="GD12" s="60" cm="1">
        <f t="array" ref="GD12">MINVERSE(DW12)</f>
        <v>1</v>
      </c>
      <c r="GE12" s="60" cm="1">
        <f t="array" ref="GE12">MINVERSE(DX12)</f>
        <v>1</v>
      </c>
      <c r="GG12" s="91" t="str">
        <f t="shared" si="43"/>
        <v>POC03</v>
      </c>
      <c r="GH12" s="59">
        <f t="shared" si="44"/>
        <v>1.7543859649122806E-2</v>
      </c>
      <c r="GI12" s="59">
        <f t="shared" si="45"/>
        <v>1.7543859649122806E-2</v>
      </c>
      <c r="GJ12" s="59">
        <f t="shared" si="46"/>
        <v>2.1052631578947368E-2</v>
      </c>
      <c r="GK12" s="59">
        <f t="shared" si="47"/>
        <v>2.0408163265306121E-2</v>
      </c>
      <c r="GL12" s="59">
        <f t="shared" si="48"/>
        <v>2.0408163265306121E-2</v>
      </c>
      <c r="GM12" s="59">
        <f t="shared" si="49"/>
        <v>1.8433179723502304E-2</v>
      </c>
      <c r="GN12" s="59">
        <f t="shared" si="50"/>
        <v>2.0408163265306121E-2</v>
      </c>
      <c r="GO12" s="59">
        <f t="shared" si="51"/>
        <v>1.8604651162790697E-2</v>
      </c>
      <c r="GP12" s="59">
        <f t="shared" si="52"/>
        <v>1.8604651162790697E-2</v>
      </c>
      <c r="GQ12" s="59">
        <f t="shared" si="53"/>
        <v>1.3544018058690743E-2</v>
      </c>
      <c r="GR12" s="59">
        <f t="shared" si="54"/>
        <v>1.8604651162790697E-2</v>
      </c>
      <c r="GS12" s="59">
        <f t="shared" si="55"/>
        <v>1.3544018058690743E-2</v>
      </c>
      <c r="GT12" s="59">
        <f t="shared" si="56"/>
        <v>1.3544018058690743E-2</v>
      </c>
      <c r="GU12" s="59">
        <f t="shared" si="57"/>
        <v>1.8604651162790697E-2</v>
      </c>
      <c r="GV12" s="59">
        <f t="shared" si="58"/>
        <v>1.931123270035404E-2</v>
      </c>
      <c r="GW12" s="59">
        <f t="shared" si="59"/>
        <v>5.9880239520958087E-3</v>
      </c>
      <c r="GX12" s="59">
        <f t="shared" si="60"/>
        <v>7.5187969924812026E-3</v>
      </c>
      <c r="GY12" s="59">
        <f t="shared" si="61"/>
        <v>1.9108280254777069E-2</v>
      </c>
      <c r="GZ12" s="59">
        <f t="shared" si="62"/>
        <v>1.9907100199071003E-2</v>
      </c>
      <c r="HA12" s="59">
        <f t="shared" si="63"/>
        <v>1.9108280254777069E-2</v>
      </c>
      <c r="HB12" s="59">
        <f t="shared" si="64"/>
        <v>1.020408163265306E-2</v>
      </c>
      <c r="HC12" s="59">
        <f t="shared" si="65"/>
        <v>5.3763440860215058E-3</v>
      </c>
      <c r="HD12" s="59">
        <f t="shared" si="66"/>
        <v>1.9595035924232528E-2</v>
      </c>
      <c r="HE12" s="59">
        <f t="shared" si="67"/>
        <v>2.0519835841313269E-2</v>
      </c>
      <c r="HF12" s="59">
        <f t="shared" si="68"/>
        <v>5.6497175141242938E-3</v>
      </c>
      <c r="HG12" s="59">
        <f t="shared" si="69"/>
        <v>6.7114093959731542E-3</v>
      </c>
      <c r="HH12" s="59">
        <f t="shared" si="70"/>
        <v>2.1231422505307858E-2</v>
      </c>
      <c r="HI12" s="59">
        <f t="shared" si="71"/>
        <v>1.0968921389396711E-2</v>
      </c>
      <c r="HJ12" s="59">
        <f t="shared" si="72"/>
        <v>2.0415107179312691E-2</v>
      </c>
      <c r="HK12" s="59">
        <f t="shared" si="73"/>
        <v>2.0415107179312691E-2</v>
      </c>
      <c r="HL12" s="59">
        <f t="shared" si="74"/>
        <v>1.5037593984962405E-2</v>
      </c>
      <c r="HM12" s="59">
        <f t="shared" si="75"/>
        <v>2.1770682148040642E-2</v>
      </c>
      <c r="HN12" s="59">
        <f t="shared" si="76"/>
        <v>2.1770682148040642E-2</v>
      </c>
      <c r="HO12" s="59">
        <f t="shared" si="77"/>
        <v>2.1770682148040642E-2</v>
      </c>
      <c r="HP12" s="59">
        <f t="shared" si="78"/>
        <v>8.0645161290322578E-3</v>
      </c>
      <c r="HQ12" s="59">
        <f t="shared" si="79"/>
        <v>2.0732550103662751E-2</v>
      </c>
      <c r="HR12" s="59">
        <f t="shared" si="80"/>
        <v>2.0732550103662751E-2</v>
      </c>
      <c r="HS12" s="59">
        <f t="shared" si="81"/>
        <v>2.0732550103662751E-2</v>
      </c>
      <c r="HT12" s="59">
        <f t="shared" si="82"/>
        <v>2.2156573116691287E-2</v>
      </c>
      <c r="HU12" s="59">
        <f t="shared" si="83"/>
        <v>9.0090090090090089E-3</v>
      </c>
      <c r="HV12" s="59">
        <f t="shared" si="84"/>
        <v>2.2556390977443611E-2</v>
      </c>
      <c r="HW12" s="59">
        <f t="shared" si="85"/>
        <v>1.662049861495845E-2</v>
      </c>
      <c r="HX12" s="59">
        <f t="shared" si="86"/>
        <v>1.3303769401330379E-2</v>
      </c>
      <c r="HY12" s="59">
        <f t="shared" si="87"/>
        <v>1.3303769401330379E-2</v>
      </c>
      <c r="HZ12" s="59">
        <f t="shared" si="88"/>
        <v>2.3529411764705885E-2</v>
      </c>
      <c r="IA12" s="59">
        <f t="shared" si="89"/>
        <v>2.3529411764705885E-2</v>
      </c>
      <c r="IB12" s="59">
        <f t="shared" si="90"/>
        <v>1.0526315789473684E-2</v>
      </c>
      <c r="IC12" s="59">
        <f t="shared" si="91"/>
        <v>2.1889821233126595E-2</v>
      </c>
      <c r="ID12" s="59">
        <f t="shared" si="92"/>
        <v>2.398081534772183E-2</v>
      </c>
      <c r="IE12" s="59">
        <f t="shared" si="93"/>
        <v>2.1865889212827987E-2</v>
      </c>
      <c r="IF12" s="59">
        <f t="shared" si="94"/>
        <v>2.398081534772183E-2</v>
      </c>
      <c r="IG12" s="59">
        <f t="shared" si="95"/>
        <v>2.398081534772183E-2</v>
      </c>
      <c r="IH12" s="59">
        <f t="shared" si="96"/>
        <v>2.398081534772183E-2</v>
      </c>
      <c r="II12" s="59">
        <f t="shared" si="97"/>
        <v>2.398081534772183E-2</v>
      </c>
      <c r="IJ12" s="59">
        <f t="shared" si="98"/>
        <v>2.398081534772183E-2</v>
      </c>
      <c r="IK12" s="59">
        <f t="shared" si="99"/>
        <v>2.398081534772183E-2</v>
      </c>
      <c r="IL12" s="59">
        <f t="shared" si="100"/>
        <v>2.398081534772183E-2</v>
      </c>
      <c r="IN12" s="15">
        <f t="shared" si="101"/>
        <v>1.0236265661615349</v>
      </c>
      <c r="IO12" s="24">
        <f t="shared" si="102"/>
        <v>1.7958360809851488E-2</v>
      </c>
      <c r="IP12" s="25">
        <f t="shared" si="125"/>
        <v>1.7958360809851488</v>
      </c>
    </row>
    <row r="13" spans="1:250" ht="15" customHeight="1" thickBot="1" x14ac:dyDescent="0.35">
      <c r="A13" s="91"/>
      <c r="B13" s="91" t="s">
        <v>230</v>
      </c>
      <c r="C13" s="91" t="s">
        <v>46</v>
      </c>
      <c r="D13" s="91"/>
      <c r="E13" s="91" t="e">
        <f>Tidal_W!#REF!</f>
        <v>#REF!</v>
      </c>
      <c r="F13" s="91" t="e">
        <f>Tidal_W!#REF!</f>
        <v>#REF!</v>
      </c>
      <c r="G13" s="91"/>
      <c r="H13" s="91">
        <v>4</v>
      </c>
      <c r="I13" s="91">
        <f t="shared" si="0"/>
        <v>3</v>
      </c>
      <c r="J13" s="24">
        <f t="shared" si="103"/>
        <v>1.3575240019157832E-2</v>
      </c>
      <c r="L13" s="91" t="str">
        <f t="shared" si="104"/>
        <v>POC04</v>
      </c>
      <c r="M13" s="41">
        <f t="shared" si="105"/>
        <v>1</v>
      </c>
      <c r="N13" s="41">
        <f t="shared" si="106"/>
        <v>1</v>
      </c>
      <c r="O13" s="41">
        <f t="shared" si="107"/>
        <v>3</v>
      </c>
      <c r="P13" s="41">
        <f t="shared" si="108"/>
        <v>2</v>
      </c>
      <c r="Q13" s="41">
        <f t="shared" si="109"/>
        <v>2</v>
      </c>
      <c r="R13" s="41">
        <f t="shared" si="110"/>
        <v>1</v>
      </c>
      <c r="S13" s="41">
        <f t="shared" si="111"/>
        <v>2</v>
      </c>
      <c r="T13" s="41">
        <f t="shared" si="112"/>
        <v>1</v>
      </c>
      <c r="U13" s="41">
        <f t="shared" si="113"/>
        <v>1</v>
      </c>
      <c r="V13" s="41">
        <f t="shared" si="114"/>
        <v>1</v>
      </c>
      <c r="W13" s="41">
        <f t="shared" si="115"/>
        <v>1</v>
      </c>
      <c r="X13" s="41">
        <f t="shared" si="116"/>
        <v>1</v>
      </c>
      <c r="Y13" s="41">
        <f t="shared" si="117"/>
        <v>1</v>
      </c>
      <c r="Z13" s="41">
        <f t="shared" si="118"/>
        <v>1</v>
      </c>
      <c r="AA13" s="41">
        <f t="shared" si="119"/>
        <v>1</v>
      </c>
      <c r="AB13" s="41">
        <f t="shared" si="120"/>
        <v>3</v>
      </c>
      <c r="AC13" s="41">
        <f t="shared" si="121"/>
        <v>2</v>
      </c>
      <c r="AD13" s="41">
        <f t="shared" si="122"/>
        <v>1</v>
      </c>
      <c r="AE13" s="41">
        <f t="shared" si="1"/>
        <v>1</v>
      </c>
      <c r="AF13" s="41">
        <f t="shared" si="2"/>
        <v>1</v>
      </c>
      <c r="AG13" s="41">
        <f t="shared" si="3"/>
        <v>1</v>
      </c>
      <c r="AH13" s="41">
        <f t="shared" si="4"/>
        <v>4</v>
      </c>
      <c r="AI13" s="41">
        <f t="shared" si="5"/>
        <v>1</v>
      </c>
      <c r="AJ13" s="41">
        <f t="shared" si="6"/>
        <v>1</v>
      </c>
      <c r="AK13" s="41">
        <f t="shared" si="7"/>
        <v>4</v>
      </c>
      <c r="AL13" s="41">
        <f t="shared" si="8"/>
        <v>3</v>
      </c>
      <c r="AM13" s="41">
        <f t="shared" si="9"/>
        <v>1</v>
      </c>
      <c r="AN13" s="41">
        <f t="shared" si="10"/>
        <v>1</v>
      </c>
      <c r="AO13" s="41">
        <f t="shared" si="11"/>
        <v>1</v>
      </c>
      <c r="AP13" s="41">
        <f t="shared" si="12"/>
        <v>1</v>
      </c>
      <c r="AQ13" s="41">
        <f t="shared" si="13"/>
        <v>1</v>
      </c>
      <c r="AR13" s="41">
        <f t="shared" si="14"/>
        <v>1</v>
      </c>
      <c r="AS13" s="41">
        <f t="shared" si="15"/>
        <v>1</v>
      </c>
      <c r="AT13" s="41">
        <f t="shared" si="16"/>
        <v>1</v>
      </c>
      <c r="AU13" s="41">
        <f t="shared" si="17"/>
        <v>3</v>
      </c>
      <c r="AV13" s="41">
        <f t="shared" si="18"/>
        <v>1</v>
      </c>
      <c r="AW13" s="41">
        <f t="shared" si="19"/>
        <v>1</v>
      </c>
      <c r="AX13" s="41">
        <f t="shared" si="20"/>
        <v>1</v>
      </c>
      <c r="AY13" s="41">
        <f t="shared" si="21"/>
        <v>1</v>
      </c>
      <c r="AZ13" s="41">
        <f t="shared" si="22"/>
        <v>3</v>
      </c>
      <c r="BA13" s="41">
        <f t="shared" si="23"/>
        <v>1</v>
      </c>
      <c r="BB13" s="41">
        <f t="shared" si="24"/>
        <v>1</v>
      </c>
      <c r="BC13" s="41">
        <f t="shared" si="25"/>
        <v>1</v>
      </c>
      <c r="BD13" s="41">
        <f t="shared" si="26"/>
        <v>1</v>
      </c>
      <c r="BE13" s="41">
        <f t="shared" si="27"/>
        <v>1</v>
      </c>
      <c r="BF13" s="41">
        <f t="shared" si="28"/>
        <v>1</v>
      </c>
      <c r="BG13" s="41">
        <f t="shared" si="29"/>
        <v>3</v>
      </c>
      <c r="BH13" s="41">
        <f t="shared" si="30"/>
        <v>1</v>
      </c>
      <c r="BI13" s="41">
        <f t="shared" si="31"/>
        <v>1</v>
      </c>
      <c r="BJ13" s="41">
        <f t="shared" si="32"/>
        <v>1</v>
      </c>
      <c r="BK13" s="41">
        <f t="shared" si="33"/>
        <v>1</v>
      </c>
      <c r="BL13" s="41">
        <f t="shared" si="34"/>
        <v>1</v>
      </c>
      <c r="BM13" s="41">
        <f t="shared" si="35"/>
        <v>1</v>
      </c>
      <c r="BN13" s="41">
        <f t="shared" si="36"/>
        <v>1</v>
      </c>
      <c r="BO13" s="41">
        <f t="shared" si="37"/>
        <v>1</v>
      </c>
      <c r="BP13" s="41">
        <f t="shared" si="38"/>
        <v>1</v>
      </c>
      <c r="BQ13" s="41">
        <f t="shared" si="39"/>
        <v>1</v>
      </c>
      <c r="BS13" s="91" t="str">
        <f t="shared" si="40"/>
        <v>POC04</v>
      </c>
      <c r="BT13" s="45">
        <f t="shared" si="123"/>
        <v>1</v>
      </c>
      <c r="BU13" s="45">
        <f t="shared" si="126"/>
        <v>1</v>
      </c>
      <c r="BV13" s="45">
        <f t="shared" si="128"/>
        <v>3</v>
      </c>
      <c r="BW13" s="45">
        <f t="shared" si="130"/>
        <v>2</v>
      </c>
      <c r="BX13" s="45">
        <f t="shared" si="132"/>
        <v>2</v>
      </c>
      <c r="BY13" s="45">
        <f t="shared" si="134"/>
        <v>1</v>
      </c>
      <c r="BZ13" s="45">
        <f t="shared" si="136"/>
        <v>2</v>
      </c>
      <c r="CA13" s="45">
        <f t="shared" si="138"/>
        <v>1</v>
      </c>
      <c r="CB13" s="45">
        <f t="shared" si="140"/>
        <v>1</v>
      </c>
      <c r="CC13" s="45">
        <f t="shared" si="141"/>
        <v>1</v>
      </c>
      <c r="CD13" s="45">
        <f t="shared" ref="CD13:CD58" si="144">W13</f>
        <v>1</v>
      </c>
      <c r="CE13" s="42" cm="1">
        <f t="array" ref="CE13:DX13">TRANSPOSE(X13:X58)</f>
        <v>1</v>
      </c>
      <c r="CF13" s="41">
        <v>1</v>
      </c>
      <c r="CG13" s="41">
        <v>1</v>
      </c>
      <c r="CH13" s="41">
        <v>2</v>
      </c>
      <c r="CI13" s="41">
        <v>1</v>
      </c>
      <c r="CJ13" s="41">
        <v>1</v>
      </c>
      <c r="CK13" s="41">
        <v>1</v>
      </c>
      <c r="CL13" s="41">
        <v>2</v>
      </c>
      <c r="CM13" s="41">
        <v>1</v>
      </c>
      <c r="CN13" s="41">
        <v>1</v>
      </c>
      <c r="CO13" s="41">
        <v>1</v>
      </c>
      <c r="CP13" s="41">
        <v>1</v>
      </c>
      <c r="CQ13" s="41">
        <v>2</v>
      </c>
      <c r="CR13" s="41">
        <v>1</v>
      </c>
      <c r="CS13" s="41">
        <v>1</v>
      </c>
      <c r="CT13" s="41">
        <v>2</v>
      </c>
      <c r="CU13" s="41">
        <v>1</v>
      </c>
      <c r="CV13" s="41">
        <v>1</v>
      </c>
      <c r="CW13" s="41">
        <v>1</v>
      </c>
      <c r="CX13" s="41">
        <v>1</v>
      </c>
      <c r="CY13" s="41">
        <v>2</v>
      </c>
      <c r="CZ13" s="41">
        <v>2</v>
      </c>
      <c r="DA13" s="41">
        <v>2</v>
      </c>
      <c r="DB13" s="41">
        <v>1</v>
      </c>
      <c r="DC13" s="41">
        <v>1</v>
      </c>
      <c r="DD13" s="41">
        <v>1</v>
      </c>
      <c r="DE13" s="41">
        <v>1</v>
      </c>
      <c r="DF13" s="97">
        <v>2</v>
      </c>
      <c r="DG13" s="41">
        <v>1</v>
      </c>
      <c r="DH13" s="41">
        <v>2</v>
      </c>
      <c r="DI13" s="41">
        <v>1</v>
      </c>
      <c r="DJ13" s="41">
        <v>1</v>
      </c>
      <c r="DK13" s="41">
        <v>1</v>
      </c>
      <c r="DL13" s="41">
        <v>2</v>
      </c>
      <c r="DM13" s="41">
        <v>2</v>
      </c>
      <c r="DN13" s="41">
        <v>1</v>
      </c>
      <c r="DO13" s="41">
        <v>1</v>
      </c>
      <c r="DP13" s="41">
        <v>2</v>
      </c>
      <c r="DQ13" s="41">
        <v>1</v>
      </c>
      <c r="DR13" s="41">
        <v>2</v>
      </c>
      <c r="DS13" s="41">
        <v>2</v>
      </c>
      <c r="DT13" s="41">
        <v>2</v>
      </c>
      <c r="DU13" s="41">
        <v>2</v>
      </c>
      <c r="DV13" s="41">
        <v>2</v>
      </c>
      <c r="DW13" s="41">
        <v>2</v>
      </c>
      <c r="DX13" s="41">
        <v>2</v>
      </c>
      <c r="DZ13" s="91" t="str">
        <f t="shared" si="41"/>
        <v>POC04</v>
      </c>
      <c r="EA13" s="51">
        <f t="shared" si="42"/>
        <v>1</v>
      </c>
      <c r="EB13" s="52">
        <f t="shared" si="124"/>
        <v>1</v>
      </c>
      <c r="EC13" s="52">
        <f t="shared" si="127"/>
        <v>3</v>
      </c>
      <c r="ED13" s="52">
        <f t="shared" si="129"/>
        <v>2</v>
      </c>
      <c r="EE13" s="52">
        <f t="shared" si="131"/>
        <v>2</v>
      </c>
      <c r="EF13" s="52">
        <f t="shared" si="133"/>
        <v>1</v>
      </c>
      <c r="EG13" s="52">
        <f t="shared" si="135"/>
        <v>2</v>
      </c>
      <c r="EH13" s="52">
        <f t="shared" si="137"/>
        <v>1</v>
      </c>
      <c r="EI13" s="52">
        <f t="shared" si="139"/>
        <v>1</v>
      </c>
      <c r="EJ13" s="52">
        <f t="shared" si="142"/>
        <v>1</v>
      </c>
      <c r="EK13" s="52">
        <f t="shared" si="143"/>
        <v>1</v>
      </c>
      <c r="EL13" s="52">
        <f t="shared" ref="EL13:EL58" si="145">CE13</f>
        <v>1</v>
      </c>
      <c r="EM13" s="60" cm="1">
        <f t="array" ref="EM13">MINVERSE(CF13)</f>
        <v>1</v>
      </c>
      <c r="EN13" s="60" cm="1">
        <f t="array" ref="EN13">MINVERSE(CG13)</f>
        <v>1</v>
      </c>
      <c r="EO13" s="60" cm="1">
        <f t="array" ref="EO13">MINVERSE(CH13)</f>
        <v>0.5</v>
      </c>
      <c r="EP13" s="60" cm="1">
        <f t="array" ref="EP13">MINVERSE(CI13)</f>
        <v>1</v>
      </c>
      <c r="EQ13" s="60" cm="1">
        <f t="array" ref="EQ13">MINVERSE(CJ13)</f>
        <v>1</v>
      </c>
      <c r="ER13" s="60" cm="1">
        <f t="array" ref="ER13">MINVERSE(CK13)</f>
        <v>1</v>
      </c>
      <c r="ES13" s="60" cm="1">
        <f t="array" ref="ES13">MINVERSE(CL13)</f>
        <v>0.5</v>
      </c>
      <c r="ET13" s="60" cm="1">
        <f t="array" ref="ET13">MINVERSE(CM13)</f>
        <v>1</v>
      </c>
      <c r="EU13" s="60" cm="1">
        <f t="array" ref="EU13">MINVERSE(CN13)</f>
        <v>1</v>
      </c>
      <c r="EV13" s="60" cm="1">
        <f t="array" ref="EV13">MINVERSE(CO13)</f>
        <v>1</v>
      </c>
      <c r="EW13" s="60" cm="1">
        <f t="array" ref="EW13">MINVERSE(CP13)</f>
        <v>1</v>
      </c>
      <c r="EX13" s="60" cm="1">
        <f t="array" ref="EX13">MINVERSE(CQ13)</f>
        <v>0.5</v>
      </c>
      <c r="EY13" s="60" cm="1">
        <f t="array" ref="EY13">MINVERSE(CR13)</f>
        <v>1</v>
      </c>
      <c r="EZ13" s="60" cm="1">
        <f t="array" ref="EZ13">MINVERSE(CS13)</f>
        <v>1</v>
      </c>
      <c r="FA13" s="50" cm="1">
        <f t="array" ref="FA13">MINVERSE(CT13)</f>
        <v>0.5</v>
      </c>
      <c r="FB13" s="50" cm="1">
        <f t="array" ref="FB13">MINVERSE(CU13)</f>
        <v>1</v>
      </c>
      <c r="FC13" s="50" cm="1">
        <f t="array" ref="FC13">MINVERSE(CV13)</f>
        <v>1</v>
      </c>
      <c r="FD13" s="50" cm="1">
        <f t="array" ref="FD13">MINVERSE(CW13)</f>
        <v>1</v>
      </c>
      <c r="FE13" s="50" cm="1">
        <f t="array" ref="FE13">MINVERSE(CX13)</f>
        <v>1</v>
      </c>
      <c r="FF13" s="50" cm="1">
        <f t="array" ref="FF13">MINVERSE(CY13)</f>
        <v>0.5</v>
      </c>
      <c r="FG13" s="50" cm="1">
        <f t="array" ref="FG13">MINVERSE(CZ13)</f>
        <v>0.5</v>
      </c>
      <c r="FH13" s="50" cm="1">
        <f t="array" ref="FH13">MINVERSE(DA13)</f>
        <v>0.5</v>
      </c>
      <c r="FI13" s="50" cm="1">
        <f t="array" ref="FI13">MINVERSE(DB13)</f>
        <v>1</v>
      </c>
      <c r="FJ13" s="50" cm="1">
        <f t="array" ref="FJ13">MINVERSE(DC13)</f>
        <v>1</v>
      </c>
      <c r="FK13" s="50" cm="1">
        <f t="array" ref="FK13">MINVERSE(DD13)</f>
        <v>1</v>
      </c>
      <c r="FL13" s="50" cm="1">
        <f t="array" ref="FL13">MINVERSE(DE13)</f>
        <v>1</v>
      </c>
      <c r="FM13" s="60" cm="1">
        <f t="array" ref="FM13">MINVERSE(DF13)</f>
        <v>0.5</v>
      </c>
      <c r="FN13" s="60" cm="1">
        <f t="array" ref="FN13">MINVERSE(DG13)</f>
        <v>1</v>
      </c>
      <c r="FO13" s="60" cm="1">
        <f t="array" ref="FO13">MINVERSE(DH13)</f>
        <v>0.5</v>
      </c>
      <c r="FP13" s="60" cm="1">
        <f t="array" ref="FP13">MINVERSE(DI13)</f>
        <v>1</v>
      </c>
      <c r="FQ13" s="60" cm="1">
        <f t="array" ref="FQ13">MINVERSE(DJ13)</f>
        <v>1</v>
      </c>
      <c r="FR13" s="60" cm="1">
        <f t="array" ref="FR13">MINVERSE(DK13)</f>
        <v>1</v>
      </c>
      <c r="FS13" s="60" cm="1">
        <f t="array" ref="FS13">MINVERSE(DL13)</f>
        <v>0.5</v>
      </c>
      <c r="FT13" s="60" cm="1">
        <f t="array" ref="FT13">MINVERSE(DM13)</f>
        <v>0.5</v>
      </c>
      <c r="FU13" s="60" cm="1">
        <f t="array" ref="FU13">MINVERSE(DN13)</f>
        <v>1</v>
      </c>
      <c r="FV13" s="60" cm="1">
        <f t="array" ref="FV13">MINVERSE(DO13)</f>
        <v>1</v>
      </c>
      <c r="FW13" s="60" cm="1">
        <f t="array" ref="FW13">MINVERSE(DP13)</f>
        <v>0.5</v>
      </c>
      <c r="FX13" s="60" cm="1">
        <f t="array" ref="FX13">MINVERSE(DQ13)</f>
        <v>1</v>
      </c>
      <c r="FY13" s="60" cm="1">
        <f t="array" ref="FY13">MINVERSE(DR13)</f>
        <v>0.5</v>
      </c>
      <c r="FZ13" s="60" cm="1">
        <f t="array" ref="FZ13">MINVERSE(DS13)</f>
        <v>0.5</v>
      </c>
      <c r="GA13" s="60" cm="1">
        <f t="array" ref="GA13">MINVERSE(DT13)</f>
        <v>0.5</v>
      </c>
      <c r="GB13" s="60" cm="1">
        <f t="array" ref="GB13">MINVERSE(DU13)</f>
        <v>0.5</v>
      </c>
      <c r="GC13" s="60" cm="1">
        <f t="array" ref="GC13">MINVERSE(DV13)</f>
        <v>0.5</v>
      </c>
      <c r="GD13" s="60" cm="1">
        <f t="array" ref="GD13">MINVERSE(DW13)</f>
        <v>0.5</v>
      </c>
      <c r="GE13" s="60" cm="1">
        <f t="array" ref="GE13">MINVERSE(DX13)</f>
        <v>0.5</v>
      </c>
      <c r="GG13" s="91" t="str">
        <f t="shared" si="43"/>
        <v>POC04</v>
      </c>
      <c r="GH13" s="59">
        <f t="shared" si="44"/>
        <v>1.7543859649122806E-2</v>
      </c>
      <c r="GI13" s="59">
        <f t="shared" si="45"/>
        <v>1.7543859649122806E-2</v>
      </c>
      <c r="GJ13" s="59">
        <f t="shared" si="46"/>
        <v>1.5789473684210527E-2</v>
      </c>
      <c r="GK13" s="59">
        <f t="shared" si="47"/>
        <v>1.3605442176870748E-2</v>
      </c>
      <c r="GL13" s="59">
        <f t="shared" si="48"/>
        <v>1.3605442176870748E-2</v>
      </c>
      <c r="GM13" s="59">
        <f t="shared" si="49"/>
        <v>9.2165898617511521E-3</v>
      </c>
      <c r="GN13" s="59">
        <f t="shared" si="50"/>
        <v>1.3605442176870748E-2</v>
      </c>
      <c r="GO13" s="59">
        <f t="shared" si="51"/>
        <v>1.8604651162790697E-2</v>
      </c>
      <c r="GP13" s="59">
        <f t="shared" si="52"/>
        <v>1.8604651162790697E-2</v>
      </c>
      <c r="GQ13" s="59">
        <f t="shared" si="53"/>
        <v>1.3544018058690743E-2</v>
      </c>
      <c r="GR13" s="59">
        <f t="shared" si="54"/>
        <v>1.8604651162790697E-2</v>
      </c>
      <c r="GS13" s="59">
        <f t="shared" si="55"/>
        <v>1.3544018058690743E-2</v>
      </c>
      <c r="GT13" s="59">
        <f t="shared" si="56"/>
        <v>1.3544018058690743E-2</v>
      </c>
      <c r="GU13" s="59">
        <f t="shared" si="57"/>
        <v>1.8604651162790697E-2</v>
      </c>
      <c r="GV13" s="59">
        <f t="shared" si="58"/>
        <v>9.6556163501770199E-3</v>
      </c>
      <c r="GW13" s="59">
        <f t="shared" si="59"/>
        <v>5.9880239520958087E-3</v>
      </c>
      <c r="GX13" s="59">
        <f t="shared" si="60"/>
        <v>7.5187969924812026E-3</v>
      </c>
      <c r="GY13" s="59">
        <f t="shared" si="61"/>
        <v>1.9108280254777069E-2</v>
      </c>
      <c r="GZ13" s="59">
        <f t="shared" si="62"/>
        <v>9.9535500995355016E-3</v>
      </c>
      <c r="HA13" s="59">
        <f t="shared" si="63"/>
        <v>1.9108280254777069E-2</v>
      </c>
      <c r="HB13" s="59">
        <f t="shared" si="64"/>
        <v>1.020408163265306E-2</v>
      </c>
      <c r="HC13" s="59">
        <f t="shared" si="65"/>
        <v>5.3763440860215058E-3</v>
      </c>
      <c r="HD13" s="59">
        <f t="shared" si="66"/>
        <v>1.9595035924232528E-2</v>
      </c>
      <c r="HE13" s="59">
        <f t="shared" si="67"/>
        <v>1.0259917920656635E-2</v>
      </c>
      <c r="HF13" s="59">
        <f t="shared" si="68"/>
        <v>5.6497175141242938E-3</v>
      </c>
      <c r="HG13" s="59">
        <f t="shared" si="69"/>
        <v>6.7114093959731542E-3</v>
      </c>
      <c r="HH13" s="59">
        <f t="shared" si="70"/>
        <v>1.0615711252653929E-2</v>
      </c>
      <c r="HI13" s="59">
        <f t="shared" si="71"/>
        <v>1.0968921389396711E-2</v>
      </c>
      <c r="HJ13" s="59">
        <f t="shared" si="72"/>
        <v>2.0415107179312691E-2</v>
      </c>
      <c r="HK13" s="59">
        <f t="shared" si="73"/>
        <v>2.0415107179312691E-2</v>
      </c>
      <c r="HL13" s="59">
        <f t="shared" si="74"/>
        <v>1.5037593984962405E-2</v>
      </c>
      <c r="HM13" s="59">
        <f t="shared" si="75"/>
        <v>1.0885341074020321E-2</v>
      </c>
      <c r="HN13" s="59">
        <f t="shared" si="76"/>
        <v>1.0885341074020321E-2</v>
      </c>
      <c r="HO13" s="59">
        <f t="shared" si="77"/>
        <v>1.0885341074020321E-2</v>
      </c>
      <c r="HP13" s="59">
        <f t="shared" si="78"/>
        <v>8.0645161290322578E-3</v>
      </c>
      <c r="HQ13" s="59">
        <f t="shared" si="79"/>
        <v>2.0732550103662751E-2</v>
      </c>
      <c r="HR13" s="59">
        <f t="shared" si="80"/>
        <v>2.0732550103662751E-2</v>
      </c>
      <c r="HS13" s="59">
        <f t="shared" si="81"/>
        <v>2.0732550103662751E-2</v>
      </c>
      <c r="HT13" s="59">
        <f t="shared" si="82"/>
        <v>1.1078286558345644E-2</v>
      </c>
      <c r="HU13" s="59">
        <f t="shared" si="83"/>
        <v>9.0090090090090089E-3</v>
      </c>
      <c r="HV13" s="59">
        <f t="shared" si="84"/>
        <v>1.1278195488721806E-2</v>
      </c>
      <c r="HW13" s="59">
        <f t="shared" si="85"/>
        <v>1.662049861495845E-2</v>
      </c>
      <c r="HX13" s="59">
        <f t="shared" si="86"/>
        <v>1.3303769401330379E-2</v>
      </c>
      <c r="HY13" s="59">
        <f t="shared" si="87"/>
        <v>1.3303769401330379E-2</v>
      </c>
      <c r="HZ13" s="59">
        <f t="shared" si="88"/>
        <v>1.1764705882352943E-2</v>
      </c>
      <c r="IA13" s="59">
        <f t="shared" si="89"/>
        <v>1.1764705882352943E-2</v>
      </c>
      <c r="IB13" s="59">
        <f t="shared" si="90"/>
        <v>1.0526315789473684E-2</v>
      </c>
      <c r="IC13" s="59">
        <f t="shared" si="91"/>
        <v>2.1889821233126595E-2</v>
      </c>
      <c r="ID13" s="59">
        <f t="shared" si="92"/>
        <v>1.1990407673860915E-2</v>
      </c>
      <c r="IE13" s="59">
        <f t="shared" si="93"/>
        <v>2.1865889212827987E-2</v>
      </c>
      <c r="IF13" s="59">
        <f t="shared" si="94"/>
        <v>1.1990407673860915E-2</v>
      </c>
      <c r="IG13" s="59">
        <f t="shared" si="95"/>
        <v>1.1990407673860915E-2</v>
      </c>
      <c r="IH13" s="59">
        <f t="shared" si="96"/>
        <v>1.1990407673860915E-2</v>
      </c>
      <c r="II13" s="59">
        <f t="shared" si="97"/>
        <v>1.1990407673860915E-2</v>
      </c>
      <c r="IJ13" s="59">
        <f t="shared" si="98"/>
        <v>1.1990407673860915E-2</v>
      </c>
      <c r="IK13" s="59">
        <f t="shared" si="99"/>
        <v>1.1990407673860915E-2</v>
      </c>
      <c r="IL13" s="59">
        <f t="shared" si="100"/>
        <v>1.1990407673860915E-2</v>
      </c>
      <c r="IN13" s="15">
        <f t="shared" si="101"/>
        <v>0.7737886810919965</v>
      </c>
      <c r="IO13" s="24">
        <f t="shared" si="102"/>
        <v>1.3575240019157832E-2</v>
      </c>
      <c r="IP13" s="25">
        <f t="shared" si="125"/>
        <v>1.3575240019157833</v>
      </c>
    </row>
    <row r="14" spans="1:250" ht="15" customHeight="1" thickBot="1" x14ac:dyDescent="0.35">
      <c r="A14" s="91"/>
      <c r="B14" s="91" t="s">
        <v>231</v>
      </c>
      <c r="C14" s="91" t="s">
        <v>48</v>
      </c>
      <c r="D14" s="91"/>
      <c r="E14" s="91" t="str">
        <f>Tidal_W!E12</f>
        <v>Benefit</v>
      </c>
      <c r="F14" s="91" t="str">
        <f>Tidal_W!F12</f>
        <v>QL</v>
      </c>
      <c r="G14" s="91"/>
      <c r="H14" s="91">
        <v>4</v>
      </c>
      <c r="I14" s="91">
        <f t="shared" si="0"/>
        <v>3</v>
      </c>
      <c r="J14" s="24">
        <f t="shared" si="103"/>
        <v>1.3575240019157832E-2</v>
      </c>
      <c r="L14" s="91" t="str">
        <f t="shared" si="104"/>
        <v>POC05</v>
      </c>
      <c r="M14" s="41">
        <f t="shared" si="105"/>
        <v>1</v>
      </c>
      <c r="N14" s="41">
        <f t="shared" si="106"/>
        <v>1</v>
      </c>
      <c r="O14" s="41">
        <f t="shared" si="107"/>
        <v>3</v>
      </c>
      <c r="P14" s="41">
        <f t="shared" si="108"/>
        <v>2</v>
      </c>
      <c r="Q14" s="41">
        <f t="shared" si="109"/>
        <v>2</v>
      </c>
      <c r="R14" s="41">
        <f t="shared" si="110"/>
        <v>1</v>
      </c>
      <c r="S14" s="41">
        <f t="shared" si="111"/>
        <v>2</v>
      </c>
      <c r="T14" s="41">
        <f t="shared" si="112"/>
        <v>1</v>
      </c>
      <c r="U14" s="41">
        <f t="shared" si="113"/>
        <v>1</v>
      </c>
      <c r="V14" s="41">
        <f t="shared" si="114"/>
        <v>1</v>
      </c>
      <c r="W14" s="41">
        <f t="shared" si="115"/>
        <v>1</v>
      </c>
      <c r="X14" s="41">
        <f t="shared" si="116"/>
        <v>1</v>
      </c>
      <c r="Y14" s="41">
        <f t="shared" si="117"/>
        <v>1</v>
      </c>
      <c r="Z14" s="41">
        <f t="shared" si="118"/>
        <v>1</v>
      </c>
      <c r="AA14" s="41">
        <f t="shared" si="119"/>
        <v>1</v>
      </c>
      <c r="AB14" s="41">
        <f t="shared" si="120"/>
        <v>3</v>
      </c>
      <c r="AC14" s="41">
        <f t="shared" si="121"/>
        <v>2</v>
      </c>
      <c r="AD14" s="41">
        <f t="shared" si="122"/>
        <v>1</v>
      </c>
      <c r="AE14" s="41">
        <f t="shared" si="1"/>
        <v>1</v>
      </c>
      <c r="AF14" s="41">
        <f t="shared" si="2"/>
        <v>1</v>
      </c>
      <c r="AG14" s="41">
        <f t="shared" si="3"/>
        <v>1</v>
      </c>
      <c r="AH14" s="41">
        <f t="shared" si="4"/>
        <v>4</v>
      </c>
      <c r="AI14" s="41">
        <f t="shared" si="5"/>
        <v>1</v>
      </c>
      <c r="AJ14" s="41">
        <f t="shared" si="6"/>
        <v>1</v>
      </c>
      <c r="AK14" s="41">
        <f t="shared" si="7"/>
        <v>4</v>
      </c>
      <c r="AL14" s="41">
        <f t="shared" si="8"/>
        <v>3</v>
      </c>
      <c r="AM14" s="41">
        <f t="shared" si="9"/>
        <v>1</v>
      </c>
      <c r="AN14" s="41">
        <f t="shared" si="10"/>
        <v>1</v>
      </c>
      <c r="AO14" s="41">
        <f t="shared" si="11"/>
        <v>1</v>
      </c>
      <c r="AP14" s="41">
        <f t="shared" si="12"/>
        <v>1</v>
      </c>
      <c r="AQ14" s="41">
        <f t="shared" si="13"/>
        <v>1</v>
      </c>
      <c r="AR14" s="41">
        <f t="shared" si="14"/>
        <v>1</v>
      </c>
      <c r="AS14" s="41">
        <f t="shared" si="15"/>
        <v>1</v>
      </c>
      <c r="AT14" s="41">
        <f t="shared" si="16"/>
        <v>1</v>
      </c>
      <c r="AU14" s="41">
        <f t="shared" si="17"/>
        <v>3</v>
      </c>
      <c r="AV14" s="41">
        <f t="shared" si="18"/>
        <v>1</v>
      </c>
      <c r="AW14" s="41">
        <f t="shared" si="19"/>
        <v>1</v>
      </c>
      <c r="AX14" s="41">
        <f t="shared" si="20"/>
        <v>1</v>
      </c>
      <c r="AY14" s="41">
        <f t="shared" si="21"/>
        <v>1</v>
      </c>
      <c r="AZ14" s="41">
        <f t="shared" si="22"/>
        <v>3</v>
      </c>
      <c r="BA14" s="41">
        <f t="shared" si="23"/>
        <v>1</v>
      </c>
      <c r="BB14" s="41">
        <f t="shared" si="24"/>
        <v>1</v>
      </c>
      <c r="BC14" s="41">
        <f t="shared" si="25"/>
        <v>1</v>
      </c>
      <c r="BD14" s="41">
        <f t="shared" si="26"/>
        <v>1</v>
      </c>
      <c r="BE14" s="41">
        <f t="shared" si="27"/>
        <v>1</v>
      </c>
      <c r="BF14" s="41">
        <f t="shared" si="28"/>
        <v>1</v>
      </c>
      <c r="BG14" s="41">
        <f t="shared" si="29"/>
        <v>3</v>
      </c>
      <c r="BH14" s="41">
        <f t="shared" si="30"/>
        <v>1</v>
      </c>
      <c r="BI14" s="41">
        <f t="shared" si="31"/>
        <v>1</v>
      </c>
      <c r="BJ14" s="41">
        <f t="shared" si="32"/>
        <v>1</v>
      </c>
      <c r="BK14" s="41">
        <f t="shared" si="33"/>
        <v>1</v>
      </c>
      <c r="BL14" s="41">
        <f t="shared" si="34"/>
        <v>1</v>
      </c>
      <c r="BM14" s="41">
        <f t="shared" si="35"/>
        <v>1</v>
      </c>
      <c r="BN14" s="41">
        <f t="shared" si="36"/>
        <v>1</v>
      </c>
      <c r="BO14" s="41">
        <f t="shared" si="37"/>
        <v>1</v>
      </c>
      <c r="BP14" s="41">
        <f t="shared" si="38"/>
        <v>1</v>
      </c>
      <c r="BQ14" s="41">
        <f t="shared" si="39"/>
        <v>1</v>
      </c>
      <c r="BS14" s="91" t="str">
        <f t="shared" si="40"/>
        <v>POC05</v>
      </c>
      <c r="BT14" s="45">
        <f t="shared" si="123"/>
        <v>1</v>
      </c>
      <c r="BU14" s="45">
        <f t="shared" si="126"/>
        <v>1</v>
      </c>
      <c r="BV14" s="45">
        <f t="shared" si="128"/>
        <v>3</v>
      </c>
      <c r="BW14" s="45">
        <f t="shared" si="130"/>
        <v>2</v>
      </c>
      <c r="BX14" s="45">
        <f t="shared" si="132"/>
        <v>2</v>
      </c>
      <c r="BY14" s="45">
        <f t="shared" si="134"/>
        <v>1</v>
      </c>
      <c r="BZ14" s="45">
        <f t="shared" si="136"/>
        <v>2</v>
      </c>
      <c r="CA14" s="45">
        <f t="shared" si="138"/>
        <v>1</v>
      </c>
      <c r="CB14" s="45">
        <f t="shared" si="140"/>
        <v>1</v>
      </c>
      <c r="CC14" s="45">
        <f t="shared" si="141"/>
        <v>1</v>
      </c>
      <c r="CD14" s="45">
        <f t="shared" si="144"/>
        <v>1</v>
      </c>
      <c r="CE14" s="45">
        <f t="shared" ref="CE14:CE58" si="146">X14</f>
        <v>1</v>
      </c>
      <c r="CF14" s="42" cm="1">
        <f t="array" ref="CF14:DX14">TRANSPOSE(Y14:Y58)</f>
        <v>1</v>
      </c>
      <c r="CG14" s="41">
        <v>1</v>
      </c>
      <c r="CH14" s="41">
        <v>2</v>
      </c>
      <c r="CI14" s="41">
        <v>1</v>
      </c>
      <c r="CJ14" s="41">
        <v>1</v>
      </c>
      <c r="CK14" s="41">
        <v>1</v>
      </c>
      <c r="CL14" s="41">
        <v>2</v>
      </c>
      <c r="CM14" s="41">
        <v>1</v>
      </c>
      <c r="CN14" s="41">
        <v>1</v>
      </c>
      <c r="CO14" s="41">
        <v>1</v>
      </c>
      <c r="CP14" s="41">
        <v>1</v>
      </c>
      <c r="CQ14" s="41">
        <v>2</v>
      </c>
      <c r="CR14" s="41">
        <v>1</v>
      </c>
      <c r="CS14" s="41">
        <v>1</v>
      </c>
      <c r="CT14" s="41">
        <v>2</v>
      </c>
      <c r="CU14" s="41">
        <v>1</v>
      </c>
      <c r="CV14" s="41">
        <v>1</v>
      </c>
      <c r="CW14" s="41">
        <v>1</v>
      </c>
      <c r="CX14" s="41">
        <v>1</v>
      </c>
      <c r="CY14" s="41">
        <v>2</v>
      </c>
      <c r="CZ14" s="41">
        <v>2</v>
      </c>
      <c r="DA14" s="41">
        <v>2</v>
      </c>
      <c r="DB14" s="41">
        <v>1</v>
      </c>
      <c r="DC14" s="41">
        <v>1</v>
      </c>
      <c r="DD14" s="41">
        <v>1</v>
      </c>
      <c r="DE14" s="41">
        <v>1</v>
      </c>
      <c r="DF14" s="97">
        <v>2</v>
      </c>
      <c r="DG14" s="41">
        <v>1</v>
      </c>
      <c r="DH14" s="41">
        <v>2</v>
      </c>
      <c r="DI14" s="41">
        <v>1</v>
      </c>
      <c r="DJ14" s="41">
        <v>1</v>
      </c>
      <c r="DK14" s="41">
        <v>1</v>
      </c>
      <c r="DL14" s="41">
        <v>2</v>
      </c>
      <c r="DM14" s="41">
        <v>2</v>
      </c>
      <c r="DN14" s="41">
        <v>1</v>
      </c>
      <c r="DO14" s="41">
        <v>1</v>
      </c>
      <c r="DP14" s="41">
        <v>2</v>
      </c>
      <c r="DQ14" s="41">
        <v>1</v>
      </c>
      <c r="DR14" s="41">
        <v>2</v>
      </c>
      <c r="DS14" s="41">
        <v>2</v>
      </c>
      <c r="DT14" s="41">
        <v>2</v>
      </c>
      <c r="DU14" s="41">
        <v>2</v>
      </c>
      <c r="DV14" s="41">
        <v>2</v>
      </c>
      <c r="DW14" s="41">
        <v>2</v>
      </c>
      <c r="DX14" s="41">
        <v>2</v>
      </c>
      <c r="DZ14" s="91" t="str">
        <f t="shared" si="41"/>
        <v>POC05</v>
      </c>
      <c r="EA14" s="51">
        <f t="shared" si="42"/>
        <v>1</v>
      </c>
      <c r="EB14" s="52">
        <f t="shared" si="124"/>
        <v>1</v>
      </c>
      <c r="EC14" s="52">
        <f t="shared" si="127"/>
        <v>3</v>
      </c>
      <c r="ED14" s="52">
        <f t="shared" si="129"/>
        <v>2</v>
      </c>
      <c r="EE14" s="52">
        <f t="shared" si="131"/>
        <v>2</v>
      </c>
      <c r="EF14" s="52">
        <f t="shared" si="133"/>
        <v>1</v>
      </c>
      <c r="EG14" s="52">
        <f t="shared" si="135"/>
        <v>2</v>
      </c>
      <c r="EH14" s="52">
        <f t="shared" si="137"/>
        <v>1</v>
      </c>
      <c r="EI14" s="52">
        <f t="shared" si="139"/>
        <v>1</v>
      </c>
      <c r="EJ14" s="52">
        <f t="shared" si="142"/>
        <v>1</v>
      </c>
      <c r="EK14" s="52">
        <f t="shared" si="143"/>
        <v>1</v>
      </c>
      <c r="EL14" s="52">
        <f t="shared" si="145"/>
        <v>1</v>
      </c>
      <c r="EM14" s="52">
        <f t="shared" ref="EM14:EM58" si="147">CF14</f>
        <v>1</v>
      </c>
      <c r="EN14" s="60" cm="1">
        <f t="array" ref="EN14">MINVERSE(CG14)</f>
        <v>1</v>
      </c>
      <c r="EO14" s="60" cm="1">
        <f t="array" ref="EO14">MINVERSE(CH14)</f>
        <v>0.5</v>
      </c>
      <c r="EP14" s="60" cm="1">
        <f t="array" ref="EP14">MINVERSE(CI14)</f>
        <v>1</v>
      </c>
      <c r="EQ14" s="60" cm="1">
        <f t="array" ref="EQ14">MINVERSE(CJ14)</f>
        <v>1</v>
      </c>
      <c r="ER14" s="60" cm="1">
        <f t="array" ref="ER14">MINVERSE(CK14)</f>
        <v>1</v>
      </c>
      <c r="ES14" s="60" cm="1">
        <f t="array" ref="ES14">MINVERSE(CL14)</f>
        <v>0.5</v>
      </c>
      <c r="ET14" s="60" cm="1">
        <f t="array" ref="ET14">MINVERSE(CM14)</f>
        <v>1</v>
      </c>
      <c r="EU14" s="60" cm="1">
        <f t="array" ref="EU14">MINVERSE(CN14)</f>
        <v>1</v>
      </c>
      <c r="EV14" s="60" cm="1">
        <f t="array" ref="EV14">MINVERSE(CO14)</f>
        <v>1</v>
      </c>
      <c r="EW14" s="60" cm="1">
        <f t="array" ref="EW14">MINVERSE(CP14)</f>
        <v>1</v>
      </c>
      <c r="EX14" s="60" cm="1">
        <f t="array" ref="EX14">MINVERSE(CQ14)</f>
        <v>0.5</v>
      </c>
      <c r="EY14" s="60" cm="1">
        <f t="array" ref="EY14">MINVERSE(CR14)</f>
        <v>1</v>
      </c>
      <c r="EZ14" s="60" cm="1">
        <f t="array" ref="EZ14">MINVERSE(CS14)</f>
        <v>1</v>
      </c>
      <c r="FA14" s="50" cm="1">
        <f t="array" ref="FA14">MINVERSE(CT14)</f>
        <v>0.5</v>
      </c>
      <c r="FB14" s="50" cm="1">
        <f t="array" ref="FB14">MINVERSE(CU14)</f>
        <v>1</v>
      </c>
      <c r="FC14" s="50" cm="1">
        <f t="array" ref="FC14">MINVERSE(CV14)</f>
        <v>1</v>
      </c>
      <c r="FD14" s="50" cm="1">
        <f t="array" ref="FD14">MINVERSE(CW14)</f>
        <v>1</v>
      </c>
      <c r="FE14" s="50" cm="1">
        <f t="array" ref="FE14">MINVERSE(CX14)</f>
        <v>1</v>
      </c>
      <c r="FF14" s="50" cm="1">
        <f t="array" ref="FF14">MINVERSE(CY14)</f>
        <v>0.5</v>
      </c>
      <c r="FG14" s="50" cm="1">
        <f t="array" ref="FG14">MINVERSE(CZ14)</f>
        <v>0.5</v>
      </c>
      <c r="FH14" s="50" cm="1">
        <f t="array" ref="FH14">MINVERSE(DA14)</f>
        <v>0.5</v>
      </c>
      <c r="FI14" s="50" cm="1">
        <f t="array" ref="FI14">MINVERSE(DB14)</f>
        <v>1</v>
      </c>
      <c r="FJ14" s="50" cm="1">
        <f t="array" ref="FJ14">MINVERSE(DC14)</f>
        <v>1</v>
      </c>
      <c r="FK14" s="50" cm="1">
        <f t="array" ref="FK14">MINVERSE(DD14)</f>
        <v>1</v>
      </c>
      <c r="FL14" s="50" cm="1">
        <f t="array" ref="FL14">MINVERSE(DE14)</f>
        <v>1</v>
      </c>
      <c r="FM14" s="60" cm="1">
        <f t="array" ref="FM14">MINVERSE(DF14)</f>
        <v>0.5</v>
      </c>
      <c r="FN14" s="60" cm="1">
        <f t="array" ref="FN14">MINVERSE(DG14)</f>
        <v>1</v>
      </c>
      <c r="FO14" s="60" cm="1">
        <f t="array" ref="FO14">MINVERSE(DH14)</f>
        <v>0.5</v>
      </c>
      <c r="FP14" s="60" cm="1">
        <f t="array" ref="FP14">MINVERSE(DI14)</f>
        <v>1</v>
      </c>
      <c r="FQ14" s="60" cm="1">
        <f t="array" ref="FQ14">MINVERSE(DJ14)</f>
        <v>1</v>
      </c>
      <c r="FR14" s="60" cm="1">
        <f t="array" ref="FR14">MINVERSE(DK14)</f>
        <v>1</v>
      </c>
      <c r="FS14" s="60" cm="1">
        <f t="array" ref="FS14">MINVERSE(DL14)</f>
        <v>0.5</v>
      </c>
      <c r="FT14" s="60" cm="1">
        <f t="array" ref="FT14">MINVERSE(DM14)</f>
        <v>0.5</v>
      </c>
      <c r="FU14" s="60" cm="1">
        <f t="array" ref="FU14">MINVERSE(DN14)</f>
        <v>1</v>
      </c>
      <c r="FV14" s="60" cm="1">
        <f t="array" ref="FV14">MINVERSE(DO14)</f>
        <v>1</v>
      </c>
      <c r="FW14" s="60" cm="1">
        <f t="array" ref="FW14">MINVERSE(DP14)</f>
        <v>0.5</v>
      </c>
      <c r="FX14" s="60" cm="1">
        <f t="array" ref="FX14">MINVERSE(DQ14)</f>
        <v>1</v>
      </c>
      <c r="FY14" s="60" cm="1">
        <f t="array" ref="FY14">MINVERSE(DR14)</f>
        <v>0.5</v>
      </c>
      <c r="FZ14" s="60" cm="1">
        <f t="array" ref="FZ14">MINVERSE(DS14)</f>
        <v>0.5</v>
      </c>
      <c r="GA14" s="60" cm="1">
        <f t="array" ref="GA14">MINVERSE(DT14)</f>
        <v>0.5</v>
      </c>
      <c r="GB14" s="60" cm="1">
        <f t="array" ref="GB14">MINVERSE(DU14)</f>
        <v>0.5</v>
      </c>
      <c r="GC14" s="60" cm="1">
        <f t="array" ref="GC14">MINVERSE(DV14)</f>
        <v>0.5</v>
      </c>
      <c r="GD14" s="60" cm="1">
        <f t="array" ref="GD14">MINVERSE(DW14)</f>
        <v>0.5</v>
      </c>
      <c r="GE14" s="60" cm="1">
        <f t="array" ref="GE14">MINVERSE(DX14)</f>
        <v>0.5</v>
      </c>
      <c r="GG14" s="91" t="str">
        <f t="shared" si="43"/>
        <v>POC05</v>
      </c>
      <c r="GH14" s="59">
        <f t="shared" si="44"/>
        <v>1.7543859649122806E-2</v>
      </c>
      <c r="GI14" s="59">
        <f t="shared" si="45"/>
        <v>1.7543859649122806E-2</v>
      </c>
      <c r="GJ14" s="59">
        <f t="shared" si="46"/>
        <v>1.5789473684210527E-2</v>
      </c>
      <c r="GK14" s="59">
        <f t="shared" si="47"/>
        <v>1.3605442176870748E-2</v>
      </c>
      <c r="GL14" s="59">
        <f t="shared" si="48"/>
        <v>1.3605442176870748E-2</v>
      </c>
      <c r="GM14" s="59">
        <f t="shared" si="49"/>
        <v>9.2165898617511521E-3</v>
      </c>
      <c r="GN14" s="59">
        <f t="shared" si="50"/>
        <v>1.3605442176870748E-2</v>
      </c>
      <c r="GO14" s="59">
        <f t="shared" si="51"/>
        <v>1.8604651162790697E-2</v>
      </c>
      <c r="GP14" s="59">
        <f t="shared" si="52"/>
        <v>1.8604651162790697E-2</v>
      </c>
      <c r="GQ14" s="59">
        <f t="shared" si="53"/>
        <v>1.3544018058690743E-2</v>
      </c>
      <c r="GR14" s="59">
        <f t="shared" si="54"/>
        <v>1.8604651162790697E-2</v>
      </c>
      <c r="GS14" s="59">
        <f t="shared" si="55"/>
        <v>1.3544018058690743E-2</v>
      </c>
      <c r="GT14" s="59">
        <f t="shared" si="56"/>
        <v>1.3544018058690743E-2</v>
      </c>
      <c r="GU14" s="59">
        <f t="shared" si="57"/>
        <v>1.8604651162790697E-2</v>
      </c>
      <c r="GV14" s="59">
        <f t="shared" si="58"/>
        <v>9.6556163501770199E-3</v>
      </c>
      <c r="GW14" s="59">
        <f t="shared" si="59"/>
        <v>5.9880239520958087E-3</v>
      </c>
      <c r="GX14" s="59">
        <f t="shared" si="60"/>
        <v>7.5187969924812026E-3</v>
      </c>
      <c r="GY14" s="59">
        <f t="shared" si="61"/>
        <v>1.9108280254777069E-2</v>
      </c>
      <c r="GZ14" s="59">
        <f t="shared" si="62"/>
        <v>9.9535500995355016E-3</v>
      </c>
      <c r="HA14" s="59">
        <f t="shared" si="63"/>
        <v>1.9108280254777069E-2</v>
      </c>
      <c r="HB14" s="59">
        <f t="shared" si="64"/>
        <v>1.020408163265306E-2</v>
      </c>
      <c r="HC14" s="59">
        <f t="shared" si="65"/>
        <v>5.3763440860215058E-3</v>
      </c>
      <c r="HD14" s="59">
        <f t="shared" si="66"/>
        <v>1.9595035924232528E-2</v>
      </c>
      <c r="HE14" s="59">
        <f t="shared" si="67"/>
        <v>1.0259917920656635E-2</v>
      </c>
      <c r="HF14" s="59">
        <f t="shared" si="68"/>
        <v>5.6497175141242938E-3</v>
      </c>
      <c r="HG14" s="59">
        <f t="shared" si="69"/>
        <v>6.7114093959731542E-3</v>
      </c>
      <c r="HH14" s="59">
        <f t="shared" si="70"/>
        <v>1.0615711252653929E-2</v>
      </c>
      <c r="HI14" s="59">
        <f t="shared" si="71"/>
        <v>1.0968921389396711E-2</v>
      </c>
      <c r="HJ14" s="59">
        <f t="shared" si="72"/>
        <v>2.0415107179312691E-2</v>
      </c>
      <c r="HK14" s="59">
        <f t="shared" si="73"/>
        <v>2.0415107179312691E-2</v>
      </c>
      <c r="HL14" s="59">
        <f t="shared" si="74"/>
        <v>1.5037593984962405E-2</v>
      </c>
      <c r="HM14" s="59">
        <f t="shared" si="75"/>
        <v>1.0885341074020321E-2</v>
      </c>
      <c r="HN14" s="59">
        <f t="shared" si="76"/>
        <v>1.0885341074020321E-2</v>
      </c>
      <c r="HO14" s="59">
        <f t="shared" si="77"/>
        <v>1.0885341074020321E-2</v>
      </c>
      <c r="HP14" s="59">
        <f t="shared" si="78"/>
        <v>8.0645161290322578E-3</v>
      </c>
      <c r="HQ14" s="59">
        <f t="shared" si="79"/>
        <v>2.0732550103662751E-2</v>
      </c>
      <c r="HR14" s="59">
        <f t="shared" si="80"/>
        <v>2.0732550103662751E-2</v>
      </c>
      <c r="HS14" s="59">
        <f t="shared" si="81"/>
        <v>2.0732550103662751E-2</v>
      </c>
      <c r="HT14" s="59">
        <f t="shared" si="82"/>
        <v>1.1078286558345644E-2</v>
      </c>
      <c r="HU14" s="59">
        <f t="shared" si="83"/>
        <v>9.0090090090090089E-3</v>
      </c>
      <c r="HV14" s="59">
        <f t="shared" si="84"/>
        <v>1.1278195488721806E-2</v>
      </c>
      <c r="HW14" s="59">
        <f t="shared" si="85"/>
        <v>1.662049861495845E-2</v>
      </c>
      <c r="HX14" s="59">
        <f t="shared" si="86"/>
        <v>1.3303769401330379E-2</v>
      </c>
      <c r="HY14" s="59">
        <f t="shared" si="87"/>
        <v>1.3303769401330379E-2</v>
      </c>
      <c r="HZ14" s="59">
        <f t="shared" si="88"/>
        <v>1.1764705882352943E-2</v>
      </c>
      <c r="IA14" s="59">
        <f t="shared" si="89"/>
        <v>1.1764705882352943E-2</v>
      </c>
      <c r="IB14" s="59">
        <f t="shared" si="90"/>
        <v>1.0526315789473684E-2</v>
      </c>
      <c r="IC14" s="59">
        <f t="shared" si="91"/>
        <v>2.1889821233126595E-2</v>
      </c>
      <c r="ID14" s="59">
        <f t="shared" si="92"/>
        <v>1.1990407673860915E-2</v>
      </c>
      <c r="IE14" s="59">
        <f t="shared" si="93"/>
        <v>2.1865889212827987E-2</v>
      </c>
      <c r="IF14" s="59">
        <f t="shared" si="94"/>
        <v>1.1990407673860915E-2</v>
      </c>
      <c r="IG14" s="59">
        <f t="shared" si="95"/>
        <v>1.1990407673860915E-2</v>
      </c>
      <c r="IH14" s="59">
        <f t="shared" si="96"/>
        <v>1.1990407673860915E-2</v>
      </c>
      <c r="II14" s="59">
        <f t="shared" si="97"/>
        <v>1.1990407673860915E-2</v>
      </c>
      <c r="IJ14" s="59">
        <f t="shared" si="98"/>
        <v>1.1990407673860915E-2</v>
      </c>
      <c r="IK14" s="59">
        <f t="shared" si="99"/>
        <v>1.1990407673860915E-2</v>
      </c>
      <c r="IL14" s="59">
        <f t="shared" si="100"/>
        <v>1.1990407673860915E-2</v>
      </c>
      <c r="IN14" s="15">
        <f t="shared" si="101"/>
        <v>0.7737886810919965</v>
      </c>
      <c r="IO14" s="24">
        <f t="shared" si="102"/>
        <v>1.3575240019157832E-2</v>
      </c>
      <c r="IP14" s="25">
        <f t="shared" si="125"/>
        <v>1.3575240019157833</v>
      </c>
    </row>
    <row r="15" spans="1:250" ht="15" customHeight="1" thickBot="1" x14ac:dyDescent="0.35">
      <c r="A15" s="92" t="s">
        <v>36</v>
      </c>
      <c r="B15" s="92" t="s">
        <v>214</v>
      </c>
      <c r="C15" s="92" t="s">
        <v>151</v>
      </c>
      <c r="D15" s="92"/>
      <c r="E15" s="92" t="str">
        <f>Tidal_W!E13</f>
        <v>Benefit</v>
      </c>
      <c r="F15" s="92" t="str">
        <f>Tidal_W!F13</f>
        <v>QL</v>
      </c>
      <c r="G15" s="92"/>
      <c r="H15" s="92">
        <v>2</v>
      </c>
      <c r="I15" s="92">
        <f t="shared" si="0"/>
        <v>2</v>
      </c>
      <c r="J15" s="24">
        <f t="shared" si="103"/>
        <v>1.7958360809851488E-2</v>
      </c>
      <c r="L15" s="92" t="str">
        <f t="shared" si="104"/>
        <v>SOC01</v>
      </c>
      <c r="M15" s="41">
        <f t="shared" si="105"/>
        <v>1</v>
      </c>
      <c r="N15" s="41">
        <f t="shared" si="106"/>
        <v>1</v>
      </c>
      <c r="O15" s="41">
        <f t="shared" si="107"/>
        <v>4</v>
      </c>
      <c r="P15" s="41">
        <f t="shared" si="108"/>
        <v>3</v>
      </c>
      <c r="Q15" s="41">
        <f t="shared" si="109"/>
        <v>3</v>
      </c>
      <c r="R15" s="41">
        <f t="shared" si="110"/>
        <v>2</v>
      </c>
      <c r="S15" s="41">
        <f t="shared" si="111"/>
        <v>3</v>
      </c>
      <c r="T15" s="41">
        <f t="shared" si="112"/>
        <v>1</v>
      </c>
      <c r="U15" s="41">
        <f t="shared" si="113"/>
        <v>1</v>
      </c>
      <c r="V15" s="41">
        <f t="shared" si="114"/>
        <v>1</v>
      </c>
      <c r="W15" s="41">
        <f t="shared" si="115"/>
        <v>1</v>
      </c>
      <c r="X15" s="41">
        <f t="shared" si="116"/>
        <v>1</v>
      </c>
      <c r="Y15" s="41">
        <f t="shared" si="117"/>
        <v>1</v>
      </c>
      <c r="Z15" s="41">
        <f t="shared" si="118"/>
        <v>1</v>
      </c>
      <c r="AA15" s="41">
        <f t="shared" si="119"/>
        <v>1</v>
      </c>
      <c r="AB15" s="41">
        <f t="shared" si="120"/>
        <v>4</v>
      </c>
      <c r="AC15" s="41">
        <f t="shared" si="121"/>
        <v>3</v>
      </c>
      <c r="AD15" s="41">
        <f t="shared" si="122"/>
        <v>1</v>
      </c>
      <c r="AE15" s="41">
        <f t="shared" si="1"/>
        <v>1</v>
      </c>
      <c r="AF15" s="41">
        <f t="shared" si="2"/>
        <v>1</v>
      </c>
      <c r="AG15" s="41">
        <f t="shared" si="3"/>
        <v>2</v>
      </c>
      <c r="AH15" s="41">
        <f t="shared" si="4"/>
        <v>5</v>
      </c>
      <c r="AI15" s="41">
        <f t="shared" si="5"/>
        <v>1</v>
      </c>
      <c r="AJ15" s="41">
        <f t="shared" si="6"/>
        <v>1</v>
      </c>
      <c r="AK15" s="41">
        <f t="shared" si="7"/>
        <v>5</v>
      </c>
      <c r="AL15" s="41">
        <f t="shared" si="8"/>
        <v>4</v>
      </c>
      <c r="AM15" s="41">
        <f t="shared" si="9"/>
        <v>1</v>
      </c>
      <c r="AN15" s="41">
        <f t="shared" si="10"/>
        <v>2</v>
      </c>
      <c r="AO15" s="41">
        <f t="shared" si="11"/>
        <v>1</v>
      </c>
      <c r="AP15" s="41">
        <f t="shared" si="12"/>
        <v>1</v>
      </c>
      <c r="AQ15" s="41">
        <f t="shared" si="13"/>
        <v>1</v>
      </c>
      <c r="AR15" s="41">
        <f t="shared" si="14"/>
        <v>1</v>
      </c>
      <c r="AS15" s="41">
        <f t="shared" si="15"/>
        <v>1</v>
      </c>
      <c r="AT15" s="41">
        <f t="shared" si="16"/>
        <v>1</v>
      </c>
      <c r="AU15" s="41">
        <f t="shared" si="17"/>
        <v>4</v>
      </c>
      <c r="AV15" s="41">
        <f t="shared" si="18"/>
        <v>1</v>
      </c>
      <c r="AW15" s="41">
        <f t="shared" si="19"/>
        <v>1</v>
      </c>
      <c r="AX15" s="41">
        <f t="shared" si="20"/>
        <v>1</v>
      </c>
      <c r="AY15" s="41">
        <f t="shared" si="21"/>
        <v>1</v>
      </c>
      <c r="AZ15" s="41">
        <f t="shared" si="22"/>
        <v>4</v>
      </c>
      <c r="BA15" s="41">
        <f t="shared" si="23"/>
        <v>1</v>
      </c>
      <c r="BB15" s="41">
        <f t="shared" si="24"/>
        <v>1</v>
      </c>
      <c r="BC15" s="41">
        <f t="shared" si="25"/>
        <v>2</v>
      </c>
      <c r="BD15" s="41">
        <f t="shared" si="26"/>
        <v>2</v>
      </c>
      <c r="BE15" s="41">
        <f t="shared" si="27"/>
        <v>1</v>
      </c>
      <c r="BF15" s="41">
        <f t="shared" si="28"/>
        <v>1</v>
      </c>
      <c r="BG15" s="41">
        <f t="shared" si="29"/>
        <v>4</v>
      </c>
      <c r="BH15" s="41">
        <f t="shared" si="30"/>
        <v>1</v>
      </c>
      <c r="BI15" s="41">
        <f t="shared" si="31"/>
        <v>1</v>
      </c>
      <c r="BJ15" s="41">
        <f t="shared" si="32"/>
        <v>1</v>
      </c>
      <c r="BK15" s="41">
        <f t="shared" si="33"/>
        <v>1</v>
      </c>
      <c r="BL15" s="41">
        <f t="shared" si="34"/>
        <v>1</v>
      </c>
      <c r="BM15" s="41">
        <f t="shared" si="35"/>
        <v>1</v>
      </c>
      <c r="BN15" s="41">
        <f t="shared" si="36"/>
        <v>1</v>
      </c>
      <c r="BO15" s="41">
        <f t="shared" si="37"/>
        <v>1</v>
      </c>
      <c r="BP15" s="41">
        <f t="shared" si="38"/>
        <v>1</v>
      </c>
      <c r="BQ15" s="41">
        <f t="shared" si="39"/>
        <v>1</v>
      </c>
      <c r="BS15" s="92" t="str">
        <f t="shared" si="40"/>
        <v>SOC01</v>
      </c>
      <c r="BT15" s="45">
        <f t="shared" si="123"/>
        <v>1</v>
      </c>
      <c r="BU15" s="45">
        <f t="shared" si="126"/>
        <v>1</v>
      </c>
      <c r="BV15" s="45">
        <f t="shared" si="128"/>
        <v>4</v>
      </c>
      <c r="BW15" s="45">
        <f t="shared" si="130"/>
        <v>3</v>
      </c>
      <c r="BX15" s="45">
        <f t="shared" si="132"/>
        <v>3</v>
      </c>
      <c r="BY15" s="45">
        <f t="shared" si="134"/>
        <v>2</v>
      </c>
      <c r="BZ15" s="45">
        <f t="shared" si="136"/>
        <v>3</v>
      </c>
      <c r="CA15" s="45">
        <f t="shared" si="138"/>
        <v>1</v>
      </c>
      <c r="CB15" s="45">
        <f t="shared" si="140"/>
        <v>1</v>
      </c>
      <c r="CC15" s="45">
        <f t="shared" si="141"/>
        <v>1</v>
      </c>
      <c r="CD15" s="45">
        <f t="shared" si="144"/>
        <v>1</v>
      </c>
      <c r="CE15" s="45">
        <f t="shared" si="146"/>
        <v>1</v>
      </c>
      <c r="CF15" s="45">
        <f t="shared" ref="CF15:CF58" si="148">Y15</f>
        <v>1</v>
      </c>
      <c r="CG15" s="42" cm="1">
        <f t="array" ref="CG15:DX15">TRANSPOSE(Z15:Z58)</f>
        <v>1</v>
      </c>
      <c r="CH15" s="41">
        <v>1</v>
      </c>
      <c r="CI15" s="41">
        <v>1</v>
      </c>
      <c r="CJ15" s="41">
        <v>1</v>
      </c>
      <c r="CK15" s="41">
        <v>1</v>
      </c>
      <c r="CL15" s="41">
        <v>1</v>
      </c>
      <c r="CM15" s="41">
        <v>1</v>
      </c>
      <c r="CN15" s="41">
        <v>1</v>
      </c>
      <c r="CO15" s="41">
        <v>1</v>
      </c>
      <c r="CP15" s="41">
        <v>1</v>
      </c>
      <c r="CQ15" s="41">
        <v>1</v>
      </c>
      <c r="CR15" s="41">
        <v>1</v>
      </c>
      <c r="CS15" s="41">
        <v>1</v>
      </c>
      <c r="CT15" s="41">
        <v>1</v>
      </c>
      <c r="CU15" s="41">
        <v>1</v>
      </c>
      <c r="CV15" s="41">
        <v>1</v>
      </c>
      <c r="CW15" s="41">
        <v>1</v>
      </c>
      <c r="CX15" s="41">
        <v>1</v>
      </c>
      <c r="CY15" s="41">
        <v>1</v>
      </c>
      <c r="CZ15" s="41">
        <v>1</v>
      </c>
      <c r="DA15" s="41">
        <v>1</v>
      </c>
      <c r="DB15" s="41">
        <v>1</v>
      </c>
      <c r="DC15" s="41">
        <v>1</v>
      </c>
      <c r="DD15" s="41">
        <v>1</v>
      </c>
      <c r="DE15" s="41">
        <v>1</v>
      </c>
      <c r="DF15" s="97">
        <v>1</v>
      </c>
      <c r="DG15" s="41">
        <v>1</v>
      </c>
      <c r="DH15" s="41">
        <v>1</v>
      </c>
      <c r="DI15" s="41">
        <v>1</v>
      </c>
      <c r="DJ15" s="41">
        <v>1</v>
      </c>
      <c r="DK15" s="41">
        <v>1</v>
      </c>
      <c r="DL15" s="41">
        <v>1</v>
      </c>
      <c r="DM15" s="41">
        <v>1</v>
      </c>
      <c r="DN15" s="41">
        <v>1</v>
      </c>
      <c r="DO15" s="41">
        <v>1</v>
      </c>
      <c r="DP15" s="41">
        <v>1</v>
      </c>
      <c r="DQ15" s="41">
        <v>1</v>
      </c>
      <c r="DR15" s="41">
        <v>1</v>
      </c>
      <c r="DS15" s="41">
        <v>1</v>
      </c>
      <c r="DT15" s="41">
        <v>1</v>
      </c>
      <c r="DU15" s="41">
        <v>1</v>
      </c>
      <c r="DV15" s="41">
        <v>1</v>
      </c>
      <c r="DW15" s="41">
        <v>1</v>
      </c>
      <c r="DX15" s="41">
        <v>1</v>
      </c>
      <c r="DZ15" s="92" t="str">
        <f t="shared" si="41"/>
        <v>SOC01</v>
      </c>
      <c r="EA15" s="51">
        <f t="shared" si="42"/>
        <v>1</v>
      </c>
      <c r="EB15" s="52">
        <f t="shared" si="124"/>
        <v>1</v>
      </c>
      <c r="EC15" s="52">
        <f t="shared" si="127"/>
        <v>4</v>
      </c>
      <c r="ED15" s="52">
        <f t="shared" si="129"/>
        <v>3</v>
      </c>
      <c r="EE15" s="52">
        <f t="shared" si="131"/>
        <v>3</v>
      </c>
      <c r="EF15" s="52">
        <f t="shared" si="133"/>
        <v>2</v>
      </c>
      <c r="EG15" s="52">
        <f t="shared" si="135"/>
        <v>3</v>
      </c>
      <c r="EH15" s="52">
        <f t="shared" si="137"/>
        <v>1</v>
      </c>
      <c r="EI15" s="52">
        <f t="shared" si="139"/>
        <v>1</v>
      </c>
      <c r="EJ15" s="52">
        <f t="shared" si="142"/>
        <v>1</v>
      </c>
      <c r="EK15" s="52">
        <f t="shared" si="143"/>
        <v>1</v>
      </c>
      <c r="EL15" s="52">
        <f t="shared" si="145"/>
        <v>1</v>
      </c>
      <c r="EM15" s="52">
        <f t="shared" si="147"/>
        <v>1</v>
      </c>
      <c r="EN15" s="52">
        <f t="shared" ref="EN15:EN58" si="149">CG15</f>
        <v>1</v>
      </c>
      <c r="EO15" s="60" cm="1">
        <f t="array" ref="EO15">MINVERSE(CH15)</f>
        <v>1</v>
      </c>
      <c r="EP15" s="60" cm="1">
        <f t="array" ref="EP15">MINVERSE(CI15)</f>
        <v>1</v>
      </c>
      <c r="EQ15" s="60" cm="1">
        <f t="array" ref="EQ15">MINVERSE(CJ15)</f>
        <v>1</v>
      </c>
      <c r="ER15" s="60" cm="1">
        <f t="array" ref="ER15">MINVERSE(CK15)</f>
        <v>1</v>
      </c>
      <c r="ES15" s="60" cm="1">
        <f t="array" ref="ES15">MINVERSE(CL15)</f>
        <v>1</v>
      </c>
      <c r="ET15" s="60" cm="1">
        <f t="array" ref="ET15">MINVERSE(CM15)</f>
        <v>1</v>
      </c>
      <c r="EU15" s="60" cm="1">
        <f t="array" ref="EU15">MINVERSE(CN15)</f>
        <v>1</v>
      </c>
      <c r="EV15" s="60" cm="1">
        <f t="array" ref="EV15">MINVERSE(CO15)</f>
        <v>1</v>
      </c>
      <c r="EW15" s="60" cm="1">
        <f t="array" ref="EW15">MINVERSE(CP15)</f>
        <v>1</v>
      </c>
      <c r="EX15" s="60" cm="1">
        <f t="array" ref="EX15">MINVERSE(CQ15)</f>
        <v>1</v>
      </c>
      <c r="EY15" s="60" cm="1">
        <f t="array" ref="EY15">MINVERSE(CR15)</f>
        <v>1</v>
      </c>
      <c r="EZ15" s="60" cm="1">
        <f t="array" ref="EZ15">MINVERSE(CS15)</f>
        <v>1</v>
      </c>
      <c r="FA15" s="50" cm="1">
        <f t="array" ref="FA15">MINVERSE(CT15)</f>
        <v>1</v>
      </c>
      <c r="FB15" s="50" cm="1">
        <f t="array" ref="FB15">MINVERSE(CU15)</f>
        <v>1</v>
      </c>
      <c r="FC15" s="50" cm="1">
        <f t="array" ref="FC15">MINVERSE(CV15)</f>
        <v>1</v>
      </c>
      <c r="FD15" s="50" cm="1">
        <f t="array" ref="FD15">MINVERSE(CW15)</f>
        <v>1</v>
      </c>
      <c r="FE15" s="50" cm="1">
        <f t="array" ref="FE15">MINVERSE(CX15)</f>
        <v>1</v>
      </c>
      <c r="FF15" s="50" cm="1">
        <f t="array" ref="FF15">MINVERSE(CY15)</f>
        <v>1</v>
      </c>
      <c r="FG15" s="50" cm="1">
        <f t="array" ref="FG15">MINVERSE(CZ15)</f>
        <v>1</v>
      </c>
      <c r="FH15" s="50" cm="1">
        <f t="array" ref="FH15">MINVERSE(DA15)</f>
        <v>1</v>
      </c>
      <c r="FI15" s="50" cm="1">
        <f t="array" ref="FI15">MINVERSE(DB15)</f>
        <v>1</v>
      </c>
      <c r="FJ15" s="50" cm="1">
        <f t="array" ref="FJ15">MINVERSE(DC15)</f>
        <v>1</v>
      </c>
      <c r="FK15" s="50" cm="1">
        <f t="array" ref="FK15">MINVERSE(DD15)</f>
        <v>1</v>
      </c>
      <c r="FL15" s="50" cm="1">
        <f t="array" ref="FL15">MINVERSE(DE15)</f>
        <v>1</v>
      </c>
      <c r="FM15" s="60" cm="1">
        <f t="array" ref="FM15">MINVERSE(DF15)</f>
        <v>1</v>
      </c>
      <c r="FN15" s="60" cm="1">
        <f t="array" ref="FN15">MINVERSE(DG15)</f>
        <v>1</v>
      </c>
      <c r="FO15" s="60" cm="1">
        <f t="array" ref="FO15">MINVERSE(DH15)</f>
        <v>1</v>
      </c>
      <c r="FP15" s="60" cm="1">
        <f t="array" ref="FP15">MINVERSE(DI15)</f>
        <v>1</v>
      </c>
      <c r="FQ15" s="60" cm="1">
        <f t="array" ref="FQ15">MINVERSE(DJ15)</f>
        <v>1</v>
      </c>
      <c r="FR15" s="60" cm="1">
        <f t="array" ref="FR15">MINVERSE(DK15)</f>
        <v>1</v>
      </c>
      <c r="FS15" s="60" cm="1">
        <f t="array" ref="FS15">MINVERSE(DL15)</f>
        <v>1</v>
      </c>
      <c r="FT15" s="60" cm="1">
        <f t="array" ref="FT15">MINVERSE(DM15)</f>
        <v>1</v>
      </c>
      <c r="FU15" s="60" cm="1">
        <f t="array" ref="FU15">MINVERSE(DN15)</f>
        <v>1</v>
      </c>
      <c r="FV15" s="60" cm="1">
        <f t="array" ref="FV15">MINVERSE(DO15)</f>
        <v>1</v>
      </c>
      <c r="FW15" s="60" cm="1">
        <f t="array" ref="FW15">MINVERSE(DP15)</f>
        <v>1</v>
      </c>
      <c r="FX15" s="60" cm="1">
        <f t="array" ref="FX15">MINVERSE(DQ15)</f>
        <v>1</v>
      </c>
      <c r="FY15" s="60" cm="1">
        <f t="array" ref="FY15">MINVERSE(DR15)</f>
        <v>1</v>
      </c>
      <c r="FZ15" s="60" cm="1">
        <f t="array" ref="FZ15">MINVERSE(DS15)</f>
        <v>1</v>
      </c>
      <c r="GA15" s="60" cm="1">
        <f t="array" ref="GA15">MINVERSE(DT15)</f>
        <v>1</v>
      </c>
      <c r="GB15" s="60" cm="1">
        <f t="array" ref="GB15">MINVERSE(DU15)</f>
        <v>1</v>
      </c>
      <c r="GC15" s="60" cm="1">
        <f t="array" ref="GC15">MINVERSE(DV15)</f>
        <v>1</v>
      </c>
      <c r="GD15" s="60" cm="1">
        <f t="array" ref="GD15">MINVERSE(DW15)</f>
        <v>1</v>
      </c>
      <c r="GE15" s="60" cm="1">
        <f t="array" ref="GE15">MINVERSE(DX15)</f>
        <v>1</v>
      </c>
      <c r="GG15" s="92" t="str">
        <f t="shared" si="43"/>
        <v>SOC01</v>
      </c>
      <c r="GH15" s="59">
        <f t="shared" si="44"/>
        <v>1.7543859649122806E-2</v>
      </c>
      <c r="GI15" s="59">
        <f t="shared" si="45"/>
        <v>1.7543859649122806E-2</v>
      </c>
      <c r="GJ15" s="59">
        <f t="shared" si="46"/>
        <v>2.1052631578947368E-2</v>
      </c>
      <c r="GK15" s="59">
        <f t="shared" si="47"/>
        <v>2.0408163265306121E-2</v>
      </c>
      <c r="GL15" s="59">
        <f t="shared" si="48"/>
        <v>2.0408163265306121E-2</v>
      </c>
      <c r="GM15" s="59">
        <f t="shared" si="49"/>
        <v>1.8433179723502304E-2</v>
      </c>
      <c r="GN15" s="59">
        <f t="shared" si="50"/>
        <v>2.0408163265306121E-2</v>
      </c>
      <c r="GO15" s="59">
        <f t="shared" si="51"/>
        <v>1.8604651162790697E-2</v>
      </c>
      <c r="GP15" s="59">
        <f t="shared" si="52"/>
        <v>1.8604651162790697E-2</v>
      </c>
      <c r="GQ15" s="59">
        <f t="shared" si="53"/>
        <v>1.3544018058690743E-2</v>
      </c>
      <c r="GR15" s="59">
        <f t="shared" si="54"/>
        <v>1.8604651162790697E-2</v>
      </c>
      <c r="GS15" s="59">
        <f t="shared" si="55"/>
        <v>1.3544018058690743E-2</v>
      </c>
      <c r="GT15" s="59">
        <f t="shared" si="56"/>
        <v>1.3544018058690743E-2</v>
      </c>
      <c r="GU15" s="59">
        <f t="shared" si="57"/>
        <v>1.8604651162790697E-2</v>
      </c>
      <c r="GV15" s="59">
        <f t="shared" si="58"/>
        <v>1.931123270035404E-2</v>
      </c>
      <c r="GW15" s="59">
        <f t="shared" si="59"/>
        <v>5.9880239520958087E-3</v>
      </c>
      <c r="GX15" s="59">
        <f t="shared" si="60"/>
        <v>7.5187969924812026E-3</v>
      </c>
      <c r="GY15" s="59">
        <f t="shared" si="61"/>
        <v>1.9108280254777069E-2</v>
      </c>
      <c r="GZ15" s="59">
        <f t="shared" si="62"/>
        <v>1.9907100199071003E-2</v>
      </c>
      <c r="HA15" s="59">
        <f t="shared" si="63"/>
        <v>1.9108280254777069E-2</v>
      </c>
      <c r="HB15" s="59">
        <f t="shared" si="64"/>
        <v>1.020408163265306E-2</v>
      </c>
      <c r="HC15" s="59">
        <f t="shared" si="65"/>
        <v>5.3763440860215058E-3</v>
      </c>
      <c r="HD15" s="59">
        <f t="shared" si="66"/>
        <v>1.9595035924232528E-2</v>
      </c>
      <c r="HE15" s="59">
        <f t="shared" si="67"/>
        <v>2.0519835841313269E-2</v>
      </c>
      <c r="HF15" s="59">
        <f t="shared" si="68"/>
        <v>5.6497175141242938E-3</v>
      </c>
      <c r="HG15" s="59">
        <f t="shared" si="69"/>
        <v>6.7114093959731542E-3</v>
      </c>
      <c r="HH15" s="59">
        <f t="shared" si="70"/>
        <v>2.1231422505307858E-2</v>
      </c>
      <c r="HI15" s="59">
        <f t="shared" si="71"/>
        <v>1.0968921389396711E-2</v>
      </c>
      <c r="HJ15" s="59">
        <f t="shared" si="72"/>
        <v>2.0415107179312691E-2</v>
      </c>
      <c r="HK15" s="59">
        <f t="shared" si="73"/>
        <v>2.0415107179312691E-2</v>
      </c>
      <c r="HL15" s="59">
        <f t="shared" si="74"/>
        <v>1.5037593984962405E-2</v>
      </c>
      <c r="HM15" s="59">
        <f t="shared" si="75"/>
        <v>2.1770682148040642E-2</v>
      </c>
      <c r="HN15" s="59">
        <f t="shared" si="76"/>
        <v>2.1770682148040642E-2</v>
      </c>
      <c r="HO15" s="59">
        <f t="shared" si="77"/>
        <v>2.1770682148040642E-2</v>
      </c>
      <c r="HP15" s="59">
        <f t="shared" si="78"/>
        <v>8.0645161290322578E-3</v>
      </c>
      <c r="HQ15" s="59">
        <f t="shared" si="79"/>
        <v>2.0732550103662751E-2</v>
      </c>
      <c r="HR15" s="59">
        <f t="shared" si="80"/>
        <v>2.0732550103662751E-2</v>
      </c>
      <c r="HS15" s="59">
        <f t="shared" si="81"/>
        <v>2.0732550103662751E-2</v>
      </c>
      <c r="HT15" s="59">
        <f t="shared" si="82"/>
        <v>2.2156573116691287E-2</v>
      </c>
      <c r="HU15" s="59">
        <f t="shared" si="83"/>
        <v>9.0090090090090089E-3</v>
      </c>
      <c r="HV15" s="59">
        <f t="shared" si="84"/>
        <v>2.2556390977443611E-2</v>
      </c>
      <c r="HW15" s="59">
        <f t="shared" si="85"/>
        <v>1.662049861495845E-2</v>
      </c>
      <c r="HX15" s="59">
        <f t="shared" si="86"/>
        <v>1.3303769401330379E-2</v>
      </c>
      <c r="HY15" s="59">
        <f t="shared" si="87"/>
        <v>1.3303769401330379E-2</v>
      </c>
      <c r="HZ15" s="59">
        <f t="shared" si="88"/>
        <v>2.3529411764705885E-2</v>
      </c>
      <c r="IA15" s="59">
        <f t="shared" si="89"/>
        <v>2.3529411764705885E-2</v>
      </c>
      <c r="IB15" s="59">
        <f t="shared" si="90"/>
        <v>1.0526315789473684E-2</v>
      </c>
      <c r="IC15" s="59">
        <f t="shared" si="91"/>
        <v>2.1889821233126595E-2</v>
      </c>
      <c r="ID15" s="59">
        <f t="shared" si="92"/>
        <v>2.398081534772183E-2</v>
      </c>
      <c r="IE15" s="59">
        <f t="shared" si="93"/>
        <v>2.1865889212827987E-2</v>
      </c>
      <c r="IF15" s="59">
        <f t="shared" si="94"/>
        <v>2.398081534772183E-2</v>
      </c>
      <c r="IG15" s="59">
        <f t="shared" si="95"/>
        <v>2.398081534772183E-2</v>
      </c>
      <c r="IH15" s="59">
        <f t="shared" si="96"/>
        <v>2.398081534772183E-2</v>
      </c>
      <c r="II15" s="59">
        <f t="shared" si="97"/>
        <v>2.398081534772183E-2</v>
      </c>
      <c r="IJ15" s="59">
        <f t="shared" si="98"/>
        <v>2.398081534772183E-2</v>
      </c>
      <c r="IK15" s="59">
        <f t="shared" si="99"/>
        <v>2.398081534772183E-2</v>
      </c>
      <c r="IL15" s="59">
        <f t="shared" si="100"/>
        <v>2.398081534772183E-2</v>
      </c>
      <c r="IN15" s="15">
        <f t="shared" si="101"/>
        <v>1.0236265661615349</v>
      </c>
      <c r="IO15" s="24">
        <f t="shared" si="102"/>
        <v>1.7958360809851488E-2</v>
      </c>
      <c r="IP15" s="25">
        <f t="shared" si="125"/>
        <v>1.7958360809851488</v>
      </c>
    </row>
    <row r="16" spans="1:250" ht="15" customHeight="1" thickBot="1" x14ac:dyDescent="0.35">
      <c r="A16" s="92"/>
      <c r="B16" s="92" t="s">
        <v>215</v>
      </c>
      <c r="C16" s="92" t="s">
        <v>38</v>
      </c>
      <c r="D16" s="92"/>
      <c r="E16" s="92" t="str">
        <f>Tidal_W!E14</f>
        <v>Benefit</v>
      </c>
      <c r="F16" s="92" t="str">
        <f>Tidal_W!F14</f>
        <v>QL</v>
      </c>
      <c r="G16" s="92"/>
      <c r="H16" s="92">
        <v>1</v>
      </c>
      <c r="I16" s="92">
        <f t="shared" si="0"/>
        <v>1</v>
      </c>
      <c r="J16" s="24">
        <f t="shared" si="103"/>
        <v>1.9283272479989504E-2</v>
      </c>
      <c r="L16" s="92" t="str">
        <f t="shared" si="104"/>
        <v>SOC02</v>
      </c>
      <c r="M16" s="41">
        <f t="shared" si="105"/>
        <v>1</v>
      </c>
      <c r="N16" s="41">
        <f t="shared" si="106"/>
        <v>1</v>
      </c>
      <c r="O16" s="41">
        <f t="shared" si="107"/>
        <v>5</v>
      </c>
      <c r="P16" s="41">
        <f t="shared" si="108"/>
        <v>4</v>
      </c>
      <c r="Q16" s="41">
        <f t="shared" si="109"/>
        <v>4</v>
      </c>
      <c r="R16" s="41">
        <f t="shared" si="110"/>
        <v>3</v>
      </c>
      <c r="S16" s="41">
        <f t="shared" si="111"/>
        <v>4</v>
      </c>
      <c r="T16" s="41">
        <f t="shared" si="112"/>
        <v>1</v>
      </c>
      <c r="U16" s="41">
        <f t="shared" si="113"/>
        <v>1</v>
      </c>
      <c r="V16" s="41">
        <f t="shared" si="114"/>
        <v>2</v>
      </c>
      <c r="W16" s="41">
        <f t="shared" si="115"/>
        <v>1</v>
      </c>
      <c r="X16" s="41">
        <f t="shared" si="116"/>
        <v>2</v>
      </c>
      <c r="Y16" s="41">
        <f t="shared" si="117"/>
        <v>2</v>
      </c>
      <c r="Z16" s="41">
        <f t="shared" si="118"/>
        <v>1</v>
      </c>
      <c r="AA16" s="41">
        <f t="shared" si="119"/>
        <v>1</v>
      </c>
      <c r="AB16" s="41">
        <f t="shared" si="120"/>
        <v>5</v>
      </c>
      <c r="AC16" s="41">
        <f t="shared" si="121"/>
        <v>4</v>
      </c>
      <c r="AD16" s="41">
        <f t="shared" si="122"/>
        <v>1</v>
      </c>
      <c r="AE16" s="41">
        <f t="shared" si="1"/>
        <v>1</v>
      </c>
      <c r="AF16" s="41">
        <f t="shared" si="2"/>
        <v>1</v>
      </c>
      <c r="AG16" s="41">
        <f t="shared" si="3"/>
        <v>3</v>
      </c>
      <c r="AH16" s="41">
        <f t="shared" si="4"/>
        <v>6</v>
      </c>
      <c r="AI16" s="41">
        <f t="shared" si="5"/>
        <v>1</v>
      </c>
      <c r="AJ16" s="41">
        <f t="shared" si="6"/>
        <v>1</v>
      </c>
      <c r="AK16" s="41">
        <f t="shared" si="7"/>
        <v>6</v>
      </c>
      <c r="AL16" s="41">
        <f t="shared" si="8"/>
        <v>5</v>
      </c>
      <c r="AM16" s="41">
        <f t="shared" si="9"/>
        <v>1</v>
      </c>
      <c r="AN16" s="41">
        <f t="shared" si="10"/>
        <v>3</v>
      </c>
      <c r="AO16" s="41">
        <f t="shared" si="11"/>
        <v>1</v>
      </c>
      <c r="AP16" s="41">
        <f t="shared" si="12"/>
        <v>1</v>
      </c>
      <c r="AQ16" s="41">
        <f t="shared" si="13"/>
        <v>2</v>
      </c>
      <c r="AR16" s="41">
        <f t="shared" si="14"/>
        <v>1</v>
      </c>
      <c r="AS16" s="41">
        <f t="shared" si="15"/>
        <v>1</v>
      </c>
      <c r="AT16" s="41">
        <f t="shared" si="16"/>
        <v>1</v>
      </c>
      <c r="AU16" s="41">
        <f t="shared" si="17"/>
        <v>5</v>
      </c>
      <c r="AV16" s="41">
        <f t="shared" si="18"/>
        <v>1</v>
      </c>
      <c r="AW16" s="41">
        <f t="shared" si="19"/>
        <v>1</v>
      </c>
      <c r="AX16" s="41">
        <f t="shared" si="20"/>
        <v>1</v>
      </c>
      <c r="AY16" s="41">
        <f t="shared" si="21"/>
        <v>1</v>
      </c>
      <c r="AZ16" s="41">
        <f t="shared" si="22"/>
        <v>5</v>
      </c>
      <c r="BA16" s="41">
        <f t="shared" si="23"/>
        <v>1</v>
      </c>
      <c r="BB16" s="41">
        <f t="shared" si="24"/>
        <v>2</v>
      </c>
      <c r="BC16" s="41">
        <f t="shared" si="25"/>
        <v>3</v>
      </c>
      <c r="BD16" s="41">
        <f t="shared" si="26"/>
        <v>3</v>
      </c>
      <c r="BE16" s="41">
        <f t="shared" si="27"/>
        <v>1</v>
      </c>
      <c r="BF16" s="41">
        <f t="shared" si="28"/>
        <v>1</v>
      </c>
      <c r="BG16" s="41">
        <f t="shared" si="29"/>
        <v>5</v>
      </c>
      <c r="BH16" s="41">
        <f t="shared" si="30"/>
        <v>1</v>
      </c>
      <c r="BI16" s="41">
        <f t="shared" si="31"/>
        <v>1</v>
      </c>
      <c r="BJ16" s="41">
        <f t="shared" si="32"/>
        <v>1</v>
      </c>
      <c r="BK16" s="41">
        <f t="shared" si="33"/>
        <v>1</v>
      </c>
      <c r="BL16" s="41">
        <f t="shared" si="34"/>
        <v>1</v>
      </c>
      <c r="BM16" s="41">
        <f t="shared" si="35"/>
        <v>1</v>
      </c>
      <c r="BN16" s="41">
        <f t="shared" si="36"/>
        <v>1</v>
      </c>
      <c r="BO16" s="41">
        <f t="shared" si="37"/>
        <v>1</v>
      </c>
      <c r="BP16" s="41">
        <f t="shared" si="38"/>
        <v>1</v>
      </c>
      <c r="BQ16" s="41">
        <f t="shared" si="39"/>
        <v>1</v>
      </c>
      <c r="BS16" s="92" t="str">
        <f t="shared" si="40"/>
        <v>SOC02</v>
      </c>
      <c r="BT16" s="45">
        <f t="shared" si="123"/>
        <v>1</v>
      </c>
      <c r="BU16" s="45">
        <f t="shared" si="126"/>
        <v>1</v>
      </c>
      <c r="BV16" s="45">
        <f t="shared" si="128"/>
        <v>5</v>
      </c>
      <c r="BW16" s="45">
        <f t="shared" si="130"/>
        <v>4</v>
      </c>
      <c r="BX16" s="45">
        <f t="shared" si="132"/>
        <v>4</v>
      </c>
      <c r="BY16" s="45">
        <f t="shared" si="134"/>
        <v>3</v>
      </c>
      <c r="BZ16" s="45">
        <f t="shared" si="136"/>
        <v>4</v>
      </c>
      <c r="CA16" s="45">
        <f t="shared" si="138"/>
        <v>1</v>
      </c>
      <c r="CB16" s="45">
        <f t="shared" si="140"/>
        <v>1</v>
      </c>
      <c r="CC16" s="45">
        <f t="shared" si="141"/>
        <v>2</v>
      </c>
      <c r="CD16" s="45">
        <f t="shared" si="144"/>
        <v>1</v>
      </c>
      <c r="CE16" s="45">
        <f t="shared" si="146"/>
        <v>2</v>
      </c>
      <c r="CF16" s="45">
        <f t="shared" si="148"/>
        <v>2</v>
      </c>
      <c r="CG16" s="45">
        <f t="shared" ref="CG16:CG58" si="150">Z16</f>
        <v>1</v>
      </c>
      <c r="CH16" s="42" cm="1">
        <f t="array" ref="CH16:DX16">TRANSPOSE(AA16:AA58)</f>
        <v>1</v>
      </c>
      <c r="CI16" s="41">
        <v>1</v>
      </c>
      <c r="CJ16" s="41">
        <v>1</v>
      </c>
      <c r="CK16" s="41">
        <v>1</v>
      </c>
      <c r="CL16" s="41">
        <v>1</v>
      </c>
      <c r="CM16" s="41">
        <v>1</v>
      </c>
      <c r="CN16" s="41">
        <v>1</v>
      </c>
      <c r="CO16" s="41">
        <v>1</v>
      </c>
      <c r="CP16" s="41">
        <v>1</v>
      </c>
      <c r="CQ16" s="41">
        <v>1</v>
      </c>
      <c r="CR16" s="41">
        <v>1</v>
      </c>
      <c r="CS16" s="41">
        <v>1</v>
      </c>
      <c r="CT16" s="41">
        <v>1</v>
      </c>
      <c r="CU16" s="41">
        <v>1</v>
      </c>
      <c r="CV16" s="41">
        <v>1</v>
      </c>
      <c r="CW16" s="41">
        <v>1</v>
      </c>
      <c r="CX16" s="41">
        <v>1</v>
      </c>
      <c r="CY16" s="41">
        <v>1</v>
      </c>
      <c r="CZ16" s="41">
        <v>1</v>
      </c>
      <c r="DA16" s="41">
        <v>1</v>
      </c>
      <c r="DB16" s="41">
        <v>1</v>
      </c>
      <c r="DC16" s="41">
        <v>1</v>
      </c>
      <c r="DD16" s="41">
        <v>1</v>
      </c>
      <c r="DE16" s="41">
        <v>1</v>
      </c>
      <c r="DF16" s="97">
        <v>1</v>
      </c>
      <c r="DG16" s="41">
        <v>1</v>
      </c>
      <c r="DH16" s="41">
        <v>1</v>
      </c>
      <c r="DI16" s="41">
        <v>1</v>
      </c>
      <c r="DJ16" s="41">
        <v>1</v>
      </c>
      <c r="DK16" s="41">
        <v>1</v>
      </c>
      <c r="DL16" s="41">
        <v>1</v>
      </c>
      <c r="DM16" s="41">
        <v>1</v>
      </c>
      <c r="DN16" s="41">
        <v>1</v>
      </c>
      <c r="DO16" s="41">
        <v>1</v>
      </c>
      <c r="DP16" s="41">
        <v>1</v>
      </c>
      <c r="DQ16" s="41">
        <v>1</v>
      </c>
      <c r="DR16" s="41">
        <v>1</v>
      </c>
      <c r="DS16" s="41">
        <v>1</v>
      </c>
      <c r="DT16" s="41">
        <v>1</v>
      </c>
      <c r="DU16" s="41">
        <v>1</v>
      </c>
      <c r="DV16" s="41">
        <v>1</v>
      </c>
      <c r="DW16" s="41">
        <v>1</v>
      </c>
      <c r="DX16" s="41">
        <v>1</v>
      </c>
      <c r="DZ16" s="92" t="str">
        <f t="shared" si="41"/>
        <v>SOC02</v>
      </c>
      <c r="EA16" s="51">
        <f t="shared" si="42"/>
        <v>1</v>
      </c>
      <c r="EB16" s="52">
        <f t="shared" si="124"/>
        <v>1</v>
      </c>
      <c r="EC16" s="52">
        <f t="shared" si="127"/>
        <v>5</v>
      </c>
      <c r="ED16" s="52">
        <f t="shared" si="129"/>
        <v>4</v>
      </c>
      <c r="EE16" s="52">
        <f t="shared" si="131"/>
        <v>4</v>
      </c>
      <c r="EF16" s="52">
        <f t="shared" si="133"/>
        <v>3</v>
      </c>
      <c r="EG16" s="52">
        <f t="shared" si="135"/>
        <v>4</v>
      </c>
      <c r="EH16" s="52">
        <f t="shared" si="137"/>
        <v>1</v>
      </c>
      <c r="EI16" s="52">
        <f t="shared" si="139"/>
        <v>1</v>
      </c>
      <c r="EJ16" s="52">
        <f t="shared" si="142"/>
        <v>2</v>
      </c>
      <c r="EK16" s="52">
        <f t="shared" si="143"/>
        <v>1</v>
      </c>
      <c r="EL16" s="52">
        <f t="shared" si="145"/>
        <v>2</v>
      </c>
      <c r="EM16" s="52">
        <f t="shared" si="147"/>
        <v>2</v>
      </c>
      <c r="EN16" s="52">
        <f t="shared" si="149"/>
        <v>1</v>
      </c>
      <c r="EO16" s="52">
        <f t="shared" ref="EO16:EO58" si="151">CH16</f>
        <v>1</v>
      </c>
      <c r="EP16" s="60" cm="1">
        <f t="array" ref="EP16">MINVERSE(CI16)</f>
        <v>1</v>
      </c>
      <c r="EQ16" s="60" cm="1">
        <f t="array" ref="EQ16">MINVERSE(CJ16)</f>
        <v>1</v>
      </c>
      <c r="ER16" s="60" cm="1">
        <f t="array" ref="ER16">MINVERSE(CK16)</f>
        <v>1</v>
      </c>
      <c r="ES16" s="60" cm="1">
        <f t="array" ref="ES16">MINVERSE(CL16)</f>
        <v>1</v>
      </c>
      <c r="ET16" s="60" cm="1">
        <f t="array" ref="ET16">MINVERSE(CM16)</f>
        <v>1</v>
      </c>
      <c r="EU16" s="60" cm="1">
        <f t="array" ref="EU16">MINVERSE(CN16)</f>
        <v>1</v>
      </c>
      <c r="EV16" s="60" cm="1">
        <f t="array" ref="EV16">MINVERSE(CO16)</f>
        <v>1</v>
      </c>
      <c r="EW16" s="60" cm="1">
        <f t="array" ref="EW16">MINVERSE(CP16)</f>
        <v>1</v>
      </c>
      <c r="EX16" s="60" cm="1">
        <f t="array" ref="EX16">MINVERSE(CQ16)</f>
        <v>1</v>
      </c>
      <c r="EY16" s="60" cm="1">
        <f t="array" ref="EY16">MINVERSE(CR16)</f>
        <v>1</v>
      </c>
      <c r="EZ16" s="60" cm="1">
        <f t="array" ref="EZ16">MINVERSE(CS16)</f>
        <v>1</v>
      </c>
      <c r="FA16" s="50" cm="1">
        <f t="array" ref="FA16">MINVERSE(CT16)</f>
        <v>1</v>
      </c>
      <c r="FB16" s="50" cm="1">
        <f t="array" ref="FB16">MINVERSE(CU16)</f>
        <v>1</v>
      </c>
      <c r="FC16" s="50" cm="1">
        <f t="array" ref="FC16">MINVERSE(CV16)</f>
        <v>1</v>
      </c>
      <c r="FD16" s="50" cm="1">
        <f t="array" ref="FD16">MINVERSE(CW16)</f>
        <v>1</v>
      </c>
      <c r="FE16" s="50" cm="1">
        <f t="array" ref="FE16">MINVERSE(CX16)</f>
        <v>1</v>
      </c>
      <c r="FF16" s="50" cm="1">
        <f t="array" ref="FF16">MINVERSE(CY16)</f>
        <v>1</v>
      </c>
      <c r="FG16" s="50" cm="1">
        <f t="array" ref="FG16">MINVERSE(CZ16)</f>
        <v>1</v>
      </c>
      <c r="FH16" s="50" cm="1">
        <f t="array" ref="FH16">MINVERSE(DA16)</f>
        <v>1</v>
      </c>
      <c r="FI16" s="50" cm="1">
        <f t="array" ref="FI16">MINVERSE(DB16)</f>
        <v>1</v>
      </c>
      <c r="FJ16" s="50" cm="1">
        <f t="array" ref="FJ16">MINVERSE(DC16)</f>
        <v>1</v>
      </c>
      <c r="FK16" s="50" cm="1">
        <f t="array" ref="FK16">MINVERSE(DD16)</f>
        <v>1</v>
      </c>
      <c r="FL16" s="50" cm="1">
        <f t="array" ref="FL16">MINVERSE(DE16)</f>
        <v>1</v>
      </c>
      <c r="FM16" s="60" cm="1">
        <f t="array" ref="FM16">MINVERSE(DF16)</f>
        <v>1</v>
      </c>
      <c r="FN16" s="60" cm="1">
        <f t="array" ref="FN16">MINVERSE(DG16)</f>
        <v>1</v>
      </c>
      <c r="FO16" s="60" cm="1">
        <f t="array" ref="FO16">MINVERSE(DH16)</f>
        <v>1</v>
      </c>
      <c r="FP16" s="60" cm="1">
        <f t="array" ref="FP16">MINVERSE(DI16)</f>
        <v>1</v>
      </c>
      <c r="FQ16" s="60" cm="1">
        <f t="array" ref="FQ16">MINVERSE(DJ16)</f>
        <v>1</v>
      </c>
      <c r="FR16" s="60" cm="1">
        <f t="array" ref="FR16">MINVERSE(DK16)</f>
        <v>1</v>
      </c>
      <c r="FS16" s="60" cm="1">
        <f t="array" ref="FS16">MINVERSE(DL16)</f>
        <v>1</v>
      </c>
      <c r="FT16" s="60" cm="1">
        <f t="array" ref="FT16">MINVERSE(DM16)</f>
        <v>1</v>
      </c>
      <c r="FU16" s="60" cm="1">
        <f t="array" ref="FU16">MINVERSE(DN16)</f>
        <v>1</v>
      </c>
      <c r="FV16" s="60" cm="1">
        <f t="array" ref="FV16">MINVERSE(DO16)</f>
        <v>1</v>
      </c>
      <c r="FW16" s="60" cm="1">
        <f t="array" ref="FW16">MINVERSE(DP16)</f>
        <v>1</v>
      </c>
      <c r="FX16" s="60" cm="1">
        <f t="array" ref="FX16">MINVERSE(DQ16)</f>
        <v>1</v>
      </c>
      <c r="FY16" s="60" cm="1">
        <f t="array" ref="FY16">MINVERSE(DR16)</f>
        <v>1</v>
      </c>
      <c r="FZ16" s="60" cm="1">
        <f t="array" ref="FZ16">MINVERSE(DS16)</f>
        <v>1</v>
      </c>
      <c r="GA16" s="60" cm="1">
        <f t="array" ref="GA16">MINVERSE(DT16)</f>
        <v>1</v>
      </c>
      <c r="GB16" s="60" cm="1">
        <f t="array" ref="GB16">MINVERSE(DU16)</f>
        <v>1</v>
      </c>
      <c r="GC16" s="60" cm="1">
        <f t="array" ref="GC16">MINVERSE(DV16)</f>
        <v>1</v>
      </c>
      <c r="GD16" s="60" cm="1">
        <f t="array" ref="GD16">MINVERSE(DW16)</f>
        <v>1</v>
      </c>
      <c r="GE16" s="60" cm="1">
        <f t="array" ref="GE16">MINVERSE(DX16)</f>
        <v>1</v>
      </c>
      <c r="GG16" s="92" t="str">
        <f t="shared" si="43"/>
        <v>SOC02</v>
      </c>
      <c r="GH16" s="59">
        <f t="shared" si="44"/>
        <v>1.7543859649122806E-2</v>
      </c>
      <c r="GI16" s="59">
        <f t="shared" si="45"/>
        <v>1.7543859649122806E-2</v>
      </c>
      <c r="GJ16" s="59">
        <f t="shared" si="46"/>
        <v>2.6315789473684209E-2</v>
      </c>
      <c r="GK16" s="59">
        <f t="shared" si="47"/>
        <v>2.7210884353741496E-2</v>
      </c>
      <c r="GL16" s="59">
        <f t="shared" si="48"/>
        <v>2.7210884353741496E-2</v>
      </c>
      <c r="GM16" s="59">
        <f t="shared" si="49"/>
        <v>2.7649769585253458E-2</v>
      </c>
      <c r="GN16" s="59">
        <f t="shared" si="50"/>
        <v>2.7210884353741496E-2</v>
      </c>
      <c r="GO16" s="59">
        <f t="shared" si="51"/>
        <v>1.8604651162790697E-2</v>
      </c>
      <c r="GP16" s="59">
        <f t="shared" si="52"/>
        <v>1.8604651162790697E-2</v>
      </c>
      <c r="GQ16" s="59">
        <f t="shared" si="53"/>
        <v>2.7088036117381486E-2</v>
      </c>
      <c r="GR16" s="59">
        <f t="shared" si="54"/>
        <v>1.8604651162790697E-2</v>
      </c>
      <c r="GS16" s="59">
        <f t="shared" si="55"/>
        <v>2.7088036117381486E-2</v>
      </c>
      <c r="GT16" s="59">
        <f t="shared" si="56"/>
        <v>2.7088036117381486E-2</v>
      </c>
      <c r="GU16" s="59">
        <f t="shared" si="57"/>
        <v>1.8604651162790697E-2</v>
      </c>
      <c r="GV16" s="59">
        <f t="shared" si="58"/>
        <v>1.931123270035404E-2</v>
      </c>
      <c r="GW16" s="59">
        <f t="shared" si="59"/>
        <v>5.9880239520958087E-3</v>
      </c>
      <c r="GX16" s="59">
        <f t="shared" si="60"/>
        <v>7.5187969924812026E-3</v>
      </c>
      <c r="GY16" s="59">
        <f t="shared" si="61"/>
        <v>1.9108280254777069E-2</v>
      </c>
      <c r="GZ16" s="59">
        <f t="shared" si="62"/>
        <v>1.9907100199071003E-2</v>
      </c>
      <c r="HA16" s="59">
        <f t="shared" si="63"/>
        <v>1.9108280254777069E-2</v>
      </c>
      <c r="HB16" s="59">
        <f t="shared" si="64"/>
        <v>1.020408163265306E-2</v>
      </c>
      <c r="HC16" s="59">
        <f t="shared" si="65"/>
        <v>5.3763440860215058E-3</v>
      </c>
      <c r="HD16" s="59">
        <f t="shared" si="66"/>
        <v>1.9595035924232528E-2</v>
      </c>
      <c r="HE16" s="59">
        <f t="shared" si="67"/>
        <v>2.0519835841313269E-2</v>
      </c>
      <c r="HF16" s="59">
        <f t="shared" si="68"/>
        <v>5.6497175141242938E-3</v>
      </c>
      <c r="HG16" s="59">
        <f t="shared" si="69"/>
        <v>6.7114093959731542E-3</v>
      </c>
      <c r="HH16" s="59">
        <f t="shared" si="70"/>
        <v>2.1231422505307858E-2</v>
      </c>
      <c r="HI16" s="59">
        <f t="shared" si="71"/>
        <v>1.0968921389396711E-2</v>
      </c>
      <c r="HJ16" s="59">
        <f t="shared" si="72"/>
        <v>2.0415107179312691E-2</v>
      </c>
      <c r="HK16" s="59">
        <f t="shared" si="73"/>
        <v>2.0415107179312691E-2</v>
      </c>
      <c r="HL16" s="59">
        <f t="shared" si="74"/>
        <v>1.5037593984962405E-2</v>
      </c>
      <c r="HM16" s="59">
        <f t="shared" si="75"/>
        <v>2.1770682148040642E-2</v>
      </c>
      <c r="HN16" s="59">
        <f t="shared" si="76"/>
        <v>2.1770682148040642E-2</v>
      </c>
      <c r="HO16" s="59">
        <f t="shared" si="77"/>
        <v>2.1770682148040642E-2</v>
      </c>
      <c r="HP16" s="59">
        <f t="shared" si="78"/>
        <v>8.0645161290322578E-3</v>
      </c>
      <c r="HQ16" s="59">
        <f t="shared" si="79"/>
        <v>2.0732550103662751E-2</v>
      </c>
      <c r="HR16" s="59">
        <f t="shared" si="80"/>
        <v>2.0732550103662751E-2</v>
      </c>
      <c r="HS16" s="59">
        <f t="shared" si="81"/>
        <v>2.0732550103662751E-2</v>
      </c>
      <c r="HT16" s="59">
        <f t="shared" si="82"/>
        <v>2.2156573116691287E-2</v>
      </c>
      <c r="HU16" s="59">
        <f t="shared" si="83"/>
        <v>9.0090090090090089E-3</v>
      </c>
      <c r="HV16" s="59">
        <f t="shared" si="84"/>
        <v>2.2556390977443611E-2</v>
      </c>
      <c r="HW16" s="59">
        <f t="shared" si="85"/>
        <v>1.662049861495845E-2</v>
      </c>
      <c r="HX16" s="59">
        <f t="shared" si="86"/>
        <v>1.3303769401330379E-2</v>
      </c>
      <c r="HY16" s="59">
        <f t="shared" si="87"/>
        <v>1.3303769401330379E-2</v>
      </c>
      <c r="HZ16" s="59">
        <f t="shared" si="88"/>
        <v>2.3529411764705885E-2</v>
      </c>
      <c r="IA16" s="59">
        <f t="shared" si="89"/>
        <v>2.3529411764705885E-2</v>
      </c>
      <c r="IB16" s="59">
        <f t="shared" si="90"/>
        <v>1.0526315789473684E-2</v>
      </c>
      <c r="IC16" s="59">
        <f t="shared" si="91"/>
        <v>2.1889821233126595E-2</v>
      </c>
      <c r="ID16" s="59">
        <f t="shared" si="92"/>
        <v>2.398081534772183E-2</v>
      </c>
      <c r="IE16" s="59">
        <f t="shared" si="93"/>
        <v>2.1865889212827987E-2</v>
      </c>
      <c r="IF16" s="59">
        <f t="shared" si="94"/>
        <v>2.398081534772183E-2</v>
      </c>
      <c r="IG16" s="59">
        <f t="shared" si="95"/>
        <v>2.398081534772183E-2</v>
      </c>
      <c r="IH16" s="59">
        <f t="shared" si="96"/>
        <v>2.398081534772183E-2</v>
      </c>
      <c r="II16" s="59">
        <f t="shared" si="97"/>
        <v>2.398081534772183E-2</v>
      </c>
      <c r="IJ16" s="59">
        <f t="shared" si="98"/>
        <v>2.398081534772183E-2</v>
      </c>
      <c r="IK16" s="59">
        <f t="shared" si="99"/>
        <v>2.398081534772183E-2</v>
      </c>
      <c r="IL16" s="59">
        <f t="shared" si="100"/>
        <v>2.398081534772183E-2</v>
      </c>
      <c r="IN16" s="15">
        <f t="shared" si="101"/>
        <v>1.0991465313594018</v>
      </c>
      <c r="IO16" s="24">
        <f t="shared" si="102"/>
        <v>1.9283272479989504E-2</v>
      </c>
      <c r="IP16" s="25">
        <f t="shared" si="125"/>
        <v>1.9283272479989504</v>
      </c>
    </row>
    <row r="17" spans="1:250" ht="15" customHeight="1" thickBot="1" x14ac:dyDescent="0.35">
      <c r="A17" s="92"/>
      <c r="B17" s="92" t="s">
        <v>216</v>
      </c>
      <c r="C17" s="92" t="s">
        <v>37</v>
      </c>
      <c r="D17" s="92"/>
      <c r="E17" s="92" t="str">
        <f>Tidal_W!E15</f>
        <v>Benefit</v>
      </c>
      <c r="F17" s="92" t="str">
        <f>Tidal_W!F15</f>
        <v>QL</v>
      </c>
      <c r="G17" s="92"/>
      <c r="H17" s="92">
        <v>10</v>
      </c>
      <c r="I17" s="92">
        <f t="shared" si="0"/>
        <v>6</v>
      </c>
      <c r="J17" s="24">
        <f t="shared" si="103"/>
        <v>7.5594940197871554E-3</v>
      </c>
      <c r="L17" s="92" t="str">
        <f t="shared" si="104"/>
        <v>SOC03</v>
      </c>
      <c r="M17" s="41">
        <f t="shared" si="105"/>
        <v>1</v>
      </c>
      <c r="N17" s="41">
        <f t="shared" si="106"/>
        <v>1</v>
      </c>
      <c r="O17" s="41">
        <f t="shared" si="107"/>
        <v>1</v>
      </c>
      <c r="P17" s="41">
        <f t="shared" si="108"/>
        <v>1</v>
      </c>
      <c r="Q17" s="41">
        <f t="shared" si="109"/>
        <v>1</v>
      </c>
      <c r="R17" s="41">
        <f t="shared" si="110"/>
        <v>1</v>
      </c>
      <c r="S17" s="41">
        <f t="shared" si="111"/>
        <v>1</v>
      </c>
      <c r="T17" s="41">
        <f t="shared" si="112"/>
        <v>1</v>
      </c>
      <c r="U17" s="41">
        <f t="shared" si="113"/>
        <v>1</v>
      </c>
      <c r="V17" s="41">
        <f t="shared" si="114"/>
        <v>1</v>
      </c>
      <c r="W17" s="41">
        <f t="shared" si="115"/>
        <v>1</v>
      </c>
      <c r="X17" s="41">
        <f t="shared" si="116"/>
        <v>1</v>
      </c>
      <c r="Y17" s="41">
        <f t="shared" si="117"/>
        <v>1</v>
      </c>
      <c r="Z17" s="41">
        <f t="shared" si="118"/>
        <v>1</v>
      </c>
      <c r="AA17" s="41">
        <f t="shared" si="119"/>
        <v>1</v>
      </c>
      <c r="AB17" s="41">
        <f t="shared" si="120"/>
        <v>1</v>
      </c>
      <c r="AC17" s="41">
        <f t="shared" si="121"/>
        <v>1</v>
      </c>
      <c r="AD17" s="41">
        <f t="shared" si="122"/>
        <v>1</v>
      </c>
      <c r="AE17" s="41">
        <f t="shared" si="1"/>
        <v>1</v>
      </c>
      <c r="AF17" s="41">
        <f t="shared" si="2"/>
        <v>1</v>
      </c>
      <c r="AG17" s="41">
        <f t="shared" si="3"/>
        <v>1</v>
      </c>
      <c r="AH17" s="41">
        <f t="shared" si="4"/>
        <v>1</v>
      </c>
      <c r="AI17" s="41">
        <f t="shared" si="5"/>
        <v>1</v>
      </c>
      <c r="AJ17" s="41">
        <f t="shared" si="6"/>
        <v>1</v>
      </c>
      <c r="AK17" s="41">
        <f t="shared" si="7"/>
        <v>1</v>
      </c>
      <c r="AL17" s="41">
        <f t="shared" si="8"/>
        <v>1</v>
      </c>
      <c r="AM17" s="41">
        <f t="shared" si="9"/>
        <v>1</v>
      </c>
      <c r="AN17" s="41">
        <f t="shared" si="10"/>
        <v>1</v>
      </c>
      <c r="AO17" s="41">
        <f t="shared" si="11"/>
        <v>1</v>
      </c>
      <c r="AP17" s="41">
        <f t="shared" si="12"/>
        <v>1</v>
      </c>
      <c r="AQ17" s="41">
        <f t="shared" si="13"/>
        <v>1</v>
      </c>
      <c r="AR17" s="41">
        <f t="shared" si="14"/>
        <v>1</v>
      </c>
      <c r="AS17" s="41">
        <f t="shared" si="15"/>
        <v>1</v>
      </c>
      <c r="AT17" s="41">
        <f t="shared" si="16"/>
        <v>1</v>
      </c>
      <c r="AU17" s="41">
        <f t="shared" si="17"/>
        <v>1</v>
      </c>
      <c r="AV17" s="41">
        <f t="shared" si="18"/>
        <v>1</v>
      </c>
      <c r="AW17" s="41">
        <f t="shared" si="19"/>
        <v>1</v>
      </c>
      <c r="AX17" s="41">
        <f t="shared" si="20"/>
        <v>1</v>
      </c>
      <c r="AY17" s="41">
        <f t="shared" si="21"/>
        <v>1</v>
      </c>
      <c r="AZ17" s="41">
        <f t="shared" si="22"/>
        <v>1</v>
      </c>
      <c r="BA17" s="41">
        <f t="shared" si="23"/>
        <v>1</v>
      </c>
      <c r="BB17" s="41">
        <f t="shared" si="24"/>
        <v>1</v>
      </c>
      <c r="BC17" s="41">
        <f t="shared" si="25"/>
        <v>1</v>
      </c>
      <c r="BD17" s="41">
        <f t="shared" si="26"/>
        <v>1</v>
      </c>
      <c r="BE17" s="41">
        <f t="shared" si="27"/>
        <v>1</v>
      </c>
      <c r="BF17" s="41">
        <f t="shared" si="28"/>
        <v>1</v>
      </c>
      <c r="BG17" s="41">
        <f t="shared" si="29"/>
        <v>1</v>
      </c>
      <c r="BH17" s="41">
        <f t="shared" si="30"/>
        <v>1</v>
      </c>
      <c r="BI17" s="41">
        <f t="shared" si="31"/>
        <v>1</v>
      </c>
      <c r="BJ17" s="41">
        <f t="shared" si="32"/>
        <v>1</v>
      </c>
      <c r="BK17" s="41">
        <f t="shared" si="33"/>
        <v>1</v>
      </c>
      <c r="BL17" s="41">
        <f t="shared" si="34"/>
        <v>1</v>
      </c>
      <c r="BM17" s="41">
        <f t="shared" si="35"/>
        <v>1</v>
      </c>
      <c r="BN17" s="41">
        <f t="shared" si="36"/>
        <v>1</v>
      </c>
      <c r="BO17" s="41">
        <f t="shared" si="37"/>
        <v>1</v>
      </c>
      <c r="BP17" s="41">
        <f t="shared" si="38"/>
        <v>1</v>
      </c>
      <c r="BQ17" s="41">
        <f t="shared" si="39"/>
        <v>1</v>
      </c>
      <c r="BS17" s="92" t="str">
        <f t="shared" si="40"/>
        <v>SOC03</v>
      </c>
      <c r="BT17" s="45">
        <f t="shared" si="123"/>
        <v>1</v>
      </c>
      <c r="BU17" s="45">
        <f t="shared" si="126"/>
        <v>1</v>
      </c>
      <c r="BV17" s="45">
        <f t="shared" si="128"/>
        <v>1</v>
      </c>
      <c r="BW17" s="45">
        <f t="shared" si="130"/>
        <v>1</v>
      </c>
      <c r="BX17" s="45">
        <f t="shared" si="132"/>
        <v>1</v>
      </c>
      <c r="BY17" s="45">
        <f t="shared" si="134"/>
        <v>1</v>
      </c>
      <c r="BZ17" s="45">
        <f t="shared" si="136"/>
        <v>1</v>
      </c>
      <c r="CA17" s="45">
        <f t="shared" si="138"/>
        <v>1</v>
      </c>
      <c r="CB17" s="45">
        <f t="shared" si="140"/>
        <v>1</v>
      </c>
      <c r="CC17" s="45">
        <f t="shared" si="141"/>
        <v>1</v>
      </c>
      <c r="CD17" s="45">
        <f t="shared" si="144"/>
        <v>1</v>
      </c>
      <c r="CE17" s="45">
        <f t="shared" si="146"/>
        <v>1</v>
      </c>
      <c r="CF17" s="45">
        <f t="shared" si="148"/>
        <v>1</v>
      </c>
      <c r="CG17" s="45">
        <f t="shared" si="150"/>
        <v>1</v>
      </c>
      <c r="CH17" s="45">
        <f t="shared" ref="CH17:CH58" si="152">AA17</f>
        <v>1</v>
      </c>
      <c r="CI17" s="42" cm="1">
        <f t="array" ref="CI17:DX17">TRANSPOSE(AB17:AB58)</f>
        <v>1</v>
      </c>
      <c r="CJ17" s="41">
        <v>1</v>
      </c>
      <c r="CK17" s="41">
        <v>4</v>
      </c>
      <c r="CL17" s="41">
        <v>5</v>
      </c>
      <c r="CM17" s="41">
        <v>4</v>
      </c>
      <c r="CN17" s="41">
        <v>2</v>
      </c>
      <c r="CO17" s="41">
        <v>1</v>
      </c>
      <c r="CP17" s="41">
        <v>4</v>
      </c>
      <c r="CQ17" s="41">
        <v>5</v>
      </c>
      <c r="CR17" s="41">
        <v>1</v>
      </c>
      <c r="CS17" s="41">
        <v>1</v>
      </c>
      <c r="CT17" s="41">
        <v>5</v>
      </c>
      <c r="CU17" s="41">
        <v>2</v>
      </c>
      <c r="CV17" s="41">
        <v>4</v>
      </c>
      <c r="CW17" s="41">
        <v>4</v>
      </c>
      <c r="CX17" s="41">
        <v>3</v>
      </c>
      <c r="CY17" s="41">
        <v>5</v>
      </c>
      <c r="CZ17" s="41">
        <v>5</v>
      </c>
      <c r="DA17" s="41">
        <v>5</v>
      </c>
      <c r="DB17" s="41">
        <v>1</v>
      </c>
      <c r="DC17" s="41">
        <v>4</v>
      </c>
      <c r="DD17" s="41">
        <v>4</v>
      </c>
      <c r="DE17" s="41">
        <v>4</v>
      </c>
      <c r="DF17" s="97">
        <v>5</v>
      </c>
      <c r="DG17" s="41">
        <v>1</v>
      </c>
      <c r="DH17" s="41">
        <v>5</v>
      </c>
      <c r="DI17" s="41">
        <v>3</v>
      </c>
      <c r="DJ17" s="41">
        <v>2</v>
      </c>
      <c r="DK17" s="41">
        <v>2</v>
      </c>
      <c r="DL17" s="41">
        <v>5</v>
      </c>
      <c r="DM17" s="41">
        <v>5</v>
      </c>
      <c r="DN17" s="41">
        <v>1</v>
      </c>
      <c r="DO17" s="41">
        <v>4</v>
      </c>
      <c r="DP17" s="41">
        <v>5</v>
      </c>
      <c r="DQ17" s="41">
        <v>4</v>
      </c>
      <c r="DR17" s="41">
        <v>5</v>
      </c>
      <c r="DS17" s="41">
        <v>5</v>
      </c>
      <c r="DT17" s="41">
        <v>5</v>
      </c>
      <c r="DU17" s="41">
        <v>5</v>
      </c>
      <c r="DV17" s="41">
        <v>5</v>
      </c>
      <c r="DW17" s="41">
        <v>5</v>
      </c>
      <c r="DX17" s="41">
        <v>5</v>
      </c>
      <c r="DZ17" s="92" t="str">
        <f t="shared" si="41"/>
        <v>SOC03</v>
      </c>
      <c r="EA17" s="51">
        <f t="shared" si="42"/>
        <v>1</v>
      </c>
      <c r="EB17" s="52">
        <f t="shared" si="124"/>
        <v>1</v>
      </c>
      <c r="EC17" s="52">
        <f t="shared" si="127"/>
        <v>1</v>
      </c>
      <c r="ED17" s="52">
        <f t="shared" si="129"/>
        <v>1</v>
      </c>
      <c r="EE17" s="52">
        <f t="shared" si="131"/>
        <v>1</v>
      </c>
      <c r="EF17" s="52">
        <f t="shared" si="133"/>
        <v>1</v>
      </c>
      <c r="EG17" s="52">
        <f t="shared" si="135"/>
        <v>1</v>
      </c>
      <c r="EH17" s="52">
        <f t="shared" si="137"/>
        <v>1</v>
      </c>
      <c r="EI17" s="52">
        <f t="shared" si="139"/>
        <v>1</v>
      </c>
      <c r="EJ17" s="52">
        <f t="shared" si="142"/>
        <v>1</v>
      </c>
      <c r="EK17" s="52">
        <f t="shared" si="143"/>
        <v>1</v>
      </c>
      <c r="EL17" s="52">
        <f t="shared" si="145"/>
        <v>1</v>
      </c>
      <c r="EM17" s="52">
        <f t="shared" si="147"/>
        <v>1</v>
      </c>
      <c r="EN17" s="52">
        <f t="shared" si="149"/>
        <v>1</v>
      </c>
      <c r="EO17" s="52">
        <f t="shared" si="151"/>
        <v>1</v>
      </c>
      <c r="EP17" s="52">
        <f t="shared" ref="EP17:EP58" si="153">CI17</f>
        <v>1</v>
      </c>
      <c r="EQ17" s="60" cm="1">
        <f t="array" ref="EQ17">MINVERSE(CJ17)</f>
        <v>1</v>
      </c>
      <c r="ER17" s="60" cm="1">
        <f t="array" ref="ER17">MINVERSE(CK17)</f>
        <v>0.25</v>
      </c>
      <c r="ES17" s="60" cm="1">
        <f t="array" ref="ES17">MINVERSE(CL17)</f>
        <v>0.2</v>
      </c>
      <c r="ET17" s="60" cm="1">
        <f t="array" ref="ET17">MINVERSE(CM17)</f>
        <v>0.25</v>
      </c>
      <c r="EU17" s="60" cm="1">
        <f t="array" ref="EU17">MINVERSE(CN17)</f>
        <v>0.5</v>
      </c>
      <c r="EV17" s="60" cm="1">
        <f t="array" ref="EV17">MINVERSE(CO17)</f>
        <v>1</v>
      </c>
      <c r="EW17" s="60" cm="1">
        <f t="array" ref="EW17">MINVERSE(CP17)</f>
        <v>0.25</v>
      </c>
      <c r="EX17" s="60" cm="1">
        <f t="array" ref="EX17">MINVERSE(CQ17)</f>
        <v>0.2</v>
      </c>
      <c r="EY17" s="60" cm="1">
        <f t="array" ref="EY17">MINVERSE(CR17)</f>
        <v>1</v>
      </c>
      <c r="EZ17" s="60" cm="1">
        <f t="array" ref="EZ17">MINVERSE(CS17)</f>
        <v>1</v>
      </c>
      <c r="FA17" s="50" cm="1">
        <f t="array" ref="FA17">MINVERSE(CT17)</f>
        <v>0.2</v>
      </c>
      <c r="FB17" s="50" cm="1">
        <f t="array" ref="FB17">MINVERSE(CU17)</f>
        <v>0.5</v>
      </c>
      <c r="FC17" s="50" cm="1">
        <f t="array" ref="FC17">MINVERSE(CV17)</f>
        <v>0.25</v>
      </c>
      <c r="FD17" s="50" cm="1">
        <f t="array" ref="FD17">MINVERSE(CW17)</f>
        <v>0.25</v>
      </c>
      <c r="FE17" s="50" cm="1">
        <f t="array" ref="FE17">MINVERSE(CX17)</f>
        <v>0.33333333333333331</v>
      </c>
      <c r="FF17" s="50" cm="1">
        <f t="array" ref="FF17">MINVERSE(CY17)</f>
        <v>0.2</v>
      </c>
      <c r="FG17" s="50" cm="1">
        <f t="array" ref="FG17">MINVERSE(CZ17)</f>
        <v>0.2</v>
      </c>
      <c r="FH17" s="50" cm="1">
        <f t="array" ref="FH17">MINVERSE(DA17)</f>
        <v>0.2</v>
      </c>
      <c r="FI17" s="50" cm="1">
        <f t="array" ref="FI17">MINVERSE(DB17)</f>
        <v>1</v>
      </c>
      <c r="FJ17" s="50" cm="1">
        <f t="array" ref="FJ17">MINVERSE(DC17)</f>
        <v>0.25</v>
      </c>
      <c r="FK17" s="50" cm="1">
        <f t="array" ref="FK17">MINVERSE(DD17)</f>
        <v>0.25</v>
      </c>
      <c r="FL17" s="50" cm="1">
        <f t="array" ref="FL17">MINVERSE(DE17)</f>
        <v>0.25</v>
      </c>
      <c r="FM17" s="60" cm="1">
        <f t="array" ref="FM17">MINVERSE(DF17)</f>
        <v>0.2</v>
      </c>
      <c r="FN17" s="60" cm="1">
        <f t="array" ref="FN17">MINVERSE(DG17)</f>
        <v>1</v>
      </c>
      <c r="FO17" s="60" cm="1">
        <f t="array" ref="FO17">MINVERSE(DH17)</f>
        <v>0.2</v>
      </c>
      <c r="FP17" s="60" cm="1">
        <f t="array" ref="FP17">MINVERSE(DI17)</f>
        <v>0.33333333333333331</v>
      </c>
      <c r="FQ17" s="60" cm="1">
        <f t="array" ref="FQ17">MINVERSE(DJ17)</f>
        <v>0.5</v>
      </c>
      <c r="FR17" s="60" cm="1">
        <f t="array" ref="FR17">MINVERSE(DK17)</f>
        <v>0.5</v>
      </c>
      <c r="FS17" s="60" cm="1">
        <f t="array" ref="FS17">MINVERSE(DL17)</f>
        <v>0.2</v>
      </c>
      <c r="FT17" s="60" cm="1">
        <f t="array" ref="FT17">MINVERSE(DM17)</f>
        <v>0.2</v>
      </c>
      <c r="FU17" s="60" cm="1">
        <f t="array" ref="FU17">MINVERSE(DN17)</f>
        <v>1</v>
      </c>
      <c r="FV17" s="60" cm="1">
        <f t="array" ref="FV17">MINVERSE(DO17)</f>
        <v>0.25</v>
      </c>
      <c r="FW17" s="60" cm="1">
        <f t="array" ref="FW17">MINVERSE(DP17)</f>
        <v>0.2</v>
      </c>
      <c r="FX17" s="60" cm="1">
        <f t="array" ref="FX17">MINVERSE(DQ17)</f>
        <v>0.25</v>
      </c>
      <c r="FY17" s="60" cm="1">
        <f t="array" ref="FY17">MINVERSE(DR17)</f>
        <v>0.2</v>
      </c>
      <c r="FZ17" s="60" cm="1">
        <f t="array" ref="FZ17">MINVERSE(DS17)</f>
        <v>0.2</v>
      </c>
      <c r="GA17" s="60" cm="1">
        <f t="array" ref="GA17">MINVERSE(DT17)</f>
        <v>0.2</v>
      </c>
      <c r="GB17" s="60" cm="1">
        <f t="array" ref="GB17">MINVERSE(DU17)</f>
        <v>0.2</v>
      </c>
      <c r="GC17" s="60" cm="1">
        <f t="array" ref="GC17">MINVERSE(DV17)</f>
        <v>0.2</v>
      </c>
      <c r="GD17" s="60" cm="1">
        <f t="array" ref="GD17">MINVERSE(DW17)</f>
        <v>0.2</v>
      </c>
      <c r="GE17" s="60" cm="1">
        <f t="array" ref="GE17">MINVERSE(DX17)</f>
        <v>0.2</v>
      </c>
      <c r="GG17" s="92" t="str">
        <f t="shared" si="43"/>
        <v>SOC03</v>
      </c>
      <c r="GH17" s="59">
        <f t="shared" si="44"/>
        <v>1.7543859649122806E-2</v>
      </c>
      <c r="GI17" s="59">
        <f t="shared" si="45"/>
        <v>1.7543859649122806E-2</v>
      </c>
      <c r="GJ17" s="59">
        <f t="shared" si="46"/>
        <v>5.263157894736842E-3</v>
      </c>
      <c r="GK17" s="59">
        <f t="shared" si="47"/>
        <v>6.8027210884353739E-3</v>
      </c>
      <c r="GL17" s="59">
        <f t="shared" si="48"/>
        <v>6.8027210884353739E-3</v>
      </c>
      <c r="GM17" s="59">
        <f t="shared" si="49"/>
        <v>9.2165898617511521E-3</v>
      </c>
      <c r="GN17" s="59">
        <f t="shared" si="50"/>
        <v>6.8027210884353739E-3</v>
      </c>
      <c r="GO17" s="59">
        <f t="shared" si="51"/>
        <v>1.8604651162790697E-2</v>
      </c>
      <c r="GP17" s="59">
        <f t="shared" si="52"/>
        <v>1.8604651162790697E-2</v>
      </c>
      <c r="GQ17" s="59">
        <f t="shared" si="53"/>
        <v>1.3544018058690743E-2</v>
      </c>
      <c r="GR17" s="59">
        <f t="shared" si="54"/>
        <v>1.8604651162790697E-2</v>
      </c>
      <c r="GS17" s="59">
        <f t="shared" si="55"/>
        <v>1.3544018058690743E-2</v>
      </c>
      <c r="GT17" s="59">
        <f t="shared" si="56"/>
        <v>1.3544018058690743E-2</v>
      </c>
      <c r="GU17" s="59">
        <f t="shared" si="57"/>
        <v>1.8604651162790697E-2</v>
      </c>
      <c r="GV17" s="59">
        <f t="shared" si="58"/>
        <v>1.931123270035404E-2</v>
      </c>
      <c r="GW17" s="59">
        <f t="shared" si="59"/>
        <v>5.9880239520958087E-3</v>
      </c>
      <c r="GX17" s="59">
        <f t="shared" si="60"/>
        <v>7.5187969924812026E-3</v>
      </c>
      <c r="GY17" s="59">
        <f t="shared" si="61"/>
        <v>4.7770700636942673E-3</v>
      </c>
      <c r="GZ17" s="59">
        <f t="shared" si="62"/>
        <v>3.9814200398142008E-3</v>
      </c>
      <c r="HA17" s="59">
        <f t="shared" si="63"/>
        <v>4.7770700636942673E-3</v>
      </c>
      <c r="HB17" s="59">
        <f t="shared" si="64"/>
        <v>5.1020408163265302E-3</v>
      </c>
      <c r="HC17" s="59">
        <f t="shared" si="65"/>
        <v>5.3763440860215058E-3</v>
      </c>
      <c r="HD17" s="59">
        <f t="shared" si="66"/>
        <v>4.8987589810581319E-3</v>
      </c>
      <c r="HE17" s="59">
        <f t="shared" si="67"/>
        <v>4.1039671682626538E-3</v>
      </c>
      <c r="HF17" s="59">
        <f t="shared" si="68"/>
        <v>5.6497175141242938E-3</v>
      </c>
      <c r="HG17" s="59">
        <f t="shared" si="69"/>
        <v>6.7114093959731542E-3</v>
      </c>
      <c r="HH17" s="59">
        <f t="shared" si="70"/>
        <v>4.2462845010615719E-3</v>
      </c>
      <c r="HI17" s="59">
        <f t="shared" si="71"/>
        <v>5.4844606946983553E-3</v>
      </c>
      <c r="HJ17" s="59">
        <f t="shared" si="72"/>
        <v>5.1037767948281729E-3</v>
      </c>
      <c r="HK17" s="59">
        <f t="shared" si="73"/>
        <v>5.1037767948281729E-3</v>
      </c>
      <c r="HL17" s="59">
        <f t="shared" si="74"/>
        <v>5.0125313283208017E-3</v>
      </c>
      <c r="HM17" s="59">
        <f t="shared" si="75"/>
        <v>4.3541364296081284E-3</v>
      </c>
      <c r="HN17" s="59">
        <f t="shared" si="76"/>
        <v>4.3541364296081284E-3</v>
      </c>
      <c r="HO17" s="59">
        <f t="shared" si="77"/>
        <v>4.3541364296081284E-3</v>
      </c>
      <c r="HP17" s="59">
        <f t="shared" si="78"/>
        <v>8.0645161290322578E-3</v>
      </c>
      <c r="HQ17" s="59">
        <f t="shared" si="79"/>
        <v>5.1831375259156877E-3</v>
      </c>
      <c r="HR17" s="59">
        <f t="shared" si="80"/>
        <v>5.1831375259156877E-3</v>
      </c>
      <c r="HS17" s="59">
        <f t="shared" si="81"/>
        <v>5.1831375259156877E-3</v>
      </c>
      <c r="HT17" s="59">
        <f t="shared" si="82"/>
        <v>4.4313146233382582E-3</v>
      </c>
      <c r="HU17" s="59">
        <f t="shared" si="83"/>
        <v>9.0090090090090089E-3</v>
      </c>
      <c r="HV17" s="59">
        <f t="shared" si="84"/>
        <v>4.5112781954887229E-3</v>
      </c>
      <c r="HW17" s="59">
        <f t="shared" si="85"/>
        <v>5.5401662049861496E-3</v>
      </c>
      <c r="HX17" s="59">
        <f t="shared" si="86"/>
        <v>6.6518847006651893E-3</v>
      </c>
      <c r="HY17" s="59">
        <f t="shared" si="87"/>
        <v>6.6518847006651893E-3</v>
      </c>
      <c r="HZ17" s="59">
        <f t="shared" si="88"/>
        <v>4.7058823529411778E-3</v>
      </c>
      <c r="IA17" s="59">
        <f t="shared" si="89"/>
        <v>4.7058823529411778E-3</v>
      </c>
      <c r="IB17" s="59">
        <f t="shared" si="90"/>
        <v>1.0526315789473684E-2</v>
      </c>
      <c r="IC17" s="59">
        <f t="shared" si="91"/>
        <v>5.4724553082816487E-3</v>
      </c>
      <c r="ID17" s="59">
        <f t="shared" si="92"/>
        <v>4.7961630695443659E-3</v>
      </c>
      <c r="IE17" s="59">
        <f t="shared" si="93"/>
        <v>5.4664723032069968E-3</v>
      </c>
      <c r="IF17" s="59">
        <f t="shared" si="94"/>
        <v>4.7961630695443659E-3</v>
      </c>
      <c r="IG17" s="59">
        <f t="shared" si="95"/>
        <v>4.7961630695443659E-3</v>
      </c>
      <c r="IH17" s="59">
        <f t="shared" si="96"/>
        <v>4.7961630695443659E-3</v>
      </c>
      <c r="II17" s="59">
        <f t="shared" si="97"/>
        <v>4.7961630695443659E-3</v>
      </c>
      <c r="IJ17" s="59">
        <f t="shared" si="98"/>
        <v>4.7961630695443659E-3</v>
      </c>
      <c r="IK17" s="59">
        <f t="shared" si="99"/>
        <v>4.7961630695443659E-3</v>
      </c>
      <c r="IL17" s="59">
        <f t="shared" si="100"/>
        <v>4.7961630695443659E-3</v>
      </c>
      <c r="IN17" s="15">
        <f t="shared" si="101"/>
        <v>0.43089115912786791</v>
      </c>
      <c r="IO17" s="24">
        <f t="shared" si="102"/>
        <v>7.5594940197871554E-3</v>
      </c>
      <c r="IP17" s="25">
        <f t="shared" si="125"/>
        <v>0.75594940197871552</v>
      </c>
    </row>
    <row r="18" spans="1:250" ht="15" customHeight="1" thickBot="1" x14ac:dyDescent="0.35">
      <c r="A18" s="92"/>
      <c r="B18" s="92" t="s">
        <v>217</v>
      </c>
      <c r="C18" s="92" t="s">
        <v>39</v>
      </c>
      <c r="D18" s="92"/>
      <c r="E18" s="92" t="e">
        <f>Tidal_W!#REF!</f>
        <v>#REF!</v>
      </c>
      <c r="F18" s="92" t="e">
        <f>Tidal_W!#REF!</f>
        <v>#REF!</v>
      </c>
      <c r="G18" s="92"/>
      <c r="H18" s="92">
        <v>9</v>
      </c>
      <c r="I18" s="92">
        <f t="shared" si="0"/>
        <v>5</v>
      </c>
      <c r="J18" s="24">
        <f t="shared" si="103"/>
        <v>8.730470389574493E-3</v>
      </c>
      <c r="L18" s="92" t="str">
        <f t="shared" si="104"/>
        <v>SOC04</v>
      </c>
      <c r="M18" s="41">
        <f t="shared" si="105"/>
        <v>1</v>
      </c>
      <c r="N18" s="41">
        <f t="shared" si="106"/>
        <v>1</v>
      </c>
      <c r="O18" s="41">
        <f t="shared" si="107"/>
        <v>1</v>
      </c>
      <c r="P18" s="41">
        <f t="shared" si="108"/>
        <v>1</v>
      </c>
      <c r="Q18" s="41">
        <f t="shared" si="109"/>
        <v>1</v>
      </c>
      <c r="R18" s="41">
        <f t="shared" si="110"/>
        <v>1</v>
      </c>
      <c r="S18" s="41">
        <f t="shared" si="111"/>
        <v>1</v>
      </c>
      <c r="T18" s="41">
        <f t="shared" si="112"/>
        <v>1</v>
      </c>
      <c r="U18" s="41">
        <f t="shared" si="113"/>
        <v>1</v>
      </c>
      <c r="V18" s="41">
        <f t="shared" si="114"/>
        <v>1</v>
      </c>
      <c r="W18" s="41">
        <f t="shared" si="115"/>
        <v>1</v>
      </c>
      <c r="X18" s="41">
        <f t="shared" si="116"/>
        <v>1</v>
      </c>
      <c r="Y18" s="41">
        <f t="shared" si="117"/>
        <v>1</v>
      </c>
      <c r="Z18" s="41">
        <f t="shared" si="118"/>
        <v>1</v>
      </c>
      <c r="AA18" s="41">
        <f t="shared" si="119"/>
        <v>1</v>
      </c>
      <c r="AB18" s="41">
        <f t="shared" si="120"/>
        <v>1</v>
      </c>
      <c r="AC18" s="41">
        <f t="shared" si="121"/>
        <v>1</v>
      </c>
      <c r="AD18" s="41">
        <f t="shared" si="122"/>
        <v>1</v>
      </c>
      <c r="AE18" s="41">
        <f t="shared" si="1"/>
        <v>1</v>
      </c>
      <c r="AF18" s="41">
        <f t="shared" si="2"/>
        <v>1</v>
      </c>
      <c r="AG18" s="41">
        <f t="shared" si="3"/>
        <v>1</v>
      </c>
      <c r="AH18" s="41">
        <f t="shared" si="4"/>
        <v>2</v>
      </c>
      <c r="AI18" s="41">
        <f t="shared" si="5"/>
        <v>1</v>
      </c>
      <c r="AJ18" s="41">
        <f t="shared" si="6"/>
        <v>1</v>
      </c>
      <c r="AK18" s="41">
        <f t="shared" si="7"/>
        <v>2</v>
      </c>
      <c r="AL18" s="41">
        <f t="shared" si="8"/>
        <v>1</v>
      </c>
      <c r="AM18" s="41">
        <f t="shared" si="9"/>
        <v>1</v>
      </c>
      <c r="AN18" s="41">
        <f t="shared" si="10"/>
        <v>1</v>
      </c>
      <c r="AO18" s="41">
        <f t="shared" si="11"/>
        <v>1</v>
      </c>
      <c r="AP18" s="41">
        <f t="shared" si="12"/>
        <v>1</v>
      </c>
      <c r="AQ18" s="41">
        <f t="shared" si="13"/>
        <v>1</v>
      </c>
      <c r="AR18" s="41">
        <f t="shared" si="14"/>
        <v>1</v>
      </c>
      <c r="AS18" s="41">
        <f t="shared" si="15"/>
        <v>1</v>
      </c>
      <c r="AT18" s="41">
        <f t="shared" si="16"/>
        <v>1</v>
      </c>
      <c r="AU18" s="41">
        <f t="shared" si="17"/>
        <v>1</v>
      </c>
      <c r="AV18" s="41">
        <f t="shared" si="18"/>
        <v>1</v>
      </c>
      <c r="AW18" s="41">
        <f t="shared" si="19"/>
        <v>1</v>
      </c>
      <c r="AX18" s="41">
        <f t="shared" si="20"/>
        <v>1</v>
      </c>
      <c r="AY18" s="41">
        <f t="shared" si="21"/>
        <v>1</v>
      </c>
      <c r="AZ18" s="41">
        <f t="shared" si="22"/>
        <v>1</v>
      </c>
      <c r="BA18" s="41">
        <f t="shared" si="23"/>
        <v>1</v>
      </c>
      <c r="BB18" s="41">
        <f t="shared" si="24"/>
        <v>1</v>
      </c>
      <c r="BC18" s="41">
        <f t="shared" si="25"/>
        <v>1</v>
      </c>
      <c r="BD18" s="41">
        <f t="shared" si="26"/>
        <v>1</v>
      </c>
      <c r="BE18" s="41">
        <f t="shared" si="27"/>
        <v>1</v>
      </c>
      <c r="BF18" s="41">
        <f t="shared" si="28"/>
        <v>1</v>
      </c>
      <c r="BG18" s="41">
        <f t="shared" si="29"/>
        <v>1</v>
      </c>
      <c r="BH18" s="41">
        <f t="shared" si="30"/>
        <v>1</v>
      </c>
      <c r="BI18" s="41">
        <f t="shared" si="31"/>
        <v>1</v>
      </c>
      <c r="BJ18" s="41">
        <f t="shared" si="32"/>
        <v>1</v>
      </c>
      <c r="BK18" s="41">
        <f t="shared" si="33"/>
        <v>1</v>
      </c>
      <c r="BL18" s="41">
        <f t="shared" si="34"/>
        <v>1</v>
      </c>
      <c r="BM18" s="41">
        <f t="shared" si="35"/>
        <v>1</v>
      </c>
      <c r="BN18" s="41">
        <f t="shared" si="36"/>
        <v>1</v>
      </c>
      <c r="BO18" s="41">
        <f t="shared" si="37"/>
        <v>1</v>
      </c>
      <c r="BP18" s="41">
        <f t="shared" si="38"/>
        <v>1</v>
      </c>
      <c r="BQ18" s="41">
        <f t="shared" si="39"/>
        <v>1</v>
      </c>
      <c r="BS18" s="92" t="str">
        <f t="shared" si="40"/>
        <v>SOC04</v>
      </c>
      <c r="BT18" s="45">
        <f t="shared" si="123"/>
        <v>1</v>
      </c>
      <c r="BU18" s="45">
        <f t="shared" si="126"/>
        <v>1</v>
      </c>
      <c r="BV18" s="45">
        <f t="shared" si="128"/>
        <v>1</v>
      </c>
      <c r="BW18" s="45">
        <f t="shared" si="130"/>
        <v>1</v>
      </c>
      <c r="BX18" s="45">
        <f t="shared" si="132"/>
        <v>1</v>
      </c>
      <c r="BY18" s="45">
        <f t="shared" si="134"/>
        <v>1</v>
      </c>
      <c r="BZ18" s="45">
        <f t="shared" si="136"/>
        <v>1</v>
      </c>
      <c r="CA18" s="45">
        <f t="shared" si="138"/>
        <v>1</v>
      </c>
      <c r="CB18" s="45">
        <f t="shared" si="140"/>
        <v>1</v>
      </c>
      <c r="CC18" s="45">
        <f t="shared" si="141"/>
        <v>1</v>
      </c>
      <c r="CD18" s="45">
        <f t="shared" si="144"/>
        <v>1</v>
      </c>
      <c r="CE18" s="45">
        <f t="shared" si="146"/>
        <v>1</v>
      </c>
      <c r="CF18" s="45">
        <f t="shared" si="148"/>
        <v>1</v>
      </c>
      <c r="CG18" s="45">
        <f t="shared" si="150"/>
        <v>1</v>
      </c>
      <c r="CH18" s="45">
        <f t="shared" si="152"/>
        <v>1</v>
      </c>
      <c r="CI18" s="45">
        <f t="shared" ref="CI18:CI58" si="154">AB18</f>
        <v>1</v>
      </c>
      <c r="CJ18" s="42" cm="1">
        <f t="array" ref="CJ18:DX18">TRANSPOSE(AC18:AC58)</f>
        <v>1</v>
      </c>
      <c r="CK18" s="41">
        <v>3</v>
      </c>
      <c r="CL18" s="41">
        <v>4</v>
      </c>
      <c r="CM18" s="41">
        <v>3</v>
      </c>
      <c r="CN18" s="41">
        <v>1</v>
      </c>
      <c r="CO18" s="41">
        <v>1</v>
      </c>
      <c r="CP18" s="41">
        <v>3</v>
      </c>
      <c r="CQ18" s="41">
        <v>4</v>
      </c>
      <c r="CR18" s="41">
        <v>1</v>
      </c>
      <c r="CS18" s="41">
        <v>1</v>
      </c>
      <c r="CT18" s="41">
        <v>4</v>
      </c>
      <c r="CU18" s="41">
        <v>1</v>
      </c>
      <c r="CV18" s="41">
        <v>3</v>
      </c>
      <c r="CW18" s="41">
        <v>3</v>
      </c>
      <c r="CX18" s="41">
        <v>2</v>
      </c>
      <c r="CY18" s="41">
        <v>4</v>
      </c>
      <c r="CZ18" s="41">
        <v>4</v>
      </c>
      <c r="DA18" s="41">
        <v>4</v>
      </c>
      <c r="DB18" s="41">
        <v>1</v>
      </c>
      <c r="DC18" s="41">
        <v>3</v>
      </c>
      <c r="DD18" s="41">
        <v>3</v>
      </c>
      <c r="DE18" s="41">
        <v>3</v>
      </c>
      <c r="DF18" s="97">
        <v>4</v>
      </c>
      <c r="DG18" s="41">
        <v>1</v>
      </c>
      <c r="DH18" s="41">
        <v>4</v>
      </c>
      <c r="DI18" s="41">
        <v>2</v>
      </c>
      <c r="DJ18" s="41">
        <v>1</v>
      </c>
      <c r="DK18" s="41">
        <v>1</v>
      </c>
      <c r="DL18" s="41">
        <v>4</v>
      </c>
      <c r="DM18" s="41">
        <v>4</v>
      </c>
      <c r="DN18" s="41">
        <v>1</v>
      </c>
      <c r="DO18" s="41">
        <v>3</v>
      </c>
      <c r="DP18" s="41">
        <v>4</v>
      </c>
      <c r="DQ18" s="41">
        <v>3</v>
      </c>
      <c r="DR18" s="41">
        <v>4</v>
      </c>
      <c r="DS18" s="41">
        <v>4</v>
      </c>
      <c r="DT18" s="41">
        <v>4</v>
      </c>
      <c r="DU18" s="41">
        <v>4</v>
      </c>
      <c r="DV18" s="41">
        <v>4</v>
      </c>
      <c r="DW18" s="41">
        <v>4</v>
      </c>
      <c r="DX18" s="41">
        <v>4</v>
      </c>
      <c r="DZ18" s="92" t="str">
        <f t="shared" si="41"/>
        <v>SOC04</v>
      </c>
      <c r="EA18" s="51">
        <f t="shared" si="42"/>
        <v>1</v>
      </c>
      <c r="EB18" s="52">
        <f t="shared" si="124"/>
        <v>1</v>
      </c>
      <c r="EC18" s="52">
        <f t="shared" si="127"/>
        <v>1</v>
      </c>
      <c r="ED18" s="52">
        <f t="shared" si="129"/>
        <v>1</v>
      </c>
      <c r="EE18" s="52">
        <f t="shared" si="131"/>
        <v>1</v>
      </c>
      <c r="EF18" s="52">
        <f t="shared" si="133"/>
        <v>1</v>
      </c>
      <c r="EG18" s="52">
        <f t="shared" si="135"/>
        <v>1</v>
      </c>
      <c r="EH18" s="52">
        <f t="shared" si="137"/>
        <v>1</v>
      </c>
      <c r="EI18" s="52">
        <f t="shared" si="139"/>
        <v>1</v>
      </c>
      <c r="EJ18" s="52">
        <f t="shared" si="142"/>
        <v>1</v>
      </c>
      <c r="EK18" s="52">
        <f t="shared" si="143"/>
        <v>1</v>
      </c>
      <c r="EL18" s="52">
        <f t="shared" si="145"/>
        <v>1</v>
      </c>
      <c r="EM18" s="52">
        <f t="shared" si="147"/>
        <v>1</v>
      </c>
      <c r="EN18" s="52">
        <f t="shared" si="149"/>
        <v>1</v>
      </c>
      <c r="EO18" s="52">
        <f t="shared" si="151"/>
        <v>1</v>
      </c>
      <c r="EP18" s="52">
        <f t="shared" si="153"/>
        <v>1</v>
      </c>
      <c r="EQ18" s="52">
        <f t="shared" ref="EQ18:EQ58" si="155">CJ18</f>
        <v>1</v>
      </c>
      <c r="ER18" s="60" cm="1">
        <f t="array" ref="ER18">MINVERSE(CK18)</f>
        <v>0.33333333333333331</v>
      </c>
      <c r="ES18" s="60" cm="1">
        <f t="array" ref="ES18">MINVERSE(CL18)</f>
        <v>0.25</v>
      </c>
      <c r="ET18" s="60" cm="1">
        <f t="array" ref="ET18">MINVERSE(CM18)</f>
        <v>0.33333333333333331</v>
      </c>
      <c r="EU18" s="60" cm="1">
        <f t="array" ref="EU18">MINVERSE(CN18)</f>
        <v>1</v>
      </c>
      <c r="EV18" s="60" cm="1">
        <f t="array" ref="EV18">MINVERSE(CO18)</f>
        <v>1</v>
      </c>
      <c r="EW18" s="60" cm="1">
        <f t="array" ref="EW18">MINVERSE(CP18)</f>
        <v>0.33333333333333331</v>
      </c>
      <c r="EX18" s="60" cm="1">
        <f t="array" ref="EX18">MINVERSE(CQ18)</f>
        <v>0.25</v>
      </c>
      <c r="EY18" s="60" cm="1">
        <f t="array" ref="EY18">MINVERSE(CR18)</f>
        <v>1</v>
      </c>
      <c r="EZ18" s="60" cm="1">
        <f t="array" ref="EZ18">MINVERSE(CS18)</f>
        <v>1</v>
      </c>
      <c r="FA18" s="50" cm="1">
        <f t="array" ref="FA18">MINVERSE(CT18)</f>
        <v>0.25</v>
      </c>
      <c r="FB18" s="50" cm="1">
        <f t="array" ref="FB18">MINVERSE(CU18)</f>
        <v>1</v>
      </c>
      <c r="FC18" s="50" cm="1">
        <f t="array" ref="FC18">MINVERSE(CV18)</f>
        <v>0.33333333333333331</v>
      </c>
      <c r="FD18" s="50" cm="1">
        <f t="array" ref="FD18">MINVERSE(CW18)</f>
        <v>0.33333333333333331</v>
      </c>
      <c r="FE18" s="50" cm="1">
        <f t="array" ref="FE18">MINVERSE(CX18)</f>
        <v>0.5</v>
      </c>
      <c r="FF18" s="50" cm="1">
        <f t="array" ref="FF18">MINVERSE(CY18)</f>
        <v>0.25</v>
      </c>
      <c r="FG18" s="50" cm="1">
        <f t="array" ref="FG18">MINVERSE(CZ18)</f>
        <v>0.25</v>
      </c>
      <c r="FH18" s="50" cm="1">
        <f t="array" ref="FH18">MINVERSE(DA18)</f>
        <v>0.25</v>
      </c>
      <c r="FI18" s="50" cm="1">
        <f t="array" ref="FI18">MINVERSE(DB18)</f>
        <v>1</v>
      </c>
      <c r="FJ18" s="50" cm="1">
        <f t="array" ref="FJ18">MINVERSE(DC18)</f>
        <v>0.33333333333333331</v>
      </c>
      <c r="FK18" s="50" cm="1">
        <f t="array" ref="FK18">MINVERSE(DD18)</f>
        <v>0.33333333333333331</v>
      </c>
      <c r="FL18" s="50" cm="1">
        <f t="array" ref="FL18">MINVERSE(DE18)</f>
        <v>0.33333333333333331</v>
      </c>
      <c r="FM18" s="60" cm="1">
        <f t="array" ref="FM18">MINVERSE(DF18)</f>
        <v>0.25</v>
      </c>
      <c r="FN18" s="60" cm="1">
        <f t="array" ref="FN18">MINVERSE(DG18)</f>
        <v>1</v>
      </c>
      <c r="FO18" s="60" cm="1">
        <f t="array" ref="FO18">MINVERSE(DH18)</f>
        <v>0.25</v>
      </c>
      <c r="FP18" s="60" cm="1">
        <f t="array" ref="FP18">MINVERSE(DI18)</f>
        <v>0.5</v>
      </c>
      <c r="FQ18" s="60" cm="1">
        <f t="array" ref="FQ18">MINVERSE(DJ18)</f>
        <v>1</v>
      </c>
      <c r="FR18" s="60" cm="1">
        <f t="array" ref="FR18">MINVERSE(DK18)</f>
        <v>1</v>
      </c>
      <c r="FS18" s="60" cm="1">
        <f t="array" ref="FS18">MINVERSE(DL18)</f>
        <v>0.25</v>
      </c>
      <c r="FT18" s="60" cm="1">
        <f t="array" ref="FT18">MINVERSE(DM18)</f>
        <v>0.25</v>
      </c>
      <c r="FU18" s="60" cm="1">
        <f t="array" ref="FU18">MINVERSE(DN18)</f>
        <v>1</v>
      </c>
      <c r="FV18" s="60" cm="1">
        <f t="array" ref="FV18">MINVERSE(DO18)</f>
        <v>0.33333333333333331</v>
      </c>
      <c r="FW18" s="60" cm="1">
        <f t="array" ref="FW18">MINVERSE(DP18)</f>
        <v>0.25</v>
      </c>
      <c r="FX18" s="60" cm="1">
        <f t="array" ref="FX18">MINVERSE(DQ18)</f>
        <v>0.33333333333333331</v>
      </c>
      <c r="FY18" s="60" cm="1">
        <f t="array" ref="FY18">MINVERSE(DR18)</f>
        <v>0.25</v>
      </c>
      <c r="FZ18" s="60" cm="1">
        <f t="array" ref="FZ18">MINVERSE(DS18)</f>
        <v>0.25</v>
      </c>
      <c r="GA18" s="60" cm="1">
        <f t="array" ref="GA18">MINVERSE(DT18)</f>
        <v>0.25</v>
      </c>
      <c r="GB18" s="60" cm="1">
        <f t="array" ref="GB18">MINVERSE(DU18)</f>
        <v>0.25</v>
      </c>
      <c r="GC18" s="60" cm="1">
        <f t="array" ref="GC18">MINVERSE(DV18)</f>
        <v>0.25</v>
      </c>
      <c r="GD18" s="60" cm="1">
        <f t="array" ref="GD18">MINVERSE(DW18)</f>
        <v>0.25</v>
      </c>
      <c r="GE18" s="60" cm="1">
        <f t="array" ref="GE18">MINVERSE(DX18)</f>
        <v>0.25</v>
      </c>
      <c r="GG18" s="92" t="str">
        <f t="shared" si="43"/>
        <v>SOC04</v>
      </c>
      <c r="GH18" s="59">
        <f t="shared" si="44"/>
        <v>1.7543859649122806E-2</v>
      </c>
      <c r="GI18" s="59">
        <f t="shared" si="45"/>
        <v>1.7543859649122806E-2</v>
      </c>
      <c r="GJ18" s="59">
        <f t="shared" si="46"/>
        <v>5.263157894736842E-3</v>
      </c>
      <c r="GK18" s="59">
        <f t="shared" si="47"/>
        <v>6.8027210884353739E-3</v>
      </c>
      <c r="GL18" s="59">
        <f t="shared" si="48"/>
        <v>6.8027210884353739E-3</v>
      </c>
      <c r="GM18" s="59">
        <f t="shared" si="49"/>
        <v>9.2165898617511521E-3</v>
      </c>
      <c r="GN18" s="59">
        <f t="shared" si="50"/>
        <v>6.8027210884353739E-3</v>
      </c>
      <c r="GO18" s="59">
        <f t="shared" si="51"/>
        <v>1.8604651162790697E-2</v>
      </c>
      <c r="GP18" s="59">
        <f t="shared" si="52"/>
        <v>1.8604651162790697E-2</v>
      </c>
      <c r="GQ18" s="59">
        <f t="shared" si="53"/>
        <v>1.3544018058690743E-2</v>
      </c>
      <c r="GR18" s="59">
        <f t="shared" si="54"/>
        <v>1.8604651162790697E-2</v>
      </c>
      <c r="GS18" s="59">
        <f t="shared" si="55"/>
        <v>1.3544018058690743E-2</v>
      </c>
      <c r="GT18" s="59">
        <f t="shared" si="56"/>
        <v>1.3544018058690743E-2</v>
      </c>
      <c r="GU18" s="59">
        <f t="shared" si="57"/>
        <v>1.8604651162790697E-2</v>
      </c>
      <c r="GV18" s="59">
        <f t="shared" si="58"/>
        <v>1.931123270035404E-2</v>
      </c>
      <c r="GW18" s="59">
        <f t="shared" si="59"/>
        <v>5.9880239520958087E-3</v>
      </c>
      <c r="GX18" s="59">
        <f t="shared" si="60"/>
        <v>7.5187969924812026E-3</v>
      </c>
      <c r="GY18" s="59">
        <f t="shared" si="61"/>
        <v>6.3694267515923561E-3</v>
      </c>
      <c r="GZ18" s="59">
        <f t="shared" si="62"/>
        <v>4.9767750497677508E-3</v>
      </c>
      <c r="HA18" s="59">
        <f t="shared" si="63"/>
        <v>6.3694267515923561E-3</v>
      </c>
      <c r="HB18" s="59">
        <f t="shared" si="64"/>
        <v>1.020408163265306E-2</v>
      </c>
      <c r="HC18" s="59">
        <f t="shared" si="65"/>
        <v>5.3763440860215058E-3</v>
      </c>
      <c r="HD18" s="59">
        <f t="shared" si="66"/>
        <v>6.5316786414108428E-3</v>
      </c>
      <c r="HE18" s="59">
        <f t="shared" si="67"/>
        <v>5.1299589603283173E-3</v>
      </c>
      <c r="HF18" s="59">
        <f t="shared" si="68"/>
        <v>5.6497175141242938E-3</v>
      </c>
      <c r="HG18" s="59">
        <f t="shared" si="69"/>
        <v>6.7114093959731542E-3</v>
      </c>
      <c r="HH18" s="59">
        <f t="shared" si="70"/>
        <v>5.3078556263269645E-3</v>
      </c>
      <c r="HI18" s="59">
        <f t="shared" si="71"/>
        <v>1.0968921389396711E-2</v>
      </c>
      <c r="HJ18" s="59">
        <f t="shared" si="72"/>
        <v>6.805035726437563E-3</v>
      </c>
      <c r="HK18" s="59">
        <f t="shared" si="73"/>
        <v>6.805035726437563E-3</v>
      </c>
      <c r="HL18" s="59">
        <f t="shared" si="74"/>
        <v>7.5187969924812026E-3</v>
      </c>
      <c r="HM18" s="59">
        <f t="shared" si="75"/>
        <v>5.4426705370101604E-3</v>
      </c>
      <c r="HN18" s="59">
        <f t="shared" si="76"/>
        <v>5.4426705370101604E-3</v>
      </c>
      <c r="HO18" s="59">
        <f t="shared" si="77"/>
        <v>5.4426705370101604E-3</v>
      </c>
      <c r="HP18" s="59">
        <f t="shared" si="78"/>
        <v>8.0645161290322578E-3</v>
      </c>
      <c r="HQ18" s="59">
        <f t="shared" si="79"/>
        <v>6.9108500345542497E-3</v>
      </c>
      <c r="HR18" s="59">
        <f t="shared" si="80"/>
        <v>6.9108500345542497E-3</v>
      </c>
      <c r="HS18" s="59">
        <f t="shared" si="81"/>
        <v>6.9108500345542497E-3</v>
      </c>
      <c r="HT18" s="59">
        <f t="shared" si="82"/>
        <v>5.5391432791728219E-3</v>
      </c>
      <c r="HU18" s="59">
        <f t="shared" si="83"/>
        <v>9.0090090090090089E-3</v>
      </c>
      <c r="HV18" s="59">
        <f t="shared" si="84"/>
        <v>5.6390977443609028E-3</v>
      </c>
      <c r="HW18" s="59">
        <f t="shared" si="85"/>
        <v>8.3102493074792248E-3</v>
      </c>
      <c r="HX18" s="59">
        <f t="shared" si="86"/>
        <v>1.3303769401330379E-2</v>
      </c>
      <c r="HY18" s="59">
        <f t="shared" si="87"/>
        <v>1.3303769401330379E-2</v>
      </c>
      <c r="HZ18" s="59">
        <f t="shared" si="88"/>
        <v>5.8823529411764714E-3</v>
      </c>
      <c r="IA18" s="59">
        <f t="shared" si="89"/>
        <v>5.8823529411764714E-3</v>
      </c>
      <c r="IB18" s="59">
        <f t="shared" si="90"/>
        <v>1.0526315789473684E-2</v>
      </c>
      <c r="IC18" s="59">
        <f t="shared" si="91"/>
        <v>7.2966070777088646E-3</v>
      </c>
      <c r="ID18" s="59">
        <f t="shared" si="92"/>
        <v>5.9952038369304574E-3</v>
      </c>
      <c r="IE18" s="59">
        <f t="shared" si="93"/>
        <v>7.2886297376093291E-3</v>
      </c>
      <c r="IF18" s="59">
        <f t="shared" si="94"/>
        <v>5.9952038369304574E-3</v>
      </c>
      <c r="IG18" s="59">
        <f t="shared" si="95"/>
        <v>5.9952038369304574E-3</v>
      </c>
      <c r="IH18" s="59">
        <f t="shared" si="96"/>
        <v>5.9952038369304574E-3</v>
      </c>
      <c r="II18" s="59">
        <f t="shared" si="97"/>
        <v>5.9952038369304574E-3</v>
      </c>
      <c r="IJ18" s="59">
        <f t="shared" si="98"/>
        <v>5.9952038369304574E-3</v>
      </c>
      <c r="IK18" s="59">
        <f t="shared" si="99"/>
        <v>5.9952038369304574E-3</v>
      </c>
      <c r="IL18" s="59">
        <f t="shared" si="100"/>
        <v>5.9952038369304574E-3</v>
      </c>
      <c r="IN18" s="15">
        <f t="shared" si="101"/>
        <v>0.49763681220574613</v>
      </c>
      <c r="IO18" s="24">
        <f t="shared" si="102"/>
        <v>8.730470389574493E-3</v>
      </c>
      <c r="IP18" s="25">
        <f t="shared" si="125"/>
        <v>0.87304703895744928</v>
      </c>
    </row>
    <row r="19" spans="1:250" ht="15" customHeight="1" thickBot="1" x14ac:dyDescent="0.35">
      <c r="A19" s="92"/>
      <c r="B19" s="92" t="s">
        <v>218</v>
      </c>
      <c r="C19" s="92" t="s">
        <v>40</v>
      </c>
      <c r="D19" s="92"/>
      <c r="E19" s="92" t="e">
        <f>Tidal_W!#REF!</f>
        <v>#REF!</v>
      </c>
      <c r="F19" s="92" t="e">
        <f>Tidal_W!#REF!</f>
        <v>#REF!</v>
      </c>
      <c r="G19" s="92"/>
      <c r="H19" s="92">
        <v>3</v>
      </c>
      <c r="I19" s="92">
        <f t="shared" si="0"/>
        <v>2</v>
      </c>
      <c r="J19" s="24">
        <f t="shared" si="103"/>
        <v>1.8537337403557633E-2</v>
      </c>
      <c r="L19" s="92" t="str">
        <f t="shared" si="104"/>
        <v>SOC05</v>
      </c>
      <c r="M19" s="41">
        <f t="shared" si="105"/>
        <v>1</v>
      </c>
      <c r="N19" s="41">
        <f t="shared" si="106"/>
        <v>1</v>
      </c>
      <c r="O19" s="41">
        <f t="shared" si="107"/>
        <v>4</v>
      </c>
      <c r="P19" s="41">
        <f t="shared" si="108"/>
        <v>3</v>
      </c>
      <c r="Q19" s="41">
        <f t="shared" si="109"/>
        <v>3</v>
      </c>
      <c r="R19" s="41">
        <f t="shared" si="110"/>
        <v>2</v>
      </c>
      <c r="S19" s="41">
        <f t="shared" si="111"/>
        <v>3</v>
      </c>
      <c r="T19" s="41">
        <f t="shared" si="112"/>
        <v>1</v>
      </c>
      <c r="U19" s="41">
        <f t="shared" si="113"/>
        <v>1</v>
      </c>
      <c r="V19" s="41">
        <f t="shared" si="114"/>
        <v>1</v>
      </c>
      <c r="W19" s="41">
        <f t="shared" si="115"/>
        <v>1</v>
      </c>
      <c r="X19" s="41">
        <f t="shared" si="116"/>
        <v>1</v>
      </c>
      <c r="Y19" s="41">
        <f t="shared" si="117"/>
        <v>1</v>
      </c>
      <c r="Z19" s="41">
        <f t="shared" si="118"/>
        <v>1</v>
      </c>
      <c r="AA19" s="41">
        <f t="shared" si="119"/>
        <v>1</v>
      </c>
      <c r="AB19" s="41">
        <f t="shared" si="120"/>
        <v>4</v>
      </c>
      <c r="AC19" s="41">
        <f t="shared" si="121"/>
        <v>3</v>
      </c>
      <c r="AD19" s="41">
        <f t="shared" si="122"/>
        <v>1</v>
      </c>
      <c r="AE19" s="41">
        <f t="shared" si="1"/>
        <v>1</v>
      </c>
      <c r="AF19" s="41">
        <f t="shared" si="2"/>
        <v>1</v>
      </c>
      <c r="AG19" s="41">
        <f t="shared" si="3"/>
        <v>2</v>
      </c>
      <c r="AH19" s="41">
        <f t="shared" si="4"/>
        <v>5</v>
      </c>
      <c r="AI19" s="41">
        <f t="shared" si="5"/>
        <v>1</v>
      </c>
      <c r="AJ19" s="41">
        <f t="shared" si="6"/>
        <v>1</v>
      </c>
      <c r="AK19" s="41">
        <f t="shared" si="7"/>
        <v>5</v>
      </c>
      <c r="AL19" s="41">
        <f t="shared" si="8"/>
        <v>4</v>
      </c>
      <c r="AM19" s="41">
        <f t="shared" si="9"/>
        <v>1</v>
      </c>
      <c r="AN19" s="41">
        <f t="shared" si="10"/>
        <v>2</v>
      </c>
      <c r="AO19" s="41">
        <f t="shared" si="11"/>
        <v>1</v>
      </c>
      <c r="AP19" s="41">
        <f t="shared" si="12"/>
        <v>1</v>
      </c>
      <c r="AQ19" s="41">
        <f t="shared" si="13"/>
        <v>1</v>
      </c>
      <c r="AR19" s="41">
        <f t="shared" si="14"/>
        <v>1</v>
      </c>
      <c r="AS19" s="41">
        <f t="shared" si="15"/>
        <v>1</v>
      </c>
      <c r="AT19" s="41">
        <f t="shared" si="16"/>
        <v>1</v>
      </c>
      <c r="AU19" s="41">
        <f t="shared" si="17"/>
        <v>4</v>
      </c>
      <c r="AV19" s="41">
        <f t="shared" si="18"/>
        <v>1</v>
      </c>
      <c r="AW19" s="41">
        <f t="shared" si="19"/>
        <v>1</v>
      </c>
      <c r="AX19" s="41">
        <f t="shared" si="20"/>
        <v>1</v>
      </c>
      <c r="AY19" s="41">
        <f t="shared" si="21"/>
        <v>1</v>
      </c>
      <c r="AZ19" s="41">
        <f t="shared" si="22"/>
        <v>4</v>
      </c>
      <c r="BA19" s="41">
        <f t="shared" si="23"/>
        <v>1</v>
      </c>
      <c r="BB19" s="41">
        <f t="shared" si="24"/>
        <v>1</v>
      </c>
      <c r="BC19" s="41">
        <f t="shared" si="25"/>
        <v>2</v>
      </c>
      <c r="BD19" s="41">
        <f t="shared" si="26"/>
        <v>2</v>
      </c>
      <c r="BE19" s="41">
        <f t="shared" si="27"/>
        <v>1</v>
      </c>
      <c r="BF19" s="41">
        <f t="shared" si="28"/>
        <v>1</v>
      </c>
      <c r="BG19" s="41">
        <f t="shared" si="29"/>
        <v>4</v>
      </c>
      <c r="BH19" s="41">
        <f t="shared" si="30"/>
        <v>1</v>
      </c>
      <c r="BI19" s="41">
        <f t="shared" si="31"/>
        <v>1</v>
      </c>
      <c r="BJ19" s="41">
        <f t="shared" si="32"/>
        <v>1</v>
      </c>
      <c r="BK19" s="41">
        <f t="shared" si="33"/>
        <v>1</v>
      </c>
      <c r="BL19" s="41">
        <f t="shared" si="34"/>
        <v>1</v>
      </c>
      <c r="BM19" s="41">
        <f t="shared" si="35"/>
        <v>1</v>
      </c>
      <c r="BN19" s="41">
        <f t="shared" si="36"/>
        <v>1</v>
      </c>
      <c r="BO19" s="41">
        <f t="shared" si="37"/>
        <v>1</v>
      </c>
      <c r="BP19" s="41">
        <f t="shared" si="38"/>
        <v>1</v>
      </c>
      <c r="BQ19" s="41">
        <f t="shared" si="39"/>
        <v>1</v>
      </c>
      <c r="BS19" s="92" t="str">
        <f t="shared" si="40"/>
        <v>SOC05</v>
      </c>
      <c r="BT19" s="45">
        <f t="shared" si="123"/>
        <v>1</v>
      </c>
      <c r="BU19" s="45">
        <f t="shared" si="126"/>
        <v>1</v>
      </c>
      <c r="BV19" s="45">
        <f t="shared" si="128"/>
        <v>4</v>
      </c>
      <c r="BW19" s="45">
        <f t="shared" si="130"/>
        <v>3</v>
      </c>
      <c r="BX19" s="45">
        <f t="shared" si="132"/>
        <v>3</v>
      </c>
      <c r="BY19" s="45">
        <f t="shared" si="134"/>
        <v>2</v>
      </c>
      <c r="BZ19" s="45">
        <f t="shared" si="136"/>
        <v>3</v>
      </c>
      <c r="CA19" s="45">
        <f t="shared" si="138"/>
        <v>1</v>
      </c>
      <c r="CB19" s="45">
        <f t="shared" si="140"/>
        <v>1</v>
      </c>
      <c r="CC19" s="45">
        <f t="shared" si="141"/>
        <v>1</v>
      </c>
      <c r="CD19" s="45">
        <f t="shared" si="144"/>
        <v>1</v>
      </c>
      <c r="CE19" s="45">
        <f t="shared" si="146"/>
        <v>1</v>
      </c>
      <c r="CF19" s="45">
        <f t="shared" si="148"/>
        <v>1</v>
      </c>
      <c r="CG19" s="45">
        <f t="shared" si="150"/>
        <v>1</v>
      </c>
      <c r="CH19" s="45">
        <f t="shared" si="152"/>
        <v>1</v>
      </c>
      <c r="CI19" s="45">
        <f t="shared" si="154"/>
        <v>4</v>
      </c>
      <c r="CJ19" s="45">
        <f t="shared" ref="CJ19:CJ58" si="156">AC19</f>
        <v>3</v>
      </c>
      <c r="CK19" s="42" cm="1">
        <f t="array" ref="CK19:DX19">TRANSPOSE(AD19:AD58)</f>
        <v>1</v>
      </c>
      <c r="CL19" s="41">
        <v>1</v>
      </c>
      <c r="CM19" s="41">
        <v>1</v>
      </c>
      <c r="CN19" s="41">
        <v>1</v>
      </c>
      <c r="CO19" s="41">
        <v>1</v>
      </c>
      <c r="CP19" s="41">
        <v>1</v>
      </c>
      <c r="CQ19" s="41">
        <v>1</v>
      </c>
      <c r="CR19" s="41">
        <v>1</v>
      </c>
      <c r="CS19" s="41">
        <v>1</v>
      </c>
      <c r="CT19" s="41">
        <v>1</v>
      </c>
      <c r="CU19" s="41">
        <v>1</v>
      </c>
      <c r="CV19" s="41">
        <v>1</v>
      </c>
      <c r="CW19" s="41">
        <v>1</v>
      </c>
      <c r="CX19" s="41">
        <v>1</v>
      </c>
      <c r="CY19" s="41">
        <v>1</v>
      </c>
      <c r="CZ19" s="41">
        <v>1</v>
      </c>
      <c r="DA19" s="41">
        <v>1</v>
      </c>
      <c r="DB19" s="41">
        <v>1</v>
      </c>
      <c r="DC19" s="41">
        <v>1</v>
      </c>
      <c r="DD19" s="41">
        <v>1</v>
      </c>
      <c r="DE19" s="41">
        <v>1</v>
      </c>
      <c r="DF19" s="97">
        <v>1</v>
      </c>
      <c r="DG19" s="41">
        <v>1</v>
      </c>
      <c r="DH19" s="41">
        <v>1</v>
      </c>
      <c r="DI19" s="41">
        <v>1</v>
      </c>
      <c r="DJ19" s="41">
        <v>1</v>
      </c>
      <c r="DK19" s="41">
        <v>1</v>
      </c>
      <c r="DL19" s="41">
        <v>1</v>
      </c>
      <c r="DM19" s="41">
        <v>1</v>
      </c>
      <c r="DN19" s="41">
        <v>1</v>
      </c>
      <c r="DO19" s="41">
        <v>1</v>
      </c>
      <c r="DP19" s="41">
        <v>1</v>
      </c>
      <c r="DQ19" s="41">
        <v>1</v>
      </c>
      <c r="DR19" s="41">
        <v>1</v>
      </c>
      <c r="DS19" s="41">
        <v>1</v>
      </c>
      <c r="DT19" s="41">
        <v>1</v>
      </c>
      <c r="DU19" s="41">
        <v>1</v>
      </c>
      <c r="DV19" s="41">
        <v>1</v>
      </c>
      <c r="DW19" s="41">
        <v>1</v>
      </c>
      <c r="DX19" s="41">
        <v>1</v>
      </c>
      <c r="DZ19" s="92" t="str">
        <f t="shared" si="41"/>
        <v>SOC05</v>
      </c>
      <c r="EA19" s="51">
        <f t="shared" si="42"/>
        <v>1</v>
      </c>
      <c r="EB19" s="52">
        <f t="shared" si="124"/>
        <v>1</v>
      </c>
      <c r="EC19" s="52">
        <f t="shared" si="127"/>
        <v>4</v>
      </c>
      <c r="ED19" s="52">
        <f t="shared" si="129"/>
        <v>3</v>
      </c>
      <c r="EE19" s="52">
        <f t="shared" si="131"/>
        <v>3</v>
      </c>
      <c r="EF19" s="52">
        <f t="shared" si="133"/>
        <v>2</v>
      </c>
      <c r="EG19" s="52">
        <f t="shared" si="135"/>
        <v>3</v>
      </c>
      <c r="EH19" s="52">
        <f t="shared" si="137"/>
        <v>1</v>
      </c>
      <c r="EI19" s="52">
        <f t="shared" si="139"/>
        <v>1</v>
      </c>
      <c r="EJ19" s="52">
        <f t="shared" si="142"/>
        <v>1</v>
      </c>
      <c r="EK19" s="52">
        <f t="shared" si="143"/>
        <v>1</v>
      </c>
      <c r="EL19" s="52">
        <f t="shared" si="145"/>
        <v>1</v>
      </c>
      <c r="EM19" s="52">
        <f t="shared" si="147"/>
        <v>1</v>
      </c>
      <c r="EN19" s="52">
        <f t="shared" si="149"/>
        <v>1</v>
      </c>
      <c r="EO19" s="52">
        <f t="shared" si="151"/>
        <v>1</v>
      </c>
      <c r="EP19" s="52">
        <f t="shared" si="153"/>
        <v>4</v>
      </c>
      <c r="EQ19" s="52">
        <f t="shared" si="155"/>
        <v>3</v>
      </c>
      <c r="ER19" s="52">
        <f t="shared" ref="ER19:ER58" si="157">CK19</f>
        <v>1</v>
      </c>
      <c r="ES19" s="60" cm="1">
        <f t="array" ref="ES19">MINVERSE(CL19)</f>
        <v>1</v>
      </c>
      <c r="ET19" s="60" cm="1">
        <f t="array" ref="ET19">MINVERSE(CM19)</f>
        <v>1</v>
      </c>
      <c r="EU19" s="60" cm="1">
        <f t="array" ref="EU19">MINVERSE(CN19)</f>
        <v>1</v>
      </c>
      <c r="EV19" s="60" cm="1">
        <f t="array" ref="EV19">MINVERSE(CO19)</f>
        <v>1</v>
      </c>
      <c r="EW19" s="60" cm="1">
        <f t="array" ref="EW19">MINVERSE(CP19)</f>
        <v>1</v>
      </c>
      <c r="EX19" s="60" cm="1">
        <f t="array" ref="EX19">MINVERSE(CQ19)</f>
        <v>1</v>
      </c>
      <c r="EY19" s="60" cm="1">
        <f t="array" ref="EY19">MINVERSE(CR19)</f>
        <v>1</v>
      </c>
      <c r="EZ19" s="60" cm="1">
        <f t="array" ref="EZ19">MINVERSE(CS19)</f>
        <v>1</v>
      </c>
      <c r="FA19" s="50" cm="1">
        <f t="array" ref="FA19">MINVERSE(CT19)</f>
        <v>1</v>
      </c>
      <c r="FB19" s="50" cm="1">
        <f t="array" ref="FB19">MINVERSE(CU19)</f>
        <v>1</v>
      </c>
      <c r="FC19" s="50" cm="1">
        <f t="array" ref="FC19">MINVERSE(CV19)</f>
        <v>1</v>
      </c>
      <c r="FD19" s="50" cm="1">
        <f t="array" ref="FD19">MINVERSE(CW19)</f>
        <v>1</v>
      </c>
      <c r="FE19" s="50" cm="1">
        <f t="array" ref="FE19">MINVERSE(CX19)</f>
        <v>1</v>
      </c>
      <c r="FF19" s="50" cm="1">
        <f t="array" ref="FF19">MINVERSE(CY19)</f>
        <v>1</v>
      </c>
      <c r="FG19" s="50" cm="1">
        <f t="array" ref="FG19">MINVERSE(CZ19)</f>
        <v>1</v>
      </c>
      <c r="FH19" s="50" cm="1">
        <f t="array" ref="FH19">MINVERSE(DA19)</f>
        <v>1</v>
      </c>
      <c r="FI19" s="50" cm="1">
        <f t="array" ref="FI19">MINVERSE(DB19)</f>
        <v>1</v>
      </c>
      <c r="FJ19" s="50" cm="1">
        <f t="array" ref="FJ19">MINVERSE(DC19)</f>
        <v>1</v>
      </c>
      <c r="FK19" s="50" cm="1">
        <f t="array" ref="FK19">MINVERSE(DD19)</f>
        <v>1</v>
      </c>
      <c r="FL19" s="50" cm="1">
        <f t="array" ref="FL19">MINVERSE(DE19)</f>
        <v>1</v>
      </c>
      <c r="FM19" s="60" cm="1">
        <f t="array" ref="FM19">MINVERSE(DF19)</f>
        <v>1</v>
      </c>
      <c r="FN19" s="60" cm="1">
        <f t="array" ref="FN19">MINVERSE(DG19)</f>
        <v>1</v>
      </c>
      <c r="FO19" s="60" cm="1">
        <f t="array" ref="FO19">MINVERSE(DH19)</f>
        <v>1</v>
      </c>
      <c r="FP19" s="60" cm="1">
        <f t="array" ref="FP19">MINVERSE(DI19)</f>
        <v>1</v>
      </c>
      <c r="FQ19" s="60" cm="1">
        <f t="array" ref="FQ19">MINVERSE(DJ19)</f>
        <v>1</v>
      </c>
      <c r="FR19" s="60" cm="1">
        <f t="array" ref="FR19">MINVERSE(DK19)</f>
        <v>1</v>
      </c>
      <c r="FS19" s="60" cm="1">
        <f t="array" ref="FS19">MINVERSE(DL19)</f>
        <v>1</v>
      </c>
      <c r="FT19" s="60" cm="1">
        <f t="array" ref="FT19">MINVERSE(DM19)</f>
        <v>1</v>
      </c>
      <c r="FU19" s="60" cm="1">
        <f t="array" ref="FU19">MINVERSE(DN19)</f>
        <v>1</v>
      </c>
      <c r="FV19" s="60" cm="1">
        <f t="array" ref="FV19">MINVERSE(DO19)</f>
        <v>1</v>
      </c>
      <c r="FW19" s="60" cm="1">
        <f t="array" ref="FW19">MINVERSE(DP19)</f>
        <v>1</v>
      </c>
      <c r="FX19" s="60" cm="1">
        <f t="array" ref="FX19">MINVERSE(DQ19)</f>
        <v>1</v>
      </c>
      <c r="FY19" s="60" cm="1">
        <f t="array" ref="FY19">MINVERSE(DR19)</f>
        <v>1</v>
      </c>
      <c r="FZ19" s="60" cm="1">
        <f t="array" ref="FZ19">MINVERSE(DS19)</f>
        <v>1</v>
      </c>
      <c r="GA19" s="60" cm="1">
        <f t="array" ref="GA19">MINVERSE(DT19)</f>
        <v>1</v>
      </c>
      <c r="GB19" s="60" cm="1">
        <f t="array" ref="GB19">MINVERSE(DU19)</f>
        <v>1</v>
      </c>
      <c r="GC19" s="60" cm="1">
        <f t="array" ref="GC19">MINVERSE(DV19)</f>
        <v>1</v>
      </c>
      <c r="GD19" s="60" cm="1">
        <f t="array" ref="GD19">MINVERSE(DW19)</f>
        <v>1</v>
      </c>
      <c r="GE19" s="60" cm="1">
        <f t="array" ref="GE19">MINVERSE(DX19)</f>
        <v>1</v>
      </c>
      <c r="GG19" s="92" t="str">
        <f t="shared" si="43"/>
        <v>SOC05</v>
      </c>
      <c r="GH19" s="59">
        <f t="shared" si="44"/>
        <v>1.7543859649122806E-2</v>
      </c>
      <c r="GI19" s="59">
        <f t="shared" si="45"/>
        <v>1.7543859649122806E-2</v>
      </c>
      <c r="GJ19" s="59">
        <f t="shared" si="46"/>
        <v>2.1052631578947368E-2</v>
      </c>
      <c r="GK19" s="59">
        <f t="shared" si="47"/>
        <v>2.0408163265306121E-2</v>
      </c>
      <c r="GL19" s="59">
        <f t="shared" si="48"/>
        <v>2.0408163265306121E-2</v>
      </c>
      <c r="GM19" s="59">
        <f t="shared" si="49"/>
        <v>1.8433179723502304E-2</v>
      </c>
      <c r="GN19" s="59">
        <f t="shared" si="50"/>
        <v>2.0408163265306121E-2</v>
      </c>
      <c r="GO19" s="59">
        <f t="shared" si="51"/>
        <v>1.8604651162790697E-2</v>
      </c>
      <c r="GP19" s="59">
        <f t="shared" si="52"/>
        <v>1.8604651162790697E-2</v>
      </c>
      <c r="GQ19" s="59">
        <f t="shared" si="53"/>
        <v>1.3544018058690743E-2</v>
      </c>
      <c r="GR19" s="59">
        <f t="shared" si="54"/>
        <v>1.8604651162790697E-2</v>
      </c>
      <c r="GS19" s="59">
        <f t="shared" si="55"/>
        <v>1.3544018058690743E-2</v>
      </c>
      <c r="GT19" s="59">
        <f t="shared" si="56"/>
        <v>1.3544018058690743E-2</v>
      </c>
      <c r="GU19" s="59">
        <f t="shared" si="57"/>
        <v>1.8604651162790697E-2</v>
      </c>
      <c r="GV19" s="59">
        <f t="shared" si="58"/>
        <v>1.931123270035404E-2</v>
      </c>
      <c r="GW19" s="59">
        <f t="shared" si="59"/>
        <v>2.3952095808383235E-2</v>
      </c>
      <c r="GX19" s="59">
        <f t="shared" si="60"/>
        <v>2.2556390977443608E-2</v>
      </c>
      <c r="GY19" s="59">
        <f t="shared" si="61"/>
        <v>1.9108280254777069E-2</v>
      </c>
      <c r="GZ19" s="59">
        <f t="shared" si="62"/>
        <v>1.9907100199071003E-2</v>
      </c>
      <c r="HA19" s="59">
        <f t="shared" si="63"/>
        <v>1.9108280254777069E-2</v>
      </c>
      <c r="HB19" s="59">
        <f t="shared" si="64"/>
        <v>1.020408163265306E-2</v>
      </c>
      <c r="HC19" s="59">
        <f t="shared" si="65"/>
        <v>5.3763440860215058E-3</v>
      </c>
      <c r="HD19" s="59">
        <f t="shared" si="66"/>
        <v>1.9595035924232528E-2</v>
      </c>
      <c r="HE19" s="59">
        <f t="shared" si="67"/>
        <v>2.0519835841313269E-2</v>
      </c>
      <c r="HF19" s="59">
        <f t="shared" si="68"/>
        <v>5.6497175141242938E-3</v>
      </c>
      <c r="HG19" s="59">
        <f t="shared" si="69"/>
        <v>6.7114093959731542E-3</v>
      </c>
      <c r="HH19" s="59">
        <f t="shared" si="70"/>
        <v>2.1231422505307858E-2</v>
      </c>
      <c r="HI19" s="59">
        <f t="shared" si="71"/>
        <v>1.0968921389396711E-2</v>
      </c>
      <c r="HJ19" s="59">
        <f t="shared" si="72"/>
        <v>2.0415107179312691E-2</v>
      </c>
      <c r="HK19" s="59">
        <f t="shared" si="73"/>
        <v>2.0415107179312691E-2</v>
      </c>
      <c r="HL19" s="59">
        <f t="shared" si="74"/>
        <v>1.5037593984962405E-2</v>
      </c>
      <c r="HM19" s="59">
        <f t="shared" si="75"/>
        <v>2.1770682148040642E-2</v>
      </c>
      <c r="HN19" s="59">
        <f t="shared" si="76"/>
        <v>2.1770682148040642E-2</v>
      </c>
      <c r="HO19" s="59">
        <f t="shared" si="77"/>
        <v>2.1770682148040642E-2</v>
      </c>
      <c r="HP19" s="59">
        <f t="shared" si="78"/>
        <v>8.0645161290322578E-3</v>
      </c>
      <c r="HQ19" s="59">
        <f t="shared" si="79"/>
        <v>2.0732550103662751E-2</v>
      </c>
      <c r="HR19" s="59">
        <f t="shared" si="80"/>
        <v>2.0732550103662751E-2</v>
      </c>
      <c r="HS19" s="59">
        <f t="shared" si="81"/>
        <v>2.0732550103662751E-2</v>
      </c>
      <c r="HT19" s="59">
        <f t="shared" si="82"/>
        <v>2.2156573116691287E-2</v>
      </c>
      <c r="HU19" s="59">
        <f t="shared" si="83"/>
        <v>9.0090090090090089E-3</v>
      </c>
      <c r="HV19" s="59">
        <f t="shared" si="84"/>
        <v>2.2556390977443611E-2</v>
      </c>
      <c r="HW19" s="59">
        <f t="shared" si="85"/>
        <v>1.662049861495845E-2</v>
      </c>
      <c r="HX19" s="59">
        <f t="shared" si="86"/>
        <v>1.3303769401330379E-2</v>
      </c>
      <c r="HY19" s="59">
        <f t="shared" si="87"/>
        <v>1.3303769401330379E-2</v>
      </c>
      <c r="HZ19" s="59">
        <f t="shared" si="88"/>
        <v>2.3529411764705885E-2</v>
      </c>
      <c r="IA19" s="59">
        <f t="shared" si="89"/>
        <v>2.3529411764705885E-2</v>
      </c>
      <c r="IB19" s="59">
        <f t="shared" si="90"/>
        <v>1.0526315789473684E-2</v>
      </c>
      <c r="IC19" s="59">
        <f t="shared" si="91"/>
        <v>2.1889821233126595E-2</v>
      </c>
      <c r="ID19" s="59">
        <f t="shared" si="92"/>
        <v>2.398081534772183E-2</v>
      </c>
      <c r="IE19" s="59">
        <f t="shared" si="93"/>
        <v>2.1865889212827987E-2</v>
      </c>
      <c r="IF19" s="59">
        <f t="shared" si="94"/>
        <v>2.398081534772183E-2</v>
      </c>
      <c r="IG19" s="59">
        <f t="shared" si="95"/>
        <v>2.398081534772183E-2</v>
      </c>
      <c r="IH19" s="59">
        <f t="shared" si="96"/>
        <v>2.398081534772183E-2</v>
      </c>
      <c r="II19" s="59">
        <f t="shared" si="97"/>
        <v>2.398081534772183E-2</v>
      </c>
      <c r="IJ19" s="59">
        <f t="shared" si="98"/>
        <v>2.398081534772183E-2</v>
      </c>
      <c r="IK19" s="59">
        <f t="shared" si="99"/>
        <v>2.398081534772183E-2</v>
      </c>
      <c r="IL19" s="59">
        <f t="shared" si="100"/>
        <v>2.398081534772183E-2</v>
      </c>
      <c r="IN19" s="15">
        <f t="shared" si="101"/>
        <v>1.0566282320027851</v>
      </c>
      <c r="IO19" s="24">
        <f t="shared" si="102"/>
        <v>1.8537337403557633E-2</v>
      </c>
      <c r="IP19" s="25">
        <f t="shared" si="125"/>
        <v>1.8537337403557632</v>
      </c>
    </row>
    <row r="20" spans="1:250" ht="15" customHeight="1" thickBot="1" x14ac:dyDescent="0.35">
      <c r="A20" s="84" t="s">
        <v>212</v>
      </c>
      <c r="B20" s="84" t="s">
        <v>233</v>
      </c>
      <c r="C20" s="85" t="s">
        <v>149</v>
      </c>
      <c r="D20" s="85" t="s">
        <v>42</v>
      </c>
      <c r="E20" s="87" t="e">
        <f>Tidal_W!E17</f>
        <v>#REF!</v>
      </c>
      <c r="F20" s="87" t="e">
        <f>Tidal_W!F17</f>
        <v>#REF!</v>
      </c>
      <c r="G20" s="87" t="s">
        <v>121</v>
      </c>
      <c r="H20" s="84">
        <v>1</v>
      </c>
      <c r="I20" s="84">
        <f t="shared" si="0"/>
        <v>1</v>
      </c>
      <c r="J20" s="24">
        <f t="shared" si="103"/>
        <v>2.0099210844653135E-2</v>
      </c>
      <c r="L20" s="85" t="str">
        <f t="shared" si="104"/>
        <v>EXC02</v>
      </c>
      <c r="M20" s="41">
        <f t="shared" si="105"/>
        <v>1</v>
      </c>
      <c r="N20" s="41">
        <f t="shared" si="106"/>
        <v>1</v>
      </c>
      <c r="O20" s="41">
        <f t="shared" si="107"/>
        <v>5</v>
      </c>
      <c r="P20" s="41">
        <f t="shared" si="108"/>
        <v>4</v>
      </c>
      <c r="Q20" s="41">
        <f t="shared" si="109"/>
        <v>4</v>
      </c>
      <c r="R20" s="41">
        <f t="shared" si="110"/>
        <v>3</v>
      </c>
      <c r="S20" s="41">
        <f t="shared" si="111"/>
        <v>4</v>
      </c>
      <c r="T20" s="41">
        <f t="shared" si="112"/>
        <v>1</v>
      </c>
      <c r="U20" s="41">
        <f t="shared" si="113"/>
        <v>1</v>
      </c>
      <c r="V20" s="41">
        <f t="shared" si="114"/>
        <v>2</v>
      </c>
      <c r="W20" s="41">
        <f t="shared" si="115"/>
        <v>1</v>
      </c>
      <c r="X20" s="41">
        <f t="shared" si="116"/>
        <v>2</v>
      </c>
      <c r="Y20" s="41">
        <f t="shared" si="117"/>
        <v>2</v>
      </c>
      <c r="Z20" s="41">
        <f t="shared" si="118"/>
        <v>1</v>
      </c>
      <c r="AA20" s="41">
        <f t="shared" si="119"/>
        <v>1</v>
      </c>
      <c r="AB20" s="41">
        <f t="shared" si="120"/>
        <v>5</v>
      </c>
      <c r="AC20" s="41">
        <f t="shared" si="121"/>
        <v>4</v>
      </c>
      <c r="AD20" s="41">
        <f t="shared" si="122"/>
        <v>1</v>
      </c>
      <c r="AE20" s="41">
        <f t="shared" si="1"/>
        <v>1</v>
      </c>
      <c r="AF20" s="41">
        <f t="shared" si="2"/>
        <v>1</v>
      </c>
      <c r="AG20" s="41">
        <f t="shared" si="3"/>
        <v>3</v>
      </c>
      <c r="AH20" s="41">
        <f t="shared" si="4"/>
        <v>6</v>
      </c>
      <c r="AI20" s="41">
        <f t="shared" si="5"/>
        <v>1</v>
      </c>
      <c r="AJ20" s="41">
        <f t="shared" si="6"/>
        <v>1</v>
      </c>
      <c r="AK20" s="41">
        <f t="shared" si="7"/>
        <v>6</v>
      </c>
      <c r="AL20" s="41">
        <f t="shared" si="8"/>
        <v>5</v>
      </c>
      <c r="AM20" s="41">
        <f t="shared" si="9"/>
        <v>1</v>
      </c>
      <c r="AN20" s="41">
        <f t="shared" si="10"/>
        <v>3</v>
      </c>
      <c r="AO20" s="41">
        <f t="shared" si="11"/>
        <v>1</v>
      </c>
      <c r="AP20" s="41">
        <f t="shared" si="12"/>
        <v>1</v>
      </c>
      <c r="AQ20" s="41">
        <f t="shared" si="13"/>
        <v>2</v>
      </c>
      <c r="AR20" s="41">
        <f t="shared" si="14"/>
        <v>1</v>
      </c>
      <c r="AS20" s="41">
        <f t="shared" si="15"/>
        <v>1</v>
      </c>
      <c r="AT20" s="41">
        <f t="shared" si="16"/>
        <v>1</v>
      </c>
      <c r="AU20" s="41">
        <f t="shared" si="17"/>
        <v>5</v>
      </c>
      <c r="AV20" s="41">
        <f t="shared" si="18"/>
        <v>1</v>
      </c>
      <c r="AW20" s="41">
        <f t="shared" si="19"/>
        <v>1</v>
      </c>
      <c r="AX20" s="41">
        <f t="shared" si="20"/>
        <v>1</v>
      </c>
      <c r="AY20" s="41">
        <f t="shared" si="21"/>
        <v>1</v>
      </c>
      <c r="AZ20" s="41">
        <f t="shared" si="22"/>
        <v>5</v>
      </c>
      <c r="BA20" s="41">
        <f t="shared" si="23"/>
        <v>1</v>
      </c>
      <c r="BB20" s="41">
        <f t="shared" si="24"/>
        <v>2</v>
      </c>
      <c r="BC20" s="41">
        <f t="shared" si="25"/>
        <v>3</v>
      </c>
      <c r="BD20" s="41">
        <f t="shared" si="26"/>
        <v>3</v>
      </c>
      <c r="BE20" s="41">
        <f t="shared" si="27"/>
        <v>1</v>
      </c>
      <c r="BF20" s="41">
        <f t="shared" si="28"/>
        <v>1</v>
      </c>
      <c r="BG20" s="41">
        <f t="shared" si="29"/>
        <v>5</v>
      </c>
      <c r="BH20" s="41">
        <f t="shared" si="30"/>
        <v>1</v>
      </c>
      <c r="BI20" s="41">
        <f t="shared" si="31"/>
        <v>1</v>
      </c>
      <c r="BJ20" s="41">
        <f t="shared" si="32"/>
        <v>1</v>
      </c>
      <c r="BK20" s="41">
        <f t="shared" si="33"/>
        <v>1</v>
      </c>
      <c r="BL20" s="41">
        <f t="shared" si="34"/>
        <v>1</v>
      </c>
      <c r="BM20" s="41">
        <f t="shared" si="35"/>
        <v>1</v>
      </c>
      <c r="BN20" s="41">
        <f t="shared" si="36"/>
        <v>1</v>
      </c>
      <c r="BO20" s="41">
        <f t="shared" si="37"/>
        <v>1</v>
      </c>
      <c r="BP20" s="41">
        <f t="shared" si="38"/>
        <v>1</v>
      </c>
      <c r="BQ20" s="41">
        <f t="shared" si="39"/>
        <v>1</v>
      </c>
      <c r="BS20" s="84" t="str">
        <f t="shared" si="40"/>
        <v>EXC02</v>
      </c>
      <c r="BT20" s="45">
        <f t="shared" si="123"/>
        <v>1</v>
      </c>
      <c r="BU20" s="45">
        <f t="shared" si="126"/>
        <v>1</v>
      </c>
      <c r="BV20" s="45">
        <f t="shared" si="128"/>
        <v>5</v>
      </c>
      <c r="BW20" s="45">
        <f t="shared" si="130"/>
        <v>4</v>
      </c>
      <c r="BX20" s="45">
        <f t="shared" si="132"/>
        <v>4</v>
      </c>
      <c r="BY20" s="45">
        <f t="shared" si="134"/>
        <v>3</v>
      </c>
      <c r="BZ20" s="45">
        <f t="shared" si="136"/>
        <v>4</v>
      </c>
      <c r="CA20" s="45">
        <f t="shared" si="138"/>
        <v>1</v>
      </c>
      <c r="CB20" s="45">
        <f t="shared" si="140"/>
        <v>1</v>
      </c>
      <c r="CC20" s="45">
        <f t="shared" si="141"/>
        <v>2</v>
      </c>
      <c r="CD20" s="45">
        <f t="shared" si="144"/>
        <v>1</v>
      </c>
      <c r="CE20" s="45">
        <f t="shared" si="146"/>
        <v>2</v>
      </c>
      <c r="CF20" s="45">
        <f t="shared" si="148"/>
        <v>2</v>
      </c>
      <c r="CG20" s="45">
        <f t="shared" si="150"/>
        <v>1</v>
      </c>
      <c r="CH20" s="45">
        <f t="shared" si="152"/>
        <v>1</v>
      </c>
      <c r="CI20" s="45">
        <f t="shared" si="154"/>
        <v>5</v>
      </c>
      <c r="CJ20" s="45">
        <f t="shared" si="156"/>
        <v>4</v>
      </c>
      <c r="CK20" s="45">
        <f t="shared" ref="CK20:CK58" si="158">AD20</f>
        <v>1</v>
      </c>
      <c r="CL20" s="42" cm="1">
        <f t="array" ref="CL20:DX20">TRANSPOSE(AE20:AE58)</f>
        <v>1</v>
      </c>
      <c r="CM20" s="41">
        <v>1</v>
      </c>
      <c r="CN20" s="41">
        <v>1</v>
      </c>
      <c r="CO20" s="41">
        <v>1</v>
      </c>
      <c r="CP20" s="41">
        <v>1</v>
      </c>
      <c r="CQ20" s="41">
        <v>1</v>
      </c>
      <c r="CR20" s="41">
        <v>1</v>
      </c>
      <c r="CS20" s="41">
        <v>1</v>
      </c>
      <c r="CT20" s="41">
        <v>1</v>
      </c>
      <c r="CU20" s="41">
        <v>1</v>
      </c>
      <c r="CV20" s="41">
        <v>1</v>
      </c>
      <c r="CW20" s="41">
        <v>1</v>
      </c>
      <c r="CX20" s="41">
        <v>1</v>
      </c>
      <c r="CY20" s="41">
        <v>1</v>
      </c>
      <c r="CZ20" s="41">
        <v>1</v>
      </c>
      <c r="DA20" s="41">
        <v>1</v>
      </c>
      <c r="DB20" s="41">
        <v>1</v>
      </c>
      <c r="DC20" s="41">
        <v>1</v>
      </c>
      <c r="DD20" s="41">
        <v>1</v>
      </c>
      <c r="DE20" s="41">
        <v>1</v>
      </c>
      <c r="DF20" s="97">
        <v>1</v>
      </c>
      <c r="DG20" s="41">
        <v>1</v>
      </c>
      <c r="DH20" s="41">
        <v>1</v>
      </c>
      <c r="DI20" s="41">
        <v>1</v>
      </c>
      <c r="DJ20" s="41">
        <v>1</v>
      </c>
      <c r="DK20" s="41">
        <v>1</v>
      </c>
      <c r="DL20" s="41">
        <v>1</v>
      </c>
      <c r="DM20" s="41">
        <v>1</v>
      </c>
      <c r="DN20" s="41">
        <v>1</v>
      </c>
      <c r="DO20" s="41">
        <v>1</v>
      </c>
      <c r="DP20" s="41">
        <v>1</v>
      </c>
      <c r="DQ20" s="41">
        <v>1</v>
      </c>
      <c r="DR20" s="41">
        <v>1</v>
      </c>
      <c r="DS20" s="41">
        <v>1</v>
      </c>
      <c r="DT20" s="41">
        <v>1</v>
      </c>
      <c r="DU20" s="41">
        <v>1</v>
      </c>
      <c r="DV20" s="41">
        <v>1</v>
      </c>
      <c r="DW20" s="41">
        <v>1</v>
      </c>
      <c r="DX20" s="41">
        <v>1</v>
      </c>
      <c r="DZ20" s="84" t="str">
        <f t="shared" si="41"/>
        <v>EXC02</v>
      </c>
      <c r="EA20" s="51">
        <f t="shared" si="42"/>
        <v>1</v>
      </c>
      <c r="EB20" s="52">
        <f t="shared" si="124"/>
        <v>1</v>
      </c>
      <c r="EC20" s="52">
        <f t="shared" si="127"/>
        <v>5</v>
      </c>
      <c r="ED20" s="52">
        <f t="shared" si="129"/>
        <v>4</v>
      </c>
      <c r="EE20" s="52">
        <f t="shared" si="131"/>
        <v>4</v>
      </c>
      <c r="EF20" s="52">
        <f t="shared" si="133"/>
        <v>3</v>
      </c>
      <c r="EG20" s="52">
        <f t="shared" si="135"/>
        <v>4</v>
      </c>
      <c r="EH20" s="52">
        <f t="shared" si="137"/>
        <v>1</v>
      </c>
      <c r="EI20" s="52">
        <f t="shared" si="139"/>
        <v>1</v>
      </c>
      <c r="EJ20" s="52">
        <f t="shared" si="142"/>
        <v>2</v>
      </c>
      <c r="EK20" s="52">
        <f t="shared" si="143"/>
        <v>1</v>
      </c>
      <c r="EL20" s="52">
        <f t="shared" si="145"/>
        <v>2</v>
      </c>
      <c r="EM20" s="52">
        <f t="shared" si="147"/>
        <v>2</v>
      </c>
      <c r="EN20" s="52">
        <f t="shared" si="149"/>
        <v>1</v>
      </c>
      <c r="EO20" s="52">
        <f t="shared" si="151"/>
        <v>1</v>
      </c>
      <c r="EP20" s="52">
        <f t="shared" si="153"/>
        <v>5</v>
      </c>
      <c r="EQ20" s="52">
        <f t="shared" si="155"/>
        <v>4</v>
      </c>
      <c r="ER20" s="52">
        <f t="shared" si="157"/>
        <v>1</v>
      </c>
      <c r="ES20" s="52">
        <f t="shared" ref="ES20:ES58" si="159">CL20</f>
        <v>1</v>
      </c>
      <c r="ET20" s="60" cm="1">
        <f t="array" ref="ET20">MINVERSE(CM20)</f>
        <v>1</v>
      </c>
      <c r="EU20" s="60" cm="1">
        <f t="array" ref="EU20">MINVERSE(CN20)</f>
        <v>1</v>
      </c>
      <c r="EV20" s="60" cm="1">
        <f t="array" ref="EV20">MINVERSE(CO20)</f>
        <v>1</v>
      </c>
      <c r="EW20" s="60" cm="1">
        <f t="array" ref="EW20">MINVERSE(CP20)</f>
        <v>1</v>
      </c>
      <c r="EX20" s="60" cm="1">
        <f t="array" ref="EX20">MINVERSE(CQ20)</f>
        <v>1</v>
      </c>
      <c r="EY20" s="60" cm="1">
        <f t="array" ref="EY20">MINVERSE(CR20)</f>
        <v>1</v>
      </c>
      <c r="EZ20" s="60" cm="1">
        <f t="array" ref="EZ20">MINVERSE(CS20)</f>
        <v>1</v>
      </c>
      <c r="FA20" s="50" cm="1">
        <f t="array" ref="FA20">MINVERSE(CT20)</f>
        <v>1</v>
      </c>
      <c r="FB20" s="50" cm="1">
        <f t="array" ref="FB20">MINVERSE(CU20)</f>
        <v>1</v>
      </c>
      <c r="FC20" s="50" cm="1">
        <f t="array" ref="FC20">MINVERSE(CV20)</f>
        <v>1</v>
      </c>
      <c r="FD20" s="50" cm="1">
        <f t="array" ref="FD20">MINVERSE(CW20)</f>
        <v>1</v>
      </c>
      <c r="FE20" s="50" cm="1">
        <f t="array" ref="FE20">MINVERSE(CX20)</f>
        <v>1</v>
      </c>
      <c r="FF20" s="50" cm="1">
        <f t="array" ref="FF20">MINVERSE(CY20)</f>
        <v>1</v>
      </c>
      <c r="FG20" s="50" cm="1">
        <f t="array" ref="FG20">MINVERSE(CZ20)</f>
        <v>1</v>
      </c>
      <c r="FH20" s="50" cm="1">
        <f t="array" ref="FH20">MINVERSE(DA20)</f>
        <v>1</v>
      </c>
      <c r="FI20" s="50" cm="1">
        <f t="array" ref="FI20">MINVERSE(DB20)</f>
        <v>1</v>
      </c>
      <c r="FJ20" s="50" cm="1">
        <f t="array" ref="FJ20">MINVERSE(DC20)</f>
        <v>1</v>
      </c>
      <c r="FK20" s="50" cm="1">
        <f t="array" ref="FK20">MINVERSE(DD20)</f>
        <v>1</v>
      </c>
      <c r="FL20" s="50" cm="1">
        <f t="array" ref="FL20">MINVERSE(DE20)</f>
        <v>1</v>
      </c>
      <c r="FM20" s="60" cm="1">
        <f t="array" ref="FM20">MINVERSE(DF20)</f>
        <v>1</v>
      </c>
      <c r="FN20" s="60" cm="1">
        <f t="array" ref="FN20">MINVERSE(DG20)</f>
        <v>1</v>
      </c>
      <c r="FO20" s="60" cm="1">
        <f t="array" ref="FO20">MINVERSE(DH20)</f>
        <v>1</v>
      </c>
      <c r="FP20" s="60" cm="1">
        <f t="array" ref="FP20">MINVERSE(DI20)</f>
        <v>1</v>
      </c>
      <c r="FQ20" s="60" cm="1">
        <f t="array" ref="FQ20">MINVERSE(DJ20)</f>
        <v>1</v>
      </c>
      <c r="FR20" s="60" cm="1">
        <f t="array" ref="FR20">MINVERSE(DK20)</f>
        <v>1</v>
      </c>
      <c r="FS20" s="60" cm="1">
        <f t="array" ref="FS20">MINVERSE(DL20)</f>
        <v>1</v>
      </c>
      <c r="FT20" s="60" cm="1">
        <f t="array" ref="FT20">MINVERSE(DM20)</f>
        <v>1</v>
      </c>
      <c r="FU20" s="60" cm="1">
        <f t="array" ref="FU20">MINVERSE(DN20)</f>
        <v>1</v>
      </c>
      <c r="FV20" s="60" cm="1">
        <f t="array" ref="FV20">MINVERSE(DO20)</f>
        <v>1</v>
      </c>
      <c r="FW20" s="60" cm="1">
        <f t="array" ref="FW20">MINVERSE(DP20)</f>
        <v>1</v>
      </c>
      <c r="FX20" s="60" cm="1">
        <f t="array" ref="FX20">MINVERSE(DQ20)</f>
        <v>1</v>
      </c>
      <c r="FY20" s="60" cm="1">
        <f t="array" ref="FY20">MINVERSE(DR20)</f>
        <v>1</v>
      </c>
      <c r="FZ20" s="60" cm="1">
        <f t="array" ref="FZ20">MINVERSE(DS20)</f>
        <v>1</v>
      </c>
      <c r="GA20" s="60" cm="1">
        <f t="array" ref="GA20">MINVERSE(DT20)</f>
        <v>1</v>
      </c>
      <c r="GB20" s="60" cm="1">
        <f t="array" ref="GB20">MINVERSE(DU20)</f>
        <v>1</v>
      </c>
      <c r="GC20" s="60" cm="1">
        <f t="array" ref="GC20">MINVERSE(DV20)</f>
        <v>1</v>
      </c>
      <c r="GD20" s="60" cm="1">
        <f t="array" ref="GD20">MINVERSE(DW20)</f>
        <v>1</v>
      </c>
      <c r="GE20" s="60" cm="1">
        <f t="array" ref="GE20">MINVERSE(DX20)</f>
        <v>1</v>
      </c>
      <c r="GG20" s="84" t="str">
        <f t="shared" si="43"/>
        <v>EXC02</v>
      </c>
      <c r="GH20" s="59">
        <f t="shared" si="44"/>
        <v>1.7543859649122806E-2</v>
      </c>
      <c r="GI20" s="59">
        <f t="shared" si="45"/>
        <v>1.7543859649122806E-2</v>
      </c>
      <c r="GJ20" s="59">
        <f t="shared" si="46"/>
        <v>2.6315789473684209E-2</v>
      </c>
      <c r="GK20" s="59">
        <f t="shared" si="47"/>
        <v>2.7210884353741496E-2</v>
      </c>
      <c r="GL20" s="59">
        <f t="shared" si="48"/>
        <v>2.7210884353741496E-2</v>
      </c>
      <c r="GM20" s="59">
        <f t="shared" si="49"/>
        <v>2.7649769585253458E-2</v>
      </c>
      <c r="GN20" s="59">
        <f t="shared" si="50"/>
        <v>2.7210884353741496E-2</v>
      </c>
      <c r="GO20" s="59">
        <f t="shared" si="51"/>
        <v>1.8604651162790697E-2</v>
      </c>
      <c r="GP20" s="59">
        <f t="shared" si="52"/>
        <v>1.8604651162790697E-2</v>
      </c>
      <c r="GQ20" s="59">
        <f t="shared" si="53"/>
        <v>2.7088036117381486E-2</v>
      </c>
      <c r="GR20" s="59">
        <f t="shared" si="54"/>
        <v>1.8604651162790697E-2</v>
      </c>
      <c r="GS20" s="59">
        <f t="shared" si="55"/>
        <v>2.7088036117381486E-2</v>
      </c>
      <c r="GT20" s="59">
        <f t="shared" si="56"/>
        <v>2.7088036117381486E-2</v>
      </c>
      <c r="GU20" s="59">
        <f t="shared" si="57"/>
        <v>1.8604651162790697E-2</v>
      </c>
      <c r="GV20" s="59">
        <f t="shared" si="58"/>
        <v>1.931123270035404E-2</v>
      </c>
      <c r="GW20" s="59">
        <f t="shared" si="59"/>
        <v>2.9940119760479042E-2</v>
      </c>
      <c r="GX20" s="59">
        <f t="shared" si="60"/>
        <v>3.007518796992481E-2</v>
      </c>
      <c r="GY20" s="59">
        <f t="shared" si="61"/>
        <v>1.9108280254777069E-2</v>
      </c>
      <c r="GZ20" s="59">
        <f t="shared" si="62"/>
        <v>1.9907100199071003E-2</v>
      </c>
      <c r="HA20" s="59">
        <f t="shared" si="63"/>
        <v>1.9108280254777069E-2</v>
      </c>
      <c r="HB20" s="59">
        <f t="shared" si="64"/>
        <v>1.020408163265306E-2</v>
      </c>
      <c r="HC20" s="59">
        <f t="shared" si="65"/>
        <v>5.3763440860215058E-3</v>
      </c>
      <c r="HD20" s="59">
        <f t="shared" si="66"/>
        <v>1.9595035924232528E-2</v>
      </c>
      <c r="HE20" s="59">
        <f t="shared" si="67"/>
        <v>2.0519835841313269E-2</v>
      </c>
      <c r="HF20" s="59">
        <f t="shared" si="68"/>
        <v>5.6497175141242938E-3</v>
      </c>
      <c r="HG20" s="59">
        <f t="shared" si="69"/>
        <v>6.7114093959731542E-3</v>
      </c>
      <c r="HH20" s="59">
        <f t="shared" si="70"/>
        <v>2.1231422505307858E-2</v>
      </c>
      <c r="HI20" s="59">
        <f t="shared" si="71"/>
        <v>1.0968921389396711E-2</v>
      </c>
      <c r="HJ20" s="59">
        <f t="shared" si="72"/>
        <v>2.0415107179312691E-2</v>
      </c>
      <c r="HK20" s="59">
        <f t="shared" si="73"/>
        <v>2.0415107179312691E-2</v>
      </c>
      <c r="HL20" s="59">
        <f t="shared" si="74"/>
        <v>1.5037593984962405E-2</v>
      </c>
      <c r="HM20" s="59">
        <f t="shared" si="75"/>
        <v>2.1770682148040642E-2</v>
      </c>
      <c r="HN20" s="59">
        <f t="shared" si="76"/>
        <v>2.1770682148040642E-2</v>
      </c>
      <c r="HO20" s="59">
        <f t="shared" si="77"/>
        <v>2.1770682148040642E-2</v>
      </c>
      <c r="HP20" s="59">
        <f t="shared" si="78"/>
        <v>8.0645161290322578E-3</v>
      </c>
      <c r="HQ20" s="59">
        <f t="shared" si="79"/>
        <v>2.0732550103662751E-2</v>
      </c>
      <c r="HR20" s="59">
        <f t="shared" si="80"/>
        <v>2.0732550103662751E-2</v>
      </c>
      <c r="HS20" s="59">
        <f t="shared" si="81"/>
        <v>2.0732550103662751E-2</v>
      </c>
      <c r="HT20" s="59">
        <f t="shared" si="82"/>
        <v>2.2156573116691287E-2</v>
      </c>
      <c r="HU20" s="59">
        <f t="shared" si="83"/>
        <v>9.0090090090090089E-3</v>
      </c>
      <c r="HV20" s="59">
        <f t="shared" si="84"/>
        <v>2.2556390977443611E-2</v>
      </c>
      <c r="HW20" s="59">
        <f t="shared" si="85"/>
        <v>1.662049861495845E-2</v>
      </c>
      <c r="HX20" s="59">
        <f t="shared" si="86"/>
        <v>1.3303769401330379E-2</v>
      </c>
      <c r="HY20" s="59">
        <f t="shared" si="87"/>
        <v>1.3303769401330379E-2</v>
      </c>
      <c r="HZ20" s="59">
        <f t="shared" si="88"/>
        <v>2.3529411764705885E-2</v>
      </c>
      <c r="IA20" s="59">
        <f t="shared" si="89"/>
        <v>2.3529411764705885E-2</v>
      </c>
      <c r="IB20" s="59">
        <f t="shared" si="90"/>
        <v>1.0526315789473684E-2</v>
      </c>
      <c r="IC20" s="59">
        <f t="shared" si="91"/>
        <v>2.1889821233126595E-2</v>
      </c>
      <c r="ID20" s="59">
        <f t="shared" si="92"/>
        <v>2.398081534772183E-2</v>
      </c>
      <c r="IE20" s="59">
        <f t="shared" si="93"/>
        <v>2.1865889212827987E-2</v>
      </c>
      <c r="IF20" s="59">
        <f t="shared" si="94"/>
        <v>2.398081534772183E-2</v>
      </c>
      <c r="IG20" s="59">
        <f t="shared" si="95"/>
        <v>2.398081534772183E-2</v>
      </c>
      <c r="IH20" s="59">
        <f t="shared" si="96"/>
        <v>2.398081534772183E-2</v>
      </c>
      <c r="II20" s="59">
        <f t="shared" si="97"/>
        <v>2.398081534772183E-2</v>
      </c>
      <c r="IJ20" s="59">
        <f t="shared" si="98"/>
        <v>2.398081534772183E-2</v>
      </c>
      <c r="IK20" s="59">
        <f t="shared" si="99"/>
        <v>2.398081534772183E-2</v>
      </c>
      <c r="IL20" s="59">
        <f t="shared" si="100"/>
        <v>2.398081534772183E-2</v>
      </c>
      <c r="IN20" s="15">
        <f t="shared" si="101"/>
        <v>1.1456550181452287</v>
      </c>
      <c r="IO20" s="24">
        <f t="shared" si="102"/>
        <v>2.0099210844653135E-2</v>
      </c>
      <c r="IP20" s="25">
        <f t="shared" si="125"/>
        <v>2.0099210844653137</v>
      </c>
    </row>
    <row r="21" spans="1:250" ht="15" customHeight="1" thickBot="1" x14ac:dyDescent="0.35">
      <c r="A21" s="84"/>
      <c r="B21" s="84" t="s">
        <v>234</v>
      </c>
      <c r="C21" s="86" t="s">
        <v>147</v>
      </c>
      <c r="D21" s="87" t="s">
        <v>42</v>
      </c>
      <c r="E21" s="87" t="e">
        <f>Tidal_W!#REF!</f>
        <v>#REF!</v>
      </c>
      <c r="F21" s="87" t="e">
        <f>Tidal_W!#REF!</f>
        <v>#REF!</v>
      </c>
      <c r="G21" s="87" t="s">
        <v>127</v>
      </c>
      <c r="H21" s="84">
        <v>2</v>
      </c>
      <c r="I21" s="84">
        <f t="shared" si="0"/>
        <v>2</v>
      </c>
      <c r="J21" s="24">
        <f t="shared" si="103"/>
        <v>1.8537337403557633E-2</v>
      </c>
      <c r="L21" s="85" t="str">
        <f t="shared" si="104"/>
        <v>EXC03</v>
      </c>
      <c r="M21" s="41">
        <f t="shared" si="105"/>
        <v>1</v>
      </c>
      <c r="N21" s="41">
        <f t="shared" si="106"/>
        <v>1</v>
      </c>
      <c r="O21" s="41">
        <f t="shared" si="107"/>
        <v>4</v>
      </c>
      <c r="P21" s="41">
        <f t="shared" si="108"/>
        <v>3</v>
      </c>
      <c r="Q21" s="41">
        <f t="shared" si="109"/>
        <v>3</v>
      </c>
      <c r="R21" s="41">
        <f t="shared" si="110"/>
        <v>2</v>
      </c>
      <c r="S21" s="41">
        <f t="shared" si="111"/>
        <v>3</v>
      </c>
      <c r="T21" s="41">
        <f t="shared" si="112"/>
        <v>1</v>
      </c>
      <c r="U21" s="41">
        <f t="shared" si="113"/>
        <v>1</v>
      </c>
      <c r="V21" s="41">
        <f t="shared" si="114"/>
        <v>1</v>
      </c>
      <c r="W21" s="41">
        <f t="shared" si="115"/>
        <v>1</v>
      </c>
      <c r="X21" s="41">
        <f t="shared" si="116"/>
        <v>1</v>
      </c>
      <c r="Y21" s="41">
        <f t="shared" si="117"/>
        <v>1</v>
      </c>
      <c r="Z21" s="41">
        <f t="shared" si="118"/>
        <v>1</v>
      </c>
      <c r="AA21" s="41">
        <f t="shared" si="119"/>
        <v>1</v>
      </c>
      <c r="AB21" s="41">
        <f t="shared" si="120"/>
        <v>4</v>
      </c>
      <c r="AC21" s="41">
        <f t="shared" si="121"/>
        <v>3</v>
      </c>
      <c r="AD21" s="41">
        <f t="shared" si="122"/>
        <v>1</v>
      </c>
      <c r="AE21" s="41">
        <f t="shared" si="1"/>
        <v>1</v>
      </c>
      <c r="AF21" s="41">
        <f t="shared" si="2"/>
        <v>1</v>
      </c>
      <c r="AG21" s="41">
        <f t="shared" si="3"/>
        <v>2</v>
      </c>
      <c r="AH21" s="41">
        <f t="shared" si="4"/>
        <v>5</v>
      </c>
      <c r="AI21" s="41">
        <f t="shared" si="5"/>
        <v>1</v>
      </c>
      <c r="AJ21" s="41">
        <f t="shared" si="6"/>
        <v>1</v>
      </c>
      <c r="AK21" s="41">
        <f t="shared" si="7"/>
        <v>5</v>
      </c>
      <c r="AL21" s="41">
        <f t="shared" si="8"/>
        <v>4</v>
      </c>
      <c r="AM21" s="41">
        <f t="shared" si="9"/>
        <v>1</v>
      </c>
      <c r="AN21" s="41">
        <f t="shared" si="10"/>
        <v>2</v>
      </c>
      <c r="AO21" s="41">
        <f t="shared" si="11"/>
        <v>1</v>
      </c>
      <c r="AP21" s="41">
        <f t="shared" si="12"/>
        <v>1</v>
      </c>
      <c r="AQ21" s="41">
        <f t="shared" si="13"/>
        <v>1</v>
      </c>
      <c r="AR21" s="41">
        <f t="shared" si="14"/>
        <v>1</v>
      </c>
      <c r="AS21" s="41">
        <f t="shared" si="15"/>
        <v>1</v>
      </c>
      <c r="AT21" s="41">
        <f t="shared" si="16"/>
        <v>1</v>
      </c>
      <c r="AU21" s="41">
        <f t="shared" si="17"/>
        <v>4</v>
      </c>
      <c r="AV21" s="41">
        <f t="shared" si="18"/>
        <v>1</v>
      </c>
      <c r="AW21" s="41">
        <f t="shared" si="19"/>
        <v>1</v>
      </c>
      <c r="AX21" s="41">
        <f t="shared" si="20"/>
        <v>1</v>
      </c>
      <c r="AY21" s="41">
        <f t="shared" si="21"/>
        <v>1</v>
      </c>
      <c r="AZ21" s="41">
        <f t="shared" si="22"/>
        <v>4</v>
      </c>
      <c r="BA21" s="41">
        <f t="shared" si="23"/>
        <v>1</v>
      </c>
      <c r="BB21" s="41">
        <f t="shared" si="24"/>
        <v>1</v>
      </c>
      <c r="BC21" s="41">
        <f t="shared" si="25"/>
        <v>2</v>
      </c>
      <c r="BD21" s="41">
        <f t="shared" si="26"/>
        <v>2</v>
      </c>
      <c r="BE21" s="41">
        <f t="shared" si="27"/>
        <v>1</v>
      </c>
      <c r="BF21" s="41">
        <f t="shared" si="28"/>
        <v>1</v>
      </c>
      <c r="BG21" s="41">
        <f t="shared" si="29"/>
        <v>4</v>
      </c>
      <c r="BH21" s="41">
        <f t="shared" si="30"/>
        <v>1</v>
      </c>
      <c r="BI21" s="41">
        <f t="shared" si="31"/>
        <v>1</v>
      </c>
      <c r="BJ21" s="41">
        <f t="shared" si="32"/>
        <v>1</v>
      </c>
      <c r="BK21" s="41">
        <f t="shared" si="33"/>
        <v>1</v>
      </c>
      <c r="BL21" s="41">
        <f t="shared" si="34"/>
        <v>1</v>
      </c>
      <c r="BM21" s="41">
        <f t="shared" si="35"/>
        <v>1</v>
      </c>
      <c r="BN21" s="41">
        <f t="shared" si="36"/>
        <v>1</v>
      </c>
      <c r="BO21" s="41">
        <f t="shared" si="37"/>
        <v>1</v>
      </c>
      <c r="BP21" s="41">
        <f t="shared" si="38"/>
        <v>1</v>
      </c>
      <c r="BQ21" s="41">
        <f t="shared" si="39"/>
        <v>1</v>
      </c>
      <c r="BS21" s="84" t="str">
        <f t="shared" si="40"/>
        <v>EXC03</v>
      </c>
      <c r="BT21" s="45">
        <f t="shared" si="123"/>
        <v>1</v>
      </c>
      <c r="BU21" s="45">
        <f t="shared" si="126"/>
        <v>1</v>
      </c>
      <c r="BV21" s="45">
        <f t="shared" si="128"/>
        <v>4</v>
      </c>
      <c r="BW21" s="45">
        <f t="shared" si="130"/>
        <v>3</v>
      </c>
      <c r="BX21" s="45">
        <f t="shared" si="132"/>
        <v>3</v>
      </c>
      <c r="BY21" s="45">
        <f t="shared" si="134"/>
        <v>2</v>
      </c>
      <c r="BZ21" s="45">
        <f t="shared" si="136"/>
        <v>3</v>
      </c>
      <c r="CA21" s="45">
        <f t="shared" si="138"/>
        <v>1</v>
      </c>
      <c r="CB21" s="45">
        <f t="shared" si="140"/>
        <v>1</v>
      </c>
      <c r="CC21" s="45">
        <f t="shared" si="141"/>
        <v>1</v>
      </c>
      <c r="CD21" s="45">
        <f t="shared" si="144"/>
        <v>1</v>
      </c>
      <c r="CE21" s="45">
        <f t="shared" si="146"/>
        <v>1</v>
      </c>
      <c r="CF21" s="45">
        <f t="shared" si="148"/>
        <v>1</v>
      </c>
      <c r="CG21" s="45">
        <f t="shared" si="150"/>
        <v>1</v>
      </c>
      <c r="CH21" s="45">
        <f t="shared" si="152"/>
        <v>1</v>
      </c>
      <c r="CI21" s="45">
        <f t="shared" si="154"/>
        <v>4</v>
      </c>
      <c r="CJ21" s="45">
        <f t="shared" si="156"/>
        <v>3</v>
      </c>
      <c r="CK21" s="45">
        <f t="shared" si="158"/>
        <v>1</v>
      </c>
      <c r="CL21" s="45">
        <f t="shared" ref="CL21:CL58" si="160">AE21</f>
        <v>1</v>
      </c>
      <c r="CM21" s="42" cm="1">
        <f t="array" ref="CM21:DX21">TRANSPOSE(AF21:AF58)</f>
        <v>1</v>
      </c>
      <c r="CN21" s="41">
        <v>1</v>
      </c>
      <c r="CO21" s="41">
        <v>1</v>
      </c>
      <c r="CP21" s="41">
        <v>1</v>
      </c>
      <c r="CQ21" s="41">
        <v>1</v>
      </c>
      <c r="CR21" s="41">
        <v>1</v>
      </c>
      <c r="CS21" s="41">
        <v>1</v>
      </c>
      <c r="CT21" s="41">
        <v>1</v>
      </c>
      <c r="CU21" s="41">
        <v>1</v>
      </c>
      <c r="CV21" s="41">
        <v>1</v>
      </c>
      <c r="CW21" s="41">
        <v>1</v>
      </c>
      <c r="CX21" s="41">
        <v>1</v>
      </c>
      <c r="CY21" s="41">
        <v>1</v>
      </c>
      <c r="CZ21" s="41">
        <v>1</v>
      </c>
      <c r="DA21" s="41">
        <v>1</v>
      </c>
      <c r="DB21" s="41">
        <v>1</v>
      </c>
      <c r="DC21" s="41">
        <v>1</v>
      </c>
      <c r="DD21" s="41">
        <v>1</v>
      </c>
      <c r="DE21" s="41">
        <v>1</v>
      </c>
      <c r="DF21" s="97">
        <v>1</v>
      </c>
      <c r="DG21" s="41">
        <v>1</v>
      </c>
      <c r="DH21" s="41">
        <v>1</v>
      </c>
      <c r="DI21" s="41">
        <v>1</v>
      </c>
      <c r="DJ21" s="41">
        <v>1</v>
      </c>
      <c r="DK21" s="41">
        <v>1</v>
      </c>
      <c r="DL21" s="41">
        <v>1</v>
      </c>
      <c r="DM21" s="41">
        <v>1</v>
      </c>
      <c r="DN21" s="41">
        <v>1</v>
      </c>
      <c r="DO21" s="41">
        <v>1</v>
      </c>
      <c r="DP21" s="41">
        <v>1</v>
      </c>
      <c r="DQ21" s="41">
        <v>1</v>
      </c>
      <c r="DR21" s="41">
        <v>1</v>
      </c>
      <c r="DS21" s="41">
        <v>1</v>
      </c>
      <c r="DT21" s="41">
        <v>1</v>
      </c>
      <c r="DU21" s="41">
        <v>1</v>
      </c>
      <c r="DV21" s="41">
        <v>1</v>
      </c>
      <c r="DW21" s="41">
        <v>1</v>
      </c>
      <c r="DX21" s="41">
        <v>1</v>
      </c>
      <c r="DZ21" s="84" t="str">
        <f t="shared" si="41"/>
        <v>EXC03</v>
      </c>
      <c r="EA21" s="51">
        <f t="shared" si="42"/>
        <v>1</v>
      </c>
      <c r="EB21" s="52">
        <f t="shared" si="124"/>
        <v>1</v>
      </c>
      <c r="EC21" s="52">
        <f t="shared" si="127"/>
        <v>4</v>
      </c>
      <c r="ED21" s="52">
        <f t="shared" si="129"/>
        <v>3</v>
      </c>
      <c r="EE21" s="52">
        <f t="shared" si="131"/>
        <v>3</v>
      </c>
      <c r="EF21" s="52">
        <f t="shared" si="133"/>
        <v>2</v>
      </c>
      <c r="EG21" s="52">
        <f t="shared" si="135"/>
        <v>3</v>
      </c>
      <c r="EH21" s="52">
        <f t="shared" si="137"/>
        <v>1</v>
      </c>
      <c r="EI21" s="52">
        <f t="shared" si="139"/>
        <v>1</v>
      </c>
      <c r="EJ21" s="52">
        <f t="shared" si="142"/>
        <v>1</v>
      </c>
      <c r="EK21" s="52">
        <f t="shared" si="143"/>
        <v>1</v>
      </c>
      <c r="EL21" s="52">
        <f t="shared" si="145"/>
        <v>1</v>
      </c>
      <c r="EM21" s="52">
        <f t="shared" si="147"/>
        <v>1</v>
      </c>
      <c r="EN21" s="52">
        <f t="shared" si="149"/>
        <v>1</v>
      </c>
      <c r="EO21" s="52">
        <f t="shared" si="151"/>
        <v>1</v>
      </c>
      <c r="EP21" s="52">
        <f t="shared" si="153"/>
        <v>4</v>
      </c>
      <c r="EQ21" s="52">
        <f t="shared" si="155"/>
        <v>3</v>
      </c>
      <c r="ER21" s="52">
        <f t="shared" si="157"/>
        <v>1</v>
      </c>
      <c r="ES21" s="52">
        <f t="shared" si="159"/>
        <v>1</v>
      </c>
      <c r="ET21" s="52">
        <f t="shared" ref="ET21:ET58" si="161">CM21</f>
        <v>1</v>
      </c>
      <c r="EU21" s="60" cm="1">
        <f t="array" ref="EU21">MINVERSE(CN21)</f>
        <v>1</v>
      </c>
      <c r="EV21" s="60" cm="1">
        <f t="array" ref="EV21">MINVERSE(CO21)</f>
        <v>1</v>
      </c>
      <c r="EW21" s="60" cm="1">
        <f t="array" ref="EW21">MINVERSE(CP21)</f>
        <v>1</v>
      </c>
      <c r="EX21" s="60" cm="1">
        <f t="array" ref="EX21">MINVERSE(CQ21)</f>
        <v>1</v>
      </c>
      <c r="EY21" s="60" cm="1">
        <f t="array" ref="EY21">MINVERSE(CR21)</f>
        <v>1</v>
      </c>
      <c r="EZ21" s="60" cm="1">
        <f t="array" ref="EZ21">MINVERSE(CS21)</f>
        <v>1</v>
      </c>
      <c r="FA21" s="50" cm="1">
        <f t="array" ref="FA21">MINVERSE(CT21)</f>
        <v>1</v>
      </c>
      <c r="FB21" s="50" cm="1">
        <f t="array" ref="FB21">MINVERSE(CU21)</f>
        <v>1</v>
      </c>
      <c r="FC21" s="50" cm="1">
        <f t="array" ref="FC21">MINVERSE(CV21)</f>
        <v>1</v>
      </c>
      <c r="FD21" s="50" cm="1">
        <f t="array" ref="FD21">MINVERSE(CW21)</f>
        <v>1</v>
      </c>
      <c r="FE21" s="50" cm="1">
        <f t="array" ref="FE21">MINVERSE(CX21)</f>
        <v>1</v>
      </c>
      <c r="FF21" s="50" cm="1">
        <f t="array" ref="FF21">MINVERSE(CY21)</f>
        <v>1</v>
      </c>
      <c r="FG21" s="50" cm="1">
        <f t="array" ref="FG21">MINVERSE(CZ21)</f>
        <v>1</v>
      </c>
      <c r="FH21" s="50" cm="1">
        <f t="array" ref="FH21">MINVERSE(DA21)</f>
        <v>1</v>
      </c>
      <c r="FI21" s="50" cm="1">
        <f t="array" ref="FI21">MINVERSE(DB21)</f>
        <v>1</v>
      </c>
      <c r="FJ21" s="50" cm="1">
        <f t="array" ref="FJ21">MINVERSE(DC21)</f>
        <v>1</v>
      </c>
      <c r="FK21" s="50" cm="1">
        <f t="array" ref="FK21">MINVERSE(DD21)</f>
        <v>1</v>
      </c>
      <c r="FL21" s="50" cm="1">
        <f t="array" ref="FL21">MINVERSE(DE21)</f>
        <v>1</v>
      </c>
      <c r="FM21" s="60" cm="1">
        <f t="array" ref="FM21">MINVERSE(DF21)</f>
        <v>1</v>
      </c>
      <c r="FN21" s="60" cm="1">
        <f t="array" ref="FN21">MINVERSE(DG21)</f>
        <v>1</v>
      </c>
      <c r="FO21" s="60" cm="1">
        <f t="array" ref="FO21">MINVERSE(DH21)</f>
        <v>1</v>
      </c>
      <c r="FP21" s="60" cm="1">
        <f t="array" ref="FP21">MINVERSE(DI21)</f>
        <v>1</v>
      </c>
      <c r="FQ21" s="60" cm="1">
        <f t="array" ref="FQ21">MINVERSE(DJ21)</f>
        <v>1</v>
      </c>
      <c r="FR21" s="60" cm="1">
        <f t="array" ref="FR21">MINVERSE(DK21)</f>
        <v>1</v>
      </c>
      <c r="FS21" s="60" cm="1">
        <f t="array" ref="FS21">MINVERSE(DL21)</f>
        <v>1</v>
      </c>
      <c r="FT21" s="60" cm="1">
        <f t="array" ref="FT21">MINVERSE(DM21)</f>
        <v>1</v>
      </c>
      <c r="FU21" s="60" cm="1">
        <f t="array" ref="FU21">MINVERSE(DN21)</f>
        <v>1</v>
      </c>
      <c r="FV21" s="60" cm="1">
        <f t="array" ref="FV21">MINVERSE(DO21)</f>
        <v>1</v>
      </c>
      <c r="FW21" s="60" cm="1">
        <f t="array" ref="FW21">MINVERSE(DP21)</f>
        <v>1</v>
      </c>
      <c r="FX21" s="60" cm="1">
        <f t="array" ref="FX21">MINVERSE(DQ21)</f>
        <v>1</v>
      </c>
      <c r="FY21" s="60" cm="1">
        <f t="array" ref="FY21">MINVERSE(DR21)</f>
        <v>1</v>
      </c>
      <c r="FZ21" s="60" cm="1">
        <f t="array" ref="FZ21">MINVERSE(DS21)</f>
        <v>1</v>
      </c>
      <c r="GA21" s="60" cm="1">
        <f t="array" ref="GA21">MINVERSE(DT21)</f>
        <v>1</v>
      </c>
      <c r="GB21" s="60" cm="1">
        <f t="array" ref="GB21">MINVERSE(DU21)</f>
        <v>1</v>
      </c>
      <c r="GC21" s="60" cm="1">
        <f t="array" ref="GC21">MINVERSE(DV21)</f>
        <v>1</v>
      </c>
      <c r="GD21" s="60" cm="1">
        <f t="array" ref="GD21">MINVERSE(DW21)</f>
        <v>1</v>
      </c>
      <c r="GE21" s="60" cm="1">
        <f t="array" ref="GE21">MINVERSE(DX21)</f>
        <v>1</v>
      </c>
      <c r="GG21" s="84" t="str">
        <f t="shared" si="43"/>
        <v>EXC03</v>
      </c>
      <c r="GH21" s="59">
        <f t="shared" si="44"/>
        <v>1.7543859649122806E-2</v>
      </c>
      <c r="GI21" s="59">
        <f t="shared" si="45"/>
        <v>1.7543859649122806E-2</v>
      </c>
      <c r="GJ21" s="59">
        <f t="shared" si="46"/>
        <v>2.1052631578947368E-2</v>
      </c>
      <c r="GK21" s="59">
        <f t="shared" si="47"/>
        <v>2.0408163265306121E-2</v>
      </c>
      <c r="GL21" s="59">
        <f t="shared" si="48"/>
        <v>2.0408163265306121E-2</v>
      </c>
      <c r="GM21" s="59">
        <f t="shared" si="49"/>
        <v>1.8433179723502304E-2</v>
      </c>
      <c r="GN21" s="59">
        <f t="shared" si="50"/>
        <v>2.0408163265306121E-2</v>
      </c>
      <c r="GO21" s="59">
        <f t="shared" si="51"/>
        <v>1.8604651162790697E-2</v>
      </c>
      <c r="GP21" s="59">
        <f t="shared" si="52"/>
        <v>1.8604651162790697E-2</v>
      </c>
      <c r="GQ21" s="59">
        <f t="shared" si="53"/>
        <v>1.3544018058690743E-2</v>
      </c>
      <c r="GR21" s="59">
        <f t="shared" si="54"/>
        <v>1.8604651162790697E-2</v>
      </c>
      <c r="GS21" s="59">
        <f t="shared" si="55"/>
        <v>1.3544018058690743E-2</v>
      </c>
      <c r="GT21" s="59">
        <f t="shared" si="56"/>
        <v>1.3544018058690743E-2</v>
      </c>
      <c r="GU21" s="59">
        <f t="shared" si="57"/>
        <v>1.8604651162790697E-2</v>
      </c>
      <c r="GV21" s="59">
        <f t="shared" si="58"/>
        <v>1.931123270035404E-2</v>
      </c>
      <c r="GW21" s="59">
        <f t="shared" si="59"/>
        <v>2.3952095808383235E-2</v>
      </c>
      <c r="GX21" s="59">
        <f t="shared" si="60"/>
        <v>2.2556390977443608E-2</v>
      </c>
      <c r="GY21" s="59">
        <f t="shared" si="61"/>
        <v>1.9108280254777069E-2</v>
      </c>
      <c r="GZ21" s="59">
        <f t="shared" si="62"/>
        <v>1.9907100199071003E-2</v>
      </c>
      <c r="HA21" s="59">
        <f t="shared" si="63"/>
        <v>1.9108280254777069E-2</v>
      </c>
      <c r="HB21" s="59">
        <f t="shared" si="64"/>
        <v>1.020408163265306E-2</v>
      </c>
      <c r="HC21" s="59">
        <f t="shared" si="65"/>
        <v>5.3763440860215058E-3</v>
      </c>
      <c r="HD21" s="59">
        <f t="shared" si="66"/>
        <v>1.9595035924232528E-2</v>
      </c>
      <c r="HE21" s="59">
        <f t="shared" si="67"/>
        <v>2.0519835841313269E-2</v>
      </c>
      <c r="HF21" s="59">
        <f t="shared" si="68"/>
        <v>5.6497175141242938E-3</v>
      </c>
      <c r="HG21" s="59">
        <f t="shared" si="69"/>
        <v>6.7114093959731542E-3</v>
      </c>
      <c r="HH21" s="59">
        <f t="shared" si="70"/>
        <v>2.1231422505307858E-2</v>
      </c>
      <c r="HI21" s="59">
        <f t="shared" si="71"/>
        <v>1.0968921389396711E-2</v>
      </c>
      <c r="HJ21" s="59">
        <f t="shared" si="72"/>
        <v>2.0415107179312691E-2</v>
      </c>
      <c r="HK21" s="59">
        <f t="shared" si="73"/>
        <v>2.0415107179312691E-2</v>
      </c>
      <c r="HL21" s="59">
        <f t="shared" si="74"/>
        <v>1.5037593984962405E-2</v>
      </c>
      <c r="HM21" s="59">
        <f t="shared" si="75"/>
        <v>2.1770682148040642E-2</v>
      </c>
      <c r="HN21" s="59">
        <f t="shared" si="76"/>
        <v>2.1770682148040642E-2</v>
      </c>
      <c r="HO21" s="59">
        <f t="shared" si="77"/>
        <v>2.1770682148040642E-2</v>
      </c>
      <c r="HP21" s="59">
        <f t="shared" si="78"/>
        <v>8.0645161290322578E-3</v>
      </c>
      <c r="HQ21" s="59">
        <f t="shared" si="79"/>
        <v>2.0732550103662751E-2</v>
      </c>
      <c r="HR21" s="59">
        <f t="shared" si="80"/>
        <v>2.0732550103662751E-2</v>
      </c>
      <c r="HS21" s="59">
        <f t="shared" si="81"/>
        <v>2.0732550103662751E-2</v>
      </c>
      <c r="HT21" s="59">
        <f t="shared" si="82"/>
        <v>2.2156573116691287E-2</v>
      </c>
      <c r="HU21" s="59">
        <f t="shared" si="83"/>
        <v>9.0090090090090089E-3</v>
      </c>
      <c r="HV21" s="59">
        <f t="shared" si="84"/>
        <v>2.2556390977443611E-2</v>
      </c>
      <c r="HW21" s="59">
        <f t="shared" si="85"/>
        <v>1.662049861495845E-2</v>
      </c>
      <c r="HX21" s="59">
        <f t="shared" si="86"/>
        <v>1.3303769401330379E-2</v>
      </c>
      <c r="HY21" s="59">
        <f t="shared" si="87"/>
        <v>1.3303769401330379E-2</v>
      </c>
      <c r="HZ21" s="59">
        <f t="shared" si="88"/>
        <v>2.3529411764705885E-2</v>
      </c>
      <c r="IA21" s="59">
        <f t="shared" si="89"/>
        <v>2.3529411764705885E-2</v>
      </c>
      <c r="IB21" s="59">
        <f t="shared" si="90"/>
        <v>1.0526315789473684E-2</v>
      </c>
      <c r="IC21" s="59">
        <f t="shared" si="91"/>
        <v>2.1889821233126595E-2</v>
      </c>
      <c r="ID21" s="59">
        <f t="shared" si="92"/>
        <v>2.398081534772183E-2</v>
      </c>
      <c r="IE21" s="59">
        <f t="shared" si="93"/>
        <v>2.1865889212827987E-2</v>
      </c>
      <c r="IF21" s="59">
        <f t="shared" si="94"/>
        <v>2.398081534772183E-2</v>
      </c>
      <c r="IG21" s="59">
        <f t="shared" si="95"/>
        <v>2.398081534772183E-2</v>
      </c>
      <c r="IH21" s="59">
        <f t="shared" si="96"/>
        <v>2.398081534772183E-2</v>
      </c>
      <c r="II21" s="59">
        <f t="shared" si="97"/>
        <v>2.398081534772183E-2</v>
      </c>
      <c r="IJ21" s="59">
        <f t="shared" si="98"/>
        <v>2.398081534772183E-2</v>
      </c>
      <c r="IK21" s="59">
        <f t="shared" si="99"/>
        <v>2.398081534772183E-2</v>
      </c>
      <c r="IL21" s="59">
        <f t="shared" si="100"/>
        <v>2.398081534772183E-2</v>
      </c>
      <c r="IN21" s="15">
        <f t="shared" si="101"/>
        <v>1.0566282320027851</v>
      </c>
      <c r="IO21" s="24">
        <f t="shared" si="102"/>
        <v>1.8537337403557633E-2</v>
      </c>
      <c r="IP21" s="25">
        <f t="shared" si="125"/>
        <v>1.8537337403557632</v>
      </c>
    </row>
    <row r="22" spans="1:250" ht="15" customHeight="1" thickBot="1" x14ac:dyDescent="0.35">
      <c r="A22" s="84"/>
      <c r="B22" s="84" t="s">
        <v>235</v>
      </c>
      <c r="C22" s="86" t="s">
        <v>119</v>
      </c>
      <c r="D22" s="87"/>
      <c r="E22" s="87" t="str">
        <f>Tidal_W!E18</f>
        <v>Cost</v>
      </c>
      <c r="F22" s="87" t="str">
        <f>Tidal_W!F18</f>
        <v>QT</v>
      </c>
      <c r="G22" s="87"/>
      <c r="H22" s="84">
        <v>7</v>
      </c>
      <c r="I22" s="84">
        <f t="shared" si="0"/>
        <v>4</v>
      </c>
      <c r="J22" s="24">
        <f t="shared" si="103"/>
        <v>1.0972134075108494E-2</v>
      </c>
      <c r="L22" s="85" t="str">
        <f t="shared" si="104"/>
        <v>EXC04</v>
      </c>
      <c r="M22" s="41">
        <f t="shared" si="105"/>
        <v>1</v>
      </c>
      <c r="N22" s="41">
        <f t="shared" si="106"/>
        <v>1</v>
      </c>
      <c r="O22" s="41">
        <f t="shared" si="107"/>
        <v>2</v>
      </c>
      <c r="P22" s="41">
        <f t="shared" si="108"/>
        <v>1</v>
      </c>
      <c r="Q22" s="41">
        <f t="shared" si="109"/>
        <v>1</v>
      </c>
      <c r="R22" s="41">
        <f t="shared" si="110"/>
        <v>1</v>
      </c>
      <c r="S22" s="41">
        <f t="shared" si="111"/>
        <v>1</v>
      </c>
      <c r="T22" s="41">
        <f t="shared" si="112"/>
        <v>1</v>
      </c>
      <c r="U22" s="41">
        <f t="shared" si="113"/>
        <v>1</v>
      </c>
      <c r="V22" s="41">
        <f t="shared" si="114"/>
        <v>1</v>
      </c>
      <c r="W22" s="41">
        <f t="shared" si="115"/>
        <v>1</v>
      </c>
      <c r="X22" s="41">
        <f t="shared" si="116"/>
        <v>1</v>
      </c>
      <c r="Y22" s="41">
        <f t="shared" si="117"/>
        <v>1</v>
      </c>
      <c r="Z22" s="41">
        <f t="shared" si="118"/>
        <v>1</v>
      </c>
      <c r="AA22" s="41">
        <f t="shared" si="119"/>
        <v>1</v>
      </c>
      <c r="AB22" s="41">
        <f t="shared" si="120"/>
        <v>2</v>
      </c>
      <c r="AC22" s="41">
        <f t="shared" si="121"/>
        <v>1</v>
      </c>
      <c r="AD22" s="41">
        <f t="shared" si="122"/>
        <v>1</v>
      </c>
      <c r="AE22" s="41">
        <f t="shared" si="1"/>
        <v>1</v>
      </c>
      <c r="AF22" s="41">
        <f t="shared" si="2"/>
        <v>1</v>
      </c>
      <c r="AG22" s="41">
        <f t="shared" si="3"/>
        <v>1</v>
      </c>
      <c r="AH22" s="41">
        <f t="shared" si="4"/>
        <v>3</v>
      </c>
      <c r="AI22" s="41">
        <f t="shared" si="5"/>
        <v>1</v>
      </c>
      <c r="AJ22" s="41">
        <f t="shared" si="6"/>
        <v>1</v>
      </c>
      <c r="AK22" s="41">
        <f t="shared" si="7"/>
        <v>3</v>
      </c>
      <c r="AL22" s="41">
        <f t="shared" si="8"/>
        <v>2</v>
      </c>
      <c r="AM22" s="41">
        <f t="shared" si="9"/>
        <v>1</v>
      </c>
      <c r="AN22" s="41">
        <f t="shared" si="10"/>
        <v>1</v>
      </c>
      <c r="AO22" s="41">
        <f t="shared" si="11"/>
        <v>1</v>
      </c>
      <c r="AP22" s="41">
        <f t="shared" si="12"/>
        <v>1</v>
      </c>
      <c r="AQ22" s="41">
        <f t="shared" si="13"/>
        <v>1</v>
      </c>
      <c r="AR22" s="41">
        <f t="shared" si="14"/>
        <v>1</v>
      </c>
      <c r="AS22" s="41">
        <f t="shared" si="15"/>
        <v>1</v>
      </c>
      <c r="AT22" s="41">
        <f t="shared" si="16"/>
        <v>1</v>
      </c>
      <c r="AU22" s="41">
        <f t="shared" si="17"/>
        <v>2</v>
      </c>
      <c r="AV22" s="41">
        <f t="shared" si="18"/>
        <v>1</v>
      </c>
      <c r="AW22" s="41">
        <f t="shared" si="19"/>
        <v>1</v>
      </c>
      <c r="AX22" s="41">
        <f t="shared" si="20"/>
        <v>1</v>
      </c>
      <c r="AY22" s="41">
        <f t="shared" si="21"/>
        <v>1</v>
      </c>
      <c r="AZ22" s="41">
        <f t="shared" si="22"/>
        <v>2</v>
      </c>
      <c r="BA22" s="41">
        <f t="shared" si="23"/>
        <v>1</v>
      </c>
      <c r="BB22" s="41">
        <f t="shared" si="24"/>
        <v>1</v>
      </c>
      <c r="BC22" s="41">
        <f t="shared" si="25"/>
        <v>1</v>
      </c>
      <c r="BD22" s="41">
        <f t="shared" si="26"/>
        <v>1</v>
      </c>
      <c r="BE22" s="41">
        <f t="shared" si="27"/>
        <v>1</v>
      </c>
      <c r="BF22" s="41">
        <f t="shared" si="28"/>
        <v>1</v>
      </c>
      <c r="BG22" s="41">
        <f t="shared" si="29"/>
        <v>2</v>
      </c>
      <c r="BH22" s="41">
        <f t="shared" si="30"/>
        <v>1</v>
      </c>
      <c r="BI22" s="41">
        <f t="shared" si="31"/>
        <v>1</v>
      </c>
      <c r="BJ22" s="41">
        <f t="shared" si="32"/>
        <v>1</v>
      </c>
      <c r="BK22" s="41">
        <f t="shared" si="33"/>
        <v>1</v>
      </c>
      <c r="BL22" s="41">
        <f t="shared" si="34"/>
        <v>1</v>
      </c>
      <c r="BM22" s="41">
        <f t="shared" si="35"/>
        <v>1</v>
      </c>
      <c r="BN22" s="41">
        <f t="shared" si="36"/>
        <v>1</v>
      </c>
      <c r="BO22" s="41">
        <f t="shared" si="37"/>
        <v>1</v>
      </c>
      <c r="BP22" s="41">
        <f t="shared" si="38"/>
        <v>1</v>
      </c>
      <c r="BQ22" s="41">
        <f t="shared" si="39"/>
        <v>1</v>
      </c>
      <c r="BS22" s="84" t="str">
        <f t="shared" si="40"/>
        <v>EXC04</v>
      </c>
      <c r="BT22" s="45">
        <f t="shared" si="123"/>
        <v>1</v>
      </c>
      <c r="BU22" s="45">
        <f t="shared" si="126"/>
        <v>1</v>
      </c>
      <c r="BV22" s="45">
        <f t="shared" si="128"/>
        <v>2</v>
      </c>
      <c r="BW22" s="45">
        <f t="shared" si="130"/>
        <v>1</v>
      </c>
      <c r="BX22" s="45">
        <f t="shared" si="132"/>
        <v>1</v>
      </c>
      <c r="BY22" s="45">
        <f t="shared" si="134"/>
        <v>1</v>
      </c>
      <c r="BZ22" s="45">
        <f t="shared" si="136"/>
        <v>1</v>
      </c>
      <c r="CA22" s="45">
        <f t="shared" si="138"/>
        <v>1</v>
      </c>
      <c r="CB22" s="45">
        <f t="shared" si="140"/>
        <v>1</v>
      </c>
      <c r="CC22" s="45">
        <f t="shared" si="141"/>
        <v>1</v>
      </c>
      <c r="CD22" s="45">
        <f t="shared" si="144"/>
        <v>1</v>
      </c>
      <c r="CE22" s="45">
        <f t="shared" si="146"/>
        <v>1</v>
      </c>
      <c r="CF22" s="45">
        <f t="shared" si="148"/>
        <v>1</v>
      </c>
      <c r="CG22" s="45">
        <f t="shared" si="150"/>
        <v>1</v>
      </c>
      <c r="CH22" s="45">
        <f t="shared" si="152"/>
        <v>1</v>
      </c>
      <c r="CI22" s="45">
        <f t="shared" si="154"/>
        <v>2</v>
      </c>
      <c r="CJ22" s="45">
        <f t="shared" si="156"/>
        <v>1</v>
      </c>
      <c r="CK22" s="45">
        <f t="shared" si="158"/>
        <v>1</v>
      </c>
      <c r="CL22" s="45">
        <f t="shared" si="160"/>
        <v>1</v>
      </c>
      <c r="CM22" s="45">
        <f t="shared" ref="CM22:CM58" si="162">AF22</f>
        <v>1</v>
      </c>
      <c r="CN22" s="42" cm="1">
        <f t="array" ref="CN22:DX22">TRANSPOSE(AG22:AG58)</f>
        <v>1</v>
      </c>
      <c r="CO22" s="41">
        <v>1</v>
      </c>
      <c r="CP22" s="41">
        <v>2</v>
      </c>
      <c r="CQ22" s="41">
        <v>3</v>
      </c>
      <c r="CR22" s="41">
        <v>1</v>
      </c>
      <c r="CS22" s="41">
        <v>1</v>
      </c>
      <c r="CT22" s="41">
        <v>3</v>
      </c>
      <c r="CU22" s="41">
        <v>1</v>
      </c>
      <c r="CV22" s="41">
        <v>2</v>
      </c>
      <c r="CW22" s="41">
        <v>2</v>
      </c>
      <c r="CX22" s="41">
        <v>1</v>
      </c>
      <c r="CY22" s="41">
        <v>3</v>
      </c>
      <c r="CZ22" s="41">
        <v>3</v>
      </c>
      <c r="DA22" s="41">
        <v>3</v>
      </c>
      <c r="DB22" s="41">
        <v>1</v>
      </c>
      <c r="DC22" s="41">
        <v>2</v>
      </c>
      <c r="DD22" s="41">
        <v>2</v>
      </c>
      <c r="DE22" s="41">
        <v>2</v>
      </c>
      <c r="DF22" s="97">
        <v>3</v>
      </c>
      <c r="DG22" s="41">
        <v>1</v>
      </c>
      <c r="DH22" s="41">
        <v>3</v>
      </c>
      <c r="DI22" s="41">
        <v>1</v>
      </c>
      <c r="DJ22" s="41">
        <v>1</v>
      </c>
      <c r="DK22" s="41">
        <v>1</v>
      </c>
      <c r="DL22" s="41">
        <v>3</v>
      </c>
      <c r="DM22" s="41">
        <v>3</v>
      </c>
      <c r="DN22" s="41">
        <v>1</v>
      </c>
      <c r="DO22" s="41">
        <v>2</v>
      </c>
      <c r="DP22" s="41">
        <v>3</v>
      </c>
      <c r="DQ22" s="41">
        <v>2</v>
      </c>
      <c r="DR22" s="41">
        <v>3</v>
      </c>
      <c r="DS22" s="41">
        <v>3</v>
      </c>
      <c r="DT22" s="41">
        <v>3</v>
      </c>
      <c r="DU22" s="41">
        <v>3</v>
      </c>
      <c r="DV22" s="41">
        <v>3</v>
      </c>
      <c r="DW22" s="41">
        <v>3</v>
      </c>
      <c r="DX22" s="41">
        <v>3</v>
      </c>
      <c r="DZ22" s="84" t="str">
        <f t="shared" si="41"/>
        <v>EXC04</v>
      </c>
      <c r="EA22" s="51">
        <f t="shared" si="42"/>
        <v>1</v>
      </c>
      <c r="EB22" s="52">
        <f t="shared" si="124"/>
        <v>1</v>
      </c>
      <c r="EC22" s="52">
        <f t="shared" si="127"/>
        <v>2</v>
      </c>
      <c r="ED22" s="52">
        <f t="shared" si="129"/>
        <v>1</v>
      </c>
      <c r="EE22" s="52">
        <f t="shared" si="131"/>
        <v>1</v>
      </c>
      <c r="EF22" s="52">
        <f t="shared" si="133"/>
        <v>1</v>
      </c>
      <c r="EG22" s="52">
        <f t="shared" si="135"/>
        <v>1</v>
      </c>
      <c r="EH22" s="52">
        <f t="shared" si="137"/>
        <v>1</v>
      </c>
      <c r="EI22" s="52">
        <f t="shared" si="139"/>
        <v>1</v>
      </c>
      <c r="EJ22" s="52">
        <f t="shared" si="142"/>
        <v>1</v>
      </c>
      <c r="EK22" s="52">
        <f t="shared" si="143"/>
        <v>1</v>
      </c>
      <c r="EL22" s="52">
        <f t="shared" si="145"/>
        <v>1</v>
      </c>
      <c r="EM22" s="52">
        <f t="shared" si="147"/>
        <v>1</v>
      </c>
      <c r="EN22" s="52">
        <f t="shared" si="149"/>
        <v>1</v>
      </c>
      <c r="EO22" s="52">
        <f t="shared" si="151"/>
        <v>1</v>
      </c>
      <c r="EP22" s="52">
        <f t="shared" si="153"/>
        <v>2</v>
      </c>
      <c r="EQ22" s="52">
        <f t="shared" si="155"/>
        <v>1</v>
      </c>
      <c r="ER22" s="52">
        <f t="shared" si="157"/>
        <v>1</v>
      </c>
      <c r="ES22" s="52">
        <f t="shared" si="159"/>
        <v>1</v>
      </c>
      <c r="ET22" s="52">
        <f t="shared" si="161"/>
        <v>1</v>
      </c>
      <c r="EU22" s="52">
        <f t="shared" ref="EU22:EU58" si="163">CN22</f>
        <v>1</v>
      </c>
      <c r="EV22" s="60" cm="1">
        <f t="array" ref="EV22">MINVERSE(CO22)</f>
        <v>1</v>
      </c>
      <c r="EW22" s="60" cm="1">
        <f t="array" ref="EW22">MINVERSE(CP22)</f>
        <v>0.5</v>
      </c>
      <c r="EX22" s="60" cm="1">
        <f t="array" ref="EX22">MINVERSE(CQ22)</f>
        <v>0.33333333333333331</v>
      </c>
      <c r="EY22" s="60" cm="1">
        <f t="array" ref="EY22">MINVERSE(CR22)</f>
        <v>1</v>
      </c>
      <c r="EZ22" s="60" cm="1">
        <f t="array" ref="EZ22">MINVERSE(CS22)</f>
        <v>1</v>
      </c>
      <c r="FA22" s="50" cm="1">
        <f t="array" ref="FA22">MINVERSE(CT22)</f>
        <v>0.33333333333333331</v>
      </c>
      <c r="FB22" s="50" cm="1">
        <f t="array" ref="FB22">MINVERSE(CU22)</f>
        <v>1</v>
      </c>
      <c r="FC22" s="50" cm="1">
        <f t="array" ref="FC22">MINVERSE(CV22)</f>
        <v>0.5</v>
      </c>
      <c r="FD22" s="50" cm="1">
        <f t="array" ref="FD22">MINVERSE(CW22)</f>
        <v>0.5</v>
      </c>
      <c r="FE22" s="50" cm="1">
        <f t="array" ref="FE22">MINVERSE(CX22)</f>
        <v>1</v>
      </c>
      <c r="FF22" s="50" cm="1">
        <f t="array" ref="FF22">MINVERSE(CY22)</f>
        <v>0.33333333333333331</v>
      </c>
      <c r="FG22" s="50" cm="1">
        <f t="array" ref="FG22">MINVERSE(CZ22)</f>
        <v>0.33333333333333331</v>
      </c>
      <c r="FH22" s="50" cm="1">
        <f t="array" ref="FH22">MINVERSE(DA22)</f>
        <v>0.33333333333333331</v>
      </c>
      <c r="FI22" s="50" cm="1">
        <f t="array" ref="FI22">MINVERSE(DB22)</f>
        <v>1</v>
      </c>
      <c r="FJ22" s="50" cm="1">
        <f t="array" ref="FJ22">MINVERSE(DC22)</f>
        <v>0.5</v>
      </c>
      <c r="FK22" s="50" cm="1">
        <f t="array" ref="FK22">MINVERSE(DD22)</f>
        <v>0.5</v>
      </c>
      <c r="FL22" s="50" cm="1">
        <f t="array" ref="FL22">MINVERSE(DE22)</f>
        <v>0.5</v>
      </c>
      <c r="FM22" s="60" cm="1">
        <f t="array" ref="FM22">MINVERSE(DF22)</f>
        <v>0.33333333333333331</v>
      </c>
      <c r="FN22" s="60" cm="1">
        <f t="array" ref="FN22">MINVERSE(DG22)</f>
        <v>1</v>
      </c>
      <c r="FO22" s="60" cm="1">
        <f t="array" ref="FO22">MINVERSE(DH22)</f>
        <v>0.33333333333333331</v>
      </c>
      <c r="FP22" s="60" cm="1">
        <f t="array" ref="FP22">MINVERSE(DI22)</f>
        <v>1</v>
      </c>
      <c r="FQ22" s="60" cm="1">
        <f t="array" ref="FQ22">MINVERSE(DJ22)</f>
        <v>1</v>
      </c>
      <c r="FR22" s="60" cm="1">
        <f t="array" ref="FR22">MINVERSE(DK22)</f>
        <v>1</v>
      </c>
      <c r="FS22" s="60" cm="1">
        <f t="array" ref="FS22">MINVERSE(DL22)</f>
        <v>0.33333333333333331</v>
      </c>
      <c r="FT22" s="60" cm="1">
        <f t="array" ref="FT22">MINVERSE(DM22)</f>
        <v>0.33333333333333331</v>
      </c>
      <c r="FU22" s="60" cm="1">
        <f t="array" ref="FU22">MINVERSE(DN22)</f>
        <v>1</v>
      </c>
      <c r="FV22" s="60" cm="1">
        <f t="array" ref="FV22">MINVERSE(DO22)</f>
        <v>0.5</v>
      </c>
      <c r="FW22" s="60" cm="1">
        <f t="array" ref="FW22">MINVERSE(DP22)</f>
        <v>0.33333333333333331</v>
      </c>
      <c r="FX22" s="60" cm="1">
        <f t="array" ref="FX22">MINVERSE(DQ22)</f>
        <v>0.5</v>
      </c>
      <c r="FY22" s="60" cm="1">
        <f t="array" ref="FY22">MINVERSE(DR22)</f>
        <v>0.33333333333333331</v>
      </c>
      <c r="FZ22" s="60" cm="1">
        <f t="array" ref="FZ22">MINVERSE(DS22)</f>
        <v>0.33333333333333331</v>
      </c>
      <c r="GA22" s="60" cm="1">
        <f t="array" ref="GA22">MINVERSE(DT22)</f>
        <v>0.33333333333333331</v>
      </c>
      <c r="GB22" s="60" cm="1">
        <f t="array" ref="GB22">MINVERSE(DU22)</f>
        <v>0.33333333333333331</v>
      </c>
      <c r="GC22" s="60" cm="1">
        <f t="array" ref="GC22">MINVERSE(DV22)</f>
        <v>0.33333333333333331</v>
      </c>
      <c r="GD22" s="60" cm="1">
        <f t="array" ref="GD22">MINVERSE(DW22)</f>
        <v>0.33333333333333331</v>
      </c>
      <c r="GE22" s="60" cm="1">
        <f t="array" ref="GE22">MINVERSE(DX22)</f>
        <v>0.33333333333333331</v>
      </c>
      <c r="GG22" s="84" t="str">
        <f t="shared" si="43"/>
        <v>EXC04</v>
      </c>
      <c r="GH22" s="59">
        <f t="shared" si="44"/>
        <v>1.7543859649122806E-2</v>
      </c>
      <c r="GI22" s="59">
        <f t="shared" si="45"/>
        <v>1.7543859649122806E-2</v>
      </c>
      <c r="GJ22" s="59">
        <f t="shared" si="46"/>
        <v>1.0526315789473684E-2</v>
      </c>
      <c r="GK22" s="59">
        <f t="shared" si="47"/>
        <v>6.8027210884353739E-3</v>
      </c>
      <c r="GL22" s="59">
        <f t="shared" si="48"/>
        <v>6.8027210884353739E-3</v>
      </c>
      <c r="GM22" s="59">
        <f t="shared" si="49"/>
        <v>9.2165898617511521E-3</v>
      </c>
      <c r="GN22" s="59">
        <f t="shared" si="50"/>
        <v>6.8027210884353739E-3</v>
      </c>
      <c r="GO22" s="59">
        <f t="shared" si="51"/>
        <v>1.8604651162790697E-2</v>
      </c>
      <c r="GP22" s="59">
        <f t="shared" si="52"/>
        <v>1.8604651162790697E-2</v>
      </c>
      <c r="GQ22" s="59">
        <f t="shared" si="53"/>
        <v>1.3544018058690743E-2</v>
      </c>
      <c r="GR22" s="59">
        <f t="shared" si="54"/>
        <v>1.8604651162790697E-2</v>
      </c>
      <c r="GS22" s="59">
        <f t="shared" si="55"/>
        <v>1.3544018058690743E-2</v>
      </c>
      <c r="GT22" s="59">
        <f t="shared" si="56"/>
        <v>1.3544018058690743E-2</v>
      </c>
      <c r="GU22" s="59">
        <f t="shared" si="57"/>
        <v>1.8604651162790697E-2</v>
      </c>
      <c r="GV22" s="59">
        <f t="shared" si="58"/>
        <v>1.931123270035404E-2</v>
      </c>
      <c r="GW22" s="59">
        <f t="shared" si="59"/>
        <v>1.1976047904191617E-2</v>
      </c>
      <c r="GX22" s="59">
        <f t="shared" si="60"/>
        <v>7.5187969924812026E-3</v>
      </c>
      <c r="GY22" s="59">
        <f t="shared" si="61"/>
        <v>1.9108280254777069E-2</v>
      </c>
      <c r="GZ22" s="59">
        <f t="shared" si="62"/>
        <v>1.9907100199071003E-2</v>
      </c>
      <c r="HA22" s="59">
        <f t="shared" si="63"/>
        <v>1.9108280254777069E-2</v>
      </c>
      <c r="HB22" s="59">
        <f t="shared" si="64"/>
        <v>1.020408163265306E-2</v>
      </c>
      <c r="HC22" s="59">
        <f t="shared" si="65"/>
        <v>5.3763440860215058E-3</v>
      </c>
      <c r="HD22" s="59">
        <f t="shared" si="66"/>
        <v>9.7975179621162638E-3</v>
      </c>
      <c r="HE22" s="59">
        <f t="shared" si="67"/>
        <v>6.8399452804377564E-3</v>
      </c>
      <c r="HF22" s="59">
        <f t="shared" si="68"/>
        <v>5.6497175141242938E-3</v>
      </c>
      <c r="HG22" s="59">
        <f t="shared" si="69"/>
        <v>6.7114093959731542E-3</v>
      </c>
      <c r="HH22" s="59">
        <f t="shared" si="70"/>
        <v>7.077140835102619E-3</v>
      </c>
      <c r="HI22" s="59">
        <f t="shared" si="71"/>
        <v>1.0968921389396711E-2</v>
      </c>
      <c r="HJ22" s="59">
        <f t="shared" si="72"/>
        <v>1.0207553589656346E-2</v>
      </c>
      <c r="HK22" s="59">
        <f t="shared" si="73"/>
        <v>1.0207553589656346E-2</v>
      </c>
      <c r="HL22" s="59">
        <f t="shared" si="74"/>
        <v>1.5037593984962405E-2</v>
      </c>
      <c r="HM22" s="59">
        <f t="shared" si="75"/>
        <v>7.2568940493468797E-3</v>
      </c>
      <c r="HN22" s="59">
        <f t="shared" si="76"/>
        <v>7.2568940493468797E-3</v>
      </c>
      <c r="HO22" s="59">
        <f t="shared" si="77"/>
        <v>7.2568940493468797E-3</v>
      </c>
      <c r="HP22" s="59">
        <f t="shared" si="78"/>
        <v>8.0645161290322578E-3</v>
      </c>
      <c r="HQ22" s="59">
        <f t="shared" si="79"/>
        <v>1.0366275051831375E-2</v>
      </c>
      <c r="HR22" s="59">
        <f t="shared" si="80"/>
        <v>1.0366275051831375E-2</v>
      </c>
      <c r="HS22" s="59">
        <f t="shared" si="81"/>
        <v>1.0366275051831375E-2</v>
      </c>
      <c r="HT22" s="59">
        <f t="shared" si="82"/>
        <v>7.3855243722304289E-3</v>
      </c>
      <c r="HU22" s="59">
        <f t="shared" si="83"/>
        <v>9.0090090090090089E-3</v>
      </c>
      <c r="HV22" s="59">
        <f t="shared" si="84"/>
        <v>7.5187969924812035E-3</v>
      </c>
      <c r="HW22" s="59">
        <f t="shared" si="85"/>
        <v>1.662049861495845E-2</v>
      </c>
      <c r="HX22" s="59">
        <f t="shared" si="86"/>
        <v>1.3303769401330379E-2</v>
      </c>
      <c r="HY22" s="59">
        <f t="shared" si="87"/>
        <v>1.3303769401330379E-2</v>
      </c>
      <c r="HZ22" s="59">
        <f t="shared" si="88"/>
        <v>7.8431372549019624E-3</v>
      </c>
      <c r="IA22" s="59">
        <f t="shared" si="89"/>
        <v>7.8431372549019624E-3</v>
      </c>
      <c r="IB22" s="59">
        <f t="shared" si="90"/>
        <v>1.0526315789473684E-2</v>
      </c>
      <c r="IC22" s="59">
        <f t="shared" si="91"/>
        <v>1.0944910616563297E-2</v>
      </c>
      <c r="ID22" s="59">
        <f t="shared" si="92"/>
        <v>7.9936051159072759E-3</v>
      </c>
      <c r="IE22" s="59">
        <f t="shared" si="93"/>
        <v>1.0932944606413994E-2</v>
      </c>
      <c r="IF22" s="59">
        <f t="shared" si="94"/>
        <v>7.9936051159072759E-3</v>
      </c>
      <c r="IG22" s="59">
        <f t="shared" si="95"/>
        <v>7.9936051159072759E-3</v>
      </c>
      <c r="IH22" s="59">
        <f t="shared" si="96"/>
        <v>7.9936051159072759E-3</v>
      </c>
      <c r="II22" s="59">
        <f t="shared" si="97"/>
        <v>7.9936051159072759E-3</v>
      </c>
      <c r="IJ22" s="59">
        <f t="shared" si="98"/>
        <v>7.9936051159072759E-3</v>
      </c>
      <c r="IK22" s="59">
        <f t="shared" si="99"/>
        <v>7.9936051159072759E-3</v>
      </c>
      <c r="IL22" s="59">
        <f t="shared" si="100"/>
        <v>7.9936051159072759E-3</v>
      </c>
      <c r="IN22" s="15">
        <f t="shared" si="101"/>
        <v>0.62541164228118418</v>
      </c>
      <c r="IO22" s="24">
        <f t="shared" si="102"/>
        <v>1.0972134075108494E-2</v>
      </c>
      <c r="IP22" s="25">
        <f t="shared" si="125"/>
        <v>1.0972134075108493</v>
      </c>
    </row>
    <row r="23" spans="1:250" ht="15" customHeight="1" thickBot="1" x14ac:dyDescent="0.35">
      <c r="A23" s="84"/>
      <c r="B23" s="84" t="s">
        <v>236</v>
      </c>
      <c r="C23" s="86" t="s">
        <v>132</v>
      </c>
      <c r="D23" s="87" t="s">
        <v>118</v>
      </c>
      <c r="E23" s="87" t="str">
        <f>Tidal_W!E19</f>
        <v>Cost</v>
      </c>
      <c r="F23" s="87" t="str">
        <f>Tidal_W!F19</f>
        <v>QT</v>
      </c>
      <c r="G23" s="87"/>
      <c r="H23" s="84">
        <v>13</v>
      </c>
      <c r="I23" s="84">
        <f t="shared" si="0"/>
        <v>7</v>
      </c>
      <c r="J23" s="24">
        <f t="shared" si="103"/>
        <v>7.9006795031302032E-3</v>
      </c>
      <c r="L23" s="85" t="str">
        <f t="shared" si="104"/>
        <v>EXC05</v>
      </c>
      <c r="M23" s="41">
        <f t="shared" si="105"/>
        <v>1</v>
      </c>
      <c r="N23" s="41">
        <f t="shared" si="106"/>
        <v>1</v>
      </c>
      <c r="O23" s="41">
        <f t="shared" si="107"/>
        <v>1</v>
      </c>
      <c r="P23" s="41">
        <f t="shared" si="108"/>
        <v>1</v>
      </c>
      <c r="Q23" s="41">
        <f t="shared" si="109"/>
        <v>1</v>
      </c>
      <c r="R23" s="41">
        <f t="shared" si="110"/>
        <v>1</v>
      </c>
      <c r="S23" s="41">
        <f t="shared" si="111"/>
        <v>1</v>
      </c>
      <c r="T23" s="41">
        <f t="shared" si="112"/>
        <v>1</v>
      </c>
      <c r="U23" s="41">
        <f t="shared" si="113"/>
        <v>1</v>
      </c>
      <c r="V23" s="41">
        <f t="shared" si="114"/>
        <v>1</v>
      </c>
      <c r="W23" s="41">
        <f t="shared" si="115"/>
        <v>1</v>
      </c>
      <c r="X23" s="41">
        <f t="shared" si="116"/>
        <v>1</v>
      </c>
      <c r="Y23" s="41">
        <f t="shared" si="117"/>
        <v>1</v>
      </c>
      <c r="Z23" s="41">
        <f t="shared" si="118"/>
        <v>1</v>
      </c>
      <c r="AA23" s="41">
        <f t="shared" si="119"/>
        <v>1</v>
      </c>
      <c r="AB23" s="41">
        <f t="shared" si="120"/>
        <v>1</v>
      </c>
      <c r="AC23" s="41">
        <f t="shared" si="121"/>
        <v>1</v>
      </c>
      <c r="AD23" s="41">
        <f t="shared" si="122"/>
        <v>1</v>
      </c>
      <c r="AE23" s="41">
        <f t="shared" si="1"/>
        <v>1</v>
      </c>
      <c r="AF23" s="41">
        <f t="shared" si="2"/>
        <v>1</v>
      </c>
      <c r="AG23" s="41">
        <f t="shared" si="3"/>
        <v>1</v>
      </c>
      <c r="AH23" s="41">
        <f t="shared" si="4"/>
        <v>1</v>
      </c>
      <c r="AI23" s="41">
        <f t="shared" si="5"/>
        <v>1</v>
      </c>
      <c r="AJ23" s="41">
        <f t="shared" si="6"/>
        <v>1</v>
      </c>
      <c r="AK23" s="41">
        <f t="shared" si="7"/>
        <v>1</v>
      </c>
      <c r="AL23" s="41">
        <f t="shared" si="8"/>
        <v>1</v>
      </c>
      <c r="AM23" s="41">
        <f t="shared" si="9"/>
        <v>1</v>
      </c>
      <c r="AN23" s="41">
        <f t="shared" si="10"/>
        <v>1</v>
      </c>
      <c r="AO23" s="41">
        <f t="shared" si="11"/>
        <v>1</v>
      </c>
      <c r="AP23" s="41">
        <f t="shared" si="12"/>
        <v>1</v>
      </c>
      <c r="AQ23" s="41">
        <f t="shared" si="13"/>
        <v>1</v>
      </c>
      <c r="AR23" s="41">
        <f t="shared" si="14"/>
        <v>1</v>
      </c>
      <c r="AS23" s="41">
        <f t="shared" si="15"/>
        <v>1</v>
      </c>
      <c r="AT23" s="41">
        <f t="shared" si="16"/>
        <v>1</v>
      </c>
      <c r="AU23" s="41">
        <f t="shared" si="17"/>
        <v>1</v>
      </c>
      <c r="AV23" s="41">
        <f t="shared" si="18"/>
        <v>1</v>
      </c>
      <c r="AW23" s="41">
        <f t="shared" si="19"/>
        <v>1</v>
      </c>
      <c r="AX23" s="41">
        <f t="shared" si="20"/>
        <v>1</v>
      </c>
      <c r="AY23" s="41">
        <f t="shared" si="21"/>
        <v>1</v>
      </c>
      <c r="AZ23" s="41">
        <f t="shared" si="22"/>
        <v>1</v>
      </c>
      <c r="BA23" s="41">
        <f t="shared" si="23"/>
        <v>1</v>
      </c>
      <c r="BB23" s="41">
        <f t="shared" si="24"/>
        <v>1</v>
      </c>
      <c r="BC23" s="41">
        <f t="shared" si="25"/>
        <v>1</v>
      </c>
      <c r="BD23" s="41">
        <f t="shared" si="26"/>
        <v>1</v>
      </c>
      <c r="BE23" s="41">
        <f t="shared" si="27"/>
        <v>1</v>
      </c>
      <c r="BF23" s="41">
        <f t="shared" si="28"/>
        <v>1</v>
      </c>
      <c r="BG23" s="41">
        <f t="shared" si="29"/>
        <v>1</v>
      </c>
      <c r="BH23" s="41">
        <f t="shared" si="30"/>
        <v>1</v>
      </c>
      <c r="BI23" s="41">
        <f t="shared" si="31"/>
        <v>1</v>
      </c>
      <c r="BJ23" s="41">
        <f t="shared" si="32"/>
        <v>1</v>
      </c>
      <c r="BK23" s="41">
        <f t="shared" si="33"/>
        <v>1</v>
      </c>
      <c r="BL23" s="41">
        <f t="shared" si="34"/>
        <v>1</v>
      </c>
      <c r="BM23" s="41">
        <f t="shared" si="35"/>
        <v>1</v>
      </c>
      <c r="BN23" s="41">
        <f t="shared" si="36"/>
        <v>1</v>
      </c>
      <c r="BO23" s="41">
        <f t="shared" si="37"/>
        <v>1</v>
      </c>
      <c r="BP23" s="41">
        <f t="shared" si="38"/>
        <v>1</v>
      </c>
      <c r="BQ23" s="41">
        <f t="shared" si="39"/>
        <v>1</v>
      </c>
      <c r="BS23" s="84" t="str">
        <f t="shared" si="40"/>
        <v>EXC05</v>
      </c>
      <c r="BT23" s="45">
        <f t="shared" si="123"/>
        <v>1</v>
      </c>
      <c r="BU23" s="45">
        <f t="shared" si="126"/>
        <v>1</v>
      </c>
      <c r="BV23" s="45">
        <f t="shared" si="128"/>
        <v>1</v>
      </c>
      <c r="BW23" s="45">
        <f t="shared" si="130"/>
        <v>1</v>
      </c>
      <c r="BX23" s="45">
        <f t="shared" si="132"/>
        <v>1</v>
      </c>
      <c r="BY23" s="45">
        <f t="shared" si="134"/>
        <v>1</v>
      </c>
      <c r="BZ23" s="45">
        <f t="shared" si="136"/>
        <v>1</v>
      </c>
      <c r="CA23" s="45">
        <f t="shared" si="138"/>
        <v>1</v>
      </c>
      <c r="CB23" s="45">
        <f t="shared" si="140"/>
        <v>1</v>
      </c>
      <c r="CC23" s="45">
        <f t="shared" si="141"/>
        <v>1</v>
      </c>
      <c r="CD23" s="45">
        <f t="shared" si="144"/>
        <v>1</v>
      </c>
      <c r="CE23" s="45">
        <f t="shared" si="146"/>
        <v>1</v>
      </c>
      <c r="CF23" s="45">
        <f t="shared" si="148"/>
        <v>1</v>
      </c>
      <c r="CG23" s="45">
        <f t="shared" si="150"/>
        <v>1</v>
      </c>
      <c r="CH23" s="45">
        <f t="shared" si="152"/>
        <v>1</v>
      </c>
      <c r="CI23" s="45">
        <f t="shared" si="154"/>
        <v>1</v>
      </c>
      <c r="CJ23" s="45">
        <f t="shared" si="156"/>
        <v>1</v>
      </c>
      <c r="CK23" s="45">
        <f t="shared" si="158"/>
        <v>1</v>
      </c>
      <c r="CL23" s="45">
        <f t="shared" si="160"/>
        <v>1</v>
      </c>
      <c r="CM23" s="45">
        <f t="shared" si="162"/>
        <v>1</v>
      </c>
      <c r="CN23" s="45">
        <f t="shared" ref="CN23:CN58" si="164">AG23</f>
        <v>1</v>
      </c>
      <c r="CO23" s="42" cm="1">
        <f t="array" ref="CO23:DX23">TRANSPOSE(AH23:AH58)</f>
        <v>1</v>
      </c>
      <c r="CP23" s="41">
        <v>5</v>
      </c>
      <c r="CQ23" s="41">
        <v>6</v>
      </c>
      <c r="CR23" s="41">
        <v>1</v>
      </c>
      <c r="CS23" s="41">
        <v>1</v>
      </c>
      <c r="CT23" s="41">
        <v>6</v>
      </c>
      <c r="CU23" s="41">
        <v>3</v>
      </c>
      <c r="CV23" s="41">
        <v>5</v>
      </c>
      <c r="CW23" s="41">
        <v>5</v>
      </c>
      <c r="CX23" s="41">
        <v>4</v>
      </c>
      <c r="CY23" s="41">
        <v>6</v>
      </c>
      <c r="CZ23" s="41">
        <v>6</v>
      </c>
      <c r="DA23" s="41">
        <v>6</v>
      </c>
      <c r="DB23" s="41">
        <v>1</v>
      </c>
      <c r="DC23" s="41">
        <v>5</v>
      </c>
      <c r="DD23" s="41">
        <v>5</v>
      </c>
      <c r="DE23" s="41">
        <v>5</v>
      </c>
      <c r="DF23" s="97">
        <v>6</v>
      </c>
      <c r="DG23" s="41">
        <v>1</v>
      </c>
      <c r="DH23" s="41">
        <v>6</v>
      </c>
      <c r="DI23" s="41">
        <v>4</v>
      </c>
      <c r="DJ23" s="41">
        <v>3</v>
      </c>
      <c r="DK23" s="41">
        <v>3</v>
      </c>
      <c r="DL23" s="41">
        <v>6</v>
      </c>
      <c r="DM23" s="41">
        <v>6</v>
      </c>
      <c r="DN23" s="41">
        <v>1</v>
      </c>
      <c r="DO23" s="41">
        <v>5</v>
      </c>
      <c r="DP23" s="41">
        <v>6</v>
      </c>
      <c r="DQ23" s="41">
        <v>5</v>
      </c>
      <c r="DR23" s="41">
        <v>6</v>
      </c>
      <c r="DS23" s="41">
        <v>6</v>
      </c>
      <c r="DT23" s="41">
        <v>6</v>
      </c>
      <c r="DU23" s="41">
        <v>6</v>
      </c>
      <c r="DV23" s="41">
        <v>6</v>
      </c>
      <c r="DW23" s="41">
        <v>6</v>
      </c>
      <c r="DX23" s="41">
        <v>6</v>
      </c>
      <c r="DZ23" s="84" t="str">
        <f t="shared" si="41"/>
        <v>EXC05</v>
      </c>
      <c r="EA23" s="51">
        <f t="shared" si="42"/>
        <v>1</v>
      </c>
      <c r="EB23" s="52">
        <f t="shared" si="124"/>
        <v>1</v>
      </c>
      <c r="EC23" s="52">
        <f t="shared" si="127"/>
        <v>1</v>
      </c>
      <c r="ED23" s="52">
        <f t="shared" si="129"/>
        <v>1</v>
      </c>
      <c r="EE23" s="52">
        <f t="shared" si="131"/>
        <v>1</v>
      </c>
      <c r="EF23" s="52">
        <f t="shared" si="133"/>
        <v>1</v>
      </c>
      <c r="EG23" s="52">
        <f t="shared" si="135"/>
        <v>1</v>
      </c>
      <c r="EH23" s="52">
        <f t="shared" si="137"/>
        <v>1</v>
      </c>
      <c r="EI23" s="52">
        <f t="shared" si="139"/>
        <v>1</v>
      </c>
      <c r="EJ23" s="52">
        <f t="shared" si="142"/>
        <v>1</v>
      </c>
      <c r="EK23" s="52">
        <f t="shared" si="143"/>
        <v>1</v>
      </c>
      <c r="EL23" s="52">
        <f t="shared" si="145"/>
        <v>1</v>
      </c>
      <c r="EM23" s="52">
        <f t="shared" si="147"/>
        <v>1</v>
      </c>
      <c r="EN23" s="52">
        <f t="shared" si="149"/>
        <v>1</v>
      </c>
      <c r="EO23" s="52">
        <f t="shared" si="151"/>
        <v>1</v>
      </c>
      <c r="EP23" s="52">
        <f t="shared" si="153"/>
        <v>1</v>
      </c>
      <c r="EQ23" s="52">
        <f t="shared" si="155"/>
        <v>1</v>
      </c>
      <c r="ER23" s="52">
        <f t="shared" si="157"/>
        <v>1</v>
      </c>
      <c r="ES23" s="52">
        <f t="shared" si="159"/>
        <v>1</v>
      </c>
      <c r="ET23" s="52">
        <f t="shared" si="161"/>
        <v>1</v>
      </c>
      <c r="EU23" s="52">
        <f t="shared" si="163"/>
        <v>1</v>
      </c>
      <c r="EV23" s="52">
        <f t="shared" ref="EV23:EV58" si="165">CO23</f>
        <v>1</v>
      </c>
      <c r="EW23" s="60" cm="1">
        <f t="array" ref="EW23">MINVERSE(CP23)</f>
        <v>0.2</v>
      </c>
      <c r="EX23" s="60" cm="1">
        <f t="array" ref="EX23">MINVERSE(CQ23)</f>
        <v>0.16666666666666666</v>
      </c>
      <c r="EY23" s="60" cm="1">
        <f t="array" ref="EY23">MINVERSE(CR23)</f>
        <v>1</v>
      </c>
      <c r="EZ23" s="60" cm="1">
        <f t="array" ref="EZ23">MINVERSE(CS23)</f>
        <v>1</v>
      </c>
      <c r="FA23" s="50" cm="1">
        <f t="array" ref="FA23">MINVERSE(CT23)</f>
        <v>0.16666666666666666</v>
      </c>
      <c r="FB23" s="50" cm="1">
        <f t="array" ref="FB23">MINVERSE(CU23)</f>
        <v>0.33333333333333331</v>
      </c>
      <c r="FC23" s="50" cm="1">
        <f t="array" ref="FC23">MINVERSE(CV23)</f>
        <v>0.2</v>
      </c>
      <c r="FD23" s="50" cm="1">
        <f t="array" ref="FD23">MINVERSE(CW23)</f>
        <v>0.2</v>
      </c>
      <c r="FE23" s="50" cm="1">
        <f t="array" ref="FE23">MINVERSE(CX23)</f>
        <v>0.25</v>
      </c>
      <c r="FF23" s="50" cm="1">
        <f t="array" ref="FF23">MINVERSE(CY23)</f>
        <v>0.16666666666666666</v>
      </c>
      <c r="FG23" s="50" cm="1">
        <f t="array" ref="FG23">MINVERSE(CZ23)</f>
        <v>0.16666666666666666</v>
      </c>
      <c r="FH23" s="50" cm="1">
        <f t="array" ref="FH23">MINVERSE(DA23)</f>
        <v>0.16666666666666666</v>
      </c>
      <c r="FI23" s="50" cm="1">
        <f t="array" ref="FI23">MINVERSE(DB23)</f>
        <v>1</v>
      </c>
      <c r="FJ23" s="50" cm="1">
        <f t="array" ref="FJ23">MINVERSE(DC23)</f>
        <v>0.2</v>
      </c>
      <c r="FK23" s="50" cm="1">
        <f t="array" ref="FK23">MINVERSE(DD23)</f>
        <v>0.2</v>
      </c>
      <c r="FL23" s="50" cm="1">
        <f t="array" ref="FL23">MINVERSE(DE23)</f>
        <v>0.2</v>
      </c>
      <c r="FM23" s="60" cm="1">
        <f t="array" ref="FM23">MINVERSE(DF23)</f>
        <v>0.16666666666666666</v>
      </c>
      <c r="FN23" s="60" cm="1">
        <f t="array" ref="FN23">MINVERSE(DG23)</f>
        <v>1</v>
      </c>
      <c r="FO23" s="60" cm="1">
        <f t="array" ref="FO23">MINVERSE(DH23)</f>
        <v>0.16666666666666666</v>
      </c>
      <c r="FP23" s="60" cm="1">
        <f t="array" ref="FP23">MINVERSE(DI23)</f>
        <v>0.25</v>
      </c>
      <c r="FQ23" s="60" cm="1">
        <f t="array" ref="FQ23">MINVERSE(DJ23)</f>
        <v>0.33333333333333331</v>
      </c>
      <c r="FR23" s="60" cm="1">
        <f t="array" ref="FR23">MINVERSE(DK23)</f>
        <v>0.33333333333333331</v>
      </c>
      <c r="FS23" s="60" cm="1">
        <f t="array" ref="FS23">MINVERSE(DL23)</f>
        <v>0.16666666666666666</v>
      </c>
      <c r="FT23" s="60" cm="1">
        <f t="array" ref="FT23">MINVERSE(DM23)</f>
        <v>0.16666666666666666</v>
      </c>
      <c r="FU23" s="60" cm="1">
        <f t="array" ref="FU23">MINVERSE(DN23)</f>
        <v>1</v>
      </c>
      <c r="FV23" s="60" cm="1">
        <f t="array" ref="FV23">MINVERSE(DO23)</f>
        <v>0.2</v>
      </c>
      <c r="FW23" s="60" cm="1">
        <f t="array" ref="FW23">MINVERSE(DP23)</f>
        <v>0.16666666666666666</v>
      </c>
      <c r="FX23" s="60" cm="1">
        <f t="array" ref="FX23">MINVERSE(DQ23)</f>
        <v>0.2</v>
      </c>
      <c r="FY23" s="60" cm="1">
        <f t="array" ref="FY23">MINVERSE(DR23)</f>
        <v>0.16666666666666666</v>
      </c>
      <c r="FZ23" s="60" cm="1">
        <f t="array" ref="FZ23">MINVERSE(DS23)</f>
        <v>0.16666666666666666</v>
      </c>
      <c r="GA23" s="60" cm="1">
        <f t="array" ref="GA23">MINVERSE(DT23)</f>
        <v>0.16666666666666666</v>
      </c>
      <c r="GB23" s="60" cm="1">
        <f t="array" ref="GB23">MINVERSE(DU23)</f>
        <v>0.16666666666666666</v>
      </c>
      <c r="GC23" s="60" cm="1">
        <f t="array" ref="GC23">MINVERSE(DV23)</f>
        <v>0.16666666666666666</v>
      </c>
      <c r="GD23" s="60" cm="1">
        <f t="array" ref="GD23">MINVERSE(DW23)</f>
        <v>0.16666666666666666</v>
      </c>
      <c r="GE23" s="60" cm="1">
        <f t="array" ref="GE23">MINVERSE(DX23)</f>
        <v>0.16666666666666666</v>
      </c>
      <c r="GG23" s="84" t="str">
        <f t="shared" si="43"/>
        <v>EXC05</v>
      </c>
      <c r="GH23" s="59">
        <f t="shared" si="44"/>
        <v>1.7543859649122806E-2</v>
      </c>
      <c r="GI23" s="59">
        <f t="shared" si="45"/>
        <v>1.7543859649122806E-2</v>
      </c>
      <c r="GJ23" s="59">
        <f t="shared" si="46"/>
        <v>5.263157894736842E-3</v>
      </c>
      <c r="GK23" s="59">
        <f t="shared" si="47"/>
        <v>6.8027210884353739E-3</v>
      </c>
      <c r="GL23" s="59">
        <f t="shared" si="48"/>
        <v>6.8027210884353739E-3</v>
      </c>
      <c r="GM23" s="59">
        <f t="shared" si="49"/>
        <v>9.2165898617511521E-3</v>
      </c>
      <c r="GN23" s="59">
        <f t="shared" si="50"/>
        <v>6.8027210884353739E-3</v>
      </c>
      <c r="GO23" s="59">
        <f t="shared" si="51"/>
        <v>1.8604651162790697E-2</v>
      </c>
      <c r="GP23" s="59">
        <f t="shared" si="52"/>
        <v>1.8604651162790697E-2</v>
      </c>
      <c r="GQ23" s="59">
        <f t="shared" si="53"/>
        <v>1.3544018058690743E-2</v>
      </c>
      <c r="GR23" s="59">
        <f t="shared" si="54"/>
        <v>1.8604651162790697E-2</v>
      </c>
      <c r="GS23" s="59">
        <f t="shared" si="55"/>
        <v>1.3544018058690743E-2</v>
      </c>
      <c r="GT23" s="59">
        <f t="shared" si="56"/>
        <v>1.3544018058690743E-2</v>
      </c>
      <c r="GU23" s="59">
        <f t="shared" si="57"/>
        <v>1.8604651162790697E-2</v>
      </c>
      <c r="GV23" s="59">
        <f t="shared" si="58"/>
        <v>1.931123270035404E-2</v>
      </c>
      <c r="GW23" s="59">
        <f t="shared" si="59"/>
        <v>5.9880239520958087E-3</v>
      </c>
      <c r="GX23" s="59">
        <f t="shared" si="60"/>
        <v>7.5187969924812026E-3</v>
      </c>
      <c r="GY23" s="59">
        <f t="shared" si="61"/>
        <v>1.9108280254777069E-2</v>
      </c>
      <c r="GZ23" s="59">
        <f t="shared" si="62"/>
        <v>1.9907100199071003E-2</v>
      </c>
      <c r="HA23" s="59">
        <f t="shared" si="63"/>
        <v>1.9108280254777069E-2</v>
      </c>
      <c r="HB23" s="59">
        <f t="shared" si="64"/>
        <v>1.020408163265306E-2</v>
      </c>
      <c r="HC23" s="59">
        <f t="shared" si="65"/>
        <v>5.3763440860215058E-3</v>
      </c>
      <c r="HD23" s="59">
        <f t="shared" si="66"/>
        <v>3.9190071848465057E-3</v>
      </c>
      <c r="HE23" s="59">
        <f t="shared" si="67"/>
        <v>3.4199726402188782E-3</v>
      </c>
      <c r="HF23" s="59">
        <f t="shared" si="68"/>
        <v>5.6497175141242938E-3</v>
      </c>
      <c r="HG23" s="59">
        <f t="shared" si="69"/>
        <v>6.7114093959731542E-3</v>
      </c>
      <c r="HH23" s="59">
        <f t="shared" si="70"/>
        <v>3.5385704175513095E-3</v>
      </c>
      <c r="HI23" s="59">
        <f t="shared" si="71"/>
        <v>3.6563071297989031E-3</v>
      </c>
      <c r="HJ23" s="59">
        <f t="shared" si="72"/>
        <v>4.0830214358625388E-3</v>
      </c>
      <c r="HK23" s="59">
        <f t="shared" si="73"/>
        <v>4.0830214358625388E-3</v>
      </c>
      <c r="HL23" s="59">
        <f t="shared" si="74"/>
        <v>3.7593984962406013E-3</v>
      </c>
      <c r="HM23" s="59">
        <f t="shared" si="75"/>
        <v>3.6284470246734399E-3</v>
      </c>
      <c r="HN23" s="59">
        <f t="shared" si="76"/>
        <v>3.6284470246734399E-3</v>
      </c>
      <c r="HO23" s="59">
        <f t="shared" si="77"/>
        <v>3.6284470246734399E-3</v>
      </c>
      <c r="HP23" s="59">
        <f t="shared" si="78"/>
        <v>8.0645161290322578E-3</v>
      </c>
      <c r="HQ23" s="59">
        <f t="shared" si="79"/>
        <v>4.1465100207325502E-3</v>
      </c>
      <c r="HR23" s="59">
        <f t="shared" si="80"/>
        <v>4.1465100207325502E-3</v>
      </c>
      <c r="HS23" s="59">
        <f t="shared" si="81"/>
        <v>4.1465100207325502E-3</v>
      </c>
      <c r="HT23" s="59">
        <f t="shared" si="82"/>
        <v>3.6927621861152144E-3</v>
      </c>
      <c r="HU23" s="59">
        <f t="shared" si="83"/>
        <v>9.0090090090090089E-3</v>
      </c>
      <c r="HV23" s="59">
        <f t="shared" si="84"/>
        <v>3.7593984962406017E-3</v>
      </c>
      <c r="HW23" s="59">
        <f t="shared" si="85"/>
        <v>4.1551246537396124E-3</v>
      </c>
      <c r="HX23" s="59">
        <f t="shared" si="86"/>
        <v>4.434589800443459E-3</v>
      </c>
      <c r="HY23" s="59">
        <f t="shared" si="87"/>
        <v>4.434589800443459E-3</v>
      </c>
      <c r="HZ23" s="59">
        <f t="shared" si="88"/>
        <v>3.9215686274509812E-3</v>
      </c>
      <c r="IA23" s="59">
        <f t="shared" si="89"/>
        <v>3.9215686274509812E-3</v>
      </c>
      <c r="IB23" s="59">
        <f t="shared" si="90"/>
        <v>1.0526315789473684E-2</v>
      </c>
      <c r="IC23" s="59">
        <f t="shared" si="91"/>
        <v>4.3779642466253189E-3</v>
      </c>
      <c r="ID23" s="59">
        <f t="shared" si="92"/>
        <v>3.996802557953638E-3</v>
      </c>
      <c r="IE23" s="59">
        <f t="shared" si="93"/>
        <v>4.3731778425655978E-3</v>
      </c>
      <c r="IF23" s="59">
        <f t="shared" si="94"/>
        <v>3.996802557953638E-3</v>
      </c>
      <c r="IG23" s="59">
        <f t="shared" si="95"/>
        <v>3.996802557953638E-3</v>
      </c>
      <c r="IH23" s="59">
        <f t="shared" si="96"/>
        <v>3.996802557953638E-3</v>
      </c>
      <c r="II23" s="59">
        <f t="shared" si="97"/>
        <v>3.996802557953638E-3</v>
      </c>
      <c r="IJ23" s="59">
        <f t="shared" si="98"/>
        <v>3.996802557953638E-3</v>
      </c>
      <c r="IK23" s="59">
        <f t="shared" si="99"/>
        <v>3.996802557953638E-3</v>
      </c>
      <c r="IL23" s="59">
        <f t="shared" si="100"/>
        <v>3.996802557953638E-3</v>
      </c>
      <c r="IN23" s="15">
        <f t="shared" si="101"/>
        <v>0.45033873167842164</v>
      </c>
      <c r="IO23" s="24">
        <f t="shared" si="102"/>
        <v>7.9006795031302032E-3</v>
      </c>
      <c r="IP23" s="25">
        <f t="shared" si="125"/>
        <v>0.79006795031302035</v>
      </c>
    </row>
    <row r="24" spans="1:250" ht="15" customHeight="1" thickBot="1" x14ac:dyDescent="0.35">
      <c r="A24" s="84"/>
      <c r="B24" s="84" t="s">
        <v>237</v>
      </c>
      <c r="C24" s="86" t="s">
        <v>131</v>
      </c>
      <c r="D24" s="87" t="s">
        <v>118</v>
      </c>
      <c r="E24" s="87" t="e">
        <f>Tidal_W!#REF!</f>
        <v>#REF!</v>
      </c>
      <c r="F24" s="87" t="e">
        <f>Tidal_W!#REF!</f>
        <v>#REF!</v>
      </c>
      <c r="G24" s="87"/>
      <c r="H24" s="84">
        <v>2</v>
      </c>
      <c r="I24" s="84">
        <f t="shared" si="0"/>
        <v>2</v>
      </c>
      <c r="J24" s="24">
        <f t="shared" si="103"/>
        <v>1.9093643683851302E-2</v>
      </c>
      <c r="L24" s="85" t="str">
        <f t="shared" si="104"/>
        <v>EXC06</v>
      </c>
      <c r="M24" s="41">
        <f t="shared" si="105"/>
        <v>1</v>
      </c>
      <c r="N24" s="41">
        <f t="shared" si="106"/>
        <v>1</v>
      </c>
      <c r="O24" s="41">
        <f t="shared" si="107"/>
        <v>4</v>
      </c>
      <c r="P24" s="41">
        <f t="shared" si="108"/>
        <v>3</v>
      </c>
      <c r="Q24" s="41">
        <f t="shared" si="109"/>
        <v>3</v>
      </c>
      <c r="R24" s="41">
        <f t="shared" si="110"/>
        <v>2</v>
      </c>
      <c r="S24" s="41">
        <f t="shared" si="111"/>
        <v>3</v>
      </c>
      <c r="T24" s="41">
        <f t="shared" si="112"/>
        <v>1</v>
      </c>
      <c r="U24" s="41">
        <f t="shared" si="113"/>
        <v>1</v>
      </c>
      <c r="V24" s="41">
        <f t="shared" si="114"/>
        <v>1</v>
      </c>
      <c r="W24" s="41">
        <f t="shared" si="115"/>
        <v>1</v>
      </c>
      <c r="X24" s="41">
        <f t="shared" si="116"/>
        <v>1</v>
      </c>
      <c r="Y24" s="41">
        <f t="shared" si="117"/>
        <v>1</v>
      </c>
      <c r="Z24" s="41">
        <f t="shared" si="118"/>
        <v>1</v>
      </c>
      <c r="AA24" s="41">
        <f t="shared" si="119"/>
        <v>1</v>
      </c>
      <c r="AB24" s="41">
        <f t="shared" si="120"/>
        <v>4</v>
      </c>
      <c r="AC24" s="41">
        <f t="shared" si="121"/>
        <v>3</v>
      </c>
      <c r="AD24" s="41">
        <f t="shared" si="122"/>
        <v>1</v>
      </c>
      <c r="AE24" s="41">
        <f t="shared" si="1"/>
        <v>1</v>
      </c>
      <c r="AF24" s="41">
        <f t="shared" si="2"/>
        <v>1</v>
      </c>
      <c r="AG24" s="41">
        <f t="shared" si="3"/>
        <v>2</v>
      </c>
      <c r="AH24" s="41">
        <f t="shared" si="4"/>
        <v>5</v>
      </c>
      <c r="AI24" s="41">
        <f t="shared" si="5"/>
        <v>1</v>
      </c>
      <c r="AJ24" s="41">
        <f t="shared" si="6"/>
        <v>1</v>
      </c>
      <c r="AK24" s="41">
        <f t="shared" si="7"/>
        <v>5</v>
      </c>
      <c r="AL24" s="41">
        <f t="shared" si="8"/>
        <v>4</v>
      </c>
      <c r="AM24" s="41">
        <f t="shared" si="9"/>
        <v>1</v>
      </c>
      <c r="AN24" s="41">
        <f t="shared" si="10"/>
        <v>2</v>
      </c>
      <c r="AO24" s="41">
        <f t="shared" si="11"/>
        <v>1</v>
      </c>
      <c r="AP24" s="41">
        <f t="shared" si="12"/>
        <v>1</v>
      </c>
      <c r="AQ24" s="41">
        <f t="shared" si="13"/>
        <v>1</v>
      </c>
      <c r="AR24" s="41">
        <f t="shared" si="14"/>
        <v>1</v>
      </c>
      <c r="AS24" s="41">
        <f t="shared" si="15"/>
        <v>1</v>
      </c>
      <c r="AT24" s="41">
        <f t="shared" si="16"/>
        <v>1</v>
      </c>
      <c r="AU24" s="41">
        <f t="shared" si="17"/>
        <v>4</v>
      </c>
      <c r="AV24" s="41">
        <f t="shared" si="18"/>
        <v>1</v>
      </c>
      <c r="AW24" s="41">
        <f t="shared" si="19"/>
        <v>1</v>
      </c>
      <c r="AX24" s="41">
        <f t="shared" si="20"/>
        <v>1</v>
      </c>
      <c r="AY24" s="41">
        <f t="shared" si="21"/>
        <v>1</v>
      </c>
      <c r="AZ24" s="41">
        <f t="shared" si="22"/>
        <v>4</v>
      </c>
      <c r="BA24" s="41">
        <f t="shared" si="23"/>
        <v>1</v>
      </c>
      <c r="BB24" s="41">
        <f t="shared" si="24"/>
        <v>1</v>
      </c>
      <c r="BC24" s="41">
        <f t="shared" si="25"/>
        <v>2</v>
      </c>
      <c r="BD24" s="41">
        <f t="shared" si="26"/>
        <v>2</v>
      </c>
      <c r="BE24" s="41">
        <f t="shared" si="27"/>
        <v>1</v>
      </c>
      <c r="BF24" s="41">
        <f t="shared" si="28"/>
        <v>1</v>
      </c>
      <c r="BG24" s="41">
        <f t="shared" si="29"/>
        <v>4</v>
      </c>
      <c r="BH24" s="41">
        <f t="shared" si="30"/>
        <v>1</v>
      </c>
      <c r="BI24" s="41">
        <f t="shared" si="31"/>
        <v>1</v>
      </c>
      <c r="BJ24" s="41">
        <f t="shared" si="32"/>
        <v>1</v>
      </c>
      <c r="BK24" s="41">
        <f t="shared" si="33"/>
        <v>1</v>
      </c>
      <c r="BL24" s="41">
        <f t="shared" si="34"/>
        <v>1</v>
      </c>
      <c r="BM24" s="41">
        <f t="shared" si="35"/>
        <v>1</v>
      </c>
      <c r="BN24" s="41">
        <f t="shared" si="36"/>
        <v>1</v>
      </c>
      <c r="BO24" s="41">
        <f t="shared" si="37"/>
        <v>1</v>
      </c>
      <c r="BP24" s="41">
        <f t="shared" si="38"/>
        <v>1</v>
      </c>
      <c r="BQ24" s="41">
        <f t="shared" si="39"/>
        <v>1</v>
      </c>
      <c r="BS24" s="84" t="str">
        <f t="shared" si="40"/>
        <v>EXC06</v>
      </c>
      <c r="BT24" s="45">
        <f t="shared" si="123"/>
        <v>1</v>
      </c>
      <c r="BU24" s="45">
        <f t="shared" si="126"/>
        <v>1</v>
      </c>
      <c r="BV24" s="45">
        <f t="shared" si="128"/>
        <v>4</v>
      </c>
      <c r="BW24" s="45">
        <f t="shared" si="130"/>
        <v>3</v>
      </c>
      <c r="BX24" s="45">
        <f t="shared" si="132"/>
        <v>3</v>
      </c>
      <c r="BY24" s="45">
        <f t="shared" si="134"/>
        <v>2</v>
      </c>
      <c r="BZ24" s="45">
        <f t="shared" si="136"/>
        <v>3</v>
      </c>
      <c r="CA24" s="45">
        <f t="shared" si="138"/>
        <v>1</v>
      </c>
      <c r="CB24" s="45">
        <f t="shared" si="140"/>
        <v>1</v>
      </c>
      <c r="CC24" s="45">
        <f t="shared" si="141"/>
        <v>1</v>
      </c>
      <c r="CD24" s="45">
        <f t="shared" si="144"/>
        <v>1</v>
      </c>
      <c r="CE24" s="45">
        <f t="shared" si="146"/>
        <v>1</v>
      </c>
      <c r="CF24" s="45">
        <f t="shared" si="148"/>
        <v>1</v>
      </c>
      <c r="CG24" s="45">
        <f t="shared" si="150"/>
        <v>1</v>
      </c>
      <c r="CH24" s="45">
        <f t="shared" si="152"/>
        <v>1</v>
      </c>
      <c r="CI24" s="45">
        <f t="shared" si="154"/>
        <v>4</v>
      </c>
      <c r="CJ24" s="45">
        <f t="shared" si="156"/>
        <v>3</v>
      </c>
      <c r="CK24" s="45">
        <f t="shared" si="158"/>
        <v>1</v>
      </c>
      <c r="CL24" s="45">
        <f t="shared" si="160"/>
        <v>1</v>
      </c>
      <c r="CM24" s="45">
        <f t="shared" si="162"/>
        <v>1</v>
      </c>
      <c r="CN24" s="45">
        <f t="shared" si="164"/>
        <v>2</v>
      </c>
      <c r="CO24" s="45">
        <f t="shared" ref="CO24:CO58" si="166">AH24</f>
        <v>5</v>
      </c>
      <c r="CP24" s="42" cm="1">
        <f t="array" ref="CP24:DX24">TRANSPOSE(AI24:AI58)</f>
        <v>1</v>
      </c>
      <c r="CQ24" s="41">
        <v>1</v>
      </c>
      <c r="CR24" s="41">
        <v>1</v>
      </c>
      <c r="CS24" s="41">
        <v>1</v>
      </c>
      <c r="CT24" s="41">
        <v>1</v>
      </c>
      <c r="CU24" s="41">
        <v>1</v>
      </c>
      <c r="CV24" s="41">
        <v>1</v>
      </c>
      <c r="CW24" s="41">
        <v>1</v>
      </c>
      <c r="CX24" s="41">
        <v>1</v>
      </c>
      <c r="CY24" s="41">
        <v>1</v>
      </c>
      <c r="CZ24" s="41">
        <v>1</v>
      </c>
      <c r="DA24" s="41">
        <v>1</v>
      </c>
      <c r="DB24" s="41">
        <v>1</v>
      </c>
      <c r="DC24" s="41">
        <v>1</v>
      </c>
      <c r="DD24" s="41">
        <v>1</v>
      </c>
      <c r="DE24" s="41">
        <v>1</v>
      </c>
      <c r="DF24" s="97">
        <v>1</v>
      </c>
      <c r="DG24" s="41">
        <v>1</v>
      </c>
      <c r="DH24" s="41">
        <v>1</v>
      </c>
      <c r="DI24" s="41">
        <v>1</v>
      </c>
      <c r="DJ24" s="41">
        <v>1</v>
      </c>
      <c r="DK24" s="41">
        <v>1</v>
      </c>
      <c r="DL24" s="41">
        <v>1</v>
      </c>
      <c r="DM24" s="41">
        <v>1</v>
      </c>
      <c r="DN24" s="41">
        <v>1</v>
      </c>
      <c r="DO24" s="41">
        <v>1</v>
      </c>
      <c r="DP24" s="41">
        <v>1</v>
      </c>
      <c r="DQ24" s="41">
        <v>1</v>
      </c>
      <c r="DR24" s="41">
        <v>1</v>
      </c>
      <c r="DS24" s="41">
        <v>1</v>
      </c>
      <c r="DT24" s="41">
        <v>1</v>
      </c>
      <c r="DU24" s="41">
        <v>1</v>
      </c>
      <c r="DV24" s="41">
        <v>1</v>
      </c>
      <c r="DW24" s="41">
        <v>1</v>
      </c>
      <c r="DX24" s="41">
        <v>1</v>
      </c>
      <c r="DZ24" s="84" t="str">
        <f t="shared" si="41"/>
        <v>EXC06</v>
      </c>
      <c r="EA24" s="51">
        <f t="shared" si="42"/>
        <v>1</v>
      </c>
      <c r="EB24" s="52">
        <f t="shared" si="124"/>
        <v>1</v>
      </c>
      <c r="EC24" s="52">
        <f t="shared" si="127"/>
        <v>4</v>
      </c>
      <c r="ED24" s="52">
        <f t="shared" si="129"/>
        <v>3</v>
      </c>
      <c r="EE24" s="52">
        <f t="shared" si="131"/>
        <v>3</v>
      </c>
      <c r="EF24" s="52">
        <f t="shared" si="133"/>
        <v>2</v>
      </c>
      <c r="EG24" s="52">
        <f t="shared" si="135"/>
        <v>3</v>
      </c>
      <c r="EH24" s="52">
        <f t="shared" si="137"/>
        <v>1</v>
      </c>
      <c r="EI24" s="52">
        <f t="shared" si="139"/>
        <v>1</v>
      </c>
      <c r="EJ24" s="52">
        <f t="shared" si="142"/>
        <v>1</v>
      </c>
      <c r="EK24" s="52">
        <f t="shared" si="143"/>
        <v>1</v>
      </c>
      <c r="EL24" s="52">
        <f t="shared" si="145"/>
        <v>1</v>
      </c>
      <c r="EM24" s="52">
        <f t="shared" si="147"/>
        <v>1</v>
      </c>
      <c r="EN24" s="52">
        <f t="shared" si="149"/>
        <v>1</v>
      </c>
      <c r="EO24" s="52">
        <f t="shared" si="151"/>
        <v>1</v>
      </c>
      <c r="EP24" s="52">
        <f t="shared" si="153"/>
        <v>4</v>
      </c>
      <c r="EQ24" s="52">
        <f t="shared" si="155"/>
        <v>3</v>
      </c>
      <c r="ER24" s="52">
        <f t="shared" si="157"/>
        <v>1</v>
      </c>
      <c r="ES24" s="52">
        <f t="shared" si="159"/>
        <v>1</v>
      </c>
      <c r="ET24" s="52">
        <f t="shared" si="161"/>
        <v>1</v>
      </c>
      <c r="EU24" s="52">
        <f t="shared" si="163"/>
        <v>2</v>
      </c>
      <c r="EV24" s="52">
        <f t="shared" si="165"/>
        <v>5</v>
      </c>
      <c r="EW24" s="52">
        <f t="shared" ref="EW24:EW58" si="167">CP24</f>
        <v>1</v>
      </c>
      <c r="EX24" s="60" cm="1">
        <f t="array" ref="EX24">MINVERSE(CQ24)</f>
        <v>1</v>
      </c>
      <c r="EY24" s="60" cm="1">
        <f t="array" ref="EY24">MINVERSE(CR24)</f>
        <v>1</v>
      </c>
      <c r="EZ24" s="60" cm="1">
        <f t="array" ref="EZ24">MINVERSE(CS24)</f>
        <v>1</v>
      </c>
      <c r="FA24" s="50" cm="1">
        <f t="array" ref="FA24">MINVERSE(CT24)</f>
        <v>1</v>
      </c>
      <c r="FB24" s="50" cm="1">
        <f t="array" ref="FB24">MINVERSE(CU24)</f>
        <v>1</v>
      </c>
      <c r="FC24" s="50" cm="1">
        <f t="array" ref="FC24">MINVERSE(CV24)</f>
        <v>1</v>
      </c>
      <c r="FD24" s="50" cm="1">
        <f t="array" ref="FD24">MINVERSE(CW24)</f>
        <v>1</v>
      </c>
      <c r="FE24" s="50" cm="1">
        <f t="array" ref="FE24">MINVERSE(CX24)</f>
        <v>1</v>
      </c>
      <c r="FF24" s="50" cm="1">
        <f t="array" ref="FF24">MINVERSE(CY24)</f>
        <v>1</v>
      </c>
      <c r="FG24" s="50" cm="1">
        <f t="array" ref="FG24">MINVERSE(CZ24)</f>
        <v>1</v>
      </c>
      <c r="FH24" s="50" cm="1">
        <f t="array" ref="FH24">MINVERSE(DA24)</f>
        <v>1</v>
      </c>
      <c r="FI24" s="50" cm="1">
        <f t="array" ref="FI24">MINVERSE(DB24)</f>
        <v>1</v>
      </c>
      <c r="FJ24" s="50" cm="1">
        <f t="array" ref="FJ24">MINVERSE(DC24)</f>
        <v>1</v>
      </c>
      <c r="FK24" s="50" cm="1">
        <f t="array" ref="FK24">MINVERSE(DD24)</f>
        <v>1</v>
      </c>
      <c r="FL24" s="50" cm="1">
        <f t="array" ref="FL24">MINVERSE(DE24)</f>
        <v>1</v>
      </c>
      <c r="FM24" s="60" cm="1">
        <f t="array" ref="FM24">MINVERSE(DF24)</f>
        <v>1</v>
      </c>
      <c r="FN24" s="60" cm="1">
        <f t="array" ref="FN24">MINVERSE(DG24)</f>
        <v>1</v>
      </c>
      <c r="FO24" s="60" cm="1">
        <f t="array" ref="FO24">MINVERSE(DH24)</f>
        <v>1</v>
      </c>
      <c r="FP24" s="60" cm="1">
        <f t="array" ref="FP24">MINVERSE(DI24)</f>
        <v>1</v>
      </c>
      <c r="FQ24" s="60" cm="1">
        <f t="array" ref="FQ24">MINVERSE(DJ24)</f>
        <v>1</v>
      </c>
      <c r="FR24" s="60" cm="1">
        <f t="array" ref="FR24">MINVERSE(DK24)</f>
        <v>1</v>
      </c>
      <c r="FS24" s="60" cm="1">
        <f t="array" ref="FS24">MINVERSE(DL24)</f>
        <v>1</v>
      </c>
      <c r="FT24" s="60" cm="1">
        <f t="array" ref="FT24">MINVERSE(DM24)</f>
        <v>1</v>
      </c>
      <c r="FU24" s="60" cm="1">
        <f t="array" ref="FU24">MINVERSE(DN24)</f>
        <v>1</v>
      </c>
      <c r="FV24" s="60" cm="1">
        <f t="array" ref="FV24">MINVERSE(DO24)</f>
        <v>1</v>
      </c>
      <c r="FW24" s="60" cm="1">
        <f t="array" ref="FW24">MINVERSE(DP24)</f>
        <v>1</v>
      </c>
      <c r="FX24" s="60" cm="1">
        <f t="array" ref="FX24">MINVERSE(DQ24)</f>
        <v>1</v>
      </c>
      <c r="FY24" s="60" cm="1">
        <f t="array" ref="FY24">MINVERSE(DR24)</f>
        <v>1</v>
      </c>
      <c r="FZ24" s="60" cm="1">
        <f t="array" ref="FZ24">MINVERSE(DS24)</f>
        <v>1</v>
      </c>
      <c r="GA24" s="60" cm="1">
        <f t="array" ref="GA24">MINVERSE(DT24)</f>
        <v>1</v>
      </c>
      <c r="GB24" s="60" cm="1">
        <f t="array" ref="GB24">MINVERSE(DU24)</f>
        <v>1</v>
      </c>
      <c r="GC24" s="60" cm="1">
        <f t="array" ref="GC24">MINVERSE(DV24)</f>
        <v>1</v>
      </c>
      <c r="GD24" s="60" cm="1">
        <f t="array" ref="GD24">MINVERSE(DW24)</f>
        <v>1</v>
      </c>
      <c r="GE24" s="60" cm="1">
        <f t="array" ref="GE24">MINVERSE(DX24)</f>
        <v>1</v>
      </c>
      <c r="GG24" s="84" t="str">
        <f t="shared" si="43"/>
        <v>EXC06</v>
      </c>
      <c r="GH24" s="59">
        <f t="shared" si="44"/>
        <v>1.7543859649122806E-2</v>
      </c>
      <c r="GI24" s="59">
        <f t="shared" si="45"/>
        <v>1.7543859649122806E-2</v>
      </c>
      <c r="GJ24" s="59">
        <f t="shared" si="46"/>
        <v>2.1052631578947368E-2</v>
      </c>
      <c r="GK24" s="59">
        <f t="shared" si="47"/>
        <v>2.0408163265306121E-2</v>
      </c>
      <c r="GL24" s="59">
        <f t="shared" si="48"/>
        <v>2.0408163265306121E-2</v>
      </c>
      <c r="GM24" s="59">
        <f t="shared" si="49"/>
        <v>1.8433179723502304E-2</v>
      </c>
      <c r="GN24" s="59">
        <f t="shared" si="50"/>
        <v>2.0408163265306121E-2</v>
      </c>
      <c r="GO24" s="59">
        <f t="shared" si="51"/>
        <v>1.8604651162790697E-2</v>
      </c>
      <c r="GP24" s="59">
        <f t="shared" si="52"/>
        <v>1.8604651162790697E-2</v>
      </c>
      <c r="GQ24" s="59">
        <f t="shared" si="53"/>
        <v>1.3544018058690743E-2</v>
      </c>
      <c r="GR24" s="59">
        <f t="shared" si="54"/>
        <v>1.8604651162790697E-2</v>
      </c>
      <c r="GS24" s="59">
        <f t="shared" si="55"/>
        <v>1.3544018058690743E-2</v>
      </c>
      <c r="GT24" s="59">
        <f t="shared" si="56"/>
        <v>1.3544018058690743E-2</v>
      </c>
      <c r="GU24" s="59">
        <f t="shared" si="57"/>
        <v>1.8604651162790697E-2</v>
      </c>
      <c r="GV24" s="59">
        <f t="shared" si="58"/>
        <v>1.931123270035404E-2</v>
      </c>
      <c r="GW24" s="59">
        <f t="shared" si="59"/>
        <v>2.3952095808383235E-2</v>
      </c>
      <c r="GX24" s="59">
        <f t="shared" si="60"/>
        <v>2.2556390977443608E-2</v>
      </c>
      <c r="GY24" s="59">
        <f t="shared" si="61"/>
        <v>1.9108280254777069E-2</v>
      </c>
      <c r="GZ24" s="59">
        <f t="shared" si="62"/>
        <v>1.9907100199071003E-2</v>
      </c>
      <c r="HA24" s="59">
        <f t="shared" si="63"/>
        <v>1.9108280254777069E-2</v>
      </c>
      <c r="HB24" s="59">
        <f t="shared" si="64"/>
        <v>2.0408163265306121E-2</v>
      </c>
      <c r="HC24" s="59">
        <f t="shared" si="65"/>
        <v>2.6881720430107527E-2</v>
      </c>
      <c r="HD24" s="59">
        <f t="shared" si="66"/>
        <v>1.9595035924232528E-2</v>
      </c>
      <c r="HE24" s="59">
        <f t="shared" si="67"/>
        <v>2.0519835841313269E-2</v>
      </c>
      <c r="HF24" s="59">
        <f t="shared" si="68"/>
        <v>5.6497175141242938E-3</v>
      </c>
      <c r="HG24" s="59">
        <f t="shared" si="69"/>
        <v>6.7114093959731542E-3</v>
      </c>
      <c r="HH24" s="59">
        <f t="shared" si="70"/>
        <v>2.1231422505307858E-2</v>
      </c>
      <c r="HI24" s="59">
        <f t="shared" si="71"/>
        <v>1.0968921389396711E-2</v>
      </c>
      <c r="HJ24" s="59">
        <f t="shared" si="72"/>
        <v>2.0415107179312691E-2</v>
      </c>
      <c r="HK24" s="59">
        <f t="shared" si="73"/>
        <v>2.0415107179312691E-2</v>
      </c>
      <c r="HL24" s="59">
        <f t="shared" si="74"/>
        <v>1.5037593984962405E-2</v>
      </c>
      <c r="HM24" s="59">
        <f t="shared" si="75"/>
        <v>2.1770682148040642E-2</v>
      </c>
      <c r="HN24" s="59">
        <f t="shared" si="76"/>
        <v>2.1770682148040642E-2</v>
      </c>
      <c r="HO24" s="59">
        <f t="shared" si="77"/>
        <v>2.1770682148040642E-2</v>
      </c>
      <c r="HP24" s="59">
        <f t="shared" si="78"/>
        <v>8.0645161290322578E-3</v>
      </c>
      <c r="HQ24" s="59">
        <f t="shared" si="79"/>
        <v>2.0732550103662751E-2</v>
      </c>
      <c r="HR24" s="59">
        <f t="shared" si="80"/>
        <v>2.0732550103662751E-2</v>
      </c>
      <c r="HS24" s="59">
        <f t="shared" si="81"/>
        <v>2.0732550103662751E-2</v>
      </c>
      <c r="HT24" s="59">
        <f t="shared" si="82"/>
        <v>2.2156573116691287E-2</v>
      </c>
      <c r="HU24" s="59">
        <f t="shared" si="83"/>
        <v>9.0090090090090089E-3</v>
      </c>
      <c r="HV24" s="59">
        <f t="shared" si="84"/>
        <v>2.2556390977443611E-2</v>
      </c>
      <c r="HW24" s="59">
        <f t="shared" si="85"/>
        <v>1.662049861495845E-2</v>
      </c>
      <c r="HX24" s="59">
        <f t="shared" si="86"/>
        <v>1.3303769401330379E-2</v>
      </c>
      <c r="HY24" s="59">
        <f t="shared" si="87"/>
        <v>1.3303769401330379E-2</v>
      </c>
      <c r="HZ24" s="59">
        <f t="shared" si="88"/>
        <v>2.3529411764705885E-2</v>
      </c>
      <c r="IA24" s="59">
        <f t="shared" si="89"/>
        <v>2.3529411764705885E-2</v>
      </c>
      <c r="IB24" s="59">
        <f t="shared" si="90"/>
        <v>1.0526315789473684E-2</v>
      </c>
      <c r="IC24" s="59">
        <f t="shared" si="91"/>
        <v>2.1889821233126595E-2</v>
      </c>
      <c r="ID24" s="59">
        <f t="shared" si="92"/>
        <v>2.398081534772183E-2</v>
      </c>
      <c r="IE24" s="59">
        <f t="shared" si="93"/>
        <v>2.1865889212827987E-2</v>
      </c>
      <c r="IF24" s="59">
        <f t="shared" si="94"/>
        <v>2.398081534772183E-2</v>
      </c>
      <c r="IG24" s="59">
        <f t="shared" si="95"/>
        <v>2.398081534772183E-2</v>
      </c>
      <c r="IH24" s="59">
        <f t="shared" si="96"/>
        <v>2.398081534772183E-2</v>
      </c>
      <c r="II24" s="59">
        <f t="shared" si="97"/>
        <v>2.398081534772183E-2</v>
      </c>
      <c r="IJ24" s="59">
        <f t="shared" si="98"/>
        <v>2.398081534772183E-2</v>
      </c>
      <c r="IK24" s="59">
        <f t="shared" si="99"/>
        <v>2.398081534772183E-2</v>
      </c>
      <c r="IL24" s="59">
        <f t="shared" si="100"/>
        <v>2.398081534772183E-2</v>
      </c>
      <c r="IN24" s="15">
        <f t="shared" si="101"/>
        <v>1.0883376899795243</v>
      </c>
      <c r="IO24" s="24">
        <f t="shared" si="102"/>
        <v>1.9093643683851302E-2</v>
      </c>
      <c r="IP24" s="25">
        <f t="shared" si="125"/>
        <v>1.9093643683851302</v>
      </c>
    </row>
    <row r="25" spans="1:250" ht="15" customHeight="1" thickBot="1" x14ac:dyDescent="0.35">
      <c r="A25" s="84"/>
      <c r="B25" s="84" t="s">
        <v>238</v>
      </c>
      <c r="C25" s="86" t="s">
        <v>145</v>
      </c>
      <c r="D25" s="87"/>
      <c r="E25" s="87" t="e">
        <f>Tidal_W!#REF!</f>
        <v>#REF!</v>
      </c>
      <c r="F25" s="87" t="e">
        <f>Tidal_W!#REF!</f>
        <v>#REF!</v>
      </c>
      <c r="G25" s="87"/>
      <c r="H25" s="84">
        <v>1</v>
      </c>
      <c r="I25" s="84">
        <f t="shared" si="0"/>
        <v>1</v>
      </c>
      <c r="J25" s="24">
        <f t="shared" si="103"/>
        <v>2.0928857927028813E-2</v>
      </c>
      <c r="L25" s="85" t="str">
        <f t="shared" si="104"/>
        <v>EXC07</v>
      </c>
      <c r="M25" s="41">
        <f t="shared" si="105"/>
        <v>1</v>
      </c>
      <c r="N25" s="41">
        <f t="shared" si="106"/>
        <v>1</v>
      </c>
      <c r="O25" s="41">
        <f t="shared" si="107"/>
        <v>5</v>
      </c>
      <c r="P25" s="41">
        <f t="shared" si="108"/>
        <v>4</v>
      </c>
      <c r="Q25" s="41">
        <f t="shared" si="109"/>
        <v>4</v>
      </c>
      <c r="R25" s="41">
        <f t="shared" si="110"/>
        <v>3</v>
      </c>
      <c r="S25" s="41">
        <f t="shared" si="111"/>
        <v>4</v>
      </c>
      <c r="T25" s="41">
        <f t="shared" si="112"/>
        <v>1</v>
      </c>
      <c r="U25" s="41">
        <f t="shared" si="113"/>
        <v>1</v>
      </c>
      <c r="V25" s="41">
        <f t="shared" si="114"/>
        <v>2</v>
      </c>
      <c r="W25" s="41">
        <f t="shared" si="115"/>
        <v>1</v>
      </c>
      <c r="X25" s="41">
        <f t="shared" si="116"/>
        <v>2</v>
      </c>
      <c r="Y25" s="41">
        <f t="shared" si="117"/>
        <v>2</v>
      </c>
      <c r="Z25" s="41">
        <f t="shared" si="118"/>
        <v>1</v>
      </c>
      <c r="AA25" s="41">
        <f t="shared" si="119"/>
        <v>1</v>
      </c>
      <c r="AB25" s="41">
        <f t="shared" si="120"/>
        <v>5</v>
      </c>
      <c r="AC25" s="41">
        <f t="shared" si="121"/>
        <v>4</v>
      </c>
      <c r="AD25" s="41">
        <f t="shared" si="122"/>
        <v>1</v>
      </c>
      <c r="AE25" s="41">
        <f t="shared" si="1"/>
        <v>1</v>
      </c>
      <c r="AF25" s="41">
        <f t="shared" si="2"/>
        <v>1</v>
      </c>
      <c r="AG25" s="41">
        <f t="shared" si="3"/>
        <v>3</v>
      </c>
      <c r="AH25" s="41">
        <f t="shared" si="4"/>
        <v>6</v>
      </c>
      <c r="AI25" s="41">
        <f t="shared" si="5"/>
        <v>1</v>
      </c>
      <c r="AJ25" s="41">
        <f t="shared" si="6"/>
        <v>1</v>
      </c>
      <c r="AK25" s="41">
        <f t="shared" si="7"/>
        <v>6</v>
      </c>
      <c r="AL25" s="41">
        <f t="shared" si="8"/>
        <v>5</v>
      </c>
      <c r="AM25" s="41">
        <f t="shared" si="9"/>
        <v>1</v>
      </c>
      <c r="AN25" s="41">
        <f t="shared" si="10"/>
        <v>3</v>
      </c>
      <c r="AO25" s="41">
        <f t="shared" si="11"/>
        <v>1</v>
      </c>
      <c r="AP25" s="41">
        <f t="shared" si="12"/>
        <v>1</v>
      </c>
      <c r="AQ25" s="41">
        <f t="shared" si="13"/>
        <v>2</v>
      </c>
      <c r="AR25" s="41">
        <f t="shared" si="14"/>
        <v>1</v>
      </c>
      <c r="AS25" s="41">
        <f t="shared" si="15"/>
        <v>1</v>
      </c>
      <c r="AT25" s="41">
        <f t="shared" si="16"/>
        <v>1</v>
      </c>
      <c r="AU25" s="41">
        <f t="shared" si="17"/>
        <v>5</v>
      </c>
      <c r="AV25" s="41">
        <f t="shared" si="18"/>
        <v>1</v>
      </c>
      <c r="AW25" s="41">
        <f t="shared" si="19"/>
        <v>1</v>
      </c>
      <c r="AX25" s="41">
        <f t="shared" si="20"/>
        <v>1</v>
      </c>
      <c r="AY25" s="41">
        <f t="shared" si="21"/>
        <v>1</v>
      </c>
      <c r="AZ25" s="41">
        <f t="shared" si="22"/>
        <v>5</v>
      </c>
      <c r="BA25" s="41">
        <f t="shared" si="23"/>
        <v>1</v>
      </c>
      <c r="BB25" s="41">
        <f t="shared" si="24"/>
        <v>2</v>
      </c>
      <c r="BC25" s="41">
        <f t="shared" si="25"/>
        <v>3</v>
      </c>
      <c r="BD25" s="41">
        <f t="shared" si="26"/>
        <v>3</v>
      </c>
      <c r="BE25" s="41">
        <f t="shared" si="27"/>
        <v>1</v>
      </c>
      <c r="BF25" s="41">
        <f t="shared" si="28"/>
        <v>1</v>
      </c>
      <c r="BG25" s="41">
        <f t="shared" si="29"/>
        <v>5</v>
      </c>
      <c r="BH25" s="41">
        <f t="shared" si="30"/>
        <v>1</v>
      </c>
      <c r="BI25" s="41">
        <f t="shared" si="31"/>
        <v>1</v>
      </c>
      <c r="BJ25" s="41">
        <f t="shared" si="32"/>
        <v>1</v>
      </c>
      <c r="BK25" s="41">
        <f t="shared" si="33"/>
        <v>1</v>
      </c>
      <c r="BL25" s="41">
        <f t="shared" si="34"/>
        <v>1</v>
      </c>
      <c r="BM25" s="41">
        <f t="shared" si="35"/>
        <v>1</v>
      </c>
      <c r="BN25" s="41">
        <f t="shared" si="36"/>
        <v>1</v>
      </c>
      <c r="BO25" s="41">
        <f t="shared" si="37"/>
        <v>1</v>
      </c>
      <c r="BP25" s="41">
        <f t="shared" si="38"/>
        <v>1</v>
      </c>
      <c r="BQ25" s="41">
        <f t="shared" si="39"/>
        <v>1</v>
      </c>
      <c r="BS25" s="84" t="str">
        <f t="shared" si="40"/>
        <v>EXC07</v>
      </c>
      <c r="BT25" s="45">
        <f t="shared" si="123"/>
        <v>1</v>
      </c>
      <c r="BU25" s="45">
        <f t="shared" si="126"/>
        <v>1</v>
      </c>
      <c r="BV25" s="45">
        <f t="shared" si="128"/>
        <v>5</v>
      </c>
      <c r="BW25" s="45">
        <f t="shared" si="130"/>
        <v>4</v>
      </c>
      <c r="BX25" s="45">
        <f t="shared" si="132"/>
        <v>4</v>
      </c>
      <c r="BY25" s="45">
        <f t="shared" si="134"/>
        <v>3</v>
      </c>
      <c r="BZ25" s="45">
        <f t="shared" si="136"/>
        <v>4</v>
      </c>
      <c r="CA25" s="45">
        <f t="shared" si="138"/>
        <v>1</v>
      </c>
      <c r="CB25" s="45">
        <f t="shared" si="140"/>
        <v>1</v>
      </c>
      <c r="CC25" s="45">
        <f t="shared" si="141"/>
        <v>2</v>
      </c>
      <c r="CD25" s="45">
        <f t="shared" si="144"/>
        <v>1</v>
      </c>
      <c r="CE25" s="45">
        <f t="shared" si="146"/>
        <v>2</v>
      </c>
      <c r="CF25" s="45">
        <f t="shared" si="148"/>
        <v>2</v>
      </c>
      <c r="CG25" s="45">
        <f t="shared" si="150"/>
        <v>1</v>
      </c>
      <c r="CH25" s="45">
        <f t="shared" si="152"/>
        <v>1</v>
      </c>
      <c r="CI25" s="45">
        <f t="shared" si="154"/>
        <v>5</v>
      </c>
      <c r="CJ25" s="45">
        <f t="shared" si="156"/>
        <v>4</v>
      </c>
      <c r="CK25" s="45">
        <f t="shared" si="158"/>
        <v>1</v>
      </c>
      <c r="CL25" s="45">
        <f t="shared" si="160"/>
        <v>1</v>
      </c>
      <c r="CM25" s="45">
        <f t="shared" si="162"/>
        <v>1</v>
      </c>
      <c r="CN25" s="45">
        <f t="shared" si="164"/>
        <v>3</v>
      </c>
      <c r="CO25" s="45">
        <f t="shared" si="166"/>
        <v>6</v>
      </c>
      <c r="CP25" s="45">
        <f t="shared" ref="CP25:CP58" si="168">AI25</f>
        <v>1</v>
      </c>
      <c r="CQ25" s="42" cm="1">
        <f t="array" ref="CQ25:DX25">TRANSPOSE(AJ25:AJ58)</f>
        <v>1</v>
      </c>
      <c r="CR25" s="41">
        <v>1</v>
      </c>
      <c r="CS25" s="41">
        <v>1</v>
      </c>
      <c r="CT25" s="41">
        <v>1</v>
      </c>
      <c r="CU25" s="41">
        <v>1</v>
      </c>
      <c r="CV25" s="41">
        <v>1</v>
      </c>
      <c r="CW25" s="41">
        <v>1</v>
      </c>
      <c r="CX25" s="41">
        <v>1</v>
      </c>
      <c r="CY25" s="41">
        <v>1</v>
      </c>
      <c r="CZ25" s="41">
        <v>1</v>
      </c>
      <c r="DA25" s="41">
        <v>1</v>
      </c>
      <c r="DB25" s="41">
        <v>1</v>
      </c>
      <c r="DC25" s="41">
        <v>1</v>
      </c>
      <c r="DD25" s="41">
        <v>1</v>
      </c>
      <c r="DE25" s="41">
        <v>1</v>
      </c>
      <c r="DF25" s="97">
        <v>1</v>
      </c>
      <c r="DG25" s="41">
        <v>1</v>
      </c>
      <c r="DH25" s="41">
        <v>1</v>
      </c>
      <c r="DI25" s="41">
        <v>1</v>
      </c>
      <c r="DJ25" s="41">
        <v>1</v>
      </c>
      <c r="DK25" s="41">
        <v>1</v>
      </c>
      <c r="DL25" s="41">
        <v>1</v>
      </c>
      <c r="DM25" s="41">
        <v>1</v>
      </c>
      <c r="DN25" s="41">
        <v>1</v>
      </c>
      <c r="DO25" s="41">
        <v>1</v>
      </c>
      <c r="DP25" s="41">
        <v>1</v>
      </c>
      <c r="DQ25" s="41">
        <v>1</v>
      </c>
      <c r="DR25" s="41">
        <v>1</v>
      </c>
      <c r="DS25" s="41">
        <v>1</v>
      </c>
      <c r="DT25" s="41">
        <v>1</v>
      </c>
      <c r="DU25" s="41">
        <v>1</v>
      </c>
      <c r="DV25" s="41">
        <v>1</v>
      </c>
      <c r="DW25" s="41">
        <v>1</v>
      </c>
      <c r="DX25" s="41">
        <v>1</v>
      </c>
      <c r="DZ25" s="84" t="str">
        <f t="shared" si="41"/>
        <v>EXC07</v>
      </c>
      <c r="EA25" s="51">
        <f t="shared" si="42"/>
        <v>1</v>
      </c>
      <c r="EB25" s="52">
        <f t="shared" si="124"/>
        <v>1</v>
      </c>
      <c r="EC25" s="52">
        <f t="shared" si="127"/>
        <v>5</v>
      </c>
      <c r="ED25" s="52">
        <f t="shared" si="129"/>
        <v>4</v>
      </c>
      <c r="EE25" s="52">
        <f t="shared" si="131"/>
        <v>4</v>
      </c>
      <c r="EF25" s="52">
        <f t="shared" si="133"/>
        <v>3</v>
      </c>
      <c r="EG25" s="52">
        <f t="shared" si="135"/>
        <v>4</v>
      </c>
      <c r="EH25" s="52">
        <f t="shared" si="137"/>
        <v>1</v>
      </c>
      <c r="EI25" s="52">
        <f t="shared" si="139"/>
        <v>1</v>
      </c>
      <c r="EJ25" s="52">
        <f t="shared" si="142"/>
        <v>2</v>
      </c>
      <c r="EK25" s="52">
        <f t="shared" si="143"/>
        <v>1</v>
      </c>
      <c r="EL25" s="52">
        <f t="shared" si="145"/>
        <v>2</v>
      </c>
      <c r="EM25" s="52">
        <f t="shared" si="147"/>
        <v>2</v>
      </c>
      <c r="EN25" s="52">
        <f t="shared" si="149"/>
        <v>1</v>
      </c>
      <c r="EO25" s="52">
        <f t="shared" si="151"/>
        <v>1</v>
      </c>
      <c r="EP25" s="52">
        <f t="shared" si="153"/>
        <v>5</v>
      </c>
      <c r="EQ25" s="52">
        <f t="shared" si="155"/>
        <v>4</v>
      </c>
      <c r="ER25" s="52">
        <f t="shared" si="157"/>
        <v>1</v>
      </c>
      <c r="ES25" s="52">
        <f t="shared" si="159"/>
        <v>1</v>
      </c>
      <c r="ET25" s="52">
        <f t="shared" si="161"/>
        <v>1</v>
      </c>
      <c r="EU25" s="52">
        <f t="shared" si="163"/>
        <v>3</v>
      </c>
      <c r="EV25" s="52">
        <f t="shared" si="165"/>
        <v>6</v>
      </c>
      <c r="EW25" s="52">
        <f t="shared" si="167"/>
        <v>1</v>
      </c>
      <c r="EX25" s="52">
        <f t="shared" ref="EX25:EX58" si="169">CQ25</f>
        <v>1</v>
      </c>
      <c r="EY25" s="60" cm="1">
        <f t="array" ref="EY25">MINVERSE(CR25)</f>
        <v>1</v>
      </c>
      <c r="EZ25" s="50" cm="1">
        <f t="array" ref="EZ25">MINVERSE(CS25)</f>
        <v>1</v>
      </c>
      <c r="FA25" s="50" cm="1">
        <f t="array" ref="FA25">MINVERSE(CT25)</f>
        <v>1</v>
      </c>
      <c r="FB25" s="50" cm="1">
        <f t="array" ref="FB25">MINVERSE(CU25)</f>
        <v>1</v>
      </c>
      <c r="FC25" s="50" cm="1">
        <f t="array" ref="FC25">MINVERSE(CV25)</f>
        <v>1</v>
      </c>
      <c r="FD25" s="50" cm="1">
        <f t="array" ref="FD25">MINVERSE(CW25)</f>
        <v>1</v>
      </c>
      <c r="FE25" s="50" cm="1">
        <f t="array" ref="FE25">MINVERSE(CX25)</f>
        <v>1</v>
      </c>
      <c r="FF25" s="50" cm="1">
        <f t="array" ref="FF25">MINVERSE(CY25)</f>
        <v>1</v>
      </c>
      <c r="FG25" s="50" cm="1">
        <f t="array" ref="FG25">MINVERSE(CZ25)</f>
        <v>1</v>
      </c>
      <c r="FH25" s="50" cm="1">
        <f t="array" ref="FH25">MINVERSE(DA25)</f>
        <v>1</v>
      </c>
      <c r="FI25" s="50" cm="1">
        <f t="array" ref="FI25">MINVERSE(DB25)</f>
        <v>1</v>
      </c>
      <c r="FJ25" s="50" cm="1">
        <f t="array" ref="FJ25">MINVERSE(DC25)</f>
        <v>1</v>
      </c>
      <c r="FK25" s="50" cm="1">
        <f t="array" ref="FK25">MINVERSE(DD25)</f>
        <v>1</v>
      </c>
      <c r="FL25" s="50" cm="1">
        <f t="array" ref="FL25">MINVERSE(DE25)</f>
        <v>1</v>
      </c>
      <c r="FM25" s="60" cm="1">
        <f t="array" ref="FM25">MINVERSE(DF25)</f>
        <v>1</v>
      </c>
      <c r="FN25" s="60" cm="1">
        <f t="array" ref="FN25">MINVERSE(DG25)</f>
        <v>1</v>
      </c>
      <c r="FO25" s="60" cm="1">
        <f t="array" ref="FO25">MINVERSE(DH25)</f>
        <v>1</v>
      </c>
      <c r="FP25" s="60" cm="1">
        <f t="array" ref="FP25">MINVERSE(DI25)</f>
        <v>1</v>
      </c>
      <c r="FQ25" s="60" cm="1">
        <f t="array" ref="FQ25">MINVERSE(DJ25)</f>
        <v>1</v>
      </c>
      <c r="FR25" s="60" cm="1">
        <f t="array" ref="FR25">MINVERSE(DK25)</f>
        <v>1</v>
      </c>
      <c r="FS25" s="60" cm="1">
        <f t="array" ref="FS25">MINVERSE(DL25)</f>
        <v>1</v>
      </c>
      <c r="FT25" s="60" cm="1">
        <f t="array" ref="FT25">MINVERSE(DM25)</f>
        <v>1</v>
      </c>
      <c r="FU25" s="60" cm="1">
        <f t="array" ref="FU25">MINVERSE(DN25)</f>
        <v>1</v>
      </c>
      <c r="FV25" s="60" cm="1">
        <f t="array" ref="FV25">MINVERSE(DO25)</f>
        <v>1</v>
      </c>
      <c r="FW25" s="60" cm="1">
        <f t="array" ref="FW25">MINVERSE(DP25)</f>
        <v>1</v>
      </c>
      <c r="FX25" s="60" cm="1">
        <f t="array" ref="FX25">MINVERSE(DQ25)</f>
        <v>1</v>
      </c>
      <c r="FY25" s="60" cm="1">
        <f t="array" ref="FY25">MINVERSE(DR25)</f>
        <v>1</v>
      </c>
      <c r="FZ25" s="60" cm="1">
        <f t="array" ref="FZ25">MINVERSE(DS25)</f>
        <v>1</v>
      </c>
      <c r="GA25" s="60" cm="1">
        <f t="array" ref="GA25">MINVERSE(DT25)</f>
        <v>1</v>
      </c>
      <c r="GB25" s="60" cm="1">
        <f t="array" ref="GB25">MINVERSE(DU25)</f>
        <v>1</v>
      </c>
      <c r="GC25" s="60" cm="1">
        <f t="array" ref="GC25">MINVERSE(DV25)</f>
        <v>1</v>
      </c>
      <c r="GD25" s="60" cm="1">
        <f t="array" ref="GD25">MINVERSE(DW25)</f>
        <v>1</v>
      </c>
      <c r="GE25" s="60" cm="1">
        <f t="array" ref="GE25">MINVERSE(DX25)</f>
        <v>1</v>
      </c>
      <c r="GG25" s="84" t="str">
        <f t="shared" si="43"/>
        <v>EXC07</v>
      </c>
      <c r="GH25" s="59">
        <f t="shared" si="44"/>
        <v>1.7543859649122806E-2</v>
      </c>
      <c r="GI25" s="59">
        <f t="shared" si="45"/>
        <v>1.7543859649122806E-2</v>
      </c>
      <c r="GJ25" s="59">
        <f t="shared" si="46"/>
        <v>2.6315789473684209E-2</v>
      </c>
      <c r="GK25" s="59">
        <f t="shared" si="47"/>
        <v>2.7210884353741496E-2</v>
      </c>
      <c r="GL25" s="59">
        <f t="shared" si="48"/>
        <v>2.7210884353741496E-2</v>
      </c>
      <c r="GM25" s="59">
        <f t="shared" si="49"/>
        <v>2.7649769585253458E-2</v>
      </c>
      <c r="GN25" s="59">
        <f t="shared" si="50"/>
        <v>2.7210884353741496E-2</v>
      </c>
      <c r="GO25" s="59">
        <f t="shared" si="51"/>
        <v>1.8604651162790697E-2</v>
      </c>
      <c r="GP25" s="59">
        <f t="shared" si="52"/>
        <v>1.8604651162790697E-2</v>
      </c>
      <c r="GQ25" s="59">
        <f t="shared" si="53"/>
        <v>2.7088036117381486E-2</v>
      </c>
      <c r="GR25" s="59">
        <f t="shared" si="54"/>
        <v>1.8604651162790697E-2</v>
      </c>
      <c r="GS25" s="59">
        <f t="shared" si="55"/>
        <v>2.7088036117381486E-2</v>
      </c>
      <c r="GT25" s="59">
        <f t="shared" si="56"/>
        <v>2.7088036117381486E-2</v>
      </c>
      <c r="GU25" s="59">
        <f t="shared" si="57"/>
        <v>1.8604651162790697E-2</v>
      </c>
      <c r="GV25" s="59">
        <f t="shared" si="58"/>
        <v>1.931123270035404E-2</v>
      </c>
      <c r="GW25" s="59">
        <f t="shared" si="59"/>
        <v>2.9940119760479042E-2</v>
      </c>
      <c r="GX25" s="59">
        <f t="shared" si="60"/>
        <v>3.007518796992481E-2</v>
      </c>
      <c r="GY25" s="59">
        <f t="shared" si="61"/>
        <v>1.9108280254777069E-2</v>
      </c>
      <c r="GZ25" s="59">
        <f t="shared" si="62"/>
        <v>1.9907100199071003E-2</v>
      </c>
      <c r="HA25" s="59">
        <f t="shared" si="63"/>
        <v>1.9108280254777069E-2</v>
      </c>
      <c r="HB25" s="59">
        <f t="shared" si="64"/>
        <v>3.0612244897959183E-2</v>
      </c>
      <c r="HC25" s="59">
        <f t="shared" si="65"/>
        <v>3.2258064516129031E-2</v>
      </c>
      <c r="HD25" s="59">
        <f t="shared" si="66"/>
        <v>1.9595035924232528E-2</v>
      </c>
      <c r="HE25" s="59">
        <f t="shared" si="67"/>
        <v>2.0519835841313269E-2</v>
      </c>
      <c r="HF25" s="59">
        <f t="shared" si="68"/>
        <v>5.6497175141242938E-3</v>
      </c>
      <c r="HG25" s="59">
        <f t="shared" si="69"/>
        <v>6.7114093959731542E-3</v>
      </c>
      <c r="HH25" s="59">
        <f t="shared" si="70"/>
        <v>2.1231422505307858E-2</v>
      </c>
      <c r="HI25" s="59">
        <f t="shared" si="71"/>
        <v>1.0968921389396711E-2</v>
      </c>
      <c r="HJ25" s="59">
        <f t="shared" si="72"/>
        <v>2.0415107179312691E-2</v>
      </c>
      <c r="HK25" s="59">
        <f t="shared" si="73"/>
        <v>2.0415107179312691E-2</v>
      </c>
      <c r="HL25" s="59">
        <f t="shared" si="74"/>
        <v>1.5037593984962405E-2</v>
      </c>
      <c r="HM25" s="59">
        <f t="shared" si="75"/>
        <v>2.1770682148040642E-2</v>
      </c>
      <c r="HN25" s="59">
        <f t="shared" si="76"/>
        <v>2.1770682148040642E-2</v>
      </c>
      <c r="HO25" s="59">
        <f t="shared" si="77"/>
        <v>2.1770682148040642E-2</v>
      </c>
      <c r="HP25" s="59">
        <f t="shared" si="78"/>
        <v>8.0645161290322578E-3</v>
      </c>
      <c r="HQ25" s="59">
        <f t="shared" si="79"/>
        <v>2.0732550103662751E-2</v>
      </c>
      <c r="HR25" s="59">
        <f t="shared" si="80"/>
        <v>2.0732550103662751E-2</v>
      </c>
      <c r="HS25" s="59">
        <f t="shared" si="81"/>
        <v>2.0732550103662751E-2</v>
      </c>
      <c r="HT25" s="59">
        <f t="shared" si="82"/>
        <v>2.2156573116691287E-2</v>
      </c>
      <c r="HU25" s="59">
        <f t="shared" si="83"/>
        <v>9.0090090090090089E-3</v>
      </c>
      <c r="HV25" s="59">
        <f t="shared" si="84"/>
        <v>2.2556390977443611E-2</v>
      </c>
      <c r="HW25" s="59">
        <f t="shared" si="85"/>
        <v>1.662049861495845E-2</v>
      </c>
      <c r="HX25" s="59">
        <f t="shared" si="86"/>
        <v>1.3303769401330379E-2</v>
      </c>
      <c r="HY25" s="59">
        <f t="shared" si="87"/>
        <v>1.3303769401330379E-2</v>
      </c>
      <c r="HZ25" s="59">
        <f t="shared" si="88"/>
        <v>2.3529411764705885E-2</v>
      </c>
      <c r="IA25" s="59">
        <f t="shared" si="89"/>
        <v>2.3529411764705885E-2</v>
      </c>
      <c r="IB25" s="59">
        <f t="shared" si="90"/>
        <v>1.0526315789473684E-2</v>
      </c>
      <c r="IC25" s="59">
        <f t="shared" si="91"/>
        <v>2.1889821233126595E-2</v>
      </c>
      <c r="ID25" s="59">
        <f t="shared" si="92"/>
        <v>2.398081534772183E-2</v>
      </c>
      <c r="IE25" s="59">
        <f t="shared" si="93"/>
        <v>2.1865889212827987E-2</v>
      </c>
      <c r="IF25" s="59">
        <f t="shared" si="94"/>
        <v>2.398081534772183E-2</v>
      </c>
      <c r="IG25" s="59">
        <f t="shared" si="95"/>
        <v>2.398081534772183E-2</v>
      </c>
      <c r="IH25" s="59">
        <f t="shared" si="96"/>
        <v>2.398081534772183E-2</v>
      </c>
      <c r="II25" s="59">
        <f t="shared" si="97"/>
        <v>2.398081534772183E-2</v>
      </c>
      <c r="IJ25" s="59">
        <f t="shared" si="98"/>
        <v>2.398081534772183E-2</v>
      </c>
      <c r="IK25" s="59">
        <f t="shared" si="99"/>
        <v>2.398081534772183E-2</v>
      </c>
      <c r="IL25" s="59">
        <f t="shared" si="100"/>
        <v>2.398081534772183E-2</v>
      </c>
      <c r="IN25" s="15">
        <f t="shared" si="101"/>
        <v>1.1929449018406426</v>
      </c>
      <c r="IO25" s="24">
        <f t="shared" si="102"/>
        <v>2.0928857927028813E-2</v>
      </c>
      <c r="IP25" s="25">
        <f t="shared" si="125"/>
        <v>2.0928857927028814</v>
      </c>
    </row>
    <row r="26" spans="1:250" ht="15" customHeight="1" thickBot="1" x14ac:dyDescent="0.35">
      <c r="A26" s="84"/>
      <c r="B26" s="84" t="s">
        <v>239</v>
      </c>
      <c r="C26" s="86" t="s">
        <v>140</v>
      </c>
      <c r="D26" s="87" t="s">
        <v>118</v>
      </c>
      <c r="E26" s="87" t="str">
        <f>Tidal_W!E20</f>
        <v>Cost</v>
      </c>
      <c r="F26" s="87" t="str">
        <f>Tidal_W!F20</f>
        <v>QT</v>
      </c>
      <c r="G26" s="87"/>
      <c r="H26" s="84">
        <v>12</v>
      </c>
      <c r="I26" s="84">
        <f t="shared" si="0"/>
        <v>7</v>
      </c>
      <c r="J26" s="24">
        <f t="shared" si="103"/>
        <v>8.4756951512088077E-3</v>
      </c>
      <c r="L26" s="85" t="str">
        <f t="shared" si="104"/>
        <v>EXC08</v>
      </c>
      <c r="M26" s="41">
        <f t="shared" si="105"/>
        <v>1</v>
      </c>
      <c r="N26" s="41">
        <f t="shared" si="106"/>
        <v>1</v>
      </c>
      <c r="O26" s="41">
        <f t="shared" si="107"/>
        <v>1</v>
      </c>
      <c r="P26" s="41">
        <f t="shared" si="108"/>
        <v>1</v>
      </c>
      <c r="Q26" s="41">
        <f t="shared" si="109"/>
        <v>1</v>
      </c>
      <c r="R26" s="41">
        <f t="shared" si="110"/>
        <v>1</v>
      </c>
      <c r="S26" s="41">
        <f t="shared" si="111"/>
        <v>1</v>
      </c>
      <c r="T26" s="41">
        <f t="shared" si="112"/>
        <v>1</v>
      </c>
      <c r="U26" s="41">
        <f t="shared" si="113"/>
        <v>1</v>
      </c>
      <c r="V26" s="41">
        <f t="shared" si="114"/>
        <v>1</v>
      </c>
      <c r="W26" s="41">
        <f t="shared" si="115"/>
        <v>1</v>
      </c>
      <c r="X26" s="41">
        <f t="shared" si="116"/>
        <v>1</v>
      </c>
      <c r="Y26" s="41">
        <f t="shared" si="117"/>
        <v>1</v>
      </c>
      <c r="Z26" s="41">
        <f t="shared" si="118"/>
        <v>1</v>
      </c>
      <c r="AA26" s="41">
        <f t="shared" si="119"/>
        <v>1</v>
      </c>
      <c r="AB26" s="41">
        <f t="shared" si="120"/>
        <v>1</v>
      </c>
      <c r="AC26" s="41">
        <f t="shared" si="121"/>
        <v>1</v>
      </c>
      <c r="AD26" s="41">
        <f t="shared" si="122"/>
        <v>1</v>
      </c>
      <c r="AE26" s="41">
        <f t="shared" si="1"/>
        <v>1</v>
      </c>
      <c r="AF26" s="41">
        <f t="shared" si="2"/>
        <v>1</v>
      </c>
      <c r="AG26" s="41">
        <f t="shared" si="3"/>
        <v>1</v>
      </c>
      <c r="AH26" s="41">
        <f t="shared" si="4"/>
        <v>1</v>
      </c>
      <c r="AI26" s="41">
        <f t="shared" si="5"/>
        <v>1</v>
      </c>
      <c r="AJ26" s="41">
        <f t="shared" si="6"/>
        <v>1</v>
      </c>
      <c r="AK26" s="41">
        <f t="shared" si="7"/>
        <v>1</v>
      </c>
      <c r="AL26" s="41">
        <f t="shared" si="8"/>
        <v>1</v>
      </c>
      <c r="AM26" s="41">
        <f t="shared" si="9"/>
        <v>1</v>
      </c>
      <c r="AN26" s="41">
        <f t="shared" si="10"/>
        <v>1</v>
      </c>
      <c r="AO26" s="41">
        <f t="shared" si="11"/>
        <v>1</v>
      </c>
      <c r="AP26" s="41">
        <f t="shared" si="12"/>
        <v>1</v>
      </c>
      <c r="AQ26" s="41">
        <f t="shared" si="13"/>
        <v>1</v>
      </c>
      <c r="AR26" s="41">
        <f t="shared" si="14"/>
        <v>1</v>
      </c>
      <c r="AS26" s="41">
        <f t="shared" si="15"/>
        <v>1</v>
      </c>
      <c r="AT26" s="41">
        <f t="shared" si="16"/>
        <v>1</v>
      </c>
      <c r="AU26" s="41">
        <f t="shared" si="17"/>
        <v>1</v>
      </c>
      <c r="AV26" s="41">
        <f t="shared" si="18"/>
        <v>1</v>
      </c>
      <c r="AW26" s="41">
        <f t="shared" si="19"/>
        <v>1</v>
      </c>
      <c r="AX26" s="41">
        <f t="shared" si="20"/>
        <v>1</v>
      </c>
      <c r="AY26" s="41">
        <f t="shared" si="21"/>
        <v>1</v>
      </c>
      <c r="AZ26" s="41">
        <f t="shared" si="22"/>
        <v>1</v>
      </c>
      <c r="BA26" s="41">
        <f t="shared" si="23"/>
        <v>1</v>
      </c>
      <c r="BB26" s="41">
        <f t="shared" si="24"/>
        <v>1</v>
      </c>
      <c r="BC26" s="41">
        <f t="shared" si="25"/>
        <v>1</v>
      </c>
      <c r="BD26" s="41">
        <f t="shared" si="26"/>
        <v>1</v>
      </c>
      <c r="BE26" s="41">
        <f t="shared" si="27"/>
        <v>1</v>
      </c>
      <c r="BF26" s="41">
        <f t="shared" si="28"/>
        <v>1</v>
      </c>
      <c r="BG26" s="41">
        <f t="shared" si="29"/>
        <v>1</v>
      </c>
      <c r="BH26" s="41">
        <f t="shared" si="30"/>
        <v>1</v>
      </c>
      <c r="BI26" s="41">
        <f t="shared" si="31"/>
        <v>1</v>
      </c>
      <c r="BJ26" s="41">
        <f t="shared" si="32"/>
        <v>1</v>
      </c>
      <c r="BK26" s="41">
        <f t="shared" si="33"/>
        <v>1</v>
      </c>
      <c r="BL26" s="41">
        <f t="shared" si="34"/>
        <v>1</v>
      </c>
      <c r="BM26" s="41">
        <f t="shared" si="35"/>
        <v>1</v>
      </c>
      <c r="BN26" s="41">
        <f t="shared" si="36"/>
        <v>1</v>
      </c>
      <c r="BO26" s="41">
        <f t="shared" si="37"/>
        <v>1</v>
      </c>
      <c r="BP26" s="41">
        <f t="shared" si="38"/>
        <v>1</v>
      </c>
      <c r="BQ26" s="41">
        <f t="shared" si="39"/>
        <v>1</v>
      </c>
      <c r="BS26" s="84" t="str">
        <f t="shared" si="40"/>
        <v>EXC08</v>
      </c>
      <c r="BT26" s="45">
        <f t="shared" si="123"/>
        <v>1</v>
      </c>
      <c r="BU26" s="45">
        <f t="shared" si="126"/>
        <v>1</v>
      </c>
      <c r="BV26" s="45">
        <f t="shared" si="128"/>
        <v>1</v>
      </c>
      <c r="BW26" s="45">
        <f t="shared" si="130"/>
        <v>1</v>
      </c>
      <c r="BX26" s="45">
        <f t="shared" si="132"/>
        <v>1</v>
      </c>
      <c r="BY26" s="45">
        <f t="shared" si="134"/>
        <v>1</v>
      </c>
      <c r="BZ26" s="45">
        <f t="shared" si="136"/>
        <v>1</v>
      </c>
      <c r="CA26" s="45">
        <f t="shared" si="138"/>
        <v>1</v>
      </c>
      <c r="CB26" s="45">
        <f t="shared" si="140"/>
        <v>1</v>
      </c>
      <c r="CC26" s="45">
        <f t="shared" si="141"/>
        <v>1</v>
      </c>
      <c r="CD26" s="45">
        <f t="shared" si="144"/>
        <v>1</v>
      </c>
      <c r="CE26" s="45">
        <f t="shared" si="146"/>
        <v>1</v>
      </c>
      <c r="CF26" s="45">
        <f t="shared" si="148"/>
        <v>1</v>
      </c>
      <c r="CG26" s="45">
        <f t="shared" si="150"/>
        <v>1</v>
      </c>
      <c r="CH26" s="45">
        <f t="shared" si="152"/>
        <v>1</v>
      </c>
      <c r="CI26" s="45">
        <f t="shared" si="154"/>
        <v>1</v>
      </c>
      <c r="CJ26" s="45">
        <f t="shared" si="156"/>
        <v>1</v>
      </c>
      <c r="CK26" s="45">
        <f t="shared" si="158"/>
        <v>1</v>
      </c>
      <c r="CL26" s="45">
        <f t="shared" si="160"/>
        <v>1</v>
      </c>
      <c r="CM26" s="45">
        <f t="shared" si="162"/>
        <v>1</v>
      </c>
      <c r="CN26" s="45">
        <f t="shared" si="164"/>
        <v>1</v>
      </c>
      <c r="CO26" s="45">
        <f t="shared" si="166"/>
        <v>1</v>
      </c>
      <c r="CP26" s="45">
        <f t="shared" si="168"/>
        <v>1</v>
      </c>
      <c r="CQ26" s="45">
        <f t="shared" ref="CQ26:CQ58" si="170">AJ26</f>
        <v>1</v>
      </c>
      <c r="CR26" s="42" cm="1">
        <f t="array" ref="CR26:DX26">TRANSPOSE(AK26:AK58)</f>
        <v>1</v>
      </c>
      <c r="CS26" s="41">
        <v>1</v>
      </c>
      <c r="CT26" s="41">
        <v>6</v>
      </c>
      <c r="CU26" s="41">
        <v>3</v>
      </c>
      <c r="CV26" s="41">
        <v>5</v>
      </c>
      <c r="CW26" s="41">
        <v>5</v>
      </c>
      <c r="CX26" s="41">
        <v>4</v>
      </c>
      <c r="CY26" s="41">
        <v>6</v>
      </c>
      <c r="CZ26" s="41">
        <v>6</v>
      </c>
      <c r="DA26" s="41">
        <v>6</v>
      </c>
      <c r="DB26" s="41">
        <v>1</v>
      </c>
      <c r="DC26" s="41">
        <v>5</v>
      </c>
      <c r="DD26" s="41">
        <v>5</v>
      </c>
      <c r="DE26" s="41">
        <v>5</v>
      </c>
      <c r="DF26" s="97">
        <v>6</v>
      </c>
      <c r="DG26" s="41">
        <v>1</v>
      </c>
      <c r="DH26" s="41">
        <v>6</v>
      </c>
      <c r="DI26" s="41">
        <v>4</v>
      </c>
      <c r="DJ26" s="41">
        <v>3</v>
      </c>
      <c r="DK26" s="41">
        <v>3</v>
      </c>
      <c r="DL26" s="41">
        <v>6</v>
      </c>
      <c r="DM26" s="41">
        <v>6</v>
      </c>
      <c r="DN26" s="41">
        <v>1</v>
      </c>
      <c r="DO26" s="41">
        <v>5</v>
      </c>
      <c r="DP26" s="41">
        <v>6</v>
      </c>
      <c r="DQ26" s="41">
        <v>5</v>
      </c>
      <c r="DR26" s="41">
        <v>6</v>
      </c>
      <c r="DS26" s="41">
        <v>6</v>
      </c>
      <c r="DT26" s="41">
        <v>6</v>
      </c>
      <c r="DU26" s="41">
        <v>6</v>
      </c>
      <c r="DV26" s="41">
        <v>6</v>
      </c>
      <c r="DW26" s="41">
        <v>6</v>
      </c>
      <c r="DX26" s="41">
        <v>6</v>
      </c>
      <c r="DZ26" s="84" t="str">
        <f t="shared" si="41"/>
        <v>EXC08</v>
      </c>
      <c r="EA26" s="51">
        <f t="shared" si="42"/>
        <v>1</v>
      </c>
      <c r="EB26" s="52">
        <f t="shared" si="124"/>
        <v>1</v>
      </c>
      <c r="EC26" s="52">
        <f t="shared" si="127"/>
        <v>1</v>
      </c>
      <c r="ED26" s="52">
        <f t="shared" si="129"/>
        <v>1</v>
      </c>
      <c r="EE26" s="52">
        <f t="shared" si="131"/>
        <v>1</v>
      </c>
      <c r="EF26" s="52">
        <f t="shared" si="133"/>
        <v>1</v>
      </c>
      <c r="EG26" s="52">
        <f t="shared" si="135"/>
        <v>1</v>
      </c>
      <c r="EH26" s="52">
        <f t="shared" si="137"/>
        <v>1</v>
      </c>
      <c r="EI26" s="52">
        <f t="shared" si="139"/>
        <v>1</v>
      </c>
      <c r="EJ26" s="52">
        <f t="shared" si="142"/>
        <v>1</v>
      </c>
      <c r="EK26" s="52">
        <f t="shared" si="143"/>
        <v>1</v>
      </c>
      <c r="EL26" s="52">
        <f t="shared" si="145"/>
        <v>1</v>
      </c>
      <c r="EM26" s="52">
        <f t="shared" si="147"/>
        <v>1</v>
      </c>
      <c r="EN26" s="52">
        <f t="shared" si="149"/>
        <v>1</v>
      </c>
      <c r="EO26" s="52">
        <f t="shared" si="151"/>
        <v>1</v>
      </c>
      <c r="EP26" s="52">
        <f t="shared" si="153"/>
        <v>1</v>
      </c>
      <c r="EQ26" s="52">
        <f t="shared" si="155"/>
        <v>1</v>
      </c>
      <c r="ER26" s="52">
        <f t="shared" si="157"/>
        <v>1</v>
      </c>
      <c r="ES26" s="52">
        <f t="shared" si="159"/>
        <v>1</v>
      </c>
      <c r="ET26" s="52">
        <f t="shared" si="161"/>
        <v>1</v>
      </c>
      <c r="EU26" s="52">
        <f t="shared" si="163"/>
        <v>1</v>
      </c>
      <c r="EV26" s="52">
        <f t="shared" si="165"/>
        <v>1</v>
      </c>
      <c r="EW26" s="52">
        <f t="shared" si="167"/>
        <v>1</v>
      </c>
      <c r="EX26" s="52">
        <f t="shared" si="169"/>
        <v>1</v>
      </c>
      <c r="EY26" s="52">
        <f t="shared" ref="EY26:EY58" si="171">CR26</f>
        <v>1</v>
      </c>
      <c r="EZ26" s="60" cm="1">
        <f t="array" ref="EZ26">MINVERSE(CS26)</f>
        <v>1</v>
      </c>
      <c r="FA26" s="50" cm="1">
        <f t="array" ref="FA26">MINVERSE(CT26)</f>
        <v>0.16666666666666666</v>
      </c>
      <c r="FB26" s="50" cm="1">
        <f t="array" ref="FB26">MINVERSE(CU26)</f>
        <v>0.33333333333333331</v>
      </c>
      <c r="FC26" s="50" cm="1">
        <f t="array" ref="FC26">MINVERSE(CV26)</f>
        <v>0.2</v>
      </c>
      <c r="FD26" s="50" cm="1">
        <f t="array" ref="FD26">MINVERSE(CW26)</f>
        <v>0.2</v>
      </c>
      <c r="FE26" s="50" cm="1">
        <f t="array" ref="FE26">MINVERSE(CX26)</f>
        <v>0.25</v>
      </c>
      <c r="FF26" s="50" cm="1">
        <f t="array" ref="FF26">MINVERSE(CY26)</f>
        <v>0.16666666666666666</v>
      </c>
      <c r="FG26" s="50" cm="1">
        <f t="array" ref="FG26">MINVERSE(CZ26)</f>
        <v>0.16666666666666666</v>
      </c>
      <c r="FH26" s="50" cm="1">
        <f t="array" ref="FH26">MINVERSE(DA26)</f>
        <v>0.16666666666666666</v>
      </c>
      <c r="FI26" s="50" cm="1">
        <f t="array" ref="FI26">MINVERSE(DB26)</f>
        <v>1</v>
      </c>
      <c r="FJ26" s="50" cm="1">
        <f t="array" ref="FJ26">MINVERSE(DC26)</f>
        <v>0.2</v>
      </c>
      <c r="FK26" s="50" cm="1">
        <f t="array" ref="FK26">MINVERSE(DD26)</f>
        <v>0.2</v>
      </c>
      <c r="FL26" s="50" cm="1">
        <f t="array" ref="FL26">MINVERSE(DE26)</f>
        <v>0.2</v>
      </c>
      <c r="FM26" s="60" cm="1">
        <f t="array" ref="FM26">MINVERSE(DF26)</f>
        <v>0.16666666666666666</v>
      </c>
      <c r="FN26" s="60" cm="1">
        <f t="array" ref="FN26">MINVERSE(DG26)</f>
        <v>1</v>
      </c>
      <c r="FO26" s="60" cm="1">
        <f t="array" ref="FO26">MINVERSE(DH26)</f>
        <v>0.16666666666666666</v>
      </c>
      <c r="FP26" s="60" cm="1">
        <f t="array" ref="FP26">MINVERSE(DI26)</f>
        <v>0.25</v>
      </c>
      <c r="FQ26" s="60" cm="1">
        <f t="array" ref="FQ26">MINVERSE(DJ26)</f>
        <v>0.33333333333333331</v>
      </c>
      <c r="FR26" s="60" cm="1">
        <f t="array" ref="FR26">MINVERSE(DK26)</f>
        <v>0.33333333333333331</v>
      </c>
      <c r="FS26" s="60" cm="1">
        <f t="array" ref="FS26">MINVERSE(DL26)</f>
        <v>0.16666666666666666</v>
      </c>
      <c r="FT26" s="60" cm="1">
        <f t="array" ref="FT26">MINVERSE(DM26)</f>
        <v>0.16666666666666666</v>
      </c>
      <c r="FU26" s="60" cm="1">
        <f t="array" ref="FU26">MINVERSE(DN26)</f>
        <v>1</v>
      </c>
      <c r="FV26" s="60" cm="1">
        <f t="array" ref="FV26">MINVERSE(DO26)</f>
        <v>0.2</v>
      </c>
      <c r="FW26" s="60" cm="1">
        <f t="array" ref="FW26">MINVERSE(DP26)</f>
        <v>0.16666666666666666</v>
      </c>
      <c r="FX26" s="60" cm="1">
        <f t="array" ref="FX26">MINVERSE(DQ26)</f>
        <v>0.2</v>
      </c>
      <c r="FY26" s="60" cm="1">
        <f t="array" ref="FY26">MINVERSE(DR26)</f>
        <v>0.16666666666666666</v>
      </c>
      <c r="FZ26" s="60" cm="1">
        <f t="array" ref="FZ26">MINVERSE(DS26)</f>
        <v>0.16666666666666666</v>
      </c>
      <c r="GA26" s="60" cm="1">
        <f t="array" ref="GA26">MINVERSE(DT26)</f>
        <v>0.16666666666666666</v>
      </c>
      <c r="GB26" s="60" cm="1">
        <f t="array" ref="GB26">MINVERSE(DU26)</f>
        <v>0.16666666666666666</v>
      </c>
      <c r="GC26" s="60" cm="1">
        <f t="array" ref="GC26">MINVERSE(DV26)</f>
        <v>0.16666666666666666</v>
      </c>
      <c r="GD26" s="60" cm="1">
        <f t="array" ref="GD26">MINVERSE(DW26)</f>
        <v>0.16666666666666666</v>
      </c>
      <c r="GE26" s="60" cm="1">
        <f t="array" ref="GE26">MINVERSE(DX26)</f>
        <v>0.16666666666666666</v>
      </c>
      <c r="GG26" s="84" t="str">
        <f t="shared" si="43"/>
        <v>EXC08</v>
      </c>
      <c r="GH26" s="59">
        <f t="shared" si="44"/>
        <v>1.7543859649122806E-2</v>
      </c>
      <c r="GI26" s="59">
        <f t="shared" si="45"/>
        <v>1.7543859649122806E-2</v>
      </c>
      <c r="GJ26" s="59">
        <f t="shared" si="46"/>
        <v>5.263157894736842E-3</v>
      </c>
      <c r="GK26" s="59">
        <f t="shared" si="47"/>
        <v>6.8027210884353739E-3</v>
      </c>
      <c r="GL26" s="59">
        <f t="shared" si="48"/>
        <v>6.8027210884353739E-3</v>
      </c>
      <c r="GM26" s="59">
        <f t="shared" si="49"/>
        <v>9.2165898617511521E-3</v>
      </c>
      <c r="GN26" s="59">
        <f t="shared" si="50"/>
        <v>6.8027210884353739E-3</v>
      </c>
      <c r="GO26" s="59">
        <f t="shared" si="51"/>
        <v>1.8604651162790697E-2</v>
      </c>
      <c r="GP26" s="59">
        <f t="shared" si="52"/>
        <v>1.8604651162790697E-2</v>
      </c>
      <c r="GQ26" s="59">
        <f t="shared" si="53"/>
        <v>1.3544018058690743E-2</v>
      </c>
      <c r="GR26" s="59">
        <f t="shared" si="54"/>
        <v>1.8604651162790697E-2</v>
      </c>
      <c r="GS26" s="59">
        <f t="shared" si="55"/>
        <v>1.3544018058690743E-2</v>
      </c>
      <c r="GT26" s="59">
        <f t="shared" si="56"/>
        <v>1.3544018058690743E-2</v>
      </c>
      <c r="GU26" s="59">
        <f t="shared" si="57"/>
        <v>1.8604651162790697E-2</v>
      </c>
      <c r="GV26" s="59">
        <f t="shared" si="58"/>
        <v>1.931123270035404E-2</v>
      </c>
      <c r="GW26" s="59">
        <f t="shared" si="59"/>
        <v>5.9880239520958087E-3</v>
      </c>
      <c r="GX26" s="59">
        <f t="shared" si="60"/>
        <v>7.5187969924812026E-3</v>
      </c>
      <c r="GY26" s="59">
        <f t="shared" si="61"/>
        <v>1.9108280254777069E-2</v>
      </c>
      <c r="GZ26" s="59">
        <f t="shared" si="62"/>
        <v>1.9907100199071003E-2</v>
      </c>
      <c r="HA26" s="59">
        <f t="shared" si="63"/>
        <v>1.9108280254777069E-2</v>
      </c>
      <c r="HB26" s="59">
        <f t="shared" si="64"/>
        <v>1.020408163265306E-2</v>
      </c>
      <c r="HC26" s="59">
        <f t="shared" si="65"/>
        <v>5.3763440860215058E-3</v>
      </c>
      <c r="HD26" s="59">
        <f t="shared" si="66"/>
        <v>1.9595035924232528E-2</v>
      </c>
      <c r="HE26" s="59">
        <f t="shared" si="67"/>
        <v>2.0519835841313269E-2</v>
      </c>
      <c r="HF26" s="59">
        <f t="shared" si="68"/>
        <v>5.6497175141242938E-3</v>
      </c>
      <c r="HG26" s="59">
        <f t="shared" si="69"/>
        <v>6.7114093959731542E-3</v>
      </c>
      <c r="HH26" s="59">
        <f t="shared" si="70"/>
        <v>3.5385704175513095E-3</v>
      </c>
      <c r="HI26" s="59">
        <f t="shared" si="71"/>
        <v>3.6563071297989031E-3</v>
      </c>
      <c r="HJ26" s="59">
        <f t="shared" si="72"/>
        <v>4.0830214358625388E-3</v>
      </c>
      <c r="HK26" s="59">
        <f t="shared" si="73"/>
        <v>4.0830214358625388E-3</v>
      </c>
      <c r="HL26" s="59">
        <f t="shared" si="74"/>
        <v>3.7593984962406013E-3</v>
      </c>
      <c r="HM26" s="59">
        <f t="shared" si="75"/>
        <v>3.6284470246734399E-3</v>
      </c>
      <c r="HN26" s="59">
        <f t="shared" si="76"/>
        <v>3.6284470246734399E-3</v>
      </c>
      <c r="HO26" s="59">
        <f t="shared" si="77"/>
        <v>3.6284470246734399E-3</v>
      </c>
      <c r="HP26" s="59">
        <f t="shared" si="78"/>
        <v>8.0645161290322578E-3</v>
      </c>
      <c r="HQ26" s="59">
        <f t="shared" si="79"/>
        <v>4.1465100207325502E-3</v>
      </c>
      <c r="HR26" s="59">
        <f t="shared" si="80"/>
        <v>4.1465100207325502E-3</v>
      </c>
      <c r="HS26" s="59">
        <f t="shared" si="81"/>
        <v>4.1465100207325502E-3</v>
      </c>
      <c r="HT26" s="59">
        <f t="shared" si="82"/>
        <v>3.6927621861152144E-3</v>
      </c>
      <c r="HU26" s="59">
        <f t="shared" si="83"/>
        <v>9.0090090090090089E-3</v>
      </c>
      <c r="HV26" s="59">
        <f t="shared" si="84"/>
        <v>3.7593984962406017E-3</v>
      </c>
      <c r="HW26" s="59">
        <f t="shared" si="85"/>
        <v>4.1551246537396124E-3</v>
      </c>
      <c r="HX26" s="59">
        <f t="shared" si="86"/>
        <v>4.434589800443459E-3</v>
      </c>
      <c r="HY26" s="59">
        <f t="shared" si="87"/>
        <v>4.434589800443459E-3</v>
      </c>
      <c r="HZ26" s="59">
        <f t="shared" si="88"/>
        <v>3.9215686274509812E-3</v>
      </c>
      <c r="IA26" s="59">
        <f t="shared" si="89"/>
        <v>3.9215686274509812E-3</v>
      </c>
      <c r="IB26" s="59">
        <f t="shared" si="90"/>
        <v>1.0526315789473684E-2</v>
      </c>
      <c r="IC26" s="59">
        <f t="shared" si="91"/>
        <v>4.3779642466253189E-3</v>
      </c>
      <c r="ID26" s="59">
        <f t="shared" si="92"/>
        <v>3.996802557953638E-3</v>
      </c>
      <c r="IE26" s="59">
        <f t="shared" si="93"/>
        <v>4.3731778425655978E-3</v>
      </c>
      <c r="IF26" s="59">
        <f t="shared" si="94"/>
        <v>3.996802557953638E-3</v>
      </c>
      <c r="IG26" s="59">
        <f t="shared" si="95"/>
        <v>3.996802557953638E-3</v>
      </c>
      <c r="IH26" s="59">
        <f t="shared" si="96"/>
        <v>3.996802557953638E-3</v>
      </c>
      <c r="II26" s="59">
        <f t="shared" si="97"/>
        <v>3.996802557953638E-3</v>
      </c>
      <c r="IJ26" s="59">
        <f t="shared" si="98"/>
        <v>3.996802557953638E-3</v>
      </c>
      <c r="IK26" s="59">
        <f t="shared" si="99"/>
        <v>3.996802557953638E-3</v>
      </c>
      <c r="IL26" s="59">
        <f t="shared" si="100"/>
        <v>3.996802557953638E-3</v>
      </c>
      <c r="IN26" s="15">
        <f t="shared" si="101"/>
        <v>0.48311462361890212</v>
      </c>
      <c r="IO26" s="24">
        <f t="shared" si="102"/>
        <v>8.4756951512088077E-3</v>
      </c>
      <c r="IP26" s="25">
        <f t="shared" si="125"/>
        <v>0.84756951512088075</v>
      </c>
    </row>
    <row r="27" spans="1:250" ht="15" customHeight="1" thickBot="1" x14ac:dyDescent="0.35">
      <c r="A27" s="84"/>
      <c r="B27" s="84" t="s">
        <v>240</v>
      </c>
      <c r="C27" s="86" t="s">
        <v>141</v>
      </c>
      <c r="D27" s="87" t="s">
        <v>118</v>
      </c>
      <c r="E27" s="87" t="str">
        <f>Tidal_W!E21</f>
        <v>Cost</v>
      </c>
      <c r="F27" s="87" t="str">
        <f>Tidal_W!F21</f>
        <v>QT</v>
      </c>
      <c r="G27" s="87"/>
      <c r="H27" s="84">
        <v>11</v>
      </c>
      <c r="I27" s="84">
        <f t="shared" si="0"/>
        <v>6</v>
      </c>
      <c r="J27" s="24">
        <f t="shared" si="103"/>
        <v>8.977078001786697E-3</v>
      </c>
      <c r="L27" s="85" t="str">
        <f t="shared" si="104"/>
        <v>EXC09</v>
      </c>
      <c r="M27" s="41">
        <f t="shared" si="105"/>
        <v>1</v>
      </c>
      <c r="N27" s="41">
        <f t="shared" si="106"/>
        <v>1</v>
      </c>
      <c r="O27" s="41">
        <f t="shared" si="107"/>
        <v>1</v>
      </c>
      <c r="P27" s="41">
        <f t="shared" si="108"/>
        <v>1</v>
      </c>
      <c r="Q27" s="41">
        <f t="shared" si="109"/>
        <v>1</v>
      </c>
      <c r="R27" s="41">
        <f t="shared" si="110"/>
        <v>1</v>
      </c>
      <c r="S27" s="41">
        <f t="shared" si="111"/>
        <v>1</v>
      </c>
      <c r="T27" s="41">
        <f t="shared" si="112"/>
        <v>1</v>
      </c>
      <c r="U27" s="41">
        <f t="shared" si="113"/>
        <v>1</v>
      </c>
      <c r="V27" s="41">
        <f t="shared" si="114"/>
        <v>1</v>
      </c>
      <c r="W27" s="41">
        <f t="shared" si="115"/>
        <v>1</v>
      </c>
      <c r="X27" s="41">
        <f t="shared" si="116"/>
        <v>1</v>
      </c>
      <c r="Y27" s="41">
        <f t="shared" si="117"/>
        <v>1</v>
      </c>
      <c r="Z27" s="41">
        <f t="shared" si="118"/>
        <v>1</v>
      </c>
      <c r="AA27" s="41">
        <f t="shared" si="119"/>
        <v>1</v>
      </c>
      <c r="AB27" s="41">
        <f t="shared" si="120"/>
        <v>1</v>
      </c>
      <c r="AC27" s="41">
        <f t="shared" si="121"/>
        <v>1</v>
      </c>
      <c r="AD27" s="41">
        <f t="shared" si="122"/>
        <v>1</v>
      </c>
      <c r="AE27" s="41">
        <f t="shared" si="1"/>
        <v>1</v>
      </c>
      <c r="AF27" s="41">
        <f t="shared" si="2"/>
        <v>1</v>
      </c>
      <c r="AG27" s="41">
        <f t="shared" si="3"/>
        <v>1</v>
      </c>
      <c r="AH27" s="41">
        <f t="shared" si="4"/>
        <v>1</v>
      </c>
      <c r="AI27" s="41">
        <f t="shared" si="5"/>
        <v>1</v>
      </c>
      <c r="AJ27" s="41">
        <f t="shared" si="6"/>
        <v>1</v>
      </c>
      <c r="AK27" s="41">
        <f t="shared" si="7"/>
        <v>1</v>
      </c>
      <c r="AL27" s="41">
        <f t="shared" si="8"/>
        <v>1</v>
      </c>
      <c r="AM27" s="41">
        <f t="shared" si="9"/>
        <v>1</v>
      </c>
      <c r="AN27" s="41">
        <f t="shared" si="10"/>
        <v>1</v>
      </c>
      <c r="AO27" s="41">
        <f t="shared" si="11"/>
        <v>1</v>
      </c>
      <c r="AP27" s="41">
        <f t="shared" si="12"/>
        <v>1</v>
      </c>
      <c r="AQ27" s="41">
        <f t="shared" si="13"/>
        <v>1</v>
      </c>
      <c r="AR27" s="41">
        <f t="shared" si="14"/>
        <v>1</v>
      </c>
      <c r="AS27" s="41">
        <f t="shared" si="15"/>
        <v>1</v>
      </c>
      <c r="AT27" s="41">
        <f t="shared" si="16"/>
        <v>1</v>
      </c>
      <c r="AU27" s="41">
        <f t="shared" si="17"/>
        <v>1</v>
      </c>
      <c r="AV27" s="41">
        <f t="shared" si="18"/>
        <v>1</v>
      </c>
      <c r="AW27" s="41">
        <f t="shared" si="19"/>
        <v>1</v>
      </c>
      <c r="AX27" s="41">
        <f t="shared" si="20"/>
        <v>1</v>
      </c>
      <c r="AY27" s="41">
        <f t="shared" si="21"/>
        <v>1</v>
      </c>
      <c r="AZ27" s="41">
        <f t="shared" si="22"/>
        <v>1</v>
      </c>
      <c r="BA27" s="41">
        <f t="shared" si="23"/>
        <v>1</v>
      </c>
      <c r="BB27" s="41">
        <f t="shared" si="24"/>
        <v>1</v>
      </c>
      <c r="BC27" s="41">
        <f t="shared" si="25"/>
        <v>1</v>
      </c>
      <c r="BD27" s="41">
        <f t="shared" si="26"/>
        <v>1</v>
      </c>
      <c r="BE27" s="41">
        <f t="shared" si="27"/>
        <v>1</v>
      </c>
      <c r="BF27" s="41">
        <f t="shared" si="28"/>
        <v>1</v>
      </c>
      <c r="BG27" s="41">
        <f t="shared" si="29"/>
        <v>1</v>
      </c>
      <c r="BH27" s="41">
        <f t="shared" si="30"/>
        <v>1</v>
      </c>
      <c r="BI27" s="41">
        <f t="shared" si="31"/>
        <v>1</v>
      </c>
      <c r="BJ27" s="41">
        <f t="shared" si="32"/>
        <v>1</v>
      </c>
      <c r="BK27" s="41">
        <f t="shared" si="33"/>
        <v>1</v>
      </c>
      <c r="BL27" s="41">
        <f t="shared" si="34"/>
        <v>1</v>
      </c>
      <c r="BM27" s="41">
        <f t="shared" si="35"/>
        <v>1</v>
      </c>
      <c r="BN27" s="41">
        <f t="shared" si="36"/>
        <v>1</v>
      </c>
      <c r="BO27" s="41">
        <f t="shared" si="37"/>
        <v>1</v>
      </c>
      <c r="BP27" s="41">
        <f t="shared" si="38"/>
        <v>1</v>
      </c>
      <c r="BQ27" s="41">
        <f t="shared" si="39"/>
        <v>1</v>
      </c>
      <c r="BS27" s="84" t="str">
        <f t="shared" si="40"/>
        <v>EXC09</v>
      </c>
      <c r="BT27" s="45">
        <f t="shared" si="123"/>
        <v>1</v>
      </c>
      <c r="BU27" s="45">
        <f t="shared" si="126"/>
        <v>1</v>
      </c>
      <c r="BV27" s="45">
        <f t="shared" si="128"/>
        <v>1</v>
      </c>
      <c r="BW27" s="45">
        <f t="shared" si="130"/>
        <v>1</v>
      </c>
      <c r="BX27" s="45">
        <f t="shared" si="132"/>
        <v>1</v>
      </c>
      <c r="BY27" s="45">
        <f t="shared" si="134"/>
        <v>1</v>
      </c>
      <c r="BZ27" s="45">
        <f t="shared" si="136"/>
        <v>1</v>
      </c>
      <c r="CA27" s="45">
        <f t="shared" si="138"/>
        <v>1</v>
      </c>
      <c r="CB27" s="45">
        <f t="shared" si="140"/>
        <v>1</v>
      </c>
      <c r="CC27" s="45">
        <f t="shared" si="141"/>
        <v>1</v>
      </c>
      <c r="CD27" s="45">
        <f t="shared" si="144"/>
        <v>1</v>
      </c>
      <c r="CE27" s="45">
        <f t="shared" si="146"/>
        <v>1</v>
      </c>
      <c r="CF27" s="45">
        <f t="shared" si="148"/>
        <v>1</v>
      </c>
      <c r="CG27" s="45">
        <f t="shared" si="150"/>
        <v>1</v>
      </c>
      <c r="CH27" s="45">
        <f t="shared" si="152"/>
        <v>1</v>
      </c>
      <c r="CI27" s="45">
        <f t="shared" si="154"/>
        <v>1</v>
      </c>
      <c r="CJ27" s="45">
        <f t="shared" si="156"/>
        <v>1</v>
      </c>
      <c r="CK27" s="45">
        <f t="shared" si="158"/>
        <v>1</v>
      </c>
      <c r="CL27" s="45">
        <f t="shared" si="160"/>
        <v>1</v>
      </c>
      <c r="CM27" s="45">
        <f t="shared" si="162"/>
        <v>1</v>
      </c>
      <c r="CN27" s="45">
        <f t="shared" si="164"/>
        <v>1</v>
      </c>
      <c r="CO27" s="45">
        <f t="shared" si="166"/>
        <v>1</v>
      </c>
      <c r="CP27" s="45">
        <f t="shared" si="168"/>
        <v>1</v>
      </c>
      <c r="CQ27" s="45">
        <f t="shared" si="170"/>
        <v>1</v>
      </c>
      <c r="CR27" s="45">
        <f t="shared" ref="CR27:CR58" si="172">AK27</f>
        <v>1</v>
      </c>
      <c r="CS27" s="42" cm="1">
        <f t="array" ref="CS27:DX27">TRANSPOSE(AL27:AL58)</f>
        <v>1</v>
      </c>
      <c r="CT27" s="41">
        <v>5</v>
      </c>
      <c r="CU27" s="41">
        <v>2</v>
      </c>
      <c r="CV27" s="41">
        <v>4</v>
      </c>
      <c r="CW27" s="41">
        <v>4</v>
      </c>
      <c r="CX27" s="41">
        <v>3</v>
      </c>
      <c r="CY27" s="41">
        <v>5</v>
      </c>
      <c r="CZ27" s="41">
        <v>5</v>
      </c>
      <c r="DA27" s="41">
        <v>5</v>
      </c>
      <c r="DB27" s="41">
        <v>1</v>
      </c>
      <c r="DC27" s="41">
        <v>4</v>
      </c>
      <c r="DD27" s="41">
        <v>4</v>
      </c>
      <c r="DE27" s="41">
        <v>4</v>
      </c>
      <c r="DF27" s="97">
        <v>5</v>
      </c>
      <c r="DG27" s="41">
        <v>1</v>
      </c>
      <c r="DH27" s="41">
        <v>5</v>
      </c>
      <c r="DI27" s="41">
        <v>3</v>
      </c>
      <c r="DJ27" s="41">
        <v>2</v>
      </c>
      <c r="DK27" s="41">
        <v>2</v>
      </c>
      <c r="DL27" s="41">
        <v>5</v>
      </c>
      <c r="DM27" s="41">
        <v>5</v>
      </c>
      <c r="DN27" s="41">
        <v>1</v>
      </c>
      <c r="DO27" s="41">
        <v>4</v>
      </c>
      <c r="DP27" s="41">
        <v>5</v>
      </c>
      <c r="DQ27" s="41">
        <v>4</v>
      </c>
      <c r="DR27" s="41">
        <v>5</v>
      </c>
      <c r="DS27" s="41">
        <v>5</v>
      </c>
      <c r="DT27" s="41">
        <v>5</v>
      </c>
      <c r="DU27" s="41">
        <v>5</v>
      </c>
      <c r="DV27" s="41">
        <v>5</v>
      </c>
      <c r="DW27" s="41">
        <v>5</v>
      </c>
      <c r="DX27" s="41">
        <v>5</v>
      </c>
      <c r="DZ27" s="84" t="str">
        <f t="shared" si="41"/>
        <v>EXC09</v>
      </c>
      <c r="EA27" s="51">
        <f t="shared" si="42"/>
        <v>1</v>
      </c>
      <c r="EB27" s="52">
        <f t="shared" si="124"/>
        <v>1</v>
      </c>
      <c r="EC27" s="52">
        <f t="shared" si="127"/>
        <v>1</v>
      </c>
      <c r="ED27" s="52">
        <f t="shared" si="129"/>
        <v>1</v>
      </c>
      <c r="EE27" s="52">
        <f t="shared" si="131"/>
        <v>1</v>
      </c>
      <c r="EF27" s="52">
        <f t="shared" si="133"/>
        <v>1</v>
      </c>
      <c r="EG27" s="52">
        <f t="shared" si="135"/>
        <v>1</v>
      </c>
      <c r="EH27" s="52">
        <f t="shared" si="137"/>
        <v>1</v>
      </c>
      <c r="EI27" s="52">
        <f t="shared" si="139"/>
        <v>1</v>
      </c>
      <c r="EJ27" s="52">
        <f t="shared" si="142"/>
        <v>1</v>
      </c>
      <c r="EK27" s="52">
        <f t="shared" si="143"/>
        <v>1</v>
      </c>
      <c r="EL27" s="52">
        <f t="shared" si="145"/>
        <v>1</v>
      </c>
      <c r="EM27" s="52">
        <f t="shared" si="147"/>
        <v>1</v>
      </c>
      <c r="EN27" s="52">
        <f t="shared" si="149"/>
        <v>1</v>
      </c>
      <c r="EO27" s="52">
        <f t="shared" si="151"/>
        <v>1</v>
      </c>
      <c r="EP27" s="52">
        <f t="shared" si="153"/>
        <v>1</v>
      </c>
      <c r="EQ27" s="52">
        <f t="shared" si="155"/>
        <v>1</v>
      </c>
      <c r="ER27" s="52">
        <f t="shared" si="157"/>
        <v>1</v>
      </c>
      <c r="ES27" s="52">
        <f t="shared" si="159"/>
        <v>1</v>
      </c>
      <c r="ET27" s="52">
        <f t="shared" si="161"/>
        <v>1</v>
      </c>
      <c r="EU27" s="52">
        <f t="shared" si="163"/>
        <v>1</v>
      </c>
      <c r="EV27" s="52">
        <f t="shared" si="165"/>
        <v>1</v>
      </c>
      <c r="EW27" s="52">
        <f t="shared" si="167"/>
        <v>1</v>
      </c>
      <c r="EX27" s="52">
        <f t="shared" si="169"/>
        <v>1</v>
      </c>
      <c r="EY27" s="52">
        <f t="shared" si="171"/>
        <v>1</v>
      </c>
      <c r="EZ27" s="52">
        <f t="shared" ref="EZ27:EZ58" si="173">CS27</f>
        <v>1</v>
      </c>
      <c r="FA27" s="50" cm="1">
        <f t="array" ref="FA27">MINVERSE(CT27)</f>
        <v>0.2</v>
      </c>
      <c r="FB27" s="50" cm="1">
        <f t="array" ref="FB27">MINVERSE(CU27)</f>
        <v>0.5</v>
      </c>
      <c r="FC27" s="50" cm="1">
        <f t="array" ref="FC27">MINVERSE(CV27)</f>
        <v>0.25</v>
      </c>
      <c r="FD27" s="50" cm="1">
        <f t="array" ref="FD27">MINVERSE(CW27)</f>
        <v>0.25</v>
      </c>
      <c r="FE27" s="50" cm="1">
        <f t="array" ref="FE27">MINVERSE(CX27)</f>
        <v>0.33333333333333331</v>
      </c>
      <c r="FF27" s="50" cm="1">
        <f t="array" ref="FF27">MINVERSE(CY27)</f>
        <v>0.2</v>
      </c>
      <c r="FG27" s="50" cm="1">
        <f t="array" ref="FG27">MINVERSE(CZ27)</f>
        <v>0.2</v>
      </c>
      <c r="FH27" s="50" cm="1">
        <f t="array" ref="FH27">MINVERSE(DA27)</f>
        <v>0.2</v>
      </c>
      <c r="FI27" s="50" cm="1">
        <f t="array" ref="FI27">MINVERSE(DB27)</f>
        <v>1</v>
      </c>
      <c r="FJ27" s="50" cm="1">
        <f t="array" ref="FJ27">MINVERSE(DC27)</f>
        <v>0.25</v>
      </c>
      <c r="FK27" s="50" cm="1">
        <f t="array" ref="FK27">MINVERSE(DD27)</f>
        <v>0.25</v>
      </c>
      <c r="FL27" s="50" cm="1">
        <f t="array" ref="FL27">MINVERSE(DE27)</f>
        <v>0.25</v>
      </c>
      <c r="FM27" s="60" cm="1">
        <f t="array" ref="FM27">MINVERSE(DF27)</f>
        <v>0.2</v>
      </c>
      <c r="FN27" s="60" cm="1">
        <f t="array" ref="FN27">MINVERSE(DG27)</f>
        <v>1</v>
      </c>
      <c r="FO27" s="60" cm="1">
        <f t="array" ref="FO27">MINVERSE(DH27)</f>
        <v>0.2</v>
      </c>
      <c r="FP27" s="60" cm="1">
        <f t="array" ref="FP27">MINVERSE(DI27)</f>
        <v>0.33333333333333331</v>
      </c>
      <c r="FQ27" s="60" cm="1">
        <f t="array" ref="FQ27">MINVERSE(DJ27)</f>
        <v>0.5</v>
      </c>
      <c r="FR27" s="60" cm="1">
        <f t="array" ref="FR27">MINVERSE(DK27)</f>
        <v>0.5</v>
      </c>
      <c r="FS27" s="60" cm="1">
        <f t="array" ref="FS27">MINVERSE(DL27)</f>
        <v>0.2</v>
      </c>
      <c r="FT27" s="60" cm="1">
        <f t="array" ref="FT27">MINVERSE(DM27)</f>
        <v>0.2</v>
      </c>
      <c r="FU27" s="60" cm="1">
        <f t="array" ref="FU27">MINVERSE(DN27)</f>
        <v>1</v>
      </c>
      <c r="FV27" s="60" cm="1">
        <f t="array" ref="FV27">MINVERSE(DO27)</f>
        <v>0.25</v>
      </c>
      <c r="FW27" s="60" cm="1">
        <f t="array" ref="FW27">MINVERSE(DP27)</f>
        <v>0.2</v>
      </c>
      <c r="FX27" s="60" cm="1">
        <f t="array" ref="FX27">MINVERSE(DQ27)</f>
        <v>0.25</v>
      </c>
      <c r="FY27" s="60" cm="1">
        <f t="array" ref="FY27">MINVERSE(DR27)</f>
        <v>0.2</v>
      </c>
      <c r="FZ27" s="60" cm="1">
        <f t="array" ref="FZ27">MINVERSE(DS27)</f>
        <v>0.2</v>
      </c>
      <c r="GA27" s="60" cm="1">
        <f t="array" ref="GA27">MINVERSE(DT27)</f>
        <v>0.2</v>
      </c>
      <c r="GB27" s="60" cm="1">
        <f t="array" ref="GB27">MINVERSE(DU27)</f>
        <v>0.2</v>
      </c>
      <c r="GC27" s="60" cm="1">
        <f t="array" ref="GC27">MINVERSE(DV27)</f>
        <v>0.2</v>
      </c>
      <c r="GD27" s="60" cm="1">
        <f t="array" ref="GD27">MINVERSE(DW27)</f>
        <v>0.2</v>
      </c>
      <c r="GE27" s="60" cm="1">
        <f t="array" ref="GE27">MINVERSE(DX27)</f>
        <v>0.2</v>
      </c>
      <c r="GG27" s="84" t="str">
        <f t="shared" si="43"/>
        <v>EXC09</v>
      </c>
      <c r="GH27" s="59">
        <f t="shared" si="44"/>
        <v>1.7543859649122806E-2</v>
      </c>
      <c r="GI27" s="59">
        <f t="shared" si="45"/>
        <v>1.7543859649122806E-2</v>
      </c>
      <c r="GJ27" s="59">
        <f t="shared" si="46"/>
        <v>5.263157894736842E-3</v>
      </c>
      <c r="GK27" s="59">
        <f t="shared" si="47"/>
        <v>6.8027210884353739E-3</v>
      </c>
      <c r="GL27" s="59">
        <f t="shared" si="48"/>
        <v>6.8027210884353739E-3</v>
      </c>
      <c r="GM27" s="59">
        <f t="shared" si="49"/>
        <v>9.2165898617511521E-3</v>
      </c>
      <c r="GN27" s="59">
        <f t="shared" si="50"/>
        <v>6.8027210884353739E-3</v>
      </c>
      <c r="GO27" s="59">
        <f t="shared" si="51"/>
        <v>1.8604651162790697E-2</v>
      </c>
      <c r="GP27" s="59">
        <f t="shared" si="52"/>
        <v>1.8604651162790697E-2</v>
      </c>
      <c r="GQ27" s="59">
        <f t="shared" si="53"/>
        <v>1.3544018058690743E-2</v>
      </c>
      <c r="GR27" s="59">
        <f t="shared" si="54"/>
        <v>1.8604651162790697E-2</v>
      </c>
      <c r="GS27" s="59">
        <f t="shared" si="55"/>
        <v>1.3544018058690743E-2</v>
      </c>
      <c r="GT27" s="59">
        <f t="shared" si="56"/>
        <v>1.3544018058690743E-2</v>
      </c>
      <c r="GU27" s="59">
        <f t="shared" si="57"/>
        <v>1.8604651162790697E-2</v>
      </c>
      <c r="GV27" s="59">
        <f t="shared" si="58"/>
        <v>1.931123270035404E-2</v>
      </c>
      <c r="GW27" s="59">
        <f t="shared" si="59"/>
        <v>5.9880239520958087E-3</v>
      </c>
      <c r="GX27" s="59">
        <f t="shared" si="60"/>
        <v>7.5187969924812026E-3</v>
      </c>
      <c r="GY27" s="59">
        <f t="shared" si="61"/>
        <v>1.9108280254777069E-2</v>
      </c>
      <c r="GZ27" s="59">
        <f t="shared" si="62"/>
        <v>1.9907100199071003E-2</v>
      </c>
      <c r="HA27" s="59">
        <f t="shared" si="63"/>
        <v>1.9108280254777069E-2</v>
      </c>
      <c r="HB27" s="59">
        <f t="shared" si="64"/>
        <v>1.020408163265306E-2</v>
      </c>
      <c r="HC27" s="59">
        <f t="shared" si="65"/>
        <v>5.3763440860215058E-3</v>
      </c>
      <c r="HD27" s="59">
        <f t="shared" si="66"/>
        <v>1.9595035924232528E-2</v>
      </c>
      <c r="HE27" s="59">
        <f t="shared" si="67"/>
        <v>2.0519835841313269E-2</v>
      </c>
      <c r="HF27" s="59">
        <f t="shared" si="68"/>
        <v>5.6497175141242938E-3</v>
      </c>
      <c r="HG27" s="59">
        <f t="shared" si="69"/>
        <v>6.7114093959731542E-3</v>
      </c>
      <c r="HH27" s="59">
        <f t="shared" si="70"/>
        <v>4.2462845010615719E-3</v>
      </c>
      <c r="HI27" s="59">
        <f t="shared" si="71"/>
        <v>5.4844606946983553E-3</v>
      </c>
      <c r="HJ27" s="59">
        <f t="shared" si="72"/>
        <v>5.1037767948281729E-3</v>
      </c>
      <c r="HK27" s="59">
        <f t="shared" si="73"/>
        <v>5.1037767948281729E-3</v>
      </c>
      <c r="HL27" s="59">
        <f t="shared" si="74"/>
        <v>5.0125313283208017E-3</v>
      </c>
      <c r="HM27" s="59">
        <f t="shared" si="75"/>
        <v>4.3541364296081284E-3</v>
      </c>
      <c r="HN27" s="59">
        <f t="shared" si="76"/>
        <v>4.3541364296081284E-3</v>
      </c>
      <c r="HO27" s="59">
        <f t="shared" si="77"/>
        <v>4.3541364296081284E-3</v>
      </c>
      <c r="HP27" s="59">
        <f t="shared" si="78"/>
        <v>8.0645161290322578E-3</v>
      </c>
      <c r="HQ27" s="59">
        <f t="shared" si="79"/>
        <v>5.1831375259156877E-3</v>
      </c>
      <c r="HR27" s="59">
        <f t="shared" si="80"/>
        <v>5.1831375259156877E-3</v>
      </c>
      <c r="HS27" s="59">
        <f t="shared" si="81"/>
        <v>5.1831375259156877E-3</v>
      </c>
      <c r="HT27" s="59">
        <f t="shared" si="82"/>
        <v>4.4313146233382582E-3</v>
      </c>
      <c r="HU27" s="59">
        <f t="shared" si="83"/>
        <v>9.0090090090090089E-3</v>
      </c>
      <c r="HV27" s="59">
        <f t="shared" si="84"/>
        <v>4.5112781954887229E-3</v>
      </c>
      <c r="HW27" s="59">
        <f t="shared" si="85"/>
        <v>5.5401662049861496E-3</v>
      </c>
      <c r="HX27" s="59">
        <f t="shared" si="86"/>
        <v>6.6518847006651893E-3</v>
      </c>
      <c r="HY27" s="59">
        <f t="shared" si="87"/>
        <v>6.6518847006651893E-3</v>
      </c>
      <c r="HZ27" s="59">
        <f t="shared" si="88"/>
        <v>4.7058823529411778E-3</v>
      </c>
      <c r="IA27" s="59">
        <f t="shared" si="89"/>
        <v>4.7058823529411778E-3</v>
      </c>
      <c r="IB27" s="59">
        <f t="shared" si="90"/>
        <v>1.0526315789473684E-2</v>
      </c>
      <c r="IC27" s="59">
        <f t="shared" si="91"/>
        <v>5.4724553082816487E-3</v>
      </c>
      <c r="ID27" s="59">
        <f t="shared" si="92"/>
        <v>4.7961630695443659E-3</v>
      </c>
      <c r="IE27" s="59">
        <f t="shared" si="93"/>
        <v>5.4664723032069968E-3</v>
      </c>
      <c r="IF27" s="59">
        <f t="shared" si="94"/>
        <v>4.7961630695443659E-3</v>
      </c>
      <c r="IG27" s="59">
        <f t="shared" si="95"/>
        <v>4.7961630695443659E-3</v>
      </c>
      <c r="IH27" s="59">
        <f t="shared" si="96"/>
        <v>4.7961630695443659E-3</v>
      </c>
      <c r="II27" s="59">
        <f t="shared" si="97"/>
        <v>4.7961630695443659E-3</v>
      </c>
      <c r="IJ27" s="59">
        <f t="shared" si="98"/>
        <v>4.7961630695443659E-3</v>
      </c>
      <c r="IK27" s="59">
        <f t="shared" si="99"/>
        <v>4.7961630695443659E-3</v>
      </c>
      <c r="IL27" s="59">
        <f t="shared" si="100"/>
        <v>4.7961630695443659E-3</v>
      </c>
      <c r="IN27" s="15">
        <f t="shared" si="101"/>
        <v>0.51169344610184175</v>
      </c>
      <c r="IO27" s="24">
        <f t="shared" si="102"/>
        <v>8.977078001786697E-3</v>
      </c>
      <c r="IP27" s="25">
        <f t="shared" si="125"/>
        <v>0.89770780017866969</v>
      </c>
    </row>
    <row r="28" spans="1:250" ht="15" customHeight="1" thickBot="1" x14ac:dyDescent="0.35">
      <c r="A28" s="84"/>
      <c r="B28" s="84" t="s">
        <v>241</v>
      </c>
      <c r="C28" s="86" t="s">
        <v>123</v>
      </c>
      <c r="D28" s="87"/>
      <c r="E28" s="87" t="e">
        <f>Tidal_W!#REF!</f>
        <v>#REF!</v>
      </c>
      <c r="F28" s="87" t="e">
        <f>Tidal_W!#REF!</f>
        <v>#REF!</v>
      </c>
      <c r="G28" s="87" t="s">
        <v>124</v>
      </c>
      <c r="H28" s="84">
        <v>1</v>
      </c>
      <c r="I28" s="84">
        <f t="shared" si="0"/>
        <v>1</v>
      </c>
      <c r="J28" s="24">
        <f t="shared" si="103"/>
        <v>2.189542328061678E-2</v>
      </c>
      <c r="L28" s="85" t="str">
        <f t="shared" si="104"/>
        <v>EXC10</v>
      </c>
      <c r="M28" s="41">
        <f t="shared" si="105"/>
        <v>1</v>
      </c>
      <c r="N28" s="41">
        <f t="shared" si="106"/>
        <v>1</v>
      </c>
      <c r="O28" s="41">
        <f t="shared" si="107"/>
        <v>5</v>
      </c>
      <c r="P28" s="41">
        <f t="shared" si="108"/>
        <v>4</v>
      </c>
      <c r="Q28" s="41">
        <f t="shared" si="109"/>
        <v>4</v>
      </c>
      <c r="R28" s="41">
        <f t="shared" si="110"/>
        <v>3</v>
      </c>
      <c r="S28" s="41">
        <f t="shared" si="111"/>
        <v>4</v>
      </c>
      <c r="T28" s="41">
        <f t="shared" si="112"/>
        <v>1</v>
      </c>
      <c r="U28" s="41">
        <f t="shared" si="113"/>
        <v>1</v>
      </c>
      <c r="V28" s="41">
        <f t="shared" si="114"/>
        <v>2</v>
      </c>
      <c r="W28" s="41">
        <f t="shared" si="115"/>
        <v>1</v>
      </c>
      <c r="X28" s="41">
        <f t="shared" si="116"/>
        <v>2</v>
      </c>
      <c r="Y28" s="41">
        <f t="shared" si="117"/>
        <v>2</v>
      </c>
      <c r="Z28" s="41">
        <f t="shared" si="118"/>
        <v>1</v>
      </c>
      <c r="AA28" s="41">
        <f t="shared" si="119"/>
        <v>1</v>
      </c>
      <c r="AB28" s="41">
        <f t="shared" si="120"/>
        <v>5</v>
      </c>
      <c r="AC28" s="41">
        <f t="shared" si="121"/>
        <v>4</v>
      </c>
      <c r="AD28" s="41">
        <f t="shared" si="122"/>
        <v>1</v>
      </c>
      <c r="AE28" s="41">
        <f t="shared" si="1"/>
        <v>1</v>
      </c>
      <c r="AF28" s="41">
        <f t="shared" si="2"/>
        <v>1</v>
      </c>
      <c r="AG28" s="41">
        <f t="shared" si="3"/>
        <v>3</v>
      </c>
      <c r="AH28" s="41">
        <f t="shared" si="4"/>
        <v>6</v>
      </c>
      <c r="AI28" s="41">
        <f t="shared" si="5"/>
        <v>1</v>
      </c>
      <c r="AJ28" s="41">
        <f t="shared" si="6"/>
        <v>1</v>
      </c>
      <c r="AK28" s="41">
        <f t="shared" si="7"/>
        <v>6</v>
      </c>
      <c r="AL28" s="41">
        <f t="shared" si="8"/>
        <v>5</v>
      </c>
      <c r="AM28" s="41">
        <f t="shared" si="9"/>
        <v>1</v>
      </c>
      <c r="AN28" s="41">
        <f t="shared" si="10"/>
        <v>3</v>
      </c>
      <c r="AO28" s="41">
        <f t="shared" si="11"/>
        <v>1</v>
      </c>
      <c r="AP28" s="41">
        <f t="shared" si="12"/>
        <v>1</v>
      </c>
      <c r="AQ28" s="41">
        <f t="shared" si="13"/>
        <v>2</v>
      </c>
      <c r="AR28" s="41">
        <f t="shared" si="14"/>
        <v>1</v>
      </c>
      <c r="AS28" s="41">
        <f t="shared" si="15"/>
        <v>1</v>
      </c>
      <c r="AT28" s="41">
        <f t="shared" si="16"/>
        <v>1</v>
      </c>
      <c r="AU28" s="41">
        <f t="shared" si="17"/>
        <v>5</v>
      </c>
      <c r="AV28" s="41">
        <f t="shared" si="18"/>
        <v>1</v>
      </c>
      <c r="AW28" s="41">
        <f t="shared" si="19"/>
        <v>1</v>
      </c>
      <c r="AX28" s="41">
        <f t="shared" si="20"/>
        <v>1</v>
      </c>
      <c r="AY28" s="41">
        <f t="shared" si="21"/>
        <v>1</v>
      </c>
      <c r="AZ28" s="41">
        <f t="shared" si="22"/>
        <v>5</v>
      </c>
      <c r="BA28" s="41">
        <f t="shared" si="23"/>
        <v>1</v>
      </c>
      <c r="BB28" s="41">
        <f t="shared" si="24"/>
        <v>2</v>
      </c>
      <c r="BC28" s="41">
        <f t="shared" si="25"/>
        <v>3</v>
      </c>
      <c r="BD28" s="41">
        <f t="shared" si="26"/>
        <v>3</v>
      </c>
      <c r="BE28" s="41">
        <f t="shared" si="27"/>
        <v>1</v>
      </c>
      <c r="BF28" s="41">
        <f t="shared" si="28"/>
        <v>1</v>
      </c>
      <c r="BG28" s="41">
        <f t="shared" si="29"/>
        <v>5</v>
      </c>
      <c r="BH28" s="41">
        <f t="shared" si="30"/>
        <v>1</v>
      </c>
      <c r="BI28" s="41">
        <f t="shared" si="31"/>
        <v>1</v>
      </c>
      <c r="BJ28" s="41">
        <f t="shared" si="32"/>
        <v>1</v>
      </c>
      <c r="BK28" s="41">
        <f t="shared" si="33"/>
        <v>1</v>
      </c>
      <c r="BL28" s="41">
        <f t="shared" si="34"/>
        <v>1</v>
      </c>
      <c r="BM28" s="41">
        <f t="shared" si="35"/>
        <v>1</v>
      </c>
      <c r="BN28" s="41">
        <f t="shared" si="36"/>
        <v>1</v>
      </c>
      <c r="BO28" s="41">
        <f t="shared" si="37"/>
        <v>1</v>
      </c>
      <c r="BP28" s="41">
        <f t="shared" si="38"/>
        <v>1</v>
      </c>
      <c r="BQ28" s="41">
        <f t="shared" si="39"/>
        <v>1</v>
      </c>
      <c r="BS28" s="84" t="str">
        <f t="shared" si="40"/>
        <v>EXC10</v>
      </c>
      <c r="BT28" s="45">
        <f t="shared" si="123"/>
        <v>1</v>
      </c>
      <c r="BU28" s="45">
        <f t="shared" si="126"/>
        <v>1</v>
      </c>
      <c r="BV28" s="45">
        <f t="shared" si="128"/>
        <v>5</v>
      </c>
      <c r="BW28" s="45">
        <f t="shared" si="130"/>
        <v>4</v>
      </c>
      <c r="BX28" s="45">
        <f t="shared" si="132"/>
        <v>4</v>
      </c>
      <c r="BY28" s="45">
        <f t="shared" si="134"/>
        <v>3</v>
      </c>
      <c r="BZ28" s="45">
        <f t="shared" si="136"/>
        <v>4</v>
      </c>
      <c r="CA28" s="45">
        <f t="shared" si="138"/>
        <v>1</v>
      </c>
      <c r="CB28" s="45">
        <f t="shared" si="140"/>
        <v>1</v>
      </c>
      <c r="CC28" s="45">
        <f t="shared" si="141"/>
        <v>2</v>
      </c>
      <c r="CD28" s="45">
        <f t="shared" si="144"/>
        <v>1</v>
      </c>
      <c r="CE28" s="45">
        <f t="shared" si="146"/>
        <v>2</v>
      </c>
      <c r="CF28" s="45">
        <f t="shared" si="148"/>
        <v>2</v>
      </c>
      <c r="CG28" s="45">
        <f t="shared" si="150"/>
        <v>1</v>
      </c>
      <c r="CH28" s="45">
        <f t="shared" si="152"/>
        <v>1</v>
      </c>
      <c r="CI28" s="45">
        <f t="shared" si="154"/>
        <v>5</v>
      </c>
      <c r="CJ28" s="45">
        <f t="shared" si="156"/>
        <v>4</v>
      </c>
      <c r="CK28" s="45">
        <f t="shared" si="158"/>
        <v>1</v>
      </c>
      <c r="CL28" s="45">
        <f t="shared" si="160"/>
        <v>1</v>
      </c>
      <c r="CM28" s="45">
        <f t="shared" si="162"/>
        <v>1</v>
      </c>
      <c r="CN28" s="45">
        <f t="shared" si="164"/>
        <v>3</v>
      </c>
      <c r="CO28" s="45">
        <f t="shared" si="166"/>
        <v>6</v>
      </c>
      <c r="CP28" s="45">
        <f t="shared" si="168"/>
        <v>1</v>
      </c>
      <c r="CQ28" s="45">
        <f t="shared" si="170"/>
        <v>1</v>
      </c>
      <c r="CR28" s="45">
        <f t="shared" si="172"/>
        <v>6</v>
      </c>
      <c r="CS28" s="45">
        <f t="shared" ref="CS28:CS58" si="174">AL28</f>
        <v>5</v>
      </c>
      <c r="CT28" s="42" cm="1">
        <f t="array" ref="CT28:DX28">TRANSPOSE(AM28:AM58)</f>
        <v>1</v>
      </c>
      <c r="CU28" s="41">
        <v>1</v>
      </c>
      <c r="CV28" s="41">
        <v>1</v>
      </c>
      <c r="CW28" s="41">
        <v>1</v>
      </c>
      <c r="CX28" s="41">
        <v>1</v>
      </c>
      <c r="CY28" s="41">
        <v>1</v>
      </c>
      <c r="CZ28" s="41">
        <v>1</v>
      </c>
      <c r="DA28" s="41">
        <v>1</v>
      </c>
      <c r="DB28" s="41">
        <v>1</v>
      </c>
      <c r="DC28" s="41">
        <v>1</v>
      </c>
      <c r="DD28" s="41">
        <v>1</v>
      </c>
      <c r="DE28" s="41">
        <v>1</v>
      </c>
      <c r="DF28" s="97">
        <v>1</v>
      </c>
      <c r="DG28" s="41">
        <v>1</v>
      </c>
      <c r="DH28" s="41">
        <v>1</v>
      </c>
      <c r="DI28" s="41">
        <v>1</v>
      </c>
      <c r="DJ28" s="41">
        <v>1</v>
      </c>
      <c r="DK28" s="41">
        <v>1</v>
      </c>
      <c r="DL28" s="41">
        <v>1</v>
      </c>
      <c r="DM28" s="41">
        <v>1</v>
      </c>
      <c r="DN28" s="41">
        <v>1</v>
      </c>
      <c r="DO28" s="41">
        <v>1</v>
      </c>
      <c r="DP28" s="41">
        <v>1</v>
      </c>
      <c r="DQ28" s="41">
        <v>1</v>
      </c>
      <c r="DR28" s="41">
        <v>1</v>
      </c>
      <c r="DS28" s="41">
        <v>1</v>
      </c>
      <c r="DT28" s="41">
        <v>1</v>
      </c>
      <c r="DU28" s="41">
        <v>1</v>
      </c>
      <c r="DV28" s="41">
        <v>1</v>
      </c>
      <c r="DW28" s="41">
        <v>1</v>
      </c>
      <c r="DX28" s="41">
        <v>1</v>
      </c>
      <c r="DZ28" s="84" t="str">
        <f t="shared" si="41"/>
        <v>EXC10</v>
      </c>
      <c r="EA28" s="51">
        <f t="shared" si="42"/>
        <v>1</v>
      </c>
      <c r="EB28" s="52">
        <f t="shared" si="124"/>
        <v>1</v>
      </c>
      <c r="EC28" s="52">
        <f t="shared" si="127"/>
        <v>5</v>
      </c>
      <c r="ED28" s="52">
        <f t="shared" si="129"/>
        <v>4</v>
      </c>
      <c r="EE28" s="52">
        <f t="shared" si="131"/>
        <v>4</v>
      </c>
      <c r="EF28" s="52">
        <f t="shared" si="133"/>
        <v>3</v>
      </c>
      <c r="EG28" s="52">
        <f t="shared" si="135"/>
        <v>4</v>
      </c>
      <c r="EH28" s="52">
        <f t="shared" si="137"/>
        <v>1</v>
      </c>
      <c r="EI28" s="52">
        <f t="shared" si="139"/>
        <v>1</v>
      </c>
      <c r="EJ28" s="52">
        <f t="shared" si="142"/>
        <v>2</v>
      </c>
      <c r="EK28" s="52">
        <f t="shared" si="143"/>
        <v>1</v>
      </c>
      <c r="EL28" s="52">
        <f t="shared" si="145"/>
        <v>2</v>
      </c>
      <c r="EM28" s="52">
        <f t="shared" si="147"/>
        <v>2</v>
      </c>
      <c r="EN28" s="52">
        <f t="shared" si="149"/>
        <v>1</v>
      </c>
      <c r="EO28" s="52">
        <f t="shared" si="151"/>
        <v>1</v>
      </c>
      <c r="EP28" s="52">
        <f t="shared" si="153"/>
        <v>5</v>
      </c>
      <c r="EQ28" s="52">
        <f t="shared" si="155"/>
        <v>4</v>
      </c>
      <c r="ER28" s="52">
        <f t="shared" si="157"/>
        <v>1</v>
      </c>
      <c r="ES28" s="52">
        <f t="shared" si="159"/>
        <v>1</v>
      </c>
      <c r="ET28" s="52">
        <f t="shared" si="161"/>
        <v>1</v>
      </c>
      <c r="EU28" s="52">
        <f t="shared" si="163"/>
        <v>3</v>
      </c>
      <c r="EV28" s="52">
        <f t="shared" si="165"/>
        <v>6</v>
      </c>
      <c r="EW28" s="52">
        <f t="shared" si="167"/>
        <v>1</v>
      </c>
      <c r="EX28" s="52">
        <f t="shared" si="169"/>
        <v>1</v>
      </c>
      <c r="EY28" s="52">
        <f t="shared" si="171"/>
        <v>6</v>
      </c>
      <c r="EZ28" s="52">
        <f t="shared" si="173"/>
        <v>5</v>
      </c>
      <c r="FA28" s="52">
        <f t="shared" ref="FA28:FA58" si="175">CT28</f>
        <v>1</v>
      </c>
      <c r="FB28" s="50" cm="1">
        <f t="array" ref="FB28">MINVERSE(CU28)</f>
        <v>1</v>
      </c>
      <c r="FC28" s="50" cm="1">
        <f t="array" ref="FC28">MINVERSE(CV28)</f>
        <v>1</v>
      </c>
      <c r="FD28" s="50" cm="1">
        <f t="array" ref="FD28">MINVERSE(CW28)</f>
        <v>1</v>
      </c>
      <c r="FE28" s="50" cm="1">
        <f t="array" ref="FE28">MINVERSE(CX28)</f>
        <v>1</v>
      </c>
      <c r="FF28" s="50" cm="1">
        <f t="array" ref="FF28">MINVERSE(CY28)</f>
        <v>1</v>
      </c>
      <c r="FG28" s="50" cm="1">
        <f t="array" ref="FG28">MINVERSE(CZ28)</f>
        <v>1</v>
      </c>
      <c r="FH28" s="50" cm="1">
        <f t="array" ref="FH28">MINVERSE(DA28)</f>
        <v>1</v>
      </c>
      <c r="FI28" s="50" cm="1">
        <f t="array" ref="FI28">MINVERSE(DB28)</f>
        <v>1</v>
      </c>
      <c r="FJ28" s="50" cm="1">
        <f t="array" ref="FJ28">MINVERSE(DC28)</f>
        <v>1</v>
      </c>
      <c r="FK28" s="50" cm="1">
        <f t="array" ref="FK28">MINVERSE(DD28)</f>
        <v>1</v>
      </c>
      <c r="FL28" s="50" cm="1">
        <f t="array" ref="FL28">MINVERSE(DE28)</f>
        <v>1</v>
      </c>
      <c r="FM28" s="60" cm="1">
        <f t="array" ref="FM28">MINVERSE(DF28)</f>
        <v>1</v>
      </c>
      <c r="FN28" s="60" cm="1">
        <f t="array" ref="FN28">MINVERSE(DG28)</f>
        <v>1</v>
      </c>
      <c r="FO28" s="60" cm="1">
        <f t="array" ref="FO28">MINVERSE(DH28)</f>
        <v>1</v>
      </c>
      <c r="FP28" s="60" cm="1">
        <f t="array" ref="FP28">MINVERSE(DI28)</f>
        <v>1</v>
      </c>
      <c r="FQ28" s="60" cm="1">
        <f t="array" ref="FQ28">MINVERSE(DJ28)</f>
        <v>1</v>
      </c>
      <c r="FR28" s="60" cm="1">
        <f t="array" ref="FR28">MINVERSE(DK28)</f>
        <v>1</v>
      </c>
      <c r="FS28" s="60" cm="1">
        <f t="array" ref="FS28">MINVERSE(DL28)</f>
        <v>1</v>
      </c>
      <c r="FT28" s="60" cm="1">
        <f t="array" ref="FT28">MINVERSE(DM28)</f>
        <v>1</v>
      </c>
      <c r="FU28" s="60" cm="1">
        <f t="array" ref="FU28">MINVERSE(DN28)</f>
        <v>1</v>
      </c>
      <c r="FV28" s="60" cm="1">
        <f t="array" ref="FV28">MINVERSE(DO28)</f>
        <v>1</v>
      </c>
      <c r="FW28" s="60" cm="1">
        <f t="array" ref="FW28">MINVERSE(DP28)</f>
        <v>1</v>
      </c>
      <c r="FX28" s="60" cm="1">
        <f t="array" ref="FX28">MINVERSE(DQ28)</f>
        <v>1</v>
      </c>
      <c r="FY28" s="60" cm="1">
        <f t="array" ref="FY28">MINVERSE(DR28)</f>
        <v>1</v>
      </c>
      <c r="FZ28" s="60" cm="1">
        <f t="array" ref="FZ28">MINVERSE(DS28)</f>
        <v>1</v>
      </c>
      <c r="GA28" s="60" cm="1">
        <f t="array" ref="GA28">MINVERSE(DT28)</f>
        <v>1</v>
      </c>
      <c r="GB28" s="60" cm="1">
        <f t="array" ref="GB28">MINVERSE(DU28)</f>
        <v>1</v>
      </c>
      <c r="GC28" s="60" cm="1">
        <f t="array" ref="GC28">MINVERSE(DV28)</f>
        <v>1</v>
      </c>
      <c r="GD28" s="60" cm="1">
        <f t="array" ref="GD28">MINVERSE(DW28)</f>
        <v>1</v>
      </c>
      <c r="GE28" s="60" cm="1">
        <f t="array" ref="GE28">MINVERSE(DX28)</f>
        <v>1</v>
      </c>
      <c r="GG28" s="84" t="str">
        <f t="shared" si="43"/>
        <v>EXC10</v>
      </c>
      <c r="GH28" s="59">
        <f t="shared" si="44"/>
        <v>1.7543859649122806E-2</v>
      </c>
      <c r="GI28" s="59">
        <f t="shared" si="45"/>
        <v>1.7543859649122806E-2</v>
      </c>
      <c r="GJ28" s="59">
        <f t="shared" si="46"/>
        <v>2.6315789473684209E-2</v>
      </c>
      <c r="GK28" s="59">
        <f t="shared" si="47"/>
        <v>2.7210884353741496E-2</v>
      </c>
      <c r="GL28" s="59">
        <f t="shared" si="48"/>
        <v>2.7210884353741496E-2</v>
      </c>
      <c r="GM28" s="59">
        <f t="shared" si="49"/>
        <v>2.7649769585253458E-2</v>
      </c>
      <c r="GN28" s="59">
        <f t="shared" si="50"/>
        <v>2.7210884353741496E-2</v>
      </c>
      <c r="GO28" s="59">
        <f t="shared" si="51"/>
        <v>1.8604651162790697E-2</v>
      </c>
      <c r="GP28" s="59">
        <f t="shared" si="52"/>
        <v>1.8604651162790697E-2</v>
      </c>
      <c r="GQ28" s="59">
        <f t="shared" si="53"/>
        <v>2.7088036117381486E-2</v>
      </c>
      <c r="GR28" s="59">
        <f t="shared" si="54"/>
        <v>1.8604651162790697E-2</v>
      </c>
      <c r="GS28" s="59">
        <f t="shared" si="55"/>
        <v>2.7088036117381486E-2</v>
      </c>
      <c r="GT28" s="59">
        <f t="shared" si="56"/>
        <v>2.7088036117381486E-2</v>
      </c>
      <c r="GU28" s="59">
        <f t="shared" si="57"/>
        <v>1.8604651162790697E-2</v>
      </c>
      <c r="GV28" s="59">
        <f t="shared" si="58"/>
        <v>1.931123270035404E-2</v>
      </c>
      <c r="GW28" s="59">
        <f t="shared" si="59"/>
        <v>2.9940119760479042E-2</v>
      </c>
      <c r="GX28" s="59">
        <f t="shared" si="60"/>
        <v>3.007518796992481E-2</v>
      </c>
      <c r="GY28" s="59">
        <f t="shared" si="61"/>
        <v>1.9108280254777069E-2</v>
      </c>
      <c r="GZ28" s="59">
        <f t="shared" si="62"/>
        <v>1.9907100199071003E-2</v>
      </c>
      <c r="HA28" s="59">
        <f t="shared" si="63"/>
        <v>1.9108280254777069E-2</v>
      </c>
      <c r="HB28" s="59">
        <f t="shared" si="64"/>
        <v>3.0612244897959183E-2</v>
      </c>
      <c r="HC28" s="59">
        <f t="shared" si="65"/>
        <v>3.2258064516129031E-2</v>
      </c>
      <c r="HD28" s="59">
        <f t="shared" si="66"/>
        <v>1.9595035924232528E-2</v>
      </c>
      <c r="HE28" s="59">
        <f t="shared" si="67"/>
        <v>2.0519835841313269E-2</v>
      </c>
      <c r="HF28" s="59">
        <f t="shared" si="68"/>
        <v>3.3898305084745763E-2</v>
      </c>
      <c r="HG28" s="59">
        <f t="shared" si="69"/>
        <v>3.3557046979865772E-2</v>
      </c>
      <c r="HH28" s="59">
        <f t="shared" si="70"/>
        <v>2.1231422505307858E-2</v>
      </c>
      <c r="HI28" s="59">
        <f t="shared" si="71"/>
        <v>1.0968921389396711E-2</v>
      </c>
      <c r="HJ28" s="59">
        <f t="shared" si="72"/>
        <v>2.0415107179312691E-2</v>
      </c>
      <c r="HK28" s="59">
        <f t="shared" si="73"/>
        <v>2.0415107179312691E-2</v>
      </c>
      <c r="HL28" s="59">
        <f t="shared" si="74"/>
        <v>1.5037593984962405E-2</v>
      </c>
      <c r="HM28" s="59">
        <f t="shared" si="75"/>
        <v>2.1770682148040642E-2</v>
      </c>
      <c r="HN28" s="59">
        <f t="shared" si="76"/>
        <v>2.1770682148040642E-2</v>
      </c>
      <c r="HO28" s="59">
        <f t="shared" si="77"/>
        <v>2.1770682148040642E-2</v>
      </c>
      <c r="HP28" s="59">
        <f t="shared" si="78"/>
        <v>8.0645161290322578E-3</v>
      </c>
      <c r="HQ28" s="59">
        <f t="shared" si="79"/>
        <v>2.0732550103662751E-2</v>
      </c>
      <c r="HR28" s="59">
        <f t="shared" si="80"/>
        <v>2.0732550103662751E-2</v>
      </c>
      <c r="HS28" s="59">
        <f t="shared" si="81"/>
        <v>2.0732550103662751E-2</v>
      </c>
      <c r="HT28" s="59">
        <f t="shared" si="82"/>
        <v>2.2156573116691287E-2</v>
      </c>
      <c r="HU28" s="59">
        <f t="shared" si="83"/>
        <v>9.0090090090090089E-3</v>
      </c>
      <c r="HV28" s="59">
        <f t="shared" si="84"/>
        <v>2.2556390977443611E-2</v>
      </c>
      <c r="HW28" s="59">
        <f t="shared" si="85"/>
        <v>1.662049861495845E-2</v>
      </c>
      <c r="HX28" s="59">
        <f t="shared" si="86"/>
        <v>1.3303769401330379E-2</v>
      </c>
      <c r="HY28" s="59">
        <f t="shared" si="87"/>
        <v>1.3303769401330379E-2</v>
      </c>
      <c r="HZ28" s="59">
        <f t="shared" si="88"/>
        <v>2.3529411764705885E-2</v>
      </c>
      <c r="IA28" s="59">
        <f t="shared" si="89"/>
        <v>2.3529411764705885E-2</v>
      </c>
      <c r="IB28" s="59">
        <f t="shared" si="90"/>
        <v>1.0526315789473684E-2</v>
      </c>
      <c r="IC28" s="59">
        <f t="shared" si="91"/>
        <v>2.1889821233126595E-2</v>
      </c>
      <c r="ID28" s="59">
        <f t="shared" si="92"/>
        <v>2.398081534772183E-2</v>
      </c>
      <c r="IE28" s="59">
        <f t="shared" si="93"/>
        <v>2.1865889212827987E-2</v>
      </c>
      <c r="IF28" s="59">
        <f t="shared" si="94"/>
        <v>2.398081534772183E-2</v>
      </c>
      <c r="IG28" s="59">
        <f t="shared" si="95"/>
        <v>2.398081534772183E-2</v>
      </c>
      <c r="IH28" s="59">
        <f t="shared" si="96"/>
        <v>2.398081534772183E-2</v>
      </c>
      <c r="II28" s="59">
        <f t="shared" si="97"/>
        <v>2.398081534772183E-2</v>
      </c>
      <c r="IJ28" s="59">
        <f t="shared" si="98"/>
        <v>2.398081534772183E-2</v>
      </c>
      <c r="IK28" s="59">
        <f t="shared" si="99"/>
        <v>2.398081534772183E-2</v>
      </c>
      <c r="IL28" s="59">
        <f t="shared" si="100"/>
        <v>2.398081534772183E-2</v>
      </c>
      <c r="IN28" s="15">
        <f t="shared" si="101"/>
        <v>1.2480391269951567</v>
      </c>
      <c r="IO28" s="24">
        <f t="shared" si="102"/>
        <v>2.189542328061678E-2</v>
      </c>
      <c r="IP28" s="25">
        <f t="shared" si="125"/>
        <v>2.1895423280616781</v>
      </c>
    </row>
    <row r="29" spans="1:250" ht="15" customHeight="1" thickBot="1" x14ac:dyDescent="0.35">
      <c r="A29" s="84"/>
      <c r="B29" s="84" t="s">
        <v>242</v>
      </c>
      <c r="C29" s="86" t="s">
        <v>139</v>
      </c>
      <c r="D29" s="87"/>
      <c r="E29" s="87" t="str">
        <f>Tidal_W!E22</f>
        <v>Cost</v>
      </c>
      <c r="F29" s="87" t="str">
        <f>Tidal_W!F22</f>
        <v>QL</v>
      </c>
      <c r="G29" s="87"/>
      <c r="H29" s="84">
        <v>6</v>
      </c>
      <c r="I29" s="84">
        <f t="shared" si="0"/>
        <v>4</v>
      </c>
      <c r="J29" s="24">
        <f>IO29</f>
        <v>1.213696254509905E-2</v>
      </c>
      <c r="L29" s="85" t="str">
        <f t="shared" si="104"/>
        <v>EXC11</v>
      </c>
      <c r="M29" s="41">
        <f t="shared" si="105"/>
        <v>1</v>
      </c>
      <c r="N29" s="41">
        <f t="shared" si="106"/>
        <v>1</v>
      </c>
      <c r="O29" s="41">
        <f t="shared" si="107"/>
        <v>2</v>
      </c>
      <c r="P29" s="41">
        <f t="shared" si="108"/>
        <v>1</v>
      </c>
      <c r="Q29" s="41">
        <f t="shared" si="109"/>
        <v>1</v>
      </c>
      <c r="R29" s="41">
        <f t="shared" si="110"/>
        <v>1</v>
      </c>
      <c r="S29" s="41">
        <f t="shared" si="111"/>
        <v>1</v>
      </c>
      <c r="T29" s="41">
        <f t="shared" si="112"/>
        <v>1</v>
      </c>
      <c r="U29" s="41">
        <f t="shared" si="113"/>
        <v>1</v>
      </c>
      <c r="V29" s="41">
        <f t="shared" si="114"/>
        <v>1</v>
      </c>
      <c r="W29" s="41">
        <f t="shared" si="115"/>
        <v>1</v>
      </c>
      <c r="X29" s="41">
        <f t="shared" si="116"/>
        <v>1</v>
      </c>
      <c r="Y29" s="41">
        <f t="shared" si="117"/>
        <v>1</v>
      </c>
      <c r="Z29" s="41">
        <f t="shared" si="118"/>
        <v>1</v>
      </c>
      <c r="AA29" s="41">
        <f t="shared" si="119"/>
        <v>1</v>
      </c>
      <c r="AB29" s="41">
        <f t="shared" si="120"/>
        <v>2</v>
      </c>
      <c r="AC29" s="41">
        <f t="shared" si="121"/>
        <v>1</v>
      </c>
      <c r="AD29" s="41">
        <f t="shared" si="122"/>
        <v>1</v>
      </c>
      <c r="AE29" s="41">
        <f t="shared" si="1"/>
        <v>1</v>
      </c>
      <c r="AF29" s="41">
        <f t="shared" si="2"/>
        <v>1</v>
      </c>
      <c r="AG29" s="41">
        <f t="shared" si="3"/>
        <v>1</v>
      </c>
      <c r="AH29" s="41">
        <f t="shared" si="4"/>
        <v>3</v>
      </c>
      <c r="AI29" s="41">
        <f t="shared" si="5"/>
        <v>1</v>
      </c>
      <c r="AJ29" s="41">
        <f t="shared" si="6"/>
        <v>1</v>
      </c>
      <c r="AK29" s="41">
        <f t="shared" si="7"/>
        <v>3</v>
      </c>
      <c r="AL29" s="41">
        <f t="shared" si="8"/>
        <v>2</v>
      </c>
      <c r="AM29" s="41">
        <f t="shared" si="9"/>
        <v>1</v>
      </c>
      <c r="AN29" s="41">
        <f t="shared" si="10"/>
        <v>1</v>
      </c>
      <c r="AO29" s="41">
        <f t="shared" si="11"/>
        <v>1</v>
      </c>
      <c r="AP29" s="41">
        <f t="shared" si="12"/>
        <v>1</v>
      </c>
      <c r="AQ29" s="41">
        <f t="shared" si="13"/>
        <v>1</v>
      </c>
      <c r="AR29" s="41">
        <f t="shared" si="14"/>
        <v>1</v>
      </c>
      <c r="AS29" s="41">
        <f t="shared" si="15"/>
        <v>1</v>
      </c>
      <c r="AT29" s="41">
        <f t="shared" si="16"/>
        <v>1</v>
      </c>
      <c r="AU29" s="41">
        <f t="shared" si="17"/>
        <v>2</v>
      </c>
      <c r="AV29" s="41">
        <f t="shared" si="18"/>
        <v>1</v>
      </c>
      <c r="AW29" s="41">
        <f t="shared" si="19"/>
        <v>1</v>
      </c>
      <c r="AX29" s="41">
        <f t="shared" si="20"/>
        <v>1</v>
      </c>
      <c r="AY29" s="41">
        <f t="shared" si="21"/>
        <v>1</v>
      </c>
      <c r="AZ29" s="41">
        <f t="shared" si="22"/>
        <v>2</v>
      </c>
      <c r="BA29" s="41">
        <f t="shared" si="23"/>
        <v>1</v>
      </c>
      <c r="BB29" s="41">
        <f t="shared" si="24"/>
        <v>1</v>
      </c>
      <c r="BC29" s="41">
        <f t="shared" si="25"/>
        <v>1</v>
      </c>
      <c r="BD29" s="41">
        <f t="shared" si="26"/>
        <v>1</v>
      </c>
      <c r="BE29" s="41">
        <f t="shared" si="27"/>
        <v>1</v>
      </c>
      <c r="BF29" s="41">
        <f t="shared" si="28"/>
        <v>1</v>
      </c>
      <c r="BG29" s="41">
        <f t="shared" si="29"/>
        <v>2</v>
      </c>
      <c r="BH29" s="41">
        <f t="shared" si="30"/>
        <v>1</v>
      </c>
      <c r="BI29" s="41">
        <f t="shared" si="31"/>
        <v>1</v>
      </c>
      <c r="BJ29" s="41">
        <f t="shared" si="32"/>
        <v>1</v>
      </c>
      <c r="BK29" s="41">
        <f t="shared" si="33"/>
        <v>1</v>
      </c>
      <c r="BL29" s="41">
        <f t="shared" si="34"/>
        <v>1</v>
      </c>
      <c r="BM29" s="41">
        <f t="shared" si="35"/>
        <v>1</v>
      </c>
      <c r="BN29" s="41">
        <f t="shared" si="36"/>
        <v>1</v>
      </c>
      <c r="BO29" s="41">
        <f t="shared" si="37"/>
        <v>1</v>
      </c>
      <c r="BP29" s="41">
        <f t="shared" si="38"/>
        <v>1</v>
      </c>
      <c r="BQ29" s="41">
        <f t="shared" si="39"/>
        <v>1</v>
      </c>
      <c r="BS29" s="84" t="str">
        <f t="shared" si="40"/>
        <v>EXC11</v>
      </c>
      <c r="BT29" s="45">
        <f t="shared" si="123"/>
        <v>1</v>
      </c>
      <c r="BU29" s="45">
        <f t="shared" si="126"/>
        <v>1</v>
      </c>
      <c r="BV29" s="45">
        <f t="shared" si="128"/>
        <v>2</v>
      </c>
      <c r="BW29" s="45">
        <f t="shared" si="130"/>
        <v>1</v>
      </c>
      <c r="BX29" s="45">
        <f t="shared" si="132"/>
        <v>1</v>
      </c>
      <c r="BY29" s="45">
        <f t="shared" si="134"/>
        <v>1</v>
      </c>
      <c r="BZ29" s="45">
        <f t="shared" si="136"/>
        <v>1</v>
      </c>
      <c r="CA29" s="45">
        <f t="shared" si="138"/>
        <v>1</v>
      </c>
      <c r="CB29" s="45">
        <f t="shared" si="140"/>
        <v>1</v>
      </c>
      <c r="CC29" s="45">
        <f t="shared" si="141"/>
        <v>1</v>
      </c>
      <c r="CD29" s="45">
        <f t="shared" si="144"/>
        <v>1</v>
      </c>
      <c r="CE29" s="45">
        <f t="shared" si="146"/>
        <v>1</v>
      </c>
      <c r="CF29" s="45">
        <f t="shared" si="148"/>
        <v>1</v>
      </c>
      <c r="CG29" s="45">
        <f t="shared" si="150"/>
        <v>1</v>
      </c>
      <c r="CH29" s="45">
        <f t="shared" si="152"/>
        <v>1</v>
      </c>
      <c r="CI29" s="45">
        <f t="shared" si="154"/>
        <v>2</v>
      </c>
      <c r="CJ29" s="45">
        <f t="shared" si="156"/>
        <v>1</v>
      </c>
      <c r="CK29" s="45">
        <f t="shared" si="158"/>
        <v>1</v>
      </c>
      <c r="CL29" s="45">
        <f t="shared" si="160"/>
        <v>1</v>
      </c>
      <c r="CM29" s="45">
        <f t="shared" si="162"/>
        <v>1</v>
      </c>
      <c r="CN29" s="45">
        <f t="shared" si="164"/>
        <v>1</v>
      </c>
      <c r="CO29" s="45">
        <f t="shared" si="166"/>
        <v>3</v>
      </c>
      <c r="CP29" s="45">
        <f t="shared" si="168"/>
        <v>1</v>
      </c>
      <c r="CQ29" s="45">
        <f t="shared" si="170"/>
        <v>1</v>
      </c>
      <c r="CR29" s="45">
        <f t="shared" si="172"/>
        <v>3</v>
      </c>
      <c r="CS29" s="45">
        <f t="shared" si="174"/>
        <v>2</v>
      </c>
      <c r="CT29" s="45">
        <f t="shared" ref="CT29:CT58" si="176">AM29</f>
        <v>1</v>
      </c>
      <c r="CU29" s="42" cm="1">
        <f t="array" ref="CU29:DX29">TRANSPOSE(AN29:AN58)</f>
        <v>1</v>
      </c>
      <c r="CV29" s="41">
        <v>2</v>
      </c>
      <c r="CW29" s="41">
        <v>2</v>
      </c>
      <c r="CX29" s="41">
        <v>1</v>
      </c>
      <c r="CY29" s="41">
        <v>3</v>
      </c>
      <c r="CZ29" s="41">
        <v>3</v>
      </c>
      <c r="DA29" s="41">
        <v>3</v>
      </c>
      <c r="DB29" s="41">
        <v>1</v>
      </c>
      <c r="DC29" s="41">
        <v>2</v>
      </c>
      <c r="DD29" s="41">
        <v>2</v>
      </c>
      <c r="DE29" s="41">
        <v>2</v>
      </c>
      <c r="DF29" s="97">
        <v>3</v>
      </c>
      <c r="DG29" s="41">
        <v>1</v>
      </c>
      <c r="DH29" s="41">
        <v>3</v>
      </c>
      <c r="DI29" s="41">
        <v>1</v>
      </c>
      <c r="DJ29" s="41">
        <v>1</v>
      </c>
      <c r="DK29" s="41">
        <v>1</v>
      </c>
      <c r="DL29" s="41">
        <v>3</v>
      </c>
      <c r="DM29" s="41">
        <v>3</v>
      </c>
      <c r="DN29" s="41">
        <v>1</v>
      </c>
      <c r="DO29" s="41">
        <v>2</v>
      </c>
      <c r="DP29" s="41">
        <v>3</v>
      </c>
      <c r="DQ29" s="41">
        <v>2</v>
      </c>
      <c r="DR29" s="41">
        <v>3</v>
      </c>
      <c r="DS29" s="41">
        <v>3</v>
      </c>
      <c r="DT29" s="41">
        <v>3</v>
      </c>
      <c r="DU29" s="41">
        <v>3</v>
      </c>
      <c r="DV29" s="41">
        <v>3</v>
      </c>
      <c r="DW29" s="41">
        <v>3</v>
      </c>
      <c r="DX29" s="41">
        <v>3</v>
      </c>
      <c r="DZ29" s="84" t="str">
        <f t="shared" si="41"/>
        <v>EXC11</v>
      </c>
      <c r="EA29" s="51">
        <f t="shared" si="42"/>
        <v>1</v>
      </c>
      <c r="EB29" s="52">
        <f t="shared" si="124"/>
        <v>1</v>
      </c>
      <c r="EC29" s="52">
        <f t="shared" si="127"/>
        <v>2</v>
      </c>
      <c r="ED29" s="52">
        <f t="shared" si="129"/>
        <v>1</v>
      </c>
      <c r="EE29" s="52">
        <f t="shared" si="131"/>
        <v>1</v>
      </c>
      <c r="EF29" s="52">
        <f t="shared" si="133"/>
        <v>1</v>
      </c>
      <c r="EG29" s="52">
        <f t="shared" si="135"/>
        <v>1</v>
      </c>
      <c r="EH29" s="52">
        <f t="shared" si="137"/>
        <v>1</v>
      </c>
      <c r="EI29" s="52">
        <f t="shared" si="139"/>
        <v>1</v>
      </c>
      <c r="EJ29" s="52">
        <f t="shared" si="142"/>
        <v>1</v>
      </c>
      <c r="EK29" s="52">
        <f t="shared" si="143"/>
        <v>1</v>
      </c>
      <c r="EL29" s="52">
        <f t="shared" si="145"/>
        <v>1</v>
      </c>
      <c r="EM29" s="52">
        <f t="shared" si="147"/>
        <v>1</v>
      </c>
      <c r="EN29" s="52">
        <f t="shared" si="149"/>
        <v>1</v>
      </c>
      <c r="EO29" s="52">
        <f t="shared" si="151"/>
        <v>1</v>
      </c>
      <c r="EP29" s="52">
        <f t="shared" si="153"/>
        <v>2</v>
      </c>
      <c r="EQ29" s="52">
        <f t="shared" si="155"/>
        <v>1</v>
      </c>
      <c r="ER29" s="52">
        <f t="shared" si="157"/>
        <v>1</v>
      </c>
      <c r="ES29" s="52">
        <f t="shared" si="159"/>
        <v>1</v>
      </c>
      <c r="ET29" s="52">
        <f t="shared" si="161"/>
        <v>1</v>
      </c>
      <c r="EU29" s="52">
        <f t="shared" si="163"/>
        <v>1</v>
      </c>
      <c r="EV29" s="52">
        <f t="shared" si="165"/>
        <v>3</v>
      </c>
      <c r="EW29" s="52">
        <f t="shared" si="167"/>
        <v>1</v>
      </c>
      <c r="EX29" s="52">
        <f t="shared" si="169"/>
        <v>1</v>
      </c>
      <c r="EY29" s="52">
        <f t="shared" si="171"/>
        <v>3</v>
      </c>
      <c r="EZ29" s="52">
        <f t="shared" si="173"/>
        <v>2</v>
      </c>
      <c r="FA29" s="52">
        <f t="shared" si="175"/>
        <v>1</v>
      </c>
      <c r="FB29" s="52">
        <f t="shared" ref="FB29:FB58" si="177">CU29</f>
        <v>1</v>
      </c>
      <c r="FC29" s="50" cm="1">
        <f t="array" ref="FC29">MINVERSE(CV29)</f>
        <v>0.5</v>
      </c>
      <c r="FD29" s="50" cm="1">
        <f t="array" ref="FD29">MINVERSE(CW29)</f>
        <v>0.5</v>
      </c>
      <c r="FE29" s="50" cm="1">
        <f t="array" ref="FE29">MINVERSE(CX29)</f>
        <v>1</v>
      </c>
      <c r="FF29" s="50" cm="1">
        <f t="array" ref="FF29">MINVERSE(CY29)</f>
        <v>0.33333333333333331</v>
      </c>
      <c r="FG29" s="50" cm="1">
        <f t="array" ref="FG29">MINVERSE(CZ29)</f>
        <v>0.33333333333333331</v>
      </c>
      <c r="FH29" s="50" cm="1">
        <f t="array" ref="FH29">MINVERSE(DA29)</f>
        <v>0.33333333333333331</v>
      </c>
      <c r="FI29" s="50" cm="1">
        <f t="array" ref="FI29">MINVERSE(DB29)</f>
        <v>1</v>
      </c>
      <c r="FJ29" s="50" cm="1">
        <f t="array" ref="FJ29">MINVERSE(DC29)</f>
        <v>0.5</v>
      </c>
      <c r="FK29" s="50" cm="1">
        <f t="array" ref="FK29">MINVERSE(DD29)</f>
        <v>0.5</v>
      </c>
      <c r="FL29" s="50" cm="1">
        <f t="array" ref="FL29">MINVERSE(DE29)</f>
        <v>0.5</v>
      </c>
      <c r="FM29" s="60" cm="1">
        <f t="array" ref="FM29">MINVERSE(DF29)</f>
        <v>0.33333333333333331</v>
      </c>
      <c r="FN29" s="60" cm="1">
        <f t="array" ref="FN29">MINVERSE(DG29)</f>
        <v>1</v>
      </c>
      <c r="FO29" s="60" cm="1">
        <f t="array" ref="FO29">MINVERSE(DH29)</f>
        <v>0.33333333333333331</v>
      </c>
      <c r="FP29" s="60" cm="1">
        <f t="array" ref="FP29">MINVERSE(DI29)</f>
        <v>1</v>
      </c>
      <c r="FQ29" s="60" cm="1">
        <f t="array" ref="FQ29">MINVERSE(DJ29)</f>
        <v>1</v>
      </c>
      <c r="FR29" s="60" cm="1">
        <f t="array" ref="FR29">MINVERSE(DK29)</f>
        <v>1</v>
      </c>
      <c r="FS29" s="60" cm="1">
        <f t="array" ref="FS29">MINVERSE(DL29)</f>
        <v>0.33333333333333331</v>
      </c>
      <c r="FT29" s="60" cm="1">
        <f t="array" ref="FT29">MINVERSE(DM29)</f>
        <v>0.33333333333333331</v>
      </c>
      <c r="FU29" s="60" cm="1">
        <f t="array" ref="FU29">MINVERSE(DN29)</f>
        <v>1</v>
      </c>
      <c r="FV29" s="60" cm="1">
        <f t="array" ref="FV29">MINVERSE(DO29)</f>
        <v>0.5</v>
      </c>
      <c r="FW29" s="60" cm="1">
        <f t="array" ref="FW29">MINVERSE(DP29)</f>
        <v>0.33333333333333331</v>
      </c>
      <c r="FX29" s="60" cm="1">
        <f t="array" ref="FX29">MINVERSE(DQ29)</f>
        <v>0.5</v>
      </c>
      <c r="FY29" s="60" cm="1">
        <f t="array" ref="FY29">MINVERSE(DR29)</f>
        <v>0.33333333333333331</v>
      </c>
      <c r="FZ29" s="60" cm="1">
        <f t="array" ref="FZ29">MINVERSE(DS29)</f>
        <v>0.33333333333333331</v>
      </c>
      <c r="GA29" s="60" cm="1">
        <f t="array" ref="GA29">MINVERSE(DT29)</f>
        <v>0.33333333333333331</v>
      </c>
      <c r="GB29" s="60" cm="1">
        <f t="array" ref="GB29">MINVERSE(DU29)</f>
        <v>0.33333333333333331</v>
      </c>
      <c r="GC29" s="60" cm="1">
        <f t="array" ref="GC29">MINVERSE(DV29)</f>
        <v>0.33333333333333331</v>
      </c>
      <c r="GD29" s="60" cm="1">
        <f t="array" ref="GD29">MINVERSE(DW29)</f>
        <v>0.33333333333333331</v>
      </c>
      <c r="GE29" s="60" cm="1">
        <f t="array" ref="GE29">MINVERSE(DX29)</f>
        <v>0.33333333333333331</v>
      </c>
      <c r="GG29" s="84" t="str">
        <f t="shared" si="43"/>
        <v>EXC11</v>
      </c>
      <c r="GH29" s="59">
        <f t="shared" si="44"/>
        <v>1.7543859649122806E-2</v>
      </c>
      <c r="GI29" s="59">
        <f t="shared" si="45"/>
        <v>1.7543859649122806E-2</v>
      </c>
      <c r="GJ29" s="59">
        <f t="shared" si="46"/>
        <v>1.0526315789473684E-2</v>
      </c>
      <c r="GK29" s="59">
        <f t="shared" si="47"/>
        <v>6.8027210884353739E-3</v>
      </c>
      <c r="GL29" s="59">
        <f t="shared" si="48"/>
        <v>6.8027210884353739E-3</v>
      </c>
      <c r="GM29" s="59">
        <f t="shared" si="49"/>
        <v>9.2165898617511521E-3</v>
      </c>
      <c r="GN29" s="59">
        <f t="shared" si="50"/>
        <v>6.8027210884353739E-3</v>
      </c>
      <c r="GO29" s="59">
        <f t="shared" si="51"/>
        <v>1.8604651162790697E-2</v>
      </c>
      <c r="GP29" s="59">
        <f t="shared" si="52"/>
        <v>1.8604651162790697E-2</v>
      </c>
      <c r="GQ29" s="59">
        <f t="shared" si="53"/>
        <v>1.3544018058690743E-2</v>
      </c>
      <c r="GR29" s="59">
        <f t="shared" si="54"/>
        <v>1.8604651162790697E-2</v>
      </c>
      <c r="GS29" s="59">
        <f t="shared" si="55"/>
        <v>1.3544018058690743E-2</v>
      </c>
      <c r="GT29" s="59">
        <f t="shared" si="56"/>
        <v>1.3544018058690743E-2</v>
      </c>
      <c r="GU29" s="59">
        <f t="shared" si="57"/>
        <v>1.8604651162790697E-2</v>
      </c>
      <c r="GV29" s="59">
        <f t="shared" si="58"/>
        <v>1.931123270035404E-2</v>
      </c>
      <c r="GW29" s="59">
        <f t="shared" si="59"/>
        <v>1.1976047904191617E-2</v>
      </c>
      <c r="GX29" s="59">
        <f t="shared" si="60"/>
        <v>7.5187969924812026E-3</v>
      </c>
      <c r="GY29" s="59">
        <f t="shared" si="61"/>
        <v>1.9108280254777069E-2</v>
      </c>
      <c r="GZ29" s="59">
        <f t="shared" si="62"/>
        <v>1.9907100199071003E-2</v>
      </c>
      <c r="HA29" s="59">
        <f t="shared" si="63"/>
        <v>1.9108280254777069E-2</v>
      </c>
      <c r="HB29" s="59">
        <f t="shared" si="64"/>
        <v>1.020408163265306E-2</v>
      </c>
      <c r="HC29" s="59">
        <f t="shared" si="65"/>
        <v>1.6129032258064516E-2</v>
      </c>
      <c r="HD29" s="59">
        <f t="shared" si="66"/>
        <v>1.9595035924232528E-2</v>
      </c>
      <c r="HE29" s="59">
        <f t="shared" si="67"/>
        <v>2.0519835841313269E-2</v>
      </c>
      <c r="HF29" s="59">
        <f t="shared" si="68"/>
        <v>1.6949152542372881E-2</v>
      </c>
      <c r="HG29" s="59">
        <f t="shared" si="69"/>
        <v>1.3422818791946308E-2</v>
      </c>
      <c r="HH29" s="59">
        <f t="shared" si="70"/>
        <v>2.1231422505307858E-2</v>
      </c>
      <c r="HI29" s="59">
        <f t="shared" si="71"/>
        <v>1.0968921389396711E-2</v>
      </c>
      <c r="HJ29" s="59">
        <f t="shared" si="72"/>
        <v>1.0207553589656346E-2</v>
      </c>
      <c r="HK29" s="59">
        <f t="shared" si="73"/>
        <v>1.0207553589656346E-2</v>
      </c>
      <c r="HL29" s="59">
        <f t="shared" si="74"/>
        <v>1.5037593984962405E-2</v>
      </c>
      <c r="HM29" s="59">
        <f t="shared" si="75"/>
        <v>7.2568940493468797E-3</v>
      </c>
      <c r="HN29" s="59">
        <f t="shared" si="76"/>
        <v>7.2568940493468797E-3</v>
      </c>
      <c r="HO29" s="59">
        <f t="shared" si="77"/>
        <v>7.2568940493468797E-3</v>
      </c>
      <c r="HP29" s="59">
        <f t="shared" si="78"/>
        <v>8.0645161290322578E-3</v>
      </c>
      <c r="HQ29" s="59">
        <f t="shared" si="79"/>
        <v>1.0366275051831375E-2</v>
      </c>
      <c r="HR29" s="59">
        <f t="shared" si="80"/>
        <v>1.0366275051831375E-2</v>
      </c>
      <c r="HS29" s="59">
        <f t="shared" si="81"/>
        <v>1.0366275051831375E-2</v>
      </c>
      <c r="HT29" s="59">
        <f t="shared" si="82"/>
        <v>7.3855243722304289E-3</v>
      </c>
      <c r="HU29" s="59">
        <f t="shared" si="83"/>
        <v>9.0090090090090089E-3</v>
      </c>
      <c r="HV29" s="59">
        <f t="shared" si="84"/>
        <v>7.5187969924812035E-3</v>
      </c>
      <c r="HW29" s="59">
        <f t="shared" si="85"/>
        <v>1.662049861495845E-2</v>
      </c>
      <c r="HX29" s="59">
        <f t="shared" si="86"/>
        <v>1.3303769401330379E-2</v>
      </c>
      <c r="HY29" s="59">
        <f t="shared" si="87"/>
        <v>1.3303769401330379E-2</v>
      </c>
      <c r="HZ29" s="59">
        <f t="shared" si="88"/>
        <v>7.8431372549019624E-3</v>
      </c>
      <c r="IA29" s="59">
        <f t="shared" si="89"/>
        <v>7.8431372549019624E-3</v>
      </c>
      <c r="IB29" s="59">
        <f t="shared" si="90"/>
        <v>1.0526315789473684E-2</v>
      </c>
      <c r="IC29" s="59">
        <f t="shared" si="91"/>
        <v>1.0944910616563297E-2</v>
      </c>
      <c r="ID29" s="59">
        <f t="shared" si="92"/>
        <v>7.9936051159072759E-3</v>
      </c>
      <c r="IE29" s="59">
        <f t="shared" si="93"/>
        <v>1.0932944606413994E-2</v>
      </c>
      <c r="IF29" s="59">
        <f t="shared" si="94"/>
        <v>7.9936051159072759E-3</v>
      </c>
      <c r="IG29" s="59">
        <f t="shared" si="95"/>
        <v>7.9936051159072759E-3</v>
      </c>
      <c r="IH29" s="59">
        <f t="shared" si="96"/>
        <v>7.9936051159072759E-3</v>
      </c>
      <c r="II29" s="59">
        <f t="shared" si="97"/>
        <v>7.9936051159072759E-3</v>
      </c>
      <c r="IJ29" s="59">
        <f t="shared" si="98"/>
        <v>7.9936051159072759E-3</v>
      </c>
      <c r="IK29" s="59">
        <f t="shared" si="99"/>
        <v>7.9936051159072759E-3</v>
      </c>
      <c r="IL29" s="59">
        <f t="shared" si="100"/>
        <v>7.9936051159072759E-3</v>
      </c>
      <c r="IN29" s="15">
        <f t="shared" si="101"/>
        <v>0.69180686507064593</v>
      </c>
      <c r="IO29" s="24">
        <f t="shared" si="102"/>
        <v>1.213696254509905E-2</v>
      </c>
      <c r="IP29" s="25">
        <f t="shared" si="125"/>
        <v>1.213696254509905</v>
      </c>
    </row>
    <row r="30" spans="1:250" ht="15" customHeight="1" thickBot="1" x14ac:dyDescent="0.35">
      <c r="A30" s="84"/>
      <c r="B30" s="84" t="s">
        <v>243</v>
      </c>
      <c r="C30" s="88" t="s">
        <v>144</v>
      </c>
      <c r="D30" s="89"/>
      <c r="E30" s="87" t="str">
        <f>Tidal_W!E23</f>
        <v>Cost</v>
      </c>
      <c r="F30" s="87" t="str">
        <f>Tidal_W!F23</f>
        <v>QL</v>
      </c>
      <c r="G30" s="87"/>
      <c r="H30" s="84">
        <v>2</v>
      </c>
      <c r="I30" s="84">
        <f t="shared" si="0"/>
        <v>2</v>
      </c>
      <c r="J30" s="24">
        <f t="shared" si="103"/>
        <v>2.0035784379181364E-2</v>
      </c>
      <c r="L30" s="85" t="str">
        <f t="shared" si="104"/>
        <v>EXC12</v>
      </c>
      <c r="M30" s="41">
        <f t="shared" si="105"/>
        <v>1</v>
      </c>
      <c r="N30" s="41">
        <f t="shared" si="106"/>
        <v>1</v>
      </c>
      <c r="O30" s="41">
        <f t="shared" si="107"/>
        <v>4</v>
      </c>
      <c r="P30" s="41">
        <f t="shared" si="108"/>
        <v>3</v>
      </c>
      <c r="Q30" s="41">
        <f t="shared" si="109"/>
        <v>3</v>
      </c>
      <c r="R30" s="41">
        <f t="shared" si="110"/>
        <v>2</v>
      </c>
      <c r="S30" s="41">
        <f t="shared" si="111"/>
        <v>3</v>
      </c>
      <c r="T30" s="41">
        <f t="shared" si="112"/>
        <v>1</v>
      </c>
      <c r="U30" s="41">
        <f t="shared" si="113"/>
        <v>1</v>
      </c>
      <c r="V30" s="41">
        <f t="shared" si="114"/>
        <v>1</v>
      </c>
      <c r="W30" s="41">
        <f t="shared" si="115"/>
        <v>1</v>
      </c>
      <c r="X30" s="41">
        <f t="shared" si="116"/>
        <v>1</v>
      </c>
      <c r="Y30" s="41">
        <f t="shared" si="117"/>
        <v>1</v>
      </c>
      <c r="Z30" s="41">
        <f t="shared" si="118"/>
        <v>1</v>
      </c>
      <c r="AA30" s="41">
        <f t="shared" si="119"/>
        <v>1</v>
      </c>
      <c r="AB30" s="41">
        <f t="shared" si="120"/>
        <v>4</v>
      </c>
      <c r="AC30" s="41">
        <f t="shared" si="121"/>
        <v>3</v>
      </c>
      <c r="AD30" s="41">
        <f t="shared" si="122"/>
        <v>1</v>
      </c>
      <c r="AE30" s="41">
        <f t="shared" si="1"/>
        <v>1</v>
      </c>
      <c r="AF30" s="41">
        <f t="shared" si="2"/>
        <v>1</v>
      </c>
      <c r="AG30" s="41">
        <f t="shared" si="3"/>
        <v>2</v>
      </c>
      <c r="AH30" s="41">
        <f t="shared" si="4"/>
        <v>5</v>
      </c>
      <c r="AI30" s="41">
        <f t="shared" si="5"/>
        <v>1</v>
      </c>
      <c r="AJ30" s="41">
        <f t="shared" si="6"/>
        <v>1</v>
      </c>
      <c r="AK30" s="41">
        <f t="shared" si="7"/>
        <v>5</v>
      </c>
      <c r="AL30" s="41">
        <f t="shared" si="8"/>
        <v>4</v>
      </c>
      <c r="AM30" s="41">
        <f t="shared" si="9"/>
        <v>1</v>
      </c>
      <c r="AN30" s="41">
        <f t="shared" si="10"/>
        <v>2</v>
      </c>
      <c r="AO30" s="41">
        <f t="shared" si="11"/>
        <v>1</v>
      </c>
      <c r="AP30" s="41">
        <f t="shared" si="12"/>
        <v>1</v>
      </c>
      <c r="AQ30" s="41">
        <f t="shared" si="13"/>
        <v>1</v>
      </c>
      <c r="AR30" s="41">
        <f t="shared" si="14"/>
        <v>1</v>
      </c>
      <c r="AS30" s="41">
        <f t="shared" si="15"/>
        <v>1</v>
      </c>
      <c r="AT30" s="41">
        <f t="shared" si="16"/>
        <v>1</v>
      </c>
      <c r="AU30" s="41">
        <f t="shared" si="17"/>
        <v>4</v>
      </c>
      <c r="AV30" s="41">
        <f t="shared" si="18"/>
        <v>1</v>
      </c>
      <c r="AW30" s="41">
        <f t="shared" si="19"/>
        <v>1</v>
      </c>
      <c r="AX30" s="41">
        <f t="shared" si="20"/>
        <v>1</v>
      </c>
      <c r="AY30" s="41">
        <f t="shared" si="21"/>
        <v>1</v>
      </c>
      <c r="AZ30" s="41">
        <f t="shared" si="22"/>
        <v>4</v>
      </c>
      <c r="BA30" s="41">
        <f t="shared" si="23"/>
        <v>1</v>
      </c>
      <c r="BB30" s="41">
        <f t="shared" si="24"/>
        <v>1</v>
      </c>
      <c r="BC30" s="41">
        <f t="shared" si="25"/>
        <v>2</v>
      </c>
      <c r="BD30" s="41">
        <f t="shared" si="26"/>
        <v>2</v>
      </c>
      <c r="BE30" s="41">
        <f t="shared" si="27"/>
        <v>1</v>
      </c>
      <c r="BF30" s="41">
        <f t="shared" si="28"/>
        <v>1</v>
      </c>
      <c r="BG30" s="41">
        <f t="shared" si="29"/>
        <v>4</v>
      </c>
      <c r="BH30" s="41">
        <f t="shared" si="30"/>
        <v>1</v>
      </c>
      <c r="BI30" s="41">
        <f t="shared" si="31"/>
        <v>1</v>
      </c>
      <c r="BJ30" s="41">
        <f t="shared" si="32"/>
        <v>1</v>
      </c>
      <c r="BK30" s="41">
        <f t="shared" si="33"/>
        <v>1</v>
      </c>
      <c r="BL30" s="41">
        <f t="shared" si="34"/>
        <v>1</v>
      </c>
      <c r="BM30" s="41">
        <f t="shared" si="35"/>
        <v>1</v>
      </c>
      <c r="BN30" s="41">
        <f t="shared" si="36"/>
        <v>1</v>
      </c>
      <c r="BO30" s="41">
        <f t="shared" si="37"/>
        <v>1</v>
      </c>
      <c r="BP30" s="41">
        <f t="shared" si="38"/>
        <v>1</v>
      </c>
      <c r="BQ30" s="41">
        <f t="shared" si="39"/>
        <v>1</v>
      </c>
      <c r="BS30" s="84" t="str">
        <f t="shared" si="40"/>
        <v>EXC12</v>
      </c>
      <c r="BT30" s="45">
        <f t="shared" si="123"/>
        <v>1</v>
      </c>
      <c r="BU30" s="45">
        <f t="shared" si="126"/>
        <v>1</v>
      </c>
      <c r="BV30" s="45">
        <f t="shared" si="128"/>
        <v>4</v>
      </c>
      <c r="BW30" s="45">
        <f t="shared" si="130"/>
        <v>3</v>
      </c>
      <c r="BX30" s="45">
        <f t="shared" si="132"/>
        <v>3</v>
      </c>
      <c r="BY30" s="45">
        <f t="shared" si="134"/>
        <v>2</v>
      </c>
      <c r="BZ30" s="45">
        <f t="shared" si="136"/>
        <v>3</v>
      </c>
      <c r="CA30" s="45">
        <f t="shared" si="138"/>
        <v>1</v>
      </c>
      <c r="CB30" s="45">
        <f t="shared" si="140"/>
        <v>1</v>
      </c>
      <c r="CC30" s="45">
        <f t="shared" si="141"/>
        <v>1</v>
      </c>
      <c r="CD30" s="45">
        <f t="shared" si="144"/>
        <v>1</v>
      </c>
      <c r="CE30" s="45">
        <f t="shared" si="146"/>
        <v>1</v>
      </c>
      <c r="CF30" s="45">
        <f t="shared" si="148"/>
        <v>1</v>
      </c>
      <c r="CG30" s="45">
        <f t="shared" si="150"/>
        <v>1</v>
      </c>
      <c r="CH30" s="45">
        <f t="shared" si="152"/>
        <v>1</v>
      </c>
      <c r="CI30" s="45">
        <f t="shared" si="154"/>
        <v>4</v>
      </c>
      <c r="CJ30" s="45">
        <f t="shared" si="156"/>
        <v>3</v>
      </c>
      <c r="CK30" s="45">
        <f t="shared" si="158"/>
        <v>1</v>
      </c>
      <c r="CL30" s="45">
        <f t="shared" si="160"/>
        <v>1</v>
      </c>
      <c r="CM30" s="45">
        <f t="shared" si="162"/>
        <v>1</v>
      </c>
      <c r="CN30" s="45">
        <f t="shared" si="164"/>
        <v>2</v>
      </c>
      <c r="CO30" s="45">
        <f t="shared" si="166"/>
        <v>5</v>
      </c>
      <c r="CP30" s="45">
        <f t="shared" si="168"/>
        <v>1</v>
      </c>
      <c r="CQ30" s="45">
        <f t="shared" si="170"/>
        <v>1</v>
      </c>
      <c r="CR30" s="45">
        <f t="shared" si="172"/>
        <v>5</v>
      </c>
      <c r="CS30" s="45">
        <f t="shared" si="174"/>
        <v>4</v>
      </c>
      <c r="CT30" s="45">
        <f t="shared" si="176"/>
        <v>1</v>
      </c>
      <c r="CU30" s="45">
        <f t="shared" ref="CU30:CU58" si="178">AN30</f>
        <v>2</v>
      </c>
      <c r="CV30" s="42" cm="1">
        <f t="array" ref="CV30:DX30">TRANSPOSE(AO30:AO58)</f>
        <v>1</v>
      </c>
      <c r="CW30" s="41">
        <v>1</v>
      </c>
      <c r="CX30" s="41">
        <v>1</v>
      </c>
      <c r="CY30" s="41">
        <v>1</v>
      </c>
      <c r="CZ30" s="41">
        <v>1</v>
      </c>
      <c r="DA30" s="41">
        <v>1</v>
      </c>
      <c r="DB30" s="41">
        <v>1</v>
      </c>
      <c r="DC30" s="41">
        <v>1</v>
      </c>
      <c r="DD30" s="41">
        <v>1</v>
      </c>
      <c r="DE30" s="41">
        <v>1</v>
      </c>
      <c r="DF30" s="97">
        <v>1</v>
      </c>
      <c r="DG30" s="41">
        <v>1</v>
      </c>
      <c r="DH30" s="41">
        <v>1</v>
      </c>
      <c r="DI30" s="41">
        <v>1</v>
      </c>
      <c r="DJ30" s="41">
        <v>1</v>
      </c>
      <c r="DK30" s="41">
        <v>1</v>
      </c>
      <c r="DL30" s="41">
        <v>1</v>
      </c>
      <c r="DM30" s="41">
        <v>1</v>
      </c>
      <c r="DN30" s="41">
        <v>1</v>
      </c>
      <c r="DO30" s="41">
        <v>1</v>
      </c>
      <c r="DP30" s="41">
        <v>1</v>
      </c>
      <c r="DQ30" s="41">
        <v>1</v>
      </c>
      <c r="DR30" s="41">
        <v>1</v>
      </c>
      <c r="DS30" s="41">
        <v>1</v>
      </c>
      <c r="DT30" s="41">
        <v>1</v>
      </c>
      <c r="DU30" s="41">
        <v>1</v>
      </c>
      <c r="DV30" s="41">
        <v>1</v>
      </c>
      <c r="DW30" s="41">
        <v>1</v>
      </c>
      <c r="DX30" s="41">
        <v>1</v>
      </c>
      <c r="DZ30" s="84" t="str">
        <f t="shared" si="41"/>
        <v>EXC12</v>
      </c>
      <c r="EA30" s="51">
        <f t="shared" si="42"/>
        <v>1</v>
      </c>
      <c r="EB30" s="52">
        <f t="shared" si="124"/>
        <v>1</v>
      </c>
      <c r="EC30" s="52">
        <f t="shared" si="127"/>
        <v>4</v>
      </c>
      <c r="ED30" s="52">
        <f t="shared" si="129"/>
        <v>3</v>
      </c>
      <c r="EE30" s="52">
        <f t="shared" si="131"/>
        <v>3</v>
      </c>
      <c r="EF30" s="52">
        <f t="shared" si="133"/>
        <v>2</v>
      </c>
      <c r="EG30" s="52">
        <f t="shared" si="135"/>
        <v>3</v>
      </c>
      <c r="EH30" s="52">
        <f t="shared" si="137"/>
        <v>1</v>
      </c>
      <c r="EI30" s="52">
        <f t="shared" si="139"/>
        <v>1</v>
      </c>
      <c r="EJ30" s="52">
        <f t="shared" si="142"/>
        <v>1</v>
      </c>
      <c r="EK30" s="52">
        <f t="shared" si="143"/>
        <v>1</v>
      </c>
      <c r="EL30" s="52">
        <f t="shared" si="145"/>
        <v>1</v>
      </c>
      <c r="EM30" s="52">
        <f t="shared" si="147"/>
        <v>1</v>
      </c>
      <c r="EN30" s="52">
        <f t="shared" si="149"/>
        <v>1</v>
      </c>
      <c r="EO30" s="52">
        <f t="shared" si="151"/>
        <v>1</v>
      </c>
      <c r="EP30" s="52">
        <f t="shared" si="153"/>
        <v>4</v>
      </c>
      <c r="EQ30" s="52">
        <f t="shared" si="155"/>
        <v>3</v>
      </c>
      <c r="ER30" s="52">
        <f t="shared" si="157"/>
        <v>1</v>
      </c>
      <c r="ES30" s="52">
        <f t="shared" si="159"/>
        <v>1</v>
      </c>
      <c r="ET30" s="52">
        <f t="shared" si="161"/>
        <v>1</v>
      </c>
      <c r="EU30" s="52">
        <f t="shared" si="163"/>
        <v>2</v>
      </c>
      <c r="EV30" s="52">
        <f t="shared" si="165"/>
        <v>5</v>
      </c>
      <c r="EW30" s="52">
        <f t="shared" si="167"/>
        <v>1</v>
      </c>
      <c r="EX30" s="52">
        <f t="shared" si="169"/>
        <v>1</v>
      </c>
      <c r="EY30" s="52">
        <f t="shared" si="171"/>
        <v>5</v>
      </c>
      <c r="EZ30" s="52">
        <f t="shared" si="173"/>
        <v>4</v>
      </c>
      <c r="FA30" s="52">
        <f t="shared" si="175"/>
        <v>1</v>
      </c>
      <c r="FB30" s="52">
        <f t="shared" si="177"/>
        <v>2</v>
      </c>
      <c r="FC30" s="52">
        <f t="shared" ref="FC30:FC58" si="179">CV30</f>
        <v>1</v>
      </c>
      <c r="FD30" s="50" cm="1">
        <f t="array" ref="FD30">MINVERSE(CW30)</f>
        <v>1</v>
      </c>
      <c r="FE30" s="50" cm="1">
        <f t="array" ref="FE30">MINVERSE(CX30)</f>
        <v>1</v>
      </c>
      <c r="FF30" s="50" cm="1">
        <f t="array" ref="FF30">MINVERSE(CY30)</f>
        <v>1</v>
      </c>
      <c r="FG30" s="50" cm="1">
        <f t="array" ref="FG30">MINVERSE(CZ30)</f>
        <v>1</v>
      </c>
      <c r="FH30" s="50" cm="1">
        <f t="array" ref="FH30">MINVERSE(DA30)</f>
        <v>1</v>
      </c>
      <c r="FI30" s="50" cm="1">
        <f t="array" ref="FI30">MINVERSE(DB30)</f>
        <v>1</v>
      </c>
      <c r="FJ30" s="50" cm="1">
        <f t="array" ref="FJ30">MINVERSE(DC30)</f>
        <v>1</v>
      </c>
      <c r="FK30" s="50" cm="1">
        <f t="array" ref="FK30">MINVERSE(DD30)</f>
        <v>1</v>
      </c>
      <c r="FL30" s="50" cm="1">
        <f t="array" ref="FL30">MINVERSE(DE30)</f>
        <v>1</v>
      </c>
      <c r="FM30" s="60" cm="1">
        <f t="array" ref="FM30">MINVERSE(DF30)</f>
        <v>1</v>
      </c>
      <c r="FN30" s="60" cm="1">
        <f t="array" ref="FN30">MINVERSE(DG30)</f>
        <v>1</v>
      </c>
      <c r="FO30" s="60" cm="1">
        <f t="array" ref="FO30">MINVERSE(DH30)</f>
        <v>1</v>
      </c>
      <c r="FP30" s="60" cm="1">
        <f t="array" ref="FP30">MINVERSE(DI30)</f>
        <v>1</v>
      </c>
      <c r="FQ30" s="60" cm="1">
        <f t="array" ref="FQ30">MINVERSE(DJ30)</f>
        <v>1</v>
      </c>
      <c r="FR30" s="60" cm="1">
        <f t="array" ref="FR30">MINVERSE(DK30)</f>
        <v>1</v>
      </c>
      <c r="FS30" s="60" cm="1">
        <f t="array" ref="FS30">MINVERSE(DL30)</f>
        <v>1</v>
      </c>
      <c r="FT30" s="60" cm="1">
        <f t="array" ref="FT30">MINVERSE(DM30)</f>
        <v>1</v>
      </c>
      <c r="FU30" s="60" cm="1">
        <f t="array" ref="FU30">MINVERSE(DN30)</f>
        <v>1</v>
      </c>
      <c r="FV30" s="60" cm="1">
        <f t="array" ref="FV30">MINVERSE(DO30)</f>
        <v>1</v>
      </c>
      <c r="FW30" s="60" cm="1">
        <f t="array" ref="FW30">MINVERSE(DP30)</f>
        <v>1</v>
      </c>
      <c r="FX30" s="60" cm="1">
        <f t="array" ref="FX30">MINVERSE(DQ30)</f>
        <v>1</v>
      </c>
      <c r="FY30" s="60" cm="1">
        <f t="array" ref="FY30">MINVERSE(DR30)</f>
        <v>1</v>
      </c>
      <c r="FZ30" s="60" cm="1">
        <f t="array" ref="FZ30">MINVERSE(DS30)</f>
        <v>1</v>
      </c>
      <c r="GA30" s="60" cm="1">
        <f t="array" ref="GA30">MINVERSE(DT30)</f>
        <v>1</v>
      </c>
      <c r="GB30" s="60" cm="1">
        <f t="array" ref="GB30">MINVERSE(DU30)</f>
        <v>1</v>
      </c>
      <c r="GC30" s="60" cm="1">
        <f t="array" ref="GC30">MINVERSE(DV30)</f>
        <v>1</v>
      </c>
      <c r="GD30" s="60" cm="1">
        <f t="array" ref="GD30">MINVERSE(DW30)</f>
        <v>1</v>
      </c>
      <c r="GE30" s="60" cm="1">
        <f t="array" ref="GE30">MINVERSE(DX30)</f>
        <v>1</v>
      </c>
      <c r="GG30" s="84" t="str">
        <f t="shared" si="43"/>
        <v>EXC12</v>
      </c>
      <c r="GH30" s="59">
        <f t="shared" si="44"/>
        <v>1.7543859649122806E-2</v>
      </c>
      <c r="GI30" s="59">
        <f t="shared" si="45"/>
        <v>1.7543859649122806E-2</v>
      </c>
      <c r="GJ30" s="59">
        <f t="shared" si="46"/>
        <v>2.1052631578947368E-2</v>
      </c>
      <c r="GK30" s="59">
        <f t="shared" si="47"/>
        <v>2.0408163265306121E-2</v>
      </c>
      <c r="GL30" s="59">
        <f t="shared" si="48"/>
        <v>2.0408163265306121E-2</v>
      </c>
      <c r="GM30" s="59">
        <f t="shared" si="49"/>
        <v>1.8433179723502304E-2</v>
      </c>
      <c r="GN30" s="59">
        <f t="shared" si="50"/>
        <v>2.0408163265306121E-2</v>
      </c>
      <c r="GO30" s="59">
        <f t="shared" si="51"/>
        <v>1.8604651162790697E-2</v>
      </c>
      <c r="GP30" s="59">
        <f t="shared" si="52"/>
        <v>1.8604651162790697E-2</v>
      </c>
      <c r="GQ30" s="59">
        <f t="shared" si="53"/>
        <v>1.3544018058690743E-2</v>
      </c>
      <c r="GR30" s="59">
        <f t="shared" si="54"/>
        <v>1.8604651162790697E-2</v>
      </c>
      <c r="GS30" s="59">
        <f t="shared" si="55"/>
        <v>1.3544018058690743E-2</v>
      </c>
      <c r="GT30" s="59">
        <f t="shared" si="56"/>
        <v>1.3544018058690743E-2</v>
      </c>
      <c r="GU30" s="59">
        <f t="shared" si="57"/>
        <v>1.8604651162790697E-2</v>
      </c>
      <c r="GV30" s="59">
        <f t="shared" si="58"/>
        <v>1.931123270035404E-2</v>
      </c>
      <c r="GW30" s="59">
        <f t="shared" si="59"/>
        <v>2.3952095808383235E-2</v>
      </c>
      <c r="GX30" s="59">
        <f t="shared" si="60"/>
        <v>2.2556390977443608E-2</v>
      </c>
      <c r="GY30" s="59">
        <f t="shared" si="61"/>
        <v>1.9108280254777069E-2</v>
      </c>
      <c r="GZ30" s="59">
        <f t="shared" si="62"/>
        <v>1.9907100199071003E-2</v>
      </c>
      <c r="HA30" s="59">
        <f t="shared" si="63"/>
        <v>1.9108280254777069E-2</v>
      </c>
      <c r="HB30" s="59">
        <f t="shared" si="64"/>
        <v>2.0408163265306121E-2</v>
      </c>
      <c r="HC30" s="59">
        <f t="shared" si="65"/>
        <v>2.6881720430107527E-2</v>
      </c>
      <c r="HD30" s="59">
        <f t="shared" si="66"/>
        <v>1.9595035924232528E-2</v>
      </c>
      <c r="HE30" s="59">
        <f t="shared" si="67"/>
        <v>2.0519835841313269E-2</v>
      </c>
      <c r="HF30" s="59">
        <f t="shared" si="68"/>
        <v>2.8248587570621469E-2</v>
      </c>
      <c r="HG30" s="59">
        <f t="shared" si="69"/>
        <v>2.6845637583892617E-2</v>
      </c>
      <c r="HH30" s="59">
        <f t="shared" si="70"/>
        <v>2.1231422505307858E-2</v>
      </c>
      <c r="HI30" s="59">
        <f t="shared" si="71"/>
        <v>2.1937842778793421E-2</v>
      </c>
      <c r="HJ30" s="59">
        <f t="shared" si="72"/>
        <v>2.0415107179312691E-2</v>
      </c>
      <c r="HK30" s="59">
        <f t="shared" si="73"/>
        <v>2.0415107179312691E-2</v>
      </c>
      <c r="HL30" s="59">
        <f t="shared" si="74"/>
        <v>1.5037593984962405E-2</v>
      </c>
      <c r="HM30" s="59">
        <f t="shared" si="75"/>
        <v>2.1770682148040642E-2</v>
      </c>
      <c r="HN30" s="59">
        <f t="shared" si="76"/>
        <v>2.1770682148040642E-2</v>
      </c>
      <c r="HO30" s="59">
        <f t="shared" si="77"/>
        <v>2.1770682148040642E-2</v>
      </c>
      <c r="HP30" s="59">
        <f t="shared" si="78"/>
        <v>8.0645161290322578E-3</v>
      </c>
      <c r="HQ30" s="59">
        <f t="shared" si="79"/>
        <v>2.0732550103662751E-2</v>
      </c>
      <c r="HR30" s="59">
        <f t="shared" si="80"/>
        <v>2.0732550103662751E-2</v>
      </c>
      <c r="HS30" s="59">
        <f t="shared" si="81"/>
        <v>2.0732550103662751E-2</v>
      </c>
      <c r="HT30" s="59">
        <f t="shared" si="82"/>
        <v>2.2156573116691287E-2</v>
      </c>
      <c r="HU30" s="59">
        <f t="shared" si="83"/>
        <v>9.0090090090090089E-3</v>
      </c>
      <c r="HV30" s="59">
        <f t="shared" si="84"/>
        <v>2.2556390977443611E-2</v>
      </c>
      <c r="HW30" s="59">
        <f t="shared" si="85"/>
        <v>1.662049861495845E-2</v>
      </c>
      <c r="HX30" s="59">
        <f t="shared" si="86"/>
        <v>1.3303769401330379E-2</v>
      </c>
      <c r="HY30" s="59">
        <f t="shared" si="87"/>
        <v>1.3303769401330379E-2</v>
      </c>
      <c r="HZ30" s="59">
        <f t="shared" si="88"/>
        <v>2.3529411764705885E-2</v>
      </c>
      <c r="IA30" s="59">
        <f t="shared" si="89"/>
        <v>2.3529411764705885E-2</v>
      </c>
      <c r="IB30" s="59">
        <f t="shared" si="90"/>
        <v>1.0526315789473684E-2</v>
      </c>
      <c r="IC30" s="59">
        <f t="shared" si="91"/>
        <v>2.1889821233126595E-2</v>
      </c>
      <c r="ID30" s="59">
        <f t="shared" si="92"/>
        <v>2.398081534772183E-2</v>
      </c>
      <c r="IE30" s="59">
        <f t="shared" si="93"/>
        <v>2.1865889212827987E-2</v>
      </c>
      <c r="IF30" s="59">
        <f t="shared" si="94"/>
        <v>2.398081534772183E-2</v>
      </c>
      <c r="IG30" s="59">
        <f t="shared" si="95"/>
        <v>2.398081534772183E-2</v>
      </c>
      <c r="IH30" s="59">
        <f t="shared" si="96"/>
        <v>2.398081534772183E-2</v>
      </c>
      <c r="II30" s="59">
        <f t="shared" si="97"/>
        <v>2.398081534772183E-2</v>
      </c>
      <c r="IJ30" s="59">
        <f t="shared" si="98"/>
        <v>2.398081534772183E-2</v>
      </c>
      <c r="IK30" s="59">
        <f t="shared" si="99"/>
        <v>2.398081534772183E-2</v>
      </c>
      <c r="IL30" s="59">
        <f t="shared" si="100"/>
        <v>2.398081534772183E-2</v>
      </c>
      <c r="IN30" s="15">
        <f t="shared" si="101"/>
        <v>1.1420397096133379</v>
      </c>
      <c r="IO30" s="24">
        <f t="shared" si="102"/>
        <v>2.0035784379181364E-2</v>
      </c>
      <c r="IP30" s="25">
        <f t="shared" si="125"/>
        <v>2.0035784379181365</v>
      </c>
    </row>
    <row r="31" spans="1:250" ht="15" customHeight="1" thickBot="1" x14ac:dyDescent="0.35">
      <c r="A31" s="84"/>
      <c r="B31" s="84" t="s">
        <v>245</v>
      </c>
      <c r="C31" s="86" t="s">
        <v>206</v>
      </c>
      <c r="D31" s="87"/>
      <c r="E31" s="87" t="str">
        <f>Tidal_W!E24</f>
        <v>Cost</v>
      </c>
      <c r="F31" s="87" t="str">
        <f>Tidal_W!F24</f>
        <v>QL</v>
      </c>
      <c r="G31" s="87"/>
      <c r="H31" s="84">
        <v>2</v>
      </c>
      <c r="I31" s="84">
        <f t="shared" si="0"/>
        <v>2</v>
      </c>
      <c r="J31" s="24">
        <f t="shared" si="103"/>
        <v>2.0035784379181364E-2</v>
      </c>
      <c r="L31" s="85" t="str">
        <f t="shared" si="104"/>
        <v>EXC14</v>
      </c>
      <c r="M31" s="41">
        <f t="shared" si="105"/>
        <v>1</v>
      </c>
      <c r="N31" s="41">
        <f t="shared" si="106"/>
        <v>1</v>
      </c>
      <c r="O31" s="41">
        <f t="shared" si="107"/>
        <v>4</v>
      </c>
      <c r="P31" s="41">
        <f t="shared" si="108"/>
        <v>3</v>
      </c>
      <c r="Q31" s="41">
        <f t="shared" si="109"/>
        <v>3</v>
      </c>
      <c r="R31" s="41">
        <f t="shared" si="110"/>
        <v>2</v>
      </c>
      <c r="S31" s="41">
        <f t="shared" si="111"/>
        <v>3</v>
      </c>
      <c r="T31" s="41">
        <f t="shared" si="112"/>
        <v>1</v>
      </c>
      <c r="U31" s="41">
        <f t="shared" si="113"/>
        <v>1</v>
      </c>
      <c r="V31" s="41">
        <f t="shared" si="114"/>
        <v>1</v>
      </c>
      <c r="W31" s="41">
        <f t="shared" si="115"/>
        <v>1</v>
      </c>
      <c r="X31" s="41">
        <f t="shared" si="116"/>
        <v>1</v>
      </c>
      <c r="Y31" s="41">
        <f t="shared" si="117"/>
        <v>1</v>
      </c>
      <c r="Z31" s="41">
        <f t="shared" si="118"/>
        <v>1</v>
      </c>
      <c r="AA31" s="41">
        <f t="shared" si="119"/>
        <v>1</v>
      </c>
      <c r="AB31" s="41">
        <f t="shared" si="120"/>
        <v>4</v>
      </c>
      <c r="AC31" s="41">
        <f t="shared" si="121"/>
        <v>3</v>
      </c>
      <c r="AD31" s="41">
        <f t="shared" si="122"/>
        <v>1</v>
      </c>
      <c r="AE31" s="41">
        <f t="shared" si="1"/>
        <v>1</v>
      </c>
      <c r="AF31" s="41">
        <f t="shared" si="2"/>
        <v>1</v>
      </c>
      <c r="AG31" s="41">
        <f t="shared" si="3"/>
        <v>2</v>
      </c>
      <c r="AH31" s="41">
        <f t="shared" si="4"/>
        <v>5</v>
      </c>
      <c r="AI31" s="41">
        <f t="shared" si="5"/>
        <v>1</v>
      </c>
      <c r="AJ31" s="41">
        <f t="shared" si="6"/>
        <v>1</v>
      </c>
      <c r="AK31" s="41">
        <f t="shared" si="7"/>
        <v>5</v>
      </c>
      <c r="AL31" s="41">
        <f t="shared" si="8"/>
        <v>4</v>
      </c>
      <c r="AM31" s="41">
        <f t="shared" si="9"/>
        <v>1</v>
      </c>
      <c r="AN31" s="41">
        <f t="shared" si="10"/>
        <v>2</v>
      </c>
      <c r="AO31" s="41">
        <f t="shared" si="11"/>
        <v>1</v>
      </c>
      <c r="AP31" s="41">
        <f t="shared" si="12"/>
        <v>1</v>
      </c>
      <c r="AQ31" s="41">
        <f t="shared" si="13"/>
        <v>1</v>
      </c>
      <c r="AR31" s="41">
        <f t="shared" si="14"/>
        <v>1</v>
      </c>
      <c r="AS31" s="41">
        <f t="shared" si="15"/>
        <v>1</v>
      </c>
      <c r="AT31" s="41">
        <f t="shared" si="16"/>
        <v>1</v>
      </c>
      <c r="AU31" s="41">
        <f t="shared" si="17"/>
        <v>4</v>
      </c>
      <c r="AV31" s="41">
        <f t="shared" si="18"/>
        <v>1</v>
      </c>
      <c r="AW31" s="41">
        <f t="shared" si="19"/>
        <v>1</v>
      </c>
      <c r="AX31" s="41">
        <f t="shared" si="20"/>
        <v>1</v>
      </c>
      <c r="AY31" s="41">
        <f t="shared" si="21"/>
        <v>1</v>
      </c>
      <c r="AZ31" s="41">
        <f t="shared" si="22"/>
        <v>4</v>
      </c>
      <c r="BA31" s="41">
        <f t="shared" si="23"/>
        <v>1</v>
      </c>
      <c r="BB31" s="41">
        <f t="shared" si="24"/>
        <v>1</v>
      </c>
      <c r="BC31" s="41">
        <f t="shared" si="25"/>
        <v>2</v>
      </c>
      <c r="BD31" s="41">
        <f t="shared" si="26"/>
        <v>2</v>
      </c>
      <c r="BE31" s="41">
        <f t="shared" si="27"/>
        <v>1</v>
      </c>
      <c r="BF31" s="41">
        <f t="shared" si="28"/>
        <v>1</v>
      </c>
      <c r="BG31" s="41">
        <f t="shared" si="29"/>
        <v>4</v>
      </c>
      <c r="BH31" s="41">
        <f t="shared" si="30"/>
        <v>1</v>
      </c>
      <c r="BI31" s="41">
        <f t="shared" si="31"/>
        <v>1</v>
      </c>
      <c r="BJ31" s="41">
        <f t="shared" si="32"/>
        <v>1</v>
      </c>
      <c r="BK31" s="41">
        <f t="shared" si="33"/>
        <v>1</v>
      </c>
      <c r="BL31" s="41">
        <f t="shared" si="34"/>
        <v>1</v>
      </c>
      <c r="BM31" s="41">
        <f t="shared" si="35"/>
        <v>1</v>
      </c>
      <c r="BN31" s="41">
        <f t="shared" si="36"/>
        <v>1</v>
      </c>
      <c r="BO31" s="41">
        <f t="shared" si="37"/>
        <v>1</v>
      </c>
      <c r="BP31" s="41">
        <f t="shared" si="38"/>
        <v>1</v>
      </c>
      <c r="BQ31" s="41">
        <f t="shared" si="39"/>
        <v>1</v>
      </c>
      <c r="BS31" s="84" t="str">
        <f t="shared" si="40"/>
        <v>EXC14</v>
      </c>
      <c r="BT31" s="45">
        <f t="shared" si="123"/>
        <v>1</v>
      </c>
      <c r="BU31" s="45">
        <f t="shared" si="126"/>
        <v>1</v>
      </c>
      <c r="BV31" s="45">
        <f t="shared" si="128"/>
        <v>4</v>
      </c>
      <c r="BW31" s="45">
        <f t="shared" si="130"/>
        <v>3</v>
      </c>
      <c r="BX31" s="45">
        <f t="shared" si="132"/>
        <v>3</v>
      </c>
      <c r="BY31" s="45">
        <f t="shared" si="134"/>
        <v>2</v>
      </c>
      <c r="BZ31" s="45">
        <f t="shared" si="136"/>
        <v>3</v>
      </c>
      <c r="CA31" s="45">
        <f t="shared" si="138"/>
        <v>1</v>
      </c>
      <c r="CB31" s="45">
        <f t="shared" si="140"/>
        <v>1</v>
      </c>
      <c r="CC31" s="45">
        <f t="shared" si="141"/>
        <v>1</v>
      </c>
      <c r="CD31" s="45">
        <f t="shared" si="144"/>
        <v>1</v>
      </c>
      <c r="CE31" s="45">
        <f t="shared" si="146"/>
        <v>1</v>
      </c>
      <c r="CF31" s="45">
        <f t="shared" si="148"/>
        <v>1</v>
      </c>
      <c r="CG31" s="45">
        <f t="shared" si="150"/>
        <v>1</v>
      </c>
      <c r="CH31" s="45">
        <f t="shared" si="152"/>
        <v>1</v>
      </c>
      <c r="CI31" s="45">
        <f t="shared" si="154"/>
        <v>4</v>
      </c>
      <c r="CJ31" s="45">
        <f t="shared" si="156"/>
        <v>3</v>
      </c>
      <c r="CK31" s="45">
        <f t="shared" si="158"/>
        <v>1</v>
      </c>
      <c r="CL31" s="45">
        <f t="shared" si="160"/>
        <v>1</v>
      </c>
      <c r="CM31" s="45">
        <f t="shared" si="162"/>
        <v>1</v>
      </c>
      <c r="CN31" s="45">
        <f t="shared" si="164"/>
        <v>2</v>
      </c>
      <c r="CO31" s="45">
        <f t="shared" si="166"/>
        <v>5</v>
      </c>
      <c r="CP31" s="45">
        <f t="shared" si="168"/>
        <v>1</v>
      </c>
      <c r="CQ31" s="45">
        <f t="shared" si="170"/>
        <v>1</v>
      </c>
      <c r="CR31" s="45">
        <f t="shared" si="172"/>
        <v>5</v>
      </c>
      <c r="CS31" s="45">
        <f t="shared" si="174"/>
        <v>4</v>
      </c>
      <c r="CT31" s="45">
        <f t="shared" si="176"/>
        <v>1</v>
      </c>
      <c r="CU31" s="45">
        <f t="shared" si="178"/>
        <v>2</v>
      </c>
      <c r="CV31" s="45">
        <f t="shared" ref="CV31:CV58" si="180">AO31</f>
        <v>1</v>
      </c>
      <c r="CW31" s="42" cm="1">
        <f t="array" ref="CW31:DX31">TRANSPOSE(AP31:AP58)</f>
        <v>1</v>
      </c>
      <c r="CX31" s="41">
        <v>1</v>
      </c>
      <c r="CY31" s="41">
        <v>1</v>
      </c>
      <c r="CZ31" s="41">
        <v>1</v>
      </c>
      <c r="DA31" s="41">
        <v>1</v>
      </c>
      <c r="DB31" s="41">
        <v>1</v>
      </c>
      <c r="DC31" s="41">
        <v>1</v>
      </c>
      <c r="DD31" s="41">
        <v>1</v>
      </c>
      <c r="DE31" s="41">
        <v>1</v>
      </c>
      <c r="DF31" s="97">
        <v>1</v>
      </c>
      <c r="DG31" s="41">
        <v>1</v>
      </c>
      <c r="DH31" s="41">
        <v>1</v>
      </c>
      <c r="DI31" s="41">
        <v>1</v>
      </c>
      <c r="DJ31" s="41">
        <v>1</v>
      </c>
      <c r="DK31" s="41">
        <v>1</v>
      </c>
      <c r="DL31" s="41">
        <v>1</v>
      </c>
      <c r="DM31" s="41">
        <v>1</v>
      </c>
      <c r="DN31" s="41">
        <v>1</v>
      </c>
      <c r="DO31" s="41">
        <v>1</v>
      </c>
      <c r="DP31" s="41">
        <v>1</v>
      </c>
      <c r="DQ31" s="41">
        <v>1</v>
      </c>
      <c r="DR31" s="41">
        <v>1</v>
      </c>
      <c r="DS31" s="41">
        <v>1</v>
      </c>
      <c r="DT31" s="41">
        <v>1</v>
      </c>
      <c r="DU31" s="41">
        <v>1</v>
      </c>
      <c r="DV31" s="41">
        <v>1</v>
      </c>
      <c r="DW31" s="41">
        <v>1</v>
      </c>
      <c r="DX31" s="41">
        <v>1</v>
      </c>
      <c r="DZ31" s="84" t="str">
        <f t="shared" si="41"/>
        <v>EXC14</v>
      </c>
      <c r="EA31" s="51">
        <f t="shared" si="42"/>
        <v>1</v>
      </c>
      <c r="EB31" s="52">
        <f t="shared" si="124"/>
        <v>1</v>
      </c>
      <c r="EC31" s="52">
        <f t="shared" si="127"/>
        <v>4</v>
      </c>
      <c r="ED31" s="52">
        <f t="shared" si="129"/>
        <v>3</v>
      </c>
      <c r="EE31" s="52">
        <f t="shared" si="131"/>
        <v>3</v>
      </c>
      <c r="EF31" s="52">
        <f t="shared" si="133"/>
        <v>2</v>
      </c>
      <c r="EG31" s="52">
        <f t="shared" si="135"/>
        <v>3</v>
      </c>
      <c r="EH31" s="52">
        <f t="shared" si="137"/>
        <v>1</v>
      </c>
      <c r="EI31" s="52">
        <f t="shared" si="139"/>
        <v>1</v>
      </c>
      <c r="EJ31" s="52">
        <f t="shared" si="142"/>
        <v>1</v>
      </c>
      <c r="EK31" s="52">
        <f t="shared" si="143"/>
        <v>1</v>
      </c>
      <c r="EL31" s="52">
        <f t="shared" si="145"/>
        <v>1</v>
      </c>
      <c r="EM31" s="52">
        <f t="shared" si="147"/>
        <v>1</v>
      </c>
      <c r="EN31" s="52">
        <f t="shared" si="149"/>
        <v>1</v>
      </c>
      <c r="EO31" s="52">
        <f t="shared" si="151"/>
        <v>1</v>
      </c>
      <c r="EP31" s="52">
        <f t="shared" si="153"/>
        <v>4</v>
      </c>
      <c r="EQ31" s="52">
        <f t="shared" si="155"/>
        <v>3</v>
      </c>
      <c r="ER31" s="52">
        <f t="shared" si="157"/>
        <v>1</v>
      </c>
      <c r="ES31" s="52">
        <f t="shared" si="159"/>
        <v>1</v>
      </c>
      <c r="ET31" s="52">
        <f t="shared" si="161"/>
        <v>1</v>
      </c>
      <c r="EU31" s="52">
        <f t="shared" si="163"/>
        <v>2</v>
      </c>
      <c r="EV31" s="52">
        <f t="shared" si="165"/>
        <v>5</v>
      </c>
      <c r="EW31" s="52">
        <f t="shared" si="167"/>
        <v>1</v>
      </c>
      <c r="EX31" s="52">
        <f t="shared" si="169"/>
        <v>1</v>
      </c>
      <c r="EY31" s="52">
        <f t="shared" si="171"/>
        <v>5</v>
      </c>
      <c r="EZ31" s="52">
        <f t="shared" si="173"/>
        <v>4</v>
      </c>
      <c r="FA31" s="52">
        <f t="shared" si="175"/>
        <v>1</v>
      </c>
      <c r="FB31" s="52">
        <f t="shared" si="177"/>
        <v>2</v>
      </c>
      <c r="FC31" s="52">
        <f t="shared" si="179"/>
        <v>1</v>
      </c>
      <c r="FD31" s="52">
        <f t="shared" ref="FD31:FD58" si="181">CW31</f>
        <v>1</v>
      </c>
      <c r="FE31" s="50" cm="1">
        <f t="array" ref="FE31">MINVERSE(CX31)</f>
        <v>1</v>
      </c>
      <c r="FF31" s="50" cm="1">
        <f t="array" ref="FF31">MINVERSE(CY31)</f>
        <v>1</v>
      </c>
      <c r="FG31" s="50" cm="1">
        <f t="array" ref="FG31">MINVERSE(CZ31)</f>
        <v>1</v>
      </c>
      <c r="FH31" s="50" cm="1">
        <f t="array" ref="FH31">MINVERSE(DA31)</f>
        <v>1</v>
      </c>
      <c r="FI31" s="50" cm="1">
        <f t="array" ref="FI31">MINVERSE(DB31)</f>
        <v>1</v>
      </c>
      <c r="FJ31" s="50" cm="1">
        <f t="array" ref="FJ31">MINVERSE(DC31)</f>
        <v>1</v>
      </c>
      <c r="FK31" s="50" cm="1">
        <f t="array" ref="FK31">MINVERSE(DD31)</f>
        <v>1</v>
      </c>
      <c r="FL31" s="50" cm="1">
        <f t="array" ref="FL31">MINVERSE(DE31)</f>
        <v>1</v>
      </c>
      <c r="FM31" s="60" cm="1">
        <f t="array" ref="FM31">MINVERSE(DF31)</f>
        <v>1</v>
      </c>
      <c r="FN31" s="60" cm="1">
        <f t="array" ref="FN31">MINVERSE(DG31)</f>
        <v>1</v>
      </c>
      <c r="FO31" s="60" cm="1">
        <f t="array" ref="FO31">MINVERSE(DH31)</f>
        <v>1</v>
      </c>
      <c r="FP31" s="60" cm="1">
        <f t="array" ref="FP31">MINVERSE(DI31)</f>
        <v>1</v>
      </c>
      <c r="FQ31" s="60" cm="1">
        <f t="array" ref="FQ31">MINVERSE(DJ31)</f>
        <v>1</v>
      </c>
      <c r="FR31" s="60" cm="1">
        <f t="array" ref="FR31">MINVERSE(DK31)</f>
        <v>1</v>
      </c>
      <c r="FS31" s="60" cm="1">
        <f t="array" ref="FS31">MINVERSE(DL31)</f>
        <v>1</v>
      </c>
      <c r="FT31" s="60" cm="1">
        <f t="array" ref="FT31">MINVERSE(DM31)</f>
        <v>1</v>
      </c>
      <c r="FU31" s="60" cm="1">
        <f t="array" ref="FU31">MINVERSE(DN31)</f>
        <v>1</v>
      </c>
      <c r="FV31" s="60" cm="1">
        <f t="array" ref="FV31">MINVERSE(DO31)</f>
        <v>1</v>
      </c>
      <c r="FW31" s="60" cm="1">
        <f t="array" ref="FW31">MINVERSE(DP31)</f>
        <v>1</v>
      </c>
      <c r="FX31" s="60" cm="1">
        <f t="array" ref="FX31">MINVERSE(DQ31)</f>
        <v>1</v>
      </c>
      <c r="FY31" s="60" cm="1">
        <f t="array" ref="FY31">MINVERSE(DR31)</f>
        <v>1</v>
      </c>
      <c r="FZ31" s="60" cm="1">
        <f t="array" ref="FZ31">MINVERSE(DS31)</f>
        <v>1</v>
      </c>
      <c r="GA31" s="60" cm="1">
        <f t="array" ref="GA31">MINVERSE(DT31)</f>
        <v>1</v>
      </c>
      <c r="GB31" s="60" cm="1">
        <f t="array" ref="GB31">MINVERSE(DU31)</f>
        <v>1</v>
      </c>
      <c r="GC31" s="60" cm="1">
        <f t="array" ref="GC31">MINVERSE(DV31)</f>
        <v>1</v>
      </c>
      <c r="GD31" s="60" cm="1">
        <f t="array" ref="GD31">MINVERSE(DW31)</f>
        <v>1</v>
      </c>
      <c r="GE31" s="60" cm="1">
        <f t="array" ref="GE31">MINVERSE(DX31)</f>
        <v>1</v>
      </c>
      <c r="GG31" s="84" t="str">
        <f t="shared" si="43"/>
        <v>EXC14</v>
      </c>
      <c r="GH31" s="59">
        <f t="shared" si="44"/>
        <v>1.7543859649122806E-2</v>
      </c>
      <c r="GI31" s="59">
        <f t="shared" si="45"/>
        <v>1.7543859649122806E-2</v>
      </c>
      <c r="GJ31" s="59">
        <f t="shared" si="46"/>
        <v>2.1052631578947368E-2</v>
      </c>
      <c r="GK31" s="59">
        <f t="shared" si="47"/>
        <v>2.0408163265306121E-2</v>
      </c>
      <c r="GL31" s="59">
        <f t="shared" si="48"/>
        <v>2.0408163265306121E-2</v>
      </c>
      <c r="GM31" s="59">
        <f t="shared" si="49"/>
        <v>1.8433179723502304E-2</v>
      </c>
      <c r="GN31" s="59">
        <f t="shared" si="50"/>
        <v>2.0408163265306121E-2</v>
      </c>
      <c r="GO31" s="59">
        <f t="shared" si="51"/>
        <v>1.8604651162790697E-2</v>
      </c>
      <c r="GP31" s="59">
        <f t="shared" si="52"/>
        <v>1.8604651162790697E-2</v>
      </c>
      <c r="GQ31" s="59">
        <f t="shared" si="53"/>
        <v>1.3544018058690743E-2</v>
      </c>
      <c r="GR31" s="59">
        <f t="shared" si="54"/>
        <v>1.8604651162790697E-2</v>
      </c>
      <c r="GS31" s="59">
        <f t="shared" si="55"/>
        <v>1.3544018058690743E-2</v>
      </c>
      <c r="GT31" s="59">
        <f t="shared" si="56"/>
        <v>1.3544018058690743E-2</v>
      </c>
      <c r="GU31" s="59">
        <f t="shared" si="57"/>
        <v>1.8604651162790697E-2</v>
      </c>
      <c r="GV31" s="59">
        <f t="shared" si="58"/>
        <v>1.931123270035404E-2</v>
      </c>
      <c r="GW31" s="59">
        <f t="shared" si="59"/>
        <v>2.3952095808383235E-2</v>
      </c>
      <c r="GX31" s="59">
        <f t="shared" si="60"/>
        <v>2.2556390977443608E-2</v>
      </c>
      <c r="GY31" s="59">
        <f t="shared" si="61"/>
        <v>1.9108280254777069E-2</v>
      </c>
      <c r="GZ31" s="59">
        <f t="shared" si="62"/>
        <v>1.9907100199071003E-2</v>
      </c>
      <c r="HA31" s="59">
        <f t="shared" si="63"/>
        <v>1.9108280254777069E-2</v>
      </c>
      <c r="HB31" s="59">
        <f t="shared" si="64"/>
        <v>2.0408163265306121E-2</v>
      </c>
      <c r="HC31" s="59">
        <f t="shared" si="65"/>
        <v>2.6881720430107527E-2</v>
      </c>
      <c r="HD31" s="59">
        <f t="shared" si="66"/>
        <v>1.9595035924232528E-2</v>
      </c>
      <c r="HE31" s="59">
        <f t="shared" si="67"/>
        <v>2.0519835841313269E-2</v>
      </c>
      <c r="HF31" s="59">
        <f t="shared" si="68"/>
        <v>2.8248587570621469E-2</v>
      </c>
      <c r="HG31" s="59">
        <f t="shared" si="69"/>
        <v>2.6845637583892617E-2</v>
      </c>
      <c r="HH31" s="59">
        <f t="shared" si="70"/>
        <v>2.1231422505307858E-2</v>
      </c>
      <c r="HI31" s="59">
        <f t="shared" si="71"/>
        <v>2.1937842778793421E-2</v>
      </c>
      <c r="HJ31" s="59">
        <f t="shared" si="72"/>
        <v>2.0415107179312691E-2</v>
      </c>
      <c r="HK31" s="59">
        <f t="shared" si="73"/>
        <v>2.0415107179312691E-2</v>
      </c>
      <c r="HL31" s="59">
        <f t="shared" si="74"/>
        <v>1.5037593984962405E-2</v>
      </c>
      <c r="HM31" s="59">
        <f t="shared" si="75"/>
        <v>2.1770682148040642E-2</v>
      </c>
      <c r="HN31" s="59">
        <f t="shared" si="76"/>
        <v>2.1770682148040642E-2</v>
      </c>
      <c r="HO31" s="59">
        <f t="shared" si="77"/>
        <v>2.1770682148040642E-2</v>
      </c>
      <c r="HP31" s="59">
        <f t="shared" si="78"/>
        <v>8.0645161290322578E-3</v>
      </c>
      <c r="HQ31" s="59">
        <f t="shared" si="79"/>
        <v>2.0732550103662751E-2</v>
      </c>
      <c r="HR31" s="59">
        <f t="shared" si="80"/>
        <v>2.0732550103662751E-2</v>
      </c>
      <c r="HS31" s="59">
        <f t="shared" si="81"/>
        <v>2.0732550103662751E-2</v>
      </c>
      <c r="HT31" s="59">
        <f t="shared" si="82"/>
        <v>2.2156573116691287E-2</v>
      </c>
      <c r="HU31" s="59">
        <f t="shared" si="83"/>
        <v>9.0090090090090089E-3</v>
      </c>
      <c r="HV31" s="59">
        <f t="shared" si="84"/>
        <v>2.2556390977443611E-2</v>
      </c>
      <c r="HW31" s="59">
        <f t="shared" si="85"/>
        <v>1.662049861495845E-2</v>
      </c>
      <c r="HX31" s="59">
        <f t="shared" si="86"/>
        <v>1.3303769401330379E-2</v>
      </c>
      <c r="HY31" s="59">
        <f t="shared" si="87"/>
        <v>1.3303769401330379E-2</v>
      </c>
      <c r="HZ31" s="59">
        <f t="shared" si="88"/>
        <v>2.3529411764705885E-2</v>
      </c>
      <c r="IA31" s="59">
        <f t="shared" si="89"/>
        <v>2.3529411764705885E-2</v>
      </c>
      <c r="IB31" s="59">
        <f t="shared" si="90"/>
        <v>1.0526315789473684E-2</v>
      </c>
      <c r="IC31" s="59">
        <f t="shared" si="91"/>
        <v>2.1889821233126595E-2</v>
      </c>
      <c r="ID31" s="59">
        <f t="shared" si="92"/>
        <v>2.398081534772183E-2</v>
      </c>
      <c r="IE31" s="59">
        <f t="shared" si="93"/>
        <v>2.1865889212827987E-2</v>
      </c>
      <c r="IF31" s="59">
        <f t="shared" si="94"/>
        <v>2.398081534772183E-2</v>
      </c>
      <c r="IG31" s="59">
        <f t="shared" si="95"/>
        <v>2.398081534772183E-2</v>
      </c>
      <c r="IH31" s="59">
        <f t="shared" si="96"/>
        <v>2.398081534772183E-2</v>
      </c>
      <c r="II31" s="59">
        <f t="shared" si="97"/>
        <v>2.398081534772183E-2</v>
      </c>
      <c r="IJ31" s="59">
        <f t="shared" si="98"/>
        <v>2.398081534772183E-2</v>
      </c>
      <c r="IK31" s="59">
        <f t="shared" si="99"/>
        <v>2.398081534772183E-2</v>
      </c>
      <c r="IL31" s="59">
        <f t="shared" si="100"/>
        <v>2.398081534772183E-2</v>
      </c>
      <c r="IN31" s="15">
        <f t="shared" si="101"/>
        <v>1.1420397096133379</v>
      </c>
      <c r="IO31" s="24">
        <f t="shared" si="102"/>
        <v>2.0035784379181364E-2</v>
      </c>
      <c r="IP31" s="25">
        <f t="shared" si="125"/>
        <v>2.0035784379181365</v>
      </c>
    </row>
    <row r="32" spans="1:250" ht="15" customHeight="1" thickBot="1" x14ac:dyDescent="0.35">
      <c r="A32" s="84"/>
      <c r="B32" s="84" t="s">
        <v>246</v>
      </c>
      <c r="C32" s="86" t="s">
        <v>143</v>
      </c>
      <c r="D32" s="87"/>
      <c r="E32" s="87" t="str">
        <f>Tidal_W!E25</f>
        <v>Cost</v>
      </c>
      <c r="F32" s="87" t="str">
        <f>Tidal_W!F25</f>
        <v>QL</v>
      </c>
      <c r="G32" s="87"/>
      <c r="H32" s="84">
        <v>4</v>
      </c>
      <c r="I32" s="84">
        <f t="shared" si="0"/>
        <v>3</v>
      </c>
      <c r="J32" s="24">
        <f t="shared" si="103"/>
        <v>1.5443321494808345E-2</v>
      </c>
      <c r="L32" s="85" t="str">
        <f t="shared" si="104"/>
        <v>EXC15</v>
      </c>
      <c r="M32" s="41">
        <f t="shared" si="105"/>
        <v>1</v>
      </c>
      <c r="N32" s="41">
        <f t="shared" si="106"/>
        <v>1</v>
      </c>
      <c r="O32" s="41">
        <f t="shared" si="107"/>
        <v>3</v>
      </c>
      <c r="P32" s="41">
        <f t="shared" si="108"/>
        <v>2</v>
      </c>
      <c r="Q32" s="41">
        <f t="shared" si="109"/>
        <v>2</v>
      </c>
      <c r="R32" s="41">
        <f t="shared" si="110"/>
        <v>1</v>
      </c>
      <c r="S32" s="41">
        <f t="shared" si="111"/>
        <v>2</v>
      </c>
      <c r="T32" s="41">
        <f t="shared" si="112"/>
        <v>1</v>
      </c>
      <c r="U32" s="41">
        <f t="shared" si="113"/>
        <v>1</v>
      </c>
      <c r="V32" s="41">
        <f t="shared" si="114"/>
        <v>1</v>
      </c>
      <c r="W32" s="41">
        <f t="shared" si="115"/>
        <v>1</v>
      </c>
      <c r="X32" s="41">
        <f t="shared" si="116"/>
        <v>1</v>
      </c>
      <c r="Y32" s="41">
        <f t="shared" si="117"/>
        <v>1</v>
      </c>
      <c r="Z32" s="41">
        <f t="shared" si="118"/>
        <v>1</v>
      </c>
      <c r="AA32" s="41">
        <f t="shared" si="119"/>
        <v>1</v>
      </c>
      <c r="AB32" s="41">
        <f t="shared" si="120"/>
        <v>3</v>
      </c>
      <c r="AC32" s="41">
        <f t="shared" si="121"/>
        <v>2</v>
      </c>
      <c r="AD32" s="41">
        <f t="shared" si="122"/>
        <v>1</v>
      </c>
      <c r="AE32" s="41">
        <f t="shared" si="1"/>
        <v>1</v>
      </c>
      <c r="AF32" s="41">
        <f t="shared" si="2"/>
        <v>1</v>
      </c>
      <c r="AG32" s="41">
        <f t="shared" si="3"/>
        <v>1</v>
      </c>
      <c r="AH32" s="41">
        <f t="shared" si="4"/>
        <v>4</v>
      </c>
      <c r="AI32" s="41">
        <f t="shared" si="5"/>
        <v>1</v>
      </c>
      <c r="AJ32" s="41">
        <f t="shared" si="6"/>
        <v>1</v>
      </c>
      <c r="AK32" s="41">
        <f t="shared" si="7"/>
        <v>4</v>
      </c>
      <c r="AL32" s="41">
        <f t="shared" si="8"/>
        <v>3</v>
      </c>
      <c r="AM32" s="41">
        <f t="shared" si="9"/>
        <v>1</v>
      </c>
      <c r="AN32" s="41">
        <f t="shared" si="10"/>
        <v>1</v>
      </c>
      <c r="AO32" s="41">
        <f t="shared" si="11"/>
        <v>1</v>
      </c>
      <c r="AP32" s="41">
        <f t="shared" si="12"/>
        <v>1</v>
      </c>
      <c r="AQ32" s="41">
        <f t="shared" si="13"/>
        <v>1</v>
      </c>
      <c r="AR32" s="41">
        <f t="shared" si="14"/>
        <v>1</v>
      </c>
      <c r="AS32" s="41">
        <f t="shared" si="15"/>
        <v>1</v>
      </c>
      <c r="AT32" s="41">
        <f t="shared" si="16"/>
        <v>1</v>
      </c>
      <c r="AU32" s="41">
        <f t="shared" si="17"/>
        <v>3</v>
      </c>
      <c r="AV32" s="41">
        <f t="shared" si="18"/>
        <v>1</v>
      </c>
      <c r="AW32" s="41">
        <f t="shared" si="19"/>
        <v>1</v>
      </c>
      <c r="AX32" s="41">
        <f t="shared" si="20"/>
        <v>1</v>
      </c>
      <c r="AY32" s="41">
        <f t="shared" si="21"/>
        <v>1</v>
      </c>
      <c r="AZ32" s="41">
        <f t="shared" si="22"/>
        <v>3</v>
      </c>
      <c r="BA32" s="41">
        <f t="shared" si="23"/>
        <v>1</v>
      </c>
      <c r="BB32" s="41">
        <f t="shared" si="24"/>
        <v>1</v>
      </c>
      <c r="BC32" s="41">
        <f t="shared" si="25"/>
        <v>1</v>
      </c>
      <c r="BD32" s="41">
        <f t="shared" si="26"/>
        <v>1</v>
      </c>
      <c r="BE32" s="41">
        <f t="shared" si="27"/>
        <v>1</v>
      </c>
      <c r="BF32" s="41">
        <f t="shared" si="28"/>
        <v>1</v>
      </c>
      <c r="BG32" s="41">
        <f t="shared" si="29"/>
        <v>3</v>
      </c>
      <c r="BH32" s="41">
        <f t="shared" si="30"/>
        <v>1</v>
      </c>
      <c r="BI32" s="41">
        <f t="shared" si="31"/>
        <v>1</v>
      </c>
      <c r="BJ32" s="41">
        <f t="shared" si="32"/>
        <v>1</v>
      </c>
      <c r="BK32" s="41">
        <f t="shared" si="33"/>
        <v>1</v>
      </c>
      <c r="BL32" s="41">
        <f t="shared" si="34"/>
        <v>1</v>
      </c>
      <c r="BM32" s="41">
        <f t="shared" si="35"/>
        <v>1</v>
      </c>
      <c r="BN32" s="41">
        <f t="shared" si="36"/>
        <v>1</v>
      </c>
      <c r="BO32" s="41">
        <f t="shared" si="37"/>
        <v>1</v>
      </c>
      <c r="BP32" s="41">
        <f t="shared" si="38"/>
        <v>1</v>
      </c>
      <c r="BQ32" s="41">
        <f t="shared" si="39"/>
        <v>1</v>
      </c>
      <c r="BS32" s="84" t="str">
        <f t="shared" si="40"/>
        <v>EXC15</v>
      </c>
      <c r="BT32" s="45">
        <f t="shared" si="123"/>
        <v>1</v>
      </c>
      <c r="BU32" s="45">
        <f t="shared" si="126"/>
        <v>1</v>
      </c>
      <c r="BV32" s="45">
        <f t="shared" si="128"/>
        <v>3</v>
      </c>
      <c r="BW32" s="45">
        <f t="shared" si="130"/>
        <v>2</v>
      </c>
      <c r="BX32" s="45">
        <f t="shared" si="132"/>
        <v>2</v>
      </c>
      <c r="BY32" s="45">
        <f t="shared" si="134"/>
        <v>1</v>
      </c>
      <c r="BZ32" s="45">
        <f t="shared" si="136"/>
        <v>2</v>
      </c>
      <c r="CA32" s="45">
        <f t="shared" si="138"/>
        <v>1</v>
      </c>
      <c r="CB32" s="45">
        <f t="shared" si="140"/>
        <v>1</v>
      </c>
      <c r="CC32" s="45">
        <f t="shared" si="141"/>
        <v>1</v>
      </c>
      <c r="CD32" s="45">
        <f t="shared" si="144"/>
        <v>1</v>
      </c>
      <c r="CE32" s="45">
        <f t="shared" si="146"/>
        <v>1</v>
      </c>
      <c r="CF32" s="45">
        <f t="shared" si="148"/>
        <v>1</v>
      </c>
      <c r="CG32" s="45">
        <f t="shared" si="150"/>
        <v>1</v>
      </c>
      <c r="CH32" s="45">
        <f t="shared" si="152"/>
        <v>1</v>
      </c>
      <c r="CI32" s="45">
        <f t="shared" si="154"/>
        <v>3</v>
      </c>
      <c r="CJ32" s="45">
        <f t="shared" si="156"/>
        <v>2</v>
      </c>
      <c r="CK32" s="45">
        <f t="shared" si="158"/>
        <v>1</v>
      </c>
      <c r="CL32" s="45">
        <f t="shared" si="160"/>
        <v>1</v>
      </c>
      <c r="CM32" s="45">
        <f t="shared" si="162"/>
        <v>1</v>
      </c>
      <c r="CN32" s="45">
        <f t="shared" si="164"/>
        <v>1</v>
      </c>
      <c r="CO32" s="45">
        <f t="shared" si="166"/>
        <v>4</v>
      </c>
      <c r="CP32" s="45">
        <f t="shared" si="168"/>
        <v>1</v>
      </c>
      <c r="CQ32" s="45">
        <f t="shared" si="170"/>
        <v>1</v>
      </c>
      <c r="CR32" s="45">
        <f t="shared" si="172"/>
        <v>4</v>
      </c>
      <c r="CS32" s="45">
        <f t="shared" si="174"/>
        <v>3</v>
      </c>
      <c r="CT32" s="45">
        <f t="shared" si="176"/>
        <v>1</v>
      </c>
      <c r="CU32" s="45">
        <f t="shared" si="178"/>
        <v>1</v>
      </c>
      <c r="CV32" s="45">
        <f t="shared" si="180"/>
        <v>1</v>
      </c>
      <c r="CW32" s="45">
        <f t="shared" ref="CW32:CW58" si="182">AP32</f>
        <v>1</v>
      </c>
      <c r="CX32" s="42" cm="1">
        <f t="array" ref="CX32:DX32">TRANSPOSE(AQ32:AQ58)</f>
        <v>1</v>
      </c>
      <c r="CY32" s="41">
        <v>2</v>
      </c>
      <c r="CZ32" s="41">
        <v>2</v>
      </c>
      <c r="DA32" s="41">
        <v>2</v>
      </c>
      <c r="DB32" s="41">
        <v>1</v>
      </c>
      <c r="DC32" s="41">
        <v>1</v>
      </c>
      <c r="DD32" s="41">
        <v>1</v>
      </c>
      <c r="DE32" s="41">
        <v>1</v>
      </c>
      <c r="DF32" s="97">
        <v>2</v>
      </c>
      <c r="DG32" s="41">
        <v>1</v>
      </c>
      <c r="DH32" s="41">
        <v>2</v>
      </c>
      <c r="DI32" s="41">
        <v>1</v>
      </c>
      <c r="DJ32" s="41">
        <v>1</v>
      </c>
      <c r="DK32" s="41">
        <v>1</v>
      </c>
      <c r="DL32" s="41">
        <v>2</v>
      </c>
      <c r="DM32" s="41">
        <v>2</v>
      </c>
      <c r="DN32" s="41">
        <v>1</v>
      </c>
      <c r="DO32" s="41">
        <v>1</v>
      </c>
      <c r="DP32" s="41">
        <v>2</v>
      </c>
      <c r="DQ32" s="41">
        <v>1</v>
      </c>
      <c r="DR32" s="41">
        <v>2</v>
      </c>
      <c r="DS32" s="41">
        <v>2</v>
      </c>
      <c r="DT32" s="41">
        <v>2</v>
      </c>
      <c r="DU32" s="41">
        <v>2</v>
      </c>
      <c r="DV32" s="41">
        <v>2</v>
      </c>
      <c r="DW32" s="41">
        <v>2</v>
      </c>
      <c r="DX32" s="41">
        <v>2</v>
      </c>
      <c r="DZ32" s="84" t="str">
        <f t="shared" si="41"/>
        <v>EXC15</v>
      </c>
      <c r="EA32" s="51">
        <f t="shared" si="42"/>
        <v>1</v>
      </c>
      <c r="EB32" s="52">
        <f t="shared" si="124"/>
        <v>1</v>
      </c>
      <c r="EC32" s="52">
        <f t="shared" si="127"/>
        <v>3</v>
      </c>
      <c r="ED32" s="52">
        <f t="shared" si="129"/>
        <v>2</v>
      </c>
      <c r="EE32" s="52">
        <f t="shared" si="131"/>
        <v>2</v>
      </c>
      <c r="EF32" s="52">
        <f t="shared" si="133"/>
        <v>1</v>
      </c>
      <c r="EG32" s="52">
        <f t="shared" si="135"/>
        <v>2</v>
      </c>
      <c r="EH32" s="52">
        <f t="shared" si="137"/>
        <v>1</v>
      </c>
      <c r="EI32" s="52">
        <f t="shared" si="139"/>
        <v>1</v>
      </c>
      <c r="EJ32" s="52">
        <f t="shared" si="142"/>
        <v>1</v>
      </c>
      <c r="EK32" s="52">
        <f t="shared" si="143"/>
        <v>1</v>
      </c>
      <c r="EL32" s="52">
        <f t="shared" si="145"/>
        <v>1</v>
      </c>
      <c r="EM32" s="52">
        <f t="shared" si="147"/>
        <v>1</v>
      </c>
      <c r="EN32" s="52">
        <f t="shared" si="149"/>
        <v>1</v>
      </c>
      <c r="EO32" s="52">
        <f t="shared" si="151"/>
        <v>1</v>
      </c>
      <c r="EP32" s="52">
        <f t="shared" si="153"/>
        <v>3</v>
      </c>
      <c r="EQ32" s="52">
        <f t="shared" si="155"/>
        <v>2</v>
      </c>
      <c r="ER32" s="52">
        <f t="shared" si="157"/>
        <v>1</v>
      </c>
      <c r="ES32" s="52">
        <f t="shared" si="159"/>
        <v>1</v>
      </c>
      <c r="ET32" s="52">
        <f t="shared" si="161"/>
        <v>1</v>
      </c>
      <c r="EU32" s="52">
        <f t="shared" si="163"/>
        <v>1</v>
      </c>
      <c r="EV32" s="52">
        <f t="shared" si="165"/>
        <v>4</v>
      </c>
      <c r="EW32" s="52">
        <f t="shared" si="167"/>
        <v>1</v>
      </c>
      <c r="EX32" s="52">
        <f t="shared" si="169"/>
        <v>1</v>
      </c>
      <c r="EY32" s="52">
        <f t="shared" si="171"/>
        <v>4</v>
      </c>
      <c r="EZ32" s="52">
        <f t="shared" si="173"/>
        <v>3</v>
      </c>
      <c r="FA32" s="52">
        <f t="shared" si="175"/>
        <v>1</v>
      </c>
      <c r="FB32" s="52">
        <f t="shared" si="177"/>
        <v>1</v>
      </c>
      <c r="FC32" s="52">
        <f t="shared" si="179"/>
        <v>1</v>
      </c>
      <c r="FD32" s="52">
        <f t="shared" si="181"/>
        <v>1</v>
      </c>
      <c r="FE32" s="52">
        <f t="shared" ref="FE32:FE58" si="183">CX32</f>
        <v>1</v>
      </c>
      <c r="FF32" s="50" cm="1">
        <f t="array" ref="FF32">MINVERSE(CY32)</f>
        <v>0.5</v>
      </c>
      <c r="FG32" s="50" cm="1">
        <f t="array" ref="FG32">MINVERSE(CZ32)</f>
        <v>0.5</v>
      </c>
      <c r="FH32" s="50" cm="1">
        <f t="array" ref="FH32">MINVERSE(DA32)</f>
        <v>0.5</v>
      </c>
      <c r="FI32" s="50" cm="1">
        <f t="array" ref="FI32">MINVERSE(DB32)</f>
        <v>1</v>
      </c>
      <c r="FJ32" s="50" cm="1">
        <f t="array" ref="FJ32">MINVERSE(DC32)</f>
        <v>1</v>
      </c>
      <c r="FK32" s="50" cm="1">
        <f t="array" ref="FK32">MINVERSE(DD32)</f>
        <v>1</v>
      </c>
      <c r="FL32" s="50" cm="1">
        <f t="array" ref="FL32">MINVERSE(DE32)</f>
        <v>1</v>
      </c>
      <c r="FM32" s="60" cm="1">
        <f t="array" ref="FM32">MINVERSE(DF32)</f>
        <v>0.5</v>
      </c>
      <c r="FN32" s="60" cm="1">
        <f t="array" ref="FN32">MINVERSE(DG32)</f>
        <v>1</v>
      </c>
      <c r="FO32" s="60" cm="1">
        <f t="array" ref="FO32">MINVERSE(DH32)</f>
        <v>0.5</v>
      </c>
      <c r="FP32" s="60" cm="1">
        <f t="array" ref="FP32">MINVERSE(DI32)</f>
        <v>1</v>
      </c>
      <c r="FQ32" s="60" cm="1">
        <f t="array" ref="FQ32">MINVERSE(DJ32)</f>
        <v>1</v>
      </c>
      <c r="FR32" s="60" cm="1">
        <f t="array" ref="FR32">MINVERSE(DK32)</f>
        <v>1</v>
      </c>
      <c r="FS32" s="60" cm="1">
        <f t="array" ref="FS32">MINVERSE(DL32)</f>
        <v>0.5</v>
      </c>
      <c r="FT32" s="60" cm="1">
        <f t="array" ref="FT32">MINVERSE(DM32)</f>
        <v>0.5</v>
      </c>
      <c r="FU32" s="60" cm="1">
        <f t="array" ref="FU32">MINVERSE(DN32)</f>
        <v>1</v>
      </c>
      <c r="FV32" s="60" cm="1">
        <f t="array" ref="FV32">MINVERSE(DO32)</f>
        <v>1</v>
      </c>
      <c r="FW32" s="60" cm="1">
        <f t="array" ref="FW32">MINVERSE(DP32)</f>
        <v>0.5</v>
      </c>
      <c r="FX32" s="60" cm="1">
        <f t="array" ref="FX32">MINVERSE(DQ32)</f>
        <v>1</v>
      </c>
      <c r="FY32" s="60" cm="1">
        <f t="array" ref="FY32">MINVERSE(DR32)</f>
        <v>0.5</v>
      </c>
      <c r="FZ32" s="60" cm="1">
        <f t="array" ref="FZ32">MINVERSE(DS32)</f>
        <v>0.5</v>
      </c>
      <c r="GA32" s="60" cm="1">
        <f t="array" ref="GA32">MINVERSE(DT32)</f>
        <v>0.5</v>
      </c>
      <c r="GB32" s="60" cm="1">
        <f t="array" ref="GB32">MINVERSE(DU32)</f>
        <v>0.5</v>
      </c>
      <c r="GC32" s="60" cm="1">
        <f t="array" ref="GC32">MINVERSE(DV32)</f>
        <v>0.5</v>
      </c>
      <c r="GD32" s="60" cm="1">
        <f t="array" ref="GD32">MINVERSE(DW32)</f>
        <v>0.5</v>
      </c>
      <c r="GE32" s="60" cm="1">
        <f t="array" ref="GE32">MINVERSE(DX32)</f>
        <v>0.5</v>
      </c>
      <c r="GG32" s="84" t="str">
        <f t="shared" si="43"/>
        <v>EXC15</v>
      </c>
      <c r="GH32" s="59">
        <f t="shared" si="44"/>
        <v>1.7543859649122806E-2</v>
      </c>
      <c r="GI32" s="59">
        <f t="shared" si="45"/>
        <v>1.7543859649122806E-2</v>
      </c>
      <c r="GJ32" s="59">
        <f t="shared" si="46"/>
        <v>1.5789473684210527E-2</v>
      </c>
      <c r="GK32" s="59">
        <f t="shared" si="47"/>
        <v>1.3605442176870748E-2</v>
      </c>
      <c r="GL32" s="59">
        <f t="shared" si="48"/>
        <v>1.3605442176870748E-2</v>
      </c>
      <c r="GM32" s="59">
        <f t="shared" si="49"/>
        <v>9.2165898617511521E-3</v>
      </c>
      <c r="GN32" s="59">
        <f t="shared" si="50"/>
        <v>1.3605442176870748E-2</v>
      </c>
      <c r="GO32" s="59">
        <f t="shared" si="51"/>
        <v>1.8604651162790697E-2</v>
      </c>
      <c r="GP32" s="59">
        <f t="shared" si="52"/>
        <v>1.8604651162790697E-2</v>
      </c>
      <c r="GQ32" s="59">
        <f t="shared" si="53"/>
        <v>1.3544018058690743E-2</v>
      </c>
      <c r="GR32" s="59">
        <f t="shared" si="54"/>
        <v>1.8604651162790697E-2</v>
      </c>
      <c r="GS32" s="59">
        <f t="shared" si="55"/>
        <v>1.3544018058690743E-2</v>
      </c>
      <c r="GT32" s="59">
        <f t="shared" si="56"/>
        <v>1.3544018058690743E-2</v>
      </c>
      <c r="GU32" s="59">
        <f t="shared" si="57"/>
        <v>1.8604651162790697E-2</v>
      </c>
      <c r="GV32" s="59">
        <f t="shared" si="58"/>
        <v>1.931123270035404E-2</v>
      </c>
      <c r="GW32" s="59">
        <f t="shared" si="59"/>
        <v>1.7964071856287425E-2</v>
      </c>
      <c r="GX32" s="59">
        <f t="shared" si="60"/>
        <v>1.5037593984962405E-2</v>
      </c>
      <c r="GY32" s="59">
        <f t="shared" si="61"/>
        <v>1.9108280254777069E-2</v>
      </c>
      <c r="GZ32" s="59">
        <f t="shared" si="62"/>
        <v>1.9907100199071003E-2</v>
      </c>
      <c r="HA32" s="59">
        <f t="shared" si="63"/>
        <v>1.9108280254777069E-2</v>
      </c>
      <c r="HB32" s="59">
        <f t="shared" si="64"/>
        <v>1.020408163265306E-2</v>
      </c>
      <c r="HC32" s="59">
        <f t="shared" si="65"/>
        <v>2.1505376344086023E-2</v>
      </c>
      <c r="HD32" s="59">
        <f t="shared" si="66"/>
        <v>1.9595035924232528E-2</v>
      </c>
      <c r="HE32" s="59">
        <f t="shared" si="67"/>
        <v>2.0519835841313269E-2</v>
      </c>
      <c r="HF32" s="59">
        <f t="shared" si="68"/>
        <v>2.2598870056497175E-2</v>
      </c>
      <c r="HG32" s="59">
        <f t="shared" si="69"/>
        <v>2.0134228187919462E-2</v>
      </c>
      <c r="HH32" s="59">
        <f t="shared" si="70"/>
        <v>2.1231422505307858E-2</v>
      </c>
      <c r="HI32" s="59">
        <f t="shared" si="71"/>
        <v>1.0968921389396711E-2</v>
      </c>
      <c r="HJ32" s="59">
        <f t="shared" si="72"/>
        <v>2.0415107179312691E-2</v>
      </c>
      <c r="HK32" s="59">
        <f t="shared" si="73"/>
        <v>2.0415107179312691E-2</v>
      </c>
      <c r="HL32" s="59">
        <f t="shared" si="74"/>
        <v>1.5037593984962405E-2</v>
      </c>
      <c r="HM32" s="59">
        <f t="shared" si="75"/>
        <v>1.0885341074020321E-2</v>
      </c>
      <c r="HN32" s="59">
        <f t="shared" si="76"/>
        <v>1.0885341074020321E-2</v>
      </c>
      <c r="HO32" s="59">
        <f t="shared" si="77"/>
        <v>1.0885341074020321E-2</v>
      </c>
      <c r="HP32" s="59">
        <f t="shared" si="78"/>
        <v>8.0645161290322578E-3</v>
      </c>
      <c r="HQ32" s="59">
        <f t="shared" si="79"/>
        <v>2.0732550103662751E-2</v>
      </c>
      <c r="HR32" s="59">
        <f t="shared" si="80"/>
        <v>2.0732550103662751E-2</v>
      </c>
      <c r="HS32" s="59">
        <f t="shared" si="81"/>
        <v>2.0732550103662751E-2</v>
      </c>
      <c r="HT32" s="59">
        <f t="shared" si="82"/>
        <v>1.1078286558345644E-2</v>
      </c>
      <c r="HU32" s="59">
        <f t="shared" si="83"/>
        <v>9.0090090090090089E-3</v>
      </c>
      <c r="HV32" s="59">
        <f t="shared" si="84"/>
        <v>1.1278195488721806E-2</v>
      </c>
      <c r="HW32" s="59">
        <f t="shared" si="85"/>
        <v>1.662049861495845E-2</v>
      </c>
      <c r="HX32" s="59">
        <f t="shared" si="86"/>
        <v>1.3303769401330379E-2</v>
      </c>
      <c r="HY32" s="59">
        <f t="shared" si="87"/>
        <v>1.3303769401330379E-2</v>
      </c>
      <c r="HZ32" s="59">
        <f t="shared" si="88"/>
        <v>1.1764705882352943E-2</v>
      </c>
      <c r="IA32" s="59">
        <f t="shared" si="89"/>
        <v>1.1764705882352943E-2</v>
      </c>
      <c r="IB32" s="59">
        <f t="shared" si="90"/>
        <v>1.0526315789473684E-2</v>
      </c>
      <c r="IC32" s="59">
        <f t="shared" si="91"/>
        <v>2.1889821233126595E-2</v>
      </c>
      <c r="ID32" s="59">
        <f t="shared" si="92"/>
        <v>1.1990407673860915E-2</v>
      </c>
      <c r="IE32" s="59">
        <f t="shared" si="93"/>
        <v>2.1865889212827987E-2</v>
      </c>
      <c r="IF32" s="59">
        <f t="shared" si="94"/>
        <v>1.1990407673860915E-2</v>
      </c>
      <c r="IG32" s="59">
        <f t="shared" si="95"/>
        <v>1.1990407673860915E-2</v>
      </c>
      <c r="IH32" s="59">
        <f t="shared" si="96"/>
        <v>1.1990407673860915E-2</v>
      </c>
      <c r="II32" s="59">
        <f t="shared" si="97"/>
        <v>1.1990407673860915E-2</v>
      </c>
      <c r="IJ32" s="59">
        <f t="shared" si="98"/>
        <v>1.1990407673860915E-2</v>
      </c>
      <c r="IK32" s="59">
        <f t="shared" si="99"/>
        <v>1.1990407673860915E-2</v>
      </c>
      <c r="IL32" s="59">
        <f t="shared" si="100"/>
        <v>1.1990407673860915E-2</v>
      </c>
      <c r="IN32" s="15">
        <f t="shared" si="101"/>
        <v>0.88026932520407575</v>
      </c>
      <c r="IO32" s="24">
        <f t="shared" si="102"/>
        <v>1.5443321494808345E-2</v>
      </c>
      <c r="IP32" s="25">
        <f t="shared" si="125"/>
        <v>1.5443321494808344</v>
      </c>
    </row>
    <row r="33" spans="1:250" ht="15" customHeight="1" thickBot="1" x14ac:dyDescent="0.35">
      <c r="A33" s="84"/>
      <c r="B33" s="84" t="s">
        <v>247</v>
      </c>
      <c r="C33" s="86" t="s">
        <v>135</v>
      </c>
      <c r="D33" s="87" t="s">
        <v>42</v>
      </c>
      <c r="E33" s="87" t="e">
        <f>Tidal_W!#REF!</f>
        <v>#REF!</v>
      </c>
      <c r="F33" s="87" t="e">
        <f>Tidal_W!#REF!</f>
        <v>#REF!</v>
      </c>
      <c r="G33" s="87" t="s">
        <v>115</v>
      </c>
      <c r="H33" s="84">
        <v>1</v>
      </c>
      <c r="I33" s="84">
        <f t="shared" si="0"/>
        <v>1</v>
      </c>
      <c r="J33" s="24">
        <f t="shared" si="103"/>
        <v>2.2544115153665129E-2</v>
      </c>
      <c r="L33" s="85" t="str">
        <f t="shared" si="104"/>
        <v>EXC16</v>
      </c>
      <c r="M33" s="41">
        <f t="shared" si="105"/>
        <v>1</v>
      </c>
      <c r="N33" s="41">
        <f t="shared" si="106"/>
        <v>1</v>
      </c>
      <c r="O33" s="41">
        <f t="shared" si="107"/>
        <v>5</v>
      </c>
      <c r="P33" s="41">
        <f t="shared" si="108"/>
        <v>4</v>
      </c>
      <c r="Q33" s="41">
        <f t="shared" si="109"/>
        <v>4</v>
      </c>
      <c r="R33" s="41">
        <f t="shared" si="110"/>
        <v>3</v>
      </c>
      <c r="S33" s="41">
        <f t="shared" si="111"/>
        <v>4</v>
      </c>
      <c r="T33" s="41">
        <f t="shared" si="112"/>
        <v>1</v>
      </c>
      <c r="U33" s="41">
        <f t="shared" si="113"/>
        <v>1</v>
      </c>
      <c r="V33" s="41">
        <f t="shared" si="114"/>
        <v>2</v>
      </c>
      <c r="W33" s="41">
        <f t="shared" si="115"/>
        <v>1</v>
      </c>
      <c r="X33" s="41">
        <f t="shared" si="116"/>
        <v>2</v>
      </c>
      <c r="Y33" s="41">
        <f t="shared" si="117"/>
        <v>2</v>
      </c>
      <c r="Z33" s="41">
        <f t="shared" si="118"/>
        <v>1</v>
      </c>
      <c r="AA33" s="41">
        <f t="shared" si="119"/>
        <v>1</v>
      </c>
      <c r="AB33" s="41">
        <f t="shared" si="120"/>
        <v>5</v>
      </c>
      <c r="AC33" s="41">
        <f t="shared" si="121"/>
        <v>4</v>
      </c>
      <c r="AD33" s="41">
        <f t="shared" si="122"/>
        <v>1</v>
      </c>
      <c r="AE33" s="41">
        <f t="shared" si="1"/>
        <v>1</v>
      </c>
      <c r="AF33" s="41">
        <f t="shared" si="2"/>
        <v>1</v>
      </c>
      <c r="AG33" s="41">
        <f t="shared" si="3"/>
        <v>3</v>
      </c>
      <c r="AH33" s="41">
        <f t="shared" si="4"/>
        <v>6</v>
      </c>
      <c r="AI33" s="41">
        <f t="shared" si="5"/>
        <v>1</v>
      </c>
      <c r="AJ33" s="41">
        <f t="shared" si="6"/>
        <v>1</v>
      </c>
      <c r="AK33" s="41">
        <f t="shared" si="7"/>
        <v>6</v>
      </c>
      <c r="AL33" s="41">
        <f t="shared" si="8"/>
        <v>5</v>
      </c>
      <c r="AM33" s="41">
        <f t="shared" si="9"/>
        <v>1</v>
      </c>
      <c r="AN33" s="41">
        <f t="shared" si="10"/>
        <v>3</v>
      </c>
      <c r="AO33" s="41">
        <f t="shared" si="11"/>
        <v>1</v>
      </c>
      <c r="AP33" s="41">
        <f t="shared" si="12"/>
        <v>1</v>
      </c>
      <c r="AQ33" s="41">
        <f t="shared" si="13"/>
        <v>2</v>
      </c>
      <c r="AR33" s="41">
        <f t="shared" si="14"/>
        <v>1</v>
      </c>
      <c r="AS33" s="41">
        <f t="shared" si="15"/>
        <v>1</v>
      </c>
      <c r="AT33" s="41">
        <f t="shared" si="16"/>
        <v>1</v>
      </c>
      <c r="AU33" s="41">
        <f t="shared" si="17"/>
        <v>5</v>
      </c>
      <c r="AV33" s="41">
        <f t="shared" si="18"/>
        <v>1</v>
      </c>
      <c r="AW33" s="41">
        <f t="shared" si="19"/>
        <v>1</v>
      </c>
      <c r="AX33" s="41">
        <f t="shared" si="20"/>
        <v>1</v>
      </c>
      <c r="AY33" s="41">
        <f t="shared" si="21"/>
        <v>1</v>
      </c>
      <c r="AZ33" s="41">
        <f t="shared" si="22"/>
        <v>5</v>
      </c>
      <c r="BA33" s="41">
        <f t="shared" si="23"/>
        <v>1</v>
      </c>
      <c r="BB33" s="41">
        <f t="shared" si="24"/>
        <v>2</v>
      </c>
      <c r="BC33" s="41">
        <f t="shared" si="25"/>
        <v>3</v>
      </c>
      <c r="BD33" s="41">
        <f t="shared" si="26"/>
        <v>3</v>
      </c>
      <c r="BE33" s="41">
        <f t="shared" si="27"/>
        <v>1</v>
      </c>
      <c r="BF33" s="41">
        <f t="shared" si="28"/>
        <v>1</v>
      </c>
      <c r="BG33" s="41">
        <f t="shared" si="29"/>
        <v>5</v>
      </c>
      <c r="BH33" s="41">
        <f t="shared" si="30"/>
        <v>1</v>
      </c>
      <c r="BI33" s="41">
        <f t="shared" si="31"/>
        <v>1</v>
      </c>
      <c r="BJ33" s="41">
        <f t="shared" si="32"/>
        <v>1</v>
      </c>
      <c r="BK33" s="41">
        <f t="shared" si="33"/>
        <v>1</v>
      </c>
      <c r="BL33" s="41">
        <f t="shared" si="34"/>
        <v>1</v>
      </c>
      <c r="BM33" s="41">
        <f t="shared" si="35"/>
        <v>1</v>
      </c>
      <c r="BN33" s="41">
        <f t="shared" si="36"/>
        <v>1</v>
      </c>
      <c r="BO33" s="41">
        <f t="shared" si="37"/>
        <v>1</v>
      </c>
      <c r="BP33" s="41">
        <f t="shared" si="38"/>
        <v>1</v>
      </c>
      <c r="BQ33" s="41">
        <f t="shared" si="39"/>
        <v>1</v>
      </c>
      <c r="BS33" s="84" t="str">
        <f t="shared" si="40"/>
        <v>EXC16</v>
      </c>
      <c r="BT33" s="45">
        <f t="shared" si="123"/>
        <v>1</v>
      </c>
      <c r="BU33" s="45">
        <f t="shared" si="126"/>
        <v>1</v>
      </c>
      <c r="BV33" s="45">
        <f t="shared" si="128"/>
        <v>5</v>
      </c>
      <c r="BW33" s="45">
        <f t="shared" si="130"/>
        <v>4</v>
      </c>
      <c r="BX33" s="45">
        <f t="shared" si="132"/>
        <v>4</v>
      </c>
      <c r="BY33" s="45">
        <f t="shared" si="134"/>
        <v>3</v>
      </c>
      <c r="BZ33" s="45">
        <f t="shared" si="136"/>
        <v>4</v>
      </c>
      <c r="CA33" s="45">
        <f t="shared" si="138"/>
        <v>1</v>
      </c>
      <c r="CB33" s="45">
        <f t="shared" si="140"/>
        <v>1</v>
      </c>
      <c r="CC33" s="45">
        <f t="shared" si="141"/>
        <v>2</v>
      </c>
      <c r="CD33" s="45">
        <f t="shared" si="144"/>
        <v>1</v>
      </c>
      <c r="CE33" s="45">
        <f t="shared" si="146"/>
        <v>2</v>
      </c>
      <c r="CF33" s="45">
        <f t="shared" si="148"/>
        <v>2</v>
      </c>
      <c r="CG33" s="45">
        <f t="shared" si="150"/>
        <v>1</v>
      </c>
      <c r="CH33" s="45">
        <f t="shared" si="152"/>
        <v>1</v>
      </c>
      <c r="CI33" s="45">
        <f t="shared" si="154"/>
        <v>5</v>
      </c>
      <c r="CJ33" s="45">
        <f t="shared" si="156"/>
        <v>4</v>
      </c>
      <c r="CK33" s="45">
        <f t="shared" si="158"/>
        <v>1</v>
      </c>
      <c r="CL33" s="45">
        <f t="shared" si="160"/>
        <v>1</v>
      </c>
      <c r="CM33" s="45">
        <f t="shared" si="162"/>
        <v>1</v>
      </c>
      <c r="CN33" s="45">
        <f t="shared" si="164"/>
        <v>3</v>
      </c>
      <c r="CO33" s="45">
        <f t="shared" si="166"/>
        <v>6</v>
      </c>
      <c r="CP33" s="45">
        <f t="shared" si="168"/>
        <v>1</v>
      </c>
      <c r="CQ33" s="45">
        <f t="shared" si="170"/>
        <v>1</v>
      </c>
      <c r="CR33" s="45">
        <f t="shared" si="172"/>
        <v>6</v>
      </c>
      <c r="CS33" s="45">
        <f t="shared" si="174"/>
        <v>5</v>
      </c>
      <c r="CT33" s="45">
        <f t="shared" si="176"/>
        <v>1</v>
      </c>
      <c r="CU33" s="45">
        <f t="shared" si="178"/>
        <v>3</v>
      </c>
      <c r="CV33" s="45">
        <f t="shared" si="180"/>
        <v>1</v>
      </c>
      <c r="CW33" s="45">
        <f t="shared" si="182"/>
        <v>1</v>
      </c>
      <c r="CX33" s="45">
        <f t="shared" ref="CX33:CX58" si="184">AQ33</f>
        <v>2</v>
      </c>
      <c r="CY33" s="42" cm="1">
        <f t="array" ref="CY33:DX33">TRANSPOSE(AR33:AR58)</f>
        <v>1</v>
      </c>
      <c r="CZ33" s="41">
        <v>1</v>
      </c>
      <c r="DA33" s="41">
        <v>1</v>
      </c>
      <c r="DB33" s="41">
        <v>1</v>
      </c>
      <c r="DC33" s="41">
        <v>1</v>
      </c>
      <c r="DD33" s="41">
        <v>1</v>
      </c>
      <c r="DE33" s="41">
        <v>1</v>
      </c>
      <c r="DF33" s="97">
        <v>1</v>
      </c>
      <c r="DG33" s="41">
        <v>1</v>
      </c>
      <c r="DH33" s="41">
        <v>1</v>
      </c>
      <c r="DI33" s="41">
        <v>1</v>
      </c>
      <c r="DJ33" s="41">
        <v>1</v>
      </c>
      <c r="DK33" s="41">
        <v>1</v>
      </c>
      <c r="DL33" s="41">
        <v>1</v>
      </c>
      <c r="DM33" s="41">
        <v>1</v>
      </c>
      <c r="DN33" s="41">
        <v>1</v>
      </c>
      <c r="DO33" s="41">
        <v>1</v>
      </c>
      <c r="DP33" s="41">
        <v>1</v>
      </c>
      <c r="DQ33" s="41">
        <v>1</v>
      </c>
      <c r="DR33" s="41">
        <v>1</v>
      </c>
      <c r="DS33" s="41">
        <v>1</v>
      </c>
      <c r="DT33" s="41">
        <v>1</v>
      </c>
      <c r="DU33" s="41">
        <v>1</v>
      </c>
      <c r="DV33" s="41">
        <v>1</v>
      </c>
      <c r="DW33" s="41">
        <v>1</v>
      </c>
      <c r="DX33" s="41">
        <v>1</v>
      </c>
      <c r="DZ33" s="84" t="str">
        <f t="shared" si="41"/>
        <v>EXC16</v>
      </c>
      <c r="EA33" s="51">
        <f t="shared" si="42"/>
        <v>1</v>
      </c>
      <c r="EB33" s="52">
        <f t="shared" si="124"/>
        <v>1</v>
      </c>
      <c r="EC33" s="52">
        <f t="shared" si="127"/>
        <v>5</v>
      </c>
      <c r="ED33" s="52">
        <f t="shared" si="129"/>
        <v>4</v>
      </c>
      <c r="EE33" s="52">
        <f t="shared" si="131"/>
        <v>4</v>
      </c>
      <c r="EF33" s="52">
        <f t="shared" si="133"/>
        <v>3</v>
      </c>
      <c r="EG33" s="52">
        <f t="shared" si="135"/>
        <v>4</v>
      </c>
      <c r="EH33" s="52">
        <f t="shared" si="137"/>
        <v>1</v>
      </c>
      <c r="EI33" s="52">
        <f t="shared" si="139"/>
        <v>1</v>
      </c>
      <c r="EJ33" s="52">
        <f t="shared" si="142"/>
        <v>2</v>
      </c>
      <c r="EK33" s="52">
        <f t="shared" si="143"/>
        <v>1</v>
      </c>
      <c r="EL33" s="52">
        <f t="shared" si="145"/>
        <v>2</v>
      </c>
      <c r="EM33" s="52">
        <f t="shared" si="147"/>
        <v>2</v>
      </c>
      <c r="EN33" s="52">
        <f t="shared" si="149"/>
        <v>1</v>
      </c>
      <c r="EO33" s="52">
        <f t="shared" si="151"/>
        <v>1</v>
      </c>
      <c r="EP33" s="52">
        <f t="shared" si="153"/>
        <v>5</v>
      </c>
      <c r="EQ33" s="52">
        <f t="shared" si="155"/>
        <v>4</v>
      </c>
      <c r="ER33" s="52">
        <f t="shared" si="157"/>
        <v>1</v>
      </c>
      <c r="ES33" s="52">
        <f t="shared" si="159"/>
        <v>1</v>
      </c>
      <c r="ET33" s="52">
        <f t="shared" si="161"/>
        <v>1</v>
      </c>
      <c r="EU33" s="52">
        <f t="shared" si="163"/>
        <v>3</v>
      </c>
      <c r="EV33" s="52">
        <f t="shared" si="165"/>
        <v>6</v>
      </c>
      <c r="EW33" s="52">
        <f t="shared" si="167"/>
        <v>1</v>
      </c>
      <c r="EX33" s="52">
        <f t="shared" si="169"/>
        <v>1</v>
      </c>
      <c r="EY33" s="52">
        <f t="shared" si="171"/>
        <v>6</v>
      </c>
      <c r="EZ33" s="52">
        <f t="shared" si="173"/>
        <v>5</v>
      </c>
      <c r="FA33" s="52">
        <f t="shared" si="175"/>
        <v>1</v>
      </c>
      <c r="FB33" s="52">
        <f t="shared" si="177"/>
        <v>3</v>
      </c>
      <c r="FC33" s="52">
        <f t="shared" si="179"/>
        <v>1</v>
      </c>
      <c r="FD33" s="52">
        <f t="shared" si="181"/>
        <v>1</v>
      </c>
      <c r="FE33" s="52">
        <f t="shared" si="183"/>
        <v>2</v>
      </c>
      <c r="FF33" s="52">
        <f t="shared" ref="FF33:FF58" si="185">CY33</f>
        <v>1</v>
      </c>
      <c r="FG33" s="50" cm="1">
        <f t="array" ref="FG33">MINVERSE(CZ33)</f>
        <v>1</v>
      </c>
      <c r="FH33" s="50" cm="1">
        <f t="array" ref="FH33">MINVERSE(DA33)</f>
        <v>1</v>
      </c>
      <c r="FI33" s="50" cm="1">
        <f t="array" ref="FI33">MINVERSE(DB33)</f>
        <v>1</v>
      </c>
      <c r="FJ33" s="50" cm="1">
        <f t="array" ref="FJ33">MINVERSE(DC33)</f>
        <v>1</v>
      </c>
      <c r="FK33" s="50" cm="1">
        <f t="array" ref="FK33">MINVERSE(DD33)</f>
        <v>1</v>
      </c>
      <c r="FL33" s="50" cm="1">
        <f t="array" ref="FL33">MINVERSE(DE33)</f>
        <v>1</v>
      </c>
      <c r="FM33" s="60" cm="1">
        <f t="array" ref="FM33">MINVERSE(DF33)</f>
        <v>1</v>
      </c>
      <c r="FN33" s="60" cm="1">
        <f t="array" ref="FN33">MINVERSE(DG33)</f>
        <v>1</v>
      </c>
      <c r="FO33" s="60" cm="1">
        <f t="array" ref="FO33">MINVERSE(DH33)</f>
        <v>1</v>
      </c>
      <c r="FP33" s="60" cm="1">
        <f t="array" ref="FP33">MINVERSE(DI33)</f>
        <v>1</v>
      </c>
      <c r="FQ33" s="60" cm="1">
        <f t="array" ref="FQ33">MINVERSE(DJ33)</f>
        <v>1</v>
      </c>
      <c r="FR33" s="60" cm="1">
        <f t="array" ref="FR33">MINVERSE(DK33)</f>
        <v>1</v>
      </c>
      <c r="FS33" s="60" cm="1">
        <f t="array" ref="FS33">MINVERSE(DL33)</f>
        <v>1</v>
      </c>
      <c r="FT33" s="60" cm="1">
        <f t="array" ref="FT33">MINVERSE(DM33)</f>
        <v>1</v>
      </c>
      <c r="FU33" s="60" cm="1">
        <f t="array" ref="FU33">MINVERSE(DN33)</f>
        <v>1</v>
      </c>
      <c r="FV33" s="60" cm="1">
        <f t="array" ref="FV33">MINVERSE(DO33)</f>
        <v>1</v>
      </c>
      <c r="FW33" s="60" cm="1">
        <f t="array" ref="FW33">MINVERSE(DP33)</f>
        <v>1</v>
      </c>
      <c r="FX33" s="60" cm="1">
        <f t="array" ref="FX33">MINVERSE(DQ33)</f>
        <v>1</v>
      </c>
      <c r="FY33" s="60" cm="1">
        <f t="array" ref="FY33">MINVERSE(DR33)</f>
        <v>1</v>
      </c>
      <c r="FZ33" s="60" cm="1">
        <f t="array" ref="FZ33">MINVERSE(DS33)</f>
        <v>1</v>
      </c>
      <c r="GA33" s="60" cm="1">
        <f t="array" ref="GA33">MINVERSE(DT33)</f>
        <v>1</v>
      </c>
      <c r="GB33" s="60" cm="1">
        <f t="array" ref="GB33">MINVERSE(DU33)</f>
        <v>1</v>
      </c>
      <c r="GC33" s="60" cm="1">
        <f t="array" ref="GC33">MINVERSE(DV33)</f>
        <v>1</v>
      </c>
      <c r="GD33" s="60" cm="1">
        <f t="array" ref="GD33">MINVERSE(DW33)</f>
        <v>1</v>
      </c>
      <c r="GE33" s="60" cm="1">
        <f t="array" ref="GE33">MINVERSE(DX33)</f>
        <v>1</v>
      </c>
      <c r="GG33" s="84" t="str">
        <f t="shared" si="43"/>
        <v>EXC16</v>
      </c>
      <c r="GH33" s="59">
        <f t="shared" si="44"/>
        <v>1.7543859649122806E-2</v>
      </c>
      <c r="GI33" s="59">
        <f t="shared" si="45"/>
        <v>1.7543859649122806E-2</v>
      </c>
      <c r="GJ33" s="59">
        <f t="shared" si="46"/>
        <v>2.6315789473684209E-2</v>
      </c>
      <c r="GK33" s="59">
        <f t="shared" si="47"/>
        <v>2.7210884353741496E-2</v>
      </c>
      <c r="GL33" s="59">
        <f t="shared" si="48"/>
        <v>2.7210884353741496E-2</v>
      </c>
      <c r="GM33" s="59">
        <f t="shared" si="49"/>
        <v>2.7649769585253458E-2</v>
      </c>
      <c r="GN33" s="59">
        <f t="shared" si="50"/>
        <v>2.7210884353741496E-2</v>
      </c>
      <c r="GO33" s="59">
        <f t="shared" si="51"/>
        <v>1.8604651162790697E-2</v>
      </c>
      <c r="GP33" s="59">
        <f t="shared" si="52"/>
        <v>1.8604651162790697E-2</v>
      </c>
      <c r="GQ33" s="59">
        <f t="shared" si="53"/>
        <v>2.7088036117381486E-2</v>
      </c>
      <c r="GR33" s="59">
        <f t="shared" si="54"/>
        <v>1.8604651162790697E-2</v>
      </c>
      <c r="GS33" s="59">
        <f t="shared" si="55"/>
        <v>2.7088036117381486E-2</v>
      </c>
      <c r="GT33" s="59">
        <f t="shared" si="56"/>
        <v>2.7088036117381486E-2</v>
      </c>
      <c r="GU33" s="59">
        <f t="shared" si="57"/>
        <v>1.8604651162790697E-2</v>
      </c>
      <c r="GV33" s="59">
        <f t="shared" si="58"/>
        <v>1.931123270035404E-2</v>
      </c>
      <c r="GW33" s="59">
        <f t="shared" si="59"/>
        <v>2.9940119760479042E-2</v>
      </c>
      <c r="GX33" s="59">
        <f t="shared" si="60"/>
        <v>3.007518796992481E-2</v>
      </c>
      <c r="GY33" s="59">
        <f t="shared" si="61"/>
        <v>1.9108280254777069E-2</v>
      </c>
      <c r="GZ33" s="59">
        <f t="shared" si="62"/>
        <v>1.9907100199071003E-2</v>
      </c>
      <c r="HA33" s="59">
        <f t="shared" si="63"/>
        <v>1.9108280254777069E-2</v>
      </c>
      <c r="HB33" s="59">
        <f t="shared" si="64"/>
        <v>3.0612244897959183E-2</v>
      </c>
      <c r="HC33" s="59">
        <f t="shared" si="65"/>
        <v>3.2258064516129031E-2</v>
      </c>
      <c r="HD33" s="59">
        <f t="shared" si="66"/>
        <v>1.9595035924232528E-2</v>
      </c>
      <c r="HE33" s="59">
        <f t="shared" si="67"/>
        <v>2.0519835841313269E-2</v>
      </c>
      <c r="HF33" s="59">
        <f t="shared" si="68"/>
        <v>3.3898305084745763E-2</v>
      </c>
      <c r="HG33" s="59">
        <f t="shared" si="69"/>
        <v>3.3557046979865772E-2</v>
      </c>
      <c r="HH33" s="59">
        <f t="shared" si="70"/>
        <v>2.1231422505307858E-2</v>
      </c>
      <c r="HI33" s="59">
        <f t="shared" si="71"/>
        <v>3.2906764168190134E-2</v>
      </c>
      <c r="HJ33" s="59">
        <f t="shared" si="72"/>
        <v>2.0415107179312691E-2</v>
      </c>
      <c r="HK33" s="59">
        <f t="shared" si="73"/>
        <v>2.0415107179312691E-2</v>
      </c>
      <c r="HL33" s="59">
        <f t="shared" si="74"/>
        <v>3.007518796992481E-2</v>
      </c>
      <c r="HM33" s="59">
        <f t="shared" si="75"/>
        <v>2.1770682148040642E-2</v>
      </c>
      <c r="HN33" s="59">
        <f t="shared" si="76"/>
        <v>2.1770682148040642E-2</v>
      </c>
      <c r="HO33" s="59">
        <f t="shared" si="77"/>
        <v>2.1770682148040642E-2</v>
      </c>
      <c r="HP33" s="59">
        <f t="shared" si="78"/>
        <v>8.0645161290322578E-3</v>
      </c>
      <c r="HQ33" s="59">
        <f t="shared" si="79"/>
        <v>2.0732550103662751E-2</v>
      </c>
      <c r="HR33" s="59">
        <f t="shared" si="80"/>
        <v>2.0732550103662751E-2</v>
      </c>
      <c r="HS33" s="59">
        <f t="shared" si="81"/>
        <v>2.0732550103662751E-2</v>
      </c>
      <c r="HT33" s="59">
        <f t="shared" si="82"/>
        <v>2.2156573116691287E-2</v>
      </c>
      <c r="HU33" s="59">
        <f t="shared" si="83"/>
        <v>9.0090090090090089E-3</v>
      </c>
      <c r="HV33" s="59">
        <f t="shared" si="84"/>
        <v>2.2556390977443611E-2</v>
      </c>
      <c r="HW33" s="59">
        <f t="shared" si="85"/>
        <v>1.662049861495845E-2</v>
      </c>
      <c r="HX33" s="59">
        <f t="shared" si="86"/>
        <v>1.3303769401330379E-2</v>
      </c>
      <c r="HY33" s="59">
        <f t="shared" si="87"/>
        <v>1.3303769401330379E-2</v>
      </c>
      <c r="HZ33" s="59">
        <f t="shared" si="88"/>
        <v>2.3529411764705885E-2</v>
      </c>
      <c r="IA33" s="59">
        <f t="shared" si="89"/>
        <v>2.3529411764705885E-2</v>
      </c>
      <c r="IB33" s="59">
        <f t="shared" si="90"/>
        <v>1.0526315789473684E-2</v>
      </c>
      <c r="IC33" s="59">
        <f t="shared" si="91"/>
        <v>2.1889821233126595E-2</v>
      </c>
      <c r="ID33" s="59">
        <f t="shared" si="92"/>
        <v>2.398081534772183E-2</v>
      </c>
      <c r="IE33" s="59">
        <f t="shared" si="93"/>
        <v>2.1865889212827987E-2</v>
      </c>
      <c r="IF33" s="59">
        <f t="shared" si="94"/>
        <v>2.398081534772183E-2</v>
      </c>
      <c r="IG33" s="59">
        <f t="shared" si="95"/>
        <v>2.398081534772183E-2</v>
      </c>
      <c r="IH33" s="59">
        <f t="shared" si="96"/>
        <v>2.398081534772183E-2</v>
      </c>
      <c r="II33" s="59">
        <f t="shared" si="97"/>
        <v>2.398081534772183E-2</v>
      </c>
      <c r="IJ33" s="59">
        <f t="shared" si="98"/>
        <v>2.398081534772183E-2</v>
      </c>
      <c r="IK33" s="59">
        <f t="shared" si="99"/>
        <v>2.398081534772183E-2</v>
      </c>
      <c r="IL33" s="59">
        <f t="shared" si="100"/>
        <v>2.398081534772183E-2</v>
      </c>
      <c r="IN33" s="15">
        <f t="shared" si="101"/>
        <v>1.2850145637589125</v>
      </c>
      <c r="IO33" s="24">
        <f t="shared" si="102"/>
        <v>2.2544115153665129E-2</v>
      </c>
      <c r="IP33" s="25">
        <f t="shared" si="125"/>
        <v>2.2544115153665127</v>
      </c>
    </row>
    <row r="34" spans="1:250" ht="15" customHeight="1" thickBot="1" x14ac:dyDescent="0.35">
      <c r="A34" s="84"/>
      <c r="B34" s="84" t="s">
        <v>249</v>
      </c>
      <c r="C34" s="86" t="s">
        <v>134</v>
      </c>
      <c r="D34" s="87" t="s">
        <v>42</v>
      </c>
      <c r="E34" s="87" t="str">
        <f>Tidal_W!E27</f>
        <v>Cost</v>
      </c>
      <c r="F34" s="87" t="str">
        <f>Tidal_W!F27</f>
        <v>QT</v>
      </c>
      <c r="G34" s="87" t="s">
        <v>117</v>
      </c>
      <c r="H34" s="84">
        <v>1</v>
      </c>
      <c r="I34" s="84">
        <f t="shared" ref="I34:I58" si="186">ROUNDUP(((H34-MIN(H:H))/(MAX(H:H)-MIN(H:H)))*(7-1)+1,0)</f>
        <v>1</v>
      </c>
      <c r="J34" s="24">
        <f t="shared" si="103"/>
        <v>2.2544115153665129E-2</v>
      </c>
      <c r="L34" s="85" t="str">
        <f t="shared" si="104"/>
        <v>EXC18</v>
      </c>
      <c r="M34" s="41">
        <f t="shared" si="105"/>
        <v>1</v>
      </c>
      <c r="N34" s="41">
        <f t="shared" si="106"/>
        <v>1</v>
      </c>
      <c r="O34" s="41">
        <f t="shared" si="107"/>
        <v>5</v>
      </c>
      <c r="P34" s="41">
        <f t="shared" si="108"/>
        <v>4</v>
      </c>
      <c r="Q34" s="41">
        <f t="shared" si="109"/>
        <v>4</v>
      </c>
      <c r="R34" s="41">
        <f t="shared" si="110"/>
        <v>3</v>
      </c>
      <c r="S34" s="41">
        <f t="shared" si="111"/>
        <v>4</v>
      </c>
      <c r="T34" s="41">
        <f t="shared" si="112"/>
        <v>1</v>
      </c>
      <c r="U34" s="41">
        <f t="shared" si="113"/>
        <v>1</v>
      </c>
      <c r="V34" s="41">
        <f t="shared" si="114"/>
        <v>2</v>
      </c>
      <c r="W34" s="41">
        <f t="shared" si="115"/>
        <v>1</v>
      </c>
      <c r="X34" s="41">
        <f t="shared" si="116"/>
        <v>2</v>
      </c>
      <c r="Y34" s="41">
        <f t="shared" si="117"/>
        <v>2</v>
      </c>
      <c r="Z34" s="41">
        <f t="shared" si="118"/>
        <v>1</v>
      </c>
      <c r="AA34" s="41">
        <f t="shared" si="119"/>
        <v>1</v>
      </c>
      <c r="AB34" s="41">
        <f t="shared" si="120"/>
        <v>5</v>
      </c>
      <c r="AC34" s="41">
        <f t="shared" si="121"/>
        <v>4</v>
      </c>
      <c r="AD34" s="41">
        <f t="shared" si="122"/>
        <v>1</v>
      </c>
      <c r="AE34" s="41">
        <f t="shared" ref="AE34:AE58" si="187">MAX($I$20 - I34, 1)</f>
        <v>1</v>
      </c>
      <c r="AF34" s="41">
        <f t="shared" ref="AF34:AF58" si="188">MAX($I$21 - I34, 1)</f>
        <v>1</v>
      </c>
      <c r="AG34" s="41">
        <f t="shared" ref="AG34:AG58" si="189">MAX($I$22- I34, 1)</f>
        <v>3</v>
      </c>
      <c r="AH34" s="41">
        <f t="shared" ref="AH34:AH58" si="190">MAX($I$23- I34, 1)</f>
        <v>6</v>
      </c>
      <c r="AI34" s="41">
        <f t="shared" ref="AI34:AI58" si="191">MAX($I$24- I34, 1)</f>
        <v>1</v>
      </c>
      <c r="AJ34" s="41">
        <f t="shared" ref="AJ34:AJ58" si="192">MAX($I$25- I34, 1)</f>
        <v>1</v>
      </c>
      <c r="AK34" s="41">
        <f t="shared" ref="AK34:AK58" si="193">MAX($I$26- I34, 1)</f>
        <v>6</v>
      </c>
      <c r="AL34" s="41">
        <f t="shared" ref="AL34:AL58" si="194">MAX($I$27- I34, 1)</f>
        <v>5</v>
      </c>
      <c r="AM34" s="41">
        <f t="shared" ref="AM34:AM58" si="195">MAX($I$28- I34, 1)</f>
        <v>1</v>
      </c>
      <c r="AN34" s="41">
        <f t="shared" ref="AN34:AN58" si="196">MAX($I$29- I34, 1)</f>
        <v>3</v>
      </c>
      <c r="AO34" s="41">
        <f t="shared" ref="AO34:AO58" si="197">MAX($I$30- I34, 1)</f>
        <v>1</v>
      </c>
      <c r="AP34" s="41">
        <f t="shared" ref="AP34:AP58" si="198">MAX($I$31- I34, 1)</f>
        <v>1</v>
      </c>
      <c r="AQ34" s="41">
        <f t="shared" ref="AQ34:AQ58" si="199">MAX($I$32- I34, 1)</f>
        <v>2</v>
      </c>
      <c r="AR34" s="41">
        <f t="shared" ref="AR34:AR58" si="200">MAX($I$33- I34, 1)</f>
        <v>1</v>
      </c>
      <c r="AS34" s="41">
        <f t="shared" ref="AS34:AS58" si="201">MAX($I$34- I34, 1)</f>
        <v>1</v>
      </c>
      <c r="AT34" s="41">
        <f t="shared" ref="AT34:AT58" si="202">MAX($I$35 - I34, 1)</f>
        <v>1</v>
      </c>
      <c r="AU34" s="41">
        <f t="shared" ref="AU34:AU58" si="203">MAX($I$36 - I34, 1)</f>
        <v>5</v>
      </c>
      <c r="AV34" s="41">
        <f t="shared" ref="AV34:AV58" si="204">MAX($I$37 - I34, 1)</f>
        <v>1</v>
      </c>
      <c r="AW34" s="41">
        <f t="shared" ref="AW34:AW58" si="205">MAX($I$38 - I34, 1)</f>
        <v>1</v>
      </c>
      <c r="AX34" s="41">
        <f t="shared" ref="AX34:AX58" si="206">MAX($I$39 - I34, 1)</f>
        <v>1</v>
      </c>
      <c r="AY34" s="41">
        <f t="shared" ref="AY34:AY58" si="207">MAX($I$40 - I34, 1)</f>
        <v>1</v>
      </c>
      <c r="AZ34" s="41">
        <f t="shared" ref="AZ34:AZ58" si="208">MAX($I$41 - I34, 1)</f>
        <v>5</v>
      </c>
      <c r="BA34" s="41">
        <f t="shared" ref="BA34:BA58" si="209">MAX($I$42 - I34, 1)</f>
        <v>1</v>
      </c>
      <c r="BB34" s="41">
        <f t="shared" ref="BB34:BB58" si="210">MAX($I$43 - I34, 1)</f>
        <v>2</v>
      </c>
      <c r="BC34" s="41">
        <f t="shared" ref="BC34:BC58" si="211">MAX($I$44 - I34, 1)</f>
        <v>3</v>
      </c>
      <c r="BD34" s="41">
        <f t="shared" ref="BD34:BD58" si="212">MAX($I$45 - I34, 1)</f>
        <v>3</v>
      </c>
      <c r="BE34" s="41">
        <f t="shared" ref="BE34:BE58" si="213">MAX($I$46 - I34, 1)</f>
        <v>1</v>
      </c>
      <c r="BF34" s="41">
        <f t="shared" ref="BF34:BF58" si="214">MAX($I$47 - I34, 1)</f>
        <v>1</v>
      </c>
      <c r="BG34" s="41">
        <f t="shared" ref="BG34:BG58" si="215">MAX($I$48 - I34, 1)</f>
        <v>5</v>
      </c>
      <c r="BH34" s="41">
        <f t="shared" ref="BH34:BH58" si="216">MAX($I$49 - I34, 1)</f>
        <v>1</v>
      </c>
      <c r="BI34" s="41">
        <f t="shared" ref="BI34:BI58" si="217">MAX($I$50 - I34, 1)</f>
        <v>1</v>
      </c>
      <c r="BJ34" s="41">
        <f t="shared" ref="BJ34:BJ58" si="218">MAX($I$51 - I34, 1)</f>
        <v>1</v>
      </c>
      <c r="BK34" s="41">
        <f t="shared" ref="BK34:BK58" si="219">MAX($I$52 - I34, 1)</f>
        <v>1</v>
      </c>
      <c r="BL34" s="41">
        <f t="shared" ref="BL34:BL58" si="220">MAX($I$53 - I34, 1)</f>
        <v>1</v>
      </c>
      <c r="BM34" s="41">
        <f t="shared" ref="BM34:BM58" si="221">MAX($I$54 - I34, 1)</f>
        <v>1</v>
      </c>
      <c r="BN34" s="41">
        <f t="shared" ref="BN34:BN58" si="222">MAX($I$55 - I34, 1)</f>
        <v>1</v>
      </c>
      <c r="BO34" s="41">
        <f t="shared" ref="BO34:BO58" si="223">MAX($I$56 - I34, 1)</f>
        <v>1</v>
      </c>
      <c r="BP34" s="41">
        <f t="shared" ref="BP34:BP58" si="224">MAX($I$57 - I34, 1)</f>
        <v>1</v>
      </c>
      <c r="BQ34" s="41">
        <f t="shared" ref="BQ34:BQ58" si="225">MAX($I$58 - I34, 1)</f>
        <v>1</v>
      </c>
      <c r="BS34" s="84" t="str">
        <f t="shared" ref="BS34:BS58" si="226">L34</f>
        <v>EXC18</v>
      </c>
      <c r="BT34" s="45">
        <f t="shared" si="123"/>
        <v>1</v>
      </c>
      <c r="BU34" s="45">
        <f t="shared" si="126"/>
        <v>1</v>
      </c>
      <c r="BV34" s="45">
        <f t="shared" si="128"/>
        <v>5</v>
      </c>
      <c r="BW34" s="45">
        <f t="shared" si="130"/>
        <v>4</v>
      </c>
      <c r="BX34" s="45">
        <f t="shared" si="132"/>
        <v>4</v>
      </c>
      <c r="BY34" s="45">
        <f t="shared" si="134"/>
        <v>3</v>
      </c>
      <c r="BZ34" s="45">
        <f t="shared" si="136"/>
        <v>4</v>
      </c>
      <c r="CA34" s="45">
        <f t="shared" si="138"/>
        <v>1</v>
      </c>
      <c r="CB34" s="45">
        <f t="shared" si="140"/>
        <v>1</v>
      </c>
      <c r="CC34" s="45">
        <f t="shared" si="141"/>
        <v>2</v>
      </c>
      <c r="CD34" s="45">
        <f t="shared" si="144"/>
        <v>1</v>
      </c>
      <c r="CE34" s="45">
        <f t="shared" si="146"/>
        <v>2</v>
      </c>
      <c r="CF34" s="45">
        <f t="shared" si="148"/>
        <v>2</v>
      </c>
      <c r="CG34" s="45">
        <f t="shared" si="150"/>
        <v>1</v>
      </c>
      <c r="CH34" s="45">
        <f t="shared" si="152"/>
        <v>1</v>
      </c>
      <c r="CI34" s="45">
        <f t="shared" si="154"/>
        <v>5</v>
      </c>
      <c r="CJ34" s="45">
        <f t="shared" si="156"/>
        <v>4</v>
      </c>
      <c r="CK34" s="45">
        <f t="shared" si="158"/>
        <v>1</v>
      </c>
      <c r="CL34" s="45">
        <f t="shared" si="160"/>
        <v>1</v>
      </c>
      <c r="CM34" s="45">
        <f t="shared" si="162"/>
        <v>1</v>
      </c>
      <c r="CN34" s="45">
        <f t="shared" si="164"/>
        <v>3</v>
      </c>
      <c r="CO34" s="45">
        <f t="shared" si="166"/>
        <v>6</v>
      </c>
      <c r="CP34" s="45">
        <f t="shared" si="168"/>
        <v>1</v>
      </c>
      <c r="CQ34" s="45">
        <f t="shared" si="170"/>
        <v>1</v>
      </c>
      <c r="CR34" s="45">
        <f t="shared" si="172"/>
        <v>6</v>
      </c>
      <c r="CS34" s="45">
        <f t="shared" si="174"/>
        <v>5</v>
      </c>
      <c r="CT34" s="45">
        <f t="shared" si="176"/>
        <v>1</v>
      </c>
      <c r="CU34" s="45">
        <f t="shared" si="178"/>
        <v>3</v>
      </c>
      <c r="CV34" s="45">
        <f t="shared" si="180"/>
        <v>1</v>
      </c>
      <c r="CW34" s="45">
        <f t="shared" si="182"/>
        <v>1</v>
      </c>
      <c r="CX34" s="45">
        <f t="shared" si="184"/>
        <v>2</v>
      </c>
      <c r="CY34" s="45">
        <f t="shared" ref="CY34:CY58" si="227">AR34</f>
        <v>1</v>
      </c>
      <c r="CZ34" s="42" cm="1">
        <f t="array" ref="CZ34:DX34">TRANSPOSE(AS34:AS58)</f>
        <v>1</v>
      </c>
      <c r="DA34" s="41">
        <v>1</v>
      </c>
      <c r="DB34" s="41">
        <v>1</v>
      </c>
      <c r="DC34" s="41">
        <v>1</v>
      </c>
      <c r="DD34" s="41">
        <v>1</v>
      </c>
      <c r="DE34" s="41">
        <v>1</v>
      </c>
      <c r="DF34" s="97">
        <v>1</v>
      </c>
      <c r="DG34" s="41">
        <v>1</v>
      </c>
      <c r="DH34" s="41">
        <v>1</v>
      </c>
      <c r="DI34" s="41">
        <v>1</v>
      </c>
      <c r="DJ34" s="41">
        <v>1</v>
      </c>
      <c r="DK34" s="41">
        <v>1</v>
      </c>
      <c r="DL34" s="41">
        <v>1</v>
      </c>
      <c r="DM34" s="41">
        <v>1</v>
      </c>
      <c r="DN34" s="41">
        <v>1</v>
      </c>
      <c r="DO34" s="41">
        <v>1</v>
      </c>
      <c r="DP34" s="41">
        <v>1</v>
      </c>
      <c r="DQ34" s="41">
        <v>1</v>
      </c>
      <c r="DR34" s="41">
        <v>1</v>
      </c>
      <c r="DS34" s="41">
        <v>1</v>
      </c>
      <c r="DT34" s="41">
        <v>1</v>
      </c>
      <c r="DU34" s="41">
        <v>1</v>
      </c>
      <c r="DV34" s="41">
        <v>1</v>
      </c>
      <c r="DW34" s="41">
        <v>1</v>
      </c>
      <c r="DX34" s="41">
        <v>1</v>
      </c>
      <c r="DZ34" s="84" t="str">
        <f t="shared" ref="DZ34:DZ58" si="228">BS34</f>
        <v>EXC18</v>
      </c>
      <c r="EA34" s="51">
        <f t="shared" ref="EA34:EA58" si="229">BT34</f>
        <v>1</v>
      </c>
      <c r="EB34" s="52">
        <f t="shared" si="124"/>
        <v>1</v>
      </c>
      <c r="EC34" s="52">
        <f t="shared" si="127"/>
        <v>5</v>
      </c>
      <c r="ED34" s="52">
        <f t="shared" si="129"/>
        <v>4</v>
      </c>
      <c r="EE34" s="52">
        <f t="shared" si="131"/>
        <v>4</v>
      </c>
      <c r="EF34" s="52">
        <f t="shared" si="133"/>
        <v>3</v>
      </c>
      <c r="EG34" s="52">
        <f t="shared" si="135"/>
        <v>4</v>
      </c>
      <c r="EH34" s="52">
        <f t="shared" si="137"/>
        <v>1</v>
      </c>
      <c r="EI34" s="52">
        <f t="shared" si="139"/>
        <v>1</v>
      </c>
      <c r="EJ34" s="52">
        <f t="shared" si="142"/>
        <v>2</v>
      </c>
      <c r="EK34" s="52">
        <f t="shared" si="143"/>
        <v>1</v>
      </c>
      <c r="EL34" s="52">
        <f t="shared" si="145"/>
        <v>2</v>
      </c>
      <c r="EM34" s="52">
        <f t="shared" si="147"/>
        <v>2</v>
      </c>
      <c r="EN34" s="52">
        <f t="shared" si="149"/>
        <v>1</v>
      </c>
      <c r="EO34" s="52">
        <f t="shared" si="151"/>
        <v>1</v>
      </c>
      <c r="EP34" s="52">
        <f t="shared" si="153"/>
        <v>5</v>
      </c>
      <c r="EQ34" s="52">
        <f t="shared" si="155"/>
        <v>4</v>
      </c>
      <c r="ER34" s="52">
        <f t="shared" si="157"/>
        <v>1</v>
      </c>
      <c r="ES34" s="52">
        <f t="shared" si="159"/>
        <v>1</v>
      </c>
      <c r="ET34" s="52">
        <f t="shared" si="161"/>
        <v>1</v>
      </c>
      <c r="EU34" s="52">
        <f t="shared" si="163"/>
        <v>3</v>
      </c>
      <c r="EV34" s="52">
        <f t="shared" si="165"/>
        <v>6</v>
      </c>
      <c r="EW34" s="52">
        <f t="shared" si="167"/>
        <v>1</v>
      </c>
      <c r="EX34" s="52">
        <f t="shared" si="169"/>
        <v>1</v>
      </c>
      <c r="EY34" s="52">
        <f t="shared" si="171"/>
        <v>6</v>
      </c>
      <c r="EZ34" s="52">
        <f t="shared" si="173"/>
        <v>5</v>
      </c>
      <c r="FA34" s="52">
        <f t="shared" si="175"/>
        <v>1</v>
      </c>
      <c r="FB34" s="52">
        <f t="shared" si="177"/>
        <v>3</v>
      </c>
      <c r="FC34" s="52">
        <f t="shared" si="179"/>
        <v>1</v>
      </c>
      <c r="FD34" s="52">
        <f t="shared" si="181"/>
        <v>1</v>
      </c>
      <c r="FE34" s="52">
        <f t="shared" si="183"/>
        <v>2</v>
      </c>
      <c r="FF34" s="52">
        <f t="shared" si="185"/>
        <v>1</v>
      </c>
      <c r="FG34" s="52">
        <f t="shared" ref="FG34:FG58" si="230">CZ34</f>
        <v>1</v>
      </c>
      <c r="FH34" s="50" cm="1">
        <f t="array" ref="FH34">MINVERSE(DA34)</f>
        <v>1</v>
      </c>
      <c r="FI34" s="50" cm="1">
        <f t="array" ref="FI34">MINVERSE(DB34)</f>
        <v>1</v>
      </c>
      <c r="FJ34" s="50" cm="1">
        <f t="array" ref="FJ34">MINVERSE(DC34)</f>
        <v>1</v>
      </c>
      <c r="FK34" s="50" cm="1">
        <f t="array" ref="FK34">MINVERSE(DD34)</f>
        <v>1</v>
      </c>
      <c r="FL34" s="50" cm="1">
        <f t="array" ref="FL34">MINVERSE(DE34)</f>
        <v>1</v>
      </c>
      <c r="FM34" s="60" cm="1">
        <f t="array" ref="FM34">MINVERSE(DF34)</f>
        <v>1</v>
      </c>
      <c r="FN34" s="60" cm="1">
        <f t="array" ref="FN34">MINVERSE(DG34)</f>
        <v>1</v>
      </c>
      <c r="FO34" s="60" cm="1">
        <f t="array" ref="FO34">MINVERSE(DH34)</f>
        <v>1</v>
      </c>
      <c r="FP34" s="60" cm="1">
        <f t="array" ref="FP34">MINVERSE(DI34)</f>
        <v>1</v>
      </c>
      <c r="FQ34" s="60" cm="1">
        <f t="array" ref="FQ34">MINVERSE(DJ34)</f>
        <v>1</v>
      </c>
      <c r="FR34" s="60" cm="1">
        <f t="array" ref="FR34">MINVERSE(DK34)</f>
        <v>1</v>
      </c>
      <c r="FS34" s="60" cm="1">
        <f t="array" ref="FS34">MINVERSE(DL34)</f>
        <v>1</v>
      </c>
      <c r="FT34" s="60" cm="1">
        <f t="array" ref="FT34">MINVERSE(DM34)</f>
        <v>1</v>
      </c>
      <c r="FU34" s="60" cm="1">
        <f t="array" ref="FU34">MINVERSE(DN34)</f>
        <v>1</v>
      </c>
      <c r="FV34" s="60" cm="1">
        <f t="array" ref="FV34">MINVERSE(DO34)</f>
        <v>1</v>
      </c>
      <c r="FW34" s="60" cm="1">
        <f t="array" ref="FW34">MINVERSE(DP34)</f>
        <v>1</v>
      </c>
      <c r="FX34" s="60" cm="1">
        <f t="array" ref="FX34">MINVERSE(DQ34)</f>
        <v>1</v>
      </c>
      <c r="FY34" s="60" cm="1">
        <f t="array" ref="FY34">MINVERSE(DR34)</f>
        <v>1</v>
      </c>
      <c r="FZ34" s="60" cm="1">
        <f t="array" ref="FZ34">MINVERSE(DS34)</f>
        <v>1</v>
      </c>
      <c r="GA34" s="60" cm="1">
        <f t="array" ref="GA34">MINVERSE(DT34)</f>
        <v>1</v>
      </c>
      <c r="GB34" s="60" cm="1">
        <f t="array" ref="GB34">MINVERSE(DU34)</f>
        <v>1</v>
      </c>
      <c r="GC34" s="60" cm="1">
        <f t="array" ref="GC34">MINVERSE(DV34)</f>
        <v>1</v>
      </c>
      <c r="GD34" s="60" cm="1">
        <f t="array" ref="GD34">MINVERSE(DW34)</f>
        <v>1</v>
      </c>
      <c r="GE34" s="60" cm="1">
        <f t="array" ref="GE34">MINVERSE(DX34)</f>
        <v>1</v>
      </c>
      <c r="GG34" s="84" t="str">
        <f t="shared" ref="GG34:GG58" si="231">DZ34</f>
        <v>EXC18</v>
      </c>
      <c r="GH34" s="59">
        <f t="shared" ref="GH34:GH58" si="232">EA34/$EA$60</f>
        <v>1.7543859649122806E-2</v>
      </c>
      <c r="GI34" s="59">
        <f t="shared" ref="GI34:GI58" si="233">EB34/$EB$60</f>
        <v>1.7543859649122806E-2</v>
      </c>
      <c r="GJ34" s="59">
        <f t="shared" ref="GJ34:GJ58" si="234">EC34/$EC$60</f>
        <v>2.6315789473684209E-2</v>
      </c>
      <c r="GK34" s="59">
        <f t="shared" ref="GK34:GK58" si="235">ED34/$ED$60</f>
        <v>2.7210884353741496E-2</v>
      </c>
      <c r="GL34" s="59">
        <f t="shared" ref="GL34:GL58" si="236">EE34/$EE$60</f>
        <v>2.7210884353741496E-2</v>
      </c>
      <c r="GM34" s="59">
        <f t="shared" ref="GM34:GM58" si="237">EF34/$EF$60</f>
        <v>2.7649769585253458E-2</v>
      </c>
      <c r="GN34" s="59">
        <f t="shared" ref="GN34:GN58" si="238">EG34/$EG$60</f>
        <v>2.7210884353741496E-2</v>
      </c>
      <c r="GO34" s="59">
        <f t="shared" ref="GO34:GO58" si="239">EH34/$EH$60</f>
        <v>1.8604651162790697E-2</v>
      </c>
      <c r="GP34" s="59">
        <f t="shared" ref="GP34:GP58" si="240">EI34/$EI$60</f>
        <v>1.8604651162790697E-2</v>
      </c>
      <c r="GQ34" s="59">
        <f t="shared" ref="GQ34:GQ58" si="241">EJ34/$EJ$60</f>
        <v>2.7088036117381486E-2</v>
      </c>
      <c r="GR34" s="59">
        <f t="shared" ref="GR34:GR58" si="242">EK34/$EK$60</f>
        <v>1.8604651162790697E-2</v>
      </c>
      <c r="GS34" s="59">
        <f t="shared" ref="GS34:GS58" si="243">EL34/$EL$60</f>
        <v>2.7088036117381486E-2</v>
      </c>
      <c r="GT34" s="59">
        <f t="shared" ref="GT34:GT58" si="244">EM34/$EM$60</f>
        <v>2.7088036117381486E-2</v>
      </c>
      <c r="GU34" s="59">
        <f t="shared" ref="GU34:GU58" si="245">EN34/$EN$60</f>
        <v>1.8604651162790697E-2</v>
      </c>
      <c r="GV34" s="59">
        <f t="shared" ref="GV34:GV58" si="246">EO34/$EO$60</f>
        <v>1.931123270035404E-2</v>
      </c>
      <c r="GW34" s="59">
        <f t="shared" ref="GW34:GW58" si="247">EP34/$EP$60</f>
        <v>2.9940119760479042E-2</v>
      </c>
      <c r="GX34" s="59">
        <f t="shared" ref="GX34:GX58" si="248">EQ34/$EQ$60</f>
        <v>3.007518796992481E-2</v>
      </c>
      <c r="GY34" s="59">
        <f t="shared" ref="GY34:GY58" si="249">ER34/$ER$60</f>
        <v>1.9108280254777069E-2</v>
      </c>
      <c r="GZ34" s="59">
        <f t="shared" ref="GZ34:GZ58" si="250">ES34/$ES$60</f>
        <v>1.9907100199071003E-2</v>
      </c>
      <c r="HA34" s="59">
        <f t="shared" ref="HA34:HA58" si="251">ET34/$ET$60</f>
        <v>1.9108280254777069E-2</v>
      </c>
      <c r="HB34" s="59">
        <f t="shared" ref="HB34:HB58" si="252">EU34/$EU$60</f>
        <v>3.0612244897959183E-2</v>
      </c>
      <c r="HC34" s="59">
        <f t="shared" ref="HC34:HC58" si="253">EV34/$EV$60</f>
        <v>3.2258064516129031E-2</v>
      </c>
      <c r="HD34" s="59">
        <f t="shared" ref="HD34:HD58" si="254">EW34/$EW$60</f>
        <v>1.9595035924232528E-2</v>
      </c>
      <c r="HE34" s="59">
        <f t="shared" ref="HE34:HE58" si="255">EX34/$EX$60</f>
        <v>2.0519835841313269E-2</v>
      </c>
      <c r="HF34" s="59">
        <f t="shared" ref="HF34:HF58" si="256">EY34/$EY$60</f>
        <v>3.3898305084745763E-2</v>
      </c>
      <c r="HG34" s="59">
        <f t="shared" ref="HG34:HG58" si="257">EZ34/$EZ$60</f>
        <v>3.3557046979865772E-2</v>
      </c>
      <c r="HH34" s="59">
        <f t="shared" ref="HH34:HH58" si="258">FA34/$FA$60</f>
        <v>2.1231422505307858E-2</v>
      </c>
      <c r="HI34" s="59">
        <f t="shared" ref="HI34:HI58" si="259">FB34/$FB$60</f>
        <v>3.2906764168190134E-2</v>
      </c>
      <c r="HJ34" s="59">
        <f t="shared" ref="HJ34:HJ58" si="260">FC34/$FC$60</f>
        <v>2.0415107179312691E-2</v>
      </c>
      <c r="HK34" s="59">
        <f t="shared" ref="HK34:HK58" si="261">FD34/$FD$60</f>
        <v>2.0415107179312691E-2</v>
      </c>
      <c r="HL34" s="59">
        <f t="shared" ref="HL34:HL58" si="262">FE34/$FE$60</f>
        <v>3.007518796992481E-2</v>
      </c>
      <c r="HM34" s="59">
        <f t="shared" ref="HM34:HM58" si="263">FF34/$FF$60</f>
        <v>2.1770682148040642E-2</v>
      </c>
      <c r="HN34" s="59">
        <f t="shared" ref="HN34:HN58" si="264">FG34/$FG$60</f>
        <v>2.1770682148040642E-2</v>
      </c>
      <c r="HO34" s="59">
        <f t="shared" ref="HO34:HO58" si="265">FH34/$FH$60</f>
        <v>2.1770682148040642E-2</v>
      </c>
      <c r="HP34" s="59">
        <f t="shared" ref="HP34:HP58" si="266">FI34/$FI$60</f>
        <v>8.0645161290322578E-3</v>
      </c>
      <c r="HQ34" s="59">
        <f t="shared" ref="HQ34:HQ58" si="267">FJ34/$FJ$60</f>
        <v>2.0732550103662751E-2</v>
      </c>
      <c r="HR34" s="59">
        <f t="shared" ref="HR34:HR58" si="268">FK34/$FK$60</f>
        <v>2.0732550103662751E-2</v>
      </c>
      <c r="HS34" s="59">
        <f t="shared" ref="HS34:HS58" si="269">FL34/$FL$60</f>
        <v>2.0732550103662751E-2</v>
      </c>
      <c r="HT34" s="59">
        <f t="shared" ref="HT34:HT58" si="270">FM34/$FM$60</f>
        <v>2.2156573116691287E-2</v>
      </c>
      <c r="HU34" s="59">
        <f t="shared" ref="HU34:HU58" si="271">FN34/$FN$60</f>
        <v>9.0090090090090089E-3</v>
      </c>
      <c r="HV34" s="59">
        <f t="shared" ref="HV34:HV58" si="272">FO34/$FO$60</f>
        <v>2.2556390977443611E-2</v>
      </c>
      <c r="HW34" s="59">
        <f t="shared" ref="HW34:HW58" si="273">FP34/$FP$60</f>
        <v>1.662049861495845E-2</v>
      </c>
      <c r="HX34" s="59">
        <f t="shared" ref="HX34:HX58" si="274">FQ34/$FQ$60</f>
        <v>1.3303769401330379E-2</v>
      </c>
      <c r="HY34" s="59">
        <f t="shared" ref="HY34:HY58" si="275">FR34/$FR$60</f>
        <v>1.3303769401330379E-2</v>
      </c>
      <c r="HZ34" s="59">
        <f t="shared" ref="HZ34:HZ58" si="276">FS34/$FS$60</f>
        <v>2.3529411764705885E-2</v>
      </c>
      <c r="IA34" s="59">
        <f t="shared" ref="IA34:IA58" si="277">FT34/$FT$60</f>
        <v>2.3529411764705885E-2</v>
      </c>
      <c r="IB34" s="59">
        <f t="shared" ref="IB34:IB58" si="278">FU34/$FU$60</f>
        <v>1.0526315789473684E-2</v>
      </c>
      <c r="IC34" s="59">
        <f t="shared" ref="IC34:IC58" si="279">FV34/$FV$60</f>
        <v>2.1889821233126595E-2</v>
      </c>
      <c r="ID34" s="59">
        <f t="shared" ref="ID34:ID58" si="280">FW34/$FW$60</f>
        <v>2.398081534772183E-2</v>
      </c>
      <c r="IE34" s="59">
        <f t="shared" ref="IE34:IE58" si="281">FX34/$FX$60</f>
        <v>2.1865889212827987E-2</v>
      </c>
      <c r="IF34" s="59">
        <f t="shared" ref="IF34:IF58" si="282">FY34/$FY$60</f>
        <v>2.398081534772183E-2</v>
      </c>
      <c r="IG34" s="59">
        <f t="shared" ref="IG34:IG58" si="283">FZ34/$FZ$60</f>
        <v>2.398081534772183E-2</v>
      </c>
      <c r="IH34" s="59">
        <f t="shared" ref="IH34:IH58" si="284">GA34/$GA$60</f>
        <v>2.398081534772183E-2</v>
      </c>
      <c r="II34" s="59">
        <f t="shared" ref="II34:II58" si="285">GB34/$GB$60</f>
        <v>2.398081534772183E-2</v>
      </c>
      <c r="IJ34" s="59">
        <f t="shared" ref="IJ34:IJ58" si="286">GC34/$GC$60</f>
        <v>2.398081534772183E-2</v>
      </c>
      <c r="IK34" s="59">
        <f t="shared" ref="IK34:IK58" si="287">GD34/$GD$60</f>
        <v>2.398081534772183E-2</v>
      </c>
      <c r="IL34" s="59">
        <f t="shared" ref="IL34:IL58" si="288">GE34/$GE$60</f>
        <v>2.398081534772183E-2</v>
      </c>
      <c r="IN34" s="15">
        <f t="shared" ref="IN34:IN58" si="289">SUM(GH34:IL34)</f>
        <v>1.2850145637589125</v>
      </c>
      <c r="IO34" s="24">
        <f t="shared" ref="IO34:IO58" si="290">IN34/$IN$60</f>
        <v>2.2544115153665129E-2</v>
      </c>
      <c r="IP34" s="25">
        <f t="shared" si="125"/>
        <v>2.2544115153665127</v>
      </c>
    </row>
    <row r="35" spans="1:250" ht="15" customHeight="1" thickBot="1" x14ac:dyDescent="0.35">
      <c r="A35" s="84"/>
      <c r="B35" s="84" t="s">
        <v>251</v>
      </c>
      <c r="C35" s="86" t="s">
        <v>138</v>
      </c>
      <c r="D35" s="87" t="s">
        <v>42</v>
      </c>
      <c r="E35" s="87" t="e">
        <f>Tidal_W!E28</f>
        <v>#REF!</v>
      </c>
      <c r="F35" s="87" t="e">
        <f>Tidal_W!F28</f>
        <v>#REF!</v>
      </c>
      <c r="G35" s="87" t="s">
        <v>125</v>
      </c>
      <c r="H35" s="84">
        <v>1</v>
      </c>
      <c r="I35" s="84">
        <f t="shared" si="186"/>
        <v>1</v>
      </c>
      <c r="J35" s="24">
        <f t="shared" si="103"/>
        <v>2.2544115153665129E-2</v>
      </c>
      <c r="L35" s="85" t="str">
        <f t="shared" si="104"/>
        <v>EXC20</v>
      </c>
      <c r="M35" s="41">
        <f t="shared" si="105"/>
        <v>1</v>
      </c>
      <c r="N35" s="41">
        <f t="shared" si="106"/>
        <v>1</v>
      </c>
      <c r="O35" s="41">
        <f t="shared" si="107"/>
        <v>5</v>
      </c>
      <c r="P35" s="41">
        <f t="shared" si="108"/>
        <v>4</v>
      </c>
      <c r="Q35" s="41">
        <f t="shared" si="109"/>
        <v>4</v>
      </c>
      <c r="R35" s="41">
        <f t="shared" si="110"/>
        <v>3</v>
      </c>
      <c r="S35" s="41">
        <f t="shared" si="111"/>
        <v>4</v>
      </c>
      <c r="T35" s="41">
        <f t="shared" si="112"/>
        <v>1</v>
      </c>
      <c r="U35" s="41">
        <f t="shared" si="113"/>
        <v>1</v>
      </c>
      <c r="V35" s="41">
        <f t="shared" si="114"/>
        <v>2</v>
      </c>
      <c r="W35" s="41">
        <f t="shared" si="115"/>
        <v>1</v>
      </c>
      <c r="X35" s="41">
        <f t="shared" si="116"/>
        <v>2</v>
      </c>
      <c r="Y35" s="41">
        <f t="shared" si="117"/>
        <v>2</v>
      </c>
      <c r="Z35" s="41">
        <f t="shared" si="118"/>
        <v>1</v>
      </c>
      <c r="AA35" s="41">
        <f t="shared" si="119"/>
        <v>1</v>
      </c>
      <c r="AB35" s="41">
        <f t="shared" si="120"/>
        <v>5</v>
      </c>
      <c r="AC35" s="41">
        <f t="shared" si="121"/>
        <v>4</v>
      </c>
      <c r="AD35" s="41">
        <f t="shared" si="122"/>
        <v>1</v>
      </c>
      <c r="AE35" s="41">
        <f t="shared" si="187"/>
        <v>1</v>
      </c>
      <c r="AF35" s="41">
        <f t="shared" si="188"/>
        <v>1</v>
      </c>
      <c r="AG35" s="41">
        <f t="shared" si="189"/>
        <v>3</v>
      </c>
      <c r="AH35" s="41">
        <f t="shared" si="190"/>
        <v>6</v>
      </c>
      <c r="AI35" s="41">
        <f t="shared" si="191"/>
        <v>1</v>
      </c>
      <c r="AJ35" s="41">
        <f t="shared" si="192"/>
        <v>1</v>
      </c>
      <c r="AK35" s="41">
        <f t="shared" si="193"/>
        <v>6</v>
      </c>
      <c r="AL35" s="41">
        <f t="shared" si="194"/>
        <v>5</v>
      </c>
      <c r="AM35" s="41">
        <f t="shared" si="195"/>
        <v>1</v>
      </c>
      <c r="AN35" s="41">
        <f t="shared" si="196"/>
        <v>3</v>
      </c>
      <c r="AO35" s="41">
        <f t="shared" si="197"/>
        <v>1</v>
      </c>
      <c r="AP35" s="41">
        <f t="shared" si="198"/>
        <v>1</v>
      </c>
      <c r="AQ35" s="41">
        <f t="shared" si="199"/>
        <v>2</v>
      </c>
      <c r="AR35" s="41">
        <f t="shared" si="200"/>
        <v>1</v>
      </c>
      <c r="AS35" s="41">
        <f t="shared" si="201"/>
        <v>1</v>
      </c>
      <c r="AT35" s="41">
        <f t="shared" si="202"/>
        <v>1</v>
      </c>
      <c r="AU35" s="41">
        <f t="shared" si="203"/>
        <v>5</v>
      </c>
      <c r="AV35" s="41">
        <f t="shared" si="204"/>
        <v>1</v>
      </c>
      <c r="AW35" s="41">
        <f t="shared" si="205"/>
        <v>1</v>
      </c>
      <c r="AX35" s="41">
        <f t="shared" si="206"/>
        <v>1</v>
      </c>
      <c r="AY35" s="41">
        <f t="shared" si="207"/>
        <v>1</v>
      </c>
      <c r="AZ35" s="41">
        <f t="shared" si="208"/>
        <v>5</v>
      </c>
      <c r="BA35" s="41">
        <f t="shared" si="209"/>
        <v>1</v>
      </c>
      <c r="BB35" s="41">
        <f t="shared" si="210"/>
        <v>2</v>
      </c>
      <c r="BC35" s="41">
        <f t="shared" si="211"/>
        <v>3</v>
      </c>
      <c r="BD35" s="41">
        <f t="shared" si="212"/>
        <v>3</v>
      </c>
      <c r="BE35" s="41">
        <f t="shared" si="213"/>
        <v>1</v>
      </c>
      <c r="BF35" s="41">
        <f t="shared" si="214"/>
        <v>1</v>
      </c>
      <c r="BG35" s="41">
        <f t="shared" si="215"/>
        <v>5</v>
      </c>
      <c r="BH35" s="41">
        <f t="shared" si="216"/>
        <v>1</v>
      </c>
      <c r="BI35" s="41">
        <f t="shared" si="217"/>
        <v>1</v>
      </c>
      <c r="BJ35" s="41">
        <f t="shared" si="218"/>
        <v>1</v>
      </c>
      <c r="BK35" s="41">
        <f t="shared" si="219"/>
        <v>1</v>
      </c>
      <c r="BL35" s="41">
        <f t="shared" si="220"/>
        <v>1</v>
      </c>
      <c r="BM35" s="41">
        <f t="shared" si="221"/>
        <v>1</v>
      </c>
      <c r="BN35" s="41">
        <f t="shared" si="222"/>
        <v>1</v>
      </c>
      <c r="BO35" s="41">
        <f t="shared" si="223"/>
        <v>1</v>
      </c>
      <c r="BP35" s="41">
        <f t="shared" si="224"/>
        <v>1</v>
      </c>
      <c r="BQ35" s="41">
        <f t="shared" si="225"/>
        <v>1</v>
      </c>
      <c r="BS35" s="84" t="str">
        <f t="shared" si="226"/>
        <v>EXC20</v>
      </c>
      <c r="BT35" s="45">
        <f t="shared" ref="BT35:BT58" si="291">M35</f>
        <v>1</v>
      </c>
      <c r="BU35" s="45">
        <f t="shared" si="126"/>
        <v>1</v>
      </c>
      <c r="BV35" s="45">
        <f t="shared" si="128"/>
        <v>5</v>
      </c>
      <c r="BW35" s="45">
        <f t="shared" si="130"/>
        <v>4</v>
      </c>
      <c r="BX35" s="45">
        <f t="shared" si="132"/>
        <v>4</v>
      </c>
      <c r="BY35" s="45">
        <f t="shared" si="134"/>
        <v>3</v>
      </c>
      <c r="BZ35" s="45">
        <f t="shared" si="136"/>
        <v>4</v>
      </c>
      <c r="CA35" s="45">
        <f t="shared" si="138"/>
        <v>1</v>
      </c>
      <c r="CB35" s="45">
        <f t="shared" si="140"/>
        <v>1</v>
      </c>
      <c r="CC35" s="45">
        <f t="shared" si="141"/>
        <v>2</v>
      </c>
      <c r="CD35" s="45">
        <f t="shared" si="144"/>
        <v>1</v>
      </c>
      <c r="CE35" s="45">
        <f t="shared" si="146"/>
        <v>2</v>
      </c>
      <c r="CF35" s="45">
        <f t="shared" si="148"/>
        <v>2</v>
      </c>
      <c r="CG35" s="45">
        <f t="shared" si="150"/>
        <v>1</v>
      </c>
      <c r="CH35" s="45">
        <f t="shared" si="152"/>
        <v>1</v>
      </c>
      <c r="CI35" s="45">
        <f t="shared" si="154"/>
        <v>5</v>
      </c>
      <c r="CJ35" s="45">
        <f t="shared" si="156"/>
        <v>4</v>
      </c>
      <c r="CK35" s="45">
        <f t="shared" si="158"/>
        <v>1</v>
      </c>
      <c r="CL35" s="45">
        <f t="shared" si="160"/>
        <v>1</v>
      </c>
      <c r="CM35" s="45">
        <f t="shared" si="162"/>
        <v>1</v>
      </c>
      <c r="CN35" s="45">
        <f t="shared" si="164"/>
        <v>3</v>
      </c>
      <c r="CO35" s="45">
        <f t="shared" si="166"/>
        <v>6</v>
      </c>
      <c r="CP35" s="45">
        <f t="shared" si="168"/>
        <v>1</v>
      </c>
      <c r="CQ35" s="45">
        <f t="shared" si="170"/>
        <v>1</v>
      </c>
      <c r="CR35" s="45">
        <f t="shared" si="172"/>
        <v>6</v>
      </c>
      <c r="CS35" s="45">
        <f t="shared" si="174"/>
        <v>5</v>
      </c>
      <c r="CT35" s="45">
        <f t="shared" si="176"/>
        <v>1</v>
      </c>
      <c r="CU35" s="45">
        <f t="shared" si="178"/>
        <v>3</v>
      </c>
      <c r="CV35" s="45">
        <f t="shared" si="180"/>
        <v>1</v>
      </c>
      <c r="CW35" s="45">
        <f t="shared" si="182"/>
        <v>1</v>
      </c>
      <c r="CX35" s="45">
        <f t="shared" si="184"/>
        <v>2</v>
      </c>
      <c r="CY35" s="45">
        <f t="shared" si="227"/>
        <v>1</v>
      </c>
      <c r="CZ35" s="45">
        <f t="shared" ref="CZ35:CZ58" si="292">AS35</f>
        <v>1</v>
      </c>
      <c r="DA35" s="42" cm="1">
        <f t="array" ref="DA35:DX35">TRANSPOSE(AT35:AT58)</f>
        <v>1</v>
      </c>
      <c r="DB35" s="41">
        <v>1</v>
      </c>
      <c r="DC35" s="41">
        <v>1</v>
      </c>
      <c r="DD35" s="41">
        <v>1</v>
      </c>
      <c r="DE35" s="41">
        <v>1</v>
      </c>
      <c r="DF35" s="97">
        <v>1</v>
      </c>
      <c r="DG35" s="41">
        <v>1</v>
      </c>
      <c r="DH35" s="41">
        <v>1</v>
      </c>
      <c r="DI35" s="41">
        <v>1</v>
      </c>
      <c r="DJ35" s="41">
        <v>1</v>
      </c>
      <c r="DK35" s="41">
        <v>1</v>
      </c>
      <c r="DL35" s="41">
        <v>1</v>
      </c>
      <c r="DM35" s="41">
        <v>1</v>
      </c>
      <c r="DN35" s="41">
        <v>1</v>
      </c>
      <c r="DO35" s="41">
        <v>1</v>
      </c>
      <c r="DP35" s="41">
        <v>1</v>
      </c>
      <c r="DQ35" s="41">
        <v>1</v>
      </c>
      <c r="DR35" s="41">
        <v>1</v>
      </c>
      <c r="DS35" s="41">
        <v>1</v>
      </c>
      <c r="DT35" s="41">
        <v>1</v>
      </c>
      <c r="DU35" s="41">
        <v>1</v>
      </c>
      <c r="DV35" s="41">
        <v>1</v>
      </c>
      <c r="DW35" s="41">
        <v>1</v>
      </c>
      <c r="DX35" s="41">
        <v>1</v>
      </c>
      <c r="DZ35" s="84" t="str">
        <f t="shared" si="228"/>
        <v>EXC20</v>
      </c>
      <c r="EA35" s="51">
        <f t="shared" si="229"/>
        <v>1</v>
      </c>
      <c r="EB35" s="52">
        <f t="shared" ref="EB35:EB58" si="293">BU35</f>
        <v>1</v>
      </c>
      <c r="EC35" s="52">
        <f t="shared" si="127"/>
        <v>5</v>
      </c>
      <c r="ED35" s="52">
        <f t="shared" si="129"/>
        <v>4</v>
      </c>
      <c r="EE35" s="52">
        <f t="shared" si="131"/>
        <v>4</v>
      </c>
      <c r="EF35" s="52">
        <f t="shared" si="133"/>
        <v>3</v>
      </c>
      <c r="EG35" s="52">
        <f t="shared" si="135"/>
        <v>4</v>
      </c>
      <c r="EH35" s="52">
        <f t="shared" si="137"/>
        <v>1</v>
      </c>
      <c r="EI35" s="52">
        <f t="shared" si="139"/>
        <v>1</v>
      </c>
      <c r="EJ35" s="52">
        <f t="shared" si="142"/>
        <v>2</v>
      </c>
      <c r="EK35" s="52">
        <f t="shared" si="143"/>
        <v>1</v>
      </c>
      <c r="EL35" s="52">
        <f t="shared" si="145"/>
        <v>2</v>
      </c>
      <c r="EM35" s="52">
        <f t="shared" si="147"/>
        <v>2</v>
      </c>
      <c r="EN35" s="52">
        <f t="shared" si="149"/>
        <v>1</v>
      </c>
      <c r="EO35" s="52">
        <f t="shared" si="151"/>
        <v>1</v>
      </c>
      <c r="EP35" s="52">
        <f t="shared" si="153"/>
        <v>5</v>
      </c>
      <c r="EQ35" s="52">
        <f t="shared" si="155"/>
        <v>4</v>
      </c>
      <c r="ER35" s="52">
        <f t="shared" si="157"/>
        <v>1</v>
      </c>
      <c r="ES35" s="52">
        <f t="shared" si="159"/>
        <v>1</v>
      </c>
      <c r="ET35" s="52">
        <f t="shared" si="161"/>
        <v>1</v>
      </c>
      <c r="EU35" s="52">
        <f t="shared" si="163"/>
        <v>3</v>
      </c>
      <c r="EV35" s="52">
        <f t="shared" si="165"/>
        <v>6</v>
      </c>
      <c r="EW35" s="52">
        <f t="shared" si="167"/>
        <v>1</v>
      </c>
      <c r="EX35" s="52">
        <f t="shared" si="169"/>
        <v>1</v>
      </c>
      <c r="EY35" s="52">
        <f t="shared" si="171"/>
        <v>6</v>
      </c>
      <c r="EZ35" s="52">
        <f t="shared" si="173"/>
        <v>5</v>
      </c>
      <c r="FA35" s="52">
        <f t="shared" si="175"/>
        <v>1</v>
      </c>
      <c r="FB35" s="52">
        <f t="shared" si="177"/>
        <v>3</v>
      </c>
      <c r="FC35" s="52">
        <f t="shared" si="179"/>
        <v>1</v>
      </c>
      <c r="FD35" s="52">
        <f t="shared" si="181"/>
        <v>1</v>
      </c>
      <c r="FE35" s="52">
        <f t="shared" si="183"/>
        <v>2</v>
      </c>
      <c r="FF35" s="52">
        <f t="shared" si="185"/>
        <v>1</v>
      </c>
      <c r="FG35" s="52">
        <f t="shared" si="230"/>
        <v>1</v>
      </c>
      <c r="FH35" s="52">
        <f t="shared" ref="FH35:FH58" si="294">DA35</f>
        <v>1</v>
      </c>
      <c r="FI35" s="50" cm="1">
        <f t="array" ref="FI35">MINVERSE(DB35)</f>
        <v>1</v>
      </c>
      <c r="FJ35" s="50" cm="1">
        <f t="array" ref="FJ35">MINVERSE(DC35)</f>
        <v>1</v>
      </c>
      <c r="FK35" s="50" cm="1">
        <f t="array" ref="FK35">MINVERSE(DD35)</f>
        <v>1</v>
      </c>
      <c r="FL35" s="50" cm="1">
        <f t="array" ref="FL35">MINVERSE(DE35)</f>
        <v>1</v>
      </c>
      <c r="FM35" s="60" cm="1">
        <f t="array" ref="FM35">MINVERSE(DF35)</f>
        <v>1</v>
      </c>
      <c r="FN35" s="60" cm="1">
        <f t="array" ref="FN35">MINVERSE(DG35)</f>
        <v>1</v>
      </c>
      <c r="FO35" s="60" cm="1">
        <f t="array" ref="FO35">MINVERSE(DH35)</f>
        <v>1</v>
      </c>
      <c r="FP35" s="60" cm="1">
        <f t="array" ref="FP35">MINVERSE(DI35)</f>
        <v>1</v>
      </c>
      <c r="FQ35" s="60" cm="1">
        <f t="array" ref="FQ35">MINVERSE(DJ35)</f>
        <v>1</v>
      </c>
      <c r="FR35" s="60" cm="1">
        <f t="array" ref="FR35">MINVERSE(DK35)</f>
        <v>1</v>
      </c>
      <c r="FS35" s="60" cm="1">
        <f t="array" ref="FS35">MINVERSE(DL35)</f>
        <v>1</v>
      </c>
      <c r="FT35" s="60" cm="1">
        <f t="array" ref="FT35">MINVERSE(DM35)</f>
        <v>1</v>
      </c>
      <c r="FU35" s="60" cm="1">
        <f t="array" ref="FU35">MINVERSE(DN35)</f>
        <v>1</v>
      </c>
      <c r="FV35" s="60" cm="1">
        <f t="array" ref="FV35">MINVERSE(DO35)</f>
        <v>1</v>
      </c>
      <c r="FW35" s="60" cm="1">
        <f t="array" ref="FW35">MINVERSE(DP35)</f>
        <v>1</v>
      </c>
      <c r="FX35" s="60" cm="1">
        <f t="array" ref="FX35">MINVERSE(DQ35)</f>
        <v>1</v>
      </c>
      <c r="FY35" s="60" cm="1">
        <f t="array" ref="FY35">MINVERSE(DR35)</f>
        <v>1</v>
      </c>
      <c r="FZ35" s="60" cm="1">
        <f t="array" ref="FZ35">MINVERSE(DS35)</f>
        <v>1</v>
      </c>
      <c r="GA35" s="60" cm="1">
        <f t="array" ref="GA35">MINVERSE(DT35)</f>
        <v>1</v>
      </c>
      <c r="GB35" s="60" cm="1">
        <f t="array" ref="GB35">MINVERSE(DU35)</f>
        <v>1</v>
      </c>
      <c r="GC35" s="60" cm="1">
        <f t="array" ref="GC35">MINVERSE(DV35)</f>
        <v>1</v>
      </c>
      <c r="GD35" s="60" cm="1">
        <f t="array" ref="GD35">MINVERSE(DW35)</f>
        <v>1</v>
      </c>
      <c r="GE35" s="60" cm="1">
        <f t="array" ref="GE35">MINVERSE(DX35)</f>
        <v>1</v>
      </c>
      <c r="GG35" s="84" t="str">
        <f t="shared" si="231"/>
        <v>EXC20</v>
      </c>
      <c r="GH35" s="59">
        <f t="shared" si="232"/>
        <v>1.7543859649122806E-2</v>
      </c>
      <c r="GI35" s="59">
        <f t="shared" si="233"/>
        <v>1.7543859649122806E-2</v>
      </c>
      <c r="GJ35" s="59">
        <f t="shared" si="234"/>
        <v>2.6315789473684209E-2</v>
      </c>
      <c r="GK35" s="59">
        <f t="shared" si="235"/>
        <v>2.7210884353741496E-2</v>
      </c>
      <c r="GL35" s="59">
        <f t="shared" si="236"/>
        <v>2.7210884353741496E-2</v>
      </c>
      <c r="GM35" s="59">
        <f t="shared" si="237"/>
        <v>2.7649769585253458E-2</v>
      </c>
      <c r="GN35" s="59">
        <f t="shared" si="238"/>
        <v>2.7210884353741496E-2</v>
      </c>
      <c r="GO35" s="59">
        <f t="shared" si="239"/>
        <v>1.8604651162790697E-2</v>
      </c>
      <c r="GP35" s="59">
        <f t="shared" si="240"/>
        <v>1.8604651162790697E-2</v>
      </c>
      <c r="GQ35" s="59">
        <f t="shared" si="241"/>
        <v>2.7088036117381486E-2</v>
      </c>
      <c r="GR35" s="59">
        <f t="shared" si="242"/>
        <v>1.8604651162790697E-2</v>
      </c>
      <c r="GS35" s="59">
        <f t="shared" si="243"/>
        <v>2.7088036117381486E-2</v>
      </c>
      <c r="GT35" s="59">
        <f t="shared" si="244"/>
        <v>2.7088036117381486E-2</v>
      </c>
      <c r="GU35" s="59">
        <f t="shared" si="245"/>
        <v>1.8604651162790697E-2</v>
      </c>
      <c r="GV35" s="59">
        <f t="shared" si="246"/>
        <v>1.931123270035404E-2</v>
      </c>
      <c r="GW35" s="59">
        <f t="shared" si="247"/>
        <v>2.9940119760479042E-2</v>
      </c>
      <c r="GX35" s="59">
        <f t="shared" si="248"/>
        <v>3.007518796992481E-2</v>
      </c>
      <c r="GY35" s="59">
        <f t="shared" si="249"/>
        <v>1.9108280254777069E-2</v>
      </c>
      <c r="GZ35" s="59">
        <f t="shared" si="250"/>
        <v>1.9907100199071003E-2</v>
      </c>
      <c r="HA35" s="59">
        <f t="shared" si="251"/>
        <v>1.9108280254777069E-2</v>
      </c>
      <c r="HB35" s="59">
        <f t="shared" si="252"/>
        <v>3.0612244897959183E-2</v>
      </c>
      <c r="HC35" s="59">
        <f t="shared" si="253"/>
        <v>3.2258064516129031E-2</v>
      </c>
      <c r="HD35" s="59">
        <f t="shared" si="254"/>
        <v>1.9595035924232528E-2</v>
      </c>
      <c r="HE35" s="59">
        <f t="shared" si="255"/>
        <v>2.0519835841313269E-2</v>
      </c>
      <c r="HF35" s="59">
        <f t="shared" si="256"/>
        <v>3.3898305084745763E-2</v>
      </c>
      <c r="HG35" s="59">
        <f t="shared" si="257"/>
        <v>3.3557046979865772E-2</v>
      </c>
      <c r="HH35" s="59">
        <f t="shared" si="258"/>
        <v>2.1231422505307858E-2</v>
      </c>
      <c r="HI35" s="59">
        <f t="shared" si="259"/>
        <v>3.2906764168190134E-2</v>
      </c>
      <c r="HJ35" s="59">
        <f t="shared" si="260"/>
        <v>2.0415107179312691E-2</v>
      </c>
      <c r="HK35" s="59">
        <f t="shared" si="261"/>
        <v>2.0415107179312691E-2</v>
      </c>
      <c r="HL35" s="59">
        <f t="shared" si="262"/>
        <v>3.007518796992481E-2</v>
      </c>
      <c r="HM35" s="59">
        <f t="shared" si="263"/>
        <v>2.1770682148040642E-2</v>
      </c>
      <c r="HN35" s="59">
        <f t="shared" si="264"/>
        <v>2.1770682148040642E-2</v>
      </c>
      <c r="HO35" s="59">
        <f t="shared" si="265"/>
        <v>2.1770682148040642E-2</v>
      </c>
      <c r="HP35" s="59">
        <f t="shared" si="266"/>
        <v>8.0645161290322578E-3</v>
      </c>
      <c r="HQ35" s="59">
        <f t="shared" si="267"/>
        <v>2.0732550103662751E-2</v>
      </c>
      <c r="HR35" s="59">
        <f t="shared" si="268"/>
        <v>2.0732550103662751E-2</v>
      </c>
      <c r="HS35" s="59">
        <f t="shared" si="269"/>
        <v>2.0732550103662751E-2</v>
      </c>
      <c r="HT35" s="59">
        <f t="shared" si="270"/>
        <v>2.2156573116691287E-2</v>
      </c>
      <c r="HU35" s="59">
        <f t="shared" si="271"/>
        <v>9.0090090090090089E-3</v>
      </c>
      <c r="HV35" s="59">
        <f t="shared" si="272"/>
        <v>2.2556390977443611E-2</v>
      </c>
      <c r="HW35" s="59">
        <f t="shared" si="273"/>
        <v>1.662049861495845E-2</v>
      </c>
      <c r="HX35" s="59">
        <f t="shared" si="274"/>
        <v>1.3303769401330379E-2</v>
      </c>
      <c r="HY35" s="59">
        <f t="shared" si="275"/>
        <v>1.3303769401330379E-2</v>
      </c>
      <c r="HZ35" s="59">
        <f t="shared" si="276"/>
        <v>2.3529411764705885E-2</v>
      </c>
      <c r="IA35" s="59">
        <f t="shared" si="277"/>
        <v>2.3529411764705885E-2</v>
      </c>
      <c r="IB35" s="59">
        <f t="shared" si="278"/>
        <v>1.0526315789473684E-2</v>
      </c>
      <c r="IC35" s="59">
        <f t="shared" si="279"/>
        <v>2.1889821233126595E-2</v>
      </c>
      <c r="ID35" s="59">
        <f t="shared" si="280"/>
        <v>2.398081534772183E-2</v>
      </c>
      <c r="IE35" s="59">
        <f t="shared" si="281"/>
        <v>2.1865889212827987E-2</v>
      </c>
      <c r="IF35" s="59">
        <f t="shared" si="282"/>
        <v>2.398081534772183E-2</v>
      </c>
      <c r="IG35" s="59">
        <f t="shared" si="283"/>
        <v>2.398081534772183E-2</v>
      </c>
      <c r="IH35" s="59">
        <f t="shared" si="284"/>
        <v>2.398081534772183E-2</v>
      </c>
      <c r="II35" s="59">
        <f t="shared" si="285"/>
        <v>2.398081534772183E-2</v>
      </c>
      <c r="IJ35" s="59">
        <f t="shared" si="286"/>
        <v>2.398081534772183E-2</v>
      </c>
      <c r="IK35" s="59">
        <f t="shared" si="287"/>
        <v>2.398081534772183E-2</v>
      </c>
      <c r="IL35" s="59">
        <f t="shared" si="288"/>
        <v>2.398081534772183E-2</v>
      </c>
      <c r="IN35" s="15">
        <f t="shared" si="289"/>
        <v>1.2850145637589125</v>
      </c>
      <c r="IO35" s="24">
        <f t="shared" si="290"/>
        <v>2.2544115153665129E-2</v>
      </c>
      <c r="IP35" s="25">
        <f t="shared" si="125"/>
        <v>2.2544115153665127</v>
      </c>
    </row>
    <row r="36" spans="1:250" ht="15" customHeight="1" thickBot="1" x14ac:dyDescent="0.35">
      <c r="A36" s="84"/>
      <c r="B36" s="84" t="s">
        <v>252</v>
      </c>
      <c r="C36" s="86" t="s">
        <v>148</v>
      </c>
      <c r="D36" s="87"/>
      <c r="E36" s="87" t="str">
        <f>Tidal_W!E29</f>
        <v>Cost</v>
      </c>
      <c r="F36" s="87" t="str">
        <f>Tidal_W!F29</f>
        <v>QT</v>
      </c>
      <c r="G36" s="87"/>
      <c r="H36" s="84">
        <v>10</v>
      </c>
      <c r="I36" s="84">
        <f t="shared" si="186"/>
        <v>6</v>
      </c>
      <c r="J36" s="24">
        <f t="shared" si="103"/>
        <v>1.1001059743538493E-2</v>
      </c>
      <c r="L36" s="85" t="str">
        <f t="shared" si="104"/>
        <v>EXC21</v>
      </c>
      <c r="M36" s="41">
        <f t="shared" si="105"/>
        <v>1</v>
      </c>
      <c r="N36" s="41">
        <f t="shared" si="106"/>
        <v>1</v>
      </c>
      <c r="O36" s="41">
        <f t="shared" si="107"/>
        <v>1</v>
      </c>
      <c r="P36" s="41">
        <f t="shared" si="108"/>
        <v>1</v>
      </c>
      <c r="Q36" s="41">
        <f t="shared" si="109"/>
        <v>1</v>
      </c>
      <c r="R36" s="41">
        <f t="shared" si="110"/>
        <v>1</v>
      </c>
      <c r="S36" s="41">
        <f t="shared" si="111"/>
        <v>1</v>
      </c>
      <c r="T36" s="41">
        <f t="shared" si="112"/>
        <v>1</v>
      </c>
      <c r="U36" s="41">
        <f t="shared" si="113"/>
        <v>1</v>
      </c>
      <c r="V36" s="41">
        <f t="shared" si="114"/>
        <v>1</v>
      </c>
      <c r="W36" s="41">
        <f t="shared" si="115"/>
        <v>1</v>
      </c>
      <c r="X36" s="41">
        <f t="shared" si="116"/>
        <v>1</v>
      </c>
      <c r="Y36" s="41">
        <f t="shared" si="117"/>
        <v>1</v>
      </c>
      <c r="Z36" s="41">
        <f t="shared" si="118"/>
        <v>1</v>
      </c>
      <c r="AA36" s="41">
        <f t="shared" si="119"/>
        <v>1</v>
      </c>
      <c r="AB36" s="41">
        <f t="shared" si="120"/>
        <v>1</v>
      </c>
      <c r="AC36" s="41">
        <f t="shared" si="121"/>
        <v>1</v>
      </c>
      <c r="AD36" s="41">
        <f t="shared" si="122"/>
        <v>1</v>
      </c>
      <c r="AE36" s="41">
        <f t="shared" si="187"/>
        <v>1</v>
      </c>
      <c r="AF36" s="41">
        <f t="shared" si="188"/>
        <v>1</v>
      </c>
      <c r="AG36" s="41">
        <f t="shared" si="189"/>
        <v>1</v>
      </c>
      <c r="AH36" s="41">
        <f t="shared" si="190"/>
        <v>1</v>
      </c>
      <c r="AI36" s="41">
        <f t="shared" si="191"/>
        <v>1</v>
      </c>
      <c r="AJ36" s="41">
        <f t="shared" si="192"/>
        <v>1</v>
      </c>
      <c r="AK36" s="41">
        <f t="shared" si="193"/>
        <v>1</v>
      </c>
      <c r="AL36" s="41">
        <f t="shared" si="194"/>
        <v>1</v>
      </c>
      <c r="AM36" s="41">
        <f t="shared" si="195"/>
        <v>1</v>
      </c>
      <c r="AN36" s="41">
        <f t="shared" si="196"/>
        <v>1</v>
      </c>
      <c r="AO36" s="41">
        <f t="shared" si="197"/>
        <v>1</v>
      </c>
      <c r="AP36" s="41">
        <f t="shared" si="198"/>
        <v>1</v>
      </c>
      <c r="AQ36" s="41">
        <f t="shared" si="199"/>
        <v>1</v>
      </c>
      <c r="AR36" s="41">
        <f t="shared" si="200"/>
        <v>1</v>
      </c>
      <c r="AS36" s="41">
        <f t="shared" si="201"/>
        <v>1</v>
      </c>
      <c r="AT36" s="41">
        <f t="shared" si="202"/>
        <v>1</v>
      </c>
      <c r="AU36" s="41">
        <f t="shared" si="203"/>
        <v>1</v>
      </c>
      <c r="AV36" s="41">
        <f t="shared" si="204"/>
        <v>1</v>
      </c>
      <c r="AW36" s="41">
        <f t="shared" si="205"/>
        <v>1</v>
      </c>
      <c r="AX36" s="41">
        <f t="shared" si="206"/>
        <v>1</v>
      </c>
      <c r="AY36" s="41">
        <f t="shared" si="207"/>
        <v>1</v>
      </c>
      <c r="AZ36" s="41">
        <f t="shared" si="208"/>
        <v>1</v>
      </c>
      <c r="BA36" s="41">
        <f t="shared" si="209"/>
        <v>1</v>
      </c>
      <c r="BB36" s="41">
        <f t="shared" si="210"/>
        <v>1</v>
      </c>
      <c r="BC36" s="41">
        <f t="shared" si="211"/>
        <v>1</v>
      </c>
      <c r="BD36" s="41">
        <f t="shared" si="212"/>
        <v>1</v>
      </c>
      <c r="BE36" s="41">
        <f t="shared" si="213"/>
        <v>1</v>
      </c>
      <c r="BF36" s="41">
        <f t="shared" si="214"/>
        <v>1</v>
      </c>
      <c r="BG36" s="41">
        <f t="shared" si="215"/>
        <v>1</v>
      </c>
      <c r="BH36" s="41">
        <f t="shared" si="216"/>
        <v>1</v>
      </c>
      <c r="BI36" s="41">
        <f t="shared" si="217"/>
        <v>1</v>
      </c>
      <c r="BJ36" s="41">
        <f t="shared" si="218"/>
        <v>1</v>
      </c>
      <c r="BK36" s="41">
        <f t="shared" si="219"/>
        <v>1</v>
      </c>
      <c r="BL36" s="41">
        <f t="shared" si="220"/>
        <v>1</v>
      </c>
      <c r="BM36" s="41">
        <f t="shared" si="221"/>
        <v>1</v>
      </c>
      <c r="BN36" s="41">
        <f t="shared" si="222"/>
        <v>1</v>
      </c>
      <c r="BO36" s="41">
        <f t="shared" si="223"/>
        <v>1</v>
      </c>
      <c r="BP36" s="41">
        <f t="shared" si="224"/>
        <v>1</v>
      </c>
      <c r="BQ36" s="41">
        <f t="shared" si="225"/>
        <v>1</v>
      </c>
      <c r="BS36" s="84" t="str">
        <f t="shared" si="226"/>
        <v>EXC21</v>
      </c>
      <c r="BT36" s="45">
        <f t="shared" si="291"/>
        <v>1</v>
      </c>
      <c r="BU36" s="45">
        <f t="shared" ref="BU36:BU58" si="295">N36</f>
        <v>1</v>
      </c>
      <c r="BV36" s="45">
        <f t="shared" si="128"/>
        <v>1</v>
      </c>
      <c r="BW36" s="45">
        <f t="shared" si="130"/>
        <v>1</v>
      </c>
      <c r="BX36" s="45">
        <f t="shared" si="132"/>
        <v>1</v>
      </c>
      <c r="BY36" s="45">
        <f t="shared" si="134"/>
        <v>1</v>
      </c>
      <c r="BZ36" s="45">
        <f t="shared" si="136"/>
        <v>1</v>
      </c>
      <c r="CA36" s="45">
        <f t="shared" si="138"/>
        <v>1</v>
      </c>
      <c r="CB36" s="45">
        <f t="shared" si="140"/>
        <v>1</v>
      </c>
      <c r="CC36" s="45">
        <f t="shared" si="141"/>
        <v>1</v>
      </c>
      <c r="CD36" s="45">
        <f t="shared" si="144"/>
        <v>1</v>
      </c>
      <c r="CE36" s="45">
        <f t="shared" si="146"/>
        <v>1</v>
      </c>
      <c r="CF36" s="45">
        <f t="shared" si="148"/>
        <v>1</v>
      </c>
      <c r="CG36" s="45">
        <f t="shared" si="150"/>
        <v>1</v>
      </c>
      <c r="CH36" s="45">
        <f t="shared" si="152"/>
        <v>1</v>
      </c>
      <c r="CI36" s="45">
        <f t="shared" si="154"/>
        <v>1</v>
      </c>
      <c r="CJ36" s="45">
        <f t="shared" si="156"/>
        <v>1</v>
      </c>
      <c r="CK36" s="45">
        <f t="shared" si="158"/>
        <v>1</v>
      </c>
      <c r="CL36" s="45">
        <f t="shared" si="160"/>
        <v>1</v>
      </c>
      <c r="CM36" s="45">
        <f t="shared" si="162"/>
        <v>1</v>
      </c>
      <c r="CN36" s="45">
        <f t="shared" si="164"/>
        <v>1</v>
      </c>
      <c r="CO36" s="45">
        <f t="shared" si="166"/>
        <v>1</v>
      </c>
      <c r="CP36" s="45">
        <f t="shared" si="168"/>
        <v>1</v>
      </c>
      <c r="CQ36" s="45">
        <f t="shared" si="170"/>
        <v>1</v>
      </c>
      <c r="CR36" s="45">
        <f t="shared" si="172"/>
        <v>1</v>
      </c>
      <c r="CS36" s="45">
        <f t="shared" si="174"/>
        <v>1</v>
      </c>
      <c r="CT36" s="45">
        <f t="shared" si="176"/>
        <v>1</v>
      </c>
      <c r="CU36" s="45">
        <f t="shared" si="178"/>
        <v>1</v>
      </c>
      <c r="CV36" s="45">
        <f t="shared" si="180"/>
        <v>1</v>
      </c>
      <c r="CW36" s="45">
        <f t="shared" si="182"/>
        <v>1</v>
      </c>
      <c r="CX36" s="45">
        <f t="shared" si="184"/>
        <v>1</v>
      </c>
      <c r="CY36" s="45">
        <f t="shared" si="227"/>
        <v>1</v>
      </c>
      <c r="CZ36" s="45">
        <f t="shared" si="292"/>
        <v>1</v>
      </c>
      <c r="DA36" s="45">
        <f t="shared" ref="DA36:DA58" si="296">AT36</f>
        <v>1</v>
      </c>
      <c r="DB36" s="42" cm="1">
        <f t="array" ref="DB36:DX36">TRANSPOSE(AU36:AU58)</f>
        <v>1</v>
      </c>
      <c r="DC36" s="41">
        <v>4</v>
      </c>
      <c r="DD36" s="41">
        <v>4</v>
      </c>
      <c r="DE36" s="41">
        <v>4</v>
      </c>
      <c r="DF36" s="97">
        <v>5</v>
      </c>
      <c r="DG36" s="41">
        <v>1</v>
      </c>
      <c r="DH36" s="41">
        <v>5</v>
      </c>
      <c r="DI36" s="41">
        <v>3</v>
      </c>
      <c r="DJ36" s="41">
        <v>2</v>
      </c>
      <c r="DK36" s="41">
        <v>2</v>
      </c>
      <c r="DL36" s="41">
        <v>5</v>
      </c>
      <c r="DM36" s="41">
        <v>5</v>
      </c>
      <c r="DN36" s="41">
        <v>1</v>
      </c>
      <c r="DO36" s="41">
        <v>4</v>
      </c>
      <c r="DP36" s="41">
        <v>5</v>
      </c>
      <c r="DQ36" s="41">
        <v>4</v>
      </c>
      <c r="DR36" s="41">
        <v>5</v>
      </c>
      <c r="DS36" s="41">
        <v>5</v>
      </c>
      <c r="DT36" s="41">
        <v>5</v>
      </c>
      <c r="DU36" s="41">
        <v>5</v>
      </c>
      <c r="DV36" s="41">
        <v>5</v>
      </c>
      <c r="DW36" s="41">
        <v>5</v>
      </c>
      <c r="DX36" s="41">
        <v>5</v>
      </c>
      <c r="DZ36" s="84" t="str">
        <f t="shared" si="228"/>
        <v>EXC21</v>
      </c>
      <c r="EA36" s="51">
        <f t="shared" si="229"/>
        <v>1</v>
      </c>
      <c r="EB36" s="52">
        <f t="shared" si="293"/>
        <v>1</v>
      </c>
      <c r="EC36" s="52">
        <f t="shared" ref="EC36:EC58" si="297">BV36</f>
        <v>1</v>
      </c>
      <c r="ED36" s="52">
        <f t="shared" si="129"/>
        <v>1</v>
      </c>
      <c r="EE36" s="52">
        <f t="shared" si="131"/>
        <v>1</v>
      </c>
      <c r="EF36" s="52">
        <f t="shared" si="133"/>
        <v>1</v>
      </c>
      <c r="EG36" s="52">
        <f t="shared" si="135"/>
        <v>1</v>
      </c>
      <c r="EH36" s="52">
        <f t="shared" si="137"/>
        <v>1</v>
      </c>
      <c r="EI36" s="52">
        <f t="shared" si="139"/>
        <v>1</v>
      </c>
      <c r="EJ36" s="52">
        <f t="shared" si="142"/>
        <v>1</v>
      </c>
      <c r="EK36" s="52">
        <f t="shared" si="143"/>
        <v>1</v>
      </c>
      <c r="EL36" s="52">
        <f t="shared" si="145"/>
        <v>1</v>
      </c>
      <c r="EM36" s="52">
        <f t="shared" si="147"/>
        <v>1</v>
      </c>
      <c r="EN36" s="52">
        <f t="shared" si="149"/>
        <v>1</v>
      </c>
      <c r="EO36" s="52">
        <f t="shared" si="151"/>
        <v>1</v>
      </c>
      <c r="EP36" s="52">
        <f t="shared" si="153"/>
        <v>1</v>
      </c>
      <c r="EQ36" s="52">
        <f t="shared" si="155"/>
        <v>1</v>
      </c>
      <c r="ER36" s="52">
        <f t="shared" si="157"/>
        <v>1</v>
      </c>
      <c r="ES36" s="52">
        <f t="shared" si="159"/>
        <v>1</v>
      </c>
      <c r="ET36" s="52">
        <f t="shared" si="161"/>
        <v>1</v>
      </c>
      <c r="EU36" s="52">
        <f t="shared" si="163"/>
        <v>1</v>
      </c>
      <c r="EV36" s="52">
        <f t="shared" si="165"/>
        <v>1</v>
      </c>
      <c r="EW36" s="52">
        <f t="shared" si="167"/>
        <v>1</v>
      </c>
      <c r="EX36" s="52">
        <f t="shared" si="169"/>
        <v>1</v>
      </c>
      <c r="EY36" s="52">
        <f t="shared" si="171"/>
        <v>1</v>
      </c>
      <c r="EZ36" s="52">
        <f t="shared" si="173"/>
        <v>1</v>
      </c>
      <c r="FA36" s="52">
        <f t="shared" si="175"/>
        <v>1</v>
      </c>
      <c r="FB36" s="52">
        <f t="shared" si="177"/>
        <v>1</v>
      </c>
      <c r="FC36" s="52">
        <f t="shared" si="179"/>
        <v>1</v>
      </c>
      <c r="FD36" s="52">
        <f t="shared" si="181"/>
        <v>1</v>
      </c>
      <c r="FE36" s="52">
        <f t="shared" si="183"/>
        <v>1</v>
      </c>
      <c r="FF36" s="52">
        <f t="shared" si="185"/>
        <v>1</v>
      </c>
      <c r="FG36" s="52">
        <f t="shared" si="230"/>
        <v>1</v>
      </c>
      <c r="FH36" s="52">
        <f t="shared" si="294"/>
        <v>1</v>
      </c>
      <c r="FI36" s="52">
        <f t="shared" ref="FI36:FI58" si="298">DB36</f>
        <v>1</v>
      </c>
      <c r="FJ36" s="50" cm="1">
        <f t="array" ref="FJ36">MINVERSE(DC36)</f>
        <v>0.25</v>
      </c>
      <c r="FK36" s="50" cm="1">
        <f t="array" ref="FK36">MINVERSE(DD36)</f>
        <v>0.25</v>
      </c>
      <c r="FL36" s="50" cm="1">
        <f t="array" ref="FL36">MINVERSE(DE36)</f>
        <v>0.25</v>
      </c>
      <c r="FM36" s="60" cm="1">
        <f t="array" ref="FM36">MINVERSE(DF36)</f>
        <v>0.2</v>
      </c>
      <c r="FN36" s="60" cm="1">
        <f t="array" ref="FN36">MINVERSE(DG36)</f>
        <v>1</v>
      </c>
      <c r="FO36" s="60" cm="1">
        <f t="array" ref="FO36">MINVERSE(DH36)</f>
        <v>0.2</v>
      </c>
      <c r="FP36" s="60" cm="1">
        <f t="array" ref="FP36">MINVERSE(DI36)</f>
        <v>0.33333333333333331</v>
      </c>
      <c r="FQ36" s="60" cm="1">
        <f t="array" ref="FQ36">MINVERSE(DJ36)</f>
        <v>0.5</v>
      </c>
      <c r="FR36" s="60" cm="1">
        <f t="array" ref="FR36">MINVERSE(DK36)</f>
        <v>0.5</v>
      </c>
      <c r="FS36" s="60" cm="1">
        <f t="array" ref="FS36">MINVERSE(DL36)</f>
        <v>0.2</v>
      </c>
      <c r="FT36" s="60" cm="1">
        <f t="array" ref="FT36">MINVERSE(DM36)</f>
        <v>0.2</v>
      </c>
      <c r="FU36" s="60" cm="1">
        <f t="array" ref="FU36">MINVERSE(DN36)</f>
        <v>1</v>
      </c>
      <c r="FV36" s="60" cm="1">
        <f t="array" ref="FV36">MINVERSE(DO36)</f>
        <v>0.25</v>
      </c>
      <c r="FW36" s="60" cm="1">
        <f t="array" ref="FW36">MINVERSE(DP36)</f>
        <v>0.2</v>
      </c>
      <c r="FX36" s="60" cm="1">
        <f t="array" ref="FX36">MINVERSE(DQ36)</f>
        <v>0.25</v>
      </c>
      <c r="FY36" s="60" cm="1">
        <f t="array" ref="FY36">MINVERSE(DR36)</f>
        <v>0.2</v>
      </c>
      <c r="FZ36" s="60" cm="1">
        <f t="array" ref="FZ36">MINVERSE(DS36)</f>
        <v>0.2</v>
      </c>
      <c r="GA36" s="60" cm="1">
        <f t="array" ref="GA36">MINVERSE(DT36)</f>
        <v>0.2</v>
      </c>
      <c r="GB36" s="60" cm="1">
        <f t="array" ref="GB36">MINVERSE(DU36)</f>
        <v>0.2</v>
      </c>
      <c r="GC36" s="60" cm="1">
        <f t="array" ref="GC36">MINVERSE(DV36)</f>
        <v>0.2</v>
      </c>
      <c r="GD36" s="60" cm="1">
        <f t="array" ref="GD36">MINVERSE(DW36)</f>
        <v>0.2</v>
      </c>
      <c r="GE36" s="60" cm="1">
        <f t="array" ref="GE36">MINVERSE(DX36)</f>
        <v>0.2</v>
      </c>
      <c r="GG36" s="84" t="str">
        <f t="shared" si="231"/>
        <v>EXC21</v>
      </c>
      <c r="GH36" s="59">
        <f t="shared" si="232"/>
        <v>1.7543859649122806E-2</v>
      </c>
      <c r="GI36" s="59">
        <f t="shared" si="233"/>
        <v>1.7543859649122806E-2</v>
      </c>
      <c r="GJ36" s="59">
        <f t="shared" si="234"/>
        <v>5.263157894736842E-3</v>
      </c>
      <c r="GK36" s="59">
        <f t="shared" si="235"/>
        <v>6.8027210884353739E-3</v>
      </c>
      <c r="GL36" s="59">
        <f t="shared" si="236"/>
        <v>6.8027210884353739E-3</v>
      </c>
      <c r="GM36" s="59">
        <f t="shared" si="237"/>
        <v>9.2165898617511521E-3</v>
      </c>
      <c r="GN36" s="59">
        <f t="shared" si="238"/>
        <v>6.8027210884353739E-3</v>
      </c>
      <c r="GO36" s="59">
        <f t="shared" si="239"/>
        <v>1.8604651162790697E-2</v>
      </c>
      <c r="GP36" s="59">
        <f t="shared" si="240"/>
        <v>1.8604651162790697E-2</v>
      </c>
      <c r="GQ36" s="59">
        <f t="shared" si="241"/>
        <v>1.3544018058690743E-2</v>
      </c>
      <c r="GR36" s="59">
        <f t="shared" si="242"/>
        <v>1.8604651162790697E-2</v>
      </c>
      <c r="GS36" s="59">
        <f t="shared" si="243"/>
        <v>1.3544018058690743E-2</v>
      </c>
      <c r="GT36" s="59">
        <f t="shared" si="244"/>
        <v>1.3544018058690743E-2</v>
      </c>
      <c r="GU36" s="59">
        <f t="shared" si="245"/>
        <v>1.8604651162790697E-2</v>
      </c>
      <c r="GV36" s="59">
        <f t="shared" si="246"/>
        <v>1.931123270035404E-2</v>
      </c>
      <c r="GW36" s="59">
        <f t="shared" si="247"/>
        <v>5.9880239520958087E-3</v>
      </c>
      <c r="GX36" s="59">
        <f t="shared" si="248"/>
        <v>7.5187969924812026E-3</v>
      </c>
      <c r="GY36" s="59">
        <f t="shared" si="249"/>
        <v>1.9108280254777069E-2</v>
      </c>
      <c r="GZ36" s="59">
        <f t="shared" si="250"/>
        <v>1.9907100199071003E-2</v>
      </c>
      <c r="HA36" s="59">
        <f t="shared" si="251"/>
        <v>1.9108280254777069E-2</v>
      </c>
      <c r="HB36" s="59">
        <f t="shared" si="252"/>
        <v>1.020408163265306E-2</v>
      </c>
      <c r="HC36" s="59">
        <f t="shared" si="253"/>
        <v>5.3763440860215058E-3</v>
      </c>
      <c r="HD36" s="59">
        <f t="shared" si="254"/>
        <v>1.9595035924232528E-2</v>
      </c>
      <c r="HE36" s="59">
        <f t="shared" si="255"/>
        <v>2.0519835841313269E-2</v>
      </c>
      <c r="HF36" s="59">
        <f t="shared" si="256"/>
        <v>5.6497175141242938E-3</v>
      </c>
      <c r="HG36" s="59">
        <f t="shared" si="257"/>
        <v>6.7114093959731542E-3</v>
      </c>
      <c r="HH36" s="59">
        <f t="shared" si="258"/>
        <v>2.1231422505307858E-2</v>
      </c>
      <c r="HI36" s="59">
        <f t="shared" si="259"/>
        <v>1.0968921389396711E-2</v>
      </c>
      <c r="HJ36" s="59">
        <f t="shared" si="260"/>
        <v>2.0415107179312691E-2</v>
      </c>
      <c r="HK36" s="59">
        <f t="shared" si="261"/>
        <v>2.0415107179312691E-2</v>
      </c>
      <c r="HL36" s="59">
        <f t="shared" si="262"/>
        <v>1.5037593984962405E-2</v>
      </c>
      <c r="HM36" s="59">
        <f t="shared" si="263"/>
        <v>2.1770682148040642E-2</v>
      </c>
      <c r="HN36" s="59">
        <f t="shared" si="264"/>
        <v>2.1770682148040642E-2</v>
      </c>
      <c r="HO36" s="59">
        <f t="shared" si="265"/>
        <v>2.1770682148040642E-2</v>
      </c>
      <c r="HP36" s="59">
        <f t="shared" si="266"/>
        <v>8.0645161290322578E-3</v>
      </c>
      <c r="HQ36" s="59">
        <f t="shared" si="267"/>
        <v>5.1831375259156877E-3</v>
      </c>
      <c r="HR36" s="59">
        <f t="shared" si="268"/>
        <v>5.1831375259156877E-3</v>
      </c>
      <c r="HS36" s="59">
        <f t="shared" si="269"/>
        <v>5.1831375259156877E-3</v>
      </c>
      <c r="HT36" s="59">
        <f t="shared" si="270"/>
        <v>4.4313146233382582E-3</v>
      </c>
      <c r="HU36" s="59">
        <f t="shared" si="271"/>
        <v>9.0090090090090089E-3</v>
      </c>
      <c r="HV36" s="59">
        <f t="shared" si="272"/>
        <v>4.5112781954887229E-3</v>
      </c>
      <c r="HW36" s="59">
        <f t="shared" si="273"/>
        <v>5.5401662049861496E-3</v>
      </c>
      <c r="HX36" s="59">
        <f t="shared" si="274"/>
        <v>6.6518847006651893E-3</v>
      </c>
      <c r="HY36" s="59">
        <f t="shared" si="275"/>
        <v>6.6518847006651893E-3</v>
      </c>
      <c r="HZ36" s="59">
        <f t="shared" si="276"/>
        <v>4.7058823529411778E-3</v>
      </c>
      <c r="IA36" s="59">
        <f t="shared" si="277"/>
        <v>4.7058823529411778E-3</v>
      </c>
      <c r="IB36" s="59">
        <f t="shared" si="278"/>
        <v>1.0526315789473684E-2</v>
      </c>
      <c r="IC36" s="59">
        <f t="shared" si="279"/>
        <v>5.4724553082816487E-3</v>
      </c>
      <c r="ID36" s="59">
        <f t="shared" si="280"/>
        <v>4.7961630695443659E-3</v>
      </c>
      <c r="IE36" s="59">
        <f t="shared" si="281"/>
        <v>5.4664723032069968E-3</v>
      </c>
      <c r="IF36" s="59">
        <f t="shared" si="282"/>
        <v>4.7961630695443659E-3</v>
      </c>
      <c r="IG36" s="59">
        <f t="shared" si="283"/>
        <v>4.7961630695443659E-3</v>
      </c>
      <c r="IH36" s="59">
        <f t="shared" si="284"/>
        <v>4.7961630695443659E-3</v>
      </c>
      <c r="II36" s="59">
        <f t="shared" si="285"/>
        <v>4.7961630695443659E-3</v>
      </c>
      <c r="IJ36" s="59">
        <f t="shared" si="286"/>
        <v>4.7961630695443659E-3</v>
      </c>
      <c r="IK36" s="59">
        <f t="shared" si="287"/>
        <v>4.7961630695443659E-3</v>
      </c>
      <c r="IL36" s="59">
        <f t="shared" si="288"/>
        <v>4.7961630695443659E-3</v>
      </c>
      <c r="IN36" s="15">
        <f t="shared" si="289"/>
        <v>0.62706040538169416</v>
      </c>
      <c r="IO36" s="24">
        <f t="shared" si="290"/>
        <v>1.1001059743538493E-2</v>
      </c>
      <c r="IP36" s="25">
        <f t="shared" si="125"/>
        <v>1.1001059743538493</v>
      </c>
    </row>
    <row r="37" spans="1:250" ht="15" customHeight="1" thickBot="1" x14ac:dyDescent="0.35">
      <c r="A37" s="84"/>
      <c r="B37" s="84" t="s">
        <v>255</v>
      </c>
      <c r="C37" s="86" t="s">
        <v>152</v>
      </c>
      <c r="D37" s="87"/>
      <c r="E37" s="87" t="e">
        <f>Tidal_W!#REF!</f>
        <v>#REF!</v>
      </c>
      <c r="F37" s="87" t="e">
        <f>Tidal_W!#REF!</f>
        <v>#REF!</v>
      </c>
      <c r="G37" s="87"/>
      <c r="H37" s="84">
        <v>2</v>
      </c>
      <c r="I37" s="84">
        <f t="shared" si="186"/>
        <v>2</v>
      </c>
      <c r="J37" s="24">
        <f t="shared" si="103"/>
        <v>2.0460232596498852E-2</v>
      </c>
      <c r="L37" s="85" t="str">
        <f t="shared" si="104"/>
        <v>EXC24</v>
      </c>
      <c r="M37" s="41">
        <f t="shared" si="105"/>
        <v>1</v>
      </c>
      <c r="N37" s="41">
        <f t="shared" si="106"/>
        <v>1</v>
      </c>
      <c r="O37" s="41">
        <f t="shared" si="107"/>
        <v>4</v>
      </c>
      <c r="P37" s="41">
        <f t="shared" si="108"/>
        <v>3</v>
      </c>
      <c r="Q37" s="41">
        <f t="shared" si="109"/>
        <v>3</v>
      </c>
      <c r="R37" s="41">
        <f t="shared" si="110"/>
        <v>2</v>
      </c>
      <c r="S37" s="41">
        <f t="shared" si="111"/>
        <v>3</v>
      </c>
      <c r="T37" s="41">
        <f t="shared" si="112"/>
        <v>1</v>
      </c>
      <c r="U37" s="41">
        <f t="shared" si="113"/>
        <v>1</v>
      </c>
      <c r="V37" s="41">
        <f t="shared" si="114"/>
        <v>1</v>
      </c>
      <c r="W37" s="41">
        <f t="shared" si="115"/>
        <v>1</v>
      </c>
      <c r="X37" s="41">
        <f t="shared" si="116"/>
        <v>1</v>
      </c>
      <c r="Y37" s="41">
        <f t="shared" si="117"/>
        <v>1</v>
      </c>
      <c r="Z37" s="41">
        <f t="shared" si="118"/>
        <v>1</v>
      </c>
      <c r="AA37" s="41">
        <f t="shared" si="119"/>
        <v>1</v>
      </c>
      <c r="AB37" s="41">
        <f t="shared" si="120"/>
        <v>4</v>
      </c>
      <c r="AC37" s="41">
        <f t="shared" si="121"/>
        <v>3</v>
      </c>
      <c r="AD37" s="41">
        <f t="shared" si="122"/>
        <v>1</v>
      </c>
      <c r="AE37" s="41">
        <f t="shared" si="187"/>
        <v>1</v>
      </c>
      <c r="AF37" s="41">
        <f t="shared" si="188"/>
        <v>1</v>
      </c>
      <c r="AG37" s="41">
        <f t="shared" si="189"/>
        <v>2</v>
      </c>
      <c r="AH37" s="41">
        <f t="shared" si="190"/>
        <v>5</v>
      </c>
      <c r="AI37" s="41">
        <f t="shared" si="191"/>
        <v>1</v>
      </c>
      <c r="AJ37" s="41">
        <f t="shared" si="192"/>
        <v>1</v>
      </c>
      <c r="AK37" s="41">
        <f t="shared" si="193"/>
        <v>5</v>
      </c>
      <c r="AL37" s="41">
        <f t="shared" si="194"/>
        <v>4</v>
      </c>
      <c r="AM37" s="41">
        <f t="shared" si="195"/>
        <v>1</v>
      </c>
      <c r="AN37" s="41">
        <f t="shared" si="196"/>
        <v>2</v>
      </c>
      <c r="AO37" s="41">
        <f t="shared" si="197"/>
        <v>1</v>
      </c>
      <c r="AP37" s="41">
        <f t="shared" si="198"/>
        <v>1</v>
      </c>
      <c r="AQ37" s="41">
        <f t="shared" si="199"/>
        <v>1</v>
      </c>
      <c r="AR37" s="41">
        <f t="shared" si="200"/>
        <v>1</v>
      </c>
      <c r="AS37" s="41">
        <f t="shared" si="201"/>
        <v>1</v>
      </c>
      <c r="AT37" s="41">
        <f t="shared" si="202"/>
        <v>1</v>
      </c>
      <c r="AU37" s="41">
        <f t="shared" si="203"/>
        <v>4</v>
      </c>
      <c r="AV37" s="41">
        <f t="shared" si="204"/>
        <v>1</v>
      </c>
      <c r="AW37" s="41">
        <f t="shared" si="205"/>
        <v>1</v>
      </c>
      <c r="AX37" s="41">
        <f t="shared" si="206"/>
        <v>1</v>
      </c>
      <c r="AY37" s="41">
        <f t="shared" si="207"/>
        <v>1</v>
      </c>
      <c r="AZ37" s="41">
        <f t="shared" si="208"/>
        <v>4</v>
      </c>
      <c r="BA37" s="41">
        <f t="shared" si="209"/>
        <v>1</v>
      </c>
      <c r="BB37" s="41">
        <f t="shared" si="210"/>
        <v>1</v>
      </c>
      <c r="BC37" s="41">
        <f t="shared" si="211"/>
        <v>2</v>
      </c>
      <c r="BD37" s="41">
        <f t="shared" si="212"/>
        <v>2</v>
      </c>
      <c r="BE37" s="41">
        <f t="shared" si="213"/>
        <v>1</v>
      </c>
      <c r="BF37" s="41">
        <f t="shared" si="214"/>
        <v>1</v>
      </c>
      <c r="BG37" s="41">
        <f t="shared" si="215"/>
        <v>4</v>
      </c>
      <c r="BH37" s="41">
        <f t="shared" si="216"/>
        <v>1</v>
      </c>
      <c r="BI37" s="41">
        <f t="shared" si="217"/>
        <v>1</v>
      </c>
      <c r="BJ37" s="41">
        <f t="shared" si="218"/>
        <v>1</v>
      </c>
      <c r="BK37" s="41">
        <f t="shared" si="219"/>
        <v>1</v>
      </c>
      <c r="BL37" s="41">
        <f t="shared" si="220"/>
        <v>1</v>
      </c>
      <c r="BM37" s="41">
        <f t="shared" si="221"/>
        <v>1</v>
      </c>
      <c r="BN37" s="41">
        <f t="shared" si="222"/>
        <v>1</v>
      </c>
      <c r="BO37" s="41">
        <f t="shared" si="223"/>
        <v>1</v>
      </c>
      <c r="BP37" s="41">
        <f t="shared" si="224"/>
        <v>1</v>
      </c>
      <c r="BQ37" s="41">
        <f t="shared" si="225"/>
        <v>1</v>
      </c>
      <c r="BS37" s="84" t="str">
        <f t="shared" si="226"/>
        <v>EXC24</v>
      </c>
      <c r="BT37" s="45">
        <f t="shared" si="291"/>
        <v>1</v>
      </c>
      <c r="BU37" s="45">
        <f t="shared" si="295"/>
        <v>1</v>
      </c>
      <c r="BV37" s="45">
        <f t="shared" ref="BV37:BV58" si="299">O37</f>
        <v>4</v>
      </c>
      <c r="BW37" s="45">
        <f t="shared" si="130"/>
        <v>3</v>
      </c>
      <c r="BX37" s="45">
        <f t="shared" si="132"/>
        <v>3</v>
      </c>
      <c r="BY37" s="45">
        <f t="shared" si="134"/>
        <v>2</v>
      </c>
      <c r="BZ37" s="45">
        <f t="shared" si="136"/>
        <v>3</v>
      </c>
      <c r="CA37" s="45">
        <f t="shared" si="138"/>
        <v>1</v>
      </c>
      <c r="CB37" s="45">
        <f t="shared" si="140"/>
        <v>1</v>
      </c>
      <c r="CC37" s="45">
        <f t="shared" si="141"/>
        <v>1</v>
      </c>
      <c r="CD37" s="45">
        <f t="shared" si="144"/>
        <v>1</v>
      </c>
      <c r="CE37" s="45">
        <f t="shared" si="146"/>
        <v>1</v>
      </c>
      <c r="CF37" s="45">
        <f t="shared" si="148"/>
        <v>1</v>
      </c>
      <c r="CG37" s="45">
        <f t="shared" si="150"/>
        <v>1</v>
      </c>
      <c r="CH37" s="45">
        <f t="shared" si="152"/>
        <v>1</v>
      </c>
      <c r="CI37" s="45">
        <f t="shared" si="154"/>
        <v>4</v>
      </c>
      <c r="CJ37" s="45">
        <f t="shared" si="156"/>
        <v>3</v>
      </c>
      <c r="CK37" s="45">
        <f t="shared" si="158"/>
        <v>1</v>
      </c>
      <c r="CL37" s="45">
        <f t="shared" si="160"/>
        <v>1</v>
      </c>
      <c r="CM37" s="45">
        <f t="shared" si="162"/>
        <v>1</v>
      </c>
      <c r="CN37" s="45">
        <f t="shared" si="164"/>
        <v>2</v>
      </c>
      <c r="CO37" s="45">
        <f t="shared" si="166"/>
        <v>5</v>
      </c>
      <c r="CP37" s="45">
        <f t="shared" si="168"/>
        <v>1</v>
      </c>
      <c r="CQ37" s="45">
        <f t="shared" si="170"/>
        <v>1</v>
      </c>
      <c r="CR37" s="45">
        <f t="shared" si="172"/>
        <v>5</v>
      </c>
      <c r="CS37" s="45">
        <f t="shared" si="174"/>
        <v>4</v>
      </c>
      <c r="CT37" s="45">
        <f t="shared" si="176"/>
        <v>1</v>
      </c>
      <c r="CU37" s="45">
        <f t="shared" si="178"/>
        <v>2</v>
      </c>
      <c r="CV37" s="45">
        <f t="shared" si="180"/>
        <v>1</v>
      </c>
      <c r="CW37" s="45">
        <f t="shared" si="182"/>
        <v>1</v>
      </c>
      <c r="CX37" s="45">
        <f t="shared" si="184"/>
        <v>1</v>
      </c>
      <c r="CY37" s="45">
        <f t="shared" si="227"/>
        <v>1</v>
      </c>
      <c r="CZ37" s="45">
        <f t="shared" si="292"/>
        <v>1</v>
      </c>
      <c r="DA37" s="45">
        <f t="shared" si="296"/>
        <v>1</v>
      </c>
      <c r="DB37" s="45">
        <f t="shared" ref="DB37:DB58" si="300">AU37</f>
        <v>4</v>
      </c>
      <c r="DC37" s="42" cm="1">
        <f t="array" ref="DC37:DX37">TRANSPOSE(AV37:AV58)</f>
        <v>1</v>
      </c>
      <c r="DD37" s="41">
        <v>1</v>
      </c>
      <c r="DE37" s="41">
        <v>1</v>
      </c>
      <c r="DF37" s="97">
        <v>1</v>
      </c>
      <c r="DG37" s="41">
        <v>1</v>
      </c>
      <c r="DH37" s="41">
        <v>1</v>
      </c>
      <c r="DI37" s="41">
        <v>1</v>
      </c>
      <c r="DJ37" s="41">
        <v>1</v>
      </c>
      <c r="DK37" s="41">
        <v>1</v>
      </c>
      <c r="DL37" s="41">
        <v>1</v>
      </c>
      <c r="DM37" s="41">
        <v>1</v>
      </c>
      <c r="DN37" s="41">
        <v>1</v>
      </c>
      <c r="DO37" s="41">
        <v>1</v>
      </c>
      <c r="DP37" s="41">
        <v>1</v>
      </c>
      <c r="DQ37" s="41">
        <v>1</v>
      </c>
      <c r="DR37" s="41">
        <v>1</v>
      </c>
      <c r="DS37" s="41">
        <v>1</v>
      </c>
      <c r="DT37" s="41">
        <v>1</v>
      </c>
      <c r="DU37" s="41">
        <v>1</v>
      </c>
      <c r="DV37" s="41">
        <v>1</v>
      </c>
      <c r="DW37" s="41">
        <v>1</v>
      </c>
      <c r="DX37" s="41">
        <v>1</v>
      </c>
      <c r="DZ37" s="84" t="str">
        <f t="shared" si="228"/>
        <v>EXC24</v>
      </c>
      <c r="EA37" s="51">
        <f t="shared" si="229"/>
        <v>1</v>
      </c>
      <c r="EB37" s="52">
        <f t="shared" si="293"/>
        <v>1</v>
      </c>
      <c r="EC37" s="52">
        <f t="shared" si="297"/>
        <v>4</v>
      </c>
      <c r="ED37" s="52">
        <f t="shared" ref="ED37:ED58" si="301">BW37</f>
        <v>3</v>
      </c>
      <c r="EE37" s="52">
        <f t="shared" si="131"/>
        <v>3</v>
      </c>
      <c r="EF37" s="52">
        <f t="shared" si="133"/>
        <v>2</v>
      </c>
      <c r="EG37" s="52">
        <f t="shared" si="135"/>
        <v>3</v>
      </c>
      <c r="EH37" s="52">
        <f t="shared" si="137"/>
        <v>1</v>
      </c>
      <c r="EI37" s="52">
        <f t="shared" si="139"/>
        <v>1</v>
      </c>
      <c r="EJ37" s="52">
        <f t="shared" si="142"/>
        <v>1</v>
      </c>
      <c r="EK37" s="52">
        <f t="shared" si="143"/>
        <v>1</v>
      </c>
      <c r="EL37" s="52">
        <f t="shared" si="145"/>
        <v>1</v>
      </c>
      <c r="EM37" s="52">
        <f t="shared" si="147"/>
        <v>1</v>
      </c>
      <c r="EN37" s="52">
        <f t="shared" si="149"/>
        <v>1</v>
      </c>
      <c r="EO37" s="52">
        <f t="shared" si="151"/>
        <v>1</v>
      </c>
      <c r="EP37" s="52">
        <f t="shared" si="153"/>
        <v>4</v>
      </c>
      <c r="EQ37" s="52">
        <f t="shared" si="155"/>
        <v>3</v>
      </c>
      <c r="ER37" s="52">
        <f t="shared" si="157"/>
        <v>1</v>
      </c>
      <c r="ES37" s="52">
        <f t="shared" si="159"/>
        <v>1</v>
      </c>
      <c r="ET37" s="52">
        <f t="shared" si="161"/>
        <v>1</v>
      </c>
      <c r="EU37" s="52">
        <f t="shared" si="163"/>
        <v>2</v>
      </c>
      <c r="EV37" s="52">
        <f t="shared" si="165"/>
        <v>5</v>
      </c>
      <c r="EW37" s="52">
        <f t="shared" si="167"/>
        <v>1</v>
      </c>
      <c r="EX37" s="52">
        <f t="shared" si="169"/>
        <v>1</v>
      </c>
      <c r="EY37" s="52">
        <f t="shared" si="171"/>
        <v>5</v>
      </c>
      <c r="EZ37" s="52">
        <f t="shared" si="173"/>
        <v>4</v>
      </c>
      <c r="FA37" s="52">
        <f t="shared" si="175"/>
        <v>1</v>
      </c>
      <c r="FB37" s="52">
        <f t="shared" si="177"/>
        <v>2</v>
      </c>
      <c r="FC37" s="52">
        <f t="shared" si="179"/>
        <v>1</v>
      </c>
      <c r="FD37" s="52">
        <f t="shared" si="181"/>
        <v>1</v>
      </c>
      <c r="FE37" s="52">
        <f t="shared" si="183"/>
        <v>1</v>
      </c>
      <c r="FF37" s="52">
        <f t="shared" si="185"/>
        <v>1</v>
      </c>
      <c r="FG37" s="52">
        <f t="shared" si="230"/>
        <v>1</v>
      </c>
      <c r="FH37" s="52">
        <f t="shared" si="294"/>
        <v>1</v>
      </c>
      <c r="FI37" s="52">
        <f t="shared" si="298"/>
        <v>4</v>
      </c>
      <c r="FJ37" s="52">
        <f t="shared" ref="FJ37:FJ58" si="302">DC37</f>
        <v>1</v>
      </c>
      <c r="FK37" s="50" cm="1">
        <f t="array" ref="FK37">MINVERSE(DD37)</f>
        <v>1</v>
      </c>
      <c r="FL37" s="50" cm="1">
        <f t="array" ref="FL37">MINVERSE(DE37)</f>
        <v>1</v>
      </c>
      <c r="FM37" s="60" cm="1">
        <f t="array" ref="FM37">MINVERSE(DF37)</f>
        <v>1</v>
      </c>
      <c r="FN37" s="60" cm="1">
        <f t="array" ref="FN37">MINVERSE(DG37)</f>
        <v>1</v>
      </c>
      <c r="FO37" s="60" cm="1">
        <f t="array" ref="FO37">MINVERSE(DH37)</f>
        <v>1</v>
      </c>
      <c r="FP37" s="60" cm="1">
        <f t="array" ref="FP37">MINVERSE(DI37)</f>
        <v>1</v>
      </c>
      <c r="FQ37" s="60" cm="1">
        <f t="array" ref="FQ37">MINVERSE(DJ37)</f>
        <v>1</v>
      </c>
      <c r="FR37" s="60" cm="1">
        <f t="array" ref="FR37">MINVERSE(DK37)</f>
        <v>1</v>
      </c>
      <c r="FS37" s="60" cm="1">
        <f t="array" ref="FS37">MINVERSE(DL37)</f>
        <v>1</v>
      </c>
      <c r="FT37" s="60" cm="1">
        <f t="array" ref="FT37">MINVERSE(DM37)</f>
        <v>1</v>
      </c>
      <c r="FU37" s="60" cm="1">
        <f t="array" ref="FU37">MINVERSE(DN37)</f>
        <v>1</v>
      </c>
      <c r="FV37" s="60" cm="1">
        <f t="array" ref="FV37">MINVERSE(DO37)</f>
        <v>1</v>
      </c>
      <c r="FW37" s="60" cm="1">
        <f t="array" ref="FW37">MINVERSE(DP37)</f>
        <v>1</v>
      </c>
      <c r="FX37" s="60" cm="1">
        <f t="array" ref="FX37">MINVERSE(DQ37)</f>
        <v>1</v>
      </c>
      <c r="FY37" s="60" cm="1">
        <f t="array" ref="FY37">MINVERSE(DR37)</f>
        <v>1</v>
      </c>
      <c r="FZ37" s="60" cm="1">
        <f t="array" ref="FZ37">MINVERSE(DS37)</f>
        <v>1</v>
      </c>
      <c r="GA37" s="60" cm="1">
        <f t="array" ref="GA37">MINVERSE(DT37)</f>
        <v>1</v>
      </c>
      <c r="GB37" s="60" cm="1">
        <f t="array" ref="GB37">MINVERSE(DU37)</f>
        <v>1</v>
      </c>
      <c r="GC37" s="60" cm="1">
        <f t="array" ref="GC37">MINVERSE(DV37)</f>
        <v>1</v>
      </c>
      <c r="GD37" s="60" cm="1">
        <f t="array" ref="GD37">MINVERSE(DW37)</f>
        <v>1</v>
      </c>
      <c r="GE37" s="60" cm="1">
        <f t="array" ref="GE37">MINVERSE(DX37)</f>
        <v>1</v>
      </c>
      <c r="GG37" s="84" t="str">
        <f t="shared" si="231"/>
        <v>EXC24</v>
      </c>
      <c r="GH37" s="59">
        <f t="shared" si="232"/>
        <v>1.7543859649122806E-2</v>
      </c>
      <c r="GI37" s="59">
        <f t="shared" si="233"/>
        <v>1.7543859649122806E-2</v>
      </c>
      <c r="GJ37" s="59">
        <f t="shared" si="234"/>
        <v>2.1052631578947368E-2</v>
      </c>
      <c r="GK37" s="59">
        <f t="shared" si="235"/>
        <v>2.0408163265306121E-2</v>
      </c>
      <c r="GL37" s="59">
        <f t="shared" si="236"/>
        <v>2.0408163265306121E-2</v>
      </c>
      <c r="GM37" s="59">
        <f t="shared" si="237"/>
        <v>1.8433179723502304E-2</v>
      </c>
      <c r="GN37" s="59">
        <f t="shared" si="238"/>
        <v>2.0408163265306121E-2</v>
      </c>
      <c r="GO37" s="59">
        <f t="shared" si="239"/>
        <v>1.8604651162790697E-2</v>
      </c>
      <c r="GP37" s="59">
        <f t="shared" si="240"/>
        <v>1.8604651162790697E-2</v>
      </c>
      <c r="GQ37" s="59">
        <f t="shared" si="241"/>
        <v>1.3544018058690743E-2</v>
      </c>
      <c r="GR37" s="59">
        <f t="shared" si="242"/>
        <v>1.8604651162790697E-2</v>
      </c>
      <c r="GS37" s="59">
        <f t="shared" si="243"/>
        <v>1.3544018058690743E-2</v>
      </c>
      <c r="GT37" s="59">
        <f t="shared" si="244"/>
        <v>1.3544018058690743E-2</v>
      </c>
      <c r="GU37" s="59">
        <f t="shared" si="245"/>
        <v>1.8604651162790697E-2</v>
      </c>
      <c r="GV37" s="59">
        <f t="shared" si="246"/>
        <v>1.931123270035404E-2</v>
      </c>
      <c r="GW37" s="59">
        <f t="shared" si="247"/>
        <v>2.3952095808383235E-2</v>
      </c>
      <c r="GX37" s="59">
        <f t="shared" si="248"/>
        <v>2.2556390977443608E-2</v>
      </c>
      <c r="GY37" s="59">
        <f t="shared" si="249"/>
        <v>1.9108280254777069E-2</v>
      </c>
      <c r="GZ37" s="59">
        <f t="shared" si="250"/>
        <v>1.9907100199071003E-2</v>
      </c>
      <c r="HA37" s="59">
        <f t="shared" si="251"/>
        <v>1.9108280254777069E-2</v>
      </c>
      <c r="HB37" s="59">
        <f t="shared" si="252"/>
        <v>2.0408163265306121E-2</v>
      </c>
      <c r="HC37" s="59">
        <f t="shared" si="253"/>
        <v>2.6881720430107527E-2</v>
      </c>
      <c r="HD37" s="59">
        <f t="shared" si="254"/>
        <v>1.9595035924232528E-2</v>
      </c>
      <c r="HE37" s="59">
        <f t="shared" si="255"/>
        <v>2.0519835841313269E-2</v>
      </c>
      <c r="HF37" s="59">
        <f t="shared" si="256"/>
        <v>2.8248587570621469E-2</v>
      </c>
      <c r="HG37" s="59">
        <f t="shared" si="257"/>
        <v>2.6845637583892617E-2</v>
      </c>
      <c r="HH37" s="59">
        <f t="shared" si="258"/>
        <v>2.1231422505307858E-2</v>
      </c>
      <c r="HI37" s="59">
        <f t="shared" si="259"/>
        <v>2.1937842778793421E-2</v>
      </c>
      <c r="HJ37" s="59">
        <f t="shared" si="260"/>
        <v>2.0415107179312691E-2</v>
      </c>
      <c r="HK37" s="59">
        <f t="shared" si="261"/>
        <v>2.0415107179312691E-2</v>
      </c>
      <c r="HL37" s="59">
        <f t="shared" si="262"/>
        <v>1.5037593984962405E-2</v>
      </c>
      <c r="HM37" s="59">
        <f t="shared" si="263"/>
        <v>2.1770682148040642E-2</v>
      </c>
      <c r="HN37" s="59">
        <f t="shared" si="264"/>
        <v>2.1770682148040642E-2</v>
      </c>
      <c r="HO37" s="59">
        <f t="shared" si="265"/>
        <v>2.1770682148040642E-2</v>
      </c>
      <c r="HP37" s="59">
        <f t="shared" si="266"/>
        <v>3.2258064516129031E-2</v>
      </c>
      <c r="HQ37" s="59">
        <f t="shared" si="267"/>
        <v>2.0732550103662751E-2</v>
      </c>
      <c r="HR37" s="59">
        <f t="shared" si="268"/>
        <v>2.0732550103662751E-2</v>
      </c>
      <c r="HS37" s="59">
        <f t="shared" si="269"/>
        <v>2.0732550103662751E-2</v>
      </c>
      <c r="HT37" s="59">
        <f t="shared" si="270"/>
        <v>2.2156573116691287E-2</v>
      </c>
      <c r="HU37" s="59">
        <f t="shared" si="271"/>
        <v>9.0090090090090089E-3</v>
      </c>
      <c r="HV37" s="59">
        <f t="shared" si="272"/>
        <v>2.2556390977443611E-2</v>
      </c>
      <c r="HW37" s="59">
        <f t="shared" si="273"/>
        <v>1.662049861495845E-2</v>
      </c>
      <c r="HX37" s="59">
        <f t="shared" si="274"/>
        <v>1.3303769401330379E-2</v>
      </c>
      <c r="HY37" s="59">
        <f t="shared" si="275"/>
        <v>1.3303769401330379E-2</v>
      </c>
      <c r="HZ37" s="59">
        <f t="shared" si="276"/>
        <v>2.3529411764705885E-2</v>
      </c>
      <c r="IA37" s="59">
        <f t="shared" si="277"/>
        <v>2.3529411764705885E-2</v>
      </c>
      <c r="IB37" s="59">
        <f t="shared" si="278"/>
        <v>1.0526315789473684E-2</v>
      </c>
      <c r="IC37" s="59">
        <f t="shared" si="279"/>
        <v>2.1889821233126595E-2</v>
      </c>
      <c r="ID37" s="59">
        <f t="shared" si="280"/>
        <v>2.398081534772183E-2</v>
      </c>
      <c r="IE37" s="59">
        <f t="shared" si="281"/>
        <v>2.1865889212827987E-2</v>
      </c>
      <c r="IF37" s="59">
        <f t="shared" si="282"/>
        <v>2.398081534772183E-2</v>
      </c>
      <c r="IG37" s="59">
        <f t="shared" si="283"/>
        <v>2.398081534772183E-2</v>
      </c>
      <c r="IH37" s="59">
        <f t="shared" si="284"/>
        <v>2.398081534772183E-2</v>
      </c>
      <c r="II37" s="59">
        <f t="shared" si="285"/>
        <v>2.398081534772183E-2</v>
      </c>
      <c r="IJ37" s="59">
        <f t="shared" si="286"/>
        <v>2.398081534772183E-2</v>
      </c>
      <c r="IK37" s="59">
        <f t="shared" si="287"/>
        <v>2.398081534772183E-2</v>
      </c>
      <c r="IL37" s="59">
        <f t="shared" si="288"/>
        <v>2.398081534772183E-2</v>
      </c>
      <c r="IN37" s="15">
        <f t="shared" si="289"/>
        <v>1.1662332580004346</v>
      </c>
      <c r="IO37" s="24">
        <f t="shared" si="290"/>
        <v>2.0460232596498852E-2</v>
      </c>
      <c r="IP37" s="25">
        <f t="shared" ref="IP37:IP58" si="303">IO37*100</f>
        <v>2.0460232596498851</v>
      </c>
    </row>
    <row r="38" spans="1:250" ht="15" customHeight="1" thickBot="1" x14ac:dyDescent="0.35">
      <c r="A38" s="84"/>
      <c r="B38" s="84" t="s">
        <v>257</v>
      </c>
      <c r="C38" s="86" t="s">
        <v>128</v>
      </c>
      <c r="D38" s="87" t="s">
        <v>129</v>
      </c>
      <c r="E38" s="87" t="str">
        <f>Tidal_W!E31</f>
        <v>Cost</v>
      </c>
      <c r="F38" s="87" t="str">
        <f>Tidal_W!F31</f>
        <v>QT</v>
      </c>
      <c r="G38" s="87"/>
      <c r="H38" s="84">
        <v>2</v>
      </c>
      <c r="I38" s="84">
        <f t="shared" si="186"/>
        <v>2</v>
      </c>
      <c r="J38" s="24">
        <f t="shared" si="103"/>
        <v>2.0460232596498852E-2</v>
      </c>
      <c r="L38" s="85" t="str">
        <f t="shared" si="104"/>
        <v>EXC26</v>
      </c>
      <c r="M38" s="41">
        <f t="shared" si="105"/>
        <v>1</v>
      </c>
      <c r="N38" s="41">
        <f t="shared" si="106"/>
        <v>1</v>
      </c>
      <c r="O38" s="41">
        <f t="shared" si="107"/>
        <v>4</v>
      </c>
      <c r="P38" s="41">
        <f t="shared" si="108"/>
        <v>3</v>
      </c>
      <c r="Q38" s="41">
        <f t="shared" si="109"/>
        <v>3</v>
      </c>
      <c r="R38" s="41">
        <f t="shared" si="110"/>
        <v>2</v>
      </c>
      <c r="S38" s="41">
        <f t="shared" si="111"/>
        <v>3</v>
      </c>
      <c r="T38" s="41">
        <f t="shared" si="112"/>
        <v>1</v>
      </c>
      <c r="U38" s="41">
        <f t="shared" si="113"/>
        <v>1</v>
      </c>
      <c r="V38" s="41">
        <f t="shared" si="114"/>
        <v>1</v>
      </c>
      <c r="W38" s="41">
        <f t="shared" si="115"/>
        <v>1</v>
      </c>
      <c r="X38" s="41">
        <f t="shared" si="116"/>
        <v>1</v>
      </c>
      <c r="Y38" s="41">
        <f t="shared" si="117"/>
        <v>1</v>
      </c>
      <c r="Z38" s="41">
        <f t="shared" si="118"/>
        <v>1</v>
      </c>
      <c r="AA38" s="41">
        <f t="shared" si="119"/>
        <v>1</v>
      </c>
      <c r="AB38" s="41">
        <f t="shared" si="120"/>
        <v>4</v>
      </c>
      <c r="AC38" s="41">
        <f t="shared" si="121"/>
        <v>3</v>
      </c>
      <c r="AD38" s="41">
        <f t="shared" si="122"/>
        <v>1</v>
      </c>
      <c r="AE38" s="41">
        <f t="shared" si="187"/>
        <v>1</v>
      </c>
      <c r="AF38" s="41">
        <f t="shared" si="188"/>
        <v>1</v>
      </c>
      <c r="AG38" s="41">
        <f t="shared" si="189"/>
        <v>2</v>
      </c>
      <c r="AH38" s="41">
        <f t="shared" si="190"/>
        <v>5</v>
      </c>
      <c r="AI38" s="41">
        <f t="shared" si="191"/>
        <v>1</v>
      </c>
      <c r="AJ38" s="41">
        <f t="shared" si="192"/>
        <v>1</v>
      </c>
      <c r="AK38" s="41">
        <f t="shared" si="193"/>
        <v>5</v>
      </c>
      <c r="AL38" s="41">
        <f t="shared" si="194"/>
        <v>4</v>
      </c>
      <c r="AM38" s="41">
        <f t="shared" si="195"/>
        <v>1</v>
      </c>
      <c r="AN38" s="41">
        <f t="shared" si="196"/>
        <v>2</v>
      </c>
      <c r="AO38" s="41">
        <f t="shared" si="197"/>
        <v>1</v>
      </c>
      <c r="AP38" s="41">
        <f t="shared" si="198"/>
        <v>1</v>
      </c>
      <c r="AQ38" s="41">
        <f t="shared" si="199"/>
        <v>1</v>
      </c>
      <c r="AR38" s="41">
        <f t="shared" si="200"/>
        <v>1</v>
      </c>
      <c r="AS38" s="41">
        <f t="shared" si="201"/>
        <v>1</v>
      </c>
      <c r="AT38" s="41">
        <f t="shared" si="202"/>
        <v>1</v>
      </c>
      <c r="AU38" s="41">
        <f t="shared" si="203"/>
        <v>4</v>
      </c>
      <c r="AV38" s="41">
        <f t="shared" si="204"/>
        <v>1</v>
      </c>
      <c r="AW38" s="41">
        <f t="shared" si="205"/>
        <v>1</v>
      </c>
      <c r="AX38" s="41">
        <f t="shared" si="206"/>
        <v>1</v>
      </c>
      <c r="AY38" s="41">
        <f t="shared" si="207"/>
        <v>1</v>
      </c>
      <c r="AZ38" s="41">
        <f t="shared" si="208"/>
        <v>4</v>
      </c>
      <c r="BA38" s="41">
        <f t="shared" si="209"/>
        <v>1</v>
      </c>
      <c r="BB38" s="41">
        <f t="shared" si="210"/>
        <v>1</v>
      </c>
      <c r="BC38" s="41">
        <f t="shared" si="211"/>
        <v>2</v>
      </c>
      <c r="BD38" s="41">
        <f t="shared" si="212"/>
        <v>2</v>
      </c>
      <c r="BE38" s="41">
        <f t="shared" si="213"/>
        <v>1</v>
      </c>
      <c r="BF38" s="41">
        <f t="shared" si="214"/>
        <v>1</v>
      </c>
      <c r="BG38" s="41">
        <f t="shared" si="215"/>
        <v>4</v>
      </c>
      <c r="BH38" s="41">
        <f t="shared" si="216"/>
        <v>1</v>
      </c>
      <c r="BI38" s="41">
        <f t="shared" si="217"/>
        <v>1</v>
      </c>
      <c r="BJ38" s="41">
        <f t="shared" si="218"/>
        <v>1</v>
      </c>
      <c r="BK38" s="41">
        <f t="shared" si="219"/>
        <v>1</v>
      </c>
      <c r="BL38" s="41">
        <f t="shared" si="220"/>
        <v>1</v>
      </c>
      <c r="BM38" s="41">
        <f t="shared" si="221"/>
        <v>1</v>
      </c>
      <c r="BN38" s="41">
        <f t="shared" si="222"/>
        <v>1</v>
      </c>
      <c r="BO38" s="41">
        <f t="shared" si="223"/>
        <v>1</v>
      </c>
      <c r="BP38" s="41">
        <f t="shared" si="224"/>
        <v>1</v>
      </c>
      <c r="BQ38" s="41">
        <f t="shared" si="225"/>
        <v>1</v>
      </c>
      <c r="BS38" s="84" t="str">
        <f t="shared" si="226"/>
        <v>EXC26</v>
      </c>
      <c r="BT38" s="45">
        <f t="shared" si="291"/>
        <v>1</v>
      </c>
      <c r="BU38" s="45">
        <f t="shared" si="295"/>
        <v>1</v>
      </c>
      <c r="BV38" s="45">
        <f t="shared" si="299"/>
        <v>4</v>
      </c>
      <c r="BW38" s="45">
        <f t="shared" ref="BW38:BW58" si="304">P38</f>
        <v>3</v>
      </c>
      <c r="BX38" s="45">
        <f t="shared" si="132"/>
        <v>3</v>
      </c>
      <c r="BY38" s="45">
        <f t="shared" si="134"/>
        <v>2</v>
      </c>
      <c r="BZ38" s="45">
        <f t="shared" si="136"/>
        <v>3</v>
      </c>
      <c r="CA38" s="45">
        <f t="shared" si="138"/>
        <v>1</v>
      </c>
      <c r="CB38" s="45">
        <f t="shared" si="140"/>
        <v>1</v>
      </c>
      <c r="CC38" s="45">
        <f t="shared" si="141"/>
        <v>1</v>
      </c>
      <c r="CD38" s="45">
        <f t="shared" si="144"/>
        <v>1</v>
      </c>
      <c r="CE38" s="45">
        <f t="shared" si="146"/>
        <v>1</v>
      </c>
      <c r="CF38" s="45">
        <f t="shared" si="148"/>
        <v>1</v>
      </c>
      <c r="CG38" s="45">
        <f t="shared" si="150"/>
        <v>1</v>
      </c>
      <c r="CH38" s="45">
        <f t="shared" si="152"/>
        <v>1</v>
      </c>
      <c r="CI38" s="45">
        <f t="shared" si="154"/>
        <v>4</v>
      </c>
      <c r="CJ38" s="45">
        <f t="shared" si="156"/>
        <v>3</v>
      </c>
      <c r="CK38" s="45">
        <f t="shared" si="158"/>
        <v>1</v>
      </c>
      <c r="CL38" s="45">
        <f t="shared" si="160"/>
        <v>1</v>
      </c>
      <c r="CM38" s="45">
        <f t="shared" si="162"/>
        <v>1</v>
      </c>
      <c r="CN38" s="45">
        <f t="shared" si="164"/>
        <v>2</v>
      </c>
      <c r="CO38" s="45">
        <f t="shared" si="166"/>
        <v>5</v>
      </c>
      <c r="CP38" s="45">
        <f t="shared" si="168"/>
        <v>1</v>
      </c>
      <c r="CQ38" s="45">
        <f t="shared" si="170"/>
        <v>1</v>
      </c>
      <c r="CR38" s="45">
        <f t="shared" si="172"/>
        <v>5</v>
      </c>
      <c r="CS38" s="45">
        <f t="shared" si="174"/>
        <v>4</v>
      </c>
      <c r="CT38" s="45">
        <f t="shared" si="176"/>
        <v>1</v>
      </c>
      <c r="CU38" s="45">
        <f t="shared" si="178"/>
        <v>2</v>
      </c>
      <c r="CV38" s="45">
        <f t="shared" si="180"/>
        <v>1</v>
      </c>
      <c r="CW38" s="45">
        <f t="shared" si="182"/>
        <v>1</v>
      </c>
      <c r="CX38" s="45">
        <f t="shared" si="184"/>
        <v>1</v>
      </c>
      <c r="CY38" s="45">
        <f t="shared" si="227"/>
        <v>1</v>
      </c>
      <c r="CZ38" s="45">
        <f t="shared" si="292"/>
        <v>1</v>
      </c>
      <c r="DA38" s="45">
        <f t="shared" si="296"/>
        <v>1</v>
      </c>
      <c r="DB38" s="45">
        <f t="shared" si="300"/>
        <v>4</v>
      </c>
      <c r="DC38" s="45">
        <f t="shared" ref="DC38:DC58" si="305">AV38</f>
        <v>1</v>
      </c>
      <c r="DD38" s="42" cm="1">
        <f t="array" ref="DD38:DX38">TRANSPOSE(AW38:AW58)</f>
        <v>1</v>
      </c>
      <c r="DE38" s="41">
        <v>1</v>
      </c>
      <c r="DF38" s="97">
        <v>1</v>
      </c>
      <c r="DG38" s="41">
        <v>1</v>
      </c>
      <c r="DH38" s="41">
        <v>1</v>
      </c>
      <c r="DI38" s="41">
        <v>1</v>
      </c>
      <c r="DJ38" s="41">
        <v>1</v>
      </c>
      <c r="DK38" s="41">
        <v>1</v>
      </c>
      <c r="DL38" s="41">
        <v>1</v>
      </c>
      <c r="DM38" s="41">
        <v>1</v>
      </c>
      <c r="DN38" s="41">
        <v>1</v>
      </c>
      <c r="DO38" s="41">
        <v>1</v>
      </c>
      <c r="DP38" s="41">
        <v>1</v>
      </c>
      <c r="DQ38" s="41">
        <v>1</v>
      </c>
      <c r="DR38" s="41">
        <v>1</v>
      </c>
      <c r="DS38" s="41">
        <v>1</v>
      </c>
      <c r="DT38" s="41">
        <v>1</v>
      </c>
      <c r="DU38" s="41">
        <v>1</v>
      </c>
      <c r="DV38" s="41">
        <v>1</v>
      </c>
      <c r="DW38" s="41">
        <v>1</v>
      </c>
      <c r="DX38" s="41">
        <v>1</v>
      </c>
      <c r="DZ38" s="84" t="str">
        <f t="shared" si="228"/>
        <v>EXC26</v>
      </c>
      <c r="EA38" s="51">
        <f t="shared" si="229"/>
        <v>1</v>
      </c>
      <c r="EB38" s="52">
        <f t="shared" si="293"/>
        <v>1</v>
      </c>
      <c r="EC38" s="52">
        <f t="shared" si="297"/>
        <v>4</v>
      </c>
      <c r="ED38" s="52">
        <f t="shared" si="301"/>
        <v>3</v>
      </c>
      <c r="EE38" s="52">
        <f t="shared" ref="EE38:EE58" si="306">BX38</f>
        <v>3</v>
      </c>
      <c r="EF38" s="52">
        <f t="shared" si="133"/>
        <v>2</v>
      </c>
      <c r="EG38" s="52">
        <f t="shared" si="135"/>
        <v>3</v>
      </c>
      <c r="EH38" s="52">
        <f t="shared" si="137"/>
        <v>1</v>
      </c>
      <c r="EI38" s="52">
        <f t="shared" si="139"/>
        <v>1</v>
      </c>
      <c r="EJ38" s="52">
        <f t="shared" si="142"/>
        <v>1</v>
      </c>
      <c r="EK38" s="52">
        <f t="shared" si="143"/>
        <v>1</v>
      </c>
      <c r="EL38" s="52">
        <f t="shared" si="145"/>
        <v>1</v>
      </c>
      <c r="EM38" s="52">
        <f t="shared" si="147"/>
        <v>1</v>
      </c>
      <c r="EN38" s="52">
        <f t="shared" si="149"/>
        <v>1</v>
      </c>
      <c r="EO38" s="52">
        <f t="shared" si="151"/>
        <v>1</v>
      </c>
      <c r="EP38" s="52">
        <f t="shared" si="153"/>
        <v>4</v>
      </c>
      <c r="EQ38" s="52">
        <f t="shared" si="155"/>
        <v>3</v>
      </c>
      <c r="ER38" s="52">
        <f t="shared" si="157"/>
        <v>1</v>
      </c>
      <c r="ES38" s="52">
        <f t="shared" si="159"/>
        <v>1</v>
      </c>
      <c r="ET38" s="52">
        <f t="shared" si="161"/>
        <v>1</v>
      </c>
      <c r="EU38" s="52">
        <f t="shared" si="163"/>
        <v>2</v>
      </c>
      <c r="EV38" s="52">
        <f t="shared" si="165"/>
        <v>5</v>
      </c>
      <c r="EW38" s="52">
        <f t="shared" si="167"/>
        <v>1</v>
      </c>
      <c r="EX38" s="52">
        <f t="shared" si="169"/>
        <v>1</v>
      </c>
      <c r="EY38" s="52">
        <f t="shared" si="171"/>
        <v>5</v>
      </c>
      <c r="EZ38" s="52">
        <f t="shared" si="173"/>
        <v>4</v>
      </c>
      <c r="FA38" s="52">
        <f t="shared" si="175"/>
        <v>1</v>
      </c>
      <c r="FB38" s="52">
        <f t="shared" si="177"/>
        <v>2</v>
      </c>
      <c r="FC38" s="52">
        <f t="shared" si="179"/>
        <v>1</v>
      </c>
      <c r="FD38" s="52">
        <f t="shared" si="181"/>
        <v>1</v>
      </c>
      <c r="FE38" s="52">
        <f t="shared" si="183"/>
        <v>1</v>
      </c>
      <c r="FF38" s="52">
        <f t="shared" si="185"/>
        <v>1</v>
      </c>
      <c r="FG38" s="52">
        <f t="shared" si="230"/>
        <v>1</v>
      </c>
      <c r="FH38" s="52">
        <f t="shared" si="294"/>
        <v>1</v>
      </c>
      <c r="FI38" s="52">
        <f t="shared" si="298"/>
        <v>4</v>
      </c>
      <c r="FJ38" s="52">
        <f t="shared" si="302"/>
        <v>1</v>
      </c>
      <c r="FK38" s="52">
        <f t="shared" ref="FK38:FK58" si="307">DD38</f>
        <v>1</v>
      </c>
      <c r="FL38" s="50" cm="1">
        <f t="array" ref="FL38">MINVERSE(DE38)</f>
        <v>1</v>
      </c>
      <c r="FM38" s="50" cm="1">
        <f t="array" ref="FM38">MINVERSE(DF38)</f>
        <v>1</v>
      </c>
      <c r="FN38" s="50" cm="1">
        <f t="array" ref="FN38">MINVERSE(DG38)</f>
        <v>1</v>
      </c>
      <c r="FO38" s="50" cm="1">
        <f t="array" ref="FO38">MINVERSE(DH38)</f>
        <v>1</v>
      </c>
      <c r="FP38" s="50" cm="1">
        <f t="array" ref="FP38">MINVERSE(DI38)</f>
        <v>1</v>
      </c>
      <c r="FQ38" s="50" cm="1">
        <f t="array" ref="FQ38">MINVERSE(DJ38)</f>
        <v>1</v>
      </c>
      <c r="FR38" s="50" cm="1">
        <f t="array" ref="FR38">MINVERSE(DK38)</f>
        <v>1</v>
      </c>
      <c r="FS38" s="50" cm="1">
        <f t="array" ref="FS38">MINVERSE(DL38)</f>
        <v>1</v>
      </c>
      <c r="FT38" s="60" cm="1">
        <f t="array" ref="FT38">MINVERSE(DM38)</f>
        <v>1</v>
      </c>
      <c r="FU38" s="60" cm="1">
        <f t="array" ref="FU38">MINVERSE(DN38)</f>
        <v>1</v>
      </c>
      <c r="FV38" s="60" cm="1">
        <f t="array" ref="FV38">MINVERSE(DO38)</f>
        <v>1</v>
      </c>
      <c r="FW38" s="60" cm="1">
        <f t="array" ref="FW38">MINVERSE(DP38)</f>
        <v>1</v>
      </c>
      <c r="FX38" s="60" cm="1">
        <f t="array" ref="FX38">MINVERSE(DQ38)</f>
        <v>1</v>
      </c>
      <c r="FY38" s="60" cm="1">
        <f t="array" ref="FY38">MINVERSE(DR38)</f>
        <v>1</v>
      </c>
      <c r="FZ38" s="60" cm="1">
        <f t="array" ref="FZ38">MINVERSE(DS38)</f>
        <v>1</v>
      </c>
      <c r="GA38" s="60" cm="1">
        <f t="array" ref="GA38">MINVERSE(DT38)</f>
        <v>1</v>
      </c>
      <c r="GB38" s="60" cm="1">
        <f t="array" ref="GB38">MINVERSE(DU38)</f>
        <v>1</v>
      </c>
      <c r="GC38" s="60" cm="1">
        <f t="array" ref="GC38">MINVERSE(DV38)</f>
        <v>1</v>
      </c>
      <c r="GD38" s="60" cm="1">
        <f t="array" ref="GD38">MINVERSE(DW38)</f>
        <v>1</v>
      </c>
      <c r="GE38" s="60" cm="1">
        <f t="array" ref="GE38">MINVERSE(DX38)</f>
        <v>1</v>
      </c>
      <c r="GG38" s="84" t="str">
        <f t="shared" si="231"/>
        <v>EXC26</v>
      </c>
      <c r="GH38" s="59">
        <f t="shared" si="232"/>
        <v>1.7543859649122806E-2</v>
      </c>
      <c r="GI38" s="59">
        <f t="shared" si="233"/>
        <v>1.7543859649122806E-2</v>
      </c>
      <c r="GJ38" s="59">
        <f t="shared" si="234"/>
        <v>2.1052631578947368E-2</v>
      </c>
      <c r="GK38" s="59">
        <f t="shared" si="235"/>
        <v>2.0408163265306121E-2</v>
      </c>
      <c r="GL38" s="59">
        <f t="shared" si="236"/>
        <v>2.0408163265306121E-2</v>
      </c>
      <c r="GM38" s="59">
        <f t="shared" si="237"/>
        <v>1.8433179723502304E-2</v>
      </c>
      <c r="GN38" s="59">
        <f t="shared" si="238"/>
        <v>2.0408163265306121E-2</v>
      </c>
      <c r="GO38" s="59">
        <f t="shared" si="239"/>
        <v>1.8604651162790697E-2</v>
      </c>
      <c r="GP38" s="59">
        <f t="shared" si="240"/>
        <v>1.8604651162790697E-2</v>
      </c>
      <c r="GQ38" s="59">
        <f t="shared" si="241"/>
        <v>1.3544018058690743E-2</v>
      </c>
      <c r="GR38" s="59">
        <f t="shared" si="242"/>
        <v>1.8604651162790697E-2</v>
      </c>
      <c r="GS38" s="59">
        <f t="shared" si="243"/>
        <v>1.3544018058690743E-2</v>
      </c>
      <c r="GT38" s="59">
        <f t="shared" si="244"/>
        <v>1.3544018058690743E-2</v>
      </c>
      <c r="GU38" s="59">
        <f t="shared" si="245"/>
        <v>1.8604651162790697E-2</v>
      </c>
      <c r="GV38" s="59">
        <f t="shared" si="246"/>
        <v>1.931123270035404E-2</v>
      </c>
      <c r="GW38" s="59">
        <f t="shared" si="247"/>
        <v>2.3952095808383235E-2</v>
      </c>
      <c r="GX38" s="59">
        <f t="shared" si="248"/>
        <v>2.2556390977443608E-2</v>
      </c>
      <c r="GY38" s="59">
        <f t="shared" si="249"/>
        <v>1.9108280254777069E-2</v>
      </c>
      <c r="GZ38" s="59">
        <f t="shared" si="250"/>
        <v>1.9907100199071003E-2</v>
      </c>
      <c r="HA38" s="59">
        <f t="shared" si="251"/>
        <v>1.9108280254777069E-2</v>
      </c>
      <c r="HB38" s="59">
        <f t="shared" si="252"/>
        <v>2.0408163265306121E-2</v>
      </c>
      <c r="HC38" s="59">
        <f t="shared" si="253"/>
        <v>2.6881720430107527E-2</v>
      </c>
      <c r="HD38" s="59">
        <f t="shared" si="254"/>
        <v>1.9595035924232528E-2</v>
      </c>
      <c r="HE38" s="59">
        <f t="shared" si="255"/>
        <v>2.0519835841313269E-2</v>
      </c>
      <c r="HF38" s="59">
        <f t="shared" si="256"/>
        <v>2.8248587570621469E-2</v>
      </c>
      <c r="HG38" s="59">
        <f t="shared" si="257"/>
        <v>2.6845637583892617E-2</v>
      </c>
      <c r="HH38" s="59">
        <f t="shared" si="258"/>
        <v>2.1231422505307858E-2</v>
      </c>
      <c r="HI38" s="59">
        <f t="shared" si="259"/>
        <v>2.1937842778793421E-2</v>
      </c>
      <c r="HJ38" s="59">
        <f t="shared" si="260"/>
        <v>2.0415107179312691E-2</v>
      </c>
      <c r="HK38" s="59">
        <f t="shared" si="261"/>
        <v>2.0415107179312691E-2</v>
      </c>
      <c r="HL38" s="59">
        <f t="shared" si="262"/>
        <v>1.5037593984962405E-2</v>
      </c>
      <c r="HM38" s="59">
        <f t="shared" si="263"/>
        <v>2.1770682148040642E-2</v>
      </c>
      <c r="HN38" s="59">
        <f t="shared" si="264"/>
        <v>2.1770682148040642E-2</v>
      </c>
      <c r="HO38" s="59">
        <f t="shared" si="265"/>
        <v>2.1770682148040642E-2</v>
      </c>
      <c r="HP38" s="59">
        <f t="shared" si="266"/>
        <v>3.2258064516129031E-2</v>
      </c>
      <c r="HQ38" s="59">
        <f t="shared" si="267"/>
        <v>2.0732550103662751E-2</v>
      </c>
      <c r="HR38" s="59">
        <f t="shared" si="268"/>
        <v>2.0732550103662751E-2</v>
      </c>
      <c r="HS38" s="59">
        <f t="shared" si="269"/>
        <v>2.0732550103662751E-2</v>
      </c>
      <c r="HT38" s="59">
        <f t="shared" si="270"/>
        <v>2.2156573116691287E-2</v>
      </c>
      <c r="HU38" s="59">
        <f t="shared" si="271"/>
        <v>9.0090090090090089E-3</v>
      </c>
      <c r="HV38" s="59">
        <f t="shared" si="272"/>
        <v>2.2556390977443611E-2</v>
      </c>
      <c r="HW38" s="59">
        <f t="shared" si="273"/>
        <v>1.662049861495845E-2</v>
      </c>
      <c r="HX38" s="59">
        <f t="shared" si="274"/>
        <v>1.3303769401330379E-2</v>
      </c>
      <c r="HY38" s="59">
        <f t="shared" si="275"/>
        <v>1.3303769401330379E-2</v>
      </c>
      <c r="HZ38" s="59">
        <f t="shared" si="276"/>
        <v>2.3529411764705885E-2</v>
      </c>
      <c r="IA38" s="59">
        <f t="shared" si="277"/>
        <v>2.3529411764705885E-2</v>
      </c>
      <c r="IB38" s="59">
        <f t="shared" si="278"/>
        <v>1.0526315789473684E-2</v>
      </c>
      <c r="IC38" s="59">
        <f t="shared" si="279"/>
        <v>2.1889821233126595E-2</v>
      </c>
      <c r="ID38" s="59">
        <f t="shared" si="280"/>
        <v>2.398081534772183E-2</v>
      </c>
      <c r="IE38" s="59">
        <f t="shared" si="281"/>
        <v>2.1865889212827987E-2</v>
      </c>
      <c r="IF38" s="59">
        <f t="shared" si="282"/>
        <v>2.398081534772183E-2</v>
      </c>
      <c r="IG38" s="59">
        <f t="shared" si="283"/>
        <v>2.398081534772183E-2</v>
      </c>
      <c r="IH38" s="59">
        <f t="shared" si="284"/>
        <v>2.398081534772183E-2</v>
      </c>
      <c r="II38" s="59">
        <f t="shared" si="285"/>
        <v>2.398081534772183E-2</v>
      </c>
      <c r="IJ38" s="59">
        <f t="shared" si="286"/>
        <v>2.398081534772183E-2</v>
      </c>
      <c r="IK38" s="59">
        <f t="shared" si="287"/>
        <v>2.398081534772183E-2</v>
      </c>
      <c r="IL38" s="59">
        <f t="shared" si="288"/>
        <v>2.398081534772183E-2</v>
      </c>
      <c r="IN38" s="15">
        <f t="shared" si="289"/>
        <v>1.1662332580004346</v>
      </c>
      <c r="IO38" s="24">
        <f t="shared" si="290"/>
        <v>2.0460232596498852E-2</v>
      </c>
      <c r="IP38" s="25">
        <f t="shared" si="303"/>
        <v>2.0460232596498851</v>
      </c>
    </row>
    <row r="39" spans="1:250" ht="15" customHeight="1" thickBot="1" x14ac:dyDescent="0.35">
      <c r="A39" s="80" t="s">
        <v>23</v>
      </c>
      <c r="B39" s="80" t="s">
        <v>258</v>
      </c>
      <c r="C39" s="80" t="s">
        <v>299</v>
      </c>
      <c r="D39" s="80" t="s">
        <v>0</v>
      </c>
      <c r="E39" s="80" t="s">
        <v>1</v>
      </c>
      <c r="F39" s="80" t="s">
        <v>2</v>
      </c>
      <c r="G39" s="80"/>
      <c r="H39" s="80">
        <v>3</v>
      </c>
      <c r="I39" s="80">
        <f t="shared" si="186"/>
        <v>2</v>
      </c>
      <c r="J39" s="24">
        <f t="shared" si="103"/>
        <v>2.0460232596498852E-2</v>
      </c>
      <c r="L39" s="80" t="str">
        <f t="shared" si="104"/>
        <v>TEC01</v>
      </c>
      <c r="M39" s="41">
        <f t="shared" si="105"/>
        <v>1</v>
      </c>
      <c r="N39" s="41">
        <f t="shared" si="106"/>
        <v>1</v>
      </c>
      <c r="O39" s="41">
        <f t="shared" si="107"/>
        <v>4</v>
      </c>
      <c r="P39" s="41">
        <f t="shared" si="108"/>
        <v>3</v>
      </c>
      <c r="Q39" s="41">
        <f t="shared" si="109"/>
        <v>3</v>
      </c>
      <c r="R39" s="41">
        <f t="shared" si="110"/>
        <v>2</v>
      </c>
      <c r="S39" s="41">
        <f t="shared" si="111"/>
        <v>3</v>
      </c>
      <c r="T39" s="41">
        <f t="shared" si="112"/>
        <v>1</v>
      </c>
      <c r="U39" s="41">
        <f t="shared" si="113"/>
        <v>1</v>
      </c>
      <c r="V39" s="41">
        <f t="shared" si="114"/>
        <v>1</v>
      </c>
      <c r="W39" s="41">
        <f t="shared" si="115"/>
        <v>1</v>
      </c>
      <c r="X39" s="41">
        <f t="shared" si="116"/>
        <v>1</v>
      </c>
      <c r="Y39" s="41">
        <f t="shared" si="117"/>
        <v>1</v>
      </c>
      <c r="Z39" s="41">
        <f t="shared" si="118"/>
        <v>1</v>
      </c>
      <c r="AA39" s="41">
        <f t="shared" si="119"/>
        <v>1</v>
      </c>
      <c r="AB39" s="41">
        <f t="shared" si="120"/>
        <v>4</v>
      </c>
      <c r="AC39" s="41">
        <f t="shared" si="121"/>
        <v>3</v>
      </c>
      <c r="AD39" s="41">
        <f t="shared" si="122"/>
        <v>1</v>
      </c>
      <c r="AE39" s="41">
        <f t="shared" si="187"/>
        <v>1</v>
      </c>
      <c r="AF39" s="41">
        <f t="shared" si="188"/>
        <v>1</v>
      </c>
      <c r="AG39" s="41">
        <f t="shared" si="189"/>
        <v>2</v>
      </c>
      <c r="AH39" s="41">
        <f t="shared" si="190"/>
        <v>5</v>
      </c>
      <c r="AI39" s="41">
        <f t="shared" si="191"/>
        <v>1</v>
      </c>
      <c r="AJ39" s="41">
        <f t="shared" si="192"/>
        <v>1</v>
      </c>
      <c r="AK39" s="41">
        <f t="shared" si="193"/>
        <v>5</v>
      </c>
      <c r="AL39" s="41">
        <f t="shared" si="194"/>
        <v>4</v>
      </c>
      <c r="AM39" s="41">
        <f t="shared" si="195"/>
        <v>1</v>
      </c>
      <c r="AN39" s="41">
        <f t="shared" si="196"/>
        <v>2</v>
      </c>
      <c r="AO39" s="41">
        <f t="shared" si="197"/>
        <v>1</v>
      </c>
      <c r="AP39" s="41">
        <f t="shared" si="198"/>
        <v>1</v>
      </c>
      <c r="AQ39" s="41">
        <f t="shared" si="199"/>
        <v>1</v>
      </c>
      <c r="AR39" s="41">
        <f t="shared" si="200"/>
        <v>1</v>
      </c>
      <c r="AS39" s="41">
        <f t="shared" si="201"/>
        <v>1</v>
      </c>
      <c r="AT39" s="41">
        <f t="shared" si="202"/>
        <v>1</v>
      </c>
      <c r="AU39" s="41">
        <f t="shared" si="203"/>
        <v>4</v>
      </c>
      <c r="AV39" s="41">
        <f t="shared" si="204"/>
        <v>1</v>
      </c>
      <c r="AW39" s="41">
        <f t="shared" si="205"/>
        <v>1</v>
      </c>
      <c r="AX39" s="41">
        <f t="shared" si="206"/>
        <v>1</v>
      </c>
      <c r="AY39" s="41">
        <f t="shared" si="207"/>
        <v>1</v>
      </c>
      <c r="AZ39" s="41">
        <f t="shared" si="208"/>
        <v>4</v>
      </c>
      <c r="BA39" s="41">
        <f t="shared" si="209"/>
        <v>1</v>
      </c>
      <c r="BB39" s="41">
        <f t="shared" si="210"/>
        <v>1</v>
      </c>
      <c r="BC39" s="41">
        <f t="shared" si="211"/>
        <v>2</v>
      </c>
      <c r="BD39" s="41">
        <f t="shared" si="212"/>
        <v>2</v>
      </c>
      <c r="BE39" s="41">
        <f t="shared" si="213"/>
        <v>1</v>
      </c>
      <c r="BF39" s="41">
        <f t="shared" si="214"/>
        <v>1</v>
      </c>
      <c r="BG39" s="41">
        <f t="shared" si="215"/>
        <v>4</v>
      </c>
      <c r="BH39" s="41">
        <f t="shared" si="216"/>
        <v>1</v>
      </c>
      <c r="BI39" s="41">
        <f t="shared" si="217"/>
        <v>1</v>
      </c>
      <c r="BJ39" s="41">
        <f t="shared" si="218"/>
        <v>1</v>
      </c>
      <c r="BK39" s="41">
        <f t="shared" si="219"/>
        <v>1</v>
      </c>
      <c r="BL39" s="41">
        <f t="shared" si="220"/>
        <v>1</v>
      </c>
      <c r="BM39" s="41">
        <f t="shared" si="221"/>
        <v>1</v>
      </c>
      <c r="BN39" s="41">
        <f t="shared" si="222"/>
        <v>1</v>
      </c>
      <c r="BO39" s="41">
        <f t="shared" si="223"/>
        <v>1</v>
      </c>
      <c r="BP39" s="41">
        <f t="shared" si="224"/>
        <v>1</v>
      </c>
      <c r="BQ39" s="41">
        <f t="shared" si="225"/>
        <v>1</v>
      </c>
      <c r="BS39" s="80" t="str">
        <f t="shared" si="226"/>
        <v>TEC01</v>
      </c>
      <c r="BT39" s="45">
        <f t="shared" si="291"/>
        <v>1</v>
      </c>
      <c r="BU39" s="45">
        <f t="shared" si="295"/>
        <v>1</v>
      </c>
      <c r="BV39" s="45">
        <f t="shared" si="299"/>
        <v>4</v>
      </c>
      <c r="BW39" s="45">
        <f t="shared" si="304"/>
        <v>3</v>
      </c>
      <c r="BX39" s="45">
        <f t="shared" ref="BX39:BX58" si="308">Q39</f>
        <v>3</v>
      </c>
      <c r="BY39" s="45">
        <f t="shared" si="134"/>
        <v>2</v>
      </c>
      <c r="BZ39" s="45">
        <f t="shared" si="136"/>
        <v>3</v>
      </c>
      <c r="CA39" s="45">
        <f t="shared" si="138"/>
        <v>1</v>
      </c>
      <c r="CB39" s="45">
        <f t="shared" si="140"/>
        <v>1</v>
      </c>
      <c r="CC39" s="45">
        <f t="shared" si="141"/>
        <v>1</v>
      </c>
      <c r="CD39" s="45">
        <f t="shared" si="144"/>
        <v>1</v>
      </c>
      <c r="CE39" s="45">
        <f t="shared" si="146"/>
        <v>1</v>
      </c>
      <c r="CF39" s="45">
        <f t="shared" si="148"/>
        <v>1</v>
      </c>
      <c r="CG39" s="45">
        <f t="shared" si="150"/>
        <v>1</v>
      </c>
      <c r="CH39" s="45">
        <f t="shared" si="152"/>
        <v>1</v>
      </c>
      <c r="CI39" s="45">
        <f t="shared" si="154"/>
        <v>4</v>
      </c>
      <c r="CJ39" s="45">
        <f t="shared" si="156"/>
        <v>3</v>
      </c>
      <c r="CK39" s="45">
        <f t="shared" si="158"/>
        <v>1</v>
      </c>
      <c r="CL39" s="45">
        <f t="shared" si="160"/>
        <v>1</v>
      </c>
      <c r="CM39" s="45">
        <f t="shared" si="162"/>
        <v>1</v>
      </c>
      <c r="CN39" s="45">
        <f t="shared" si="164"/>
        <v>2</v>
      </c>
      <c r="CO39" s="45">
        <f t="shared" si="166"/>
        <v>5</v>
      </c>
      <c r="CP39" s="45">
        <f t="shared" si="168"/>
        <v>1</v>
      </c>
      <c r="CQ39" s="45">
        <f t="shared" si="170"/>
        <v>1</v>
      </c>
      <c r="CR39" s="45">
        <f t="shared" si="172"/>
        <v>5</v>
      </c>
      <c r="CS39" s="45">
        <f t="shared" si="174"/>
        <v>4</v>
      </c>
      <c r="CT39" s="45">
        <f t="shared" si="176"/>
        <v>1</v>
      </c>
      <c r="CU39" s="45">
        <f t="shared" si="178"/>
        <v>2</v>
      </c>
      <c r="CV39" s="45">
        <f t="shared" si="180"/>
        <v>1</v>
      </c>
      <c r="CW39" s="45">
        <f t="shared" si="182"/>
        <v>1</v>
      </c>
      <c r="CX39" s="45">
        <f t="shared" si="184"/>
        <v>1</v>
      </c>
      <c r="CY39" s="45">
        <f t="shared" si="227"/>
        <v>1</v>
      </c>
      <c r="CZ39" s="45">
        <f t="shared" si="292"/>
        <v>1</v>
      </c>
      <c r="DA39" s="45">
        <f t="shared" si="296"/>
        <v>1</v>
      </c>
      <c r="DB39" s="45">
        <f t="shared" si="300"/>
        <v>4</v>
      </c>
      <c r="DC39" s="45">
        <f t="shared" si="305"/>
        <v>1</v>
      </c>
      <c r="DD39" s="45">
        <f t="shared" ref="DD39:DD58" si="309">AW39</f>
        <v>1</v>
      </c>
      <c r="DE39" s="42" cm="1">
        <f t="array" ref="DE39:DX39">TRANSPOSE(AX39:AX58)</f>
        <v>1</v>
      </c>
      <c r="DF39" s="97">
        <v>1</v>
      </c>
      <c r="DG39" s="41">
        <v>1</v>
      </c>
      <c r="DH39" s="41">
        <v>1</v>
      </c>
      <c r="DI39" s="41">
        <v>1</v>
      </c>
      <c r="DJ39" s="41">
        <v>1</v>
      </c>
      <c r="DK39" s="41">
        <v>1</v>
      </c>
      <c r="DL39" s="41">
        <v>1</v>
      </c>
      <c r="DM39" s="41">
        <v>1</v>
      </c>
      <c r="DN39" s="41">
        <v>1</v>
      </c>
      <c r="DO39" s="41">
        <v>1</v>
      </c>
      <c r="DP39" s="41">
        <v>1</v>
      </c>
      <c r="DQ39" s="41">
        <v>1</v>
      </c>
      <c r="DR39" s="41">
        <v>1</v>
      </c>
      <c r="DS39" s="41">
        <v>1</v>
      </c>
      <c r="DT39" s="41">
        <v>1</v>
      </c>
      <c r="DU39" s="41">
        <v>1</v>
      </c>
      <c r="DV39" s="41">
        <v>1</v>
      </c>
      <c r="DW39" s="41">
        <v>1</v>
      </c>
      <c r="DX39" s="41">
        <v>1</v>
      </c>
      <c r="DZ39" s="80" t="str">
        <f t="shared" si="228"/>
        <v>TEC01</v>
      </c>
      <c r="EA39" s="51">
        <f t="shared" si="229"/>
        <v>1</v>
      </c>
      <c r="EB39" s="52">
        <f t="shared" si="293"/>
        <v>1</v>
      </c>
      <c r="EC39" s="52">
        <f t="shared" si="297"/>
        <v>4</v>
      </c>
      <c r="ED39" s="52">
        <f t="shared" si="301"/>
        <v>3</v>
      </c>
      <c r="EE39" s="52">
        <f t="shared" si="306"/>
        <v>3</v>
      </c>
      <c r="EF39" s="52">
        <f t="shared" ref="EF39:EF58" si="310">BY39</f>
        <v>2</v>
      </c>
      <c r="EG39" s="52">
        <f t="shared" si="135"/>
        <v>3</v>
      </c>
      <c r="EH39" s="52">
        <f t="shared" si="137"/>
        <v>1</v>
      </c>
      <c r="EI39" s="52">
        <f t="shared" si="139"/>
        <v>1</v>
      </c>
      <c r="EJ39" s="52">
        <f t="shared" si="142"/>
        <v>1</v>
      </c>
      <c r="EK39" s="52">
        <f t="shared" si="143"/>
        <v>1</v>
      </c>
      <c r="EL39" s="52">
        <f t="shared" si="145"/>
        <v>1</v>
      </c>
      <c r="EM39" s="52">
        <f t="shared" si="147"/>
        <v>1</v>
      </c>
      <c r="EN39" s="52">
        <f t="shared" si="149"/>
        <v>1</v>
      </c>
      <c r="EO39" s="52">
        <f t="shared" si="151"/>
        <v>1</v>
      </c>
      <c r="EP39" s="52">
        <f t="shared" si="153"/>
        <v>4</v>
      </c>
      <c r="EQ39" s="52">
        <f t="shared" si="155"/>
        <v>3</v>
      </c>
      <c r="ER39" s="52">
        <f t="shared" si="157"/>
        <v>1</v>
      </c>
      <c r="ES39" s="52">
        <f t="shared" si="159"/>
        <v>1</v>
      </c>
      <c r="ET39" s="52">
        <f t="shared" si="161"/>
        <v>1</v>
      </c>
      <c r="EU39" s="52">
        <f t="shared" si="163"/>
        <v>2</v>
      </c>
      <c r="EV39" s="52">
        <f t="shared" si="165"/>
        <v>5</v>
      </c>
      <c r="EW39" s="52">
        <f t="shared" si="167"/>
        <v>1</v>
      </c>
      <c r="EX39" s="52">
        <f t="shared" si="169"/>
        <v>1</v>
      </c>
      <c r="EY39" s="52">
        <f t="shared" si="171"/>
        <v>5</v>
      </c>
      <c r="EZ39" s="52">
        <f t="shared" si="173"/>
        <v>4</v>
      </c>
      <c r="FA39" s="52">
        <f t="shared" si="175"/>
        <v>1</v>
      </c>
      <c r="FB39" s="52">
        <f t="shared" si="177"/>
        <v>2</v>
      </c>
      <c r="FC39" s="52">
        <f t="shared" si="179"/>
        <v>1</v>
      </c>
      <c r="FD39" s="52">
        <f t="shared" si="181"/>
        <v>1</v>
      </c>
      <c r="FE39" s="52">
        <f t="shared" si="183"/>
        <v>1</v>
      </c>
      <c r="FF39" s="52">
        <f t="shared" si="185"/>
        <v>1</v>
      </c>
      <c r="FG39" s="52">
        <f t="shared" si="230"/>
        <v>1</v>
      </c>
      <c r="FH39" s="52">
        <f t="shared" si="294"/>
        <v>1</v>
      </c>
      <c r="FI39" s="52">
        <f t="shared" si="298"/>
        <v>4</v>
      </c>
      <c r="FJ39" s="52">
        <f t="shared" si="302"/>
        <v>1</v>
      </c>
      <c r="FK39" s="52">
        <f t="shared" si="307"/>
        <v>1</v>
      </c>
      <c r="FL39" s="52">
        <f t="shared" ref="FL39:FL58" si="311">DE39</f>
        <v>1</v>
      </c>
      <c r="FM39" s="50" cm="1">
        <f t="array" ref="FM39">MINVERSE(DF39)</f>
        <v>1</v>
      </c>
      <c r="FN39" s="50" cm="1">
        <f t="array" ref="FN39">MINVERSE(DG39)</f>
        <v>1</v>
      </c>
      <c r="FO39" s="50" cm="1">
        <f t="array" ref="FO39">MINVERSE(DH39)</f>
        <v>1</v>
      </c>
      <c r="FP39" s="50" cm="1">
        <f t="array" ref="FP39">MINVERSE(DI39)</f>
        <v>1</v>
      </c>
      <c r="FQ39" s="50" cm="1">
        <f t="array" ref="FQ39">MINVERSE(DJ39)</f>
        <v>1</v>
      </c>
      <c r="FR39" s="50" cm="1">
        <f t="array" ref="FR39">MINVERSE(DK39)</f>
        <v>1</v>
      </c>
      <c r="FS39" s="50" cm="1">
        <f t="array" ref="FS39">MINVERSE(DL39)</f>
        <v>1</v>
      </c>
      <c r="FT39" s="60" cm="1">
        <f t="array" ref="FT39">MINVERSE(DM39)</f>
        <v>1</v>
      </c>
      <c r="FU39" s="60" cm="1">
        <f t="array" ref="FU39">MINVERSE(DN39)</f>
        <v>1</v>
      </c>
      <c r="FV39" s="60" cm="1">
        <f t="array" ref="FV39">MINVERSE(DO39)</f>
        <v>1</v>
      </c>
      <c r="FW39" s="60" cm="1">
        <f t="array" ref="FW39">MINVERSE(DP39)</f>
        <v>1</v>
      </c>
      <c r="FX39" s="60" cm="1">
        <f t="array" ref="FX39">MINVERSE(DQ39)</f>
        <v>1</v>
      </c>
      <c r="FY39" s="60" cm="1">
        <f t="array" ref="FY39">MINVERSE(DR39)</f>
        <v>1</v>
      </c>
      <c r="FZ39" s="60" cm="1">
        <f t="array" ref="FZ39">MINVERSE(DS39)</f>
        <v>1</v>
      </c>
      <c r="GA39" s="60" cm="1">
        <f t="array" ref="GA39">MINVERSE(DT39)</f>
        <v>1</v>
      </c>
      <c r="GB39" s="60" cm="1">
        <f t="array" ref="GB39">MINVERSE(DU39)</f>
        <v>1</v>
      </c>
      <c r="GC39" s="60" cm="1">
        <f t="array" ref="GC39">MINVERSE(DV39)</f>
        <v>1</v>
      </c>
      <c r="GD39" s="60" cm="1">
        <f t="array" ref="GD39">MINVERSE(DW39)</f>
        <v>1</v>
      </c>
      <c r="GE39" s="60" cm="1">
        <f t="array" ref="GE39">MINVERSE(DX39)</f>
        <v>1</v>
      </c>
      <c r="GG39" s="80" t="str">
        <f t="shared" si="231"/>
        <v>TEC01</v>
      </c>
      <c r="GH39" s="59">
        <f t="shared" si="232"/>
        <v>1.7543859649122806E-2</v>
      </c>
      <c r="GI39" s="59">
        <f t="shared" si="233"/>
        <v>1.7543859649122806E-2</v>
      </c>
      <c r="GJ39" s="59">
        <f t="shared" si="234"/>
        <v>2.1052631578947368E-2</v>
      </c>
      <c r="GK39" s="59">
        <f t="shared" si="235"/>
        <v>2.0408163265306121E-2</v>
      </c>
      <c r="GL39" s="59">
        <f t="shared" si="236"/>
        <v>2.0408163265306121E-2</v>
      </c>
      <c r="GM39" s="59">
        <f t="shared" si="237"/>
        <v>1.8433179723502304E-2</v>
      </c>
      <c r="GN39" s="59">
        <f t="shared" si="238"/>
        <v>2.0408163265306121E-2</v>
      </c>
      <c r="GO39" s="59">
        <f t="shared" si="239"/>
        <v>1.8604651162790697E-2</v>
      </c>
      <c r="GP39" s="59">
        <f t="shared" si="240"/>
        <v>1.8604651162790697E-2</v>
      </c>
      <c r="GQ39" s="59">
        <f t="shared" si="241"/>
        <v>1.3544018058690743E-2</v>
      </c>
      <c r="GR39" s="59">
        <f t="shared" si="242"/>
        <v>1.8604651162790697E-2</v>
      </c>
      <c r="GS39" s="59">
        <f t="shared" si="243"/>
        <v>1.3544018058690743E-2</v>
      </c>
      <c r="GT39" s="59">
        <f t="shared" si="244"/>
        <v>1.3544018058690743E-2</v>
      </c>
      <c r="GU39" s="59">
        <f t="shared" si="245"/>
        <v>1.8604651162790697E-2</v>
      </c>
      <c r="GV39" s="59">
        <f t="shared" si="246"/>
        <v>1.931123270035404E-2</v>
      </c>
      <c r="GW39" s="59">
        <f t="shared" si="247"/>
        <v>2.3952095808383235E-2</v>
      </c>
      <c r="GX39" s="59">
        <f t="shared" si="248"/>
        <v>2.2556390977443608E-2</v>
      </c>
      <c r="GY39" s="59">
        <f t="shared" si="249"/>
        <v>1.9108280254777069E-2</v>
      </c>
      <c r="GZ39" s="59">
        <f t="shared" si="250"/>
        <v>1.9907100199071003E-2</v>
      </c>
      <c r="HA39" s="59">
        <f t="shared" si="251"/>
        <v>1.9108280254777069E-2</v>
      </c>
      <c r="HB39" s="59">
        <f t="shared" si="252"/>
        <v>2.0408163265306121E-2</v>
      </c>
      <c r="HC39" s="59">
        <f t="shared" si="253"/>
        <v>2.6881720430107527E-2</v>
      </c>
      <c r="HD39" s="59">
        <f t="shared" si="254"/>
        <v>1.9595035924232528E-2</v>
      </c>
      <c r="HE39" s="59">
        <f t="shared" si="255"/>
        <v>2.0519835841313269E-2</v>
      </c>
      <c r="HF39" s="59">
        <f t="shared" si="256"/>
        <v>2.8248587570621469E-2</v>
      </c>
      <c r="HG39" s="59">
        <f t="shared" si="257"/>
        <v>2.6845637583892617E-2</v>
      </c>
      <c r="HH39" s="59">
        <f t="shared" si="258"/>
        <v>2.1231422505307858E-2</v>
      </c>
      <c r="HI39" s="59">
        <f t="shared" si="259"/>
        <v>2.1937842778793421E-2</v>
      </c>
      <c r="HJ39" s="59">
        <f t="shared" si="260"/>
        <v>2.0415107179312691E-2</v>
      </c>
      <c r="HK39" s="59">
        <f t="shared" si="261"/>
        <v>2.0415107179312691E-2</v>
      </c>
      <c r="HL39" s="59">
        <f t="shared" si="262"/>
        <v>1.5037593984962405E-2</v>
      </c>
      <c r="HM39" s="59">
        <f t="shared" si="263"/>
        <v>2.1770682148040642E-2</v>
      </c>
      <c r="HN39" s="59">
        <f t="shared" si="264"/>
        <v>2.1770682148040642E-2</v>
      </c>
      <c r="HO39" s="59">
        <f t="shared" si="265"/>
        <v>2.1770682148040642E-2</v>
      </c>
      <c r="HP39" s="59">
        <f t="shared" si="266"/>
        <v>3.2258064516129031E-2</v>
      </c>
      <c r="HQ39" s="59">
        <f t="shared" si="267"/>
        <v>2.0732550103662751E-2</v>
      </c>
      <c r="HR39" s="59">
        <f t="shared" si="268"/>
        <v>2.0732550103662751E-2</v>
      </c>
      <c r="HS39" s="59">
        <f t="shared" si="269"/>
        <v>2.0732550103662751E-2</v>
      </c>
      <c r="HT39" s="59">
        <f t="shared" si="270"/>
        <v>2.2156573116691287E-2</v>
      </c>
      <c r="HU39" s="59">
        <f t="shared" si="271"/>
        <v>9.0090090090090089E-3</v>
      </c>
      <c r="HV39" s="59">
        <f t="shared" si="272"/>
        <v>2.2556390977443611E-2</v>
      </c>
      <c r="HW39" s="59">
        <f t="shared" si="273"/>
        <v>1.662049861495845E-2</v>
      </c>
      <c r="HX39" s="59">
        <f t="shared" si="274"/>
        <v>1.3303769401330379E-2</v>
      </c>
      <c r="HY39" s="59">
        <f t="shared" si="275"/>
        <v>1.3303769401330379E-2</v>
      </c>
      <c r="HZ39" s="59">
        <f t="shared" si="276"/>
        <v>2.3529411764705885E-2</v>
      </c>
      <c r="IA39" s="59">
        <f t="shared" si="277"/>
        <v>2.3529411764705885E-2</v>
      </c>
      <c r="IB39" s="59">
        <f t="shared" si="278"/>
        <v>1.0526315789473684E-2</v>
      </c>
      <c r="IC39" s="59">
        <f t="shared" si="279"/>
        <v>2.1889821233126595E-2</v>
      </c>
      <c r="ID39" s="59">
        <f t="shared" si="280"/>
        <v>2.398081534772183E-2</v>
      </c>
      <c r="IE39" s="59">
        <f t="shared" si="281"/>
        <v>2.1865889212827987E-2</v>
      </c>
      <c r="IF39" s="59">
        <f t="shared" si="282"/>
        <v>2.398081534772183E-2</v>
      </c>
      <c r="IG39" s="59">
        <f t="shared" si="283"/>
        <v>2.398081534772183E-2</v>
      </c>
      <c r="IH39" s="59">
        <f t="shared" si="284"/>
        <v>2.398081534772183E-2</v>
      </c>
      <c r="II39" s="59">
        <f t="shared" si="285"/>
        <v>2.398081534772183E-2</v>
      </c>
      <c r="IJ39" s="59">
        <f t="shared" si="286"/>
        <v>2.398081534772183E-2</v>
      </c>
      <c r="IK39" s="59">
        <f t="shared" si="287"/>
        <v>2.398081534772183E-2</v>
      </c>
      <c r="IL39" s="59">
        <f t="shared" si="288"/>
        <v>2.398081534772183E-2</v>
      </c>
      <c r="IN39" s="15">
        <f t="shared" si="289"/>
        <v>1.1662332580004346</v>
      </c>
      <c r="IO39" s="24">
        <f t="shared" si="290"/>
        <v>2.0460232596498852E-2</v>
      </c>
      <c r="IP39" s="25">
        <f t="shared" si="303"/>
        <v>2.0460232596498851</v>
      </c>
    </row>
    <row r="40" spans="1:250" ht="15" customHeight="1" thickBot="1" x14ac:dyDescent="0.35">
      <c r="A40" s="80"/>
      <c r="B40" s="80" t="s">
        <v>259</v>
      </c>
      <c r="C40" s="80" t="s">
        <v>300</v>
      </c>
      <c r="D40" s="80"/>
      <c r="E40" s="80" t="s">
        <v>1</v>
      </c>
      <c r="F40" s="80" t="s">
        <v>2</v>
      </c>
      <c r="G40" s="80"/>
      <c r="H40" s="80">
        <v>1</v>
      </c>
      <c r="I40" s="80">
        <f t="shared" si="186"/>
        <v>1</v>
      </c>
      <c r="J40" s="24">
        <f t="shared" si="103"/>
        <v>2.3110046110088444E-2</v>
      </c>
      <c r="L40" s="80" t="str">
        <f t="shared" si="104"/>
        <v>TEC02</v>
      </c>
      <c r="M40" s="41">
        <f t="shared" si="105"/>
        <v>1</v>
      </c>
      <c r="N40" s="41">
        <f t="shared" si="106"/>
        <v>1</v>
      </c>
      <c r="O40" s="41">
        <f t="shared" si="107"/>
        <v>5</v>
      </c>
      <c r="P40" s="41">
        <f t="shared" si="108"/>
        <v>4</v>
      </c>
      <c r="Q40" s="41">
        <f t="shared" si="109"/>
        <v>4</v>
      </c>
      <c r="R40" s="41">
        <f t="shared" si="110"/>
        <v>3</v>
      </c>
      <c r="S40" s="41">
        <f t="shared" si="111"/>
        <v>4</v>
      </c>
      <c r="T40" s="41">
        <f t="shared" si="112"/>
        <v>1</v>
      </c>
      <c r="U40" s="41">
        <f t="shared" si="113"/>
        <v>1</v>
      </c>
      <c r="V40" s="41">
        <f t="shared" si="114"/>
        <v>2</v>
      </c>
      <c r="W40" s="41">
        <f t="shared" si="115"/>
        <v>1</v>
      </c>
      <c r="X40" s="41">
        <f t="shared" si="116"/>
        <v>2</v>
      </c>
      <c r="Y40" s="41">
        <f t="shared" si="117"/>
        <v>2</v>
      </c>
      <c r="Z40" s="41">
        <f t="shared" si="118"/>
        <v>1</v>
      </c>
      <c r="AA40" s="41">
        <f t="shared" si="119"/>
        <v>1</v>
      </c>
      <c r="AB40" s="41">
        <f t="shared" si="120"/>
        <v>5</v>
      </c>
      <c r="AC40" s="41">
        <f t="shared" si="121"/>
        <v>4</v>
      </c>
      <c r="AD40" s="41">
        <f t="shared" si="122"/>
        <v>1</v>
      </c>
      <c r="AE40" s="41">
        <f t="shared" si="187"/>
        <v>1</v>
      </c>
      <c r="AF40" s="41">
        <f t="shared" si="188"/>
        <v>1</v>
      </c>
      <c r="AG40" s="41">
        <f t="shared" si="189"/>
        <v>3</v>
      </c>
      <c r="AH40" s="41">
        <f t="shared" si="190"/>
        <v>6</v>
      </c>
      <c r="AI40" s="41">
        <f t="shared" si="191"/>
        <v>1</v>
      </c>
      <c r="AJ40" s="41">
        <f t="shared" si="192"/>
        <v>1</v>
      </c>
      <c r="AK40" s="41">
        <f t="shared" si="193"/>
        <v>6</v>
      </c>
      <c r="AL40" s="41">
        <f t="shared" si="194"/>
        <v>5</v>
      </c>
      <c r="AM40" s="41">
        <f t="shared" si="195"/>
        <v>1</v>
      </c>
      <c r="AN40" s="41">
        <f t="shared" si="196"/>
        <v>3</v>
      </c>
      <c r="AO40" s="41">
        <f t="shared" si="197"/>
        <v>1</v>
      </c>
      <c r="AP40" s="41">
        <f t="shared" si="198"/>
        <v>1</v>
      </c>
      <c r="AQ40" s="41">
        <f t="shared" si="199"/>
        <v>2</v>
      </c>
      <c r="AR40" s="41">
        <f t="shared" si="200"/>
        <v>1</v>
      </c>
      <c r="AS40" s="41">
        <f t="shared" si="201"/>
        <v>1</v>
      </c>
      <c r="AT40" s="41">
        <f t="shared" si="202"/>
        <v>1</v>
      </c>
      <c r="AU40" s="41">
        <f t="shared" si="203"/>
        <v>5</v>
      </c>
      <c r="AV40" s="41">
        <f t="shared" si="204"/>
        <v>1</v>
      </c>
      <c r="AW40" s="41">
        <f t="shared" si="205"/>
        <v>1</v>
      </c>
      <c r="AX40" s="41">
        <f t="shared" si="206"/>
        <v>1</v>
      </c>
      <c r="AY40" s="41">
        <f t="shared" si="207"/>
        <v>1</v>
      </c>
      <c r="AZ40" s="41">
        <f t="shared" si="208"/>
        <v>5</v>
      </c>
      <c r="BA40" s="41">
        <f t="shared" si="209"/>
        <v>1</v>
      </c>
      <c r="BB40" s="41">
        <f t="shared" si="210"/>
        <v>2</v>
      </c>
      <c r="BC40" s="41">
        <f t="shared" si="211"/>
        <v>3</v>
      </c>
      <c r="BD40" s="41">
        <f t="shared" si="212"/>
        <v>3</v>
      </c>
      <c r="BE40" s="41">
        <f t="shared" si="213"/>
        <v>1</v>
      </c>
      <c r="BF40" s="41">
        <f t="shared" si="214"/>
        <v>1</v>
      </c>
      <c r="BG40" s="41">
        <f t="shared" si="215"/>
        <v>5</v>
      </c>
      <c r="BH40" s="41">
        <f t="shared" si="216"/>
        <v>1</v>
      </c>
      <c r="BI40" s="41">
        <f t="shared" si="217"/>
        <v>1</v>
      </c>
      <c r="BJ40" s="41">
        <f t="shared" si="218"/>
        <v>1</v>
      </c>
      <c r="BK40" s="41">
        <f t="shared" si="219"/>
        <v>1</v>
      </c>
      <c r="BL40" s="41">
        <f t="shared" si="220"/>
        <v>1</v>
      </c>
      <c r="BM40" s="41">
        <f t="shared" si="221"/>
        <v>1</v>
      </c>
      <c r="BN40" s="41">
        <f t="shared" si="222"/>
        <v>1</v>
      </c>
      <c r="BO40" s="41">
        <f t="shared" si="223"/>
        <v>1</v>
      </c>
      <c r="BP40" s="41">
        <f t="shared" si="224"/>
        <v>1</v>
      </c>
      <c r="BQ40" s="41">
        <f t="shared" si="225"/>
        <v>1</v>
      </c>
      <c r="BS40" s="80" t="str">
        <f t="shared" si="226"/>
        <v>TEC02</v>
      </c>
      <c r="BT40" s="45">
        <f t="shared" si="291"/>
        <v>1</v>
      </c>
      <c r="BU40" s="45">
        <f t="shared" si="295"/>
        <v>1</v>
      </c>
      <c r="BV40" s="45">
        <f t="shared" si="299"/>
        <v>5</v>
      </c>
      <c r="BW40" s="45">
        <f t="shared" si="304"/>
        <v>4</v>
      </c>
      <c r="BX40" s="45">
        <f t="shared" si="308"/>
        <v>4</v>
      </c>
      <c r="BY40" s="45">
        <f t="shared" ref="BY40:BY58" si="312">R40</f>
        <v>3</v>
      </c>
      <c r="BZ40" s="45">
        <f t="shared" si="136"/>
        <v>4</v>
      </c>
      <c r="CA40" s="45">
        <f t="shared" si="138"/>
        <v>1</v>
      </c>
      <c r="CB40" s="45">
        <f t="shared" si="140"/>
        <v>1</v>
      </c>
      <c r="CC40" s="45">
        <f t="shared" si="141"/>
        <v>2</v>
      </c>
      <c r="CD40" s="45">
        <f t="shared" si="144"/>
        <v>1</v>
      </c>
      <c r="CE40" s="45">
        <f t="shared" si="146"/>
        <v>2</v>
      </c>
      <c r="CF40" s="45">
        <f t="shared" si="148"/>
        <v>2</v>
      </c>
      <c r="CG40" s="45">
        <f t="shared" si="150"/>
        <v>1</v>
      </c>
      <c r="CH40" s="45">
        <f t="shared" si="152"/>
        <v>1</v>
      </c>
      <c r="CI40" s="45">
        <f t="shared" si="154"/>
        <v>5</v>
      </c>
      <c r="CJ40" s="45">
        <f t="shared" si="156"/>
        <v>4</v>
      </c>
      <c r="CK40" s="45">
        <f t="shared" si="158"/>
        <v>1</v>
      </c>
      <c r="CL40" s="45">
        <f t="shared" si="160"/>
        <v>1</v>
      </c>
      <c r="CM40" s="45">
        <f t="shared" si="162"/>
        <v>1</v>
      </c>
      <c r="CN40" s="45">
        <f t="shared" si="164"/>
        <v>3</v>
      </c>
      <c r="CO40" s="45">
        <f t="shared" si="166"/>
        <v>6</v>
      </c>
      <c r="CP40" s="45">
        <f t="shared" si="168"/>
        <v>1</v>
      </c>
      <c r="CQ40" s="45">
        <f t="shared" si="170"/>
        <v>1</v>
      </c>
      <c r="CR40" s="45">
        <f t="shared" si="172"/>
        <v>6</v>
      </c>
      <c r="CS40" s="45">
        <f t="shared" si="174"/>
        <v>5</v>
      </c>
      <c r="CT40" s="45">
        <f t="shared" si="176"/>
        <v>1</v>
      </c>
      <c r="CU40" s="45">
        <f t="shared" si="178"/>
        <v>3</v>
      </c>
      <c r="CV40" s="45">
        <f t="shared" si="180"/>
        <v>1</v>
      </c>
      <c r="CW40" s="45">
        <f t="shared" si="182"/>
        <v>1</v>
      </c>
      <c r="CX40" s="45">
        <f t="shared" si="184"/>
        <v>2</v>
      </c>
      <c r="CY40" s="45">
        <f t="shared" si="227"/>
        <v>1</v>
      </c>
      <c r="CZ40" s="45">
        <f t="shared" si="292"/>
        <v>1</v>
      </c>
      <c r="DA40" s="45">
        <f t="shared" si="296"/>
        <v>1</v>
      </c>
      <c r="DB40" s="45">
        <f t="shared" si="300"/>
        <v>5</v>
      </c>
      <c r="DC40" s="45">
        <f t="shared" si="305"/>
        <v>1</v>
      </c>
      <c r="DD40" s="45">
        <f t="shared" si="309"/>
        <v>1</v>
      </c>
      <c r="DE40" s="45">
        <f t="shared" ref="DE40:DE58" si="313">AX40</f>
        <v>1</v>
      </c>
      <c r="DF40" s="98" cm="1">
        <f t="array" ref="DF40:DX40">TRANSPOSE(AY40:AY58)</f>
        <v>1</v>
      </c>
      <c r="DG40" s="41">
        <v>1</v>
      </c>
      <c r="DH40" s="41">
        <v>1</v>
      </c>
      <c r="DI40" s="41">
        <v>1</v>
      </c>
      <c r="DJ40" s="41">
        <v>1</v>
      </c>
      <c r="DK40" s="41">
        <v>1</v>
      </c>
      <c r="DL40" s="41">
        <v>1</v>
      </c>
      <c r="DM40" s="41">
        <v>1</v>
      </c>
      <c r="DN40" s="41">
        <v>1</v>
      </c>
      <c r="DO40" s="41">
        <v>1</v>
      </c>
      <c r="DP40" s="41">
        <v>1</v>
      </c>
      <c r="DQ40" s="41">
        <v>1</v>
      </c>
      <c r="DR40" s="41">
        <v>1</v>
      </c>
      <c r="DS40" s="41">
        <v>1</v>
      </c>
      <c r="DT40" s="41">
        <v>1</v>
      </c>
      <c r="DU40" s="41">
        <v>1</v>
      </c>
      <c r="DV40" s="41">
        <v>1</v>
      </c>
      <c r="DW40" s="41">
        <v>1</v>
      </c>
      <c r="DX40" s="41">
        <v>1</v>
      </c>
      <c r="DZ40" s="80" t="str">
        <f t="shared" si="228"/>
        <v>TEC02</v>
      </c>
      <c r="EA40" s="51">
        <f t="shared" si="229"/>
        <v>1</v>
      </c>
      <c r="EB40" s="52">
        <f t="shared" si="293"/>
        <v>1</v>
      </c>
      <c r="EC40" s="52">
        <f t="shared" si="297"/>
        <v>5</v>
      </c>
      <c r="ED40" s="52">
        <f t="shared" si="301"/>
        <v>4</v>
      </c>
      <c r="EE40" s="52">
        <f t="shared" si="306"/>
        <v>4</v>
      </c>
      <c r="EF40" s="52">
        <f t="shared" si="310"/>
        <v>3</v>
      </c>
      <c r="EG40" s="52">
        <f t="shared" ref="EG40:EG58" si="314">BZ40</f>
        <v>4</v>
      </c>
      <c r="EH40" s="52">
        <f t="shared" si="137"/>
        <v>1</v>
      </c>
      <c r="EI40" s="52">
        <f t="shared" si="139"/>
        <v>1</v>
      </c>
      <c r="EJ40" s="52">
        <f t="shared" si="142"/>
        <v>2</v>
      </c>
      <c r="EK40" s="52">
        <f t="shared" si="143"/>
        <v>1</v>
      </c>
      <c r="EL40" s="52">
        <f t="shared" si="145"/>
        <v>2</v>
      </c>
      <c r="EM40" s="52">
        <f t="shared" si="147"/>
        <v>2</v>
      </c>
      <c r="EN40" s="52">
        <f t="shared" si="149"/>
        <v>1</v>
      </c>
      <c r="EO40" s="52">
        <f t="shared" si="151"/>
        <v>1</v>
      </c>
      <c r="EP40" s="52">
        <f t="shared" si="153"/>
        <v>5</v>
      </c>
      <c r="EQ40" s="52">
        <f t="shared" si="155"/>
        <v>4</v>
      </c>
      <c r="ER40" s="52">
        <f t="shared" si="157"/>
        <v>1</v>
      </c>
      <c r="ES40" s="52">
        <f t="shared" si="159"/>
        <v>1</v>
      </c>
      <c r="ET40" s="52">
        <f t="shared" si="161"/>
        <v>1</v>
      </c>
      <c r="EU40" s="52">
        <f t="shared" si="163"/>
        <v>3</v>
      </c>
      <c r="EV40" s="52">
        <f t="shared" si="165"/>
        <v>6</v>
      </c>
      <c r="EW40" s="52">
        <f t="shared" si="167"/>
        <v>1</v>
      </c>
      <c r="EX40" s="52">
        <f t="shared" si="169"/>
        <v>1</v>
      </c>
      <c r="EY40" s="52">
        <f t="shared" si="171"/>
        <v>6</v>
      </c>
      <c r="EZ40" s="52">
        <f t="shared" si="173"/>
        <v>5</v>
      </c>
      <c r="FA40" s="52">
        <f t="shared" si="175"/>
        <v>1</v>
      </c>
      <c r="FB40" s="52">
        <f t="shared" si="177"/>
        <v>3</v>
      </c>
      <c r="FC40" s="52">
        <f t="shared" si="179"/>
        <v>1</v>
      </c>
      <c r="FD40" s="52">
        <f t="shared" si="181"/>
        <v>1</v>
      </c>
      <c r="FE40" s="52">
        <f t="shared" si="183"/>
        <v>2</v>
      </c>
      <c r="FF40" s="52">
        <f t="shared" si="185"/>
        <v>1</v>
      </c>
      <c r="FG40" s="52">
        <f t="shared" si="230"/>
        <v>1</v>
      </c>
      <c r="FH40" s="52">
        <f t="shared" si="294"/>
        <v>1</v>
      </c>
      <c r="FI40" s="52">
        <f t="shared" si="298"/>
        <v>5</v>
      </c>
      <c r="FJ40" s="52">
        <f t="shared" si="302"/>
        <v>1</v>
      </c>
      <c r="FK40" s="52">
        <f t="shared" si="307"/>
        <v>1</v>
      </c>
      <c r="FL40" s="52">
        <f t="shared" si="311"/>
        <v>1</v>
      </c>
      <c r="FM40" s="52">
        <f t="shared" ref="FM40:FM58" si="315">DF40</f>
        <v>1</v>
      </c>
      <c r="FN40" s="50" cm="1">
        <f t="array" ref="FN40">MINVERSE(DG40)</f>
        <v>1</v>
      </c>
      <c r="FO40" s="50" cm="1">
        <f t="array" ref="FO40">MINVERSE(DH40)</f>
        <v>1</v>
      </c>
      <c r="FP40" s="50" cm="1">
        <f t="array" ref="FP40">MINVERSE(DI40)</f>
        <v>1</v>
      </c>
      <c r="FQ40" s="50" cm="1">
        <f t="array" ref="FQ40">MINVERSE(DJ40)</f>
        <v>1</v>
      </c>
      <c r="FR40" s="50" cm="1">
        <f t="array" ref="FR40">MINVERSE(DK40)</f>
        <v>1</v>
      </c>
      <c r="FS40" s="50" cm="1">
        <f t="array" ref="FS40">MINVERSE(DL40)</f>
        <v>1</v>
      </c>
      <c r="FT40" s="60" cm="1">
        <f t="array" ref="FT40">MINVERSE(DM40)</f>
        <v>1</v>
      </c>
      <c r="FU40" s="60" cm="1">
        <f t="array" ref="FU40">MINVERSE(DN40)</f>
        <v>1</v>
      </c>
      <c r="FV40" s="60" cm="1">
        <f t="array" ref="FV40">MINVERSE(DO40)</f>
        <v>1</v>
      </c>
      <c r="FW40" s="60" cm="1">
        <f t="array" ref="FW40">MINVERSE(DP40)</f>
        <v>1</v>
      </c>
      <c r="FX40" s="60" cm="1">
        <f t="array" ref="FX40">MINVERSE(DQ40)</f>
        <v>1</v>
      </c>
      <c r="FY40" s="60" cm="1">
        <f t="array" ref="FY40">MINVERSE(DR40)</f>
        <v>1</v>
      </c>
      <c r="FZ40" s="60" cm="1">
        <f t="array" ref="FZ40">MINVERSE(DS40)</f>
        <v>1</v>
      </c>
      <c r="GA40" s="60" cm="1">
        <f t="array" ref="GA40">MINVERSE(DT40)</f>
        <v>1</v>
      </c>
      <c r="GB40" s="60" cm="1">
        <f t="array" ref="GB40">MINVERSE(DU40)</f>
        <v>1</v>
      </c>
      <c r="GC40" s="60" cm="1">
        <f t="array" ref="GC40">MINVERSE(DV40)</f>
        <v>1</v>
      </c>
      <c r="GD40" s="60" cm="1">
        <f t="array" ref="GD40">MINVERSE(DW40)</f>
        <v>1</v>
      </c>
      <c r="GE40" s="60" cm="1">
        <f t="array" ref="GE40">MINVERSE(DX40)</f>
        <v>1</v>
      </c>
      <c r="GG40" s="80" t="str">
        <f t="shared" si="231"/>
        <v>TEC02</v>
      </c>
      <c r="GH40" s="59">
        <f t="shared" si="232"/>
        <v>1.7543859649122806E-2</v>
      </c>
      <c r="GI40" s="59">
        <f t="shared" si="233"/>
        <v>1.7543859649122806E-2</v>
      </c>
      <c r="GJ40" s="59">
        <f t="shared" si="234"/>
        <v>2.6315789473684209E-2</v>
      </c>
      <c r="GK40" s="59">
        <f t="shared" si="235"/>
        <v>2.7210884353741496E-2</v>
      </c>
      <c r="GL40" s="59">
        <f t="shared" si="236"/>
        <v>2.7210884353741496E-2</v>
      </c>
      <c r="GM40" s="59">
        <f t="shared" si="237"/>
        <v>2.7649769585253458E-2</v>
      </c>
      <c r="GN40" s="59">
        <f t="shared" si="238"/>
        <v>2.7210884353741496E-2</v>
      </c>
      <c r="GO40" s="59">
        <f t="shared" si="239"/>
        <v>1.8604651162790697E-2</v>
      </c>
      <c r="GP40" s="59">
        <f t="shared" si="240"/>
        <v>1.8604651162790697E-2</v>
      </c>
      <c r="GQ40" s="59">
        <f t="shared" si="241"/>
        <v>2.7088036117381486E-2</v>
      </c>
      <c r="GR40" s="59">
        <f t="shared" si="242"/>
        <v>1.8604651162790697E-2</v>
      </c>
      <c r="GS40" s="59">
        <f t="shared" si="243"/>
        <v>2.7088036117381486E-2</v>
      </c>
      <c r="GT40" s="59">
        <f t="shared" si="244"/>
        <v>2.7088036117381486E-2</v>
      </c>
      <c r="GU40" s="59">
        <f t="shared" si="245"/>
        <v>1.8604651162790697E-2</v>
      </c>
      <c r="GV40" s="59">
        <f t="shared" si="246"/>
        <v>1.931123270035404E-2</v>
      </c>
      <c r="GW40" s="59">
        <f t="shared" si="247"/>
        <v>2.9940119760479042E-2</v>
      </c>
      <c r="GX40" s="59">
        <f t="shared" si="248"/>
        <v>3.007518796992481E-2</v>
      </c>
      <c r="GY40" s="59">
        <f t="shared" si="249"/>
        <v>1.9108280254777069E-2</v>
      </c>
      <c r="GZ40" s="59">
        <f t="shared" si="250"/>
        <v>1.9907100199071003E-2</v>
      </c>
      <c r="HA40" s="59">
        <f t="shared" si="251"/>
        <v>1.9108280254777069E-2</v>
      </c>
      <c r="HB40" s="59">
        <f t="shared" si="252"/>
        <v>3.0612244897959183E-2</v>
      </c>
      <c r="HC40" s="59">
        <f t="shared" si="253"/>
        <v>3.2258064516129031E-2</v>
      </c>
      <c r="HD40" s="59">
        <f t="shared" si="254"/>
        <v>1.9595035924232528E-2</v>
      </c>
      <c r="HE40" s="59">
        <f t="shared" si="255"/>
        <v>2.0519835841313269E-2</v>
      </c>
      <c r="HF40" s="59">
        <f t="shared" si="256"/>
        <v>3.3898305084745763E-2</v>
      </c>
      <c r="HG40" s="59">
        <f t="shared" si="257"/>
        <v>3.3557046979865772E-2</v>
      </c>
      <c r="HH40" s="59">
        <f t="shared" si="258"/>
        <v>2.1231422505307858E-2</v>
      </c>
      <c r="HI40" s="59">
        <f t="shared" si="259"/>
        <v>3.2906764168190134E-2</v>
      </c>
      <c r="HJ40" s="59">
        <f t="shared" si="260"/>
        <v>2.0415107179312691E-2</v>
      </c>
      <c r="HK40" s="59">
        <f t="shared" si="261"/>
        <v>2.0415107179312691E-2</v>
      </c>
      <c r="HL40" s="59">
        <f t="shared" si="262"/>
        <v>3.007518796992481E-2</v>
      </c>
      <c r="HM40" s="59">
        <f t="shared" si="263"/>
        <v>2.1770682148040642E-2</v>
      </c>
      <c r="HN40" s="59">
        <f t="shared" si="264"/>
        <v>2.1770682148040642E-2</v>
      </c>
      <c r="HO40" s="59">
        <f t="shared" si="265"/>
        <v>2.1770682148040642E-2</v>
      </c>
      <c r="HP40" s="59">
        <f t="shared" si="266"/>
        <v>4.0322580645161289E-2</v>
      </c>
      <c r="HQ40" s="59">
        <f t="shared" si="267"/>
        <v>2.0732550103662751E-2</v>
      </c>
      <c r="HR40" s="59">
        <f t="shared" si="268"/>
        <v>2.0732550103662751E-2</v>
      </c>
      <c r="HS40" s="59">
        <f t="shared" si="269"/>
        <v>2.0732550103662751E-2</v>
      </c>
      <c r="HT40" s="59">
        <f t="shared" si="270"/>
        <v>2.2156573116691287E-2</v>
      </c>
      <c r="HU40" s="59">
        <f t="shared" si="271"/>
        <v>9.0090090090090089E-3</v>
      </c>
      <c r="HV40" s="59">
        <f t="shared" si="272"/>
        <v>2.2556390977443611E-2</v>
      </c>
      <c r="HW40" s="59">
        <f t="shared" si="273"/>
        <v>1.662049861495845E-2</v>
      </c>
      <c r="HX40" s="59">
        <f t="shared" si="274"/>
        <v>1.3303769401330379E-2</v>
      </c>
      <c r="HY40" s="59">
        <f t="shared" si="275"/>
        <v>1.3303769401330379E-2</v>
      </c>
      <c r="HZ40" s="59">
        <f t="shared" si="276"/>
        <v>2.3529411764705885E-2</v>
      </c>
      <c r="IA40" s="59">
        <f t="shared" si="277"/>
        <v>2.3529411764705885E-2</v>
      </c>
      <c r="IB40" s="59">
        <f t="shared" si="278"/>
        <v>1.0526315789473684E-2</v>
      </c>
      <c r="IC40" s="59">
        <f t="shared" si="279"/>
        <v>2.1889821233126595E-2</v>
      </c>
      <c r="ID40" s="59">
        <f t="shared" si="280"/>
        <v>2.398081534772183E-2</v>
      </c>
      <c r="IE40" s="59">
        <f t="shared" si="281"/>
        <v>2.1865889212827987E-2</v>
      </c>
      <c r="IF40" s="59">
        <f t="shared" si="282"/>
        <v>2.398081534772183E-2</v>
      </c>
      <c r="IG40" s="59">
        <f t="shared" si="283"/>
        <v>2.398081534772183E-2</v>
      </c>
      <c r="IH40" s="59">
        <f t="shared" si="284"/>
        <v>2.398081534772183E-2</v>
      </c>
      <c r="II40" s="59">
        <f t="shared" si="285"/>
        <v>2.398081534772183E-2</v>
      </c>
      <c r="IJ40" s="59">
        <f t="shared" si="286"/>
        <v>2.398081534772183E-2</v>
      </c>
      <c r="IK40" s="59">
        <f t="shared" si="287"/>
        <v>2.398081534772183E-2</v>
      </c>
      <c r="IL40" s="59">
        <f t="shared" si="288"/>
        <v>2.398081534772183E-2</v>
      </c>
      <c r="IN40" s="15">
        <f t="shared" si="289"/>
        <v>1.3172726282750415</v>
      </c>
      <c r="IO40" s="24">
        <f t="shared" si="290"/>
        <v>2.3110046110088444E-2</v>
      </c>
      <c r="IP40" s="25">
        <f t="shared" si="303"/>
        <v>2.3110046110088445</v>
      </c>
    </row>
    <row r="41" spans="1:250" ht="15" customHeight="1" thickBot="1" x14ac:dyDescent="0.35">
      <c r="A41" s="80"/>
      <c r="B41" s="80" t="s">
        <v>260</v>
      </c>
      <c r="C41" s="80" t="s">
        <v>13</v>
      </c>
      <c r="D41" s="80" t="s">
        <v>4</v>
      </c>
      <c r="E41" s="80" t="s">
        <v>1</v>
      </c>
      <c r="F41" s="80" t="s">
        <v>2</v>
      </c>
      <c r="G41" s="80"/>
      <c r="H41" s="80">
        <v>10</v>
      </c>
      <c r="I41" s="80">
        <f t="shared" si="186"/>
        <v>6</v>
      </c>
      <c r="J41" s="24">
        <f t="shared" si="103"/>
        <v>1.2130419326461195E-2</v>
      </c>
      <c r="L41" s="80" t="str">
        <f t="shared" si="104"/>
        <v>TEC03</v>
      </c>
      <c r="M41" s="41">
        <f t="shared" si="105"/>
        <v>1</v>
      </c>
      <c r="N41" s="41">
        <f t="shared" si="106"/>
        <v>1</v>
      </c>
      <c r="O41" s="41">
        <f t="shared" si="107"/>
        <v>1</v>
      </c>
      <c r="P41" s="41">
        <f t="shared" si="108"/>
        <v>1</v>
      </c>
      <c r="Q41" s="41">
        <f t="shared" si="109"/>
        <v>1</v>
      </c>
      <c r="R41" s="41">
        <f t="shared" si="110"/>
        <v>1</v>
      </c>
      <c r="S41" s="41">
        <f t="shared" si="111"/>
        <v>1</v>
      </c>
      <c r="T41" s="41">
        <f t="shared" si="112"/>
        <v>1</v>
      </c>
      <c r="U41" s="41">
        <f t="shared" si="113"/>
        <v>1</v>
      </c>
      <c r="V41" s="41">
        <f t="shared" si="114"/>
        <v>1</v>
      </c>
      <c r="W41" s="41">
        <f t="shared" si="115"/>
        <v>1</v>
      </c>
      <c r="X41" s="41">
        <f t="shared" si="116"/>
        <v>1</v>
      </c>
      <c r="Y41" s="41">
        <f t="shared" si="117"/>
        <v>1</v>
      </c>
      <c r="Z41" s="41">
        <f t="shared" si="118"/>
        <v>1</v>
      </c>
      <c r="AA41" s="41">
        <f t="shared" si="119"/>
        <v>1</v>
      </c>
      <c r="AB41" s="41">
        <f t="shared" si="120"/>
        <v>1</v>
      </c>
      <c r="AC41" s="41">
        <f t="shared" si="121"/>
        <v>1</v>
      </c>
      <c r="AD41" s="41">
        <f t="shared" si="122"/>
        <v>1</v>
      </c>
      <c r="AE41" s="41">
        <f t="shared" si="187"/>
        <v>1</v>
      </c>
      <c r="AF41" s="41">
        <f t="shared" si="188"/>
        <v>1</v>
      </c>
      <c r="AG41" s="41">
        <f t="shared" si="189"/>
        <v>1</v>
      </c>
      <c r="AH41" s="41">
        <f t="shared" si="190"/>
        <v>1</v>
      </c>
      <c r="AI41" s="41">
        <f t="shared" si="191"/>
        <v>1</v>
      </c>
      <c r="AJ41" s="41">
        <f t="shared" si="192"/>
        <v>1</v>
      </c>
      <c r="AK41" s="41">
        <f t="shared" si="193"/>
        <v>1</v>
      </c>
      <c r="AL41" s="41">
        <f t="shared" si="194"/>
        <v>1</v>
      </c>
      <c r="AM41" s="41">
        <f t="shared" si="195"/>
        <v>1</v>
      </c>
      <c r="AN41" s="41">
        <f t="shared" si="196"/>
        <v>1</v>
      </c>
      <c r="AO41" s="41">
        <f t="shared" si="197"/>
        <v>1</v>
      </c>
      <c r="AP41" s="41">
        <f t="shared" si="198"/>
        <v>1</v>
      </c>
      <c r="AQ41" s="41">
        <f t="shared" si="199"/>
        <v>1</v>
      </c>
      <c r="AR41" s="41">
        <f t="shared" si="200"/>
        <v>1</v>
      </c>
      <c r="AS41" s="41">
        <f t="shared" si="201"/>
        <v>1</v>
      </c>
      <c r="AT41" s="41">
        <f t="shared" si="202"/>
        <v>1</v>
      </c>
      <c r="AU41" s="41">
        <f t="shared" si="203"/>
        <v>1</v>
      </c>
      <c r="AV41" s="41">
        <f t="shared" si="204"/>
        <v>1</v>
      </c>
      <c r="AW41" s="41">
        <f t="shared" si="205"/>
        <v>1</v>
      </c>
      <c r="AX41" s="41">
        <f t="shared" si="206"/>
        <v>1</v>
      </c>
      <c r="AY41" s="41">
        <f t="shared" si="207"/>
        <v>1</v>
      </c>
      <c r="AZ41" s="41">
        <f t="shared" si="208"/>
        <v>1</v>
      </c>
      <c r="BA41" s="41">
        <f t="shared" si="209"/>
        <v>1</v>
      </c>
      <c r="BB41" s="41">
        <f t="shared" si="210"/>
        <v>1</v>
      </c>
      <c r="BC41" s="41">
        <f t="shared" si="211"/>
        <v>1</v>
      </c>
      <c r="BD41" s="41">
        <f t="shared" si="212"/>
        <v>1</v>
      </c>
      <c r="BE41" s="41">
        <f t="shared" si="213"/>
        <v>1</v>
      </c>
      <c r="BF41" s="41">
        <f t="shared" si="214"/>
        <v>1</v>
      </c>
      <c r="BG41" s="41">
        <f t="shared" si="215"/>
        <v>1</v>
      </c>
      <c r="BH41" s="41">
        <f t="shared" si="216"/>
        <v>1</v>
      </c>
      <c r="BI41" s="41">
        <f t="shared" si="217"/>
        <v>1</v>
      </c>
      <c r="BJ41" s="41">
        <f t="shared" si="218"/>
        <v>1</v>
      </c>
      <c r="BK41" s="41">
        <f t="shared" si="219"/>
        <v>1</v>
      </c>
      <c r="BL41" s="41">
        <f t="shared" si="220"/>
        <v>1</v>
      </c>
      <c r="BM41" s="41">
        <f t="shared" si="221"/>
        <v>1</v>
      </c>
      <c r="BN41" s="41">
        <f t="shared" si="222"/>
        <v>1</v>
      </c>
      <c r="BO41" s="41">
        <f t="shared" si="223"/>
        <v>1</v>
      </c>
      <c r="BP41" s="41">
        <f t="shared" si="224"/>
        <v>1</v>
      </c>
      <c r="BQ41" s="41">
        <f t="shared" si="225"/>
        <v>1</v>
      </c>
      <c r="BS41" s="80" t="str">
        <f t="shared" si="226"/>
        <v>TEC03</v>
      </c>
      <c r="BT41" s="45">
        <f t="shared" si="291"/>
        <v>1</v>
      </c>
      <c r="BU41" s="45">
        <f t="shared" si="295"/>
        <v>1</v>
      </c>
      <c r="BV41" s="45">
        <f t="shared" si="299"/>
        <v>1</v>
      </c>
      <c r="BW41" s="45">
        <f t="shared" si="304"/>
        <v>1</v>
      </c>
      <c r="BX41" s="45">
        <f t="shared" si="308"/>
        <v>1</v>
      </c>
      <c r="BY41" s="45">
        <f t="shared" si="312"/>
        <v>1</v>
      </c>
      <c r="BZ41" s="45">
        <f t="shared" ref="BZ41:BZ58" si="316">S41</f>
        <v>1</v>
      </c>
      <c r="CA41" s="45">
        <f t="shared" si="138"/>
        <v>1</v>
      </c>
      <c r="CB41" s="45">
        <f t="shared" si="140"/>
        <v>1</v>
      </c>
      <c r="CC41" s="45">
        <f t="shared" si="141"/>
        <v>1</v>
      </c>
      <c r="CD41" s="45">
        <f t="shared" si="144"/>
        <v>1</v>
      </c>
      <c r="CE41" s="45">
        <f t="shared" si="146"/>
        <v>1</v>
      </c>
      <c r="CF41" s="45">
        <f t="shared" si="148"/>
        <v>1</v>
      </c>
      <c r="CG41" s="45">
        <f t="shared" si="150"/>
        <v>1</v>
      </c>
      <c r="CH41" s="45">
        <f t="shared" si="152"/>
        <v>1</v>
      </c>
      <c r="CI41" s="45">
        <f t="shared" si="154"/>
        <v>1</v>
      </c>
      <c r="CJ41" s="45">
        <f t="shared" si="156"/>
        <v>1</v>
      </c>
      <c r="CK41" s="45">
        <f t="shared" si="158"/>
        <v>1</v>
      </c>
      <c r="CL41" s="45">
        <f t="shared" si="160"/>
        <v>1</v>
      </c>
      <c r="CM41" s="45">
        <f t="shared" si="162"/>
        <v>1</v>
      </c>
      <c r="CN41" s="45">
        <f t="shared" si="164"/>
        <v>1</v>
      </c>
      <c r="CO41" s="45">
        <f t="shared" si="166"/>
        <v>1</v>
      </c>
      <c r="CP41" s="45">
        <f t="shared" si="168"/>
        <v>1</v>
      </c>
      <c r="CQ41" s="45">
        <f t="shared" si="170"/>
        <v>1</v>
      </c>
      <c r="CR41" s="45">
        <f t="shared" si="172"/>
        <v>1</v>
      </c>
      <c r="CS41" s="45">
        <f t="shared" si="174"/>
        <v>1</v>
      </c>
      <c r="CT41" s="45">
        <f t="shared" si="176"/>
        <v>1</v>
      </c>
      <c r="CU41" s="45">
        <f t="shared" si="178"/>
        <v>1</v>
      </c>
      <c r="CV41" s="45">
        <f t="shared" si="180"/>
        <v>1</v>
      </c>
      <c r="CW41" s="45">
        <f t="shared" si="182"/>
        <v>1</v>
      </c>
      <c r="CX41" s="45">
        <f t="shared" si="184"/>
        <v>1</v>
      </c>
      <c r="CY41" s="45">
        <f t="shared" si="227"/>
        <v>1</v>
      </c>
      <c r="CZ41" s="45">
        <f t="shared" si="292"/>
        <v>1</v>
      </c>
      <c r="DA41" s="45">
        <f t="shared" si="296"/>
        <v>1</v>
      </c>
      <c r="DB41" s="45">
        <f t="shared" si="300"/>
        <v>1</v>
      </c>
      <c r="DC41" s="45">
        <f t="shared" si="305"/>
        <v>1</v>
      </c>
      <c r="DD41" s="45">
        <f t="shared" si="309"/>
        <v>1</v>
      </c>
      <c r="DE41" s="45">
        <f t="shared" si="313"/>
        <v>1</v>
      </c>
      <c r="DF41" s="99">
        <f t="shared" ref="DF41:DF58" si="317">AY41</f>
        <v>1</v>
      </c>
      <c r="DG41" s="42" cm="1">
        <f t="array" ref="DG41:DX41">TRANSPOSE(AZ41:AZ58)</f>
        <v>1</v>
      </c>
      <c r="DH41" s="41">
        <v>5</v>
      </c>
      <c r="DI41" s="41">
        <v>3</v>
      </c>
      <c r="DJ41" s="41">
        <v>2</v>
      </c>
      <c r="DK41" s="41">
        <v>2</v>
      </c>
      <c r="DL41" s="41">
        <v>5</v>
      </c>
      <c r="DM41" s="41">
        <v>5</v>
      </c>
      <c r="DN41" s="41">
        <v>1</v>
      </c>
      <c r="DO41" s="41">
        <v>4</v>
      </c>
      <c r="DP41" s="41">
        <v>5</v>
      </c>
      <c r="DQ41" s="41">
        <v>4</v>
      </c>
      <c r="DR41" s="41">
        <v>5</v>
      </c>
      <c r="DS41" s="41">
        <v>5</v>
      </c>
      <c r="DT41" s="41">
        <v>5</v>
      </c>
      <c r="DU41" s="41">
        <v>5</v>
      </c>
      <c r="DV41" s="41">
        <v>5</v>
      </c>
      <c r="DW41" s="41">
        <v>5</v>
      </c>
      <c r="DX41" s="41">
        <v>5</v>
      </c>
      <c r="DZ41" s="80" t="str">
        <f t="shared" si="228"/>
        <v>TEC03</v>
      </c>
      <c r="EA41" s="51">
        <f t="shared" si="229"/>
        <v>1</v>
      </c>
      <c r="EB41" s="52">
        <f t="shared" si="293"/>
        <v>1</v>
      </c>
      <c r="EC41" s="52">
        <f t="shared" si="297"/>
        <v>1</v>
      </c>
      <c r="ED41" s="52">
        <f t="shared" si="301"/>
        <v>1</v>
      </c>
      <c r="EE41" s="52">
        <f t="shared" si="306"/>
        <v>1</v>
      </c>
      <c r="EF41" s="52">
        <f t="shared" si="310"/>
        <v>1</v>
      </c>
      <c r="EG41" s="52">
        <f t="shared" si="314"/>
        <v>1</v>
      </c>
      <c r="EH41" s="52">
        <f t="shared" ref="EH41:EH58" si="318">CA41</f>
        <v>1</v>
      </c>
      <c r="EI41" s="52">
        <f t="shared" si="139"/>
        <v>1</v>
      </c>
      <c r="EJ41" s="52">
        <f t="shared" si="142"/>
        <v>1</v>
      </c>
      <c r="EK41" s="52">
        <f t="shared" si="143"/>
        <v>1</v>
      </c>
      <c r="EL41" s="52">
        <f t="shared" si="145"/>
        <v>1</v>
      </c>
      <c r="EM41" s="52">
        <f t="shared" si="147"/>
        <v>1</v>
      </c>
      <c r="EN41" s="52">
        <f t="shared" si="149"/>
        <v>1</v>
      </c>
      <c r="EO41" s="52">
        <f t="shared" si="151"/>
        <v>1</v>
      </c>
      <c r="EP41" s="52">
        <f t="shared" si="153"/>
        <v>1</v>
      </c>
      <c r="EQ41" s="52">
        <f t="shared" si="155"/>
        <v>1</v>
      </c>
      <c r="ER41" s="52">
        <f t="shared" si="157"/>
        <v>1</v>
      </c>
      <c r="ES41" s="52">
        <f t="shared" si="159"/>
        <v>1</v>
      </c>
      <c r="ET41" s="52">
        <f t="shared" si="161"/>
        <v>1</v>
      </c>
      <c r="EU41" s="52">
        <f t="shared" si="163"/>
        <v>1</v>
      </c>
      <c r="EV41" s="52">
        <f t="shared" si="165"/>
        <v>1</v>
      </c>
      <c r="EW41" s="52">
        <f t="shared" si="167"/>
        <v>1</v>
      </c>
      <c r="EX41" s="52">
        <f t="shared" si="169"/>
        <v>1</v>
      </c>
      <c r="EY41" s="52">
        <f t="shared" si="171"/>
        <v>1</v>
      </c>
      <c r="EZ41" s="52">
        <f t="shared" si="173"/>
        <v>1</v>
      </c>
      <c r="FA41" s="52">
        <f t="shared" si="175"/>
        <v>1</v>
      </c>
      <c r="FB41" s="52">
        <f t="shared" si="177"/>
        <v>1</v>
      </c>
      <c r="FC41" s="52">
        <f t="shared" si="179"/>
        <v>1</v>
      </c>
      <c r="FD41" s="52">
        <f t="shared" si="181"/>
        <v>1</v>
      </c>
      <c r="FE41" s="52">
        <f t="shared" si="183"/>
        <v>1</v>
      </c>
      <c r="FF41" s="52">
        <f t="shared" si="185"/>
        <v>1</v>
      </c>
      <c r="FG41" s="52">
        <f t="shared" si="230"/>
        <v>1</v>
      </c>
      <c r="FH41" s="52">
        <f t="shared" si="294"/>
        <v>1</v>
      </c>
      <c r="FI41" s="52">
        <f t="shared" si="298"/>
        <v>1</v>
      </c>
      <c r="FJ41" s="52">
        <f t="shared" si="302"/>
        <v>1</v>
      </c>
      <c r="FK41" s="52">
        <f t="shared" si="307"/>
        <v>1</v>
      </c>
      <c r="FL41" s="52">
        <f t="shared" si="311"/>
        <v>1</v>
      </c>
      <c r="FM41" s="52">
        <f t="shared" si="315"/>
        <v>1</v>
      </c>
      <c r="FN41" s="52">
        <f t="shared" ref="FN41:FN58" si="319">DG41</f>
        <v>1</v>
      </c>
      <c r="FO41" s="50" cm="1">
        <f t="array" ref="FO41">MINVERSE(DH41)</f>
        <v>0.2</v>
      </c>
      <c r="FP41" s="50" cm="1">
        <f t="array" ref="FP41">MINVERSE(DI41)</f>
        <v>0.33333333333333331</v>
      </c>
      <c r="FQ41" s="50" cm="1">
        <f t="array" ref="FQ41">MINVERSE(DJ41)</f>
        <v>0.5</v>
      </c>
      <c r="FR41" s="50" cm="1">
        <f t="array" ref="FR41">MINVERSE(DK41)</f>
        <v>0.5</v>
      </c>
      <c r="FS41" s="50" cm="1">
        <f t="array" ref="FS41">MINVERSE(DL41)</f>
        <v>0.2</v>
      </c>
      <c r="FT41" s="60" cm="1">
        <f t="array" ref="FT41">MINVERSE(DM41)</f>
        <v>0.2</v>
      </c>
      <c r="FU41" s="60" cm="1">
        <f t="array" ref="FU41">MINVERSE(DN41)</f>
        <v>1</v>
      </c>
      <c r="FV41" s="60" cm="1">
        <f t="array" ref="FV41">MINVERSE(DO41)</f>
        <v>0.25</v>
      </c>
      <c r="FW41" s="60" cm="1">
        <f t="array" ref="FW41">MINVERSE(DP41)</f>
        <v>0.2</v>
      </c>
      <c r="FX41" s="60" cm="1">
        <f t="array" ref="FX41">MINVERSE(DQ41)</f>
        <v>0.25</v>
      </c>
      <c r="FY41" s="60" cm="1">
        <f t="array" ref="FY41">MINVERSE(DR41)</f>
        <v>0.2</v>
      </c>
      <c r="FZ41" s="60" cm="1">
        <f t="array" ref="FZ41">MINVERSE(DS41)</f>
        <v>0.2</v>
      </c>
      <c r="GA41" s="60" cm="1">
        <f t="array" ref="GA41">MINVERSE(DT41)</f>
        <v>0.2</v>
      </c>
      <c r="GB41" s="60" cm="1">
        <f t="array" ref="GB41">MINVERSE(DU41)</f>
        <v>0.2</v>
      </c>
      <c r="GC41" s="60" cm="1">
        <f t="array" ref="GC41">MINVERSE(DV41)</f>
        <v>0.2</v>
      </c>
      <c r="GD41" s="60" cm="1">
        <f t="array" ref="GD41">MINVERSE(DW41)</f>
        <v>0.2</v>
      </c>
      <c r="GE41" s="60" cm="1">
        <f t="array" ref="GE41">MINVERSE(DX41)</f>
        <v>0.2</v>
      </c>
      <c r="GG41" s="80" t="str">
        <f t="shared" si="231"/>
        <v>TEC03</v>
      </c>
      <c r="GH41" s="59">
        <f t="shared" si="232"/>
        <v>1.7543859649122806E-2</v>
      </c>
      <c r="GI41" s="59">
        <f t="shared" si="233"/>
        <v>1.7543859649122806E-2</v>
      </c>
      <c r="GJ41" s="59">
        <f t="shared" si="234"/>
        <v>5.263157894736842E-3</v>
      </c>
      <c r="GK41" s="59">
        <f t="shared" si="235"/>
        <v>6.8027210884353739E-3</v>
      </c>
      <c r="GL41" s="59">
        <f t="shared" si="236"/>
        <v>6.8027210884353739E-3</v>
      </c>
      <c r="GM41" s="59">
        <f t="shared" si="237"/>
        <v>9.2165898617511521E-3</v>
      </c>
      <c r="GN41" s="59">
        <f t="shared" si="238"/>
        <v>6.8027210884353739E-3</v>
      </c>
      <c r="GO41" s="59">
        <f t="shared" si="239"/>
        <v>1.8604651162790697E-2</v>
      </c>
      <c r="GP41" s="59">
        <f t="shared" si="240"/>
        <v>1.8604651162790697E-2</v>
      </c>
      <c r="GQ41" s="59">
        <f t="shared" si="241"/>
        <v>1.3544018058690743E-2</v>
      </c>
      <c r="GR41" s="59">
        <f t="shared" si="242"/>
        <v>1.8604651162790697E-2</v>
      </c>
      <c r="GS41" s="59">
        <f t="shared" si="243"/>
        <v>1.3544018058690743E-2</v>
      </c>
      <c r="GT41" s="59">
        <f t="shared" si="244"/>
        <v>1.3544018058690743E-2</v>
      </c>
      <c r="GU41" s="59">
        <f t="shared" si="245"/>
        <v>1.8604651162790697E-2</v>
      </c>
      <c r="GV41" s="59">
        <f t="shared" si="246"/>
        <v>1.931123270035404E-2</v>
      </c>
      <c r="GW41" s="59">
        <f t="shared" si="247"/>
        <v>5.9880239520958087E-3</v>
      </c>
      <c r="GX41" s="59">
        <f t="shared" si="248"/>
        <v>7.5187969924812026E-3</v>
      </c>
      <c r="GY41" s="59">
        <f t="shared" si="249"/>
        <v>1.9108280254777069E-2</v>
      </c>
      <c r="GZ41" s="59">
        <f t="shared" si="250"/>
        <v>1.9907100199071003E-2</v>
      </c>
      <c r="HA41" s="59">
        <f t="shared" si="251"/>
        <v>1.9108280254777069E-2</v>
      </c>
      <c r="HB41" s="59">
        <f t="shared" si="252"/>
        <v>1.020408163265306E-2</v>
      </c>
      <c r="HC41" s="59">
        <f t="shared" si="253"/>
        <v>5.3763440860215058E-3</v>
      </c>
      <c r="HD41" s="59">
        <f t="shared" si="254"/>
        <v>1.9595035924232528E-2</v>
      </c>
      <c r="HE41" s="59">
        <f t="shared" si="255"/>
        <v>2.0519835841313269E-2</v>
      </c>
      <c r="HF41" s="59">
        <f t="shared" si="256"/>
        <v>5.6497175141242938E-3</v>
      </c>
      <c r="HG41" s="59">
        <f t="shared" si="257"/>
        <v>6.7114093959731542E-3</v>
      </c>
      <c r="HH41" s="59">
        <f t="shared" si="258"/>
        <v>2.1231422505307858E-2</v>
      </c>
      <c r="HI41" s="59">
        <f t="shared" si="259"/>
        <v>1.0968921389396711E-2</v>
      </c>
      <c r="HJ41" s="59">
        <f t="shared" si="260"/>
        <v>2.0415107179312691E-2</v>
      </c>
      <c r="HK41" s="59">
        <f t="shared" si="261"/>
        <v>2.0415107179312691E-2</v>
      </c>
      <c r="HL41" s="59">
        <f t="shared" si="262"/>
        <v>1.5037593984962405E-2</v>
      </c>
      <c r="HM41" s="59">
        <f t="shared" si="263"/>
        <v>2.1770682148040642E-2</v>
      </c>
      <c r="HN41" s="59">
        <f t="shared" si="264"/>
        <v>2.1770682148040642E-2</v>
      </c>
      <c r="HO41" s="59">
        <f t="shared" si="265"/>
        <v>2.1770682148040642E-2</v>
      </c>
      <c r="HP41" s="59">
        <f t="shared" si="266"/>
        <v>8.0645161290322578E-3</v>
      </c>
      <c r="HQ41" s="59">
        <f t="shared" si="267"/>
        <v>2.0732550103662751E-2</v>
      </c>
      <c r="HR41" s="59">
        <f t="shared" si="268"/>
        <v>2.0732550103662751E-2</v>
      </c>
      <c r="HS41" s="59">
        <f t="shared" si="269"/>
        <v>2.0732550103662751E-2</v>
      </c>
      <c r="HT41" s="59">
        <f t="shared" si="270"/>
        <v>2.2156573116691287E-2</v>
      </c>
      <c r="HU41" s="59">
        <f t="shared" si="271"/>
        <v>9.0090090090090089E-3</v>
      </c>
      <c r="HV41" s="59">
        <f t="shared" si="272"/>
        <v>4.5112781954887229E-3</v>
      </c>
      <c r="HW41" s="59">
        <f t="shared" si="273"/>
        <v>5.5401662049861496E-3</v>
      </c>
      <c r="HX41" s="59">
        <f t="shared" si="274"/>
        <v>6.6518847006651893E-3</v>
      </c>
      <c r="HY41" s="59">
        <f t="shared" si="275"/>
        <v>6.6518847006651893E-3</v>
      </c>
      <c r="HZ41" s="59">
        <f t="shared" si="276"/>
        <v>4.7058823529411778E-3</v>
      </c>
      <c r="IA41" s="59">
        <f t="shared" si="277"/>
        <v>4.7058823529411778E-3</v>
      </c>
      <c r="IB41" s="59">
        <f t="shared" si="278"/>
        <v>1.0526315789473684E-2</v>
      </c>
      <c r="IC41" s="59">
        <f t="shared" si="279"/>
        <v>5.4724553082816487E-3</v>
      </c>
      <c r="ID41" s="59">
        <f t="shared" si="280"/>
        <v>4.7961630695443659E-3</v>
      </c>
      <c r="IE41" s="59">
        <f t="shared" si="281"/>
        <v>5.4664723032069968E-3</v>
      </c>
      <c r="IF41" s="59">
        <f t="shared" si="282"/>
        <v>4.7961630695443659E-3</v>
      </c>
      <c r="IG41" s="59">
        <f t="shared" si="283"/>
        <v>4.7961630695443659E-3</v>
      </c>
      <c r="IH41" s="59">
        <f t="shared" si="284"/>
        <v>4.7961630695443659E-3</v>
      </c>
      <c r="II41" s="59">
        <f t="shared" si="285"/>
        <v>4.7961630695443659E-3</v>
      </c>
      <c r="IJ41" s="59">
        <f t="shared" si="286"/>
        <v>4.7961630695443659E-3</v>
      </c>
      <c r="IK41" s="59">
        <f t="shared" si="287"/>
        <v>4.7961630695443659E-3</v>
      </c>
      <c r="IL41" s="59">
        <f t="shared" si="288"/>
        <v>4.7961630695443659E-3</v>
      </c>
      <c r="IN41" s="15">
        <f t="shared" si="289"/>
        <v>0.69143390160828822</v>
      </c>
      <c r="IO41" s="24">
        <f t="shared" si="290"/>
        <v>1.2130419326461195E-2</v>
      </c>
      <c r="IP41" s="25">
        <f t="shared" si="303"/>
        <v>1.2130419326461195</v>
      </c>
    </row>
    <row r="42" spans="1:250" ht="15" customHeight="1" thickBot="1" x14ac:dyDescent="0.35">
      <c r="A42" s="80"/>
      <c r="B42" s="80" t="s">
        <v>261</v>
      </c>
      <c r="C42" s="80" t="s">
        <v>301</v>
      </c>
      <c r="D42" s="80"/>
      <c r="E42" s="80" t="s">
        <v>1</v>
      </c>
      <c r="F42" s="80" t="s">
        <v>17</v>
      </c>
      <c r="G42" s="80"/>
      <c r="H42" s="80">
        <v>1</v>
      </c>
      <c r="I42" s="80">
        <f t="shared" si="186"/>
        <v>1</v>
      </c>
      <c r="J42" s="24">
        <f t="shared" si="103"/>
        <v>2.3742257268615386E-2</v>
      </c>
      <c r="L42" s="80" t="str">
        <f t="shared" si="104"/>
        <v>TEC04</v>
      </c>
      <c r="M42" s="41">
        <f t="shared" si="105"/>
        <v>1</v>
      </c>
      <c r="N42" s="41">
        <f t="shared" si="106"/>
        <v>1</v>
      </c>
      <c r="O42" s="41">
        <f t="shared" si="107"/>
        <v>5</v>
      </c>
      <c r="P42" s="41">
        <f t="shared" si="108"/>
        <v>4</v>
      </c>
      <c r="Q42" s="41">
        <f t="shared" si="109"/>
        <v>4</v>
      </c>
      <c r="R42" s="41">
        <f t="shared" si="110"/>
        <v>3</v>
      </c>
      <c r="S42" s="41">
        <f t="shared" si="111"/>
        <v>4</v>
      </c>
      <c r="T42" s="41">
        <f t="shared" si="112"/>
        <v>1</v>
      </c>
      <c r="U42" s="41">
        <f t="shared" si="113"/>
        <v>1</v>
      </c>
      <c r="V42" s="41">
        <f t="shared" si="114"/>
        <v>2</v>
      </c>
      <c r="W42" s="41">
        <f t="shared" si="115"/>
        <v>1</v>
      </c>
      <c r="X42" s="41">
        <f t="shared" si="116"/>
        <v>2</v>
      </c>
      <c r="Y42" s="41">
        <f t="shared" si="117"/>
        <v>2</v>
      </c>
      <c r="Z42" s="41">
        <f t="shared" si="118"/>
        <v>1</v>
      </c>
      <c r="AA42" s="41">
        <f t="shared" si="119"/>
        <v>1</v>
      </c>
      <c r="AB42" s="41">
        <f t="shared" si="120"/>
        <v>5</v>
      </c>
      <c r="AC42" s="41">
        <f t="shared" si="121"/>
        <v>4</v>
      </c>
      <c r="AD42" s="41">
        <f t="shared" si="122"/>
        <v>1</v>
      </c>
      <c r="AE42" s="41">
        <f t="shared" si="187"/>
        <v>1</v>
      </c>
      <c r="AF42" s="41">
        <f t="shared" si="188"/>
        <v>1</v>
      </c>
      <c r="AG42" s="41">
        <f t="shared" si="189"/>
        <v>3</v>
      </c>
      <c r="AH42" s="41">
        <f t="shared" si="190"/>
        <v>6</v>
      </c>
      <c r="AI42" s="41">
        <f t="shared" si="191"/>
        <v>1</v>
      </c>
      <c r="AJ42" s="41">
        <f t="shared" si="192"/>
        <v>1</v>
      </c>
      <c r="AK42" s="41">
        <f t="shared" si="193"/>
        <v>6</v>
      </c>
      <c r="AL42" s="41">
        <f t="shared" si="194"/>
        <v>5</v>
      </c>
      <c r="AM42" s="41">
        <f t="shared" si="195"/>
        <v>1</v>
      </c>
      <c r="AN42" s="41">
        <f t="shared" si="196"/>
        <v>3</v>
      </c>
      <c r="AO42" s="41">
        <f t="shared" si="197"/>
        <v>1</v>
      </c>
      <c r="AP42" s="41">
        <f t="shared" si="198"/>
        <v>1</v>
      </c>
      <c r="AQ42" s="41">
        <f t="shared" si="199"/>
        <v>2</v>
      </c>
      <c r="AR42" s="41">
        <f t="shared" si="200"/>
        <v>1</v>
      </c>
      <c r="AS42" s="41">
        <f t="shared" si="201"/>
        <v>1</v>
      </c>
      <c r="AT42" s="41">
        <f t="shared" si="202"/>
        <v>1</v>
      </c>
      <c r="AU42" s="41">
        <f t="shared" si="203"/>
        <v>5</v>
      </c>
      <c r="AV42" s="41">
        <f t="shared" si="204"/>
        <v>1</v>
      </c>
      <c r="AW42" s="41">
        <f t="shared" si="205"/>
        <v>1</v>
      </c>
      <c r="AX42" s="41">
        <f t="shared" si="206"/>
        <v>1</v>
      </c>
      <c r="AY42" s="41">
        <f t="shared" si="207"/>
        <v>1</v>
      </c>
      <c r="AZ42" s="41">
        <f t="shared" si="208"/>
        <v>5</v>
      </c>
      <c r="BA42" s="41">
        <f t="shared" si="209"/>
        <v>1</v>
      </c>
      <c r="BB42" s="41">
        <f t="shared" si="210"/>
        <v>2</v>
      </c>
      <c r="BC42" s="41">
        <f t="shared" si="211"/>
        <v>3</v>
      </c>
      <c r="BD42" s="41">
        <f t="shared" si="212"/>
        <v>3</v>
      </c>
      <c r="BE42" s="41">
        <f t="shared" si="213"/>
        <v>1</v>
      </c>
      <c r="BF42" s="41">
        <f t="shared" si="214"/>
        <v>1</v>
      </c>
      <c r="BG42" s="41">
        <f t="shared" si="215"/>
        <v>5</v>
      </c>
      <c r="BH42" s="41">
        <f t="shared" si="216"/>
        <v>1</v>
      </c>
      <c r="BI42" s="41">
        <f t="shared" si="217"/>
        <v>1</v>
      </c>
      <c r="BJ42" s="41">
        <f t="shared" si="218"/>
        <v>1</v>
      </c>
      <c r="BK42" s="41">
        <f t="shared" si="219"/>
        <v>1</v>
      </c>
      <c r="BL42" s="41">
        <f t="shared" si="220"/>
        <v>1</v>
      </c>
      <c r="BM42" s="41">
        <f t="shared" si="221"/>
        <v>1</v>
      </c>
      <c r="BN42" s="41">
        <f t="shared" si="222"/>
        <v>1</v>
      </c>
      <c r="BO42" s="41">
        <f t="shared" si="223"/>
        <v>1</v>
      </c>
      <c r="BP42" s="41">
        <f t="shared" si="224"/>
        <v>1</v>
      </c>
      <c r="BQ42" s="41">
        <f t="shared" si="225"/>
        <v>1</v>
      </c>
      <c r="BS42" s="80" t="str">
        <f t="shared" si="226"/>
        <v>TEC04</v>
      </c>
      <c r="BT42" s="45">
        <f t="shared" si="291"/>
        <v>1</v>
      </c>
      <c r="BU42" s="45">
        <f t="shared" si="295"/>
        <v>1</v>
      </c>
      <c r="BV42" s="45">
        <f t="shared" si="299"/>
        <v>5</v>
      </c>
      <c r="BW42" s="45">
        <f t="shared" si="304"/>
        <v>4</v>
      </c>
      <c r="BX42" s="45">
        <f t="shared" si="308"/>
        <v>4</v>
      </c>
      <c r="BY42" s="45">
        <f t="shared" si="312"/>
        <v>3</v>
      </c>
      <c r="BZ42" s="45">
        <f t="shared" si="316"/>
        <v>4</v>
      </c>
      <c r="CA42" s="45">
        <f t="shared" ref="CA42:CA58" si="320">T42</f>
        <v>1</v>
      </c>
      <c r="CB42" s="45">
        <f t="shared" si="140"/>
        <v>1</v>
      </c>
      <c r="CC42" s="45">
        <f t="shared" si="141"/>
        <v>2</v>
      </c>
      <c r="CD42" s="45">
        <f t="shared" si="144"/>
        <v>1</v>
      </c>
      <c r="CE42" s="45">
        <f t="shared" si="146"/>
        <v>2</v>
      </c>
      <c r="CF42" s="45">
        <f t="shared" si="148"/>
        <v>2</v>
      </c>
      <c r="CG42" s="45">
        <f t="shared" si="150"/>
        <v>1</v>
      </c>
      <c r="CH42" s="45">
        <f t="shared" si="152"/>
        <v>1</v>
      </c>
      <c r="CI42" s="45">
        <f t="shared" si="154"/>
        <v>5</v>
      </c>
      <c r="CJ42" s="45">
        <f t="shared" si="156"/>
        <v>4</v>
      </c>
      <c r="CK42" s="45">
        <f t="shared" si="158"/>
        <v>1</v>
      </c>
      <c r="CL42" s="45">
        <f t="shared" si="160"/>
        <v>1</v>
      </c>
      <c r="CM42" s="45">
        <f t="shared" si="162"/>
        <v>1</v>
      </c>
      <c r="CN42" s="45">
        <f t="shared" si="164"/>
        <v>3</v>
      </c>
      <c r="CO42" s="45">
        <f t="shared" si="166"/>
        <v>6</v>
      </c>
      <c r="CP42" s="45">
        <f t="shared" si="168"/>
        <v>1</v>
      </c>
      <c r="CQ42" s="45">
        <f t="shared" si="170"/>
        <v>1</v>
      </c>
      <c r="CR42" s="45">
        <f t="shared" si="172"/>
        <v>6</v>
      </c>
      <c r="CS42" s="45">
        <f t="shared" si="174"/>
        <v>5</v>
      </c>
      <c r="CT42" s="45">
        <f t="shared" si="176"/>
        <v>1</v>
      </c>
      <c r="CU42" s="45">
        <f t="shared" si="178"/>
        <v>3</v>
      </c>
      <c r="CV42" s="45">
        <f t="shared" si="180"/>
        <v>1</v>
      </c>
      <c r="CW42" s="45">
        <f t="shared" si="182"/>
        <v>1</v>
      </c>
      <c r="CX42" s="45">
        <f t="shared" si="184"/>
        <v>2</v>
      </c>
      <c r="CY42" s="45">
        <f t="shared" si="227"/>
        <v>1</v>
      </c>
      <c r="CZ42" s="45">
        <f t="shared" si="292"/>
        <v>1</v>
      </c>
      <c r="DA42" s="45">
        <f t="shared" si="296"/>
        <v>1</v>
      </c>
      <c r="DB42" s="45">
        <f t="shared" si="300"/>
        <v>5</v>
      </c>
      <c r="DC42" s="45">
        <f t="shared" si="305"/>
        <v>1</v>
      </c>
      <c r="DD42" s="45">
        <f t="shared" si="309"/>
        <v>1</v>
      </c>
      <c r="DE42" s="45">
        <f t="shared" si="313"/>
        <v>1</v>
      </c>
      <c r="DF42" s="99">
        <f t="shared" si="317"/>
        <v>1</v>
      </c>
      <c r="DG42" s="41">
        <f t="shared" ref="DG42:DG58" si="321">AZ42</f>
        <v>5</v>
      </c>
      <c r="DH42" s="42" cm="1">
        <f t="array" ref="DH42:DX42">TRANSPOSE(BA42:BA58)</f>
        <v>1</v>
      </c>
      <c r="DI42" s="41">
        <v>1</v>
      </c>
      <c r="DJ42" s="41">
        <v>1</v>
      </c>
      <c r="DK42" s="41">
        <v>1</v>
      </c>
      <c r="DL42" s="41">
        <v>1</v>
      </c>
      <c r="DM42" s="41">
        <v>1</v>
      </c>
      <c r="DN42" s="41">
        <v>1</v>
      </c>
      <c r="DO42" s="41">
        <v>1</v>
      </c>
      <c r="DP42" s="41">
        <v>1</v>
      </c>
      <c r="DQ42" s="41">
        <v>1</v>
      </c>
      <c r="DR42" s="41">
        <v>1</v>
      </c>
      <c r="DS42" s="41">
        <v>1</v>
      </c>
      <c r="DT42" s="41">
        <v>1</v>
      </c>
      <c r="DU42" s="41">
        <v>1</v>
      </c>
      <c r="DV42" s="41">
        <v>1</v>
      </c>
      <c r="DW42" s="41">
        <v>1</v>
      </c>
      <c r="DX42" s="41">
        <v>1</v>
      </c>
      <c r="DZ42" s="80" t="str">
        <f t="shared" si="228"/>
        <v>TEC04</v>
      </c>
      <c r="EA42" s="51">
        <f t="shared" si="229"/>
        <v>1</v>
      </c>
      <c r="EB42" s="52">
        <f t="shared" si="293"/>
        <v>1</v>
      </c>
      <c r="EC42" s="52">
        <f t="shared" si="297"/>
        <v>5</v>
      </c>
      <c r="ED42" s="52">
        <f t="shared" si="301"/>
        <v>4</v>
      </c>
      <c r="EE42" s="52">
        <f t="shared" si="306"/>
        <v>4</v>
      </c>
      <c r="EF42" s="52">
        <f t="shared" si="310"/>
        <v>3</v>
      </c>
      <c r="EG42" s="52">
        <f t="shared" si="314"/>
        <v>4</v>
      </c>
      <c r="EH42" s="52">
        <f t="shared" si="318"/>
        <v>1</v>
      </c>
      <c r="EI42" s="52">
        <f t="shared" ref="EI42:EI58" si="322">CB42</f>
        <v>1</v>
      </c>
      <c r="EJ42" s="52">
        <f t="shared" si="142"/>
        <v>2</v>
      </c>
      <c r="EK42" s="52">
        <f t="shared" si="143"/>
        <v>1</v>
      </c>
      <c r="EL42" s="52">
        <f t="shared" si="145"/>
        <v>2</v>
      </c>
      <c r="EM42" s="52">
        <f t="shared" si="147"/>
        <v>2</v>
      </c>
      <c r="EN42" s="52">
        <f t="shared" si="149"/>
        <v>1</v>
      </c>
      <c r="EO42" s="52">
        <f t="shared" si="151"/>
        <v>1</v>
      </c>
      <c r="EP42" s="52">
        <f t="shared" si="153"/>
        <v>5</v>
      </c>
      <c r="EQ42" s="52">
        <f t="shared" si="155"/>
        <v>4</v>
      </c>
      <c r="ER42" s="52">
        <f t="shared" si="157"/>
        <v>1</v>
      </c>
      <c r="ES42" s="52">
        <f t="shared" si="159"/>
        <v>1</v>
      </c>
      <c r="ET42" s="52">
        <f t="shared" si="161"/>
        <v>1</v>
      </c>
      <c r="EU42" s="52">
        <f t="shared" si="163"/>
        <v>3</v>
      </c>
      <c r="EV42" s="52">
        <f t="shared" si="165"/>
        <v>6</v>
      </c>
      <c r="EW42" s="52">
        <f t="shared" si="167"/>
        <v>1</v>
      </c>
      <c r="EX42" s="52">
        <f t="shared" si="169"/>
        <v>1</v>
      </c>
      <c r="EY42" s="52">
        <f t="shared" si="171"/>
        <v>6</v>
      </c>
      <c r="EZ42" s="52">
        <f t="shared" si="173"/>
        <v>5</v>
      </c>
      <c r="FA42" s="52">
        <f t="shared" si="175"/>
        <v>1</v>
      </c>
      <c r="FB42" s="52">
        <f t="shared" si="177"/>
        <v>3</v>
      </c>
      <c r="FC42" s="52">
        <f t="shared" si="179"/>
        <v>1</v>
      </c>
      <c r="FD42" s="52">
        <f t="shared" si="181"/>
        <v>1</v>
      </c>
      <c r="FE42" s="52">
        <f t="shared" si="183"/>
        <v>2</v>
      </c>
      <c r="FF42" s="52">
        <f t="shared" si="185"/>
        <v>1</v>
      </c>
      <c r="FG42" s="52">
        <f t="shared" si="230"/>
        <v>1</v>
      </c>
      <c r="FH42" s="52">
        <f t="shared" si="294"/>
        <v>1</v>
      </c>
      <c r="FI42" s="52">
        <f t="shared" si="298"/>
        <v>5</v>
      </c>
      <c r="FJ42" s="52">
        <f t="shared" si="302"/>
        <v>1</v>
      </c>
      <c r="FK42" s="52">
        <f t="shared" si="307"/>
        <v>1</v>
      </c>
      <c r="FL42" s="52">
        <f t="shared" si="311"/>
        <v>1</v>
      </c>
      <c r="FM42" s="52">
        <f t="shared" si="315"/>
        <v>1</v>
      </c>
      <c r="FN42" s="52">
        <f t="shared" si="319"/>
        <v>5</v>
      </c>
      <c r="FO42" s="52">
        <f t="shared" ref="FO42:FO58" si="323">DH42</f>
        <v>1</v>
      </c>
      <c r="FP42" s="50" cm="1">
        <f t="array" ref="FP42">MINVERSE(DI42)</f>
        <v>1</v>
      </c>
      <c r="FQ42" s="50" cm="1">
        <f t="array" ref="FQ42">MINVERSE(DJ42)</f>
        <v>1</v>
      </c>
      <c r="FR42" s="50" cm="1">
        <f t="array" ref="FR42">MINVERSE(DK42)</f>
        <v>1</v>
      </c>
      <c r="FS42" s="50" cm="1">
        <f t="array" ref="FS42">MINVERSE(DL42)</f>
        <v>1</v>
      </c>
      <c r="FT42" s="60" cm="1">
        <f t="array" ref="FT42">MINVERSE(DM42)</f>
        <v>1</v>
      </c>
      <c r="FU42" s="60" cm="1">
        <f t="array" ref="FU42">MINVERSE(DN42)</f>
        <v>1</v>
      </c>
      <c r="FV42" s="60" cm="1">
        <f t="array" ref="FV42">MINVERSE(DO42)</f>
        <v>1</v>
      </c>
      <c r="FW42" s="60" cm="1">
        <f t="array" ref="FW42">MINVERSE(DP42)</f>
        <v>1</v>
      </c>
      <c r="FX42" s="60" cm="1">
        <f t="array" ref="FX42">MINVERSE(DQ42)</f>
        <v>1</v>
      </c>
      <c r="FY42" s="60" cm="1">
        <f t="array" ref="FY42">MINVERSE(DR42)</f>
        <v>1</v>
      </c>
      <c r="FZ42" s="60" cm="1">
        <f t="array" ref="FZ42">MINVERSE(DS42)</f>
        <v>1</v>
      </c>
      <c r="GA42" s="60" cm="1">
        <f t="array" ref="GA42">MINVERSE(DT42)</f>
        <v>1</v>
      </c>
      <c r="GB42" s="60" cm="1">
        <f t="array" ref="GB42">MINVERSE(DU42)</f>
        <v>1</v>
      </c>
      <c r="GC42" s="60" cm="1">
        <f t="array" ref="GC42">MINVERSE(DV42)</f>
        <v>1</v>
      </c>
      <c r="GD42" s="60" cm="1">
        <f t="array" ref="GD42">MINVERSE(DW42)</f>
        <v>1</v>
      </c>
      <c r="GE42" s="60" cm="1">
        <f t="array" ref="GE42">MINVERSE(DX42)</f>
        <v>1</v>
      </c>
      <c r="GG42" s="80" t="str">
        <f t="shared" si="231"/>
        <v>TEC04</v>
      </c>
      <c r="GH42" s="59">
        <f t="shared" si="232"/>
        <v>1.7543859649122806E-2</v>
      </c>
      <c r="GI42" s="59">
        <f t="shared" si="233"/>
        <v>1.7543859649122806E-2</v>
      </c>
      <c r="GJ42" s="59">
        <f t="shared" si="234"/>
        <v>2.6315789473684209E-2</v>
      </c>
      <c r="GK42" s="59">
        <f t="shared" si="235"/>
        <v>2.7210884353741496E-2</v>
      </c>
      <c r="GL42" s="59">
        <f t="shared" si="236"/>
        <v>2.7210884353741496E-2</v>
      </c>
      <c r="GM42" s="59">
        <f t="shared" si="237"/>
        <v>2.7649769585253458E-2</v>
      </c>
      <c r="GN42" s="59">
        <f t="shared" si="238"/>
        <v>2.7210884353741496E-2</v>
      </c>
      <c r="GO42" s="59">
        <f t="shared" si="239"/>
        <v>1.8604651162790697E-2</v>
      </c>
      <c r="GP42" s="59">
        <f t="shared" si="240"/>
        <v>1.8604651162790697E-2</v>
      </c>
      <c r="GQ42" s="59">
        <f t="shared" si="241"/>
        <v>2.7088036117381486E-2</v>
      </c>
      <c r="GR42" s="59">
        <f t="shared" si="242"/>
        <v>1.8604651162790697E-2</v>
      </c>
      <c r="GS42" s="59">
        <f t="shared" si="243"/>
        <v>2.7088036117381486E-2</v>
      </c>
      <c r="GT42" s="59">
        <f t="shared" si="244"/>
        <v>2.7088036117381486E-2</v>
      </c>
      <c r="GU42" s="59">
        <f t="shared" si="245"/>
        <v>1.8604651162790697E-2</v>
      </c>
      <c r="GV42" s="59">
        <f t="shared" si="246"/>
        <v>1.931123270035404E-2</v>
      </c>
      <c r="GW42" s="59">
        <f t="shared" si="247"/>
        <v>2.9940119760479042E-2</v>
      </c>
      <c r="GX42" s="59">
        <f t="shared" si="248"/>
        <v>3.007518796992481E-2</v>
      </c>
      <c r="GY42" s="59">
        <f t="shared" si="249"/>
        <v>1.9108280254777069E-2</v>
      </c>
      <c r="GZ42" s="59">
        <f t="shared" si="250"/>
        <v>1.9907100199071003E-2</v>
      </c>
      <c r="HA42" s="59">
        <f t="shared" si="251"/>
        <v>1.9108280254777069E-2</v>
      </c>
      <c r="HB42" s="59">
        <f t="shared" si="252"/>
        <v>3.0612244897959183E-2</v>
      </c>
      <c r="HC42" s="59">
        <f t="shared" si="253"/>
        <v>3.2258064516129031E-2</v>
      </c>
      <c r="HD42" s="59">
        <f t="shared" si="254"/>
        <v>1.9595035924232528E-2</v>
      </c>
      <c r="HE42" s="59">
        <f t="shared" si="255"/>
        <v>2.0519835841313269E-2</v>
      </c>
      <c r="HF42" s="59">
        <f t="shared" si="256"/>
        <v>3.3898305084745763E-2</v>
      </c>
      <c r="HG42" s="59">
        <f t="shared" si="257"/>
        <v>3.3557046979865772E-2</v>
      </c>
      <c r="HH42" s="59">
        <f t="shared" si="258"/>
        <v>2.1231422505307858E-2</v>
      </c>
      <c r="HI42" s="59">
        <f t="shared" si="259"/>
        <v>3.2906764168190134E-2</v>
      </c>
      <c r="HJ42" s="59">
        <f t="shared" si="260"/>
        <v>2.0415107179312691E-2</v>
      </c>
      <c r="HK42" s="59">
        <f t="shared" si="261"/>
        <v>2.0415107179312691E-2</v>
      </c>
      <c r="HL42" s="59">
        <f t="shared" si="262"/>
        <v>3.007518796992481E-2</v>
      </c>
      <c r="HM42" s="59">
        <f t="shared" si="263"/>
        <v>2.1770682148040642E-2</v>
      </c>
      <c r="HN42" s="59">
        <f t="shared" si="264"/>
        <v>2.1770682148040642E-2</v>
      </c>
      <c r="HO42" s="59">
        <f t="shared" si="265"/>
        <v>2.1770682148040642E-2</v>
      </c>
      <c r="HP42" s="59">
        <f t="shared" si="266"/>
        <v>4.0322580645161289E-2</v>
      </c>
      <c r="HQ42" s="59">
        <f t="shared" si="267"/>
        <v>2.0732550103662751E-2</v>
      </c>
      <c r="HR42" s="59">
        <f t="shared" si="268"/>
        <v>2.0732550103662751E-2</v>
      </c>
      <c r="HS42" s="59">
        <f t="shared" si="269"/>
        <v>2.0732550103662751E-2</v>
      </c>
      <c r="HT42" s="59">
        <f t="shared" si="270"/>
        <v>2.2156573116691287E-2</v>
      </c>
      <c r="HU42" s="59">
        <f t="shared" si="271"/>
        <v>4.5045045045045043E-2</v>
      </c>
      <c r="HV42" s="59">
        <f t="shared" si="272"/>
        <v>2.2556390977443611E-2</v>
      </c>
      <c r="HW42" s="59">
        <f t="shared" si="273"/>
        <v>1.662049861495845E-2</v>
      </c>
      <c r="HX42" s="59">
        <f t="shared" si="274"/>
        <v>1.3303769401330379E-2</v>
      </c>
      <c r="HY42" s="59">
        <f t="shared" si="275"/>
        <v>1.3303769401330379E-2</v>
      </c>
      <c r="HZ42" s="59">
        <f t="shared" si="276"/>
        <v>2.3529411764705885E-2</v>
      </c>
      <c r="IA42" s="59">
        <f t="shared" si="277"/>
        <v>2.3529411764705885E-2</v>
      </c>
      <c r="IB42" s="59">
        <f t="shared" si="278"/>
        <v>1.0526315789473684E-2</v>
      </c>
      <c r="IC42" s="59">
        <f t="shared" si="279"/>
        <v>2.1889821233126595E-2</v>
      </c>
      <c r="ID42" s="59">
        <f t="shared" si="280"/>
        <v>2.398081534772183E-2</v>
      </c>
      <c r="IE42" s="59">
        <f t="shared" si="281"/>
        <v>2.1865889212827987E-2</v>
      </c>
      <c r="IF42" s="59">
        <f t="shared" si="282"/>
        <v>2.398081534772183E-2</v>
      </c>
      <c r="IG42" s="59">
        <f t="shared" si="283"/>
        <v>2.398081534772183E-2</v>
      </c>
      <c r="IH42" s="59">
        <f t="shared" si="284"/>
        <v>2.398081534772183E-2</v>
      </c>
      <c r="II42" s="59">
        <f t="shared" si="285"/>
        <v>2.398081534772183E-2</v>
      </c>
      <c r="IJ42" s="59">
        <f t="shared" si="286"/>
        <v>2.398081534772183E-2</v>
      </c>
      <c r="IK42" s="59">
        <f t="shared" si="287"/>
        <v>2.398081534772183E-2</v>
      </c>
      <c r="IL42" s="59">
        <f t="shared" si="288"/>
        <v>2.398081534772183E-2</v>
      </c>
      <c r="IN42" s="15">
        <f t="shared" si="289"/>
        <v>1.3533086643110772</v>
      </c>
      <c r="IO42" s="24">
        <f t="shared" si="290"/>
        <v>2.3742257268615386E-2</v>
      </c>
      <c r="IP42" s="25">
        <f t="shared" si="303"/>
        <v>2.3742257268615385</v>
      </c>
    </row>
    <row r="43" spans="1:250" ht="15" customHeight="1" thickBot="1" x14ac:dyDescent="0.35">
      <c r="A43" s="80"/>
      <c r="B43" s="80" t="s">
        <v>262</v>
      </c>
      <c r="C43" s="80" t="s">
        <v>14</v>
      </c>
      <c r="D43" s="80" t="s">
        <v>15</v>
      </c>
      <c r="E43" s="80" t="s">
        <v>1</v>
      </c>
      <c r="F43" s="80" t="s">
        <v>2</v>
      </c>
      <c r="G43" s="80"/>
      <c r="H43" s="80">
        <v>4</v>
      </c>
      <c r="I43" s="80">
        <f t="shared" si="186"/>
        <v>3</v>
      </c>
      <c r="J43" s="24">
        <f t="shared" si="103"/>
        <v>1.7007524223671699E-2</v>
      </c>
      <c r="L43" s="80" t="str">
        <f t="shared" si="104"/>
        <v>TEC05</v>
      </c>
      <c r="M43" s="41">
        <f t="shared" si="105"/>
        <v>1</v>
      </c>
      <c r="N43" s="41">
        <f t="shared" si="106"/>
        <v>1</v>
      </c>
      <c r="O43" s="41">
        <f t="shared" si="107"/>
        <v>3</v>
      </c>
      <c r="P43" s="41">
        <f t="shared" si="108"/>
        <v>2</v>
      </c>
      <c r="Q43" s="41">
        <f t="shared" si="109"/>
        <v>2</v>
      </c>
      <c r="R43" s="41">
        <f t="shared" si="110"/>
        <v>1</v>
      </c>
      <c r="S43" s="41">
        <f t="shared" si="111"/>
        <v>2</v>
      </c>
      <c r="T43" s="41">
        <f t="shared" si="112"/>
        <v>1</v>
      </c>
      <c r="U43" s="41">
        <f t="shared" si="113"/>
        <v>1</v>
      </c>
      <c r="V43" s="41">
        <f t="shared" si="114"/>
        <v>1</v>
      </c>
      <c r="W43" s="41">
        <f t="shared" si="115"/>
        <v>1</v>
      </c>
      <c r="X43" s="41">
        <f t="shared" si="116"/>
        <v>1</v>
      </c>
      <c r="Y43" s="41">
        <f t="shared" si="117"/>
        <v>1</v>
      </c>
      <c r="Z43" s="41">
        <f t="shared" si="118"/>
        <v>1</v>
      </c>
      <c r="AA43" s="41">
        <f t="shared" si="119"/>
        <v>1</v>
      </c>
      <c r="AB43" s="41">
        <f t="shared" si="120"/>
        <v>3</v>
      </c>
      <c r="AC43" s="41">
        <f t="shared" si="121"/>
        <v>2</v>
      </c>
      <c r="AD43" s="41">
        <f t="shared" si="122"/>
        <v>1</v>
      </c>
      <c r="AE43" s="41">
        <f t="shared" si="187"/>
        <v>1</v>
      </c>
      <c r="AF43" s="41">
        <f t="shared" si="188"/>
        <v>1</v>
      </c>
      <c r="AG43" s="41">
        <f t="shared" si="189"/>
        <v>1</v>
      </c>
      <c r="AH43" s="41">
        <f t="shared" si="190"/>
        <v>4</v>
      </c>
      <c r="AI43" s="41">
        <f t="shared" si="191"/>
        <v>1</v>
      </c>
      <c r="AJ43" s="41">
        <f t="shared" si="192"/>
        <v>1</v>
      </c>
      <c r="AK43" s="41">
        <f t="shared" si="193"/>
        <v>4</v>
      </c>
      <c r="AL43" s="41">
        <f t="shared" si="194"/>
        <v>3</v>
      </c>
      <c r="AM43" s="41">
        <f t="shared" si="195"/>
        <v>1</v>
      </c>
      <c r="AN43" s="41">
        <f t="shared" si="196"/>
        <v>1</v>
      </c>
      <c r="AO43" s="41">
        <f t="shared" si="197"/>
        <v>1</v>
      </c>
      <c r="AP43" s="41">
        <f t="shared" si="198"/>
        <v>1</v>
      </c>
      <c r="AQ43" s="41">
        <f t="shared" si="199"/>
        <v>1</v>
      </c>
      <c r="AR43" s="41">
        <f t="shared" si="200"/>
        <v>1</v>
      </c>
      <c r="AS43" s="41">
        <f t="shared" si="201"/>
        <v>1</v>
      </c>
      <c r="AT43" s="41">
        <f t="shared" si="202"/>
        <v>1</v>
      </c>
      <c r="AU43" s="41">
        <f t="shared" si="203"/>
        <v>3</v>
      </c>
      <c r="AV43" s="41">
        <f t="shared" si="204"/>
        <v>1</v>
      </c>
      <c r="AW43" s="41">
        <f t="shared" si="205"/>
        <v>1</v>
      </c>
      <c r="AX43" s="41">
        <f t="shared" si="206"/>
        <v>1</v>
      </c>
      <c r="AY43" s="41">
        <f t="shared" si="207"/>
        <v>1</v>
      </c>
      <c r="AZ43" s="41">
        <f t="shared" si="208"/>
        <v>3</v>
      </c>
      <c r="BA43" s="41">
        <f t="shared" si="209"/>
        <v>1</v>
      </c>
      <c r="BB43" s="41">
        <f t="shared" si="210"/>
        <v>1</v>
      </c>
      <c r="BC43" s="41">
        <f t="shared" si="211"/>
        <v>1</v>
      </c>
      <c r="BD43" s="41">
        <f t="shared" si="212"/>
        <v>1</v>
      </c>
      <c r="BE43" s="41">
        <f t="shared" si="213"/>
        <v>1</v>
      </c>
      <c r="BF43" s="41">
        <f t="shared" si="214"/>
        <v>1</v>
      </c>
      <c r="BG43" s="41">
        <f t="shared" si="215"/>
        <v>3</v>
      </c>
      <c r="BH43" s="41">
        <f t="shared" si="216"/>
        <v>1</v>
      </c>
      <c r="BI43" s="41">
        <f t="shared" si="217"/>
        <v>1</v>
      </c>
      <c r="BJ43" s="41">
        <f t="shared" si="218"/>
        <v>1</v>
      </c>
      <c r="BK43" s="41">
        <f t="shared" si="219"/>
        <v>1</v>
      </c>
      <c r="BL43" s="41">
        <f t="shared" si="220"/>
        <v>1</v>
      </c>
      <c r="BM43" s="41">
        <f t="shared" si="221"/>
        <v>1</v>
      </c>
      <c r="BN43" s="41">
        <f t="shared" si="222"/>
        <v>1</v>
      </c>
      <c r="BO43" s="41">
        <f t="shared" si="223"/>
        <v>1</v>
      </c>
      <c r="BP43" s="41">
        <f t="shared" si="224"/>
        <v>1</v>
      </c>
      <c r="BQ43" s="41">
        <f t="shared" si="225"/>
        <v>1</v>
      </c>
      <c r="BS43" s="80" t="str">
        <f t="shared" si="226"/>
        <v>TEC05</v>
      </c>
      <c r="BT43" s="45">
        <f t="shared" si="291"/>
        <v>1</v>
      </c>
      <c r="BU43" s="45">
        <f t="shared" si="295"/>
        <v>1</v>
      </c>
      <c r="BV43" s="45">
        <f t="shared" si="299"/>
        <v>3</v>
      </c>
      <c r="BW43" s="45">
        <f t="shared" si="304"/>
        <v>2</v>
      </c>
      <c r="BX43" s="45">
        <f t="shared" si="308"/>
        <v>2</v>
      </c>
      <c r="BY43" s="45">
        <f t="shared" si="312"/>
        <v>1</v>
      </c>
      <c r="BZ43" s="45">
        <f t="shared" si="316"/>
        <v>2</v>
      </c>
      <c r="CA43" s="45">
        <f t="shared" si="320"/>
        <v>1</v>
      </c>
      <c r="CB43" s="45">
        <f t="shared" si="140"/>
        <v>1</v>
      </c>
      <c r="CC43" s="45">
        <f t="shared" si="141"/>
        <v>1</v>
      </c>
      <c r="CD43" s="45">
        <f t="shared" si="144"/>
        <v>1</v>
      </c>
      <c r="CE43" s="45">
        <f t="shared" si="146"/>
        <v>1</v>
      </c>
      <c r="CF43" s="45">
        <f t="shared" si="148"/>
        <v>1</v>
      </c>
      <c r="CG43" s="45">
        <f t="shared" si="150"/>
        <v>1</v>
      </c>
      <c r="CH43" s="45">
        <f t="shared" si="152"/>
        <v>1</v>
      </c>
      <c r="CI43" s="45">
        <f t="shared" si="154"/>
        <v>3</v>
      </c>
      <c r="CJ43" s="45">
        <f t="shared" si="156"/>
        <v>2</v>
      </c>
      <c r="CK43" s="45">
        <f t="shared" si="158"/>
        <v>1</v>
      </c>
      <c r="CL43" s="45">
        <f t="shared" si="160"/>
        <v>1</v>
      </c>
      <c r="CM43" s="45">
        <f t="shared" si="162"/>
        <v>1</v>
      </c>
      <c r="CN43" s="45">
        <f t="shared" si="164"/>
        <v>1</v>
      </c>
      <c r="CO43" s="45">
        <f t="shared" si="166"/>
        <v>4</v>
      </c>
      <c r="CP43" s="45">
        <f t="shared" si="168"/>
        <v>1</v>
      </c>
      <c r="CQ43" s="45">
        <f t="shared" si="170"/>
        <v>1</v>
      </c>
      <c r="CR43" s="45">
        <f t="shared" si="172"/>
        <v>4</v>
      </c>
      <c r="CS43" s="45">
        <f t="shared" si="174"/>
        <v>3</v>
      </c>
      <c r="CT43" s="45">
        <f t="shared" si="176"/>
        <v>1</v>
      </c>
      <c r="CU43" s="45">
        <f t="shared" si="178"/>
        <v>1</v>
      </c>
      <c r="CV43" s="45">
        <f t="shared" si="180"/>
        <v>1</v>
      </c>
      <c r="CW43" s="45">
        <f t="shared" si="182"/>
        <v>1</v>
      </c>
      <c r="CX43" s="45">
        <f t="shared" si="184"/>
        <v>1</v>
      </c>
      <c r="CY43" s="45">
        <f t="shared" si="227"/>
        <v>1</v>
      </c>
      <c r="CZ43" s="45">
        <f t="shared" si="292"/>
        <v>1</v>
      </c>
      <c r="DA43" s="45">
        <f t="shared" si="296"/>
        <v>1</v>
      </c>
      <c r="DB43" s="45">
        <f t="shared" si="300"/>
        <v>3</v>
      </c>
      <c r="DC43" s="45">
        <f t="shared" si="305"/>
        <v>1</v>
      </c>
      <c r="DD43" s="45">
        <f t="shared" si="309"/>
        <v>1</v>
      </c>
      <c r="DE43" s="45">
        <f t="shared" si="313"/>
        <v>1</v>
      </c>
      <c r="DF43" s="99">
        <f t="shared" si="317"/>
        <v>1</v>
      </c>
      <c r="DG43" s="41">
        <f t="shared" si="321"/>
        <v>3</v>
      </c>
      <c r="DH43" s="41">
        <f t="shared" ref="DH43:DH58" si="324">BA43</f>
        <v>1</v>
      </c>
      <c r="DI43" s="42" cm="1">
        <f t="array" ref="DI43:DX43">TRANSPOSE(BB43:BB58)</f>
        <v>1</v>
      </c>
      <c r="DJ43" s="41">
        <v>1</v>
      </c>
      <c r="DK43" s="41">
        <v>1</v>
      </c>
      <c r="DL43" s="41">
        <v>2</v>
      </c>
      <c r="DM43" s="41">
        <v>2</v>
      </c>
      <c r="DN43" s="41">
        <v>1</v>
      </c>
      <c r="DO43" s="41">
        <v>1</v>
      </c>
      <c r="DP43" s="41">
        <v>2</v>
      </c>
      <c r="DQ43" s="41">
        <v>1</v>
      </c>
      <c r="DR43" s="41">
        <v>2</v>
      </c>
      <c r="DS43" s="41">
        <v>2</v>
      </c>
      <c r="DT43" s="41">
        <v>2</v>
      </c>
      <c r="DU43" s="41">
        <v>2</v>
      </c>
      <c r="DV43" s="41">
        <v>2</v>
      </c>
      <c r="DW43" s="41">
        <v>2</v>
      </c>
      <c r="DX43" s="41">
        <v>2</v>
      </c>
      <c r="DZ43" s="80" t="str">
        <f t="shared" si="228"/>
        <v>TEC05</v>
      </c>
      <c r="EA43" s="51">
        <f t="shared" si="229"/>
        <v>1</v>
      </c>
      <c r="EB43" s="52">
        <f t="shared" si="293"/>
        <v>1</v>
      </c>
      <c r="EC43" s="52">
        <f t="shared" si="297"/>
        <v>3</v>
      </c>
      <c r="ED43" s="52">
        <f t="shared" si="301"/>
        <v>2</v>
      </c>
      <c r="EE43" s="52">
        <f t="shared" si="306"/>
        <v>2</v>
      </c>
      <c r="EF43" s="52">
        <f t="shared" si="310"/>
        <v>1</v>
      </c>
      <c r="EG43" s="52">
        <f t="shared" si="314"/>
        <v>2</v>
      </c>
      <c r="EH43" s="52">
        <f t="shared" si="318"/>
        <v>1</v>
      </c>
      <c r="EI43" s="52">
        <f t="shared" si="322"/>
        <v>1</v>
      </c>
      <c r="EJ43" s="52">
        <f t="shared" si="142"/>
        <v>1</v>
      </c>
      <c r="EK43" s="52">
        <f t="shared" si="143"/>
        <v>1</v>
      </c>
      <c r="EL43" s="52">
        <f t="shared" si="145"/>
        <v>1</v>
      </c>
      <c r="EM43" s="52">
        <f t="shared" si="147"/>
        <v>1</v>
      </c>
      <c r="EN43" s="52">
        <f t="shared" si="149"/>
        <v>1</v>
      </c>
      <c r="EO43" s="52">
        <f t="shared" si="151"/>
        <v>1</v>
      </c>
      <c r="EP43" s="52">
        <f t="shared" si="153"/>
        <v>3</v>
      </c>
      <c r="EQ43" s="52">
        <f t="shared" si="155"/>
        <v>2</v>
      </c>
      <c r="ER43" s="52">
        <f t="shared" si="157"/>
        <v>1</v>
      </c>
      <c r="ES43" s="52">
        <f t="shared" si="159"/>
        <v>1</v>
      </c>
      <c r="ET43" s="52">
        <f t="shared" si="161"/>
        <v>1</v>
      </c>
      <c r="EU43" s="52">
        <f t="shared" si="163"/>
        <v>1</v>
      </c>
      <c r="EV43" s="52">
        <f t="shared" si="165"/>
        <v>4</v>
      </c>
      <c r="EW43" s="52">
        <f t="shared" si="167"/>
        <v>1</v>
      </c>
      <c r="EX43" s="52">
        <f t="shared" si="169"/>
        <v>1</v>
      </c>
      <c r="EY43" s="52">
        <f t="shared" si="171"/>
        <v>4</v>
      </c>
      <c r="EZ43" s="52">
        <f t="shared" si="173"/>
        <v>3</v>
      </c>
      <c r="FA43" s="52">
        <f t="shared" si="175"/>
        <v>1</v>
      </c>
      <c r="FB43" s="52">
        <f t="shared" si="177"/>
        <v>1</v>
      </c>
      <c r="FC43" s="52">
        <f t="shared" si="179"/>
        <v>1</v>
      </c>
      <c r="FD43" s="52">
        <f t="shared" si="181"/>
        <v>1</v>
      </c>
      <c r="FE43" s="52">
        <f t="shared" si="183"/>
        <v>1</v>
      </c>
      <c r="FF43" s="52">
        <f t="shared" si="185"/>
        <v>1</v>
      </c>
      <c r="FG43" s="52">
        <f t="shared" si="230"/>
        <v>1</v>
      </c>
      <c r="FH43" s="52">
        <f t="shared" si="294"/>
        <v>1</v>
      </c>
      <c r="FI43" s="52">
        <f t="shared" si="298"/>
        <v>3</v>
      </c>
      <c r="FJ43" s="52">
        <f t="shared" si="302"/>
        <v>1</v>
      </c>
      <c r="FK43" s="52">
        <f t="shared" si="307"/>
        <v>1</v>
      </c>
      <c r="FL43" s="52">
        <f t="shared" si="311"/>
        <v>1</v>
      </c>
      <c r="FM43" s="52">
        <f t="shared" si="315"/>
        <v>1</v>
      </c>
      <c r="FN43" s="52">
        <f t="shared" si="319"/>
        <v>3</v>
      </c>
      <c r="FO43" s="52">
        <f t="shared" si="323"/>
        <v>1</v>
      </c>
      <c r="FP43" s="52">
        <f t="shared" ref="FP43:FP58" si="325">DI43</f>
        <v>1</v>
      </c>
      <c r="FQ43" s="50" cm="1">
        <f t="array" ref="FQ43">MINVERSE(DJ43)</f>
        <v>1</v>
      </c>
      <c r="FR43" s="50" cm="1">
        <f t="array" ref="FR43">MINVERSE(DK43)</f>
        <v>1</v>
      </c>
      <c r="FS43" s="50" cm="1">
        <f t="array" ref="FS43">MINVERSE(DL43)</f>
        <v>0.5</v>
      </c>
      <c r="FT43" s="60" cm="1">
        <f t="array" ref="FT43">MINVERSE(DM43)</f>
        <v>0.5</v>
      </c>
      <c r="FU43" s="60" cm="1">
        <f t="array" ref="FU43">MINVERSE(DN43)</f>
        <v>1</v>
      </c>
      <c r="FV43" s="60" cm="1">
        <f t="array" ref="FV43">MINVERSE(DO43)</f>
        <v>1</v>
      </c>
      <c r="FW43" s="60" cm="1">
        <f t="array" ref="FW43">MINVERSE(DP43)</f>
        <v>0.5</v>
      </c>
      <c r="FX43" s="60" cm="1">
        <f t="array" ref="FX43">MINVERSE(DQ43)</f>
        <v>1</v>
      </c>
      <c r="FY43" s="60" cm="1">
        <f t="array" ref="FY43">MINVERSE(DR43)</f>
        <v>0.5</v>
      </c>
      <c r="FZ43" s="60" cm="1">
        <f t="array" ref="FZ43">MINVERSE(DS43)</f>
        <v>0.5</v>
      </c>
      <c r="GA43" s="60" cm="1">
        <f t="array" ref="GA43">MINVERSE(DT43)</f>
        <v>0.5</v>
      </c>
      <c r="GB43" s="60" cm="1">
        <f t="array" ref="GB43">MINVERSE(DU43)</f>
        <v>0.5</v>
      </c>
      <c r="GC43" s="60" cm="1">
        <f t="array" ref="GC43">MINVERSE(DV43)</f>
        <v>0.5</v>
      </c>
      <c r="GD43" s="60" cm="1">
        <f t="array" ref="GD43">MINVERSE(DW43)</f>
        <v>0.5</v>
      </c>
      <c r="GE43" s="60" cm="1">
        <f t="array" ref="GE43">MINVERSE(DX43)</f>
        <v>0.5</v>
      </c>
      <c r="GG43" s="80" t="str">
        <f t="shared" si="231"/>
        <v>TEC05</v>
      </c>
      <c r="GH43" s="59">
        <f t="shared" si="232"/>
        <v>1.7543859649122806E-2</v>
      </c>
      <c r="GI43" s="59">
        <f t="shared" si="233"/>
        <v>1.7543859649122806E-2</v>
      </c>
      <c r="GJ43" s="59">
        <f t="shared" si="234"/>
        <v>1.5789473684210527E-2</v>
      </c>
      <c r="GK43" s="59">
        <f t="shared" si="235"/>
        <v>1.3605442176870748E-2</v>
      </c>
      <c r="GL43" s="59">
        <f t="shared" si="236"/>
        <v>1.3605442176870748E-2</v>
      </c>
      <c r="GM43" s="59">
        <f t="shared" si="237"/>
        <v>9.2165898617511521E-3</v>
      </c>
      <c r="GN43" s="59">
        <f t="shared" si="238"/>
        <v>1.3605442176870748E-2</v>
      </c>
      <c r="GO43" s="59">
        <f t="shared" si="239"/>
        <v>1.8604651162790697E-2</v>
      </c>
      <c r="GP43" s="59">
        <f t="shared" si="240"/>
        <v>1.8604651162790697E-2</v>
      </c>
      <c r="GQ43" s="59">
        <f t="shared" si="241"/>
        <v>1.3544018058690743E-2</v>
      </c>
      <c r="GR43" s="59">
        <f t="shared" si="242"/>
        <v>1.8604651162790697E-2</v>
      </c>
      <c r="GS43" s="59">
        <f t="shared" si="243"/>
        <v>1.3544018058690743E-2</v>
      </c>
      <c r="GT43" s="59">
        <f t="shared" si="244"/>
        <v>1.3544018058690743E-2</v>
      </c>
      <c r="GU43" s="59">
        <f t="shared" si="245"/>
        <v>1.8604651162790697E-2</v>
      </c>
      <c r="GV43" s="59">
        <f t="shared" si="246"/>
        <v>1.931123270035404E-2</v>
      </c>
      <c r="GW43" s="59">
        <f t="shared" si="247"/>
        <v>1.7964071856287425E-2</v>
      </c>
      <c r="GX43" s="59">
        <f t="shared" si="248"/>
        <v>1.5037593984962405E-2</v>
      </c>
      <c r="GY43" s="59">
        <f t="shared" si="249"/>
        <v>1.9108280254777069E-2</v>
      </c>
      <c r="GZ43" s="59">
        <f t="shared" si="250"/>
        <v>1.9907100199071003E-2</v>
      </c>
      <c r="HA43" s="59">
        <f t="shared" si="251"/>
        <v>1.9108280254777069E-2</v>
      </c>
      <c r="HB43" s="59">
        <f t="shared" si="252"/>
        <v>1.020408163265306E-2</v>
      </c>
      <c r="HC43" s="59">
        <f t="shared" si="253"/>
        <v>2.1505376344086023E-2</v>
      </c>
      <c r="HD43" s="59">
        <f t="shared" si="254"/>
        <v>1.9595035924232528E-2</v>
      </c>
      <c r="HE43" s="59">
        <f t="shared" si="255"/>
        <v>2.0519835841313269E-2</v>
      </c>
      <c r="HF43" s="59">
        <f t="shared" si="256"/>
        <v>2.2598870056497175E-2</v>
      </c>
      <c r="HG43" s="59">
        <f t="shared" si="257"/>
        <v>2.0134228187919462E-2</v>
      </c>
      <c r="HH43" s="59">
        <f t="shared" si="258"/>
        <v>2.1231422505307858E-2</v>
      </c>
      <c r="HI43" s="59">
        <f t="shared" si="259"/>
        <v>1.0968921389396711E-2</v>
      </c>
      <c r="HJ43" s="59">
        <f t="shared" si="260"/>
        <v>2.0415107179312691E-2</v>
      </c>
      <c r="HK43" s="59">
        <f t="shared" si="261"/>
        <v>2.0415107179312691E-2</v>
      </c>
      <c r="HL43" s="59">
        <f t="shared" si="262"/>
        <v>1.5037593984962405E-2</v>
      </c>
      <c r="HM43" s="59">
        <f t="shared" si="263"/>
        <v>2.1770682148040642E-2</v>
      </c>
      <c r="HN43" s="59">
        <f t="shared" si="264"/>
        <v>2.1770682148040642E-2</v>
      </c>
      <c r="HO43" s="59">
        <f t="shared" si="265"/>
        <v>2.1770682148040642E-2</v>
      </c>
      <c r="HP43" s="59">
        <f t="shared" si="266"/>
        <v>2.4193548387096774E-2</v>
      </c>
      <c r="HQ43" s="59">
        <f t="shared" si="267"/>
        <v>2.0732550103662751E-2</v>
      </c>
      <c r="HR43" s="59">
        <f t="shared" si="268"/>
        <v>2.0732550103662751E-2</v>
      </c>
      <c r="HS43" s="59">
        <f t="shared" si="269"/>
        <v>2.0732550103662751E-2</v>
      </c>
      <c r="HT43" s="59">
        <f t="shared" si="270"/>
        <v>2.2156573116691287E-2</v>
      </c>
      <c r="HU43" s="59">
        <f t="shared" si="271"/>
        <v>2.7027027027027029E-2</v>
      </c>
      <c r="HV43" s="59">
        <f t="shared" si="272"/>
        <v>2.2556390977443611E-2</v>
      </c>
      <c r="HW43" s="59">
        <f t="shared" si="273"/>
        <v>1.662049861495845E-2</v>
      </c>
      <c r="HX43" s="59">
        <f t="shared" si="274"/>
        <v>1.3303769401330379E-2</v>
      </c>
      <c r="HY43" s="59">
        <f t="shared" si="275"/>
        <v>1.3303769401330379E-2</v>
      </c>
      <c r="HZ43" s="59">
        <f t="shared" si="276"/>
        <v>1.1764705882352943E-2</v>
      </c>
      <c r="IA43" s="59">
        <f t="shared" si="277"/>
        <v>1.1764705882352943E-2</v>
      </c>
      <c r="IB43" s="59">
        <f t="shared" si="278"/>
        <v>1.0526315789473684E-2</v>
      </c>
      <c r="IC43" s="59">
        <f t="shared" si="279"/>
        <v>2.1889821233126595E-2</v>
      </c>
      <c r="ID43" s="59">
        <f t="shared" si="280"/>
        <v>1.1990407673860915E-2</v>
      </c>
      <c r="IE43" s="59">
        <f t="shared" si="281"/>
        <v>2.1865889212827987E-2</v>
      </c>
      <c r="IF43" s="59">
        <f t="shared" si="282"/>
        <v>1.1990407673860915E-2</v>
      </c>
      <c r="IG43" s="59">
        <f t="shared" si="283"/>
        <v>1.1990407673860915E-2</v>
      </c>
      <c r="IH43" s="59">
        <f t="shared" si="284"/>
        <v>1.1990407673860915E-2</v>
      </c>
      <c r="II43" s="59">
        <f t="shared" si="285"/>
        <v>1.1990407673860915E-2</v>
      </c>
      <c r="IJ43" s="59">
        <f t="shared" si="286"/>
        <v>1.1990407673860915E-2</v>
      </c>
      <c r="IK43" s="59">
        <f t="shared" si="287"/>
        <v>1.1990407673860915E-2</v>
      </c>
      <c r="IL43" s="59">
        <f t="shared" si="288"/>
        <v>1.1990407673860915E-2</v>
      </c>
      <c r="IN43" s="15">
        <f t="shared" si="289"/>
        <v>0.96942888074928701</v>
      </c>
      <c r="IO43" s="24">
        <f t="shared" si="290"/>
        <v>1.7007524223671699E-2</v>
      </c>
      <c r="IP43" s="25">
        <f t="shared" si="303"/>
        <v>1.7007524223671699</v>
      </c>
    </row>
    <row r="44" spans="1:250" ht="15" customHeight="1" thickBot="1" x14ac:dyDescent="0.35">
      <c r="A44" s="80"/>
      <c r="B44" s="80" t="s">
        <v>263</v>
      </c>
      <c r="C44" s="80" t="s">
        <v>18</v>
      </c>
      <c r="D44" s="80" t="s">
        <v>19</v>
      </c>
      <c r="E44" s="80" t="s">
        <v>1</v>
      </c>
      <c r="F44" s="80" t="s">
        <v>2</v>
      </c>
      <c r="G44" s="80"/>
      <c r="H44" s="80">
        <v>6</v>
      </c>
      <c r="I44" s="80">
        <f t="shared" si="186"/>
        <v>4</v>
      </c>
      <c r="J44" s="24">
        <f t="shared" si="103"/>
        <v>1.4627093501210497E-2</v>
      </c>
      <c r="L44" s="80" t="str">
        <f t="shared" si="104"/>
        <v>TEC06</v>
      </c>
      <c r="M44" s="41">
        <f t="shared" si="105"/>
        <v>1</v>
      </c>
      <c r="N44" s="41">
        <f t="shared" si="106"/>
        <v>1</v>
      </c>
      <c r="O44" s="41">
        <f t="shared" si="107"/>
        <v>2</v>
      </c>
      <c r="P44" s="41">
        <f t="shared" si="108"/>
        <v>1</v>
      </c>
      <c r="Q44" s="41">
        <f t="shared" si="109"/>
        <v>1</v>
      </c>
      <c r="R44" s="41">
        <f t="shared" si="110"/>
        <v>1</v>
      </c>
      <c r="S44" s="41">
        <f t="shared" si="111"/>
        <v>1</v>
      </c>
      <c r="T44" s="41">
        <f t="shared" si="112"/>
        <v>1</v>
      </c>
      <c r="U44" s="41">
        <f t="shared" si="113"/>
        <v>1</v>
      </c>
      <c r="V44" s="41">
        <f t="shared" si="114"/>
        <v>1</v>
      </c>
      <c r="W44" s="41">
        <f t="shared" si="115"/>
        <v>1</v>
      </c>
      <c r="X44" s="41">
        <f t="shared" si="116"/>
        <v>1</v>
      </c>
      <c r="Y44" s="41">
        <f t="shared" si="117"/>
        <v>1</v>
      </c>
      <c r="Z44" s="41">
        <f t="shared" si="118"/>
        <v>1</v>
      </c>
      <c r="AA44" s="41">
        <f t="shared" si="119"/>
        <v>1</v>
      </c>
      <c r="AB44" s="41">
        <f t="shared" si="120"/>
        <v>2</v>
      </c>
      <c r="AC44" s="41">
        <f t="shared" si="121"/>
        <v>1</v>
      </c>
      <c r="AD44" s="41">
        <f t="shared" si="122"/>
        <v>1</v>
      </c>
      <c r="AE44" s="41">
        <f t="shared" si="187"/>
        <v>1</v>
      </c>
      <c r="AF44" s="41">
        <f t="shared" si="188"/>
        <v>1</v>
      </c>
      <c r="AG44" s="41">
        <f t="shared" si="189"/>
        <v>1</v>
      </c>
      <c r="AH44" s="41">
        <f t="shared" si="190"/>
        <v>3</v>
      </c>
      <c r="AI44" s="41">
        <f t="shared" si="191"/>
        <v>1</v>
      </c>
      <c r="AJ44" s="41">
        <f t="shared" si="192"/>
        <v>1</v>
      </c>
      <c r="AK44" s="41">
        <f t="shared" si="193"/>
        <v>3</v>
      </c>
      <c r="AL44" s="41">
        <f t="shared" si="194"/>
        <v>2</v>
      </c>
      <c r="AM44" s="41">
        <f t="shared" si="195"/>
        <v>1</v>
      </c>
      <c r="AN44" s="41">
        <f t="shared" si="196"/>
        <v>1</v>
      </c>
      <c r="AO44" s="41">
        <f t="shared" si="197"/>
        <v>1</v>
      </c>
      <c r="AP44" s="41">
        <f t="shared" si="198"/>
        <v>1</v>
      </c>
      <c r="AQ44" s="41">
        <f t="shared" si="199"/>
        <v>1</v>
      </c>
      <c r="AR44" s="41">
        <f t="shared" si="200"/>
        <v>1</v>
      </c>
      <c r="AS44" s="41">
        <f t="shared" si="201"/>
        <v>1</v>
      </c>
      <c r="AT44" s="41">
        <f t="shared" si="202"/>
        <v>1</v>
      </c>
      <c r="AU44" s="41">
        <f t="shared" si="203"/>
        <v>2</v>
      </c>
      <c r="AV44" s="41">
        <f t="shared" si="204"/>
        <v>1</v>
      </c>
      <c r="AW44" s="41">
        <f t="shared" si="205"/>
        <v>1</v>
      </c>
      <c r="AX44" s="41">
        <f t="shared" si="206"/>
        <v>1</v>
      </c>
      <c r="AY44" s="41">
        <f t="shared" si="207"/>
        <v>1</v>
      </c>
      <c r="AZ44" s="41">
        <f t="shared" si="208"/>
        <v>2</v>
      </c>
      <c r="BA44" s="41">
        <f t="shared" si="209"/>
        <v>1</v>
      </c>
      <c r="BB44" s="41">
        <f t="shared" si="210"/>
        <v>1</v>
      </c>
      <c r="BC44" s="41">
        <f t="shared" si="211"/>
        <v>1</v>
      </c>
      <c r="BD44" s="41">
        <f t="shared" si="212"/>
        <v>1</v>
      </c>
      <c r="BE44" s="41">
        <f t="shared" si="213"/>
        <v>1</v>
      </c>
      <c r="BF44" s="41">
        <f t="shared" si="214"/>
        <v>1</v>
      </c>
      <c r="BG44" s="41">
        <f t="shared" si="215"/>
        <v>2</v>
      </c>
      <c r="BH44" s="41">
        <f t="shared" si="216"/>
        <v>1</v>
      </c>
      <c r="BI44" s="41">
        <f t="shared" si="217"/>
        <v>1</v>
      </c>
      <c r="BJ44" s="41">
        <f t="shared" si="218"/>
        <v>1</v>
      </c>
      <c r="BK44" s="41">
        <f t="shared" si="219"/>
        <v>1</v>
      </c>
      <c r="BL44" s="41">
        <f t="shared" si="220"/>
        <v>1</v>
      </c>
      <c r="BM44" s="41">
        <f t="shared" si="221"/>
        <v>1</v>
      </c>
      <c r="BN44" s="41">
        <f t="shared" si="222"/>
        <v>1</v>
      </c>
      <c r="BO44" s="41">
        <f t="shared" si="223"/>
        <v>1</v>
      </c>
      <c r="BP44" s="41">
        <f t="shared" si="224"/>
        <v>1</v>
      </c>
      <c r="BQ44" s="41">
        <f t="shared" si="225"/>
        <v>1</v>
      </c>
      <c r="BS44" s="80" t="str">
        <f t="shared" si="226"/>
        <v>TEC06</v>
      </c>
      <c r="BT44" s="45">
        <f t="shared" si="291"/>
        <v>1</v>
      </c>
      <c r="BU44" s="45">
        <f t="shared" si="295"/>
        <v>1</v>
      </c>
      <c r="BV44" s="45">
        <f t="shared" si="299"/>
        <v>2</v>
      </c>
      <c r="BW44" s="45">
        <f t="shared" si="304"/>
        <v>1</v>
      </c>
      <c r="BX44" s="45">
        <f t="shared" si="308"/>
        <v>1</v>
      </c>
      <c r="BY44" s="45">
        <f t="shared" si="312"/>
        <v>1</v>
      </c>
      <c r="BZ44" s="45">
        <f t="shared" si="316"/>
        <v>1</v>
      </c>
      <c r="CA44" s="45">
        <f t="shared" si="320"/>
        <v>1</v>
      </c>
      <c r="CB44" s="45">
        <f t="shared" si="140"/>
        <v>1</v>
      </c>
      <c r="CC44" s="45">
        <f t="shared" si="141"/>
        <v>1</v>
      </c>
      <c r="CD44" s="45">
        <f t="shared" si="144"/>
        <v>1</v>
      </c>
      <c r="CE44" s="45">
        <f t="shared" si="146"/>
        <v>1</v>
      </c>
      <c r="CF44" s="45">
        <f t="shared" si="148"/>
        <v>1</v>
      </c>
      <c r="CG44" s="45">
        <f t="shared" si="150"/>
        <v>1</v>
      </c>
      <c r="CH44" s="45">
        <f t="shared" si="152"/>
        <v>1</v>
      </c>
      <c r="CI44" s="45">
        <f t="shared" si="154"/>
        <v>2</v>
      </c>
      <c r="CJ44" s="45">
        <f t="shared" si="156"/>
        <v>1</v>
      </c>
      <c r="CK44" s="45">
        <f t="shared" si="158"/>
        <v>1</v>
      </c>
      <c r="CL44" s="45">
        <f t="shared" si="160"/>
        <v>1</v>
      </c>
      <c r="CM44" s="45">
        <f t="shared" si="162"/>
        <v>1</v>
      </c>
      <c r="CN44" s="45">
        <f t="shared" si="164"/>
        <v>1</v>
      </c>
      <c r="CO44" s="45">
        <f t="shared" si="166"/>
        <v>3</v>
      </c>
      <c r="CP44" s="45">
        <f t="shared" si="168"/>
        <v>1</v>
      </c>
      <c r="CQ44" s="45">
        <f t="shared" si="170"/>
        <v>1</v>
      </c>
      <c r="CR44" s="45">
        <f t="shared" si="172"/>
        <v>3</v>
      </c>
      <c r="CS44" s="45">
        <f t="shared" si="174"/>
        <v>2</v>
      </c>
      <c r="CT44" s="45">
        <f t="shared" si="176"/>
        <v>1</v>
      </c>
      <c r="CU44" s="45">
        <f t="shared" si="178"/>
        <v>1</v>
      </c>
      <c r="CV44" s="45">
        <f t="shared" si="180"/>
        <v>1</v>
      </c>
      <c r="CW44" s="45">
        <f t="shared" si="182"/>
        <v>1</v>
      </c>
      <c r="CX44" s="45">
        <f t="shared" si="184"/>
        <v>1</v>
      </c>
      <c r="CY44" s="45">
        <f t="shared" si="227"/>
        <v>1</v>
      </c>
      <c r="CZ44" s="45">
        <f t="shared" si="292"/>
        <v>1</v>
      </c>
      <c r="DA44" s="45">
        <f t="shared" si="296"/>
        <v>1</v>
      </c>
      <c r="DB44" s="45">
        <f t="shared" si="300"/>
        <v>2</v>
      </c>
      <c r="DC44" s="45">
        <f t="shared" si="305"/>
        <v>1</v>
      </c>
      <c r="DD44" s="45">
        <f t="shared" si="309"/>
        <v>1</v>
      </c>
      <c r="DE44" s="45">
        <f t="shared" si="313"/>
        <v>1</v>
      </c>
      <c r="DF44" s="99">
        <f t="shared" si="317"/>
        <v>1</v>
      </c>
      <c r="DG44" s="41">
        <f t="shared" si="321"/>
        <v>2</v>
      </c>
      <c r="DH44" s="41">
        <f t="shared" si="324"/>
        <v>1</v>
      </c>
      <c r="DI44" s="41">
        <f t="shared" ref="DI44:DI58" si="326">BB44</f>
        <v>1</v>
      </c>
      <c r="DJ44" s="42" cm="1">
        <f t="array" ref="DJ44:DX44">TRANSPOSE(BC44:BC58)</f>
        <v>1</v>
      </c>
      <c r="DK44" s="41">
        <v>1</v>
      </c>
      <c r="DL44" s="41">
        <v>3</v>
      </c>
      <c r="DM44" s="41">
        <v>3</v>
      </c>
      <c r="DN44" s="41">
        <v>1</v>
      </c>
      <c r="DO44" s="41">
        <v>2</v>
      </c>
      <c r="DP44" s="41">
        <v>3</v>
      </c>
      <c r="DQ44" s="41">
        <v>2</v>
      </c>
      <c r="DR44" s="41">
        <v>3</v>
      </c>
      <c r="DS44" s="41">
        <v>3</v>
      </c>
      <c r="DT44" s="41">
        <v>3</v>
      </c>
      <c r="DU44" s="41">
        <v>3</v>
      </c>
      <c r="DV44" s="41">
        <v>3</v>
      </c>
      <c r="DW44" s="41">
        <v>3</v>
      </c>
      <c r="DX44" s="41">
        <v>3</v>
      </c>
      <c r="DZ44" s="80" t="str">
        <f t="shared" si="228"/>
        <v>TEC06</v>
      </c>
      <c r="EA44" s="51">
        <f t="shared" si="229"/>
        <v>1</v>
      </c>
      <c r="EB44" s="52">
        <f t="shared" si="293"/>
        <v>1</v>
      </c>
      <c r="EC44" s="52">
        <f t="shared" si="297"/>
        <v>2</v>
      </c>
      <c r="ED44" s="52">
        <f t="shared" si="301"/>
        <v>1</v>
      </c>
      <c r="EE44" s="52">
        <f t="shared" si="306"/>
        <v>1</v>
      </c>
      <c r="EF44" s="52">
        <f t="shared" si="310"/>
        <v>1</v>
      </c>
      <c r="EG44" s="52">
        <f t="shared" si="314"/>
        <v>1</v>
      </c>
      <c r="EH44" s="52">
        <f t="shared" si="318"/>
        <v>1</v>
      </c>
      <c r="EI44" s="52">
        <f t="shared" si="322"/>
        <v>1</v>
      </c>
      <c r="EJ44" s="52">
        <f t="shared" si="142"/>
        <v>1</v>
      </c>
      <c r="EK44" s="52">
        <f t="shared" si="143"/>
        <v>1</v>
      </c>
      <c r="EL44" s="52">
        <f t="shared" si="145"/>
        <v>1</v>
      </c>
      <c r="EM44" s="52">
        <f t="shared" si="147"/>
        <v>1</v>
      </c>
      <c r="EN44" s="52">
        <f t="shared" si="149"/>
        <v>1</v>
      </c>
      <c r="EO44" s="52">
        <f t="shared" si="151"/>
        <v>1</v>
      </c>
      <c r="EP44" s="52">
        <f t="shared" si="153"/>
        <v>2</v>
      </c>
      <c r="EQ44" s="52">
        <f t="shared" si="155"/>
        <v>1</v>
      </c>
      <c r="ER44" s="52">
        <f t="shared" si="157"/>
        <v>1</v>
      </c>
      <c r="ES44" s="52">
        <f t="shared" si="159"/>
        <v>1</v>
      </c>
      <c r="ET44" s="52">
        <f t="shared" si="161"/>
        <v>1</v>
      </c>
      <c r="EU44" s="52">
        <f t="shared" si="163"/>
        <v>1</v>
      </c>
      <c r="EV44" s="52">
        <f t="shared" si="165"/>
        <v>3</v>
      </c>
      <c r="EW44" s="52">
        <f t="shared" si="167"/>
        <v>1</v>
      </c>
      <c r="EX44" s="52">
        <f t="shared" si="169"/>
        <v>1</v>
      </c>
      <c r="EY44" s="52">
        <f t="shared" si="171"/>
        <v>3</v>
      </c>
      <c r="EZ44" s="52">
        <f t="shared" si="173"/>
        <v>2</v>
      </c>
      <c r="FA44" s="52">
        <f t="shared" si="175"/>
        <v>1</v>
      </c>
      <c r="FB44" s="52">
        <f t="shared" si="177"/>
        <v>1</v>
      </c>
      <c r="FC44" s="52">
        <f t="shared" si="179"/>
        <v>1</v>
      </c>
      <c r="FD44" s="52">
        <f t="shared" si="181"/>
        <v>1</v>
      </c>
      <c r="FE44" s="52">
        <f t="shared" si="183"/>
        <v>1</v>
      </c>
      <c r="FF44" s="52">
        <f t="shared" si="185"/>
        <v>1</v>
      </c>
      <c r="FG44" s="52">
        <f t="shared" si="230"/>
        <v>1</v>
      </c>
      <c r="FH44" s="52">
        <f t="shared" si="294"/>
        <v>1</v>
      </c>
      <c r="FI44" s="52">
        <f t="shared" si="298"/>
        <v>2</v>
      </c>
      <c r="FJ44" s="52">
        <f t="shared" si="302"/>
        <v>1</v>
      </c>
      <c r="FK44" s="52">
        <f t="shared" si="307"/>
        <v>1</v>
      </c>
      <c r="FL44" s="52">
        <f t="shared" si="311"/>
        <v>1</v>
      </c>
      <c r="FM44" s="52">
        <f t="shared" si="315"/>
        <v>1</v>
      </c>
      <c r="FN44" s="52">
        <f t="shared" si="319"/>
        <v>2</v>
      </c>
      <c r="FO44" s="52">
        <f t="shared" si="323"/>
        <v>1</v>
      </c>
      <c r="FP44" s="52">
        <f t="shared" si="325"/>
        <v>1</v>
      </c>
      <c r="FQ44" s="52">
        <f t="shared" ref="FQ44:FQ58" si="327">DJ44</f>
        <v>1</v>
      </c>
      <c r="FR44" s="50" cm="1">
        <f t="array" ref="FR44">MINVERSE(DK44)</f>
        <v>1</v>
      </c>
      <c r="FS44" s="50" cm="1">
        <f t="array" ref="FS44">MINVERSE(DL44)</f>
        <v>0.33333333333333331</v>
      </c>
      <c r="FT44" s="60" cm="1">
        <f t="array" ref="FT44">MINVERSE(DM44)</f>
        <v>0.33333333333333331</v>
      </c>
      <c r="FU44" s="60" cm="1">
        <f t="array" ref="FU44">MINVERSE(DN44)</f>
        <v>1</v>
      </c>
      <c r="FV44" s="60" cm="1">
        <f t="array" ref="FV44">MINVERSE(DO44)</f>
        <v>0.5</v>
      </c>
      <c r="FW44" s="60" cm="1">
        <f t="array" ref="FW44">MINVERSE(DP44)</f>
        <v>0.33333333333333331</v>
      </c>
      <c r="FX44" s="60" cm="1">
        <f t="array" ref="FX44">MINVERSE(DQ44)</f>
        <v>0.5</v>
      </c>
      <c r="FY44" s="60" cm="1">
        <f t="array" ref="FY44">MINVERSE(DR44)</f>
        <v>0.33333333333333331</v>
      </c>
      <c r="FZ44" s="60" cm="1">
        <f t="array" ref="FZ44">MINVERSE(DS44)</f>
        <v>0.33333333333333331</v>
      </c>
      <c r="GA44" s="60" cm="1">
        <f t="array" ref="GA44">MINVERSE(DT44)</f>
        <v>0.33333333333333331</v>
      </c>
      <c r="GB44" s="60" cm="1">
        <f t="array" ref="GB44">MINVERSE(DU44)</f>
        <v>0.33333333333333331</v>
      </c>
      <c r="GC44" s="60" cm="1">
        <f t="array" ref="GC44">MINVERSE(DV44)</f>
        <v>0.33333333333333331</v>
      </c>
      <c r="GD44" s="60" cm="1">
        <f t="array" ref="GD44">MINVERSE(DW44)</f>
        <v>0.33333333333333331</v>
      </c>
      <c r="GE44" s="60" cm="1">
        <f t="array" ref="GE44">MINVERSE(DX44)</f>
        <v>0.33333333333333331</v>
      </c>
      <c r="GG44" s="80" t="str">
        <f t="shared" si="231"/>
        <v>TEC06</v>
      </c>
      <c r="GH44" s="59">
        <f t="shared" si="232"/>
        <v>1.7543859649122806E-2</v>
      </c>
      <c r="GI44" s="59">
        <f t="shared" si="233"/>
        <v>1.7543859649122806E-2</v>
      </c>
      <c r="GJ44" s="59">
        <f t="shared" si="234"/>
        <v>1.0526315789473684E-2</v>
      </c>
      <c r="GK44" s="59">
        <f t="shared" si="235"/>
        <v>6.8027210884353739E-3</v>
      </c>
      <c r="GL44" s="59">
        <f t="shared" si="236"/>
        <v>6.8027210884353739E-3</v>
      </c>
      <c r="GM44" s="59">
        <f t="shared" si="237"/>
        <v>9.2165898617511521E-3</v>
      </c>
      <c r="GN44" s="59">
        <f t="shared" si="238"/>
        <v>6.8027210884353739E-3</v>
      </c>
      <c r="GO44" s="59">
        <f t="shared" si="239"/>
        <v>1.8604651162790697E-2</v>
      </c>
      <c r="GP44" s="59">
        <f t="shared" si="240"/>
        <v>1.8604651162790697E-2</v>
      </c>
      <c r="GQ44" s="59">
        <f t="shared" si="241"/>
        <v>1.3544018058690743E-2</v>
      </c>
      <c r="GR44" s="59">
        <f t="shared" si="242"/>
        <v>1.8604651162790697E-2</v>
      </c>
      <c r="GS44" s="59">
        <f t="shared" si="243"/>
        <v>1.3544018058690743E-2</v>
      </c>
      <c r="GT44" s="59">
        <f t="shared" si="244"/>
        <v>1.3544018058690743E-2</v>
      </c>
      <c r="GU44" s="59">
        <f t="shared" si="245"/>
        <v>1.8604651162790697E-2</v>
      </c>
      <c r="GV44" s="59">
        <f t="shared" si="246"/>
        <v>1.931123270035404E-2</v>
      </c>
      <c r="GW44" s="59">
        <f t="shared" si="247"/>
        <v>1.1976047904191617E-2</v>
      </c>
      <c r="GX44" s="59">
        <f t="shared" si="248"/>
        <v>7.5187969924812026E-3</v>
      </c>
      <c r="GY44" s="59">
        <f t="shared" si="249"/>
        <v>1.9108280254777069E-2</v>
      </c>
      <c r="GZ44" s="59">
        <f t="shared" si="250"/>
        <v>1.9907100199071003E-2</v>
      </c>
      <c r="HA44" s="59">
        <f t="shared" si="251"/>
        <v>1.9108280254777069E-2</v>
      </c>
      <c r="HB44" s="59">
        <f t="shared" si="252"/>
        <v>1.020408163265306E-2</v>
      </c>
      <c r="HC44" s="59">
        <f t="shared" si="253"/>
        <v>1.6129032258064516E-2</v>
      </c>
      <c r="HD44" s="59">
        <f t="shared" si="254"/>
        <v>1.9595035924232528E-2</v>
      </c>
      <c r="HE44" s="59">
        <f t="shared" si="255"/>
        <v>2.0519835841313269E-2</v>
      </c>
      <c r="HF44" s="59">
        <f t="shared" si="256"/>
        <v>1.6949152542372881E-2</v>
      </c>
      <c r="HG44" s="59">
        <f t="shared" si="257"/>
        <v>1.3422818791946308E-2</v>
      </c>
      <c r="HH44" s="59">
        <f t="shared" si="258"/>
        <v>2.1231422505307858E-2</v>
      </c>
      <c r="HI44" s="59">
        <f t="shared" si="259"/>
        <v>1.0968921389396711E-2</v>
      </c>
      <c r="HJ44" s="59">
        <f t="shared" si="260"/>
        <v>2.0415107179312691E-2</v>
      </c>
      <c r="HK44" s="59">
        <f t="shared" si="261"/>
        <v>2.0415107179312691E-2</v>
      </c>
      <c r="HL44" s="59">
        <f t="shared" si="262"/>
        <v>1.5037593984962405E-2</v>
      </c>
      <c r="HM44" s="59">
        <f t="shared" si="263"/>
        <v>2.1770682148040642E-2</v>
      </c>
      <c r="HN44" s="59">
        <f t="shared" si="264"/>
        <v>2.1770682148040642E-2</v>
      </c>
      <c r="HO44" s="59">
        <f t="shared" si="265"/>
        <v>2.1770682148040642E-2</v>
      </c>
      <c r="HP44" s="59">
        <f t="shared" si="266"/>
        <v>1.6129032258064516E-2</v>
      </c>
      <c r="HQ44" s="59">
        <f t="shared" si="267"/>
        <v>2.0732550103662751E-2</v>
      </c>
      <c r="HR44" s="59">
        <f t="shared" si="268"/>
        <v>2.0732550103662751E-2</v>
      </c>
      <c r="HS44" s="59">
        <f t="shared" si="269"/>
        <v>2.0732550103662751E-2</v>
      </c>
      <c r="HT44" s="59">
        <f t="shared" si="270"/>
        <v>2.2156573116691287E-2</v>
      </c>
      <c r="HU44" s="59">
        <f t="shared" si="271"/>
        <v>1.8018018018018018E-2</v>
      </c>
      <c r="HV44" s="59">
        <f t="shared" si="272"/>
        <v>2.2556390977443611E-2</v>
      </c>
      <c r="HW44" s="59">
        <f t="shared" si="273"/>
        <v>1.662049861495845E-2</v>
      </c>
      <c r="HX44" s="59">
        <f t="shared" si="274"/>
        <v>1.3303769401330379E-2</v>
      </c>
      <c r="HY44" s="59">
        <f t="shared" si="275"/>
        <v>1.3303769401330379E-2</v>
      </c>
      <c r="HZ44" s="59">
        <f t="shared" si="276"/>
        <v>7.8431372549019624E-3</v>
      </c>
      <c r="IA44" s="59">
        <f t="shared" si="277"/>
        <v>7.8431372549019624E-3</v>
      </c>
      <c r="IB44" s="59">
        <f t="shared" si="278"/>
        <v>1.0526315789473684E-2</v>
      </c>
      <c r="IC44" s="59">
        <f t="shared" si="279"/>
        <v>1.0944910616563297E-2</v>
      </c>
      <c r="ID44" s="59">
        <f t="shared" si="280"/>
        <v>7.9936051159072759E-3</v>
      </c>
      <c r="IE44" s="59">
        <f t="shared" si="281"/>
        <v>1.0932944606413994E-2</v>
      </c>
      <c r="IF44" s="59">
        <f t="shared" si="282"/>
        <v>7.9936051159072759E-3</v>
      </c>
      <c r="IG44" s="59">
        <f t="shared" si="283"/>
        <v>7.9936051159072759E-3</v>
      </c>
      <c r="IH44" s="59">
        <f t="shared" si="284"/>
        <v>7.9936051159072759E-3</v>
      </c>
      <c r="II44" s="59">
        <f t="shared" si="285"/>
        <v>7.9936051159072759E-3</v>
      </c>
      <c r="IJ44" s="59">
        <f t="shared" si="286"/>
        <v>7.9936051159072759E-3</v>
      </c>
      <c r="IK44" s="59">
        <f t="shared" si="287"/>
        <v>7.9936051159072759E-3</v>
      </c>
      <c r="IL44" s="59">
        <f t="shared" si="288"/>
        <v>7.9936051159072759E-3</v>
      </c>
      <c r="IN44" s="15">
        <f t="shared" si="289"/>
        <v>0.83374432956899847</v>
      </c>
      <c r="IO44" s="24">
        <f t="shared" si="290"/>
        <v>1.4627093501210497E-2</v>
      </c>
      <c r="IP44" s="25">
        <f t="shared" si="303"/>
        <v>1.4627093501210497</v>
      </c>
    </row>
    <row r="45" spans="1:250" ht="15" customHeight="1" thickBot="1" x14ac:dyDescent="0.35">
      <c r="A45" s="80"/>
      <c r="B45" s="80" t="s">
        <v>264</v>
      </c>
      <c r="C45" s="80" t="s">
        <v>20</v>
      </c>
      <c r="D45" s="80"/>
      <c r="E45" s="80" t="s">
        <v>1</v>
      </c>
      <c r="F45" s="80" t="s">
        <v>17</v>
      </c>
      <c r="G45" s="80"/>
      <c r="H45" s="80">
        <v>7</v>
      </c>
      <c r="I45" s="80">
        <f t="shared" si="186"/>
        <v>4</v>
      </c>
      <c r="J45" s="24">
        <f t="shared" si="103"/>
        <v>1.4627093501210497E-2</v>
      </c>
      <c r="L45" s="80" t="str">
        <f t="shared" si="104"/>
        <v>TEC07</v>
      </c>
      <c r="M45" s="41">
        <f t="shared" si="105"/>
        <v>1</v>
      </c>
      <c r="N45" s="41">
        <f t="shared" si="106"/>
        <v>1</v>
      </c>
      <c r="O45" s="41">
        <f t="shared" si="107"/>
        <v>2</v>
      </c>
      <c r="P45" s="41">
        <f t="shared" si="108"/>
        <v>1</v>
      </c>
      <c r="Q45" s="41">
        <f t="shared" si="109"/>
        <v>1</v>
      </c>
      <c r="R45" s="41">
        <f t="shared" si="110"/>
        <v>1</v>
      </c>
      <c r="S45" s="41">
        <f t="shared" si="111"/>
        <v>1</v>
      </c>
      <c r="T45" s="41">
        <f t="shared" si="112"/>
        <v>1</v>
      </c>
      <c r="U45" s="41">
        <f t="shared" si="113"/>
        <v>1</v>
      </c>
      <c r="V45" s="41">
        <f t="shared" si="114"/>
        <v>1</v>
      </c>
      <c r="W45" s="41">
        <f t="shared" si="115"/>
        <v>1</v>
      </c>
      <c r="X45" s="41">
        <f t="shared" si="116"/>
        <v>1</v>
      </c>
      <c r="Y45" s="41">
        <f t="shared" si="117"/>
        <v>1</v>
      </c>
      <c r="Z45" s="41">
        <f t="shared" si="118"/>
        <v>1</v>
      </c>
      <c r="AA45" s="41">
        <f t="shared" si="119"/>
        <v>1</v>
      </c>
      <c r="AB45" s="41">
        <f t="shared" si="120"/>
        <v>2</v>
      </c>
      <c r="AC45" s="41">
        <f t="shared" si="121"/>
        <v>1</v>
      </c>
      <c r="AD45" s="41">
        <f t="shared" si="122"/>
        <v>1</v>
      </c>
      <c r="AE45" s="41">
        <f t="shared" si="187"/>
        <v>1</v>
      </c>
      <c r="AF45" s="41">
        <f t="shared" si="188"/>
        <v>1</v>
      </c>
      <c r="AG45" s="41">
        <f t="shared" si="189"/>
        <v>1</v>
      </c>
      <c r="AH45" s="41">
        <f t="shared" si="190"/>
        <v>3</v>
      </c>
      <c r="AI45" s="41">
        <f t="shared" si="191"/>
        <v>1</v>
      </c>
      <c r="AJ45" s="41">
        <f t="shared" si="192"/>
        <v>1</v>
      </c>
      <c r="AK45" s="41">
        <f t="shared" si="193"/>
        <v>3</v>
      </c>
      <c r="AL45" s="41">
        <f t="shared" si="194"/>
        <v>2</v>
      </c>
      <c r="AM45" s="41">
        <f t="shared" si="195"/>
        <v>1</v>
      </c>
      <c r="AN45" s="41">
        <f t="shared" si="196"/>
        <v>1</v>
      </c>
      <c r="AO45" s="41">
        <f t="shared" si="197"/>
        <v>1</v>
      </c>
      <c r="AP45" s="41">
        <f t="shared" si="198"/>
        <v>1</v>
      </c>
      <c r="AQ45" s="41">
        <f t="shared" si="199"/>
        <v>1</v>
      </c>
      <c r="AR45" s="41">
        <f t="shared" si="200"/>
        <v>1</v>
      </c>
      <c r="AS45" s="41">
        <f t="shared" si="201"/>
        <v>1</v>
      </c>
      <c r="AT45" s="41">
        <f t="shared" si="202"/>
        <v>1</v>
      </c>
      <c r="AU45" s="41">
        <f t="shared" si="203"/>
        <v>2</v>
      </c>
      <c r="AV45" s="41">
        <f t="shared" si="204"/>
        <v>1</v>
      </c>
      <c r="AW45" s="41">
        <f t="shared" si="205"/>
        <v>1</v>
      </c>
      <c r="AX45" s="41">
        <f t="shared" si="206"/>
        <v>1</v>
      </c>
      <c r="AY45" s="41">
        <f t="shared" si="207"/>
        <v>1</v>
      </c>
      <c r="AZ45" s="41">
        <f t="shared" si="208"/>
        <v>2</v>
      </c>
      <c r="BA45" s="41">
        <f t="shared" si="209"/>
        <v>1</v>
      </c>
      <c r="BB45" s="41">
        <f t="shared" si="210"/>
        <v>1</v>
      </c>
      <c r="BC45" s="41">
        <f t="shared" si="211"/>
        <v>1</v>
      </c>
      <c r="BD45" s="41">
        <f t="shared" si="212"/>
        <v>1</v>
      </c>
      <c r="BE45" s="41">
        <f t="shared" si="213"/>
        <v>1</v>
      </c>
      <c r="BF45" s="41">
        <f t="shared" si="214"/>
        <v>1</v>
      </c>
      <c r="BG45" s="41">
        <f t="shared" si="215"/>
        <v>2</v>
      </c>
      <c r="BH45" s="41">
        <f t="shared" si="216"/>
        <v>1</v>
      </c>
      <c r="BI45" s="41">
        <f t="shared" si="217"/>
        <v>1</v>
      </c>
      <c r="BJ45" s="41">
        <f t="shared" si="218"/>
        <v>1</v>
      </c>
      <c r="BK45" s="41">
        <f t="shared" si="219"/>
        <v>1</v>
      </c>
      <c r="BL45" s="41">
        <f t="shared" si="220"/>
        <v>1</v>
      </c>
      <c r="BM45" s="41">
        <f t="shared" si="221"/>
        <v>1</v>
      </c>
      <c r="BN45" s="41">
        <f t="shared" si="222"/>
        <v>1</v>
      </c>
      <c r="BO45" s="41">
        <f t="shared" si="223"/>
        <v>1</v>
      </c>
      <c r="BP45" s="41">
        <f t="shared" si="224"/>
        <v>1</v>
      </c>
      <c r="BQ45" s="41">
        <f t="shared" si="225"/>
        <v>1</v>
      </c>
      <c r="BS45" s="80" t="str">
        <f t="shared" si="226"/>
        <v>TEC07</v>
      </c>
      <c r="BT45" s="45">
        <f t="shared" si="291"/>
        <v>1</v>
      </c>
      <c r="BU45" s="45">
        <f t="shared" si="295"/>
        <v>1</v>
      </c>
      <c r="BV45" s="45">
        <f t="shared" si="299"/>
        <v>2</v>
      </c>
      <c r="BW45" s="45">
        <f t="shared" si="304"/>
        <v>1</v>
      </c>
      <c r="BX45" s="45">
        <f t="shared" si="308"/>
        <v>1</v>
      </c>
      <c r="BY45" s="45">
        <f t="shared" si="312"/>
        <v>1</v>
      </c>
      <c r="BZ45" s="45">
        <f t="shared" si="316"/>
        <v>1</v>
      </c>
      <c r="CA45" s="45">
        <f t="shared" si="320"/>
        <v>1</v>
      </c>
      <c r="CB45" s="45">
        <f t="shared" si="140"/>
        <v>1</v>
      </c>
      <c r="CC45" s="45">
        <f t="shared" si="141"/>
        <v>1</v>
      </c>
      <c r="CD45" s="45">
        <f t="shared" si="144"/>
        <v>1</v>
      </c>
      <c r="CE45" s="45">
        <f t="shared" si="146"/>
        <v>1</v>
      </c>
      <c r="CF45" s="45">
        <f t="shared" si="148"/>
        <v>1</v>
      </c>
      <c r="CG45" s="45">
        <f t="shared" si="150"/>
        <v>1</v>
      </c>
      <c r="CH45" s="45">
        <f t="shared" si="152"/>
        <v>1</v>
      </c>
      <c r="CI45" s="45">
        <f t="shared" si="154"/>
        <v>2</v>
      </c>
      <c r="CJ45" s="45">
        <f t="shared" si="156"/>
        <v>1</v>
      </c>
      <c r="CK45" s="45">
        <f t="shared" si="158"/>
        <v>1</v>
      </c>
      <c r="CL45" s="45">
        <f t="shared" si="160"/>
        <v>1</v>
      </c>
      <c r="CM45" s="45">
        <f t="shared" si="162"/>
        <v>1</v>
      </c>
      <c r="CN45" s="45">
        <f t="shared" si="164"/>
        <v>1</v>
      </c>
      <c r="CO45" s="45">
        <f t="shared" si="166"/>
        <v>3</v>
      </c>
      <c r="CP45" s="45">
        <f t="shared" si="168"/>
        <v>1</v>
      </c>
      <c r="CQ45" s="45">
        <f t="shared" si="170"/>
        <v>1</v>
      </c>
      <c r="CR45" s="45">
        <f t="shared" si="172"/>
        <v>3</v>
      </c>
      <c r="CS45" s="45">
        <f t="shared" si="174"/>
        <v>2</v>
      </c>
      <c r="CT45" s="45">
        <f t="shared" si="176"/>
        <v>1</v>
      </c>
      <c r="CU45" s="45">
        <f t="shared" si="178"/>
        <v>1</v>
      </c>
      <c r="CV45" s="45">
        <f t="shared" si="180"/>
        <v>1</v>
      </c>
      <c r="CW45" s="45">
        <f t="shared" si="182"/>
        <v>1</v>
      </c>
      <c r="CX45" s="45">
        <f t="shared" si="184"/>
        <v>1</v>
      </c>
      <c r="CY45" s="45">
        <f t="shared" si="227"/>
        <v>1</v>
      </c>
      <c r="CZ45" s="45">
        <f t="shared" si="292"/>
        <v>1</v>
      </c>
      <c r="DA45" s="45">
        <f t="shared" si="296"/>
        <v>1</v>
      </c>
      <c r="DB45" s="45">
        <f t="shared" si="300"/>
        <v>2</v>
      </c>
      <c r="DC45" s="45">
        <f t="shared" si="305"/>
        <v>1</v>
      </c>
      <c r="DD45" s="45">
        <f t="shared" si="309"/>
        <v>1</v>
      </c>
      <c r="DE45" s="45">
        <f t="shared" si="313"/>
        <v>1</v>
      </c>
      <c r="DF45" s="99">
        <f t="shared" si="317"/>
        <v>1</v>
      </c>
      <c r="DG45" s="41">
        <f t="shared" si="321"/>
        <v>2</v>
      </c>
      <c r="DH45" s="41">
        <f t="shared" si="324"/>
        <v>1</v>
      </c>
      <c r="DI45" s="41">
        <f t="shared" si="326"/>
        <v>1</v>
      </c>
      <c r="DJ45" s="41">
        <f t="shared" ref="DJ45:DJ58" si="328">BC45</f>
        <v>1</v>
      </c>
      <c r="DK45" s="42" cm="1">
        <f t="array" ref="DK45:DX45">TRANSPOSE(BD45:BD58)</f>
        <v>1</v>
      </c>
      <c r="DL45" s="41">
        <v>3</v>
      </c>
      <c r="DM45" s="41">
        <v>3</v>
      </c>
      <c r="DN45" s="41">
        <v>1</v>
      </c>
      <c r="DO45" s="41">
        <v>2</v>
      </c>
      <c r="DP45" s="41">
        <v>3</v>
      </c>
      <c r="DQ45" s="41">
        <v>2</v>
      </c>
      <c r="DR45" s="41">
        <v>3</v>
      </c>
      <c r="DS45" s="41">
        <v>3</v>
      </c>
      <c r="DT45" s="41">
        <v>3</v>
      </c>
      <c r="DU45" s="41">
        <v>3</v>
      </c>
      <c r="DV45" s="41">
        <v>3</v>
      </c>
      <c r="DW45" s="41">
        <v>3</v>
      </c>
      <c r="DX45" s="41">
        <v>3</v>
      </c>
      <c r="DZ45" s="80" t="str">
        <f t="shared" si="228"/>
        <v>TEC07</v>
      </c>
      <c r="EA45" s="51">
        <f t="shared" si="229"/>
        <v>1</v>
      </c>
      <c r="EB45" s="52">
        <f t="shared" si="293"/>
        <v>1</v>
      </c>
      <c r="EC45" s="52">
        <f t="shared" si="297"/>
        <v>2</v>
      </c>
      <c r="ED45" s="52">
        <f t="shared" si="301"/>
        <v>1</v>
      </c>
      <c r="EE45" s="52">
        <f t="shared" si="306"/>
        <v>1</v>
      </c>
      <c r="EF45" s="52">
        <f t="shared" si="310"/>
        <v>1</v>
      </c>
      <c r="EG45" s="52">
        <f t="shared" si="314"/>
        <v>1</v>
      </c>
      <c r="EH45" s="52">
        <f t="shared" si="318"/>
        <v>1</v>
      </c>
      <c r="EI45" s="52">
        <f t="shared" si="322"/>
        <v>1</v>
      </c>
      <c r="EJ45" s="52">
        <f t="shared" si="142"/>
        <v>1</v>
      </c>
      <c r="EK45" s="52">
        <f t="shared" si="143"/>
        <v>1</v>
      </c>
      <c r="EL45" s="52">
        <f t="shared" si="145"/>
        <v>1</v>
      </c>
      <c r="EM45" s="52">
        <f t="shared" si="147"/>
        <v>1</v>
      </c>
      <c r="EN45" s="52">
        <f t="shared" si="149"/>
        <v>1</v>
      </c>
      <c r="EO45" s="52">
        <f t="shared" si="151"/>
        <v>1</v>
      </c>
      <c r="EP45" s="52">
        <f t="shared" si="153"/>
        <v>2</v>
      </c>
      <c r="EQ45" s="52">
        <f t="shared" si="155"/>
        <v>1</v>
      </c>
      <c r="ER45" s="52">
        <f t="shared" si="157"/>
        <v>1</v>
      </c>
      <c r="ES45" s="52">
        <f t="shared" si="159"/>
        <v>1</v>
      </c>
      <c r="ET45" s="52">
        <f t="shared" si="161"/>
        <v>1</v>
      </c>
      <c r="EU45" s="52">
        <f t="shared" si="163"/>
        <v>1</v>
      </c>
      <c r="EV45" s="52">
        <f t="shared" si="165"/>
        <v>3</v>
      </c>
      <c r="EW45" s="52">
        <f t="shared" si="167"/>
        <v>1</v>
      </c>
      <c r="EX45" s="52">
        <f t="shared" si="169"/>
        <v>1</v>
      </c>
      <c r="EY45" s="52">
        <f t="shared" si="171"/>
        <v>3</v>
      </c>
      <c r="EZ45" s="52">
        <f t="shared" si="173"/>
        <v>2</v>
      </c>
      <c r="FA45" s="52">
        <f t="shared" si="175"/>
        <v>1</v>
      </c>
      <c r="FB45" s="52">
        <f t="shared" si="177"/>
        <v>1</v>
      </c>
      <c r="FC45" s="52">
        <f t="shared" si="179"/>
        <v>1</v>
      </c>
      <c r="FD45" s="52">
        <f t="shared" si="181"/>
        <v>1</v>
      </c>
      <c r="FE45" s="52">
        <f t="shared" si="183"/>
        <v>1</v>
      </c>
      <c r="FF45" s="52">
        <f t="shared" si="185"/>
        <v>1</v>
      </c>
      <c r="FG45" s="52">
        <f t="shared" si="230"/>
        <v>1</v>
      </c>
      <c r="FH45" s="52">
        <f t="shared" si="294"/>
        <v>1</v>
      </c>
      <c r="FI45" s="52">
        <f t="shared" si="298"/>
        <v>2</v>
      </c>
      <c r="FJ45" s="52">
        <f t="shared" si="302"/>
        <v>1</v>
      </c>
      <c r="FK45" s="52">
        <f t="shared" si="307"/>
        <v>1</v>
      </c>
      <c r="FL45" s="52">
        <f t="shared" si="311"/>
        <v>1</v>
      </c>
      <c r="FM45" s="52">
        <f t="shared" si="315"/>
        <v>1</v>
      </c>
      <c r="FN45" s="52">
        <f t="shared" si="319"/>
        <v>2</v>
      </c>
      <c r="FO45" s="52">
        <f t="shared" si="323"/>
        <v>1</v>
      </c>
      <c r="FP45" s="52">
        <f t="shared" si="325"/>
        <v>1</v>
      </c>
      <c r="FQ45" s="52">
        <f t="shared" si="327"/>
        <v>1</v>
      </c>
      <c r="FR45" s="52">
        <f t="shared" ref="FR45:FR58" si="329">DK45</f>
        <v>1</v>
      </c>
      <c r="FS45" s="50" cm="1">
        <f t="array" ref="FS45">MINVERSE(DL45)</f>
        <v>0.33333333333333331</v>
      </c>
      <c r="FT45" s="60" cm="1">
        <f t="array" ref="FT45">MINVERSE(DM45)</f>
        <v>0.33333333333333331</v>
      </c>
      <c r="FU45" s="60" cm="1">
        <f t="array" ref="FU45">MINVERSE(DN45)</f>
        <v>1</v>
      </c>
      <c r="FV45" s="60" cm="1">
        <f t="array" ref="FV45">MINVERSE(DO45)</f>
        <v>0.5</v>
      </c>
      <c r="FW45" s="60" cm="1">
        <f t="array" ref="FW45">MINVERSE(DP45)</f>
        <v>0.33333333333333331</v>
      </c>
      <c r="FX45" s="60" cm="1">
        <f t="array" ref="FX45">MINVERSE(DQ45)</f>
        <v>0.5</v>
      </c>
      <c r="FY45" s="60" cm="1">
        <f t="array" ref="FY45">MINVERSE(DR45)</f>
        <v>0.33333333333333331</v>
      </c>
      <c r="FZ45" s="60" cm="1">
        <f t="array" ref="FZ45">MINVERSE(DS45)</f>
        <v>0.33333333333333331</v>
      </c>
      <c r="GA45" s="60" cm="1">
        <f t="array" ref="GA45">MINVERSE(DT45)</f>
        <v>0.33333333333333331</v>
      </c>
      <c r="GB45" s="60" cm="1">
        <f t="array" ref="GB45">MINVERSE(DU45)</f>
        <v>0.33333333333333331</v>
      </c>
      <c r="GC45" s="60" cm="1">
        <f t="array" ref="GC45">MINVERSE(DV45)</f>
        <v>0.33333333333333331</v>
      </c>
      <c r="GD45" s="60" cm="1">
        <f t="array" ref="GD45">MINVERSE(DW45)</f>
        <v>0.33333333333333331</v>
      </c>
      <c r="GE45" s="60" cm="1">
        <f t="array" ref="GE45">MINVERSE(DX45)</f>
        <v>0.33333333333333331</v>
      </c>
      <c r="GG45" s="80" t="str">
        <f t="shared" si="231"/>
        <v>TEC07</v>
      </c>
      <c r="GH45" s="59">
        <f t="shared" si="232"/>
        <v>1.7543859649122806E-2</v>
      </c>
      <c r="GI45" s="59">
        <f t="shared" si="233"/>
        <v>1.7543859649122806E-2</v>
      </c>
      <c r="GJ45" s="59">
        <f t="shared" si="234"/>
        <v>1.0526315789473684E-2</v>
      </c>
      <c r="GK45" s="59">
        <f t="shared" si="235"/>
        <v>6.8027210884353739E-3</v>
      </c>
      <c r="GL45" s="59">
        <f t="shared" si="236"/>
        <v>6.8027210884353739E-3</v>
      </c>
      <c r="GM45" s="59">
        <f t="shared" si="237"/>
        <v>9.2165898617511521E-3</v>
      </c>
      <c r="GN45" s="59">
        <f t="shared" si="238"/>
        <v>6.8027210884353739E-3</v>
      </c>
      <c r="GO45" s="59">
        <f t="shared" si="239"/>
        <v>1.8604651162790697E-2</v>
      </c>
      <c r="GP45" s="59">
        <f t="shared" si="240"/>
        <v>1.8604651162790697E-2</v>
      </c>
      <c r="GQ45" s="59">
        <f t="shared" si="241"/>
        <v>1.3544018058690743E-2</v>
      </c>
      <c r="GR45" s="59">
        <f t="shared" si="242"/>
        <v>1.8604651162790697E-2</v>
      </c>
      <c r="GS45" s="59">
        <f t="shared" si="243"/>
        <v>1.3544018058690743E-2</v>
      </c>
      <c r="GT45" s="59">
        <f t="shared" si="244"/>
        <v>1.3544018058690743E-2</v>
      </c>
      <c r="GU45" s="59">
        <f t="shared" si="245"/>
        <v>1.8604651162790697E-2</v>
      </c>
      <c r="GV45" s="59">
        <f t="shared" si="246"/>
        <v>1.931123270035404E-2</v>
      </c>
      <c r="GW45" s="59">
        <f t="shared" si="247"/>
        <v>1.1976047904191617E-2</v>
      </c>
      <c r="GX45" s="59">
        <f t="shared" si="248"/>
        <v>7.5187969924812026E-3</v>
      </c>
      <c r="GY45" s="59">
        <f t="shared" si="249"/>
        <v>1.9108280254777069E-2</v>
      </c>
      <c r="GZ45" s="59">
        <f t="shared" si="250"/>
        <v>1.9907100199071003E-2</v>
      </c>
      <c r="HA45" s="59">
        <f t="shared" si="251"/>
        <v>1.9108280254777069E-2</v>
      </c>
      <c r="HB45" s="59">
        <f t="shared" si="252"/>
        <v>1.020408163265306E-2</v>
      </c>
      <c r="HC45" s="59">
        <f t="shared" si="253"/>
        <v>1.6129032258064516E-2</v>
      </c>
      <c r="HD45" s="59">
        <f t="shared" si="254"/>
        <v>1.9595035924232528E-2</v>
      </c>
      <c r="HE45" s="59">
        <f t="shared" si="255"/>
        <v>2.0519835841313269E-2</v>
      </c>
      <c r="HF45" s="59">
        <f t="shared" si="256"/>
        <v>1.6949152542372881E-2</v>
      </c>
      <c r="HG45" s="59">
        <f t="shared" si="257"/>
        <v>1.3422818791946308E-2</v>
      </c>
      <c r="HH45" s="59">
        <f t="shared" si="258"/>
        <v>2.1231422505307858E-2</v>
      </c>
      <c r="HI45" s="59">
        <f t="shared" si="259"/>
        <v>1.0968921389396711E-2</v>
      </c>
      <c r="HJ45" s="59">
        <f t="shared" si="260"/>
        <v>2.0415107179312691E-2</v>
      </c>
      <c r="HK45" s="59">
        <f t="shared" si="261"/>
        <v>2.0415107179312691E-2</v>
      </c>
      <c r="HL45" s="59">
        <f t="shared" si="262"/>
        <v>1.5037593984962405E-2</v>
      </c>
      <c r="HM45" s="59">
        <f t="shared" si="263"/>
        <v>2.1770682148040642E-2</v>
      </c>
      <c r="HN45" s="59">
        <f t="shared" si="264"/>
        <v>2.1770682148040642E-2</v>
      </c>
      <c r="HO45" s="59">
        <f t="shared" si="265"/>
        <v>2.1770682148040642E-2</v>
      </c>
      <c r="HP45" s="59">
        <f t="shared" si="266"/>
        <v>1.6129032258064516E-2</v>
      </c>
      <c r="HQ45" s="59">
        <f t="shared" si="267"/>
        <v>2.0732550103662751E-2</v>
      </c>
      <c r="HR45" s="59">
        <f t="shared" si="268"/>
        <v>2.0732550103662751E-2</v>
      </c>
      <c r="HS45" s="59">
        <f t="shared" si="269"/>
        <v>2.0732550103662751E-2</v>
      </c>
      <c r="HT45" s="59">
        <f t="shared" si="270"/>
        <v>2.2156573116691287E-2</v>
      </c>
      <c r="HU45" s="59">
        <f t="shared" si="271"/>
        <v>1.8018018018018018E-2</v>
      </c>
      <c r="HV45" s="59">
        <f t="shared" si="272"/>
        <v>2.2556390977443611E-2</v>
      </c>
      <c r="HW45" s="59">
        <f t="shared" si="273"/>
        <v>1.662049861495845E-2</v>
      </c>
      <c r="HX45" s="59">
        <f t="shared" si="274"/>
        <v>1.3303769401330379E-2</v>
      </c>
      <c r="HY45" s="59">
        <f t="shared" si="275"/>
        <v>1.3303769401330379E-2</v>
      </c>
      <c r="HZ45" s="59">
        <f t="shared" si="276"/>
        <v>7.8431372549019624E-3</v>
      </c>
      <c r="IA45" s="59">
        <f t="shared" si="277"/>
        <v>7.8431372549019624E-3</v>
      </c>
      <c r="IB45" s="59">
        <f t="shared" si="278"/>
        <v>1.0526315789473684E-2</v>
      </c>
      <c r="IC45" s="59">
        <f t="shared" si="279"/>
        <v>1.0944910616563297E-2</v>
      </c>
      <c r="ID45" s="59">
        <f t="shared" si="280"/>
        <v>7.9936051159072759E-3</v>
      </c>
      <c r="IE45" s="59">
        <f t="shared" si="281"/>
        <v>1.0932944606413994E-2</v>
      </c>
      <c r="IF45" s="59">
        <f t="shared" si="282"/>
        <v>7.9936051159072759E-3</v>
      </c>
      <c r="IG45" s="59">
        <f t="shared" si="283"/>
        <v>7.9936051159072759E-3</v>
      </c>
      <c r="IH45" s="59">
        <f t="shared" si="284"/>
        <v>7.9936051159072759E-3</v>
      </c>
      <c r="II45" s="59">
        <f t="shared" si="285"/>
        <v>7.9936051159072759E-3</v>
      </c>
      <c r="IJ45" s="59">
        <f t="shared" si="286"/>
        <v>7.9936051159072759E-3</v>
      </c>
      <c r="IK45" s="59">
        <f t="shared" si="287"/>
        <v>7.9936051159072759E-3</v>
      </c>
      <c r="IL45" s="59">
        <f t="shared" si="288"/>
        <v>7.9936051159072759E-3</v>
      </c>
      <c r="IN45" s="15">
        <f t="shared" si="289"/>
        <v>0.83374432956899847</v>
      </c>
      <c r="IO45" s="24">
        <f t="shared" si="290"/>
        <v>1.4627093501210497E-2</v>
      </c>
      <c r="IP45" s="25">
        <f t="shared" si="303"/>
        <v>1.4627093501210497</v>
      </c>
    </row>
    <row r="46" spans="1:250" ht="15" customHeight="1" thickBot="1" x14ac:dyDescent="0.35">
      <c r="A46" s="80"/>
      <c r="B46" s="80" t="s">
        <v>265</v>
      </c>
      <c r="C46" s="80" t="s">
        <v>302</v>
      </c>
      <c r="D46" s="80" t="s">
        <v>4</v>
      </c>
      <c r="E46" s="80" t="s">
        <v>1</v>
      </c>
      <c r="F46" s="80" t="s">
        <v>2</v>
      </c>
      <c r="G46" s="80"/>
      <c r="H46" s="80">
        <v>1</v>
      </c>
      <c r="I46" s="80">
        <f t="shared" si="186"/>
        <v>1</v>
      </c>
      <c r="J46" s="24">
        <f t="shared" si="103"/>
        <v>2.4967442816339603E-2</v>
      </c>
      <c r="L46" s="80" t="str">
        <f t="shared" si="104"/>
        <v>TEC08</v>
      </c>
      <c r="M46" s="41">
        <f t="shared" si="105"/>
        <v>1</v>
      </c>
      <c r="N46" s="41">
        <f t="shared" si="106"/>
        <v>1</v>
      </c>
      <c r="O46" s="41">
        <f t="shared" si="107"/>
        <v>5</v>
      </c>
      <c r="P46" s="41">
        <f t="shared" si="108"/>
        <v>4</v>
      </c>
      <c r="Q46" s="41">
        <f t="shared" si="109"/>
        <v>4</v>
      </c>
      <c r="R46" s="41">
        <f t="shared" si="110"/>
        <v>3</v>
      </c>
      <c r="S46" s="41">
        <f t="shared" si="111"/>
        <v>4</v>
      </c>
      <c r="T46" s="41">
        <f t="shared" si="112"/>
        <v>1</v>
      </c>
      <c r="U46" s="41">
        <f t="shared" si="113"/>
        <v>1</v>
      </c>
      <c r="V46" s="41">
        <f t="shared" si="114"/>
        <v>2</v>
      </c>
      <c r="W46" s="41">
        <f t="shared" si="115"/>
        <v>1</v>
      </c>
      <c r="X46" s="41">
        <f t="shared" si="116"/>
        <v>2</v>
      </c>
      <c r="Y46" s="41">
        <f t="shared" si="117"/>
        <v>2</v>
      </c>
      <c r="Z46" s="41">
        <f t="shared" si="118"/>
        <v>1</v>
      </c>
      <c r="AA46" s="41">
        <f t="shared" si="119"/>
        <v>1</v>
      </c>
      <c r="AB46" s="41">
        <f t="shared" si="120"/>
        <v>5</v>
      </c>
      <c r="AC46" s="41">
        <f t="shared" si="121"/>
        <v>4</v>
      </c>
      <c r="AD46" s="41">
        <f t="shared" si="122"/>
        <v>1</v>
      </c>
      <c r="AE46" s="41">
        <f t="shared" si="187"/>
        <v>1</v>
      </c>
      <c r="AF46" s="41">
        <f t="shared" si="188"/>
        <v>1</v>
      </c>
      <c r="AG46" s="41">
        <f t="shared" si="189"/>
        <v>3</v>
      </c>
      <c r="AH46" s="41">
        <f t="shared" si="190"/>
        <v>6</v>
      </c>
      <c r="AI46" s="41">
        <f t="shared" si="191"/>
        <v>1</v>
      </c>
      <c r="AJ46" s="41">
        <f t="shared" si="192"/>
        <v>1</v>
      </c>
      <c r="AK46" s="41">
        <f t="shared" si="193"/>
        <v>6</v>
      </c>
      <c r="AL46" s="41">
        <f t="shared" si="194"/>
        <v>5</v>
      </c>
      <c r="AM46" s="41">
        <f t="shared" si="195"/>
        <v>1</v>
      </c>
      <c r="AN46" s="41">
        <f t="shared" si="196"/>
        <v>3</v>
      </c>
      <c r="AO46" s="41">
        <f t="shared" si="197"/>
        <v>1</v>
      </c>
      <c r="AP46" s="41">
        <f t="shared" si="198"/>
        <v>1</v>
      </c>
      <c r="AQ46" s="41">
        <f t="shared" si="199"/>
        <v>2</v>
      </c>
      <c r="AR46" s="41">
        <f t="shared" si="200"/>
        <v>1</v>
      </c>
      <c r="AS46" s="41">
        <f t="shared" si="201"/>
        <v>1</v>
      </c>
      <c r="AT46" s="41">
        <f t="shared" si="202"/>
        <v>1</v>
      </c>
      <c r="AU46" s="41">
        <f t="shared" si="203"/>
        <v>5</v>
      </c>
      <c r="AV46" s="41">
        <f t="shared" si="204"/>
        <v>1</v>
      </c>
      <c r="AW46" s="41">
        <f t="shared" si="205"/>
        <v>1</v>
      </c>
      <c r="AX46" s="41">
        <f t="shared" si="206"/>
        <v>1</v>
      </c>
      <c r="AY46" s="41">
        <f t="shared" si="207"/>
        <v>1</v>
      </c>
      <c r="AZ46" s="41">
        <f t="shared" si="208"/>
        <v>5</v>
      </c>
      <c r="BA46" s="41">
        <f t="shared" si="209"/>
        <v>1</v>
      </c>
      <c r="BB46" s="41">
        <f t="shared" si="210"/>
        <v>2</v>
      </c>
      <c r="BC46" s="41">
        <f t="shared" si="211"/>
        <v>3</v>
      </c>
      <c r="BD46" s="41">
        <f t="shared" si="212"/>
        <v>3</v>
      </c>
      <c r="BE46" s="41">
        <f t="shared" si="213"/>
        <v>1</v>
      </c>
      <c r="BF46" s="41">
        <f t="shared" si="214"/>
        <v>1</v>
      </c>
      <c r="BG46" s="41">
        <f t="shared" si="215"/>
        <v>5</v>
      </c>
      <c r="BH46" s="41">
        <f t="shared" si="216"/>
        <v>1</v>
      </c>
      <c r="BI46" s="41">
        <f t="shared" si="217"/>
        <v>1</v>
      </c>
      <c r="BJ46" s="41">
        <f t="shared" si="218"/>
        <v>1</v>
      </c>
      <c r="BK46" s="41">
        <f t="shared" si="219"/>
        <v>1</v>
      </c>
      <c r="BL46" s="41">
        <f t="shared" si="220"/>
        <v>1</v>
      </c>
      <c r="BM46" s="41">
        <f t="shared" si="221"/>
        <v>1</v>
      </c>
      <c r="BN46" s="41">
        <f t="shared" si="222"/>
        <v>1</v>
      </c>
      <c r="BO46" s="41">
        <f t="shared" si="223"/>
        <v>1</v>
      </c>
      <c r="BP46" s="41">
        <f t="shared" si="224"/>
        <v>1</v>
      </c>
      <c r="BQ46" s="41">
        <f t="shared" si="225"/>
        <v>1</v>
      </c>
      <c r="BS46" s="80" t="str">
        <f t="shared" si="226"/>
        <v>TEC08</v>
      </c>
      <c r="BT46" s="45">
        <f t="shared" si="291"/>
        <v>1</v>
      </c>
      <c r="BU46" s="45">
        <f t="shared" si="295"/>
        <v>1</v>
      </c>
      <c r="BV46" s="45">
        <f t="shared" si="299"/>
        <v>5</v>
      </c>
      <c r="BW46" s="45">
        <f t="shared" si="304"/>
        <v>4</v>
      </c>
      <c r="BX46" s="45">
        <f t="shared" si="308"/>
        <v>4</v>
      </c>
      <c r="BY46" s="45">
        <f t="shared" si="312"/>
        <v>3</v>
      </c>
      <c r="BZ46" s="45">
        <f t="shared" si="316"/>
        <v>4</v>
      </c>
      <c r="CA46" s="45">
        <f t="shared" si="320"/>
        <v>1</v>
      </c>
      <c r="CB46" s="45">
        <f t="shared" si="140"/>
        <v>1</v>
      </c>
      <c r="CC46" s="45">
        <f t="shared" si="141"/>
        <v>2</v>
      </c>
      <c r="CD46" s="45">
        <f t="shared" si="144"/>
        <v>1</v>
      </c>
      <c r="CE46" s="45">
        <f t="shared" si="146"/>
        <v>2</v>
      </c>
      <c r="CF46" s="45">
        <f t="shared" si="148"/>
        <v>2</v>
      </c>
      <c r="CG46" s="45">
        <f t="shared" si="150"/>
        <v>1</v>
      </c>
      <c r="CH46" s="45">
        <f t="shared" si="152"/>
        <v>1</v>
      </c>
      <c r="CI46" s="45">
        <f t="shared" si="154"/>
        <v>5</v>
      </c>
      <c r="CJ46" s="45">
        <f t="shared" si="156"/>
        <v>4</v>
      </c>
      <c r="CK46" s="45">
        <f t="shared" si="158"/>
        <v>1</v>
      </c>
      <c r="CL46" s="45">
        <f t="shared" si="160"/>
        <v>1</v>
      </c>
      <c r="CM46" s="45">
        <f t="shared" si="162"/>
        <v>1</v>
      </c>
      <c r="CN46" s="45">
        <f t="shared" si="164"/>
        <v>3</v>
      </c>
      <c r="CO46" s="45">
        <f t="shared" si="166"/>
        <v>6</v>
      </c>
      <c r="CP46" s="45">
        <f t="shared" si="168"/>
        <v>1</v>
      </c>
      <c r="CQ46" s="45">
        <f t="shared" si="170"/>
        <v>1</v>
      </c>
      <c r="CR46" s="45">
        <f t="shared" si="172"/>
        <v>6</v>
      </c>
      <c r="CS46" s="45">
        <f t="shared" si="174"/>
        <v>5</v>
      </c>
      <c r="CT46" s="45">
        <f t="shared" si="176"/>
        <v>1</v>
      </c>
      <c r="CU46" s="45">
        <f t="shared" si="178"/>
        <v>3</v>
      </c>
      <c r="CV46" s="45">
        <f t="shared" si="180"/>
        <v>1</v>
      </c>
      <c r="CW46" s="45">
        <f t="shared" si="182"/>
        <v>1</v>
      </c>
      <c r="CX46" s="45">
        <f t="shared" si="184"/>
        <v>2</v>
      </c>
      <c r="CY46" s="45">
        <f t="shared" si="227"/>
        <v>1</v>
      </c>
      <c r="CZ46" s="45">
        <f t="shared" si="292"/>
        <v>1</v>
      </c>
      <c r="DA46" s="45">
        <f t="shared" si="296"/>
        <v>1</v>
      </c>
      <c r="DB46" s="45">
        <f t="shared" si="300"/>
        <v>5</v>
      </c>
      <c r="DC46" s="45">
        <f t="shared" si="305"/>
        <v>1</v>
      </c>
      <c r="DD46" s="45">
        <f t="shared" si="309"/>
        <v>1</v>
      </c>
      <c r="DE46" s="45">
        <f t="shared" si="313"/>
        <v>1</v>
      </c>
      <c r="DF46" s="99">
        <f t="shared" si="317"/>
        <v>1</v>
      </c>
      <c r="DG46" s="41">
        <f t="shared" si="321"/>
        <v>5</v>
      </c>
      <c r="DH46" s="41">
        <f t="shared" si="324"/>
        <v>1</v>
      </c>
      <c r="DI46" s="41">
        <f t="shared" si="326"/>
        <v>2</v>
      </c>
      <c r="DJ46" s="41">
        <f t="shared" si="328"/>
        <v>3</v>
      </c>
      <c r="DK46" s="41">
        <f t="shared" ref="DK46:DK58" si="330">BD46</f>
        <v>3</v>
      </c>
      <c r="DL46" s="42" cm="1">
        <f t="array" ref="DL46:DX46">TRANSPOSE(BE46:BE58)</f>
        <v>1</v>
      </c>
      <c r="DM46" s="41">
        <v>1</v>
      </c>
      <c r="DN46" s="41">
        <v>1</v>
      </c>
      <c r="DO46" s="41">
        <v>1</v>
      </c>
      <c r="DP46" s="41">
        <v>1</v>
      </c>
      <c r="DQ46" s="41">
        <v>1</v>
      </c>
      <c r="DR46" s="41">
        <v>1</v>
      </c>
      <c r="DS46" s="41">
        <v>1</v>
      </c>
      <c r="DT46" s="41">
        <v>1</v>
      </c>
      <c r="DU46" s="41">
        <v>1</v>
      </c>
      <c r="DV46" s="41">
        <v>1</v>
      </c>
      <c r="DW46" s="41">
        <v>1</v>
      </c>
      <c r="DX46" s="41">
        <v>1</v>
      </c>
      <c r="DZ46" s="80" t="str">
        <f t="shared" si="228"/>
        <v>TEC08</v>
      </c>
      <c r="EA46" s="51">
        <f t="shared" si="229"/>
        <v>1</v>
      </c>
      <c r="EB46" s="52">
        <f t="shared" si="293"/>
        <v>1</v>
      </c>
      <c r="EC46" s="52">
        <f t="shared" si="297"/>
        <v>5</v>
      </c>
      <c r="ED46" s="52">
        <f t="shared" si="301"/>
        <v>4</v>
      </c>
      <c r="EE46" s="52">
        <f t="shared" si="306"/>
        <v>4</v>
      </c>
      <c r="EF46" s="52">
        <f t="shared" si="310"/>
        <v>3</v>
      </c>
      <c r="EG46" s="52">
        <f t="shared" si="314"/>
        <v>4</v>
      </c>
      <c r="EH46" s="52">
        <f t="shared" si="318"/>
        <v>1</v>
      </c>
      <c r="EI46" s="52">
        <f t="shared" si="322"/>
        <v>1</v>
      </c>
      <c r="EJ46" s="52">
        <f t="shared" si="142"/>
        <v>2</v>
      </c>
      <c r="EK46" s="52">
        <f t="shared" si="143"/>
        <v>1</v>
      </c>
      <c r="EL46" s="52">
        <f t="shared" si="145"/>
        <v>2</v>
      </c>
      <c r="EM46" s="52">
        <f t="shared" si="147"/>
        <v>2</v>
      </c>
      <c r="EN46" s="52">
        <f t="shared" si="149"/>
        <v>1</v>
      </c>
      <c r="EO46" s="52">
        <f t="shared" si="151"/>
        <v>1</v>
      </c>
      <c r="EP46" s="52">
        <f t="shared" si="153"/>
        <v>5</v>
      </c>
      <c r="EQ46" s="52">
        <f t="shared" si="155"/>
        <v>4</v>
      </c>
      <c r="ER46" s="52">
        <f t="shared" si="157"/>
        <v>1</v>
      </c>
      <c r="ES46" s="52">
        <f t="shared" si="159"/>
        <v>1</v>
      </c>
      <c r="ET46" s="52">
        <f t="shared" si="161"/>
        <v>1</v>
      </c>
      <c r="EU46" s="52">
        <f t="shared" si="163"/>
        <v>3</v>
      </c>
      <c r="EV46" s="52">
        <f t="shared" si="165"/>
        <v>6</v>
      </c>
      <c r="EW46" s="52">
        <f t="shared" si="167"/>
        <v>1</v>
      </c>
      <c r="EX46" s="52">
        <f t="shared" si="169"/>
        <v>1</v>
      </c>
      <c r="EY46" s="52">
        <f t="shared" si="171"/>
        <v>6</v>
      </c>
      <c r="EZ46" s="52">
        <f t="shared" si="173"/>
        <v>5</v>
      </c>
      <c r="FA46" s="52">
        <f t="shared" si="175"/>
        <v>1</v>
      </c>
      <c r="FB46" s="52">
        <f t="shared" si="177"/>
        <v>3</v>
      </c>
      <c r="FC46" s="52">
        <f t="shared" si="179"/>
        <v>1</v>
      </c>
      <c r="FD46" s="52">
        <f t="shared" si="181"/>
        <v>1</v>
      </c>
      <c r="FE46" s="52">
        <f t="shared" si="183"/>
        <v>2</v>
      </c>
      <c r="FF46" s="52">
        <f t="shared" si="185"/>
        <v>1</v>
      </c>
      <c r="FG46" s="52">
        <f t="shared" si="230"/>
        <v>1</v>
      </c>
      <c r="FH46" s="52">
        <f t="shared" si="294"/>
        <v>1</v>
      </c>
      <c r="FI46" s="52">
        <f t="shared" si="298"/>
        <v>5</v>
      </c>
      <c r="FJ46" s="52">
        <f t="shared" si="302"/>
        <v>1</v>
      </c>
      <c r="FK46" s="52">
        <f t="shared" si="307"/>
        <v>1</v>
      </c>
      <c r="FL46" s="52">
        <f t="shared" si="311"/>
        <v>1</v>
      </c>
      <c r="FM46" s="52">
        <f t="shared" si="315"/>
        <v>1</v>
      </c>
      <c r="FN46" s="52">
        <f t="shared" si="319"/>
        <v>5</v>
      </c>
      <c r="FO46" s="52">
        <f t="shared" si="323"/>
        <v>1</v>
      </c>
      <c r="FP46" s="52">
        <f t="shared" si="325"/>
        <v>2</v>
      </c>
      <c r="FQ46" s="52">
        <f t="shared" si="327"/>
        <v>3</v>
      </c>
      <c r="FR46" s="52">
        <f t="shared" si="329"/>
        <v>3</v>
      </c>
      <c r="FS46" s="52">
        <f t="shared" ref="FS46:FS58" si="331">DL46</f>
        <v>1</v>
      </c>
      <c r="FT46" s="60" cm="1">
        <f t="array" ref="FT46">MINVERSE(DM46)</f>
        <v>1</v>
      </c>
      <c r="FU46" s="60" cm="1">
        <f t="array" ref="FU46">MINVERSE(DN46)</f>
        <v>1</v>
      </c>
      <c r="FV46" s="60" cm="1">
        <f t="array" ref="FV46">MINVERSE(DO46)</f>
        <v>1</v>
      </c>
      <c r="FW46" s="60" cm="1">
        <f t="array" ref="FW46">MINVERSE(DP46)</f>
        <v>1</v>
      </c>
      <c r="FX46" s="60" cm="1">
        <f t="array" ref="FX46">MINVERSE(DQ46)</f>
        <v>1</v>
      </c>
      <c r="FY46" s="60" cm="1">
        <f t="array" ref="FY46">MINVERSE(DR46)</f>
        <v>1</v>
      </c>
      <c r="FZ46" s="60" cm="1">
        <f t="array" ref="FZ46">MINVERSE(DS46)</f>
        <v>1</v>
      </c>
      <c r="GA46" s="60" cm="1">
        <f t="array" ref="GA46">MINVERSE(DT46)</f>
        <v>1</v>
      </c>
      <c r="GB46" s="60" cm="1">
        <f t="array" ref="GB46">MINVERSE(DU46)</f>
        <v>1</v>
      </c>
      <c r="GC46" s="60" cm="1">
        <f t="array" ref="GC46">MINVERSE(DV46)</f>
        <v>1</v>
      </c>
      <c r="GD46" s="60" cm="1">
        <f t="array" ref="GD46">MINVERSE(DW46)</f>
        <v>1</v>
      </c>
      <c r="GE46" s="60" cm="1">
        <f t="array" ref="GE46">MINVERSE(DX46)</f>
        <v>1</v>
      </c>
      <c r="GG46" s="80" t="str">
        <f t="shared" si="231"/>
        <v>TEC08</v>
      </c>
      <c r="GH46" s="59">
        <f t="shared" si="232"/>
        <v>1.7543859649122806E-2</v>
      </c>
      <c r="GI46" s="59">
        <f t="shared" si="233"/>
        <v>1.7543859649122806E-2</v>
      </c>
      <c r="GJ46" s="59">
        <f t="shared" si="234"/>
        <v>2.6315789473684209E-2</v>
      </c>
      <c r="GK46" s="59">
        <f t="shared" si="235"/>
        <v>2.7210884353741496E-2</v>
      </c>
      <c r="GL46" s="59">
        <f t="shared" si="236"/>
        <v>2.7210884353741496E-2</v>
      </c>
      <c r="GM46" s="59">
        <f t="shared" si="237"/>
        <v>2.7649769585253458E-2</v>
      </c>
      <c r="GN46" s="59">
        <f t="shared" si="238"/>
        <v>2.7210884353741496E-2</v>
      </c>
      <c r="GO46" s="59">
        <f t="shared" si="239"/>
        <v>1.8604651162790697E-2</v>
      </c>
      <c r="GP46" s="59">
        <f t="shared" si="240"/>
        <v>1.8604651162790697E-2</v>
      </c>
      <c r="GQ46" s="59">
        <f t="shared" si="241"/>
        <v>2.7088036117381486E-2</v>
      </c>
      <c r="GR46" s="59">
        <f t="shared" si="242"/>
        <v>1.8604651162790697E-2</v>
      </c>
      <c r="GS46" s="59">
        <f t="shared" si="243"/>
        <v>2.7088036117381486E-2</v>
      </c>
      <c r="GT46" s="59">
        <f t="shared" si="244"/>
        <v>2.7088036117381486E-2</v>
      </c>
      <c r="GU46" s="59">
        <f t="shared" si="245"/>
        <v>1.8604651162790697E-2</v>
      </c>
      <c r="GV46" s="59">
        <f t="shared" si="246"/>
        <v>1.931123270035404E-2</v>
      </c>
      <c r="GW46" s="59">
        <f t="shared" si="247"/>
        <v>2.9940119760479042E-2</v>
      </c>
      <c r="GX46" s="59">
        <f t="shared" si="248"/>
        <v>3.007518796992481E-2</v>
      </c>
      <c r="GY46" s="59">
        <f t="shared" si="249"/>
        <v>1.9108280254777069E-2</v>
      </c>
      <c r="GZ46" s="59">
        <f t="shared" si="250"/>
        <v>1.9907100199071003E-2</v>
      </c>
      <c r="HA46" s="59">
        <f t="shared" si="251"/>
        <v>1.9108280254777069E-2</v>
      </c>
      <c r="HB46" s="59">
        <f t="shared" si="252"/>
        <v>3.0612244897959183E-2</v>
      </c>
      <c r="HC46" s="59">
        <f t="shared" si="253"/>
        <v>3.2258064516129031E-2</v>
      </c>
      <c r="HD46" s="59">
        <f t="shared" si="254"/>
        <v>1.9595035924232528E-2</v>
      </c>
      <c r="HE46" s="59">
        <f t="shared" si="255"/>
        <v>2.0519835841313269E-2</v>
      </c>
      <c r="HF46" s="59">
        <f t="shared" si="256"/>
        <v>3.3898305084745763E-2</v>
      </c>
      <c r="HG46" s="59">
        <f t="shared" si="257"/>
        <v>3.3557046979865772E-2</v>
      </c>
      <c r="HH46" s="59">
        <f t="shared" si="258"/>
        <v>2.1231422505307858E-2</v>
      </c>
      <c r="HI46" s="59">
        <f t="shared" si="259"/>
        <v>3.2906764168190134E-2</v>
      </c>
      <c r="HJ46" s="59">
        <f t="shared" si="260"/>
        <v>2.0415107179312691E-2</v>
      </c>
      <c r="HK46" s="59">
        <f t="shared" si="261"/>
        <v>2.0415107179312691E-2</v>
      </c>
      <c r="HL46" s="59">
        <f t="shared" si="262"/>
        <v>3.007518796992481E-2</v>
      </c>
      <c r="HM46" s="59">
        <f t="shared" si="263"/>
        <v>2.1770682148040642E-2</v>
      </c>
      <c r="HN46" s="59">
        <f t="shared" si="264"/>
        <v>2.1770682148040642E-2</v>
      </c>
      <c r="HO46" s="59">
        <f t="shared" si="265"/>
        <v>2.1770682148040642E-2</v>
      </c>
      <c r="HP46" s="59">
        <f t="shared" si="266"/>
        <v>4.0322580645161289E-2</v>
      </c>
      <c r="HQ46" s="59">
        <f t="shared" si="267"/>
        <v>2.0732550103662751E-2</v>
      </c>
      <c r="HR46" s="59">
        <f t="shared" si="268"/>
        <v>2.0732550103662751E-2</v>
      </c>
      <c r="HS46" s="59">
        <f t="shared" si="269"/>
        <v>2.0732550103662751E-2</v>
      </c>
      <c r="HT46" s="59">
        <f t="shared" si="270"/>
        <v>2.2156573116691287E-2</v>
      </c>
      <c r="HU46" s="59">
        <f t="shared" si="271"/>
        <v>4.5045045045045043E-2</v>
      </c>
      <c r="HV46" s="59">
        <f t="shared" si="272"/>
        <v>2.2556390977443611E-2</v>
      </c>
      <c r="HW46" s="59">
        <f t="shared" si="273"/>
        <v>3.3240997229916899E-2</v>
      </c>
      <c r="HX46" s="59">
        <f t="shared" si="274"/>
        <v>3.9911308203991136E-2</v>
      </c>
      <c r="HY46" s="59">
        <f t="shared" si="275"/>
        <v>3.9911308203991136E-2</v>
      </c>
      <c r="HZ46" s="59">
        <f t="shared" si="276"/>
        <v>2.3529411764705885E-2</v>
      </c>
      <c r="IA46" s="59">
        <f t="shared" si="277"/>
        <v>2.3529411764705885E-2</v>
      </c>
      <c r="IB46" s="59">
        <f t="shared" si="278"/>
        <v>1.0526315789473684E-2</v>
      </c>
      <c r="IC46" s="59">
        <f t="shared" si="279"/>
        <v>2.1889821233126595E-2</v>
      </c>
      <c r="ID46" s="59">
        <f t="shared" si="280"/>
        <v>2.398081534772183E-2</v>
      </c>
      <c r="IE46" s="59">
        <f t="shared" si="281"/>
        <v>2.1865889212827987E-2</v>
      </c>
      <c r="IF46" s="59">
        <f t="shared" si="282"/>
        <v>2.398081534772183E-2</v>
      </c>
      <c r="IG46" s="59">
        <f t="shared" si="283"/>
        <v>2.398081534772183E-2</v>
      </c>
      <c r="IH46" s="59">
        <f t="shared" si="284"/>
        <v>2.398081534772183E-2</v>
      </c>
      <c r="II46" s="59">
        <f t="shared" si="285"/>
        <v>2.398081534772183E-2</v>
      </c>
      <c r="IJ46" s="59">
        <f t="shared" si="286"/>
        <v>2.398081534772183E-2</v>
      </c>
      <c r="IK46" s="59">
        <f t="shared" si="287"/>
        <v>2.398081534772183E-2</v>
      </c>
      <c r="IL46" s="59">
        <f t="shared" si="288"/>
        <v>2.398081534772183E-2</v>
      </c>
      <c r="IN46" s="15">
        <f t="shared" si="289"/>
        <v>1.4231442405313575</v>
      </c>
      <c r="IO46" s="24">
        <f t="shared" si="290"/>
        <v>2.4967442816339603E-2</v>
      </c>
      <c r="IP46" s="25">
        <f t="shared" si="303"/>
        <v>2.4967442816339602</v>
      </c>
    </row>
    <row r="47" spans="1:250" ht="15" customHeight="1" thickBot="1" x14ac:dyDescent="0.35">
      <c r="A47" s="80"/>
      <c r="B47" s="80" t="s">
        <v>266</v>
      </c>
      <c r="C47" s="80" t="s">
        <v>303</v>
      </c>
      <c r="D47" s="80"/>
      <c r="E47" s="80" t="s">
        <v>1</v>
      </c>
      <c r="F47" s="80" t="s">
        <v>17</v>
      </c>
      <c r="G47" s="80"/>
      <c r="H47" s="80">
        <v>1</v>
      </c>
      <c r="I47" s="80">
        <f t="shared" si="186"/>
        <v>1</v>
      </c>
      <c r="J47" s="24">
        <f t="shared" si="103"/>
        <v>2.4967442816339603E-2</v>
      </c>
      <c r="L47" s="80" t="str">
        <f t="shared" si="104"/>
        <v>TEC09</v>
      </c>
      <c r="M47" s="41">
        <f t="shared" si="105"/>
        <v>1</v>
      </c>
      <c r="N47" s="41">
        <f t="shared" si="106"/>
        <v>1</v>
      </c>
      <c r="O47" s="41">
        <f t="shared" si="107"/>
        <v>5</v>
      </c>
      <c r="P47" s="41">
        <f t="shared" si="108"/>
        <v>4</v>
      </c>
      <c r="Q47" s="41">
        <f t="shared" si="109"/>
        <v>4</v>
      </c>
      <c r="R47" s="41">
        <f t="shared" si="110"/>
        <v>3</v>
      </c>
      <c r="S47" s="41">
        <f t="shared" si="111"/>
        <v>4</v>
      </c>
      <c r="T47" s="41">
        <f t="shared" si="112"/>
        <v>1</v>
      </c>
      <c r="U47" s="41">
        <f t="shared" si="113"/>
        <v>1</v>
      </c>
      <c r="V47" s="41">
        <f t="shared" si="114"/>
        <v>2</v>
      </c>
      <c r="W47" s="41">
        <f t="shared" si="115"/>
        <v>1</v>
      </c>
      <c r="X47" s="41">
        <f t="shared" si="116"/>
        <v>2</v>
      </c>
      <c r="Y47" s="41">
        <f t="shared" si="117"/>
        <v>2</v>
      </c>
      <c r="Z47" s="41">
        <f t="shared" si="118"/>
        <v>1</v>
      </c>
      <c r="AA47" s="41">
        <f t="shared" si="119"/>
        <v>1</v>
      </c>
      <c r="AB47" s="41">
        <f t="shared" si="120"/>
        <v>5</v>
      </c>
      <c r="AC47" s="41">
        <f t="shared" si="121"/>
        <v>4</v>
      </c>
      <c r="AD47" s="41">
        <f t="shared" si="122"/>
        <v>1</v>
      </c>
      <c r="AE47" s="41">
        <f t="shared" si="187"/>
        <v>1</v>
      </c>
      <c r="AF47" s="41">
        <f t="shared" si="188"/>
        <v>1</v>
      </c>
      <c r="AG47" s="41">
        <f t="shared" si="189"/>
        <v>3</v>
      </c>
      <c r="AH47" s="41">
        <f t="shared" si="190"/>
        <v>6</v>
      </c>
      <c r="AI47" s="41">
        <f t="shared" si="191"/>
        <v>1</v>
      </c>
      <c r="AJ47" s="41">
        <f t="shared" si="192"/>
        <v>1</v>
      </c>
      <c r="AK47" s="41">
        <f t="shared" si="193"/>
        <v>6</v>
      </c>
      <c r="AL47" s="41">
        <f t="shared" si="194"/>
        <v>5</v>
      </c>
      <c r="AM47" s="41">
        <f t="shared" si="195"/>
        <v>1</v>
      </c>
      <c r="AN47" s="41">
        <f t="shared" si="196"/>
        <v>3</v>
      </c>
      <c r="AO47" s="41">
        <f t="shared" si="197"/>
        <v>1</v>
      </c>
      <c r="AP47" s="41">
        <f t="shared" si="198"/>
        <v>1</v>
      </c>
      <c r="AQ47" s="41">
        <f t="shared" si="199"/>
        <v>2</v>
      </c>
      <c r="AR47" s="41">
        <f t="shared" si="200"/>
        <v>1</v>
      </c>
      <c r="AS47" s="41">
        <f t="shared" si="201"/>
        <v>1</v>
      </c>
      <c r="AT47" s="41">
        <f t="shared" si="202"/>
        <v>1</v>
      </c>
      <c r="AU47" s="41">
        <f t="shared" si="203"/>
        <v>5</v>
      </c>
      <c r="AV47" s="41">
        <f t="shared" si="204"/>
        <v>1</v>
      </c>
      <c r="AW47" s="41">
        <f t="shared" si="205"/>
        <v>1</v>
      </c>
      <c r="AX47" s="41">
        <f t="shared" si="206"/>
        <v>1</v>
      </c>
      <c r="AY47" s="41">
        <f t="shared" si="207"/>
        <v>1</v>
      </c>
      <c r="AZ47" s="41">
        <f t="shared" si="208"/>
        <v>5</v>
      </c>
      <c r="BA47" s="41">
        <f t="shared" si="209"/>
        <v>1</v>
      </c>
      <c r="BB47" s="41">
        <f t="shared" si="210"/>
        <v>2</v>
      </c>
      <c r="BC47" s="41">
        <f t="shared" si="211"/>
        <v>3</v>
      </c>
      <c r="BD47" s="41">
        <f t="shared" si="212"/>
        <v>3</v>
      </c>
      <c r="BE47" s="41">
        <f t="shared" si="213"/>
        <v>1</v>
      </c>
      <c r="BF47" s="41">
        <f t="shared" si="214"/>
        <v>1</v>
      </c>
      <c r="BG47" s="41">
        <f t="shared" si="215"/>
        <v>5</v>
      </c>
      <c r="BH47" s="41">
        <f t="shared" si="216"/>
        <v>1</v>
      </c>
      <c r="BI47" s="41">
        <f t="shared" si="217"/>
        <v>1</v>
      </c>
      <c r="BJ47" s="41">
        <f t="shared" si="218"/>
        <v>1</v>
      </c>
      <c r="BK47" s="41">
        <f t="shared" si="219"/>
        <v>1</v>
      </c>
      <c r="BL47" s="41">
        <f t="shared" si="220"/>
        <v>1</v>
      </c>
      <c r="BM47" s="41">
        <f t="shared" si="221"/>
        <v>1</v>
      </c>
      <c r="BN47" s="41">
        <f t="shared" si="222"/>
        <v>1</v>
      </c>
      <c r="BO47" s="41">
        <f t="shared" si="223"/>
        <v>1</v>
      </c>
      <c r="BP47" s="41">
        <f t="shared" si="224"/>
        <v>1</v>
      </c>
      <c r="BQ47" s="41">
        <f t="shared" si="225"/>
        <v>1</v>
      </c>
      <c r="BS47" s="80" t="str">
        <f t="shared" si="226"/>
        <v>TEC09</v>
      </c>
      <c r="BT47" s="45">
        <f t="shared" si="291"/>
        <v>1</v>
      </c>
      <c r="BU47" s="45">
        <f t="shared" si="295"/>
        <v>1</v>
      </c>
      <c r="BV47" s="45">
        <f t="shared" si="299"/>
        <v>5</v>
      </c>
      <c r="BW47" s="45">
        <f t="shared" si="304"/>
        <v>4</v>
      </c>
      <c r="BX47" s="45">
        <f t="shared" si="308"/>
        <v>4</v>
      </c>
      <c r="BY47" s="45">
        <f t="shared" si="312"/>
        <v>3</v>
      </c>
      <c r="BZ47" s="45">
        <f t="shared" si="316"/>
        <v>4</v>
      </c>
      <c r="CA47" s="45">
        <f t="shared" si="320"/>
        <v>1</v>
      </c>
      <c r="CB47" s="45">
        <f t="shared" si="140"/>
        <v>1</v>
      </c>
      <c r="CC47" s="45">
        <f t="shared" si="141"/>
        <v>2</v>
      </c>
      <c r="CD47" s="45">
        <f t="shared" si="144"/>
        <v>1</v>
      </c>
      <c r="CE47" s="45">
        <f t="shared" si="146"/>
        <v>2</v>
      </c>
      <c r="CF47" s="45">
        <f t="shared" si="148"/>
        <v>2</v>
      </c>
      <c r="CG47" s="45">
        <f t="shared" si="150"/>
        <v>1</v>
      </c>
      <c r="CH47" s="45">
        <f t="shared" si="152"/>
        <v>1</v>
      </c>
      <c r="CI47" s="45">
        <f t="shared" si="154"/>
        <v>5</v>
      </c>
      <c r="CJ47" s="45">
        <f t="shared" si="156"/>
        <v>4</v>
      </c>
      <c r="CK47" s="45">
        <f t="shared" si="158"/>
        <v>1</v>
      </c>
      <c r="CL47" s="45">
        <f t="shared" si="160"/>
        <v>1</v>
      </c>
      <c r="CM47" s="45">
        <f t="shared" si="162"/>
        <v>1</v>
      </c>
      <c r="CN47" s="45">
        <f t="shared" si="164"/>
        <v>3</v>
      </c>
      <c r="CO47" s="45">
        <f t="shared" si="166"/>
        <v>6</v>
      </c>
      <c r="CP47" s="45">
        <f t="shared" si="168"/>
        <v>1</v>
      </c>
      <c r="CQ47" s="45">
        <f t="shared" si="170"/>
        <v>1</v>
      </c>
      <c r="CR47" s="45">
        <f t="shared" si="172"/>
        <v>6</v>
      </c>
      <c r="CS47" s="45">
        <f t="shared" si="174"/>
        <v>5</v>
      </c>
      <c r="CT47" s="45">
        <f t="shared" si="176"/>
        <v>1</v>
      </c>
      <c r="CU47" s="45">
        <f t="shared" si="178"/>
        <v>3</v>
      </c>
      <c r="CV47" s="45">
        <f t="shared" si="180"/>
        <v>1</v>
      </c>
      <c r="CW47" s="45">
        <f t="shared" si="182"/>
        <v>1</v>
      </c>
      <c r="CX47" s="45">
        <f t="shared" si="184"/>
        <v>2</v>
      </c>
      <c r="CY47" s="45">
        <f t="shared" si="227"/>
        <v>1</v>
      </c>
      <c r="CZ47" s="45">
        <f t="shared" si="292"/>
        <v>1</v>
      </c>
      <c r="DA47" s="45">
        <f t="shared" si="296"/>
        <v>1</v>
      </c>
      <c r="DB47" s="45">
        <f t="shared" si="300"/>
        <v>5</v>
      </c>
      <c r="DC47" s="45">
        <f t="shared" si="305"/>
        <v>1</v>
      </c>
      <c r="DD47" s="45">
        <f t="shared" si="309"/>
        <v>1</v>
      </c>
      <c r="DE47" s="45">
        <f t="shared" si="313"/>
        <v>1</v>
      </c>
      <c r="DF47" s="99">
        <f t="shared" si="317"/>
        <v>1</v>
      </c>
      <c r="DG47" s="41">
        <f t="shared" si="321"/>
        <v>5</v>
      </c>
      <c r="DH47" s="41">
        <f t="shared" si="324"/>
        <v>1</v>
      </c>
      <c r="DI47" s="41">
        <f t="shared" si="326"/>
        <v>2</v>
      </c>
      <c r="DJ47" s="41">
        <f t="shared" si="328"/>
        <v>3</v>
      </c>
      <c r="DK47" s="41">
        <f t="shared" si="330"/>
        <v>3</v>
      </c>
      <c r="DL47" s="41">
        <f t="shared" ref="DL47:DL58" si="332">BE47</f>
        <v>1</v>
      </c>
      <c r="DM47" s="42" cm="1">
        <f t="array" ref="DM47:DX47">TRANSPOSE(BF47:BF58)</f>
        <v>1</v>
      </c>
      <c r="DN47" s="41">
        <v>1</v>
      </c>
      <c r="DO47" s="41">
        <v>1</v>
      </c>
      <c r="DP47" s="41">
        <v>1</v>
      </c>
      <c r="DQ47" s="41">
        <v>1</v>
      </c>
      <c r="DR47" s="41">
        <v>1</v>
      </c>
      <c r="DS47" s="41">
        <v>1</v>
      </c>
      <c r="DT47" s="41">
        <v>1</v>
      </c>
      <c r="DU47" s="41">
        <v>1</v>
      </c>
      <c r="DV47" s="41">
        <v>1</v>
      </c>
      <c r="DW47" s="41">
        <v>1</v>
      </c>
      <c r="DX47" s="41">
        <v>1</v>
      </c>
      <c r="DZ47" s="80" t="str">
        <f t="shared" si="228"/>
        <v>TEC09</v>
      </c>
      <c r="EA47" s="51">
        <f t="shared" si="229"/>
        <v>1</v>
      </c>
      <c r="EB47" s="52">
        <f t="shared" si="293"/>
        <v>1</v>
      </c>
      <c r="EC47" s="52">
        <f t="shared" si="297"/>
        <v>5</v>
      </c>
      <c r="ED47" s="52">
        <f t="shared" si="301"/>
        <v>4</v>
      </c>
      <c r="EE47" s="52">
        <f t="shared" si="306"/>
        <v>4</v>
      </c>
      <c r="EF47" s="52">
        <f t="shared" si="310"/>
        <v>3</v>
      </c>
      <c r="EG47" s="52">
        <f t="shared" si="314"/>
        <v>4</v>
      </c>
      <c r="EH47" s="52">
        <f t="shared" si="318"/>
        <v>1</v>
      </c>
      <c r="EI47" s="52">
        <f t="shared" si="322"/>
        <v>1</v>
      </c>
      <c r="EJ47" s="52">
        <f t="shared" si="142"/>
        <v>2</v>
      </c>
      <c r="EK47" s="52">
        <f t="shared" si="143"/>
        <v>1</v>
      </c>
      <c r="EL47" s="52">
        <f t="shared" si="145"/>
        <v>2</v>
      </c>
      <c r="EM47" s="52">
        <f t="shared" si="147"/>
        <v>2</v>
      </c>
      <c r="EN47" s="52">
        <f t="shared" si="149"/>
        <v>1</v>
      </c>
      <c r="EO47" s="52">
        <f t="shared" si="151"/>
        <v>1</v>
      </c>
      <c r="EP47" s="52">
        <f t="shared" si="153"/>
        <v>5</v>
      </c>
      <c r="EQ47" s="52">
        <f t="shared" si="155"/>
        <v>4</v>
      </c>
      <c r="ER47" s="52">
        <f t="shared" si="157"/>
        <v>1</v>
      </c>
      <c r="ES47" s="52">
        <f t="shared" si="159"/>
        <v>1</v>
      </c>
      <c r="ET47" s="52">
        <f t="shared" si="161"/>
        <v>1</v>
      </c>
      <c r="EU47" s="52">
        <f t="shared" si="163"/>
        <v>3</v>
      </c>
      <c r="EV47" s="52">
        <f t="shared" si="165"/>
        <v>6</v>
      </c>
      <c r="EW47" s="52">
        <f t="shared" si="167"/>
        <v>1</v>
      </c>
      <c r="EX47" s="52">
        <f t="shared" si="169"/>
        <v>1</v>
      </c>
      <c r="EY47" s="52">
        <f t="shared" si="171"/>
        <v>6</v>
      </c>
      <c r="EZ47" s="52">
        <f t="shared" si="173"/>
        <v>5</v>
      </c>
      <c r="FA47" s="52">
        <f t="shared" si="175"/>
        <v>1</v>
      </c>
      <c r="FB47" s="52">
        <f t="shared" si="177"/>
        <v>3</v>
      </c>
      <c r="FC47" s="52">
        <f t="shared" si="179"/>
        <v>1</v>
      </c>
      <c r="FD47" s="52">
        <f t="shared" si="181"/>
        <v>1</v>
      </c>
      <c r="FE47" s="52">
        <f t="shared" si="183"/>
        <v>2</v>
      </c>
      <c r="FF47" s="52">
        <f t="shared" si="185"/>
        <v>1</v>
      </c>
      <c r="FG47" s="52">
        <f t="shared" si="230"/>
        <v>1</v>
      </c>
      <c r="FH47" s="52">
        <f t="shared" si="294"/>
        <v>1</v>
      </c>
      <c r="FI47" s="52">
        <f t="shared" si="298"/>
        <v>5</v>
      </c>
      <c r="FJ47" s="52">
        <f t="shared" si="302"/>
        <v>1</v>
      </c>
      <c r="FK47" s="52">
        <f t="shared" si="307"/>
        <v>1</v>
      </c>
      <c r="FL47" s="52">
        <f t="shared" si="311"/>
        <v>1</v>
      </c>
      <c r="FM47" s="52">
        <f t="shared" si="315"/>
        <v>1</v>
      </c>
      <c r="FN47" s="52">
        <f t="shared" si="319"/>
        <v>5</v>
      </c>
      <c r="FO47" s="52">
        <f t="shared" si="323"/>
        <v>1</v>
      </c>
      <c r="FP47" s="52">
        <f t="shared" si="325"/>
        <v>2</v>
      </c>
      <c r="FQ47" s="52">
        <f t="shared" si="327"/>
        <v>3</v>
      </c>
      <c r="FR47" s="52">
        <f t="shared" si="329"/>
        <v>3</v>
      </c>
      <c r="FS47" s="52">
        <f t="shared" si="331"/>
        <v>1</v>
      </c>
      <c r="FT47" s="52">
        <f t="shared" ref="FT47:FT58" si="333">DM47</f>
        <v>1</v>
      </c>
      <c r="FU47" s="50" cm="1">
        <f t="array" ref="FU47">MINVERSE(DN47)</f>
        <v>1</v>
      </c>
      <c r="FV47" s="50" cm="1">
        <f t="array" ref="FV47">MINVERSE(DO47)</f>
        <v>1</v>
      </c>
      <c r="FW47" s="50" cm="1">
        <f t="array" ref="FW47">MINVERSE(DP47)</f>
        <v>1</v>
      </c>
      <c r="FX47" s="50" cm="1">
        <f t="array" ref="FX47">MINVERSE(DQ47)</f>
        <v>1</v>
      </c>
      <c r="FY47" s="50" cm="1">
        <f t="array" ref="FY47">MINVERSE(DR47)</f>
        <v>1</v>
      </c>
      <c r="FZ47" s="50" cm="1">
        <f t="array" ref="FZ47">MINVERSE(DS47)</f>
        <v>1</v>
      </c>
      <c r="GA47" s="50" cm="1">
        <f t="array" ref="GA47">MINVERSE(DT47)</f>
        <v>1</v>
      </c>
      <c r="GB47" s="50" cm="1">
        <f t="array" ref="GB47">MINVERSE(DU47)</f>
        <v>1</v>
      </c>
      <c r="GC47" s="50" cm="1">
        <f t="array" ref="GC47">MINVERSE(DV47)</f>
        <v>1</v>
      </c>
      <c r="GD47" s="50" cm="1">
        <f t="array" ref="GD47">MINVERSE(DW47)</f>
        <v>1</v>
      </c>
      <c r="GE47" s="50" cm="1">
        <f t="array" ref="GE47">MINVERSE(DX47)</f>
        <v>1</v>
      </c>
      <c r="GG47" s="80" t="str">
        <f t="shared" si="231"/>
        <v>TEC09</v>
      </c>
      <c r="GH47" s="59">
        <f t="shared" si="232"/>
        <v>1.7543859649122806E-2</v>
      </c>
      <c r="GI47" s="59">
        <f t="shared" si="233"/>
        <v>1.7543859649122806E-2</v>
      </c>
      <c r="GJ47" s="59">
        <f t="shared" si="234"/>
        <v>2.6315789473684209E-2</v>
      </c>
      <c r="GK47" s="59">
        <f t="shared" si="235"/>
        <v>2.7210884353741496E-2</v>
      </c>
      <c r="GL47" s="59">
        <f t="shared" si="236"/>
        <v>2.7210884353741496E-2</v>
      </c>
      <c r="GM47" s="59">
        <f t="shared" si="237"/>
        <v>2.7649769585253458E-2</v>
      </c>
      <c r="GN47" s="59">
        <f t="shared" si="238"/>
        <v>2.7210884353741496E-2</v>
      </c>
      <c r="GO47" s="59">
        <f t="shared" si="239"/>
        <v>1.8604651162790697E-2</v>
      </c>
      <c r="GP47" s="59">
        <f t="shared" si="240"/>
        <v>1.8604651162790697E-2</v>
      </c>
      <c r="GQ47" s="59">
        <f t="shared" si="241"/>
        <v>2.7088036117381486E-2</v>
      </c>
      <c r="GR47" s="59">
        <f t="shared" si="242"/>
        <v>1.8604651162790697E-2</v>
      </c>
      <c r="GS47" s="59">
        <f t="shared" si="243"/>
        <v>2.7088036117381486E-2</v>
      </c>
      <c r="GT47" s="59">
        <f t="shared" si="244"/>
        <v>2.7088036117381486E-2</v>
      </c>
      <c r="GU47" s="59">
        <f t="shared" si="245"/>
        <v>1.8604651162790697E-2</v>
      </c>
      <c r="GV47" s="59">
        <f t="shared" si="246"/>
        <v>1.931123270035404E-2</v>
      </c>
      <c r="GW47" s="59">
        <f t="shared" si="247"/>
        <v>2.9940119760479042E-2</v>
      </c>
      <c r="GX47" s="59">
        <f t="shared" si="248"/>
        <v>3.007518796992481E-2</v>
      </c>
      <c r="GY47" s="59">
        <f t="shared" si="249"/>
        <v>1.9108280254777069E-2</v>
      </c>
      <c r="GZ47" s="59">
        <f t="shared" si="250"/>
        <v>1.9907100199071003E-2</v>
      </c>
      <c r="HA47" s="59">
        <f t="shared" si="251"/>
        <v>1.9108280254777069E-2</v>
      </c>
      <c r="HB47" s="59">
        <f t="shared" si="252"/>
        <v>3.0612244897959183E-2</v>
      </c>
      <c r="HC47" s="59">
        <f t="shared" si="253"/>
        <v>3.2258064516129031E-2</v>
      </c>
      <c r="HD47" s="59">
        <f t="shared" si="254"/>
        <v>1.9595035924232528E-2</v>
      </c>
      <c r="HE47" s="59">
        <f t="shared" si="255"/>
        <v>2.0519835841313269E-2</v>
      </c>
      <c r="HF47" s="59">
        <f t="shared" si="256"/>
        <v>3.3898305084745763E-2</v>
      </c>
      <c r="HG47" s="59">
        <f t="shared" si="257"/>
        <v>3.3557046979865772E-2</v>
      </c>
      <c r="HH47" s="59">
        <f t="shared" si="258"/>
        <v>2.1231422505307858E-2</v>
      </c>
      <c r="HI47" s="59">
        <f t="shared" si="259"/>
        <v>3.2906764168190134E-2</v>
      </c>
      <c r="HJ47" s="59">
        <f t="shared" si="260"/>
        <v>2.0415107179312691E-2</v>
      </c>
      <c r="HK47" s="59">
        <f t="shared" si="261"/>
        <v>2.0415107179312691E-2</v>
      </c>
      <c r="HL47" s="59">
        <f t="shared" si="262"/>
        <v>3.007518796992481E-2</v>
      </c>
      <c r="HM47" s="59">
        <f t="shared" si="263"/>
        <v>2.1770682148040642E-2</v>
      </c>
      <c r="HN47" s="59">
        <f t="shared" si="264"/>
        <v>2.1770682148040642E-2</v>
      </c>
      <c r="HO47" s="59">
        <f t="shared" si="265"/>
        <v>2.1770682148040642E-2</v>
      </c>
      <c r="HP47" s="59">
        <f t="shared" si="266"/>
        <v>4.0322580645161289E-2</v>
      </c>
      <c r="HQ47" s="59">
        <f t="shared" si="267"/>
        <v>2.0732550103662751E-2</v>
      </c>
      <c r="HR47" s="59">
        <f t="shared" si="268"/>
        <v>2.0732550103662751E-2</v>
      </c>
      <c r="HS47" s="59">
        <f t="shared" si="269"/>
        <v>2.0732550103662751E-2</v>
      </c>
      <c r="HT47" s="59">
        <f t="shared" si="270"/>
        <v>2.2156573116691287E-2</v>
      </c>
      <c r="HU47" s="59">
        <f t="shared" si="271"/>
        <v>4.5045045045045043E-2</v>
      </c>
      <c r="HV47" s="59">
        <f t="shared" si="272"/>
        <v>2.2556390977443611E-2</v>
      </c>
      <c r="HW47" s="59">
        <f t="shared" si="273"/>
        <v>3.3240997229916899E-2</v>
      </c>
      <c r="HX47" s="59">
        <f t="shared" si="274"/>
        <v>3.9911308203991136E-2</v>
      </c>
      <c r="HY47" s="59">
        <f t="shared" si="275"/>
        <v>3.9911308203991136E-2</v>
      </c>
      <c r="HZ47" s="59">
        <f t="shared" si="276"/>
        <v>2.3529411764705885E-2</v>
      </c>
      <c r="IA47" s="59">
        <f t="shared" si="277"/>
        <v>2.3529411764705885E-2</v>
      </c>
      <c r="IB47" s="59">
        <f t="shared" si="278"/>
        <v>1.0526315789473684E-2</v>
      </c>
      <c r="IC47" s="59">
        <f t="shared" si="279"/>
        <v>2.1889821233126595E-2</v>
      </c>
      <c r="ID47" s="59">
        <f t="shared" si="280"/>
        <v>2.398081534772183E-2</v>
      </c>
      <c r="IE47" s="59">
        <f t="shared" si="281"/>
        <v>2.1865889212827987E-2</v>
      </c>
      <c r="IF47" s="59">
        <f t="shared" si="282"/>
        <v>2.398081534772183E-2</v>
      </c>
      <c r="IG47" s="59">
        <f t="shared" si="283"/>
        <v>2.398081534772183E-2</v>
      </c>
      <c r="IH47" s="59">
        <f t="shared" si="284"/>
        <v>2.398081534772183E-2</v>
      </c>
      <c r="II47" s="59">
        <f t="shared" si="285"/>
        <v>2.398081534772183E-2</v>
      </c>
      <c r="IJ47" s="59">
        <f t="shared" si="286"/>
        <v>2.398081534772183E-2</v>
      </c>
      <c r="IK47" s="59">
        <f t="shared" si="287"/>
        <v>2.398081534772183E-2</v>
      </c>
      <c r="IL47" s="59">
        <f t="shared" si="288"/>
        <v>2.398081534772183E-2</v>
      </c>
      <c r="IN47" s="15">
        <f t="shared" si="289"/>
        <v>1.4231442405313575</v>
      </c>
      <c r="IO47" s="24">
        <f t="shared" si="290"/>
        <v>2.4967442816339603E-2</v>
      </c>
      <c r="IP47" s="25">
        <f t="shared" si="303"/>
        <v>2.4967442816339602</v>
      </c>
    </row>
    <row r="48" spans="1:250" ht="15" customHeight="1" thickBot="1" x14ac:dyDescent="0.35">
      <c r="A48" s="80"/>
      <c r="B48" s="80" t="s">
        <v>269</v>
      </c>
      <c r="C48" s="80" t="s">
        <v>21</v>
      </c>
      <c r="D48" s="80"/>
      <c r="E48" s="80" t="s">
        <v>1</v>
      </c>
      <c r="F48" s="80" t="s">
        <v>17</v>
      </c>
      <c r="G48" s="80"/>
      <c r="H48" s="80">
        <v>10</v>
      </c>
      <c r="I48" s="80">
        <f t="shared" si="186"/>
        <v>6</v>
      </c>
      <c r="J48" s="24">
        <f t="shared" si="103"/>
        <v>1.3516064630937174E-2</v>
      </c>
      <c r="L48" s="80" t="str">
        <f t="shared" si="104"/>
        <v>TEC10</v>
      </c>
      <c r="M48" s="41">
        <f t="shared" si="105"/>
        <v>1</v>
      </c>
      <c r="N48" s="41">
        <f t="shared" si="106"/>
        <v>1</v>
      </c>
      <c r="O48" s="41">
        <f t="shared" si="107"/>
        <v>1</v>
      </c>
      <c r="P48" s="41">
        <f t="shared" si="108"/>
        <v>1</v>
      </c>
      <c r="Q48" s="41">
        <f t="shared" si="109"/>
        <v>1</v>
      </c>
      <c r="R48" s="41">
        <f t="shared" si="110"/>
        <v>1</v>
      </c>
      <c r="S48" s="41">
        <f t="shared" si="111"/>
        <v>1</v>
      </c>
      <c r="T48" s="41">
        <f t="shared" si="112"/>
        <v>1</v>
      </c>
      <c r="U48" s="41">
        <f t="shared" si="113"/>
        <v>1</v>
      </c>
      <c r="V48" s="41">
        <f t="shared" si="114"/>
        <v>1</v>
      </c>
      <c r="W48" s="41">
        <f t="shared" si="115"/>
        <v>1</v>
      </c>
      <c r="X48" s="41">
        <f t="shared" si="116"/>
        <v>1</v>
      </c>
      <c r="Y48" s="41">
        <f t="shared" si="117"/>
        <v>1</v>
      </c>
      <c r="Z48" s="41">
        <f t="shared" si="118"/>
        <v>1</v>
      </c>
      <c r="AA48" s="41">
        <f t="shared" si="119"/>
        <v>1</v>
      </c>
      <c r="AB48" s="41">
        <f t="shared" si="120"/>
        <v>1</v>
      </c>
      <c r="AC48" s="41">
        <f t="shared" si="121"/>
        <v>1</v>
      </c>
      <c r="AD48" s="41">
        <f t="shared" si="122"/>
        <v>1</v>
      </c>
      <c r="AE48" s="41">
        <f t="shared" si="187"/>
        <v>1</v>
      </c>
      <c r="AF48" s="41">
        <f t="shared" si="188"/>
        <v>1</v>
      </c>
      <c r="AG48" s="41">
        <f t="shared" si="189"/>
        <v>1</v>
      </c>
      <c r="AH48" s="41">
        <f t="shared" si="190"/>
        <v>1</v>
      </c>
      <c r="AI48" s="41">
        <f t="shared" si="191"/>
        <v>1</v>
      </c>
      <c r="AJ48" s="41">
        <f t="shared" si="192"/>
        <v>1</v>
      </c>
      <c r="AK48" s="41">
        <f t="shared" si="193"/>
        <v>1</v>
      </c>
      <c r="AL48" s="41">
        <f t="shared" si="194"/>
        <v>1</v>
      </c>
      <c r="AM48" s="41">
        <f t="shared" si="195"/>
        <v>1</v>
      </c>
      <c r="AN48" s="41">
        <f t="shared" si="196"/>
        <v>1</v>
      </c>
      <c r="AO48" s="41">
        <f t="shared" si="197"/>
        <v>1</v>
      </c>
      <c r="AP48" s="41">
        <f t="shared" si="198"/>
        <v>1</v>
      </c>
      <c r="AQ48" s="41">
        <f t="shared" si="199"/>
        <v>1</v>
      </c>
      <c r="AR48" s="41">
        <f t="shared" si="200"/>
        <v>1</v>
      </c>
      <c r="AS48" s="41">
        <f t="shared" si="201"/>
        <v>1</v>
      </c>
      <c r="AT48" s="41">
        <f t="shared" si="202"/>
        <v>1</v>
      </c>
      <c r="AU48" s="41">
        <f t="shared" si="203"/>
        <v>1</v>
      </c>
      <c r="AV48" s="41">
        <f t="shared" si="204"/>
        <v>1</v>
      </c>
      <c r="AW48" s="41">
        <f t="shared" si="205"/>
        <v>1</v>
      </c>
      <c r="AX48" s="41">
        <f t="shared" si="206"/>
        <v>1</v>
      </c>
      <c r="AY48" s="41">
        <f t="shared" si="207"/>
        <v>1</v>
      </c>
      <c r="AZ48" s="41">
        <f t="shared" si="208"/>
        <v>1</v>
      </c>
      <c r="BA48" s="41">
        <f t="shared" si="209"/>
        <v>1</v>
      </c>
      <c r="BB48" s="41">
        <f t="shared" si="210"/>
        <v>1</v>
      </c>
      <c r="BC48" s="41">
        <f t="shared" si="211"/>
        <v>1</v>
      </c>
      <c r="BD48" s="41">
        <f t="shared" si="212"/>
        <v>1</v>
      </c>
      <c r="BE48" s="41">
        <f t="shared" si="213"/>
        <v>1</v>
      </c>
      <c r="BF48" s="41">
        <f t="shared" si="214"/>
        <v>1</v>
      </c>
      <c r="BG48" s="41">
        <f t="shared" si="215"/>
        <v>1</v>
      </c>
      <c r="BH48" s="41">
        <f t="shared" si="216"/>
        <v>1</v>
      </c>
      <c r="BI48" s="41">
        <f t="shared" si="217"/>
        <v>1</v>
      </c>
      <c r="BJ48" s="41">
        <f t="shared" si="218"/>
        <v>1</v>
      </c>
      <c r="BK48" s="41">
        <f t="shared" si="219"/>
        <v>1</v>
      </c>
      <c r="BL48" s="41">
        <f t="shared" si="220"/>
        <v>1</v>
      </c>
      <c r="BM48" s="41">
        <f t="shared" si="221"/>
        <v>1</v>
      </c>
      <c r="BN48" s="41">
        <f t="shared" si="222"/>
        <v>1</v>
      </c>
      <c r="BO48" s="41">
        <f t="shared" si="223"/>
        <v>1</v>
      </c>
      <c r="BP48" s="41">
        <f t="shared" si="224"/>
        <v>1</v>
      </c>
      <c r="BQ48" s="41">
        <f t="shared" si="225"/>
        <v>1</v>
      </c>
      <c r="BS48" s="80" t="str">
        <f t="shared" si="226"/>
        <v>TEC10</v>
      </c>
      <c r="BT48" s="45">
        <f t="shared" si="291"/>
        <v>1</v>
      </c>
      <c r="BU48" s="45">
        <f t="shared" si="295"/>
        <v>1</v>
      </c>
      <c r="BV48" s="45">
        <f t="shared" si="299"/>
        <v>1</v>
      </c>
      <c r="BW48" s="45">
        <f t="shared" si="304"/>
        <v>1</v>
      </c>
      <c r="BX48" s="45">
        <f t="shared" si="308"/>
        <v>1</v>
      </c>
      <c r="BY48" s="45">
        <f t="shared" si="312"/>
        <v>1</v>
      </c>
      <c r="BZ48" s="45">
        <f t="shared" si="316"/>
        <v>1</v>
      </c>
      <c r="CA48" s="45">
        <f t="shared" si="320"/>
        <v>1</v>
      </c>
      <c r="CB48" s="45">
        <f t="shared" si="140"/>
        <v>1</v>
      </c>
      <c r="CC48" s="45">
        <f t="shared" si="141"/>
        <v>1</v>
      </c>
      <c r="CD48" s="45">
        <f t="shared" si="144"/>
        <v>1</v>
      </c>
      <c r="CE48" s="45">
        <f t="shared" si="146"/>
        <v>1</v>
      </c>
      <c r="CF48" s="45">
        <f t="shared" si="148"/>
        <v>1</v>
      </c>
      <c r="CG48" s="45">
        <f t="shared" si="150"/>
        <v>1</v>
      </c>
      <c r="CH48" s="45">
        <f t="shared" si="152"/>
        <v>1</v>
      </c>
      <c r="CI48" s="45">
        <f t="shared" si="154"/>
        <v>1</v>
      </c>
      <c r="CJ48" s="45">
        <f t="shared" si="156"/>
        <v>1</v>
      </c>
      <c r="CK48" s="45">
        <f t="shared" si="158"/>
        <v>1</v>
      </c>
      <c r="CL48" s="45">
        <f t="shared" si="160"/>
        <v>1</v>
      </c>
      <c r="CM48" s="45">
        <f t="shared" si="162"/>
        <v>1</v>
      </c>
      <c r="CN48" s="45">
        <f t="shared" si="164"/>
        <v>1</v>
      </c>
      <c r="CO48" s="45">
        <f t="shared" si="166"/>
        <v>1</v>
      </c>
      <c r="CP48" s="45">
        <f t="shared" si="168"/>
        <v>1</v>
      </c>
      <c r="CQ48" s="45">
        <f t="shared" si="170"/>
        <v>1</v>
      </c>
      <c r="CR48" s="45">
        <f t="shared" si="172"/>
        <v>1</v>
      </c>
      <c r="CS48" s="45">
        <f t="shared" si="174"/>
        <v>1</v>
      </c>
      <c r="CT48" s="45">
        <f t="shared" si="176"/>
        <v>1</v>
      </c>
      <c r="CU48" s="45">
        <f t="shared" si="178"/>
        <v>1</v>
      </c>
      <c r="CV48" s="45">
        <f t="shared" si="180"/>
        <v>1</v>
      </c>
      <c r="CW48" s="45">
        <f t="shared" si="182"/>
        <v>1</v>
      </c>
      <c r="CX48" s="45">
        <f t="shared" si="184"/>
        <v>1</v>
      </c>
      <c r="CY48" s="45">
        <f t="shared" si="227"/>
        <v>1</v>
      </c>
      <c r="CZ48" s="45">
        <f t="shared" si="292"/>
        <v>1</v>
      </c>
      <c r="DA48" s="45">
        <f t="shared" si="296"/>
        <v>1</v>
      </c>
      <c r="DB48" s="45">
        <f t="shared" si="300"/>
        <v>1</v>
      </c>
      <c r="DC48" s="45">
        <f t="shared" si="305"/>
        <v>1</v>
      </c>
      <c r="DD48" s="45">
        <f t="shared" si="309"/>
        <v>1</v>
      </c>
      <c r="DE48" s="45">
        <f t="shared" si="313"/>
        <v>1</v>
      </c>
      <c r="DF48" s="99">
        <f t="shared" si="317"/>
        <v>1</v>
      </c>
      <c r="DG48" s="41">
        <f t="shared" si="321"/>
        <v>1</v>
      </c>
      <c r="DH48" s="41">
        <f t="shared" si="324"/>
        <v>1</v>
      </c>
      <c r="DI48" s="41">
        <f t="shared" si="326"/>
        <v>1</v>
      </c>
      <c r="DJ48" s="41">
        <f t="shared" si="328"/>
        <v>1</v>
      </c>
      <c r="DK48" s="41">
        <f t="shared" si="330"/>
        <v>1</v>
      </c>
      <c r="DL48" s="41">
        <f t="shared" si="332"/>
        <v>1</v>
      </c>
      <c r="DM48" s="41">
        <f t="shared" ref="DM48:DM58" si="334">BF48</f>
        <v>1</v>
      </c>
      <c r="DN48" s="42" cm="1">
        <f t="array" ref="DN48:DX48">TRANSPOSE(BG48:BG58)</f>
        <v>1</v>
      </c>
      <c r="DO48" s="41">
        <v>4</v>
      </c>
      <c r="DP48" s="41">
        <v>5</v>
      </c>
      <c r="DQ48" s="41">
        <v>4</v>
      </c>
      <c r="DR48" s="41">
        <v>5</v>
      </c>
      <c r="DS48" s="41">
        <v>5</v>
      </c>
      <c r="DT48" s="41">
        <v>5</v>
      </c>
      <c r="DU48" s="41">
        <v>5</v>
      </c>
      <c r="DV48" s="41">
        <v>5</v>
      </c>
      <c r="DW48" s="41">
        <v>5</v>
      </c>
      <c r="DX48" s="41">
        <v>5</v>
      </c>
      <c r="DZ48" s="80" t="str">
        <f t="shared" si="228"/>
        <v>TEC10</v>
      </c>
      <c r="EA48" s="51">
        <f t="shared" si="229"/>
        <v>1</v>
      </c>
      <c r="EB48" s="52">
        <f t="shared" si="293"/>
        <v>1</v>
      </c>
      <c r="EC48" s="52">
        <f t="shared" si="297"/>
        <v>1</v>
      </c>
      <c r="ED48" s="52">
        <f t="shared" si="301"/>
        <v>1</v>
      </c>
      <c r="EE48" s="52">
        <f t="shared" si="306"/>
        <v>1</v>
      </c>
      <c r="EF48" s="52">
        <f t="shared" si="310"/>
        <v>1</v>
      </c>
      <c r="EG48" s="52">
        <f t="shared" si="314"/>
        <v>1</v>
      </c>
      <c r="EH48" s="52">
        <f t="shared" si="318"/>
        <v>1</v>
      </c>
      <c r="EI48" s="52">
        <f t="shared" si="322"/>
        <v>1</v>
      </c>
      <c r="EJ48" s="52">
        <f t="shared" si="142"/>
        <v>1</v>
      </c>
      <c r="EK48" s="52">
        <f t="shared" si="143"/>
        <v>1</v>
      </c>
      <c r="EL48" s="52">
        <f t="shared" si="145"/>
        <v>1</v>
      </c>
      <c r="EM48" s="52">
        <f t="shared" si="147"/>
        <v>1</v>
      </c>
      <c r="EN48" s="52">
        <f t="shared" si="149"/>
        <v>1</v>
      </c>
      <c r="EO48" s="52">
        <f t="shared" si="151"/>
        <v>1</v>
      </c>
      <c r="EP48" s="52">
        <f t="shared" si="153"/>
        <v>1</v>
      </c>
      <c r="EQ48" s="52">
        <f t="shared" si="155"/>
        <v>1</v>
      </c>
      <c r="ER48" s="52">
        <f t="shared" si="157"/>
        <v>1</v>
      </c>
      <c r="ES48" s="52">
        <f t="shared" si="159"/>
        <v>1</v>
      </c>
      <c r="ET48" s="52">
        <f t="shared" si="161"/>
        <v>1</v>
      </c>
      <c r="EU48" s="52">
        <f t="shared" si="163"/>
        <v>1</v>
      </c>
      <c r="EV48" s="52">
        <f t="shared" si="165"/>
        <v>1</v>
      </c>
      <c r="EW48" s="52">
        <f t="shared" si="167"/>
        <v>1</v>
      </c>
      <c r="EX48" s="52">
        <f t="shared" si="169"/>
        <v>1</v>
      </c>
      <c r="EY48" s="52">
        <f t="shared" si="171"/>
        <v>1</v>
      </c>
      <c r="EZ48" s="52">
        <f t="shared" si="173"/>
        <v>1</v>
      </c>
      <c r="FA48" s="52">
        <f t="shared" si="175"/>
        <v>1</v>
      </c>
      <c r="FB48" s="52">
        <f t="shared" si="177"/>
        <v>1</v>
      </c>
      <c r="FC48" s="52">
        <f t="shared" si="179"/>
        <v>1</v>
      </c>
      <c r="FD48" s="52">
        <f t="shared" si="181"/>
        <v>1</v>
      </c>
      <c r="FE48" s="52">
        <f t="shared" si="183"/>
        <v>1</v>
      </c>
      <c r="FF48" s="52">
        <f t="shared" si="185"/>
        <v>1</v>
      </c>
      <c r="FG48" s="52">
        <f t="shared" si="230"/>
        <v>1</v>
      </c>
      <c r="FH48" s="52">
        <f t="shared" si="294"/>
        <v>1</v>
      </c>
      <c r="FI48" s="52">
        <f t="shared" si="298"/>
        <v>1</v>
      </c>
      <c r="FJ48" s="52">
        <f t="shared" si="302"/>
        <v>1</v>
      </c>
      <c r="FK48" s="52">
        <f t="shared" si="307"/>
        <v>1</v>
      </c>
      <c r="FL48" s="52">
        <f t="shared" si="311"/>
        <v>1</v>
      </c>
      <c r="FM48" s="52">
        <f t="shared" si="315"/>
        <v>1</v>
      </c>
      <c r="FN48" s="52">
        <f t="shared" si="319"/>
        <v>1</v>
      </c>
      <c r="FO48" s="52">
        <f t="shared" si="323"/>
        <v>1</v>
      </c>
      <c r="FP48" s="52">
        <f t="shared" si="325"/>
        <v>1</v>
      </c>
      <c r="FQ48" s="52">
        <f t="shared" si="327"/>
        <v>1</v>
      </c>
      <c r="FR48" s="52">
        <f t="shared" si="329"/>
        <v>1</v>
      </c>
      <c r="FS48" s="52">
        <f t="shared" si="331"/>
        <v>1</v>
      </c>
      <c r="FT48" s="52">
        <f t="shared" si="333"/>
        <v>1</v>
      </c>
      <c r="FU48" s="52">
        <f t="shared" ref="FU48:FU58" si="335">DN48</f>
        <v>1</v>
      </c>
      <c r="FV48" s="62" cm="1">
        <f t="array" ref="FV48">MINVERSE(DP48)</f>
        <v>0.2</v>
      </c>
      <c r="FW48" s="60" cm="1">
        <f t="array" ref="FW48">MINVERSE(DP48)</f>
        <v>0.2</v>
      </c>
      <c r="FX48" s="60" cm="1">
        <f t="array" ref="FX48">MINVERSE(DQ48)</f>
        <v>0.25</v>
      </c>
      <c r="FY48" s="60" cm="1">
        <f t="array" ref="FY48">MINVERSE(DR48)</f>
        <v>0.2</v>
      </c>
      <c r="FZ48" s="60" cm="1">
        <f t="array" ref="FZ48">MINVERSE(DS48)</f>
        <v>0.2</v>
      </c>
      <c r="GA48" s="60" cm="1">
        <f t="array" ref="GA48">MINVERSE(DT48)</f>
        <v>0.2</v>
      </c>
      <c r="GB48" s="60" cm="1">
        <f t="array" ref="GB48">MINVERSE(DU48)</f>
        <v>0.2</v>
      </c>
      <c r="GC48" s="60" cm="1">
        <f t="array" ref="GC48">MINVERSE(DV48)</f>
        <v>0.2</v>
      </c>
      <c r="GD48" s="60" cm="1">
        <f t="array" ref="GD48">MINVERSE(DW48)</f>
        <v>0.2</v>
      </c>
      <c r="GE48" s="60" cm="1">
        <f t="array" ref="GE48">MINVERSE(DX48)</f>
        <v>0.2</v>
      </c>
      <c r="GG48" s="80" t="str">
        <f t="shared" si="231"/>
        <v>TEC10</v>
      </c>
      <c r="GH48" s="59">
        <f t="shared" si="232"/>
        <v>1.7543859649122806E-2</v>
      </c>
      <c r="GI48" s="59">
        <f t="shared" si="233"/>
        <v>1.7543859649122806E-2</v>
      </c>
      <c r="GJ48" s="59">
        <f t="shared" si="234"/>
        <v>5.263157894736842E-3</v>
      </c>
      <c r="GK48" s="59">
        <f t="shared" si="235"/>
        <v>6.8027210884353739E-3</v>
      </c>
      <c r="GL48" s="59">
        <f t="shared" si="236"/>
        <v>6.8027210884353739E-3</v>
      </c>
      <c r="GM48" s="59">
        <f t="shared" si="237"/>
        <v>9.2165898617511521E-3</v>
      </c>
      <c r="GN48" s="59">
        <f t="shared" si="238"/>
        <v>6.8027210884353739E-3</v>
      </c>
      <c r="GO48" s="59">
        <f t="shared" si="239"/>
        <v>1.8604651162790697E-2</v>
      </c>
      <c r="GP48" s="59">
        <f t="shared" si="240"/>
        <v>1.8604651162790697E-2</v>
      </c>
      <c r="GQ48" s="59">
        <f t="shared" si="241"/>
        <v>1.3544018058690743E-2</v>
      </c>
      <c r="GR48" s="59">
        <f t="shared" si="242"/>
        <v>1.8604651162790697E-2</v>
      </c>
      <c r="GS48" s="59">
        <f t="shared" si="243"/>
        <v>1.3544018058690743E-2</v>
      </c>
      <c r="GT48" s="59">
        <f t="shared" si="244"/>
        <v>1.3544018058690743E-2</v>
      </c>
      <c r="GU48" s="59">
        <f t="shared" si="245"/>
        <v>1.8604651162790697E-2</v>
      </c>
      <c r="GV48" s="59">
        <f t="shared" si="246"/>
        <v>1.931123270035404E-2</v>
      </c>
      <c r="GW48" s="59">
        <f t="shared" si="247"/>
        <v>5.9880239520958087E-3</v>
      </c>
      <c r="GX48" s="59">
        <f t="shared" si="248"/>
        <v>7.5187969924812026E-3</v>
      </c>
      <c r="GY48" s="59">
        <f t="shared" si="249"/>
        <v>1.9108280254777069E-2</v>
      </c>
      <c r="GZ48" s="59">
        <f t="shared" si="250"/>
        <v>1.9907100199071003E-2</v>
      </c>
      <c r="HA48" s="59">
        <f t="shared" si="251"/>
        <v>1.9108280254777069E-2</v>
      </c>
      <c r="HB48" s="59">
        <f t="shared" si="252"/>
        <v>1.020408163265306E-2</v>
      </c>
      <c r="HC48" s="59">
        <f t="shared" si="253"/>
        <v>5.3763440860215058E-3</v>
      </c>
      <c r="HD48" s="59">
        <f t="shared" si="254"/>
        <v>1.9595035924232528E-2</v>
      </c>
      <c r="HE48" s="59">
        <f t="shared" si="255"/>
        <v>2.0519835841313269E-2</v>
      </c>
      <c r="HF48" s="59">
        <f t="shared" si="256"/>
        <v>5.6497175141242938E-3</v>
      </c>
      <c r="HG48" s="59">
        <f t="shared" si="257"/>
        <v>6.7114093959731542E-3</v>
      </c>
      <c r="HH48" s="59">
        <f t="shared" si="258"/>
        <v>2.1231422505307858E-2</v>
      </c>
      <c r="HI48" s="59">
        <f t="shared" si="259"/>
        <v>1.0968921389396711E-2</v>
      </c>
      <c r="HJ48" s="59">
        <f t="shared" si="260"/>
        <v>2.0415107179312691E-2</v>
      </c>
      <c r="HK48" s="59">
        <f t="shared" si="261"/>
        <v>2.0415107179312691E-2</v>
      </c>
      <c r="HL48" s="59">
        <f t="shared" si="262"/>
        <v>1.5037593984962405E-2</v>
      </c>
      <c r="HM48" s="59">
        <f t="shared" si="263"/>
        <v>2.1770682148040642E-2</v>
      </c>
      <c r="HN48" s="59">
        <f t="shared" si="264"/>
        <v>2.1770682148040642E-2</v>
      </c>
      <c r="HO48" s="59">
        <f t="shared" si="265"/>
        <v>2.1770682148040642E-2</v>
      </c>
      <c r="HP48" s="59">
        <f t="shared" si="266"/>
        <v>8.0645161290322578E-3</v>
      </c>
      <c r="HQ48" s="59">
        <f t="shared" si="267"/>
        <v>2.0732550103662751E-2</v>
      </c>
      <c r="HR48" s="59">
        <f t="shared" si="268"/>
        <v>2.0732550103662751E-2</v>
      </c>
      <c r="HS48" s="59">
        <f t="shared" si="269"/>
        <v>2.0732550103662751E-2</v>
      </c>
      <c r="HT48" s="59">
        <f t="shared" si="270"/>
        <v>2.2156573116691287E-2</v>
      </c>
      <c r="HU48" s="59">
        <f t="shared" si="271"/>
        <v>9.0090090090090089E-3</v>
      </c>
      <c r="HV48" s="59">
        <f t="shared" si="272"/>
        <v>2.2556390977443611E-2</v>
      </c>
      <c r="HW48" s="59">
        <f t="shared" si="273"/>
        <v>1.662049861495845E-2</v>
      </c>
      <c r="HX48" s="59">
        <f t="shared" si="274"/>
        <v>1.3303769401330379E-2</v>
      </c>
      <c r="HY48" s="59">
        <f t="shared" si="275"/>
        <v>1.3303769401330379E-2</v>
      </c>
      <c r="HZ48" s="59">
        <f t="shared" si="276"/>
        <v>2.3529411764705885E-2</v>
      </c>
      <c r="IA48" s="59">
        <f t="shared" si="277"/>
        <v>2.3529411764705885E-2</v>
      </c>
      <c r="IB48" s="59">
        <f t="shared" si="278"/>
        <v>1.0526315789473684E-2</v>
      </c>
      <c r="IC48" s="59">
        <f t="shared" si="279"/>
        <v>4.3779642466253189E-3</v>
      </c>
      <c r="ID48" s="59">
        <f t="shared" si="280"/>
        <v>4.7961630695443659E-3</v>
      </c>
      <c r="IE48" s="59">
        <f t="shared" si="281"/>
        <v>5.4664723032069968E-3</v>
      </c>
      <c r="IF48" s="59">
        <f t="shared" si="282"/>
        <v>4.7961630695443659E-3</v>
      </c>
      <c r="IG48" s="59">
        <f t="shared" si="283"/>
        <v>4.7961630695443659E-3</v>
      </c>
      <c r="IH48" s="59">
        <f t="shared" si="284"/>
        <v>4.7961630695443659E-3</v>
      </c>
      <c r="II48" s="59">
        <f t="shared" si="285"/>
        <v>4.7961630695443659E-3</v>
      </c>
      <c r="IJ48" s="59">
        <f t="shared" si="286"/>
        <v>4.7961630695443659E-3</v>
      </c>
      <c r="IK48" s="59">
        <f t="shared" si="287"/>
        <v>4.7961630695443659E-3</v>
      </c>
      <c r="IL48" s="59">
        <f t="shared" si="288"/>
        <v>4.7961630695443659E-3</v>
      </c>
      <c r="IN48" s="15">
        <f t="shared" si="289"/>
        <v>0.77041568396341897</v>
      </c>
      <c r="IO48" s="24">
        <f t="shared" si="290"/>
        <v>1.3516064630937174E-2</v>
      </c>
      <c r="IP48" s="25">
        <f t="shared" si="303"/>
        <v>1.3516064630937175</v>
      </c>
    </row>
    <row r="49" spans="1:250" ht="15" customHeight="1" thickBot="1" x14ac:dyDescent="0.35">
      <c r="A49" s="81" t="s">
        <v>44</v>
      </c>
      <c r="B49" s="81" t="s">
        <v>267</v>
      </c>
      <c r="C49" s="81" t="s">
        <v>308</v>
      </c>
      <c r="D49" s="81"/>
      <c r="E49" s="81" t="s">
        <v>26</v>
      </c>
      <c r="F49" s="81" t="s">
        <v>2</v>
      </c>
      <c r="G49" s="81"/>
      <c r="H49" s="81">
        <v>2</v>
      </c>
      <c r="I49" s="81">
        <f t="shared" si="186"/>
        <v>2</v>
      </c>
      <c r="J49" s="24">
        <f t="shared" si="103"/>
        <v>2.1955206512255149E-2</v>
      </c>
      <c r="L49" s="81" t="str">
        <f t="shared" si="104"/>
        <v>EVC01</v>
      </c>
      <c r="M49" s="41">
        <f t="shared" si="105"/>
        <v>1</v>
      </c>
      <c r="N49" s="41">
        <f t="shared" si="106"/>
        <v>1</v>
      </c>
      <c r="O49" s="41">
        <f t="shared" si="107"/>
        <v>4</v>
      </c>
      <c r="P49" s="41">
        <f t="shared" si="108"/>
        <v>3</v>
      </c>
      <c r="Q49" s="41">
        <f t="shared" si="109"/>
        <v>3</v>
      </c>
      <c r="R49" s="41">
        <f t="shared" si="110"/>
        <v>2</v>
      </c>
      <c r="S49" s="41">
        <f t="shared" si="111"/>
        <v>3</v>
      </c>
      <c r="T49" s="41">
        <f t="shared" si="112"/>
        <v>1</v>
      </c>
      <c r="U49" s="41">
        <f t="shared" si="113"/>
        <v>1</v>
      </c>
      <c r="V49" s="41">
        <f t="shared" si="114"/>
        <v>1</v>
      </c>
      <c r="W49" s="41">
        <f t="shared" si="115"/>
        <v>1</v>
      </c>
      <c r="X49" s="41">
        <f t="shared" si="116"/>
        <v>1</v>
      </c>
      <c r="Y49" s="41">
        <f t="shared" si="117"/>
        <v>1</v>
      </c>
      <c r="Z49" s="41">
        <f t="shared" si="118"/>
        <v>1</v>
      </c>
      <c r="AA49" s="41">
        <f t="shared" si="119"/>
        <v>1</v>
      </c>
      <c r="AB49" s="41">
        <f t="shared" si="120"/>
        <v>4</v>
      </c>
      <c r="AC49" s="41">
        <f t="shared" si="121"/>
        <v>3</v>
      </c>
      <c r="AD49" s="41">
        <f t="shared" si="122"/>
        <v>1</v>
      </c>
      <c r="AE49" s="41">
        <f t="shared" si="187"/>
        <v>1</v>
      </c>
      <c r="AF49" s="41">
        <f t="shared" si="188"/>
        <v>1</v>
      </c>
      <c r="AG49" s="41">
        <f t="shared" si="189"/>
        <v>2</v>
      </c>
      <c r="AH49" s="41">
        <f t="shared" si="190"/>
        <v>5</v>
      </c>
      <c r="AI49" s="41">
        <f t="shared" si="191"/>
        <v>1</v>
      </c>
      <c r="AJ49" s="41">
        <f t="shared" si="192"/>
        <v>1</v>
      </c>
      <c r="AK49" s="41">
        <f t="shared" si="193"/>
        <v>5</v>
      </c>
      <c r="AL49" s="41">
        <f t="shared" si="194"/>
        <v>4</v>
      </c>
      <c r="AM49" s="41">
        <f t="shared" si="195"/>
        <v>1</v>
      </c>
      <c r="AN49" s="41">
        <f t="shared" si="196"/>
        <v>2</v>
      </c>
      <c r="AO49" s="41">
        <f t="shared" si="197"/>
        <v>1</v>
      </c>
      <c r="AP49" s="41">
        <f t="shared" si="198"/>
        <v>1</v>
      </c>
      <c r="AQ49" s="41">
        <f t="shared" si="199"/>
        <v>1</v>
      </c>
      <c r="AR49" s="41">
        <f t="shared" si="200"/>
        <v>1</v>
      </c>
      <c r="AS49" s="41">
        <f t="shared" si="201"/>
        <v>1</v>
      </c>
      <c r="AT49" s="41">
        <f t="shared" si="202"/>
        <v>1</v>
      </c>
      <c r="AU49" s="41">
        <f t="shared" si="203"/>
        <v>4</v>
      </c>
      <c r="AV49" s="41">
        <f t="shared" si="204"/>
        <v>1</v>
      </c>
      <c r="AW49" s="41">
        <f t="shared" si="205"/>
        <v>1</v>
      </c>
      <c r="AX49" s="41">
        <f t="shared" si="206"/>
        <v>1</v>
      </c>
      <c r="AY49" s="41">
        <f t="shared" si="207"/>
        <v>1</v>
      </c>
      <c r="AZ49" s="41">
        <f t="shared" si="208"/>
        <v>4</v>
      </c>
      <c r="BA49" s="41">
        <f t="shared" si="209"/>
        <v>1</v>
      </c>
      <c r="BB49" s="41">
        <f t="shared" si="210"/>
        <v>1</v>
      </c>
      <c r="BC49" s="41">
        <f t="shared" si="211"/>
        <v>2</v>
      </c>
      <c r="BD49" s="41">
        <f t="shared" si="212"/>
        <v>2</v>
      </c>
      <c r="BE49" s="41">
        <f t="shared" si="213"/>
        <v>1</v>
      </c>
      <c r="BF49" s="41">
        <f t="shared" si="214"/>
        <v>1</v>
      </c>
      <c r="BG49" s="41">
        <f t="shared" si="215"/>
        <v>4</v>
      </c>
      <c r="BH49" s="41">
        <f t="shared" si="216"/>
        <v>1</v>
      </c>
      <c r="BI49" s="41">
        <f t="shared" si="217"/>
        <v>1</v>
      </c>
      <c r="BJ49" s="41">
        <f t="shared" si="218"/>
        <v>1</v>
      </c>
      <c r="BK49" s="41">
        <f t="shared" si="219"/>
        <v>1</v>
      </c>
      <c r="BL49" s="41">
        <f t="shared" si="220"/>
        <v>1</v>
      </c>
      <c r="BM49" s="41">
        <f t="shared" si="221"/>
        <v>1</v>
      </c>
      <c r="BN49" s="41">
        <f t="shared" si="222"/>
        <v>1</v>
      </c>
      <c r="BO49" s="41">
        <f t="shared" si="223"/>
        <v>1</v>
      </c>
      <c r="BP49" s="41">
        <f t="shared" si="224"/>
        <v>1</v>
      </c>
      <c r="BQ49" s="41">
        <f t="shared" si="225"/>
        <v>1</v>
      </c>
      <c r="BS49" s="81" t="str">
        <f t="shared" si="226"/>
        <v>EVC01</v>
      </c>
      <c r="BT49" s="45">
        <f t="shared" si="291"/>
        <v>1</v>
      </c>
      <c r="BU49" s="45">
        <f t="shared" si="295"/>
        <v>1</v>
      </c>
      <c r="BV49" s="45">
        <f t="shared" si="299"/>
        <v>4</v>
      </c>
      <c r="BW49" s="45">
        <f t="shared" si="304"/>
        <v>3</v>
      </c>
      <c r="BX49" s="45">
        <f t="shared" si="308"/>
        <v>3</v>
      </c>
      <c r="BY49" s="45">
        <f t="shared" si="312"/>
        <v>2</v>
      </c>
      <c r="BZ49" s="45">
        <f t="shared" si="316"/>
        <v>3</v>
      </c>
      <c r="CA49" s="45">
        <f t="shared" si="320"/>
        <v>1</v>
      </c>
      <c r="CB49" s="45">
        <f t="shared" si="140"/>
        <v>1</v>
      </c>
      <c r="CC49" s="45">
        <f t="shared" si="141"/>
        <v>1</v>
      </c>
      <c r="CD49" s="45">
        <f t="shared" si="144"/>
        <v>1</v>
      </c>
      <c r="CE49" s="45">
        <f t="shared" si="146"/>
        <v>1</v>
      </c>
      <c r="CF49" s="45">
        <f t="shared" si="148"/>
        <v>1</v>
      </c>
      <c r="CG49" s="45">
        <f t="shared" si="150"/>
        <v>1</v>
      </c>
      <c r="CH49" s="45">
        <f t="shared" si="152"/>
        <v>1</v>
      </c>
      <c r="CI49" s="45">
        <f t="shared" si="154"/>
        <v>4</v>
      </c>
      <c r="CJ49" s="45">
        <f t="shared" si="156"/>
        <v>3</v>
      </c>
      <c r="CK49" s="45">
        <f t="shared" si="158"/>
        <v>1</v>
      </c>
      <c r="CL49" s="45">
        <f t="shared" si="160"/>
        <v>1</v>
      </c>
      <c r="CM49" s="45">
        <f t="shared" si="162"/>
        <v>1</v>
      </c>
      <c r="CN49" s="45">
        <f t="shared" si="164"/>
        <v>2</v>
      </c>
      <c r="CO49" s="45">
        <f t="shared" si="166"/>
        <v>5</v>
      </c>
      <c r="CP49" s="45">
        <f t="shared" si="168"/>
        <v>1</v>
      </c>
      <c r="CQ49" s="45">
        <f t="shared" si="170"/>
        <v>1</v>
      </c>
      <c r="CR49" s="45">
        <f t="shared" si="172"/>
        <v>5</v>
      </c>
      <c r="CS49" s="45">
        <f t="shared" si="174"/>
        <v>4</v>
      </c>
      <c r="CT49" s="45">
        <f t="shared" si="176"/>
        <v>1</v>
      </c>
      <c r="CU49" s="45">
        <f t="shared" si="178"/>
        <v>2</v>
      </c>
      <c r="CV49" s="45">
        <f t="shared" si="180"/>
        <v>1</v>
      </c>
      <c r="CW49" s="45">
        <f t="shared" si="182"/>
        <v>1</v>
      </c>
      <c r="CX49" s="45">
        <f t="shared" si="184"/>
        <v>1</v>
      </c>
      <c r="CY49" s="45">
        <f t="shared" si="227"/>
        <v>1</v>
      </c>
      <c r="CZ49" s="45">
        <f t="shared" si="292"/>
        <v>1</v>
      </c>
      <c r="DA49" s="45">
        <f t="shared" si="296"/>
        <v>1</v>
      </c>
      <c r="DB49" s="45">
        <f t="shared" si="300"/>
        <v>4</v>
      </c>
      <c r="DC49" s="45">
        <f t="shared" si="305"/>
        <v>1</v>
      </c>
      <c r="DD49" s="45">
        <f t="shared" si="309"/>
        <v>1</v>
      </c>
      <c r="DE49" s="45">
        <f t="shared" si="313"/>
        <v>1</v>
      </c>
      <c r="DF49" s="99">
        <f t="shared" si="317"/>
        <v>1</v>
      </c>
      <c r="DG49" s="41">
        <f t="shared" si="321"/>
        <v>4</v>
      </c>
      <c r="DH49" s="41">
        <f t="shared" si="324"/>
        <v>1</v>
      </c>
      <c r="DI49" s="41">
        <f t="shared" si="326"/>
        <v>1</v>
      </c>
      <c r="DJ49" s="41">
        <f t="shared" si="328"/>
        <v>2</v>
      </c>
      <c r="DK49" s="41">
        <f t="shared" si="330"/>
        <v>2</v>
      </c>
      <c r="DL49" s="41">
        <f t="shared" si="332"/>
        <v>1</v>
      </c>
      <c r="DM49" s="41">
        <f t="shared" si="334"/>
        <v>1</v>
      </c>
      <c r="DN49" s="41">
        <f t="shared" ref="DN49:DN58" si="336">BG49</f>
        <v>4</v>
      </c>
      <c r="DO49" s="42" cm="1">
        <f t="array" ref="DO49:DX49">TRANSPOSE(BH49:BH58)</f>
        <v>1</v>
      </c>
      <c r="DP49" s="41">
        <v>1</v>
      </c>
      <c r="DQ49" s="41">
        <v>1</v>
      </c>
      <c r="DR49" s="41">
        <v>1</v>
      </c>
      <c r="DS49" s="41">
        <v>1</v>
      </c>
      <c r="DT49" s="41">
        <v>1</v>
      </c>
      <c r="DU49" s="41">
        <v>1</v>
      </c>
      <c r="DV49" s="41">
        <v>1</v>
      </c>
      <c r="DW49" s="41">
        <v>1</v>
      </c>
      <c r="DX49" s="41">
        <v>1</v>
      </c>
      <c r="DZ49" s="81" t="str">
        <f t="shared" si="228"/>
        <v>EVC01</v>
      </c>
      <c r="EA49" s="51">
        <f t="shared" si="229"/>
        <v>1</v>
      </c>
      <c r="EB49" s="52">
        <f t="shared" si="293"/>
        <v>1</v>
      </c>
      <c r="EC49" s="52">
        <f t="shared" si="297"/>
        <v>4</v>
      </c>
      <c r="ED49" s="52">
        <f t="shared" si="301"/>
        <v>3</v>
      </c>
      <c r="EE49" s="52">
        <f t="shared" si="306"/>
        <v>3</v>
      </c>
      <c r="EF49" s="52">
        <f t="shared" si="310"/>
        <v>2</v>
      </c>
      <c r="EG49" s="52">
        <f t="shared" si="314"/>
        <v>3</v>
      </c>
      <c r="EH49" s="52">
        <f t="shared" si="318"/>
        <v>1</v>
      </c>
      <c r="EI49" s="52">
        <f t="shared" si="322"/>
        <v>1</v>
      </c>
      <c r="EJ49" s="52">
        <f t="shared" si="142"/>
        <v>1</v>
      </c>
      <c r="EK49" s="52">
        <f t="shared" si="143"/>
        <v>1</v>
      </c>
      <c r="EL49" s="52">
        <f t="shared" si="145"/>
        <v>1</v>
      </c>
      <c r="EM49" s="52">
        <f t="shared" si="147"/>
        <v>1</v>
      </c>
      <c r="EN49" s="52">
        <f t="shared" si="149"/>
        <v>1</v>
      </c>
      <c r="EO49" s="52">
        <f t="shared" si="151"/>
        <v>1</v>
      </c>
      <c r="EP49" s="52">
        <f t="shared" si="153"/>
        <v>4</v>
      </c>
      <c r="EQ49" s="52">
        <f t="shared" si="155"/>
        <v>3</v>
      </c>
      <c r="ER49" s="52">
        <f t="shared" si="157"/>
        <v>1</v>
      </c>
      <c r="ES49" s="52">
        <f t="shared" si="159"/>
        <v>1</v>
      </c>
      <c r="ET49" s="52">
        <f t="shared" si="161"/>
        <v>1</v>
      </c>
      <c r="EU49" s="52">
        <f t="shared" si="163"/>
        <v>2</v>
      </c>
      <c r="EV49" s="52">
        <f t="shared" si="165"/>
        <v>5</v>
      </c>
      <c r="EW49" s="52">
        <f t="shared" si="167"/>
        <v>1</v>
      </c>
      <c r="EX49" s="52">
        <f t="shared" si="169"/>
        <v>1</v>
      </c>
      <c r="EY49" s="52">
        <f t="shared" si="171"/>
        <v>5</v>
      </c>
      <c r="EZ49" s="52">
        <f t="shared" si="173"/>
        <v>4</v>
      </c>
      <c r="FA49" s="52">
        <f t="shared" si="175"/>
        <v>1</v>
      </c>
      <c r="FB49" s="52">
        <f t="shared" si="177"/>
        <v>2</v>
      </c>
      <c r="FC49" s="52">
        <f t="shared" si="179"/>
        <v>1</v>
      </c>
      <c r="FD49" s="52">
        <f t="shared" si="181"/>
        <v>1</v>
      </c>
      <c r="FE49" s="52">
        <f t="shared" si="183"/>
        <v>1</v>
      </c>
      <c r="FF49" s="52">
        <f t="shared" si="185"/>
        <v>1</v>
      </c>
      <c r="FG49" s="52">
        <f t="shared" si="230"/>
        <v>1</v>
      </c>
      <c r="FH49" s="52">
        <f t="shared" si="294"/>
        <v>1</v>
      </c>
      <c r="FI49" s="52">
        <f t="shared" si="298"/>
        <v>4</v>
      </c>
      <c r="FJ49" s="52">
        <f t="shared" si="302"/>
        <v>1</v>
      </c>
      <c r="FK49" s="52">
        <f t="shared" si="307"/>
        <v>1</v>
      </c>
      <c r="FL49" s="52">
        <f t="shared" si="311"/>
        <v>1</v>
      </c>
      <c r="FM49" s="52">
        <f t="shared" si="315"/>
        <v>1</v>
      </c>
      <c r="FN49" s="52">
        <f t="shared" si="319"/>
        <v>4</v>
      </c>
      <c r="FO49" s="52">
        <f t="shared" si="323"/>
        <v>1</v>
      </c>
      <c r="FP49" s="52">
        <f t="shared" si="325"/>
        <v>1</v>
      </c>
      <c r="FQ49" s="52">
        <f t="shared" si="327"/>
        <v>2</v>
      </c>
      <c r="FR49" s="52">
        <f t="shared" si="329"/>
        <v>2</v>
      </c>
      <c r="FS49" s="52">
        <f t="shared" si="331"/>
        <v>1</v>
      </c>
      <c r="FT49" s="52">
        <f t="shared" si="333"/>
        <v>1</v>
      </c>
      <c r="FU49" s="52">
        <f t="shared" si="335"/>
        <v>4</v>
      </c>
      <c r="FV49" s="52">
        <f t="shared" ref="FV49:FV58" si="337">DO49</f>
        <v>1</v>
      </c>
      <c r="FW49" s="60" cm="1">
        <f t="array" ref="FW49">MINVERSE(DP49)</f>
        <v>1</v>
      </c>
      <c r="FX49" s="60" cm="1">
        <f t="array" ref="FX49">MINVERSE(DQ49)</f>
        <v>1</v>
      </c>
      <c r="FY49" s="60" cm="1">
        <f t="array" ref="FY49">MINVERSE(DR49)</f>
        <v>1</v>
      </c>
      <c r="FZ49" s="60" cm="1">
        <f t="array" ref="FZ49">MINVERSE(DS49)</f>
        <v>1</v>
      </c>
      <c r="GA49" s="60" cm="1">
        <f t="array" ref="GA49">MINVERSE(DT49)</f>
        <v>1</v>
      </c>
      <c r="GB49" s="60" cm="1">
        <f t="array" ref="GB49">MINVERSE(DU49)</f>
        <v>1</v>
      </c>
      <c r="GC49" s="60" cm="1">
        <f t="array" ref="GC49">MINVERSE(DV49)</f>
        <v>1</v>
      </c>
      <c r="GD49" s="60" cm="1">
        <f t="array" ref="GD49">MINVERSE(DW49)</f>
        <v>1</v>
      </c>
      <c r="GE49" s="60" cm="1">
        <f t="array" ref="GE49">MINVERSE(DX49)</f>
        <v>1</v>
      </c>
      <c r="GG49" s="81" t="str">
        <f t="shared" si="231"/>
        <v>EVC01</v>
      </c>
      <c r="GH49" s="59">
        <f t="shared" si="232"/>
        <v>1.7543859649122806E-2</v>
      </c>
      <c r="GI49" s="59">
        <f t="shared" si="233"/>
        <v>1.7543859649122806E-2</v>
      </c>
      <c r="GJ49" s="59">
        <f t="shared" si="234"/>
        <v>2.1052631578947368E-2</v>
      </c>
      <c r="GK49" s="59">
        <f t="shared" si="235"/>
        <v>2.0408163265306121E-2</v>
      </c>
      <c r="GL49" s="59">
        <f t="shared" si="236"/>
        <v>2.0408163265306121E-2</v>
      </c>
      <c r="GM49" s="59">
        <f t="shared" si="237"/>
        <v>1.8433179723502304E-2</v>
      </c>
      <c r="GN49" s="59">
        <f t="shared" si="238"/>
        <v>2.0408163265306121E-2</v>
      </c>
      <c r="GO49" s="59">
        <f t="shared" si="239"/>
        <v>1.8604651162790697E-2</v>
      </c>
      <c r="GP49" s="59">
        <f t="shared" si="240"/>
        <v>1.8604651162790697E-2</v>
      </c>
      <c r="GQ49" s="59">
        <f t="shared" si="241"/>
        <v>1.3544018058690743E-2</v>
      </c>
      <c r="GR49" s="59">
        <f t="shared" si="242"/>
        <v>1.8604651162790697E-2</v>
      </c>
      <c r="GS49" s="59">
        <f t="shared" si="243"/>
        <v>1.3544018058690743E-2</v>
      </c>
      <c r="GT49" s="59">
        <f t="shared" si="244"/>
        <v>1.3544018058690743E-2</v>
      </c>
      <c r="GU49" s="59">
        <f t="shared" si="245"/>
        <v>1.8604651162790697E-2</v>
      </c>
      <c r="GV49" s="59">
        <f t="shared" si="246"/>
        <v>1.931123270035404E-2</v>
      </c>
      <c r="GW49" s="59">
        <f t="shared" si="247"/>
        <v>2.3952095808383235E-2</v>
      </c>
      <c r="GX49" s="59">
        <f t="shared" si="248"/>
        <v>2.2556390977443608E-2</v>
      </c>
      <c r="GY49" s="59">
        <f t="shared" si="249"/>
        <v>1.9108280254777069E-2</v>
      </c>
      <c r="GZ49" s="59">
        <f t="shared" si="250"/>
        <v>1.9907100199071003E-2</v>
      </c>
      <c r="HA49" s="59">
        <f t="shared" si="251"/>
        <v>1.9108280254777069E-2</v>
      </c>
      <c r="HB49" s="59">
        <f t="shared" si="252"/>
        <v>2.0408163265306121E-2</v>
      </c>
      <c r="HC49" s="59">
        <f t="shared" si="253"/>
        <v>2.6881720430107527E-2</v>
      </c>
      <c r="HD49" s="59">
        <f t="shared" si="254"/>
        <v>1.9595035924232528E-2</v>
      </c>
      <c r="HE49" s="59">
        <f t="shared" si="255"/>
        <v>2.0519835841313269E-2</v>
      </c>
      <c r="HF49" s="59">
        <f t="shared" si="256"/>
        <v>2.8248587570621469E-2</v>
      </c>
      <c r="HG49" s="59">
        <f t="shared" si="257"/>
        <v>2.6845637583892617E-2</v>
      </c>
      <c r="HH49" s="59">
        <f t="shared" si="258"/>
        <v>2.1231422505307858E-2</v>
      </c>
      <c r="HI49" s="59">
        <f t="shared" si="259"/>
        <v>2.1937842778793421E-2</v>
      </c>
      <c r="HJ49" s="59">
        <f t="shared" si="260"/>
        <v>2.0415107179312691E-2</v>
      </c>
      <c r="HK49" s="59">
        <f t="shared" si="261"/>
        <v>2.0415107179312691E-2</v>
      </c>
      <c r="HL49" s="59">
        <f t="shared" si="262"/>
        <v>1.5037593984962405E-2</v>
      </c>
      <c r="HM49" s="59">
        <f t="shared" si="263"/>
        <v>2.1770682148040642E-2</v>
      </c>
      <c r="HN49" s="59">
        <f t="shared" si="264"/>
        <v>2.1770682148040642E-2</v>
      </c>
      <c r="HO49" s="59">
        <f t="shared" si="265"/>
        <v>2.1770682148040642E-2</v>
      </c>
      <c r="HP49" s="59">
        <f t="shared" si="266"/>
        <v>3.2258064516129031E-2</v>
      </c>
      <c r="HQ49" s="59">
        <f t="shared" si="267"/>
        <v>2.0732550103662751E-2</v>
      </c>
      <c r="HR49" s="59">
        <f t="shared" si="268"/>
        <v>2.0732550103662751E-2</v>
      </c>
      <c r="HS49" s="59">
        <f t="shared" si="269"/>
        <v>2.0732550103662751E-2</v>
      </c>
      <c r="HT49" s="59">
        <f t="shared" si="270"/>
        <v>2.2156573116691287E-2</v>
      </c>
      <c r="HU49" s="59">
        <f t="shared" si="271"/>
        <v>3.6036036036036036E-2</v>
      </c>
      <c r="HV49" s="59">
        <f t="shared" si="272"/>
        <v>2.2556390977443611E-2</v>
      </c>
      <c r="HW49" s="59">
        <f t="shared" si="273"/>
        <v>1.662049861495845E-2</v>
      </c>
      <c r="HX49" s="59">
        <f t="shared" si="274"/>
        <v>2.6607538802660757E-2</v>
      </c>
      <c r="HY49" s="59">
        <f t="shared" si="275"/>
        <v>2.6607538802660757E-2</v>
      </c>
      <c r="HZ49" s="59">
        <f t="shared" si="276"/>
        <v>2.3529411764705885E-2</v>
      </c>
      <c r="IA49" s="59">
        <f t="shared" si="277"/>
        <v>2.3529411764705885E-2</v>
      </c>
      <c r="IB49" s="59">
        <f t="shared" si="278"/>
        <v>4.2105263157894736E-2</v>
      </c>
      <c r="IC49" s="59">
        <f t="shared" si="279"/>
        <v>2.1889821233126595E-2</v>
      </c>
      <c r="ID49" s="59">
        <f t="shared" si="280"/>
        <v>2.398081534772183E-2</v>
      </c>
      <c r="IE49" s="59">
        <f t="shared" si="281"/>
        <v>2.1865889212827987E-2</v>
      </c>
      <c r="IF49" s="59">
        <f t="shared" si="282"/>
        <v>2.398081534772183E-2</v>
      </c>
      <c r="IG49" s="59">
        <f t="shared" si="283"/>
        <v>2.398081534772183E-2</v>
      </c>
      <c r="IH49" s="59">
        <f t="shared" si="284"/>
        <v>2.398081534772183E-2</v>
      </c>
      <c r="II49" s="59">
        <f t="shared" si="285"/>
        <v>2.398081534772183E-2</v>
      </c>
      <c r="IJ49" s="59">
        <f t="shared" si="286"/>
        <v>2.398081534772183E-2</v>
      </c>
      <c r="IK49" s="59">
        <f t="shared" si="287"/>
        <v>2.398081534772183E-2</v>
      </c>
      <c r="IL49" s="59">
        <f t="shared" si="288"/>
        <v>2.398081534772183E-2</v>
      </c>
      <c r="IN49" s="15">
        <f t="shared" si="289"/>
        <v>1.2514467711985438</v>
      </c>
      <c r="IO49" s="24">
        <f t="shared" si="290"/>
        <v>2.1955206512255149E-2</v>
      </c>
      <c r="IP49" s="25">
        <f t="shared" si="303"/>
        <v>2.195520651225515</v>
      </c>
    </row>
    <row r="50" spans="1:250" ht="15" customHeight="1" thickBot="1" x14ac:dyDescent="0.35">
      <c r="A50" s="81"/>
      <c r="B50" s="81" t="s">
        <v>268</v>
      </c>
      <c r="C50" s="83" t="s">
        <v>309</v>
      </c>
      <c r="D50" s="83"/>
      <c r="E50" s="81" t="s">
        <v>26</v>
      </c>
      <c r="F50" s="81" t="s">
        <v>2</v>
      </c>
      <c r="G50" s="81"/>
      <c r="H50" s="81">
        <v>1</v>
      </c>
      <c r="I50" s="81">
        <f t="shared" si="186"/>
        <v>1</v>
      </c>
      <c r="J50" s="24">
        <f t="shared" si="103"/>
        <v>2.5706131643671085E-2</v>
      </c>
      <c r="L50" s="81" t="str">
        <f t="shared" si="104"/>
        <v>EVC02</v>
      </c>
      <c r="M50" s="41">
        <f t="shared" si="105"/>
        <v>1</v>
      </c>
      <c r="N50" s="41">
        <f t="shared" si="106"/>
        <v>1</v>
      </c>
      <c r="O50" s="41">
        <f t="shared" si="107"/>
        <v>5</v>
      </c>
      <c r="P50" s="41">
        <f t="shared" si="108"/>
        <v>4</v>
      </c>
      <c r="Q50" s="41">
        <f t="shared" si="109"/>
        <v>4</v>
      </c>
      <c r="R50" s="41">
        <f t="shared" si="110"/>
        <v>3</v>
      </c>
      <c r="S50" s="41">
        <f t="shared" si="111"/>
        <v>4</v>
      </c>
      <c r="T50" s="41">
        <f t="shared" si="112"/>
        <v>1</v>
      </c>
      <c r="U50" s="41">
        <f t="shared" si="113"/>
        <v>1</v>
      </c>
      <c r="V50" s="41">
        <f t="shared" si="114"/>
        <v>2</v>
      </c>
      <c r="W50" s="41">
        <f t="shared" si="115"/>
        <v>1</v>
      </c>
      <c r="X50" s="41">
        <f t="shared" si="116"/>
        <v>2</v>
      </c>
      <c r="Y50" s="41">
        <f t="shared" si="117"/>
        <v>2</v>
      </c>
      <c r="Z50" s="41">
        <f t="shared" si="118"/>
        <v>1</v>
      </c>
      <c r="AA50" s="41">
        <f t="shared" si="119"/>
        <v>1</v>
      </c>
      <c r="AB50" s="41">
        <f t="shared" si="120"/>
        <v>5</v>
      </c>
      <c r="AC50" s="41">
        <f t="shared" si="121"/>
        <v>4</v>
      </c>
      <c r="AD50" s="41">
        <f t="shared" si="122"/>
        <v>1</v>
      </c>
      <c r="AE50" s="41">
        <f t="shared" si="187"/>
        <v>1</v>
      </c>
      <c r="AF50" s="41">
        <f t="shared" si="188"/>
        <v>1</v>
      </c>
      <c r="AG50" s="41">
        <f t="shared" si="189"/>
        <v>3</v>
      </c>
      <c r="AH50" s="41">
        <f t="shared" si="190"/>
        <v>6</v>
      </c>
      <c r="AI50" s="41">
        <f t="shared" si="191"/>
        <v>1</v>
      </c>
      <c r="AJ50" s="41">
        <f t="shared" si="192"/>
        <v>1</v>
      </c>
      <c r="AK50" s="41">
        <f t="shared" si="193"/>
        <v>6</v>
      </c>
      <c r="AL50" s="41">
        <f t="shared" si="194"/>
        <v>5</v>
      </c>
      <c r="AM50" s="41">
        <f t="shared" si="195"/>
        <v>1</v>
      </c>
      <c r="AN50" s="41">
        <f t="shared" si="196"/>
        <v>3</v>
      </c>
      <c r="AO50" s="41">
        <f t="shared" si="197"/>
        <v>1</v>
      </c>
      <c r="AP50" s="41">
        <f t="shared" si="198"/>
        <v>1</v>
      </c>
      <c r="AQ50" s="41">
        <f t="shared" si="199"/>
        <v>2</v>
      </c>
      <c r="AR50" s="41">
        <f t="shared" si="200"/>
        <v>1</v>
      </c>
      <c r="AS50" s="41">
        <f t="shared" si="201"/>
        <v>1</v>
      </c>
      <c r="AT50" s="41">
        <f t="shared" si="202"/>
        <v>1</v>
      </c>
      <c r="AU50" s="41">
        <f t="shared" si="203"/>
        <v>5</v>
      </c>
      <c r="AV50" s="41">
        <f t="shared" si="204"/>
        <v>1</v>
      </c>
      <c r="AW50" s="41">
        <f t="shared" si="205"/>
        <v>1</v>
      </c>
      <c r="AX50" s="41">
        <f t="shared" si="206"/>
        <v>1</v>
      </c>
      <c r="AY50" s="41">
        <f t="shared" si="207"/>
        <v>1</v>
      </c>
      <c r="AZ50" s="41">
        <f t="shared" si="208"/>
        <v>5</v>
      </c>
      <c r="BA50" s="41">
        <f t="shared" si="209"/>
        <v>1</v>
      </c>
      <c r="BB50" s="41">
        <f t="shared" si="210"/>
        <v>2</v>
      </c>
      <c r="BC50" s="41">
        <f t="shared" si="211"/>
        <v>3</v>
      </c>
      <c r="BD50" s="41">
        <f t="shared" si="212"/>
        <v>3</v>
      </c>
      <c r="BE50" s="41">
        <f t="shared" si="213"/>
        <v>1</v>
      </c>
      <c r="BF50" s="41">
        <f t="shared" si="214"/>
        <v>1</v>
      </c>
      <c r="BG50" s="41">
        <f t="shared" si="215"/>
        <v>5</v>
      </c>
      <c r="BH50" s="41">
        <f t="shared" si="216"/>
        <v>1</v>
      </c>
      <c r="BI50" s="41">
        <f t="shared" si="217"/>
        <v>1</v>
      </c>
      <c r="BJ50" s="41">
        <f t="shared" si="218"/>
        <v>1</v>
      </c>
      <c r="BK50" s="41">
        <f t="shared" si="219"/>
        <v>1</v>
      </c>
      <c r="BL50" s="41">
        <f t="shared" si="220"/>
        <v>1</v>
      </c>
      <c r="BM50" s="41">
        <f t="shared" si="221"/>
        <v>1</v>
      </c>
      <c r="BN50" s="41">
        <f t="shared" si="222"/>
        <v>1</v>
      </c>
      <c r="BO50" s="41">
        <f t="shared" si="223"/>
        <v>1</v>
      </c>
      <c r="BP50" s="41">
        <f t="shared" si="224"/>
        <v>1</v>
      </c>
      <c r="BQ50" s="41">
        <f t="shared" si="225"/>
        <v>1</v>
      </c>
      <c r="BS50" s="81" t="str">
        <f t="shared" si="226"/>
        <v>EVC02</v>
      </c>
      <c r="BT50" s="45">
        <f t="shared" si="291"/>
        <v>1</v>
      </c>
      <c r="BU50" s="45">
        <f t="shared" si="295"/>
        <v>1</v>
      </c>
      <c r="BV50" s="45">
        <f t="shared" si="299"/>
        <v>5</v>
      </c>
      <c r="BW50" s="45">
        <f t="shared" si="304"/>
        <v>4</v>
      </c>
      <c r="BX50" s="45">
        <f t="shared" si="308"/>
        <v>4</v>
      </c>
      <c r="BY50" s="45">
        <f t="shared" si="312"/>
        <v>3</v>
      </c>
      <c r="BZ50" s="45">
        <f t="shared" si="316"/>
        <v>4</v>
      </c>
      <c r="CA50" s="45">
        <f t="shared" si="320"/>
        <v>1</v>
      </c>
      <c r="CB50" s="45">
        <f t="shared" si="140"/>
        <v>1</v>
      </c>
      <c r="CC50" s="45">
        <f t="shared" si="141"/>
        <v>2</v>
      </c>
      <c r="CD50" s="45">
        <f t="shared" si="144"/>
        <v>1</v>
      </c>
      <c r="CE50" s="45">
        <f t="shared" si="146"/>
        <v>2</v>
      </c>
      <c r="CF50" s="45">
        <f t="shared" si="148"/>
        <v>2</v>
      </c>
      <c r="CG50" s="45">
        <f t="shared" si="150"/>
        <v>1</v>
      </c>
      <c r="CH50" s="45">
        <f t="shared" si="152"/>
        <v>1</v>
      </c>
      <c r="CI50" s="45">
        <f t="shared" si="154"/>
        <v>5</v>
      </c>
      <c r="CJ50" s="45">
        <f t="shared" si="156"/>
        <v>4</v>
      </c>
      <c r="CK50" s="45">
        <f t="shared" si="158"/>
        <v>1</v>
      </c>
      <c r="CL50" s="45">
        <f t="shared" si="160"/>
        <v>1</v>
      </c>
      <c r="CM50" s="45">
        <f t="shared" si="162"/>
        <v>1</v>
      </c>
      <c r="CN50" s="45">
        <f t="shared" si="164"/>
        <v>3</v>
      </c>
      <c r="CO50" s="45">
        <f t="shared" si="166"/>
        <v>6</v>
      </c>
      <c r="CP50" s="45">
        <f t="shared" si="168"/>
        <v>1</v>
      </c>
      <c r="CQ50" s="45">
        <f t="shared" si="170"/>
        <v>1</v>
      </c>
      <c r="CR50" s="45">
        <f t="shared" si="172"/>
        <v>6</v>
      </c>
      <c r="CS50" s="45">
        <f t="shared" si="174"/>
        <v>5</v>
      </c>
      <c r="CT50" s="45">
        <f t="shared" si="176"/>
        <v>1</v>
      </c>
      <c r="CU50" s="45">
        <f t="shared" si="178"/>
        <v>3</v>
      </c>
      <c r="CV50" s="45">
        <f t="shared" si="180"/>
        <v>1</v>
      </c>
      <c r="CW50" s="45">
        <f t="shared" si="182"/>
        <v>1</v>
      </c>
      <c r="CX50" s="45">
        <f t="shared" si="184"/>
        <v>2</v>
      </c>
      <c r="CY50" s="45">
        <f t="shared" si="227"/>
        <v>1</v>
      </c>
      <c r="CZ50" s="45">
        <f t="shared" si="292"/>
        <v>1</v>
      </c>
      <c r="DA50" s="45">
        <f t="shared" si="296"/>
        <v>1</v>
      </c>
      <c r="DB50" s="45">
        <f t="shared" si="300"/>
        <v>5</v>
      </c>
      <c r="DC50" s="45">
        <f t="shared" si="305"/>
        <v>1</v>
      </c>
      <c r="DD50" s="45">
        <f t="shared" si="309"/>
        <v>1</v>
      </c>
      <c r="DE50" s="45">
        <f t="shared" si="313"/>
        <v>1</v>
      </c>
      <c r="DF50" s="99">
        <f t="shared" si="317"/>
        <v>1</v>
      </c>
      <c r="DG50" s="41">
        <f t="shared" si="321"/>
        <v>5</v>
      </c>
      <c r="DH50" s="41">
        <f t="shared" si="324"/>
        <v>1</v>
      </c>
      <c r="DI50" s="41">
        <f t="shared" si="326"/>
        <v>2</v>
      </c>
      <c r="DJ50" s="41">
        <f t="shared" si="328"/>
        <v>3</v>
      </c>
      <c r="DK50" s="41">
        <f t="shared" si="330"/>
        <v>3</v>
      </c>
      <c r="DL50" s="41">
        <f t="shared" si="332"/>
        <v>1</v>
      </c>
      <c r="DM50" s="41">
        <f t="shared" si="334"/>
        <v>1</v>
      </c>
      <c r="DN50" s="41">
        <f t="shared" si="336"/>
        <v>5</v>
      </c>
      <c r="DO50" s="41">
        <f t="shared" ref="DO50:DO58" si="338">BH50</f>
        <v>1</v>
      </c>
      <c r="DP50" s="42" cm="1">
        <f t="array" ref="DP50:DX50">TRANSPOSE(BI50:BI58)</f>
        <v>1</v>
      </c>
      <c r="DQ50" s="41">
        <v>1</v>
      </c>
      <c r="DR50" s="41">
        <v>1</v>
      </c>
      <c r="DS50" s="41">
        <v>1</v>
      </c>
      <c r="DT50" s="41">
        <v>1</v>
      </c>
      <c r="DU50" s="41">
        <v>1</v>
      </c>
      <c r="DV50" s="41">
        <v>1</v>
      </c>
      <c r="DW50" s="41">
        <v>1</v>
      </c>
      <c r="DX50" s="41">
        <v>1</v>
      </c>
      <c r="DZ50" s="81" t="str">
        <f t="shared" si="228"/>
        <v>EVC02</v>
      </c>
      <c r="EA50" s="51">
        <f t="shared" si="229"/>
        <v>1</v>
      </c>
      <c r="EB50" s="52">
        <f t="shared" si="293"/>
        <v>1</v>
      </c>
      <c r="EC50" s="52">
        <f t="shared" si="297"/>
        <v>5</v>
      </c>
      <c r="ED50" s="52">
        <f t="shared" si="301"/>
        <v>4</v>
      </c>
      <c r="EE50" s="52">
        <f t="shared" si="306"/>
        <v>4</v>
      </c>
      <c r="EF50" s="52">
        <f t="shared" si="310"/>
        <v>3</v>
      </c>
      <c r="EG50" s="52">
        <f t="shared" si="314"/>
        <v>4</v>
      </c>
      <c r="EH50" s="52">
        <f t="shared" si="318"/>
        <v>1</v>
      </c>
      <c r="EI50" s="52">
        <f t="shared" si="322"/>
        <v>1</v>
      </c>
      <c r="EJ50" s="52">
        <f t="shared" si="142"/>
        <v>2</v>
      </c>
      <c r="EK50" s="52">
        <f t="shared" si="143"/>
        <v>1</v>
      </c>
      <c r="EL50" s="52">
        <f t="shared" si="145"/>
        <v>2</v>
      </c>
      <c r="EM50" s="52">
        <f t="shared" si="147"/>
        <v>2</v>
      </c>
      <c r="EN50" s="52">
        <f t="shared" si="149"/>
        <v>1</v>
      </c>
      <c r="EO50" s="52">
        <f t="shared" si="151"/>
        <v>1</v>
      </c>
      <c r="EP50" s="52">
        <f t="shared" si="153"/>
        <v>5</v>
      </c>
      <c r="EQ50" s="52">
        <f t="shared" si="155"/>
        <v>4</v>
      </c>
      <c r="ER50" s="52">
        <f t="shared" si="157"/>
        <v>1</v>
      </c>
      <c r="ES50" s="52">
        <f t="shared" si="159"/>
        <v>1</v>
      </c>
      <c r="ET50" s="52">
        <f t="shared" si="161"/>
        <v>1</v>
      </c>
      <c r="EU50" s="52">
        <f t="shared" si="163"/>
        <v>3</v>
      </c>
      <c r="EV50" s="52">
        <f t="shared" si="165"/>
        <v>6</v>
      </c>
      <c r="EW50" s="52">
        <f t="shared" si="167"/>
        <v>1</v>
      </c>
      <c r="EX50" s="52">
        <f t="shared" si="169"/>
        <v>1</v>
      </c>
      <c r="EY50" s="52">
        <f t="shared" si="171"/>
        <v>6</v>
      </c>
      <c r="EZ50" s="52">
        <f t="shared" si="173"/>
        <v>5</v>
      </c>
      <c r="FA50" s="52">
        <f t="shared" si="175"/>
        <v>1</v>
      </c>
      <c r="FB50" s="52">
        <f t="shared" si="177"/>
        <v>3</v>
      </c>
      <c r="FC50" s="52">
        <f t="shared" si="179"/>
        <v>1</v>
      </c>
      <c r="FD50" s="52">
        <f t="shared" si="181"/>
        <v>1</v>
      </c>
      <c r="FE50" s="52">
        <f t="shared" si="183"/>
        <v>2</v>
      </c>
      <c r="FF50" s="52">
        <f t="shared" si="185"/>
        <v>1</v>
      </c>
      <c r="FG50" s="52">
        <f t="shared" si="230"/>
        <v>1</v>
      </c>
      <c r="FH50" s="52">
        <f t="shared" si="294"/>
        <v>1</v>
      </c>
      <c r="FI50" s="52">
        <f t="shared" si="298"/>
        <v>5</v>
      </c>
      <c r="FJ50" s="52">
        <f t="shared" si="302"/>
        <v>1</v>
      </c>
      <c r="FK50" s="52">
        <f t="shared" si="307"/>
        <v>1</v>
      </c>
      <c r="FL50" s="52">
        <f t="shared" si="311"/>
        <v>1</v>
      </c>
      <c r="FM50" s="52">
        <f t="shared" si="315"/>
        <v>1</v>
      </c>
      <c r="FN50" s="52">
        <f t="shared" si="319"/>
        <v>5</v>
      </c>
      <c r="FO50" s="52">
        <f t="shared" si="323"/>
        <v>1</v>
      </c>
      <c r="FP50" s="52">
        <f t="shared" si="325"/>
        <v>2</v>
      </c>
      <c r="FQ50" s="52">
        <f t="shared" si="327"/>
        <v>3</v>
      </c>
      <c r="FR50" s="52">
        <f t="shared" si="329"/>
        <v>3</v>
      </c>
      <c r="FS50" s="52">
        <f t="shared" si="331"/>
        <v>1</v>
      </c>
      <c r="FT50" s="52">
        <f t="shared" si="333"/>
        <v>1</v>
      </c>
      <c r="FU50" s="52">
        <f t="shared" si="335"/>
        <v>5</v>
      </c>
      <c r="FV50" s="52">
        <f t="shared" si="337"/>
        <v>1</v>
      </c>
      <c r="FW50" s="52">
        <f t="shared" ref="FW50:FW58" si="339">DP50</f>
        <v>1</v>
      </c>
      <c r="FX50" s="60" cm="1">
        <f t="array" ref="FX50">MINVERSE(DQ50)</f>
        <v>1</v>
      </c>
      <c r="FY50" s="60" cm="1">
        <f t="array" ref="FY50">MINVERSE(DR50)</f>
        <v>1</v>
      </c>
      <c r="FZ50" s="60" cm="1">
        <f t="array" ref="FZ50">MINVERSE(DS50)</f>
        <v>1</v>
      </c>
      <c r="GA50" s="60" cm="1">
        <f t="array" ref="GA50">MINVERSE(DT50)</f>
        <v>1</v>
      </c>
      <c r="GB50" s="60" cm="1">
        <f t="array" ref="GB50">MINVERSE(DU50)</f>
        <v>1</v>
      </c>
      <c r="GC50" s="60" cm="1">
        <f t="array" ref="GC50">MINVERSE(DV50)</f>
        <v>1</v>
      </c>
      <c r="GD50" s="60" cm="1">
        <f t="array" ref="GD50">MINVERSE(DW50)</f>
        <v>1</v>
      </c>
      <c r="GE50" s="60" cm="1">
        <f t="array" ref="GE50">MINVERSE(DX50)</f>
        <v>1</v>
      </c>
      <c r="GG50" s="81" t="str">
        <f t="shared" si="231"/>
        <v>EVC02</v>
      </c>
      <c r="GH50" s="59">
        <f t="shared" si="232"/>
        <v>1.7543859649122806E-2</v>
      </c>
      <c r="GI50" s="59">
        <f t="shared" si="233"/>
        <v>1.7543859649122806E-2</v>
      </c>
      <c r="GJ50" s="59">
        <f t="shared" si="234"/>
        <v>2.6315789473684209E-2</v>
      </c>
      <c r="GK50" s="59">
        <f t="shared" si="235"/>
        <v>2.7210884353741496E-2</v>
      </c>
      <c r="GL50" s="59">
        <f t="shared" si="236"/>
        <v>2.7210884353741496E-2</v>
      </c>
      <c r="GM50" s="59">
        <f t="shared" si="237"/>
        <v>2.7649769585253458E-2</v>
      </c>
      <c r="GN50" s="59">
        <f t="shared" si="238"/>
        <v>2.7210884353741496E-2</v>
      </c>
      <c r="GO50" s="59">
        <f t="shared" si="239"/>
        <v>1.8604651162790697E-2</v>
      </c>
      <c r="GP50" s="59">
        <f t="shared" si="240"/>
        <v>1.8604651162790697E-2</v>
      </c>
      <c r="GQ50" s="59">
        <f t="shared" si="241"/>
        <v>2.7088036117381486E-2</v>
      </c>
      <c r="GR50" s="59">
        <f t="shared" si="242"/>
        <v>1.8604651162790697E-2</v>
      </c>
      <c r="GS50" s="59">
        <f t="shared" si="243"/>
        <v>2.7088036117381486E-2</v>
      </c>
      <c r="GT50" s="59">
        <f t="shared" si="244"/>
        <v>2.7088036117381486E-2</v>
      </c>
      <c r="GU50" s="59">
        <f t="shared" si="245"/>
        <v>1.8604651162790697E-2</v>
      </c>
      <c r="GV50" s="59">
        <f t="shared" si="246"/>
        <v>1.931123270035404E-2</v>
      </c>
      <c r="GW50" s="59">
        <f t="shared" si="247"/>
        <v>2.9940119760479042E-2</v>
      </c>
      <c r="GX50" s="59">
        <f t="shared" si="248"/>
        <v>3.007518796992481E-2</v>
      </c>
      <c r="GY50" s="59">
        <f t="shared" si="249"/>
        <v>1.9108280254777069E-2</v>
      </c>
      <c r="GZ50" s="59">
        <f t="shared" si="250"/>
        <v>1.9907100199071003E-2</v>
      </c>
      <c r="HA50" s="59">
        <f t="shared" si="251"/>
        <v>1.9108280254777069E-2</v>
      </c>
      <c r="HB50" s="59">
        <f t="shared" si="252"/>
        <v>3.0612244897959183E-2</v>
      </c>
      <c r="HC50" s="59">
        <f t="shared" si="253"/>
        <v>3.2258064516129031E-2</v>
      </c>
      <c r="HD50" s="59">
        <f t="shared" si="254"/>
        <v>1.9595035924232528E-2</v>
      </c>
      <c r="HE50" s="59">
        <f t="shared" si="255"/>
        <v>2.0519835841313269E-2</v>
      </c>
      <c r="HF50" s="59">
        <f t="shared" si="256"/>
        <v>3.3898305084745763E-2</v>
      </c>
      <c r="HG50" s="59">
        <f t="shared" si="257"/>
        <v>3.3557046979865772E-2</v>
      </c>
      <c r="HH50" s="59">
        <f t="shared" si="258"/>
        <v>2.1231422505307858E-2</v>
      </c>
      <c r="HI50" s="59">
        <f t="shared" si="259"/>
        <v>3.2906764168190134E-2</v>
      </c>
      <c r="HJ50" s="59">
        <f t="shared" si="260"/>
        <v>2.0415107179312691E-2</v>
      </c>
      <c r="HK50" s="59">
        <f t="shared" si="261"/>
        <v>2.0415107179312691E-2</v>
      </c>
      <c r="HL50" s="59">
        <f t="shared" si="262"/>
        <v>3.007518796992481E-2</v>
      </c>
      <c r="HM50" s="59">
        <f t="shared" si="263"/>
        <v>2.1770682148040642E-2</v>
      </c>
      <c r="HN50" s="59">
        <f t="shared" si="264"/>
        <v>2.1770682148040642E-2</v>
      </c>
      <c r="HO50" s="59">
        <f t="shared" si="265"/>
        <v>2.1770682148040642E-2</v>
      </c>
      <c r="HP50" s="59">
        <f t="shared" si="266"/>
        <v>4.0322580645161289E-2</v>
      </c>
      <c r="HQ50" s="59">
        <f t="shared" si="267"/>
        <v>2.0732550103662751E-2</v>
      </c>
      <c r="HR50" s="59">
        <f t="shared" si="268"/>
        <v>2.0732550103662751E-2</v>
      </c>
      <c r="HS50" s="59">
        <f t="shared" si="269"/>
        <v>2.0732550103662751E-2</v>
      </c>
      <c r="HT50" s="59">
        <f t="shared" si="270"/>
        <v>2.2156573116691287E-2</v>
      </c>
      <c r="HU50" s="59">
        <f t="shared" si="271"/>
        <v>4.5045045045045043E-2</v>
      </c>
      <c r="HV50" s="59">
        <f t="shared" si="272"/>
        <v>2.2556390977443611E-2</v>
      </c>
      <c r="HW50" s="59">
        <f t="shared" si="273"/>
        <v>3.3240997229916899E-2</v>
      </c>
      <c r="HX50" s="59">
        <f t="shared" si="274"/>
        <v>3.9911308203991136E-2</v>
      </c>
      <c r="HY50" s="59">
        <f t="shared" si="275"/>
        <v>3.9911308203991136E-2</v>
      </c>
      <c r="HZ50" s="59">
        <f t="shared" si="276"/>
        <v>2.3529411764705885E-2</v>
      </c>
      <c r="IA50" s="59">
        <f t="shared" si="277"/>
        <v>2.3529411764705885E-2</v>
      </c>
      <c r="IB50" s="59">
        <f t="shared" si="278"/>
        <v>5.2631578947368418E-2</v>
      </c>
      <c r="IC50" s="59">
        <f t="shared" si="279"/>
        <v>2.1889821233126595E-2</v>
      </c>
      <c r="ID50" s="59">
        <f t="shared" si="280"/>
        <v>2.398081534772183E-2</v>
      </c>
      <c r="IE50" s="59">
        <f t="shared" si="281"/>
        <v>2.1865889212827987E-2</v>
      </c>
      <c r="IF50" s="59">
        <f t="shared" si="282"/>
        <v>2.398081534772183E-2</v>
      </c>
      <c r="IG50" s="59">
        <f t="shared" si="283"/>
        <v>2.398081534772183E-2</v>
      </c>
      <c r="IH50" s="59">
        <f t="shared" si="284"/>
        <v>2.398081534772183E-2</v>
      </c>
      <c r="II50" s="59">
        <f t="shared" si="285"/>
        <v>2.398081534772183E-2</v>
      </c>
      <c r="IJ50" s="59">
        <f t="shared" si="286"/>
        <v>2.398081534772183E-2</v>
      </c>
      <c r="IK50" s="59">
        <f t="shared" si="287"/>
        <v>2.398081534772183E-2</v>
      </c>
      <c r="IL50" s="59">
        <f t="shared" si="288"/>
        <v>2.398081534772183E-2</v>
      </c>
      <c r="IN50" s="15">
        <f t="shared" si="289"/>
        <v>1.4652495036892521</v>
      </c>
      <c r="IO50" s="24">
        <f t="shared" si="290"/>
        <v>2.5706131643671085E-2</v>
      </c>
      <c r="IP50" s="25">
        <f t="shared" si="303"/>
        <v>2.5706131643671086</v>
      </c>
    </row>
    <row r="51" spans="1:250" ht="15" customHeight="1" thickBot="1" x14ac:dyDescent="0.35">
      <c r="A51" s="81"/>
      <c r="B51" s="81" t="s">
        <v>276</v>
      </c>
      <c r="C51" s="83" t="s">
        <v>310</v>
      </c>
      <c r="D51" s="83"/>
      <c r="E51" s="81" t="s">
        <v>26</v>
      </c>
      <c r="F51" s="81" t="s">
        <v>2</v>
      </c>
      <c r="G51" s="81"/>
      <c r="H51" s="81">
        <v>2</v>
      </c>
      <c r="I51" s="81">
        <f t="shared" si="186"/>
        <v>2</v>
      </c>
      <c r="J51" s="24">
        <f t="shared" si="103"/>
        <v>2.1955206512255149E-2</v>
      </c>
      <c r="L51" s="81" t="str">
        <f t="shared" si="104"/>
        <v>EVC03</v>
      </c>
      <c r="M51" s="41">
        <f t="shared" si="105"/>
        <v>1</v>
      </c>
      <c r="N51" s="41">
        <f t="shared" si="106"/>
        <v>1</v>
      </c>
      <c r="O51" s="41">
        <f t="shared" si="107"/>
        <v>4</v>
      </c>
      <c r="P51" s="41">
        <f t="shared" si="108"/>
        <v>3</v>
      </c>
      <c r="Q51" s="41">
        <f t="shared" si="109"/>
        <v>3</v>
      </c>
      <c r="R51" s="41">
        <f t="shared" si="110"/>
        <v>2</v>
      </c>
      <c r="S51" s="41">
        <f t="shared" si="111"/>
        <v>3</v>
      </c>
      <c r="T51" s="41">
        <f t="shared" si="112"/>
        <v>1</v>
      </c>
      <c r="U51" s="41">
        <f t="shared" si="113"/>
        <v>1</v>
      </c>
      <c r="V51" s="41">
        <f t="shared" si="114"/>
        <v>1</v>
      </c>
      <c r="W51" s="41">
        <f t="shared" si="115"/>
        <v>1</v>
      </c>
      <c r="X51" s="41">
        <f t="shared" si="116"/>
        <v>1</v>
      </c>
      <c r="Y51" s="41">
        <f t="shared" si="117"/>
        <v>1</v>
      </c>
      <c r="Z51" s="41">
        <f t="shared" si="118"/>
        <v>1</v>
      </c>
      <c r="AA51" s="41">
        <f t="shared" si="119"/>
        <v>1</v>
      </c>
      <c r="AB51" s="41">
        <f t="shared" si="120"/>
        <v>4</v>
      </c>
      <c r="AC51" s="41">
        <f t="shared" si="121"/>
        <v>3</v>
      </c>
      <c r="AD51" s="41">
        <f t="shared" si="122"/>
        <v>1</v>
      </c>
      <c r="AE51" s="41">
        <f t="shared" si="187"/>
        <v>1</v>
      </c>
      <c r="AF51" s="41">
        <f t="shared" si="188"/>
        <v>1</v>
      </c>
      <c r="AG51" s="41">
        <f t="shared" si="189"/>
        <v>2</v>
      </c>
      <c r="AH51" s="41">
        <f t="shared" si="190"/>
        <v>5</v>
      </c>
      <c r="AI51" s="41">
        <f t="shared" si="191"/>
        <v>1</v>
      </c>
      <c r="AJ51" s="41">
        <f t="shared" si="192"/>
        <v>1</v>
      </c>
      <c r="AK51" s="41">
        <f t="shared" si="193"/>
        <v>5</v>
      </c>
      <c r="AL51" s="41">
        <f t="shared" si="194"/>
        <v>4</v>
      </c>
      <c r="AM51" s="41">
        <f t="shared" si="195"/>
        <v>1</v>
      </c>
      <c r="AN51" s="41">
        <f t="shared" si="196"/>
        <v>2</v>
      </c>
      <c r="AO51" s="41">
        <f t="shared" si="197"/>
        <v>1</v>
      </c>
      <c r="AP51" s="41">
        <f t="shared" si="198"/>
        <v>1</v>
      </c>
      <c r="AQ51" s="41">
        <f t="shared" si="199"/>
        <v>1</v>
      </c>
      <c r="AR51" s="41">
        <f t="shared" si="200"/>
        <v>1</v>
      </c>
      <c r="AS51" s="41">
        <f t="shared" si="201"/>
        <v>1</v>
      </c>
      <c r="AT51" s="41">
        <f t="shared" si="202"/>
        <v>1</v>
      </c>
      <c r="AU51" s="41">
        <f t="shared" si="203"/>
        <v>4</v>
      </c>
      <c r="AV51" s="41">
        <f t="shared" si="204"/>
        <v>1</v>
      </c>
      <c r="AW51" s="41">
        <f t="shared" si="205"/>
        <v>1</v>
      </c>
      <c r="AX51" s="41">
        <f t="shared" si="206"/>
        <v>1</v>
      </c>
      <c r="AY51" s="41">
        <f t="shared" si="207"/>
        <v>1</v>
      </c>
      <c r="AZ51" s="41">
        <f t="shared" si="208"/>
        <v>4</v>
      </c>
      <c r="BA51" s="41">
        <f t="shared" si="209"/>
        <v>1</v>
      </c>
      <c r="BB51" s="41">
        <f t="shared" si="210"/>
        <v>1</v>
      </c>
      <c r="BC51" s="41">
        <f t="shared" si="211"/>
        <v>2</v>
      </c>
      <c r="BD51" s="41">
        <f t="shared" si="212"/>
        <v>2</v>
      </c>
      <c r="BE51" s="41">
        <f t="shared" si="213"/>
        <v>1</v>
      </c>
      <c r="BF51" s="41">
        <f t="shared" si="214"/>
        <v>1</v>
      </c>
      <c r="BG51" s="41">
        <f t="shared" si="215"/>
        <v>4</v>
      </c>
      <c r="BH51" s="41">
        <f t="shared" si="216"/>
        <v>1</v>
      </c>
      <c r="BI51" s="41">
        <f t="shared" si="217"/>
        <v>1</v>
      </c>
      <c r="BJ51" s="41">
        <f t="shared" si="218"/>
        <v>1</v>
      </c>
      <c r="BK51" s="41">
        <f t="shared" si="219"/>
        <v>1</v>
      </c>
      <c r="BL51" s="41">
        <f t="shared" si="220"/>
        <v>1</v>
      </c>
      <c r="BM51" s="41">
        <f t="shared" si="221"/>
        <v>1</v>
      </c>
      <c r="BN51" s="41">
        <f t="shared" si="222"/>
        <v>1</v>
      </c>
      <c r="BO51" s="41">
        <f t="shared" si="223"/>
        <v>1</v>
      </c>
      <c r="BP51" s="41">
        <f t="shared" si="224"/>
        <v>1</v>
      </c>
      <c r="BQ51" s="41">
        <f t="shared" si="225"/>
        <v>1</v>
      </c>
      <c r="BS51" s="81" t="str">
        <f t="shared" si="226"/>
        <v>EVC03</v>
      </c>
      <c r="BT51" s="45">
        <f t="shared" si="291"/>
        <v>1</v>
      </c>
      <c r="BU51" s="45">
        <f t="shared" si="295"/>
        <v>1</v>
      </c>
      <c r="BV51" s="45">
        <f t="shared" si="299"/>
        <v>4</v>
      </c>
      <c r="BW51" s="45">
        <f t="shared" si="304"/>
        <v>3</v>
      </c>
      <c r="BX51" s="45">
        <f t="shared" si="308"/>
        <v>3</v>
      </c>
      <c r="BY51" s="45">
        <f t="shared" si="312"/>
        <v>2</v>
      </c>
      <c r="BZ51" s="45">
        <f t="shared" si="316"/>
        <v>3</v>
      </c>
      <c r="CA51" s="45">
        <f t="shared" si="320"/>
        <v>1</v>
      </c>
      <c r="CB51" s="45">
        <f t="shared" si="140"/>
        <v>1</v>
      </c>
      <c r="CC51" s="45">
        <f t="shared" si="141"/>
        <v>1</v>
      </c>
      <c r="CD51" s="45">
        <f t="shared" si="144"/>
        <v>1</v>
      </c>
      <c r="CE51" s="45">
        <f t="shared" si="146"/>
        <v>1</v>
      </c>
      <c r="CF51" s="45">
        <f t="shared" si="148"/>
        <v>1</v>
      </c>
      <c r="CG51" s="45">
        <f t="shared" si="150"/>
        <v>1</v>
      </c>
      <c r="CH51" s="45">
        <f t="shared" si="152"/>
        <v>1</v>
      </c>
      <c r="CI51" s="45">
        <f t="shared" si="154"/>
        <v>4</v>
      </c>
      <c r="CJ51" s="45">
        <f t="shared" si="156"/>
        <v>3</v>
      </c>
      <c r="CK51" s="45">
        <f t="shared" si="158"/>
        <v>1</v>
      </c>
      <c r="CL51" s="45">
        <f t="shared" si="160"/>
        <v>1</v>
      </c>
      <c r="CM51" s="45">
        <f t="shared" si="162"/>
        <v>1</v>
      </c>
      <c r="CN51" s="45">
        <f t="shared" si="164"/>
        <v>2</v>
      </c>
      <c r="CO51" s="45">
        <f t="shared" si="166"/>
        <v>5</v>
      </c>
      <c r="CP51" s="45">
        <f t="shared" si="168"/>
        <v>1</v>
      </c>
      <c r="CQ51" s="45">
        <f t="shared" si="170"/>
        <v>1</v>
      </c>
      <c r="CR51" s="45">
        <f t="shared" si="172"/>
        <v>5</v>
      </c>
      <c r="CS51" s="45">
        <f t="shared" si="174"/>
        <v>4</v>
      </c>
      <c r="CT51" s="45">
        <f t="shared" si="176"/>
        <v>1</v>
      </c>
      <c r="CU51" s="45">
        <f t="shared" si="178"/>
        <v>2</v>
      </c>
      <c r="CV51" s="45">
        <f t="shared" si="180"/>
        <v>1</v>
      </c>
      <c r="CW51" s="45">
        <f t="shared" si="182"/>
        <v>1</v>
      </c>
      <c r="CX51" s="45">
        <f t="shared" si="184"/>
        <v>1</v>
      </c>
      <c r="CY51" s="45">
        <f t="shared" si="227"/>
        <v>1</v>
      </c>
      <c r="CZ51" s="45">
        <f t="shared" si="292"/>
        <v>1</v>
      </c>
      <c r="DA51" s="45">
        <f t="shared" si="296"/>
        <v>1</v>
      </c>
      <c r="DB51" s="45">
        <f t="shared" si="300"/>
        <v>4</v>
      </c>
      <c r="DC51" s="45">
        <f t="shared" si="305"/>
        <v>1</v>
      </c>
      <c r="DD51" s="45">
        <f t="shared" si="309"/>
        <v>1</v>
      </c>
      <c r="DE51" s="45">
        <f t="shared" si="313"/>
        <v>1</v>
      </c>
      <c r="DF51" s="99">
        <f t="shared" si="317"/>
        <v>1</v>
      </c>
      <c r="DG51" s="41">
        <f t="shared" si="321"/>
        <v>4</v>
      </c>
      <c r="DH51" s="41">
        <f t="shared" si="324"/>
        <v>1</v>
      </c>
      <c r="DI51" s="41">
        <f t="shared" si="326"/>
        <v>1</v>
      </c>
      <c r="DJ51" s="41">
        <f t="shared" si="328"/>
        <v>2</v>
      </c>
      <c r="DK51" s="41">
        <f t="shared" si="330"/>
        <v>2</v>
      </c>
      <c r="DL51" s="41">
        <f t="shared" si="332"/>
        <v>1</v>
      </c>
      <c r="DM51" s="41">
        <f t="shared" si="334"/>
        <v>1</v>
      </c>
      <c r="DN51" s="41">
        <f t="shared" si="336"/>
        <v>4</v>
      </c>
      <c r="DO51" s="41">
        <f t="shared" si="338"/>
        <v>1</v>
      </c>
      <c r="DP51" s="41">
        <f t="shared" ref="DP51:DP58" si="340">BI51</f>
        <v>1</v>
      </c>
      <c r="DQ51" s="42" cm="1">
        <f t="array" ref="DQ51:DX51">TRANSPOSE(BJ51:BJ58)</f>
        <v>1</v>
      </c>
      <c r="DR51" s="41">
        <v>1</v>
      </c>
      <c r="DS51" s="41">
        <v>1</v>
      </c>
      <c r="DT51" s="41">
        <v>1</v>
      </c>
      <c r="DU51" s="41">
        <v>1</v>
      </c>
      <c r="DV51" s="41">
        <v>1</v>
      </c>
      <c r="DW51" s="41">
        <v>1</v>
      </c>
      <c r="DX51" s="41">
        <v>1</v>
      </c>
      <c r="DZ51" s="81" t="str">
        <f t="shared" si="228"/>
        <v>EVC03</v>
      </c>
      <c r="EA51" s="51">
        <f t="shared" si="229"/>
        <v>1</v>
      </c>
      <c r="EB51" s="52">
        <f t="shared" si="293"/>
        <v>1</v>
      </c>
      <c r="EC51" s="52">
        <f t="shared" si="297"/>
        <v>4</v>
      </c>
      <c r="ED51" s="52">
        <f t="shared" si="301"/>
        <v>3</v>
      </c>
      <c r="EE51" s="52">
        <f t="shared" si="306"/>
        <v>3</v>
      </c>
      <c r="EF51" s="52">
        <f t="shared" si="310"/>
        <v>2</v>
      </c>
      <c r="EG51" s="52">
        <f t="shared" si="314"/>
        <v>3</v>
      </c>
      <c r="EH51" s="52">
        <f t="shared" si="318"/>
        <v>1</v>
      </c>
      <c r="EI51" s="52">
        <f t="shared" si="322"/>
        <v>1</v>
      </c>
      <c r="EJ51" s="52">
        <f t="shared" si="142"/>
        <v>1</v>
      </c>
      <c r="EK51" s="52">
        <f t="shared" si="143"/>
        <v>1</v>
      </c>
      <c r="EL51" s="52">
        <f t="shared" si="145"/>
        <v>1</v>
      </c>
      <c r="EM51" s="52">
        <f t="shared" si="147"/>
        <v>1</v>
      </c>
      <c r="EN51" s="52">
        <f t="shared" si="149"/>
        <v>1</v>
      </c>
      <c r="EO51" s="52">
        <f t="shared" si="151"/>
        <v>1</v>
      </c>
      <c r="EP51" s="52">
        <f t="shared" si="153"/>
        <v>4</v>
      </c>
      <c r="EQ51" s="52">
        <f t="shared" si="155"/>
        <v>3</v>
      </c>
      <c r="ER51" s="52">
        <f t="shared" si="157"/>
        <v>1</v>
      </c>
      <c r="ES51" s="52">
        <f t="shared" si="159"/>
        <v>1</v>
      </c>
      <c r="ET51" s="52">
        <f t="shared" si="161"/>
        <v>1</v>
      </c>
      <c r="EU51" s="52">
        <f t="shared" si="163"/>
        <v>2</v>
      </c>
      <c r="EV51" s="52">
        <f t="shared" si="165"/>
        <v>5</v>
      </c>
      <c r="EW51" s="52">
        <f t="shared" si="167"/>
        <v>1</v>
      </c>
      <c r="EX51" s="52">
        <f t="shared" si="169"/>
        <v>1</v>
      </c>
      <c r="EY51" s="52">
        <f t="shared" si="171"/>
        <v>5</v>
      </c>
      <c r="EZ51" s="52">
        <f t="shared" si="173"/>
        <v>4</v>
      </c>
      <c r="FA51" s="52">
        <f t="shared" si="175"/>
        <v>1</v>
      </c>
      <c r="FB51" s="52">
        <f t="shared" si="177"/>
        <v>2</v>
      </c>
      <c r="FC51" s="52">
        <f t="shared" si="179"/>
        <v>1</v>
      </c>
      <c r="FD51" s="52">
        <f t="shared" si="181"/>
        <v>1</v>
      </c>
      <c r="FE51" s="52">
        <f t="shared" si="183"/>
        <v>1</v>
      </c>
      <c r="FF51" s="52">
        <f t="shared" si="185"/>
        <v>1</v>
      </c>
      <c r="FG51" s="52">
        <f t="shared" si="230"/>
        <v>1</v>
      </c>
      <c r="FH51" s="52">
        <f t="shared" si="294"/>
        <v>1</v>
      </c>
      <c r="FI51" s="52">
        <f t="shared" si="298"/>
        <v>4</v>
      </c>
      <c r="FJ51" s="52">
        <f t="shared" si="302"/>
        <v>1</v>
      </c>
      <c r="FK51" s="52">
        <f t="shared" si="307"/>
        <v>1</v>
      </c>
      <c r="FL51" s="52">
        <f t="shared" si="311"/>
        <v>1</v>
      </c>
      <c r="FM51" s="52">
        <f t="shared" si="315"/>
        <v>1</v>
      </c>
      <c r="FN51" s="52">
        <f t="shared" si="319"/>
        <v>4</v>
      </c>
      <c r="FO51" s="52">
        <f t="shared" si="323"/>
        <v>1</v>
      </c>
      <c r="FP51" s="52">
        <f t="shared" si="325"/>
        <v>1</v>
      </c>
      <c r="FQ51" s="52">
        <f t="shared" si="327"/>
        <v>2</v>
      </c>
      <c r="FR51" s="52">
        <f t="shared" si="329"/>
        <v>2</v>
      </c>
      <c r="FS51" s="52">
        <f t="shared" si="331"/>
        <v>1</v>
      </c>
      <c r="FT51" s="52">
        <f t="shared" si="333"/>
        <v>1</v>
      </c>
      <c r="FU51" s="52">
        <f t="shared" si="335"/>
        <v>4</v>
      </c>
      <c r="FV51" s="52">
        <f t="shared" si="337"/>
        <v>1</v>
      </c>
      <c r="FW51" s="52">
        <f t="shared" si="339"/>
        <v>1</v>
      </c>
      <c r="FX51" s="52">
        <f t="shared" ref="FX51:FX58" si="341">DQ51</f>
        <v>1</v>
      </c>
      <c r="FY51" s="60" cm="1">
        <f t="array" ref="FY51">MINVERSE(DR51)</f>
        <v>1</v>
      </c>
      <c r="FZ51" s="60" cm="1">
        <f t="array" ref="FZ51">MINVERSE(DS51)</f>
        <v>1</v>
      </c>
      <c r="GA51" s="60" cm="1">
        <f t="array" ref="GA51">MINVERSE(DT51)</f>
        <v>1</v>
      </c>
      <c r="GB51" s="60" cm="1">
        <f t="array" ref="GB51">MINVERSE(DU51)</f>
        <v>1</v>
      </c>
      <c r="GC51" s="60" cm="1">
        <f t="array" ref="GC51">MINVERSE(DV51)</f>
        <v>1</v>
      </c>
      <c r="GD51" s="60" cm="1">
        <f t="array" ref="GD51">MINVERSE(DW51)</f>
        <v>1</v>
      </c>
      <c r="GE51" s="60" cm="1">
        <f t="array" ref="GE51">MINVERSE(DX51)</f>
        <v>1</v>
      </c>
      <c r="GG51" s="81" t="str">
        <f t="shared" si="231"/>
        <v>EVC03</v>
      </c>
      <c r="GH51" s="59">
        <f t="shared" si="232"/>
        <v>1.7543859649122806E-2</v>
      </c>
      <c r="GI51" s="59">
        <f t="shared" si="233"/>
        <v>1.7543859649122806E-2</v>
      </c>
      <c r="GJ51" s="59">
        <f t="shared" si="234"/>
        <v>2.1052631578947368E-2</v>
      </c>
      <c r="GK51" s="59">
        <f t="shared" si="235"/>
        <v>2.0408163265306121E-2</v>
      </c>
      <c r="GL51" s="59">
        <f t="shared" si="236"/>
        <v>2.0408163265306121E-2</v>
      </c>
      <c r="GM51" s="59">
        <f t="shared" si="237"/>
        <v>1.8433179723502304E-2</v>
      </c>
      <c r="GN51" s="59">
        <f t="shared" si="238"/>
        <v>2.0408163265306121E-2</v>
      </c>
      <c r="GO51" s="59">
        <f t="shared" si="239"/>
        <v>1.8604651162790697E-2</v>
      </c>
      <c r="GP51" s="59">
        <f t="shared" si="240"/>
        <v>1.8604651162790697E-2</v>
      </c>
      <c r="GQ51" s="59">
        <f t="shared" si="241"/>
        <v>1.3544018058690743E-2</v>
      </c>
      <c r="GR51" s="59">
        <f t="shared" si="242"/>
        <v>1.8604651162790697E-2</v>
      </c>
      <c r="GS51" s="59">
        <f t="shared" si="243"/>
        <v>1.3544018058690743E-2</v>
      </c>
      <c r="GT51" s="59">
        <f t="shared" si="244"/>
        <v>1.3544018058690743E-2</v>
      </c>
      <c r="GU51" s="59">
        <f t="shared" si="245"/>
        <v>1.8604651162790697E-2</v>
      </c>
      <c r="GV51" s="59">
        <f t="shared" si="246"/>
        <v>1.931123270035404E-2</v>
      </c>
      <c r="GW51" s="59">
        <f t="shared" si="247"/>
        <v>2.3952095808383235E-2</v>
      </c>
      <c r="GX51" s="59">
        <f t="shared" si="248"/>
        <v>2.2556390977443608E-2</v>
      </c>
      <c r="GY51" s="59">
        <f t="shared" si="249"/>
        <v>1.9108280254777069E-2</v>
      </c>
      <c r="GZ51" s="59">
        <f t="shared" si="250"/>
        <v>1.9907100199071003E-2</v>
      </c>
      <c r="HA51" s="59">
        <f t="shared" si="251"/>
        <v>1.9108280254777069E-2</v>
      </c>
      <c r="HB51" s="59">
        <f t="shared" si="252"/>
        <v>2.0408163265306121E-2</v>
      </c>
      <c r="HC51" s="59">
        <f t="shared" si="253"/>
        <v>2.6881720430107527E-2</v>
      </c>
      <c r="HD51" s="59">
        <f t="shared" si="254"/>
        <v>1.9595035924232528E-2</v>
      </c>
      <c r="HE51" s="59">
        <f t="shared" si="255"/>
        <v>2.0519835841313269E-2</v>
      </c>
      <c r="HF51" s="59">
        <f t="shared" si="256"/>
        <v>2.8248587570621469E-2</v>
      </c>
      <c r="HG51" s="59">
        <f t="shared" si="257"/>
        <v>2.6845637583892617E-2</v>
      </c>
      <c r="HH51" s="59">
        <f t="shared" si="258"/>
        <v>2.1231422505307858E-2</v>
      </c>
      <c r="HI51" s="59">
        <f t="shared" si="259"/>
        <v>2.1937842778793421E-2</v>
      </c>
      <c r="HJ51" s="59">
        <f t="shared" si="260"/>
        <v>2.0415107179312691E-2</v>
      </c>
      <c r="HK51" s="59">
        <f t="shared" si="261"/>
        <v>2.0415107179312691E-2</v>
      </c>
      <c r="HL51" s="59">
        <f t="shared" si="262"/>
        <v>1.5037593984962405E-2</v>
      </c>
      <c r="HM51" s="59">
        <f t="shared" si="263"/>
        <v>2.1770682148040642E-2</v>
      </c>
      <c r="HN51" s="59">
        <f t="shared" si="264"/>
        <v>2.1770682148040642E-2</v>
      </c>
      <c r="HO51" s="59">
        <f t="shared" si="265"/>
        <v>2.1770682148040642E-2</v>
      </c>
      <c r="HP51" s="59">
        <f t="shared" si="266"/>
        <v>3.2258064516129031E-2</v>
      </c>
      <c r="HQ51" s="59">
        <f t="shared" si="267"/>
        <v>2.0732550103662751E-2</v>
      </c>
      <c r="HR51" s="59">
        <f t="shared" si="268"/>
        <v>2.0732550103662751E-2</v>
      </c>
      <c r="HS51" s="59">
        <f t="shared" si="269"/>
        <v>2.0732550103662751E-2</v>
      </c>
      <c r="HT51" s="59">
        <f t="shared" si="270"/>
        <v>2.2156573116691287E-2</v>
      </c>
      <c r="HU51" s="59">
        <f t="shared" si="271"/>
        <v>3.6036036036036036E-2</v>
      </c>
      <c r="HV51" s="59">
        <f t="shared" si="272"/>
        <v>2.2556390977443611E-2</v>
      </c>
      <c r="HW51" s="59">
        <f t="shared" si="273"/>
        <v>1.662049861495845E-2</v>
      </c>
      <c r="HX51" s="59">
        <f t="shared" si="274"/>
        <v>2.6607538802660757E-2</v>
      </c>
      <c r="HY51" s="59">
        <f t="shared" si="275"/>
        <v>2.6607538802660757E-2</v>
      </c>
      <c r="HZ51" s="59">
        <f t="shared" si="276"/>
        <v>2.3529411764705885E-2</v>
      </c>
      <c r="IA51" s="59">
        <f t="shared" si="277"/>
        <v>2.3529411764705885E-2</v>
      </c>
      <c r="IB51" s="59">
        <f t="shared" si="278"/>
        <v>4.2105263157894736E-2</v>
      </c>
      <c r="IC51" s="59">
        <f t="shared" si="279"/>
        <v>2.1889821233126595E-2</v>
      </c>
      <c r="ID51" s="59">
        <f t="shared" si="280"/>
        <v>2.398081534772183E-2</v>
      </c>
      <c r="IE51" s="59">
        <f t="shared" si="281"/>
        <v>2.1865889212827987E-2</v>
      </c>
      <c r="IF51" s="59">
        <f t="shared" si="282"/>
        <v>2.398081534772183E-2</v>
      </c>
      <c r="IG51" s="59">
        <f t="shared" si="283"/>
        <v>2.398081534772183E-2</v>
      </c>
      <c r="IH51" s="59">
        <f t="shared" si="284"/>
        <v>2.398081534772183E-2</v>
      </c>
      <c r="II51" s="59">
        <f t="shared" si="285"/>
        <v>2.398081534772183E-2</v>
      </c>
      <c r="IJ51" s="59">
        <f t="shared" si="286"/>
        <v>2.398081534772183E-2</v>
      </c>
      <c r="IK51" s="59">
        <f t="shared" si="287"/>
        <v>2.398081534772183E-2</v>
      </c>
      <c r="IL51" s="59">
        <f t="shared" si="288"/>
        <v>2.398081534772183E-2</v>
      </c>
      <c r="IN51" s="15">
        <f t="shared" si="289"/>
        <v>1.2514467711985438</v>
      </c>
      <c r="IO51" s="24">
        <f t="shared" si="290"/>
        <v>2.1955206512255149E-2</v>
      </c>
      <c r="IP51" s="25">
        <f t="shared" si="303"/>
        <v>2.195520651225515</v>
      </c>
    </row>
    <row r="52" spans="1:250" ht="15" customHeight="1" thickBot="1" x14ac:dyDescent="0.35">
      <c r="A52" s="81"/>
      <c r="B52" s="81" t="s">
        <v>277</v>
      </c>
      <c r="C52" s="83" t="s">
        <v>311</v>
      </c>
      <c r="D52" s="83"/>
      <c r="E52" s="81" t="s">
        <v>26</v>
      </c>
      <c r="F52" s="81" t="s">
        <v>2</v>
      </c>
      <c r="G52" s="81"/>
      <c r="H52" s="81">
        <v>1</v>
      </c>
      <c r="I52" s="81">
        <f t="shared" si="186"/>
        <v>1</v>
      </c>
      <c r="J52" s="24">
        <f>IO52</f>
        <v>2.5706131643671085E-2</v>
      </c>
      <c r="L52" s="81" t="str">
        <f t="shared" si="104"/>
        <v>EVC04</v>
      </c>
      <c r="M52" s="41">
        <f t="shared" si="105"/>
        <v>1</v>
      </c>
      <c r="N52" s="41">
        <f t="shared" si="106"/>
        <v>1</v>
      </c>
      <c r="O52" s="41">
        <f t="shared" si="107"/>
        <v>5</v>
      </c>
      <c r="P52" s="41">
        <f t="shared" si="108"/>
        <v>4</v>
      </c>
      <c r="Q52" s="41">
        <f t="shared" si="109"/>
        <v>4</v>
      </c>
      <c r="R52" s="41">
        <f t="shared" si="110"/>
        <v>3</v>
      </c>
      <c r="S52" s="41">
        <f t="shared" si="111"/>
        <v>4</v>
      </c>
      <c r="T52" s="41">
        <f t="shared" si="112"/>
        <v>1</v>
      </c>
      <c r="U52" s="41">
        <f t="shared" si="113"/>
        <v>1</v>
      </c>
      <c r="V52" s="41">
        <f t="shared" si="114"/>
        <v>2</v>
      </c>
      <c r="W52" s="41">
        <f t="shared" si="115"/>
        <v>1</v>
      </c>
      <c r="X52" s="41">
        <f t="shared" si="116"/>
        <v>2</v>
      </c>
      <c r="Y52" s="41">
        <f t="shared" si="117"/>
        <v>2</v>
      </c>
      <c r="Z52" s="41">
        <f t="shared" si="118"/>
        <v>1</v>
      </c>
      <c r="AA52" s="41">
        <f t="shared" si="119"/>
        <v>1</v>
      </c>
      <c r="AB52" s="41">
        <f t="shared" si="120"/>
        <v>5</v>
      </c>
      <c r="AC52" s="41">
        <f t="shared" si="121"/>
        <v>4</v>
      </c>
      <c r="AD52" s="41">
        <f t="shared" si="122"/>
        <v>1</v>
      </c>
      <c r="AE52" s="41">
        <f t="shared" si="187"/>
        <v>1</v>
      </c>
      <c r="AF52" s="41">
        <f t="shared" si="188"/>
        <v>1</v>
      </c>
      <c r="AG52" s="41">
        <f t="shared" si="189"/>
        <v>3</v>
      </c>
      <c r="AH52" s="41">
        <f t="shared" si="190"/>
        <v>6</v>
      </c>
      <c r="AI52" s="41">
        <f t="shared" si="191"/>
        <v>1</v>
      </c>
      <c r="AJ52" s="41">
        <f t="shared" si="192"/>
        <v>1</v>
      </c>
      <c r="AK52" s="41">
        <f t="shared" si="193"/>
        <v>6</v>
      </c>
      <c r="AL52" s="41">
        <f t="shared" si="194"/>
        <v>5</v>
      </c>
      <c r="AM52" s="41">
        <f t="shared" si="195"/>
        <v>1</v>
      </c>
      <c r="AN52" s="41">
        <f t="shared" si="196"/>
        <v>3</v>
      </c>
      <c r="AO52" s="41">
        <f t="shared" si="197"/>
        <v>1</v>
      </c>
      <c r="AP52" s="41">
        <f t="shared" si="198"/>
        <v>1</v>
      </c>
      <c r="AQ52" s="41">
        <f t="shared" si="199"/>
        <v>2</v>
      </c>
      <c r="AR52" s="41">
        <f t="shared" si="200"/>
        <v>1</v>
      </c>
      <c r="AS52" s="41">
        <f t="shared" si="201"/>
        <v>1</v>
      </c>
      <c r="AT52" s="41">
        <f t="shared" si="202"/>
        <v>1</v>
      </c>
      <c r="AU52" s="41">
        <f t="shared" si="203"/>
        <v>5</v>
      </c>
      <c r="AV52" s="41">
        <f t="shared" si="204"/>
        <v>1</v>
      </c>
      <c r="AW52" s="41">
        <f t="shared" si="205"/>
        <v>1</v>
      </c>
      <c r="AX52" s="41">
        <f t="shared" si="206"/>
        <v>1</v>
      </c>
      <c r="AY52" s="41">
        <f t="shared" si="207"/>
        <v>1</v>
      </c>
      <c r="AZ52" s="41">
        <f t="shared" si="208"/>
        <v>5</v>
      </c>
      <c r="BA52" s="41">
        <f t="shared" si="209"/>
        <v>1</v>
      </c>
      <c r="BB52" s="41">
        <f t="shared" si="210"/>
        <v>2</v>
      </c>
      <c r="BC52" s="41">
        <f t="shared" si="211"/>
        <v>3</v>
      </c>
      <c r="BD52" s="41">
        <f t="shared" si="212"/>
        <v>3</v>
      </c>
      <c r="BE52" s="41">
        <f t="shared" si="213"/>
        <v>1</v>
      </c>
      <c r="BF52" s="41">
        <f t="shared" si="214"/>
        <v>1</v>
      </c>
      <c r="BG52" s="41">
        <f t="shared" si="215"/>
        <v>5</v>
      </c>
      <c r="BH52" s="41">
        <f t="shared" si="216"/>
        <v>1</v>
      </c>
      <c r="BI52" s="41">
        <f t="shared" si="217"/>
        <v>1</v>
      </c>
      <c r="BJ52" s="41">
        <f t="shared" si="218"/>
        <v>1</v>
      </c>
      <c r="BK52" s="41">
        <f t="shared" si="219"/>
        <v>1</v>
      </c>
      <c r="BL52" s="41">
        <f t="shared" si="220"/>
        <v>1</v>
      </c>
      <c r="BM52" s="41">
        <f t="shared" si="221"/>
        <v>1</v>
      </c>
      <c r="BN52" s="41">
        <f t="shared" si="222"/>
        <v>1</v>
      </c>
      <c r="BO52" s="41">
        <f t="shared" si="223"/>
        <v>1</v>
      </c>
      <c r="BP52" s="41">
        <f t="shared" si="224"/>
        <v>1</v>
      </c>
      <c r="BQ52" s="41">
        <f t="shared" si="225"/>
        <v>1</v>
      </c>
      <c r="BS52" s="81" t="str">
        <f t="shared" si="226"/>
        <v>EVC04</v>
      </c>
      <c r="BT52" s="45">
        <f t="shared" si="291"/>
        <v>1</v>
      </c>
      <c r="BU52" s="45">
        <f t="shared" si="295"/>
        <v>1</v>
      </c>
      <c r="BV52" s="45">
        <f t="shared" si="299"/>
        <v>5</v>
      </c>
      <c r="BW52" s="45">
        <f t="shared" si="304"/>
        <v>4</v>
      </c>
      <c r="BX52" s="45">
        <f t="shared" si="308"/>
        <v>4</v>
      </c>
      <c r="BY52" s="45">
        <f t="shared" si="312"/>
        <v>3</v>
      </c>
      <c r="BZ52" s="45">
        <f t="shared" si="316"/>
        <v>4</v>
      </c>
      <c r="CA52" s="45">
        <f t="shared" si="320"/>
        <v>1</v>
      </c>
      <c r="CB52" s="45">
        <f t="shared" si="140"/>
        <v>1</v>
      </c>
      <c r="CC52" s="45">
        <f t="shared" si="141"/>
        <v>2</v>
      </c>
      <c r="CD52" s="45">
        <f t="shared" si="144"/>
        <v>1</v>
      </c>
      <c r="CE52" s="45">
        <f t="shared" si="146"/>
        <v>2</v>
      </c>
      <c r="CF52" s="45">
        <f t="shared" si="148"/>
        <v>2</v>
      </c>
      <c r="CG52" s="45">
        <f t="shared" si="150"/>
        <v>1</v>
      </c>
      <c r="CH52" s="45">
        <f t="shared" si="152"/>
        <v>1</v>
      </c>
      <c r="CI52" s="45">
        <f t="shared" si="154"/>
        <v>5</v>
      </c>
      <c r="CJ52" s="45">
        <f t="shared" si="156"/>
        <v>4</v>
      </c>
      <c r="CK52" s="45">
        <f t="shared" si="158"/>
        <v>1</v>
      </c>
      <c r="CL52" s="45">
        <f t="shared" si="160"/>
        <v>1</v>
      </c>
      <c r="CM52" s="45">
        <f t="shared" si="162"/>
        <v>1</v>
      </c>
      <c r="CN52" s="45">
        <f t="shared" si="164"/>
        <v>3</v>
      </c>
      <c r="CO52" s="45">
        <f t="shared" si="166"/>
        <v>6</v>
      </c>
      <c r="CP52" s="45">
        <f t="shared" si="168"/>
        <v>1</v>
      </c>
      <c r="CQ52" s="45">
        <f t="shared" si="170"/>
        <v>1</v>
      </c>
      <c r="CR52" s="45">
        <f t="shared" si="172"/>
        <v>6</v>
      </c>
      <c r="CS52" s="45">
        <f t="shared" si="174"/>
        <v>5</v>
      </c>
      <c r="CT52" s="45">
        <f t="shared" si="176"/>
        <v>1</v>
      </c>
      <c r="CU52" s="45">
        <f t="shared" si="178"/>
        <v>3</v>
      </c>
      <c r="CV52" s="45">
        <f t="shared" si="180"/>
        <v>1</v>
      </c>
      <c r="CW52" s="45">
        <f t="shared" si="182"/>
        <v>1</v>
      </c>
      <c r="CX52" s="45">
        <f t="shared" si="184"/>
        <v>2</v>
      </c>
      <c r="CY52" s="45">
        <f t="shared" si="227"/>
        <v>1</v>
      </c>
      <c r="CZ52" s="45">
        <f t="shared" si="292"/>
        <v>1</v>
      </c>
      <c r="DA52" s="45">
        <f t="shared" si="296"/>
        <v>1</v>
      </c>
      <c r="DB52" s="45">
        <f t="shared" si="300"/>
        <v>5</v>
      </c>
      <c r="DC52" s="45">
        <f t="shared" si="305"/>
        <v>1</v>
      </c>
      <c r="DD52" s="45">
        <f t="shared" si="309"/>
        <v>1</v>
      </c>
      <c r="DE52" s="45">
        <f t="shared" si="313"/>
        <v>1</v>
      </c>
      <c r="DF52" s="99">
        <f t="shared" si="317"/>
        <v>1</v>
      </c>
      <c r="DG52" s="41">
        <f t="shared" si="321"/>
        <v>5</v>
      </c>
      <c r="DH52" s="41">
        <f t="shared" si="324"/>
        <v>1</v>
      </c>
      <c r="DI52" s="41">
        <f t="shared" si="326"/>
        <v>2</v>
      </c>
      <c r="DJ52" s="41">
        <f t="shared" si="328"/>
        <v>3</v>
      </c>
      <c r="DK52" s="41">
        <f t="shared" si="330"/>
        <v>3</v>
      </c>
      <c r="DL52" s="41">
        <f t="shared" si="332"/>
        <v>1</v>
      </c>
      <c r="DM52" s="41">
        <f t="shared" si="334"/>
        <v>1</v>
      </c>
      <c r="DN52" s="41">
        <f t="shared" si="336"/>
        <v>5</v>
      </c>
      <c r="DO52" s="41">
        <f t="shared" si="338"/>
        <v>1</v>
      </c>
      <c r="DP52" s="41">
        <f t="shared" si="340"/>
        <v>1</v>
      </c>
      <c r="DQ52" s="41">
        <f t="shared" ref="DQ52:DQ58" si="342">BJ52</f>
        <v>1</v>
      </c>
      <c r="DR52" s="42" cm="1">
        <f t="array" ref="DR52:DX52">TRANSPOSE(BK52:BK58)</f>
        <v>1</v>
      </c>
      <c r="DS52" s="41">
        <v>1</v>
      </c>
      <c r="DT52" s="41">
        <v>1</v>
      </c>
      <c r="DU52" s="41">
        <v>1</v>
      </c>
      <c r="DV52" s="41">
        <v>1</v>
      </c>
      <c r="DW52" s="41">
        <v>1</v>
      </c>
      <c r="DX52" s="41">
        <v>1</v>
      </c>
      <c r="DZ52" s="81" t="str">
        <f t="shared" si="228"/>
        <v>EVC04</v>
      </c>
      <c r="EA52" s="51">
        <f t="shared" si="229"/>
        <v>1</v>
      </c>
      <c r="EB52" s="52">
        <f t="shared" si="293"/>
        <v>1</v>
      </c>
      <c r="EC52" s="52">
        <f t="shared" si="297"/>
        <v>5</v>
      </c>
      <c r="ED52" s="52">
        <f t="shared" si="301"/>
        <v>4</v>
      </c>
      <c r="EE52" s="52">
        <f t="shared" si="306"/>
        <v>4</v>
      </c>
      <c r="EF52" s="52">
        <f t="shared" si="310"/>
        <v>3</v>
      </c>
      <c r="EG52" s="52">
        <f t="shared" si="314"/>
        <v>4</v>
      </c>
      <c r="EH52" s="52">
        <f t="shared" si="318"/>
        <v>1</v>
      </c>
      <c r="EI52" s="52">
        <f t="shared" si="322"/>
        <v>1</v>
      </c>
      <c r="EJ52" s="52">
        <f t="shared" si="142"/>
        <v>2</v>
      </c>
      <c r="EK52" s="52">
        <f t="shared" si="143"/>
        <v>1</v>
      </c>
      <c r="EL52" s="52">
        <f t="shared" si="145"/>
        <v>2</v>
      </c>
      <c r="EM52" s="52">
        <f t="shared" si="147"/>
        <v>2</v>
      </c>
      <c r="EN52" s="52">
        <f t="shared" si="149"/>
        <v>1</v>
      </c>
      <c r="EO52" s="52">
        <f t="shared" si="151"/>
        <v>1</v>
      </c>
      <c r="EP52" s="52">
        <f t="shared" si="153"/>
        <v>5</v>
      </c>
      <c r="EQ52" s="52">
        <f t="shared" si="155"/>
        <v>4</v>
      </c>
      <c r="ER52" s="52">
        <f t="shared" si="157"/>
        <v>1</v>
      </c>
      <c r="ES52" s="52">
        <f t="shared" si="159"/>
        <v>1</v>
      </c>
      <c r="ET52" s="52">
        <f t="shared" si="161"/>
        <v>1</v>
      </c>
      <c r="EU52" s="52">
        <f t="shared" si="163"/>
        <v>3</v>
      </c>
      <c r="EV52" s="52">
        <f t="shared" si="165"/>
        <v>6</v>
      </c>
      <c r="EW52" s="52">
        <f t="shared" si="167"/>
        <v>1</v>
      </c>
      <c r="EX52" s="52">
        <f t="shared" si="169"/>
        <v>1</v>
      </c>
      <c r="EY52" s="52">
        <f t="shared" si="171"/>
        <v>6</v>
      </c>
      <c r="EZ52" s="52">
        <f t="shared" si="173"/>
        <v>5</v>
      </c>
      <c r="FA52" s="52">
        <f t="shared" si="175"/>
        <v>1</v>
      </c>
      <c r="FB52" s="52">
        <f t="shared" si="177"/>
        <v>3</v>
      </c>
      <c r="FC52" s="52">
        <f t="shared" si="179"/>
        <v>1</v>
      </c>
      <c r="FD52" s="52">
        <f t="shared" si="181"/>
        <v>1</v>
      </c>
      <c r="FE52" s="52">
        <f t="shared" si="183"/>
        <v>2</v>
      </c>
      <c r="FF52" s="52">
        <f t="shared" si="185"/>
        <v>1</v>
      </c>
      <c r="FG52" s="52">
        <f t="shared" si="230"/>
        <v>1</v>
      </c>
      <c r="FH52" s="52">
        <f t="shared" si="294"/>
        <v>1</v>
      </c>
      <c r="FI52" s="52">
        <f t="shared" si="298"/>
        <v>5</v>
      </c>
      <c r="FJ52" s="52">
        <f t="shared" si="302"/>
        <v>1</v>
      </c>
      <c r="FK52" s="52">
        <f t="shared" si="307"/>
        <v>1</v>
      </c>
      <c r="FL52" s="52">
        <f t="shared" si="311"/>
        <v>1</v>
      </c>
      <c r="FM52" s="52">
        <f t="shared" si="315"/>
        <v>1</v>
      </c>
      <c r="FN52" s="52">
        <f t="shared" si="319"/>
        <v>5</v>
      </c>
      <c r="FO52" s="52">
        <f t="shared" si="323"/>
        <v>1</v>
      </c>
      <c r="FP52" s="52">
        <f t="shared" si="325"/>
        <v>2</v>
      </c>
      <c r="FQ52" s="52">
        <f t="shared" si="327"/>
        <v>3</v>
      </c>
      <c r="FR52" s="52">
        <f t="shared" si="329"/>
        <v>3</v>
      </c>
      <c r="FS52" s="52">
        <f t="shared" si="331"/>
        <v>1</v>
      </c>
      <c r="FT52" s="52">
        <f t="shared" si="333"/>
        <v>1</v>
      </c>
      <c r="FU52" s="52">
        <f t="shared" si="335"/>
        <v>5</v>
      </c>
      <c r="FV52" s="52">
        <f t="shared" si="337"/>
        <v>1</v>
      </c>
      <c r="FW52" s="52">
        <f t="shared" si="339"/>
        <v>1</v>
      </c>
      <c r="FX52" s="52">
        <f t="shared" si="341"/>
        <v>1</v>
      </c>
      <c r="FY52" s="52">
        <f t="shared" ref="FY52:FY58" si="343">DR52</f>
        <v>1</v>
      </c>
      <c r="FZ52" s="60" cm="1">
        <f t="array" ref="FZ52">MINVERSE(DS52)</f>
        <v>1</v>
      </c>
      <c r="GA52" s="60" cm="1">
        <f t="array" ref="GA52">MINVERSE(DT52)</f>
        <v>1</v>
      </c>
      <c r="GB52" s="60" cm="1">
        <f t="array" ref="GB52">MINVERSE(DU52)</f>
        <v>1</v>
      </c>
      <c r="GC52" s="60" cm="1">
        <f t="array" ref="GC52">MINVERSE(DV52)</f>
        <v>1</v>
      </c>
      <c r="GD52" s="60" cm="1">
        <f t="array" ref="GD52">MINVERSE(DW52)</f>
        <v>1</v>
      </c>
      <c r="GE52" s="60" cm="1">
        <f t="array" ref="GE52">MINVERSE(DX52)</f>
        <v>1</v>
      </c>
      <c r="GG52" s="81" t="str">
        <f t="shared" si="231"/>
        <v>EVC04</v>
      </c>
      <c r="GH52" s="59">
        <f t="shared" si="232"/>
        <v>1.7543859649122806E-2</v>
      </c>
      <c r="GI52" s="59">
        <f t="shared" si="233"/>
        <v>1.7543859649122806E-2</v>
      </c>
      <c r="GJ52" s="59">
        <f t="shared" si="234"/>
        <v>2.6315789473684209E-2</v>
      </c>
      <c r="GK52" s="59">
        <f t="shared" si="235"/>
        <v>2.7210884353741496E-2</v>
      </c>
      <c r="GL52" s="59">
        <f t="shared" si="236"/>
        <v>2.7210884353741496E-2</v>
      </c>
      <c r="GM52" s="59">
        <f t="shared" si="237"/>
        <v>2.7649769585253458E-2</v>
      </c>
      <c r="GN52" s="59">
        <f t="shared" si="238"/>
        <v>2.7210884353741496E-2</v>
      </c>
      <c r="GO52" s="59">
        <f t="shared" si="239"/>
        <v>1.8604651162790697E-2</v>
      </c>
      <c r="GP52" s="59">
        <f t="shared" si="240"/>
        <v>1.8604651162790697E-2</v>
      </c>
      <c r="GQ52" s="59">
        <f t="shared" si="241"/>
        <v>2.7088036117381486E-2</v>
      </c>
      <c r="GR52" s="59">
        <f t="shared" si="242"/>
        <v>1.8604651162790697E-2</v>
      </c>
      <c r="GS52" s="59">
        <f t="shared" si="243"/>
        <v>2.7088036117381486E-2</v>
      </c>
      <c r="GT52" s="59">
        <f t="shared" si="244"/>
        <v>2.7088036117381486E-2</v>
      </c>
      <c r="GU52" s="59">
        <f t="shared" si="245"/>
        <v>1.8604651162790697E-2</v>
      </c>
      <c r="GV52" s="59">
        <f t="shared" si="246"/>
        <v>1.931123270035404E-2</v>
      </c>
      <c r="GW52" s="59">
        <f t="shared" si="247"/>
        <v>2.9940119760479042E-2</v>
      </c>
      <c r="GX52" s="59">
        <f t="shared" si="248"/>
        <v>3.007518796992481E-2</v>
      </c>
      <c r="GY52" s="59">
        <f t="shared" si="249"/>
        <v>1.9108280254777069E-2</v>
      </c>
      <c r="GZ52" s="59">
        <f t="shared" si="250"/>
        <v>1.9907100199071003E-2</v>
      </c>
      <c r="HA52" s="59">
        <f t="shared" si="251"/>
        <v>1.9108280254777069E-2</v>
      </c>
      <c r="HB52" s="59">
        <f t="shared" si="252"/>
        <v>3.0612244897959183E-2</v>
      </c>
      <c r="HC52" s="59">
        <f t="shared" si="253"/>
        <v>3.2258064516129031E-2</v>
      </c>
      <c r="HD52" s="59">
        <f t="shared" si="254"/>
        <v>1.9595035924232528E-2</v>
      </c>
      <c r="HE52" s="59">
        <f t="shared" si="255"/>
        <v>2.0519835841313269E-2</v>
      </c>
      <c r="HF52" s="59">
        <f t="shared" si="256"/>
        <v>3.3898305084745763E-2</v>
      </c>
      <c r="HG52" s="59">
        <f t="shared" si="257"/>
        <v>3.3557046979865772E-2</v>
      </c>
      <c r="HH52" s="59">
        <f t="shared" si="258"/>
        <v>2.1231422505307858E-2</v>
      </c>
      <c r="HI52" s="59">
        <f t="shared" si="259"/>
        <v>3.2906764168190134E-2</v>
      </c>
      <c r="HJ52" s="59">
        <f t="shared" si="260"/>
        <v>2.0415107179312691E-2</v>
      </c>
      <c r="HK52" s="59">
        <f t="shared" si="261"/>
        <v>2.0415107179312691E-2</v>
      </c>
      <c r="HL52" s="59">
        <f t="shared" si="262"/>
        <v>3.007518796992481E-2</v>
      </c>
      <c r="HM52" s="59">
        <f t="shared" si="263"/>
        <v>2.1770682148040642E-2</v>
      </c>
      <c r="HN52" s="59">
        <f t="shared" si="264"/>
        <v>2.1770682148040642E-2</v>
      </c>
      <c r="HO52" s="59">
        <f t="shared" si="265"/>
        <v>2.1770682148040642E-2</v>
      </c>
      <c r="HP52" s="59">
        <f t="shared" si="266"/>
        <v>4.0322580645161289E-2</v>
      </c>
      <c r="HQ52" s="59">
        <f t="shared" si="267"/>
        <v>2.0732550103662751E-2</v>
      </c>
      <c r="HR52" s="59">
        <f t="shared" si="268"/>
        <v>2.0732550103662751E-2</v>
      </c>
      <c r="HS52" s="59">
        <f t="shared" si="269"/>
        <v>2.0732550103662751E-2</v>
      </c>
      <c r="HT52" s="59">
        <f t="shared" si="270"/>
        <v>2.2156573116691287E-2</v>
      </c>
      <c r="HU52" s="59">
        <f t="shared" si="271"/>
        <v>4.5045045045045043E-2</v>
      </c>
      <c r="HV52" s="59">
        <f t="shared" si="272"/>
        <v>2.2556390977443611E-2</v>
      </c>
      <c r="HW52" s="59">
        <f t="shared" si="273"/>
        <v>3.3240997229916899E-2</v>
      </c>
      <c r="HX52" s="59">
        <f t="shared" si="274"/>
        <v>3.9911308203991136E-2</v>
      </c>
      <c r="HY52" s="59">
        <f t="shared" si="275"/>
        <v>3.9911308203991136E-2</v>
      </c>
      <c r="HZ52" s="59">
        <f t="shared" si="276"/>
        <v>2.3529411764705885E-2</v>
      </c>
      <c r="IA52" s="59">
        <f t="shared" si="277"/>
        <v>2.3529411764705885E-2</v>
      </c>
      <c r="IB52" s="59">
        <f t="shared" si="278"/>
        <v>5.2631578947368418E-2</v>
      </c>
      <c r="IC52" s="59">
        <f t="shared" si="279"/>
        <v>2.1889821233126595E-2</v>
      </c>
      <c r="ID52" s="59">
        <f t="shared" si="280"/>
        <v>2.398081534772183E-2</v>
      </c>
      <c r="IE52" s="59">
        <f t="shared" si="281"/>
        <v>2.1865889212827987E-2</v>
      </c>
      <c r="IF52" s="59">
        <f t="shared" si="282"/>
        <v>2.398081534772183E-2</v>
      </c>
      <c r="IG52" s="59">
        <f t="shared" si="283"/>
        <v>2.398081534772183E-2</v>
      </c>
      <c r="IH52" s="59">
        <f t="shared" si="284"/>
        <v>2.398081534772183E-2</v>
      </c>
      <c r="II52" s="59">
        <f t="shared" si="285"/>
        <v>2.398081534772183E-2</v>
      </c>
      <c r="IJ52" s="59">
        <f t="shared" si="286"/>
        <v>2.398081534772183E-2</v>
      </c>
      <c r="IK52" s="59">
        <f t="shared" si="287"/>
        <v>2.398081534772183E-2</v>
      </c>
      <c r="IL52" s="59">
        <f t="shared" si="288"/>
        <v>2.398081534772183E-2</v>
      </c>
      <c r="IN52" s="15">
        <f t="shared" si="289"/>
        <v>1.4652495036892521</v>
      </c>
      <c r="IO52" s="24">
        <f t="shared" si="290"/>
        <v>2.5706131643671085E-2</v>
      </c>
      <c r="IP52" s="25">
        <f t="shared" si="303"/>
        <v>2.5706131643671086</v>
      </c>
    </row>
    <row r="53" spans="1:250" ht="15" customHeight="1" thickBot="1" x14ac:dyDescent="0.35">
      <c r="A53" s="81"/>
      <c r="B53" s="81" t="s">
        <v>278</v>
      </c>
      <c r="C53" s="83" t="s">
        <v>312</v>
      </c>
      <c r="D53" s="83"/>
      <c r="E53" s="81" t="s">
        <v>26</v>
      </c>
      <c r="F53" s="81" t="s">
        <v>2</v>
      </c>
      <c r="G53" s="81"/>
      <c r="H53" s="81">
        <v>1</v>
      </c>
      <c r="I53" s="81">
        <f t="shared" si="186"/>
        <v>1</v>
      </c>
      <c r="J53" s="24">
        <f t="shared" si="103"/>
        <v>2.5706131643671085E-2</v>
      </c>
      <c r="L53" s="81" t="str">
        <f t="shared" si="104"/>
        <v>EVC05</v>
      </c>
      <c r="M53" s="41">
        <f t="shared" si="105"/>
        <v>1</v>
      </c>
      <c r="N53" s="41">
        <f t="shared" si="106"/>
        <v>1</v>
      </c>
      <c r="O53" s="41">
        <f t="shared" si="107"/>
        <v>5</v>
      </c>
      <c r="P53" s="41">
        <f t="shared" si="108"/>
        <v>4</v>
      </c>
      <c r="Q53" s="41">
        <f t="shared" si="109"/>
        <v>4</v>
      </c>
      <c r="R53" s="41">
        <f t="shared" si="110"/>
        <v>3</v>
      </c>
      <c r="S53" s="41">
        <f t="shared" si="111"/>
        <v>4</v>
      </c>
      <c r="T53" s="41">
        <f t="shared" si="112"/>
        <v>1</v>
      </c>
      <c r="U53" s="41">
        <f t="shared" si="113"/>
        <v>1</v>
      </c>
      <c r="V53" s="41">
        <f t="shared" si="114"/>
        <v>2</v>
      </c>
      <c r="W53" s="41">
        <f t="shared" si="115"/>
        <v>1</v>
      </c>
      <c r="X53" s="41">
        <f t="shared" si="116"/>
        <v>2</v>
      </c>
      <c r="Y53" s="41">
        <f t="shared" si="117"/>
        <v>2</v>
      </c>
      <c r="Z53" s="41">
        <f t="shared" si="118"/>
        <v>1</v>
      </c>
      <c r="AA53" s="41">
        <f t="shared" si="119"/>
        <v>1</v>
      </c>
      <c r="AB53" s="41">
        <f t="shared" si="120"/>
        <v>5</v>
      </c>
      <c r="AC53" s="41">
        <f t="shared" si="121"/>
        <v>4</v>
      </c>
      <c r="AD53" s="41">
        <f t="shared" si="122"/>
        <v>1</v>
      </c>
      <c r="AE53" s="41">
        <f t="shared" si="187"/>
        <v>1</v>
      </c>
      <c r="AF53" s="41">
        <f t="shared" si="188"/>
        <v>1</v>
      </c>
      <c r="AG53" s="41">
        <f t="shared" si="189"/>
        <v>3</v>
      </c>
      <c r="AH53" s="41">
        <f t="shared" si="190"/>
        <v>6</v>
      </c>
      <c r="AI53" s="41">
        <f t="shared" si="191"/>
        <v>1</v>
      </c>
      <c r="AJ53" s="41">
        <f t="shared" si="192"/>
        <v>1</v>
      </c>
      <c r="AK53" s="41">
        <f t="shared" si="193"/>
        <v>6</v>
      </c>
      <c r="AL53" s="41">
        <f t="shared" si="194"/>
        <v>5</v>
      </c>
      <c r="AM53" s="41">
        <f t="shared" si="195"/>
        <v>1</v>
      </c>
      <c r="AN53" s="41">
        <f t="shared" si="196"/>
        <v>3</v>
      </c>
      <c r="AO53" s="41">
        <f t="shared" si="197"/>
        <v>1</v>
      </c>
      <c r="AP53" s="41">
        <f t="shared" si="198"/>
        <v>1</v>
      </c>
      <c r="AQ53" s="41">
        <f t="shared" si="199"/>
        <v>2</v>
      </c>
      <c r="AR53" s="41">
        <f t="shared" si="200"/>
        <v>1</v>
      </c>
      <c r="AS53" s="41">
        <f t="shared" si="201"/>
        <v>1</v>
      </c>
      <c r="AT53" s="41">
        <f t="shared" si="202"/>
        <v>1</v>
      </c>
      <c r="AU53" s="41">
        <f t="shared" si="203"/>
        <v>5</v>
      </c>
      <c r="AV53" s="41">
        <f t="shared" si="204"/>
        <v>1</v>
      </c>
      <c r="AW53" s="41">
        <f t="shared" si="205"/>
        <v>1</v>
      </c>
      <c r="AX53" s="41">
        <f t="shared" si="206"/>
        <v>1</v>
      </c>
      <c r="AY53" s="41">
        <f t="shared" si="207"/>
        <v>1</v>
      </c>
      <c r="AZ53" s="41">
        <f t="shared" si="208"/>
        <v>5</v>
      </c>
      <c r="BA53" s="41">
        <f t="shared" si="209"/>
        <v>1</v>
      </c>
      <c r="BB53" s="41">
        <f t="shared" si="210"/>
        <v>2</v>
      </c>
      <c r="BC53" s="41">
        <f t="shared" si="211"/>
        <v>3</v>
      </c>
      <c r="BD53" s="41">
        <f t="shared" si="212"/>
        <v>3</v>
      </c>
      <c r="BE53" s="41">
        <f t="shared" si="213"/>
        <v>1</v>
      </c>
      <c r="BF53" s="41">
        <f t="shared" si="214"/>
        <v>1</v>
      </c>
      <c r="BG53" s="41">
        <f t="shared" si="215"/>
        <v>5</v>
      </c>
      <c r="BH53" s="41">
        <f t="shared" si="216"/>
        <v>1</v>
      </c>
      <c r="BI53" s="41">
        <f t="shared" si="217"/>
        <v>1</v>
      </c>
      <c r="BJ53" s="41">
        <f t="shared" si="218"/>
        <v>1</v>
      </c>
      <c r="BK53" s="41">
        <f t="shared" si="219"/>
        <v>1</v>
      </c>
      <c r="BL53" s="41">
        <f t="shared" si="220"/>
        <v>1</v>
      </c>
      <c r="BM53" s="41">
        <f t="shared" si="221"/>
        <v>1</v>
      </c>
      <c r="BN53" s="41">
        <f t="shared" si="222"/>
        <v>1</v>
      </c>
      <c r="BO53" s="41">
        <f t="shared" si="223"/>
        <v>1</v>
      </c>
      <c r="BP53" s="41">
        <f t="shared" si="224"/>
        <v>1</v>
      </c>
      <c r="BQ53" s="41">
        <f t="shared" si="225"/>
        <v>1</v>
      </c>
      <c r="BS53" s="81" t="str">
        <f t="shared" si="226"/>
        <v>EVC05</v>
      </c>
      <c r="BT53" s="45">
        <f t="shared" si="291"/>
        <v>1</v>
      </c>
      <c r="BU53" s="45">
        <f t="shared" si="295"/>
        <v>1</v>
      </c>
      <c r="BV53" s="45">
        <f t="shared" si="299"/>
        <v>5</v>
      </c>
      <c r="BW53" s="45">
        <f t="shared" si="304"/>
        <v>4</v>
      </c>
      <c r="BX53" s="45">
        <f t="shared" si="308"/>
        <v>4</v>
      </c>
      <c r="BY53" s="45">
        <f t="shared" si="312"/>
        <v>3</v>
      </c>
      <c r="BZ53" s="45">
        <f t="shared" si="316"/>
        <v>4</v>
      </c>
      <c r="CA53" s="45">
        <f t="shared" si="320"/>
        <v>1</v>
      </c>
      <c r="CB53" s="45">
        <f t="shared" si="140"/>
        <v>1</v>
      </c>
      <c r="CC53" s="45">
        <f t="shared" si="141"/>
        <v>2</v>
      </c>
      <c r="CD53" s="45">
        <f t="shared" si="144"/>
        <v>1</v>
      </c>
      <c r="CE53" s="45">
        <f t="shared" si="146"/>
        <v>2</v>
      </c>
      <c r="CF53" s="45">
        <f t="shared" si="148"/>
        <v>2</v>
      </c>
      <c r="CG53" s="45">
        <f t="shared" si="150"/>
        <v>1</v>
      </c>
      <c r="CH53" s="45">
        <f t="shared" si="152"/>
        <v>1</v>
      </c>
      <c r="CI53" s="45">
        <f t="shared" si="154"/>
        <v>5</v>
      </c>
      <c r="CJ53" s="45">
        <f t="shared" si="156"/>
        <v>4</v>
      </c>
      <c r="CK53" s="45">
        <f t="shared" si="158"/>
        <v>1</v>
      </c>
      <c r="CL53" s="45">
        <f t="shared" si="160"/>
        <v>1</v>
      </c>
      <c r="CM53" s="45">
        <f t="shared" si="162"/>
        <v>1</v>
      </c>
      <c r="CN53" s="45">
        <f t="shared" si="164"/>
        <v>3</v>
      </c>
      <c r="CO53" s="45">
        <f t="shared" si="166"/>
        <v>6</v>
      </c>
      <c r="CP53" s="45">
        <f t="shared" si="168"/>
        <v>1</v>
      </c>
      <c r="CQ53" s="45">
        <f t="shared" si="170"/>
        <v>1</v>
      </c>
      <c r="CR53" s="45">
        <f t="shared" si="172"/>
        <v>6</v>
      </c>
      <c r="CS53" s="45">
        <f t="shared" si="174"/>
        <v>5</v>
      </c>
      <c r="CT53" s="45">
        <f t="shared" si="176"/>
        <v>1</v>
      </c>
      <c r="CU53" s="45">
        <f t="shared" si="178"/>
        <v>3</v>
      </c>
      <c r="CV53" s="45">
        <f t="shared" si="180"/>
        <v>1</v>
      </c>
      <c r="CW53" s="45">
        <f t="shared" si="182"/>
        <v>1</v>
      </c>
      <c r="CX53" s="45">
        <f t="shared" si="184"/>
        <v>2</v>
      </c>
      <c r="CY53" s="45">
        <f t="shared" si="227"/>
        <v>1</v>
      </c>
      <c r="CZ53" s="45">
        <f t="shared" si="292"/>
        <v>1</v>
      </c>
      <c r="DA53" s="45">
        <f t="shared" si="296"/>
        <v>1</v>
      </c>
      <c r="DB53" s="45">
        <f t="shared" si="300"/>
        <v>5</v>
      </c>
      <c r="DC53" s="45">
        <f t="shared" si="305"/>
        <v>1</v>
      </c>
      <c r="DD53" s="45">
        <f t="shared" si="309"/>
        <v>1</v>
      </c>
      <c r="DE53" s="45">
        <f t="shared" si="313"/>
        <v>1</v>
      </c>
      <c r="DF53" s="99">
        <f t="shared" si="317"/>
        <v>1</v>
      </c>
      <c r="DG53" s="41">
        <f t="shared" si="321"/>
        <v>5</v>
      </c>
      <c r="DH53" s="41">
        <f t="shared" si="324"/>
        <v>1</v>
      </c>
      <c r="DI53" s="41">
        <f t="shared" si="326"/>
        <v>2</v>
      </c>
      <c r="DJ53" s="41">
        <f t="shared" si="328"/>
        <v>3</v>
      </c>
      <c r="DK53" s="41">
        <f t="shared" si="330"/>
        <v>3</v>
      </c>
      <c r="DL53" s="41">
        <f t="shared" si="332"/>
        <v>1</v>
      </c>
      <c r="DM53" s="41">
        <f t="shared" si="334"/>
        <v>1</v>
      </c>
      <c r="DN53" s="41">
        <f t="shared" si="336"/>
        <v>5</v>
      </c>
      <c r="DO53" s="41">
        <f t="shared" si="338"/>
        <v>1</v>
      </c>
      <c r="DP53" s="41">
        <f t="shared" si="340"/>
        <v>1</v>
      </c>
      <c r="DQ53" s="41">
        <f t="shared" si="342"/>
        <v>1</v>
      </c>
      <c r="DR53" s="41">
        <f t="shared" ref="DR53:DR58" si="344">BK53</f>
        <v>1</v>
      </c>
      <c r="DS53" s="42" cm="1">
        <f t="array" ref="DS53:DX53">TRANSPOSE(BL53:BL58)</f>
        <v>1</v>
      </c>
      <c r="DT53" s="41">
        <v>1</v>
      </c>
      <c r="DU53" s="41">
        <v>1</v>
      </c>
      <c r="DV53" s="41">
        <v>1</v>
      </c>
      <c r="DW53" s="41">
        <v>1</v>
      </c>
      <c r="DX53" s="41">
        <v>1</v>
      </c>
      <c r="DZ53" s="81" t="str">
        <f t="shared" si="228"/>
        <v>EVC05</v>
      </c>
      <c r="EA53" s="51">
        <f t="shared" si="229"/>
        <v>1</v>
      </c>
      <c r="EB53" s="52">
        <f t="shared" si="293"/>
        <v>1</v>
      </c>
      <c r="EC53" s="52">
        <f t="shared" si="297"/>
        <v>5</v>
      </c>
      <c r="ED53" s="52">
        <f t="shared" si="301"/>
        <v>4</v>
      </c>
      <c r="EE53" s="52">
        <f t="shared" si="306"/>
        <v>4</v>
      </c>
      <c r="EF53" s="52">
        <f t="shared" si="310"/>
        <v>3</v>
      </c>
      <c r="EG53" s="52">
        <f t="shared" si="314"/>
        <v>4</v>
      </c>
      <c r="EH53" s="52">
        <f t="shared" si="318"/>
        <v>1</v>
      </c>
      <c r="EI53" s="52">
        <f t="shared" si="322"/>
        <v>1</v>
      </c>
      <c r="EJ53" s="52">
        <f t="shared" si="142"/>
        <v>2</v>
      </c>
      <c r="EK53" s="52">
        <f t="shared" si="143"/>
        <v>1</v>
      </c>
      <c r="EL53" s="52">
        <f t="shared" si="145"/>
        <v>2</v>
      </c>
      <c r="EM53" s="52">
        <f t="shared" si="147"/>
        <v>2</v>
      </c>
      <c r="EN53" s="52">
        <f t="shared" si="149"/>
        <v>1</v>
      </c>
      <c r="EO53" s="52">
        <f t="shared" si="151"/>
        <v>1</v>
      </c>
      <c r="EP53" s="52">
        <f t="shared" si="153"/>
        <v>5</v>
      </c>
      <c r="EQ53" s="52">
        <f t="shared" si="155"/>
        <v>4</v>
      </c>
      <c r="ER53" s="52">
        <f t="shared" si="157"/>
        <v>1</v>
      </c>
      <c r="ES53" s="52">
        <f t="shared" si="159"/>
        <v>1</v>
      </c>
      <c r="ET53" s="52">
        <f t="shared" si="161"/>
        <v>1</v>
      </c>
      <c r="EU53" s="52">
        <f t="shared" si="163"/>
        <v>3</v>
      </c>
      <c r="EV53" s="52">
        <f t="shared" si="165"/>
        <v>6</v>
      </c>
      <c r="EW53" s="52">
        <f t="shared" si="167"/>
        <v>1</v>
      </c>
      <c r="EX53" s="52">
        <f t="shared" si="169"/>
        <v>1</v>
      </c>
      <c r="EY53" s="52">
        <f t="shared" si="171"/>
        <v>6</v>
      </c>
      <c r="EZ53" s="52">
        <f t="shared" si="173"/>
        <v>5</v>
      </c>
      <c r="FA53" s="52">
        <f t="shared" si="175"/>
        <v>1</v>
      </c>
      <c r="FB53" s="52">
        <f t="shared" si="177"/>
        <v>3</v>
      </c>
      <c r="FC53" s="52">
        <f t="shared" si="179"/>
        <v>1</v>
      </c>
      <c r="FD53" s="52">
        <f t="shared" si="181"/>
        <v>1</v>
      </c>
      <c r="FE53" s="52">
        <f t="shared" si="183"/>
        <v>2</v>
      </c>
      <c r="FF53" s="52">
        <f t="shared" si="185"/>
        <v>1</v>
      </c>
      <c r="FG53" s="52">
        <f t="shared" si="230"/>
        <v>1</v>
      </c>
      <c r="FH53" s="52">
        <f t="shared" si="294"/>
        <v>1</v>
      </c>
      <c r="FI53" s="52">
        <f t="shared" si="298"/>
        <v>5</v>
      </c>
      <c r="FJ53" s="52">
        <f t="shared" si="302"/>
        <v>1</v>
      </c>
      <c r="FK53" s="52">
        <f t="shared" si="307"/>
        <v>1</v>
      </c>
      <c r="FL53" s="52">
        <f t="shared" si="311"/>
        <v>1</v>
      </c>
      <c r="FM53" s="52">
        <f t="shared" si="315"/>
        <v>1</v>
      </c>
      <c r="FN53" s="52">
        <f t="shared" si="319"/>
        <v>5</v>
      </c>
      <c r="FO53" s="52">
        <f t="shared" si="323"/>
        <v>1</v>
      </c>
      <c r="FP53" s="52">
        <f t="shared" si="325"/>
        <v>2</v>
      </c>
      <c r="FQ53" s="52">
        <f t="shared" si="327"/>
        <v>3</v>
      </c>
      <c r="FR53" s="52">
        <f t="shared" si="329"/>
        <v>3</v>
      </c>
      <c r="FS53" s="52">
        <f t="shared" si="331"/>
        <v>1</v>
      </c>
      <c r="FT53" s="52">
        <f t="shared" si="333"/>
        <v>1</v>
      </c>
      <c r="FU53" s="52">
        <f t="shared" si="335"/>
        <v>5</v>
      </c>
      <c r="FV53" s="52">
        <f t="shared" si="337"/>
        <v>1</v>
      </c>
      <c r="FW53" s="52">
        <f t="shared" si="339"/>
        <v>1</v>
      </c>
      <c r="FX53" s="52">
        <f t="shared" si="341"/>
        <v>1</v>
      </c>
      <c r="FY53" s="52">
        <f t="shared" si="343"/>
        <v>1</v>
      </c>
      <c r="FZ53" s="52">
        <f t="shared" ref="FZ53:FZ58" si="345">DS53</f>
        <v>1</v>
      </c>
      <c r="GA53" s="60" cm="1">
        <f t="array" ref="GA53">MINVERSE(DT53)</f>
        <v>1</v>
      </c>
      <c r="GB53" s="60" cm="1">
        <f t="array" ref="GB53">MINVERSE(DU53)</f>
        <v>1</v>
      </c>
      <c r="GC53" s="60" cm="1">
        <f t="array" ref="GC53">MINVERSE(DV53)</f>
        <v>1</v>
      </c>
      <c r="GD53" s="60" cm="1">
        <f t="array" ref="GD53">MINVERSE(DW53)</f>
        <v>1</v>
      </c>
      <c r="GE53" s="60" cm="1">
        <f t="array" ref="GE53">MINVERSE(DX53)</f>
        <v>1</v>
      </c>
      <c r="GG53" s="81" t="str">
        <f t="shared" si="231"/>
        <v>EVC05</v>
      </c>
      <c r="GH53" s="59">
        <f t="shared" si="232"/>
        <v>1.7543859649122806E-2</v>
      </c>
      <c r="GI53" s="59">
        <f t="shared" si="233"/>
        <v>1.7543859649122806E-2</v>
      </c>
      <c r="GJ53" s="59">
        <f t="shared" si="234"/>
        <v>2.6315789473684209E-2</v>
      </c>
      <c r="GK53" s="59">
        <f t="shared" si="235"/>
        <v>2.7210884353741496E-2</v>
      </c>
      <c r="GL53" s="59">
        <f t="shared" si="236"/>
        <v>2.7210884353741496E-2</v>
      </c>
      <c r="GM53" s="59">
        <f t="shared" si="237"/>
        <v>2.7649769585253458E-2</v>
      </c>
      <c r="GN53" s="59">
        <f t="shared" si="238"/>
        <v>2.7210884353741496E-2</v>
      </c>
      <c r="GO53" s="59">
        <f t="shared" si="239"/>
        <v>1.8604651162790697E-2</v>
      </c>
      <c r="GP53" s="59">
        <f t="shared" si="240"/>
        <v>1.8604651162790697E-2</v>
      </c>
      <c r="GQ53" s="59">
        <f t="shared" si="241"/>
        <v>2.7088036117381486E-2</v>
      </c>
      <c r="GR53" s="59">
        <f t="shared" si="242"/>
        <v>1.8604651162790697E-2</v>
      </c>
      <c r="GS53" s="59">
        <f t="shared" si="243"/>
        <v>2.7088036117381486E-2</v>
      </c>
      <c r="GT53" s="59">
        <f t="shared" si="244"/>
        <v>2.7088036117381486E-2</v>
      </c>
      <c r="GU53" s="59">
        <f t="shared" si="245"/>
        <v>1.8604651162790697E-2</v>
      </c>
      <c r="GV53" s="59">
        <f t="shared" si="246"/>
        <v>1.931123270035404E-2</v>
      </c>
      <c r="GW53" s="59">
        <f t="shared" si="247"/>
        <v>2.9940119760479042E-2</v>
      </c>
      <c r="GX53" s="59">
        <f t="shared" si="248"/>
        <v>3.007518796992481E-2</v>
      </c>
      <c r="GY53" s="59">
        <f t="shared" si="249"/>
        <v>1.9108280254777069E-2</v>
      </c>
      <c r="GZ53" s="59">
        <f t="shared" si="250"/>
        <v>1.9907100199071003E-2</v>
      </c>
      <c r="HA53" s="59">
        <f t="shared" si="251"/>
        <v>1.9108280254777069E-2</v>
      </c>
      <c r="HB53" s="59">
        <f t="shared" si="252"/>
        <v>3.0612244897959183E-2</v>
      </c>
      <c r="HC53" s="59">
        <f t="shared" si="253"/>
        <v>3.2258064516129031E-2</v>
      </c>
      <c r="HD53" s="59">
        <f t="shared" si="254"/>
        <v>1.9595035924232528E-2</v>
      </c>
      <c r="HE53" s="59">
        <f t="shared" si="255"/>
        <v>2.0519835841313269E-2</v>
      </c>
      <c r="HF53" s="59">
        <f t="shared" si="256"/>
        <v>3.3898305084745763E-2</v>
      </c>
      <c r="HG53" s="59">
        <f t="shared" si="257"/>
        <v>3.3557046979865772E-2</v>
      </c>
      <c r="HH53" s="59">
        <f t="shared" si="258"/>
        <v>2.1231422505307858E-2</v>
      </c>
      <c r="HI53" s="59">
        <f t="shared" si="259"/>
        <v>3.2906764168190134E-2</v>
      </c>
      <c r="HJ53" s="59">
        <f t="shared" si="260"/>
        <v>2.0415107179312691E-2</v>
      </c>
      <c r="HK53" s="59">
        <f t="shared" si="261"/>
        <v>2.0415107179312691E-2</v>
      </c>
      <c r="HL53" s="59">
        <f t="shared" si="262"/>
        <v>3.007518796992481E-2</v>
      </c>
      <c r="HM53" s="59">
        <f t="shared" si="263"/>
        <v>2.1770682148040642E-2</v>
      </c>
      <c r="HN53" s="59">
        <f t="shared" si="264"/>
        <v>2.1770682148040642E-2</v>
      </c>
      <c r="HO53" s="59">
        <f t="shared" si="265"/>
        <v>2.1770682148040642E-2</v>
      </c>
      <c r="HP53" s="59">
        <f t="shared" si="266"/>
        <v>4.0322580645161289E-2</v>
      </c>
      <c r="HQ53" s="59">
        <f t="shared" si="267"/>
        <v>2.0732550103662751E-2</v>
      </c>
      <c r="HR53" s="59">
        <f t="shared" si="268"/>
        <v>2.0732550103662751E-2</v>
      </c>
      <c r="HS53" s="59">
        <f t="shared" si="269"/>
        <v>2.0732550103662751E-2</v>
      </c>
      <c r="HT53" s="59">
        <f t="shared" si="270"/>
        <v>2.2156573116691287E-2</v>
      </c>
      <c r="HU53" s="59">
        <f t="shared" si="271"/>
        <v>4.5045045045045043E-2</v>
      </c>
      <c r="HV53" s="59">
        <f t="shared" si="272"/>
        <v>2.2556390977443611E-2</v>
      </c>
      <c r="HW53" s="59">
        <f t="shared" si="273"/>
        <v>3.3240997229916899E-2</v>
      </c>
      <c r="HX53" s="59">
        <f t="shared" si="274"/>
        <v>3.9911308203991136E-2</v>
      </c>
      <c r="HY53" s="59">
        <f t="shared" si="275"/>
        <v>3.9911308203991136E-2</v>
      </c>
      <c r="HZ53" s="59">
        <f t="shared" si="276"/>
        <v>2.3529411764705885E-2</v>
      </c>
      <c r="IA53" s="59">
        <f t="shared" si="277"/>
        <v>2.3529411764705885E-2</v>
      </c>
      <c r="IB53" s="59">
        <f t="shared" si="278"/>
        <v>5.2631578947368418E-2</v>
      </c>
      <c r="IC53" s="59">
        <f t="shared" si="279"/>
        <v>2.1889821233126595E-2</v>
      </c>
      <c r="ID53" s="59">
        <f t="shared" si="280"/>
        <v>2.398081534772183E-2</v>
      </c>
      <c r="IE53" s="59">
        <f t="shared" si="281"/>
        <v>2.1865889212827987E-2</v>
      </c>
      <c r="IF53" s="59">
        <f t="shared" si="282"/>
        <v>2.398081534772183E-2</v>
      </c>
      <c r="IG53" s="59">
        <f t="shared" si="283"/>
        <v>2.398081534772183E-2</v>
      </c>
      <c r="IH53" s="59">
        <f t="shared" si="284"/>
        <v>2.398081534772183E-2</v>
      </c>
      <c r="II53" s="59">
        <f t="shared" si="285"/>
        <v>2.398081534772183E-2</v>
      </c>
      <c r="IJ53" s="59">
        <f t="shared" si="286"/>
        <v>2.398081534772183E-2</v>
      </c>
      <c r="IK53" s="59">
        <f t="shared" si="287"/>
        <v>2.398081534772183E-2</v>
      </c>
      <c r="IL53" s="59">
        <f t="shared" si="288"/>
        <v>2.398081534772183E-2</v>
      </c>
      <c r="IN53" s="15">
        <f t="shared" si="289"/>
        <v>1.4652495036892521</v>
      </c>
      <c r="IO53" s="24">
        <f t="shared" si="290"/>
        <v>2.5706131643671085E-2</v>
      </c>
      <c r="IP53" s="25">
        <f t="shared" si="303"/>
        <v>2.5706131643671086</v>
      </c>
    </row>
    <row r="54" spans="1:250" ht="15" customHeight="1" thickBot="1" x14ac:dyDescent="0.35">
      <c r="A54" s="81"/>
      <c r="B54" s="81" t="s">
        <v>279</v>
      </c>
      <c r="C54" s="83" t="s">
        <v>313</v>
      </c>
      <c r="D54" s="83"/>
      <c r="E54" s="81" t="s">
        <v>26</v>
      </c>
      <c r="F54" s="81" t="s">
        <v>2</v>
      </c>
      <c r="G54" s="81"/>
      <c r="H54" s="81">
        <v>1</v>
      </c>
      <c r="I54" s="81">
        <f t="shared" si="186"/>
        <v>1</v>
      </c>
      <c r="J54" s="24">
        <f t="shared" si="103"/>
        <v>2.5706131643671085E-2</v>
      </c>
      <c r="L54" s="81" t="str">
        <f t="shared" si="104"/>
        <v>EVC06</v>
      </c>
      <c r="M54" s="41">
        <f t="shared" si="105"/>
        <v>1</v>
      </c>
      <c r="N54" s="41">
        <f t="shared" si="106"/>
        <v>1</v>
      </c>
      <c r="O54" s="41">
        <f t="shared" si="107"/>
        <v>5</v>
      </c>
      <c r="P54" s="41">
        <f t="shared" si="108"/>
        <v>4</v>
      </c>
      <c r="Q54" s="41">
        <f t="shared" si="109"/>
        <v>4</v>
      </c>
      <c r="R54" s="41">
        <f t="shared" si="110"/>
        <v>3</v>
      </c>
      <c r="S54" s="41">
        <f t="shared" si="111"/>
        <v>4</v>
      </c>
      <c r="T54" s="41">
        <f t="shared" si="112"/>
        <v>1</v>
      </c>
      <c r="U54" s="41">
        <f t="shared" si="113"/>
        <v>1</v>
      </c>
      <c r="V54" s="41">
        <f t="shared" si="114"/>
        <v>2</v>
      </c>
      <c r="W54" s="41">
        <f t="shared" si="115"/>
        <v>1</v>
      </c>
      <c r="X54" s="41">
        <f t="shared" si="116"/>
        <v>2</v>
      </c>
      <c r="Y54" s="41">
        <f t="shared" si="117"/>
        <v>2</v>
      </c>
      <c r="Z54" s="41">
        <f t="shared" si="118"/>
        <v>1</v>
      </c>
      <c r="AA54" s="41">
        <f t="shared" si="119"/>
        <v>1</v>
      </c>
      <c r="AB54" s="41">
        <f t="shared" si="120"/>
        <v>5</v>
      </c>
      <c r="AC54" s="41">
        <f t="shared" si="121"/>
        <v>4</v>
      </c>
      <c r="AD54" s="41">
        <f t="shared" si="122"/>
        <v>1</v>
      </c>
      <c r="AE54" s="41">
        <f t="shared" si="187"/>
        <v>1</v>
      </c>
      <c r="AF54" s="41">
        <f t="shared" si="188"/>
        <v>1</v>
      </c>
      <c r="AG54" s="41">
        <f t="shared" si="189"/>
        <v>3</v>
      </c>
      <c r="AH54" s="41">
        <f t="shared" si="190"/>
        <v>6</v>
      </c>
      <c r="AI54" s="41">
        <f t="shared" si="191"/>
        <v>1</v>
      </c>
      <c r="AJ54" s="41">
        <f t="shared" si="192"/>
        <v>1</v>
      </c>
      <c r="AK54" s="41">
        <f t="shared" si="193"/>
        <v>6</v>
      </c>
      <c r="AL54" s="41">
        <f t="shared" si="194"/>
        <v>5</v>
      </c>
      <c r="AM54" s="41">
        <f t="shared" si="195"/>
        <v>1</v>
      </c>
      <c r="AN54" s="41">
        <f t="shared" si="196"/>
        <v>3</v>
      </c>
      <c r="AO54" s="41">
        <f t="shared" si="197"/>
        <v>1</v>
      </c>
      <c r="AP54" s="41">
        <f t="shared" si="198"/>
        <v>1</v>
      </c>
      <c r="AQ54" s="41">
        <f t="shared" si="199"/>
        <v>2</v>
      </c>
      <c r="AR54" s="41">
        <f t="shared" si="200"/>
        <v>1</v>
      </c>
      <c r="AS54" s="41">
        <f t="shared" si="201"/>
        <v>1</v>
      </c>
      <c r="AT54" s="41">
        <f t="shared" si="202"/>
        <v>1</v>
      </c>
      <c r="AU54" s="41">
        <f t="shared" si="203"/>
        <v>5</v>
      </c>
      <c r="AV54" s="41">
        <f t="shared" si="204"/>
        <v>1</v>
      </c>
      <c r="AW54" s="41">
        <f t="shared" si="205"/>
        <v>1</v>
      </c>
      <c r="AX54" s="41">
        <f t="shared" si="206"/>
        <v>1</v>
      </c>
      <c r="AY54" s="41">
        <f t="shared" si="207"/>
        <v>1</v>
      </c>
      <c r="AZ54" s="41">
        <f t="shared" si="208"/>
        <v>5</v>
      </c>
      <c r="BA54" s="41">
        <f t="shared" si="209"/>
        <v>1</v>
      </c>
      <c r="BB54" s="41">
        <f t="shared" si="210"/>
        <v>2</v>
      </c>
      <c r="BC54" s="41">
        <f t="shared" si="211"/>
        <v>3</v>
      </c>
      <c r="BD54" s="41">
        <f t="shared" si="212"/>
        <v>3</v>
      </c>
      <c r="BE54" s="41">
        <f t="shared" si="213"/>
        <v>1</v>
      </c>
      <c r="BF54" s="41">
        <f t="shared" si="214"/>
        <v>1</v>
      </c>
      <c r="BG54" s="41">
        <f t="shared" si="215"/>
        <v>5</v>
      </c>
      <c r="BH54" s="41">
        <f t="shared" si="216"/>
        <v>1</v>
      </c>
      <c r="BI54" s="41">
        <f t="shared" si="217"/>
        <v>1</v>
      </c>
      <c r="BJ54" s="41">
        <f t="shared" si="218"/>
        <v>1</v>
      </c>
      <c r="BK54" s="41">
        <f t="shared" si="219"/>
        <v>1</v>
      </c>
      <c r="BL54" s="41">
        <f t="shared" si="220"/>
        <v>1</v>
      </c>
      <c r="BM54" s="41">
        <f t="shared" si="221"/>
        <v>1</v>
      </c>
      <c r="BN54" s="41">
        <f t="shared" si="222"/>
        <v>1</v>
      </c>
      <c r="BO54" s="41">
        <f t="shared" si="223"/>
        <v>1</v>
      </c>
      <c r="BP54" s="41">
        <f t="shared" si="224"/>
        <v>1</v>
      </c>
      <c r="BQ54" s="41">
        <f t="shared" si="225"/>
        <v>1</v>
      </c>
      <c r="BS54" s="81" t="str">
        <f t="shared" si="226"/>
        <v>EVC06</v>
      </c>
      <c r="BT54" s="45">
        <f t="shared" si="291"/>
        <v>1</v>
      </c>
      <c r="BU54" s="45">
        <f t="shared" si="295"/>
        <v>1</v>
      </c>
      <c r="BV54" s="45">
        <f t="shared" si="299"/>
        <v>5</v>
      </c>
      <c r="BW54" s="45">
        <f t="shared" si="304"/>
        <v>4</v>
      </c>
      <c r="BX54" s="45">
        <f t="shared" si="308"/>
        <v>4</v>
      </c>
      <c r="BY54" s="45">
        <f t="shared" si="312"/>
        <v>3</v>
      </c>
      <c r="BZ54" s="45">
        <f t="shared" si="316"/>
        <v>4</v>
      </c>
      <c r="CA54" s="45">
        <f t="shared" si="320"/>
        <v>1</v>
      </c>
      <c r="CB54" s="45">
        <f t="shared" si="140"/>
        <v>1</v>
      </c>
      <c r="CC54" s="45">
        <f t="shared" si="141"/>
        <v>2</v>
      </c>
      <c r="CD54" s="45">
        <f t="shared" si="144"/>
        <v>1</v>
      </c>
      <c r="CE54" s="45">
        <f t="shared" si="146"/>
        <v>2</v>
      </c>
      <c r="CF54" s="45">
        <f t="shared" si="148"/>
        <v>2</v>
      </c>
      <c r="CG54" s="45">
        <f t="shared" si="150"/>
        <v>1</v>
      </c>
      <c r="CH54" s="45">
        <f t="shared" si="152"/>
        <v>1</v>
      </c>
      <c r="CI54" s="45">
        <f t="shared" si="154"/>
        <v>5</v>
      </c>
      <c r="CJ54" s="45">
        <f t="shared" si="156"/>
        <v>4</v>
      </c>
      <c r="CK54" s="45">
        <f t="shared" si="158"/>
        <v>1</v>
      </c>
      <c r="CL54" s="45">
        <f t="shared" si="160"/>
        <v>1</v>
      </c>
      <c r="CM54" s="45">
        <f t="shared" si="162"/>
        <v>1</v>
      </c>
      <c r="CN54" s="45">
        <f t="shared" si="164"/>
        <v>3</v>
      </c>
      <c r="CO54" s="45">
        <f t="shared" si="166"/>
        <v>6</v>
      </c>
      <c r="CP54" s="45">
        <f t="shared" si="168"/>
        <v>1</v>
      </c>
      <c r="CQ54" s="45">
        <f t="shared" si="170"/>
        <v>1</v>
      </c>
      <c r="CR54" s="45">
        <f t="shared" si="172"/>
        <v>6</v>
      </c>
      <c r="CS54" s="45">
        <f t="shared" si="174"/>
        <v>5</v>
      </c>
      <c r="CT54" s="45">
        <f t="shared" si="176"/>
        <v>1</v>
      </c>
      <c r="CU54" s="45">
        <f t="shared" si="178"/>
        <v>3</v>
      </c>
      <c r="CV54" s="45">
        <f t="shared" si="180"/>
        <v>1</v>
      </c>
      <c r="CW54" s="45">
        <f t="shared" si="182"/>
        <v>1</v>
      </c>
      <c r="CX54" s="45">
        <f t="shared" si="184"/>
        <v>2</v>
      </c>
      <c r="CY54" s="45">
        <f t="shared" si="227"/>
        <v>1</v>
      </c>
      <c r="CZ54" s="45">
        <f t="shared" si="292"/>
        <v>1</v>
      </c>
      <c r="DA54" s="45">
        <f t="shared" si="296"/>
        <v>1</v>
      </c>
      <c r="DB54" s="45">
        <f t="shared" si="300"/>
        <v>5</v>
      </c>
      <c r="DC54" s="45">
        <f t="shared" si="305"/>
        <v>1</v>
      </c>
      <c r="DD54" s="45">
        <f t="shared" si="309"/>
        <v>1</v>
      </c>
      <c r="DE54" s="45">
        <f t="shared" si="313"/>
        <v>1</v>
      </c>
      <c r="DF54" s="99">
        <f t="shared" si="317"/>
        <v>1</v>
      </c>
      <c r="DG54" s="41">
        <f t="shared" si="321"/>
        <v>5</v>
      </c>
      <c r="DH54" s="41">
        <f t="shared" si="324"/>
        <v>1</v>
      </c>
      <c r="DI54" s="41">
        <f t="shared" si="326"/>
        <v>2</v>
      </c>
      <c r="DJ54" s="41">
        <f t="shared" si="328"/>
        <v>3</v>
      </c>
      <c r="DK54" s="41">
        <f t="shared" si="330"/>
        <v>3</v>
      </c>
      <c r="DL54" s="41">
        <f t="shared" si="332"/>
        <v>1</v>
      </c>
      <c r="DM54" s="41">
        <f t="shared" si="334"/>
        <v>1</v>
      </c>
      <c r="DN54" s="41">
        <f t="shared" si="336"/>
        <v>5</v>
      </c>
      <c r="DO54" s="41">
        <f t="shared" si="338"/>
        <v>1</v>
      </c>
      <c r="DP54" s="41">
        <f t="shared" si="340"/>
        <v>1</v>
      </c>
      <c r="DQ54" s="41">
        <f t="shared" si="342"/>
        <v>1</v>
      </c>
      <c r="DR54" s="41">
        <f t="shared" si="344"/>
        <v>1</v>
      </c>
      <c r="DS54" s="41">
        <f>BL54</f>
        <v>1</v>
      </c>
      <c r="DT54" s="42" cm="1">
        <f t="array" ref="DT54:DX54">TRANSPOSE(BM54:BM58)</f>
        <v>1</v>
      </c>
      <c r="DU54" s="41">
        <v>1</v>
      </c>
      <c r="DV54" s="41">
        <v>1</v>
      </c>
      <c r="DW54" s="41">
        <v>1</v>
      </c>
      <c r="DX54" s="41">
        <v>1</v>
      </c>
      <c r="DZ54" s="81" t="str">
        <f t="shared" si="228"/>
        <v>EVC06</v>
      </c>
      <c r="EA54" s="51">
        <f t="shared" si="229"/>
        <v>1</v>
      </c>
      <c r="EB54" s="52">
        <f t="shared" si="293"/>
        <v>1</v>
      </c>
      <c r="EC54" s="52">
        <f t="shared" si="297"/>
        <v>5</v>
      </c>
      <c r="ED54" s="52">
        <f t="shared" si="301"/>
        <v>4</v>
      </c>
      <c r="EE54" s="52">
        <f t="shared" si="306"/>
        <v>4</v>
      </c>
      <c r="EF54" s="52">
        <f t="shared" si="310"/>
        <v>3</v>
      </c>
      <c r="EG54" s="52">
        <f t="shared" si="314"/>
        <v>4</v>
      </c>
      <c r="EH54" s="52">
        <f t="shared" si="318"/>
        <v>1</v>
      </c>
      <c r="EI54" s="52">
        <f t="shared" si="322"/>
        <v>1</v>
      </c>
      <c r="EJ54" s="52">
        <f t="shared" si="142"/>
        <v>2</v>
      </c>
      <c r="EK54" s="52">
        <f t="shared" si="143"/>
        <v>1</v>
      </c>
      <c r="EL54" s="52">
        <f t="shared" si="145"/>
        <v>2</v>
      </c>
      <c r="EM54" s="52">
        <f t="shared" si="147"/>
        <v>2</v>
      </c>
      <c r="EN54" s="52">
        <f t="shared" si="149"/>
        <v>1</v>
      </c>
      <c r="EO54" s="52">
        <f t="shared" si="151"/>
        <v>1</v>
      </c>
      <c r="EP54" s="52">
        <f t="shared" si="153"/>
        <v>5</v>
      </c>
      <c r="EQ54" s="52">
        <f t="shared" si="155"/>
        <v>4</v>
      </c>
      <c r="ER54" s="52">
        <f t="shared" si="157"/>
        <v>1</v>
      </c>
      <c r="ES54" s="52">
        <f t="shared" si="159"/>
        <v>1</v>
      </c>
      <c r="ET54" s="52">
        <f t="shared" si="161"/>
        <v>1</v>
      </c>
      <c r="EU54" s="52">
        <f t="shared" si="163"/>
        <v>3</v>
      </c>
      <c r="EV54" s="52">
        <f t="shared" si="165"/>
        <v>6</v>
      </c>
      <c r="EW54" s="52">
        <f t="shared" si="167"/>
        <v>1</v>
      </c>
      <c r="EX54" s="52">
        <f t="shared" si="169"/>
        <v>1</v>
      </c>
      <c r="EY54" s="52">
        <f t="shared" si="171"/>
        <v>6</v>
      </c>
      <c r="EZ54" s="52">
        <f t="shared" si="173"/>
        <v>5</v>
      </c>
      <c r="FA54" s="52">
        <f t="shared" si="175"/>
        <v>1</v>
      </c>
      <c r="FB54" s="52">
        <f t="shared" si="177"/>
        <v>3</v>
      </c>
      <c r="FC54" s="52">
        <f t="shared" si="179"/>
        <v>1</v>
      </c>
      <c r="FD54" s="52">
        <f t="shared" si="181"/>
        <v>1</v>
      </c>
      <c r="FE54" s="52">
        <f t="shared" si="183"/>
        <v>2</v>
      </c>
      <c r="FF54" s="52">
        <f t="shared" si="185"/>
        <v>1</v>
      </c>
      <c r="FG54" s="52">
        <f t="shared" si="230"/>
        <v>1</v>
      </c>
      <c r="FH54" s="52">
        <f t="shared" si="294"/>
        <v>1</v>
      </c>
      <c r="FI54" s="52">
        <f t="shared" si="298"/>
        <v>5</v>
      </c>
      <c r="FJ54" s="52">
        <f t="shared" si="302"/>
        <v>1</v>
      </c>
      <c r="FK54" s="52">
        <f t="shared" si="307"/>
        <v>1</v>
      </c>
      <c r="FL54" s="52">
        <f t="shared" si="311"/>
        <v>1</v>
      </c>
      <c r="FM54" s="52">
        <f t="shared" si="315"/>
        <v>1</v>
      </c>
      <c r="FN54" s="52">
        <f t="shared" si="319"/>
        <v>5</v>
      </c>
      <c r="FO54" s="52">
        <f t="shared" si="323"/>
        <v>1</v>
      </c>
      <c r="FP54" s="52">
        <f t="shared" si="325"/>
        <v>2</v>
      </c>
      <c r="FQ54" s="52">
        <f t="shared" si="327"/>
        <v>3</v>
      </c>
      <c r="FR54" s="52">
        <f t="shared" si="329"/>
        <v>3</v>
      </c>
      <c r="FS54" s="52">
        <f t="shared" si="331"/>
        <v>1</v>
      </c>
      <c r="FT54" s="52">
        <f t="shared" si="333"/>
        <v>1</v>
      </c>
      <c r="FU54" s="52">
        <f t="shared" si="335"/>
        <v>5</v>
      </c>
      <c r="FV54" s="52">
        <f t="shared" si="337"/>
        <v>1</v>
      </c>
      <c r="FW54" s="52">
        <f t="shared" si="339"/>
        <v>1</v>
      </c>
      <c r="FX54" s="52">
        <f t="shared" si="341"/>
        <v>1</v>
      </c>
      <c r="FY54" s="52">
        <f t="shared" si="343"/>
        <v>1</v>
      </c>
      <c r="FZ54" s="52">
        <f t="shared" si="345"/>
        <v>1</v>
      </c>
      <c r="GA54" s="52">
        <f>DT54</f>
        <v>1</v>
      </c>
      <c r="GB54" s="60" cm="1">
        <f t="array" ref="GB54">MINVERSE(DU54)</f>
        <v>1</v>
      </c>
      <c r="GC54" s="60" cm="1">
        <f t="array" ref="GC54">MINVERSE(DV54)</f>
        <v>1</v>
      </c>
      <c r="GD54" s="60" cm="1">
        <f t="array" ref="GD54">MINVERSE(DW54)</f>
        <v>1</v>
      </c>
      <c r="GE54" s="60" cm="1">
        <f t="array" ref="GE54">MINVERSE(DX54)</f>
        <v>1</v>
      </c>
      <c r="GG54" s="81" t="str">
        <f t="shared" si="231"/>
        <v>EVC06</v>
      </c>
      <c r="GH54" s="59">
        <f t="shared" si="232"/>
        <v>1.7543859649122806E-2</v>
      </c>
      <c r="GI54" s="59">
        <f t="shared" si="233"/>
        <v>1.7543859649122806E-2</v>
      </c>
      <c r="GJ54" s="59">
        <f t="shared" si="234"/>
        <v>2.6315789473684209E-2</v>
      </c>
      <c r="GK54" s="59">
        <f t="shared" si="235"/>
        <v>2.7210884353741496E-2</v>
      </c>
      <c r="GL54" s="59">
        <f t="shared" si="236"/>
        <v>2.7210884353741496E-2</v>
      </c>
      <c r="GM54" s="59">
        <f t="shared" si="237"/>
        <v>2.7649769585253458E-2</v>
      </c>
      <c r="GN54" s="59">
        <f t="shared" si="238"/>
        <v>2.7210884353741496E-2</v>
      </c>
      <c r="GO54" s="59">
        <f t="shared" si="239"/>
        <v>1.8604651162790697E-2</v>
      </c>
      <c r="GP54" s="59">
        <f t="shared" si="240"/>
        <v>1.8604651162790697E-2</v>
      </c>
      <c r="GQ54" s="59">
        <f t="shared" si="241"/>
        <v>2.7088036117381486E-2</v>
      </c>
      <c r="GR54" s="59">
        <f t="shared" si="242"/>
        <v>1.8604651162790697E-2</v>
      </c>
      <c r="GS54" s="59">
        <f t="shared" si="243"/>
        <v>2.7088036117381486E-2</v>
      </c>
      <c r="GT54" s="59">
        <f t="shared" si="244"/>
        <v>2.7088036117381486E-2</v>
      </c>
      <c r="GU54" s="59">
        <f t="shared" si="245"/>
        <v>1.8604651162790697E-2</v>
      </c>
      <c r="GV54" s="59">
        <f t="shared" si="246"/>
        <v>1.931123270035404E-2</v>
      </c>
      <c r="GW54" s="59">
        <f t="shared" si="247"/>
        <v>2.9940119760479042E-2</v>
      </c>
      <c r="GX54" s="59">
        <f t="shared" si="248"/>
        <v>3.007518796992481E-2</v>
      </c>
      <c r="GY54" s="59">
        <f t="shared" si="249"/>
        <v>1.9108280254777069E-2</v>
      </c>
      <c r="GZ54" s="59">
        <f t="shared" si="250"/>
        <v>1.9907100199071003E-2</v>
      </c>
      <c r="HA54" s="59">
        <f t="shared" si="251"/>
        <v>1.9108280254777069E-2</v>
      </c>
      <c r="HB54" s="59">
        <f t="shared" si="252"/>
        <v>3.0612244897959183E-2</v>
      </c>
      <c r="HC54" s="59">
        <f t="shared" si="253"/>
        <v>3.2258064516129031E-2</v>
      </c>
      <c r="HD54" s="59">
        <f t="shared" si="254"/>
        <v>1.9595035924232528E-2</v>
      </c>
      <c r="HE54" s="59">
        <f t="shared" si="255"/>
        <v>2.0519835841313269E-2</v>
      </c>
      <c r="HF54" s="59">
        <f t="shared" si="256"/>
        <v>3.3898305084745763E-2</v>
      </c>
      <c r="HG54" s="59">
        <f t="shared" si="257"/>
        <v>3.3557046979865772E-2</v>
      </c>
      <c r="HH54" s="59">
        <f t="shared" si="258"/>
        <v>2.1231422505307858E-2</v>
      </c>
      <c r="HI54" s="59">
        <f t="shared" si="259"/>
        <v>3.2906764168190134E-2</v>
      </c>
      <c r="HJ54" s="59">
        <f t="shared" si="260"/>
        <v>2.0415107179312691E-2</v>
      </c>
      <c r="HK54" s="59">
        <f t="shared" si="261"/>
        <v>2.0415107179312691E-2</v>
      </c>
      <c r="HL54" s="59">
        <f t="shared" si="262"/>
        <v>3.007518796992481E-2</v>
      </c>
      <c r="HM54" s="59">
        <f t="shared" si="263"/>
        <v>2.1770682148040642E-2</v>
      </c>
      <c r="HN54" s="59">
        <f t="shared" si="264"/>
        <v>2.1770682148040642E-2</v>
      </c>
      <c r="HO54" s="59">
        <f t="shared" si="265"/>
        <v>2.1770682148040642E-2</v>
      </c>
      <c r="HP54" s="59">
        <f t="shared" si="266"/>
        <v>4.0322580645161289E-2</v>
      </c>
      <c r="HQ54" s="59">
        <f t="shared" si="267"/>
        <v>2.0732550103662751E-2</v>
      </c>
      <c r="HR54" s="59">
        <f t="shared" si="268"/>
        <v>2.0732550103662751E-2</v>
      </c>
      <c r="HS54" s="59">
        <f t="shared" si="269"/>
        <v>2.0732550103662751E-2</v>
      </c>
      <c r="HT54" s="59">
        <f t="shared" si="270"/>
        <v>2.2156573116691287E-2</v>
      </c>
      <c r="HU54" s="59">
        <f t="shared" si="271"/>
        <v>4.5045045045045043E-2</v>
      </c>
      <c r="HV54" s="59">
        <f t="shared" si="272"/>
        <v>2.2556390977443611E-2</v>
      </c>
      <c r="HW54" s="59">
        <f t="shared" si="273"/>
        <v>3.3240997229916899E-2</v>
      </c>
      <c r="HX54" s="59">
        <f t="shared" si="274"/>
        <v>3.9911308203991136E-2</v>
      </c>
      <c r="HY54" s="59">
        <f t="shared" si="275"/>
        <v>3.9911308203991136E-2</v>
      </c>
      <c r="HZ54" s="59">
        <f t="shared" si="276"/>
        <v>2.3529411764705885E-2</v>
      </c>
      <c r="IA54" s="59">
        <f t="shared" si="277"/>
        <v>2.3529411764705885E-2</v>
      </c>
      <c r="IB54" s="59">
        <f t="shared" si="278"/>
        <v>5.2631578947368418E-2</v>
      </c>
      <c r="IC54" s="59">
        <f t="shared" si="279"/>
        <v>2.1889821233126595E-2</v>
      </c>
      <c r="ID54" s="59">
        <f t="shared" si="280"/>
        <v>2.398081534772183E-2</v>
      </c>
      <c r="IE54" s="59">
        <f t="shared" si="281"/>
        <v>2.1865889212827987E-2</v>
      </c>
      <c r="IF54" s="59">
        <f t="shared" si="282"/>
        <v>2.398081534772183E-2</v>
      </c>
      <c r="IG54" s="59">
        <f t="shared" si="283"/>
        <v>2.398081534772183E-2</v>
      </c>
      <c r="IH54" s="59">
        <f t="shared" si="284"/>
        <v>2.398081534772183E-2</v>
      </c>
      <c r="II54" s="59">
        <f t="shared" si="285"/>
        <v>2.398081534772183E-2</v>
      </c>
      <c r="IJ54" s="59">
        <f t="shared" si="286"/>
        <v>2.398081534772183E-2</v>
      </c>
      <c r="IK54" s="59">
        <f t="shared" si="287"/>
        <v>2.398081534772183E-2</v>
      </c>
      <c r="IL54" s="59">
        <f t="shared" si="288"/>
        <v>2.398081534772183E-2</v>
      </c>
      <c r="IN54" s="15">
        <f t="shared" si="289"/>
        <v>1.4652495036892521</v>
      </c>
      <c r="IO54" s="24">
        <f t="shared" si="290"/>
        <v>2.5706131643671085E-2</v>
      </c>
      <c r="IP54" s="25">
        <f t="shared" si="303"/>
        <v>2.5706131643671086</v>
      </c>
    </row>
    <row r="55" spans="1:250" ht="15" customHeight="1" thickBot="1" x14ac:dyDescent="0.35">
      <c r="A55" s="81"/>
      <c r="B55" s="81" t="s">
        <v>304</v>
      </c>
      <c r="C55" s="83" t="s">
        <v>314</v>
      </c>
      <c r="D55" s="83"/>
      <c r="E55" s="81" t="s">
        <v>26</v>
      </c>
      <c r="F55" s="81" t="s">
        <v>2</v>
      </c>
      <c r="G55" s="81"/>
      <c r="H55" s="81">
        <v>1</v>
      </c>
      <c r="I55" s="81">
        <f t="shared" si="186"/>
        <v>1</v>
      </c>
      <c r="J55" s="24">
        <f t="shared" si="103"/>
        <v>2.5706131643671085E-2</v>
      </c>
      <c r="L55" s="81" t="str">
        <f t="shared" si="104"/>
        <v>EVC07</v>
      </c>
      <c r="M55" s="41">
        <f t="shared" si="105"/>
        <v>1</v>
      </c>
      <c r="N55" s="41">
        <f t="shared" si="106"/>
        <v>1</v>
      </c>
      <c r="O55" s="41">
        <f t="shared" si="107"/>
        <v>5</v>
      </c>
      <c r="P55" s="41">
        <f t="shared" si="108"/>
        <v>4</v>
      </c>
      <c r="Q55" s="41">
        <f t="shared" si="109"/>
        <v>4</v>
      </c>
      <c r="R55" s="41">
        <f t="shared" si="110"/>
        <v>3</v>
      </c>
      <c r="S55" s="41">
        <f t="shared" si="111"/>
        <v>4</v>
      </c>
      <c r="T55" s="41">
        <f t="shared" si="112"/>
        <v>1</v>
      </c>
      <c r="U55" s="41">
        <f t="shared" si="113"/>
        <v>1</v>
      </c>
      <c r="V55" s="41">
        <f t="shared" si="114"/>
        <v>2</v>
      </c>
      <c r="W55" s="41">
        <f t="shared" si="115"/>
        <v>1</v>
      </c>
      <c r="X55" s="41">
        <f t="shared" si="116"/>
        <v>2</v>
      </c>
      <c r="Y55" s="41">
        <f t="shared" si="117"/>
        <v>2</v>
      </c>
      <c r="Z55" s="41">
        <f t="shared" si="118"/>
        <v>1</v>
      </c>
      <c r="AA55" s="41">
        <f t="shared" si="119"/>
        <v>1</v>
      </c>
      <c r="AB55" s="41">
        <f t="shared" si="120"/>
        <v>5</v>
      </c>
      <c r="AC55" s="41">
        <f t="shared" si="121"/>
        <v>4</v>
      </c>
      <c r="AD55" s="41">
        <f t="shared" si="122"/>
        <v>1</v>
      </c>
      <c r="AE55" s="41">
        <f t="shared" si="187"/>
        <v>1</v>
      </c>
      <c r="AF55" s="41">
        <f t="shared" si="188"/>
        <v>1</v>
      </c>
      <c r="AG55" s="41">
        <f t="shared" si="189"/>
        <v>3</v>
      </c>
      <c r="AH55" s="41">
        <f t="shared" si="190"/>
        <v>6</v>
      </c>
      <c r="AI55" s="41">
        <f t="shared" si="191"/>
        <v>1</v>
      </c>
      <c r="AJ55" s="41">
        <f t="shared" si="192"/>
        <v>1</v>
      </c>
      <c r="AK55" s="41">
        <f t="shared" si="193"/>
        <v>6</v>
      </c>
      <c r="AL55" s="41">
        <f t="shared" si="194"/>
        <v>5</v>
      </c>
      <c r="AM55" s="41">
        <f t="shared" si="195"/>
        <v>1</v>
      </c>
      <c r="AN55" s="41">
        <f t="shared" si="196"/>
        <v>3</v>
      </c>
      <c r="AO55" s="41">
        <f t="shared" si="197"/>
        <v>1</v>
      </c>
      <c r="AP55" s="41">
        <f t="shared" si="198"/>
        <v>1</v>
      </c>
      <c r="AQ55" s="41">
        <f t="shared" si="199"/>
        <v>2</v>
      </c>
      <c r="AR55" s="41">
        <f t="shared" si="200"/>
        <v>1</v>
      </c>
      <c r="AS55" s="41">
        <f t="shared" si="201"/>
        <v>1</v>
      </c>
      <c r="AT55" s="41">
        <f t="shared" si="202"/>
        <v>1</v>
      </c>
      <c r="AU55" s="41">
        <f t="shared" si="203"/>
        <v>5</v>
      </c>
      <c r="AV55" s="41">
        <f t="shared" si="204"/>
        <v>1</v>
      </c>
      <c r="AW55" s="41">
        <f t="shared" si="205"/>
        <v>1</v>
      </c>
      <c r="AX55" s="41">
        <f t="shared" si="206"/>
        <v>1</v>
      </c>
      <c r="AY55" s="41">
        <f t="shared" si="207"/>
        <v>1</v>
      </c>
      <c r="AZ55" s="41">
        <f t="shared" si="208"/>
        <v>5</v>
      </c>
      <c r="BA55" s="41">
        <f t="shared" si="209"/>
        <v>1</v>
      </c>
      <c r="BB55" s="41">
        <f t="shared" si="210"/>
        <v>2</v>
      </c>
      <c r="BC55" s="41">
        <f t="shared" si="211"/>
        <v>3</v>
      </c>
      <c r="BD55" s="41">
        <f t="shared" si="212"/>
        <v>3</v>
      </c>
      <c r="BE55" s="41">
        <f t="shared" si="213"/>
        <v>1</v>
      </c>
      <c r="BF55" s="41">
        <f t="shared" si="214"/>
        <v>1</v>
      </c>
      <c r="BG55" s="41">
        <f t="shared" si="215"/>
        <v>5</v>
      </c>
      <c r="BH55" s="41">
        <f t="shared" si="216"/>
        <v>1</v>
      </c>
      <c r="BI55" s="41">
        <f t="shared" si="217"/>
        <v>1</v>
      </c>
      <c r="BJ55" s="41">
        <f t="shared" si="218"/>
        <v>1</v>
      </c>
      <c r="BK55" s="41">
        <f t="shared" si="219"/>
        <v>1</v>
      </c>
      <c r="BL55" s="41">
        <f t="shared" si="220"/>
        <v>1</v>
      </c>
      <c r="BM55" s="41">
        <f t="shared" si="221"/>
        <v>1</v>
      </c>
      <c r="BN55" s="41">
        <f t="shared" si="222"/>
        <v>1</v>
      </c>
      <c r="BO55" s="41">
        <f t="shared" si="223"/>
        <v>1</v>
      </c>
      <c r="BP55" s="41">
        <f t="shared" si="224"/>
        <v>1</v>
      </c>
      <c r="BQ55" s="41">
        <f t="shared" si="225"/>
        <v>1</v>
      </c>
      <c r="BS55" s="81" t="str">
        <f t="shared" si="226"/>
        <v>EVC07</v>
      </c>
      <c r="BT55" s="45">
        <f t="shared" si="291"/>
        <v>1</v>
      </c>
      <c r="BU55" s="45">
        <f t="shared" si="295"/>
        <v>1</v>
      </c>
      <c r="BV55" s="45">
        <f t="shared" si="299"/>
        <v>5</v>
      </c>
      <c r="BW55" s="45">
        <f t="shared" si="304"/>
        <v>4</v>
      </c>
      <c r="BX55" s="45">
        <f t="shared" si="308"/>
        <v>4</v>
      </c>
      <c r="BY55" s="45">
        <f t="shared" si="312"/>
        <v>3</v>
      </c>
      <c r="BZ55" s="45">
        <f t="shared" si="316"/>
        <v>4</v>
      </c>
      <c r="CA55" s="45">
        <f t="shared" si="320"/>
        <v>1</v>
      </c>
      <c r="CB55" s="45">
        <f t="shared" si="140"/>
        <v>1</v>
      </c>
      <c r="CC55" s="45">
        <f t="shared" si="141"/>
        <v>2</v>
      </c>
      <c r="CD55" s="45">
        <f t="shared" si="144"/>
        <v>1</v>
      </c>
      <c r="CE55" s="45">
        <f t="shared" si="146"/>
        <v>2</v>
      </c>
      <c r="CF55" s="45">
        <f t="shared" si="148"/>
        <v>2</v>
      </c>
      <c r="CG55" s="45">
        <f t="shared" si="150"/>
        <v>1</v>
      </c>
      <c r="CH55" s="45">
        <f t="shared" si="152"/>
        <v>1</v>
      </c>
      <c r="CI55" s="45">
        <f t="shared" si="154"/>
        <v>5</v>
      </c>
      <c r="CJ55" s="45">
        <f t="shared" si="156"/>
        <v>4</v>
      </c>
      <c r="CK55" s="45">
        <f t="shared" si="158"/>
        <v>1</v>
      </c>
      <c r="CL55" s="45">
        <f t="shared" si="160"/>
        <v>1</v>
      </c>
      <c r="CM55" s="45">
        <f t="shared" si="162"/>
        <v>1</v>
      </c>
      <c r="CN55" s="45">
        <f t="shared" si="164"/>
        <v>3</v>
      </c>
      <c r="CO55" s="45">
        <f t="shared" si="166"/>
        <v>6</v>
      </c>
      <c r="CP55" s="45">
        <f t="shared" si="168"/>
        <v>1</v>
      </c>
      <c r="CQ55" s="45">
        <f t="shared" si="170"/>
        <v>1</v>
      </c>
      <c r="CR55" s="45">
        <f t="shared" si="172"/>
        <v>6</v>
      </c>
      <c r="CS55" s="45">
        <f t="shared" si="174"/>
        <v>5</v>
      </c>
      <c r="CT55" s="45">
        <f t="shared" si="176"/>
        <v>1</v>
      </c>
      <c r="CU55" s="45">
        <f t="shared" si="178"/>
        <v>3</v>
      </c>
      <c r="CV55" s="45">
        <f t="shared" si="180"/>
        <v>1</v>
      </c>
      <c r="CW55" s="45">
        <f t="shared" si="182"/>
        <v>1</v>
      </c>
      <c r="CX55" s="45">
        <f t="shared" si="184"/>
        <v>2</v>
      </c>
      <c r="CY55" s="45">
        <f t="shared" si="227"/>
        <v>1</v>
      </c>
      <c r="CZ55" s="45">
        <f t="shared" si="292"/>
        <v>1</v>
      </c>
      <c r="DA55" s="45">
        <f t="shared" si="296"/>
        <v>1</v>
      </c>
      <c r="DB55" s="45">
        <f t="shared" si="300"/>
        <v>5</v>
      </c>
      <c r="DC55" s="45">
        <f t="shared" si="305"/>
        <v>1</v>
      </c>
      <c r="DD55" s="45">
        <f t="shared" si="309"/>
        <v>1</v>
      </c>
      <c r="DE55" s="45">
        <f t="shared" si="313"/>
        <v>1</v>
      </c>
      <c r="DF55" s="99">
        <f t="shared" si="317"/>
        <v>1</v>
      </c>
      <c r="DG55" s="41">
        <f t="shared" si="321"/>
        <v>5</v>
      </c>
      <c r="DH55" s="41">
        <f t="shared" si="324"/>
        <v>1</v>
      </c>
      <c r="DI55" s="41">
        <f t="shared" si="326"/>
        <v>2</v>
      </c>
      <c r="DJ55" s="41">
        <f t="shared" si="328"/>
        <v>3</v>
      </c>
      <c r="DK55" s="41">
        <f t="shared" si="330"/>
        <v>3</v>
      </c>
      <c r="DL55" s="41">
        <f t="shared" si="332"/>
        <v>1</v>
      </c>
      <c r="DM55" s="41">
        <f t="shared" si="334"/>
        <v>1</v>
      </c>
      <c r="DN55" s="41">
        <f t="shared" si="336"/>
        <v>5</v>
      </c>
      <c r="DO55" s="41">
        <f t="shared" si="338"/>
        <v>1</v>
      </c>
      <c r="DP55" s="41">
        <f t="shared" si="340"/>
        <v>1</v>
      </c>
      <c r="DQ55" s="41">
        <f t="shared" si="342"/>
        <v>1</v>
      </c>
      <c r="DR55" s="41">
        <f t="shared" si="344"/>
        <v>1</v>
      </c>
      <c r="DS55" s="41">
        <f>BL55</f>
        <v>1</v>
      </c>
      <c r="DT55" s="41">
        <f>BM55</f>
        <v>1</v>
      </c>
      <c r="DU55" s="42" cm="1">
        <f t="array" ref="DU55:DX55">TRANSPOSE(BN55:BN58)</f>
        <v>1</v>
      </c>
      <c r="DV55" s="41">
        <v>1</v>
      </c>
      <c r="DW55" s="41">
        <v>1</v>
      </c>
      <c r="DX55" s="41">
        <v>1</v>
      </c>
      <c r="DZ55" s="81" t="str">
        <f t="shared" si="228"/>
        <v>EVC07</v>
      </c>
      <c r="EA55" s="51">
        <f t="shared" si="229"/>
        <v>1</v>
      </c>
      <c r="EB55" s="52">
        <f t="shared" si="293"/>
        <v>1</v>
      </c>
      <c r="EC55" s="52">
        <f t="shared" si="297"/>
        <v>5</v>
      </c>
      <c r="ED55" s="52">
        <f t="shared" si="301"/>
        <v>4</v>
      </c>
      <c r="EE55" s="52">
        <f t="shared" si="306"/>
        <v>4</v>
      </c>
      <c r="EF55" s="52">
        <f t="shared" si="310"/>
        <v>3</v>
      </c>
      <c r="EG55" s="52">
        <f t="shared" si="314"/>
        <v>4</v>
      </c>
      <c r="EH55" s="52">
        <f t="shared" si="318"/>
        <v>1</v>
      </c>
      <c r="EI55" s="52">
        <f t="shared" si="322"/>
        <v>1</v>
      </c>
      <c r="EJ55" s="52">
        <f t="shared" si="142"/>
        <v>2</v>
      </c>
      <c r="EK55" s="52">
        <f t="shared" si="143"/>
        <v>1</v>
      </c>
      <c r="EL55" s="52">
        <f t="shared" si="145"/>
        <v>2</v>
      </c>
      <c r="EM55" s="52">
        <f t="shared" si="147"/>
        <v>2</v>
      </c>
      <c r="EN55" s="52">
        <f t="shared" si="149"/>
        <v>1</v>
      </c>
      <c r="EO55" s="52">
        <f t="shared" si="151"/>
        <v>1</v>
      </c>
      <c r="EP55" s="52">
        <f t="shared" si="153"/>
        <v>5</v>
      </c>
      <c r="EQ55" s="52">
        <f t="shared" si="155"/>
        <v>4</v>
      </c>
      <c r="ER55" s="52">
        <f t="shared" si="157"/>
        <v>1</v>
      </c>
      <c r="ES55" s="52">
        <f t="shared" si="159"/>
        <v>1</v>
      </c>
      <c r="ET55" s="52">
        <f t="shared" si="161"/>
        <v>1</v>
      </c>
      <c r="EU55" s="52">
        <f t="shared" si="163"/>
        <v>3</v>
      </c>
      <c r="EV55" s="52">
        <f t="shared" si="165"/>
        <v>6</v>
      </c>
      <c r="EW55" s="52">
        <f t="shared" si="167"/>
        <v>1</v>
      </c>
      <c r="EX55" s="52">
        <f t="shared" si="169"/>
        <v>1</v>
      </c>
      <c r="EY55" s="52">
        <f t="shared" si="171"/>
        <v>6</v>
      </c>
      <c r="EZ55" s="52">
        <f t="shared" si="173"/>
        <v>5</v>
      </c>
      <c r="FA55" s="52">
        <f t="shared" si="175"/>
        <v>1</v>
      </c>
      <c r="FB55" s="52">
        <f t="shared" si="177"/>
        <v>3</v>
      </c>
      <c r="FC55" s="52">
        <f t="shared" si="179"/>
        <v>1</v>
      </c>
      <c r="FD55" s="52">
        <f t="shared" si="181"/>
        <v>1</v>
      </c>
      <c r="FE55" s="52">
        <f t="shared" si="183"/>
        <v>2</v>
      </c>
      <c r="FF55" s="52">
        <f t="shared" si="185"/>
        <v>1</v>
      </c>
      <c r="FG55" s="52">
        <f t="shared" si="230"/>
        <v>1</v>
      </c>
      <c r="FH55" s="52">
        <f t="shared" si="294"/>
        <v>1</v>
      </c>
      <c r="FI55" s="52">
        <f t="shared" si="298"/>
        <v>5</v>
      </c>
      <c r="FJ55" s="52">
        <f t="shared" si="302"/>
        <v>1</v>
      </c>
      <c r="FK55" s="52">
        <f t="shared" si="307"/>
        <v>1</v>
      </c>
      <c r="FL55" s="52">
        <f t="shared" si="311"/>
        <v>1</v>
      </c>
      <c r="FM55" s="52">
        <f t="shared" si="315"/>
        <v>1</v>
      </c>
      <c r="FN55" s="52">
        <f t="shared" si="319"/>
        <v>5</v>
      </c>
      <c r="FO55" s="52">
        <f t="shared" si="323"/>
        <v>1</v>
      </c>
      <c r="FP55" s="52">
        <f t="shared" si="325"/>
        <v>2</v>
      </c>
      <c r="FQ55" s="52">
        <f t="shared" si="327"/>
        <v>3</v>
      </c>
      <c r="FR55" s="52">
        <f t="shared" si="329"/>
        <v>3</v>
      </c>
      <c r="FS55" s="52">
        <f t="shared" si="331"/>
        <v>1</v>
      </c>
      <c r="FT55" s="52">
        <f t="shared" si="333"/>
        <v>1</v>
      </c>
      <c r="FU55" s="52">
        <f t="shared" si="335"/>
        <v>5</v>
      </c>
      <c r="FV55" s="52">
        <f t="shared" si="337"/>
        <v>1</v>
      </c>
      <c r="FW55" s="52">
        <f t="shared" si="339"/>
        <v>1</v>
      </c>
      <c r="FX55" s="52">
        <f t="shared" si="341"/>
        <v>1</v>
      </c>
      <c r="FY55" s="52">
        <f t="shared" si="343"/>
        <v>1</v>
      </c>
      <c r="FZ55" s="52">
        <f t="shared" si="345"/>
        <v>1</v>
      </c>
      <c r="GA55" s="52">
        <f>DT55</f>
        <v>1</v>
      </c>
      <c r="GB55" s="52">
        <f>DU55</f>
        <v>1</v>
      </c>
      <c r="GC55" s="60" cm="1">
        <f t="array" ref="GC55">MINVERSE(DV55)</f>
        <v>1</v>
      </c>
      <c r="GD55" s="60" cm="1">
        <f t="array" ref="GD55">MINVERSE(DW55)</f>
        <v>1</v>
      </c>
      <c r="GE55" s="60" cm="1">
        <f t="array" ref="GE55">MINVERSE(DX55)</f>
        <v>1</v>
      </c>
      <c r="GG55" s="81" t="str">
        <f t="shared" si="231"/>
        <v>EVC07</v>
      </c>
      <c r="GH55" s="59">
        <f t="shared" si="232"/>
        <v>1.7543859649122806E-2</v>
      </c>
      <c r="GI55" s="59">
        <f t="shared" si="233"/>
        <v>1.7543859649122806E-2</v>
      </c>
      <c r="GJ55" s="59">
        <f t="shared" si="234"/>
        <v>2.6315789473684209E-2</v>
      </c>
      <c r="GK55" s="59">
        <f t="shared" si="235"/>
        <v>2.7210884353741496E-2</v>
      </c>
      <c r="GL55" s="59">
        <f t="shared" si="236"/>
        <v>2.7210884353741496E-2</v>
      </c>
      <c r="GM55" s="59">
        <f t="shared" si="237"/>
        <v>2.7649769585253458E-2</v>
      </c>
      <c r="GN55" s="59">
        <f t="shared" si="238"/>
        <v>2.7210884353741496E-2</v>
      </c>
      <c r="GO55" s="59">
        <f t="shared" si="239"/>
        <v>1.8604651162790697E-2</v>
      </c>
      <c r="GP55" s="59">
        <f t="shared" si="240"/>
        <v>1.8604651162790697E-2</v>
      </c>
      <c r="GQ55" s="59">
        <f t="shared" si="241"/>
        <v>2.7088036117381486E-2</v>
      </c>
      <c r="GR55" s="59">
        <f t="shared" si="242"/>
        <v>1.8604651162790697E-2</v>
      </c>
      <c r="GS55" s="59">
        <f t="shared" si="243"/>
        <v>2.7088036117381486E-2</v>
      </c>
      <c r="GT55" s="59">
        <f t="shared" si="244"/>
        <v>2.7088036117381486E-2</v>
      </c>
      <c r="GU55" s="59">
        <f t="shared" si="245"/>
        <v>1.8604651162790697E-2</v>
      </c>
      <c r="GV55" s="59">
        <f t="shared" si="246"/>
        <v>1.931123270035404E-2</v>
      </c>
      <c r="GW55" s="59">
        <f t="shared" si="247"/>
        <v>2.9940119760479042E-2</v>
      </c>
      <c r="GX55" s="59">
        <f t="shared" si="248"/>
        <v>3.007518796992481E-2</v>
      </c>
      <c r="GY55" s="59">
        <f t="shared" si="249"/>
        <v>1.9108280254777069E-2</v>
      </c>
      <c r="GZ55" s="59">
        <f t="shared" si="250"/>
        <v>1.9907100199071003E-2</v>
      </c>
      <c r="HA55" s="59">
        <f t="shared" si="251"/>
        <v>1.9108280254777069E-2</v>
      </c>
      <c r="HB55" s="59">
        <f t="shared" si="252"/>
        <v>3.0612244897959183E-2</v>
      </c>
      <c r="HC55" s="59">
        <f t="shared" si="253"/>
        <v>3.2258064516129031E-2</v>
      </c>
      <c r="HD55" s="59">
        <f t="shared" si="254"/>
        <v>1.9595035924232528E-2</v>
      </c>
      <c r="HE55" s="59">
        <f t="shared" si="255"/>
        <v>2.0519835841313269E-2</v>
      </c>
      <c r="HF55" s="59">
        <f t="shared" si="256"/>
        <v>3.3898305084745763E-2</v>
      </c>
      <c r="HG55" s="59">
        <f t="shared" si="257"/>
        <v>3.3557046979865772E-2</v>
      </c>
      <c r="HH55" s="59">
        <f t="shared" si="258"/>
        <v>2.1231422505307858E-2</v>
      </c>
      <c r="HI55" s="59">
        <f t="shared" si="259"/>
        <v>3.2906764168190134E-2</v>
      </c>
      <c r="HJ55" s="59">
        <f t="shared" si="260"/>
        <v>2.0415107179312691E-2</v>
      </c>
      <c r="HK55" s="59">
        <f t="shared" si="261"/>
        <v>2.0415107179312691E-2</v>
      </c>
      <c r="HL55" s="59">
        <f t="shared" si="262"/>
        <v>3.007518796992481E-2</v>
      </c>
      <c r="HM55" s="59">
        <f t="shared" si="263"/>
        <v>2.1770682148040642E-2</v>
      </c>
      <c r="HN55" s="59">
        <f t="shared" si="264"/>
        <v>2.1770682148040642E-2</v>
      </c>
      <c r="HO55" s="59">
        <f t="shared" si="265"/>
        <v>2.1770682148040642E-2</v>
      </c>
      <c r="HP55" s="59">
        <f t="shared" si="266"/>
        <v>4.0322580645161289E-2</v>
      </c>
      <c r="HQ55" s="59">
        <f t="shared" si="267"/>
        <v>2.0732550103662751E-2</v>
      </c>
      <c r="HR55" s="59">
        <f t="shared" si="268"/>
        <v>2.0732550103662751E-2</v>
      </c>
      <c r="HS55" s="59">
        <f t="shared" si="269"/>
        <v>2.0732550103662751E-2</v>
      </c>
      <c r="HT55" s="59">
        <f t="shared" si="270"/>
        <v>2.2156573116691287E-2</v>
      </c>
      <c r="HU55" s="59">
        <f t="shared" si="271"/>
        <v>4.5045045045045043E-2</v>
      </c>
      <c r="HV55" s="59">
        <f t="shared" si="272"/>
        <v>2.2556390977443611E-2</v>
      </c>
      <c r="HW55" s="59">
        <f t="shared" si="273"/>
        <v>3.3240997229916899E-2</v>
      </c>
      <c r="HX55" s="59">
        <f t="shared" si="274"/>
        <v>3.9911308203991136E-2</v>
      </c>
      <c r="HY55" s="59">
        <f t="shared" si="275"/>
        <v>3.9911308203991136E-2</v>
      </c>
      <c r="HZ55" s="59">
        <f t="shared" si="276"/>
        <v>2.3529411764705885E-2</v>
      </c>
      <c r="IA55" s="59">
        <f t="shared" si="277"/>
        <v>2.3529411764705885E-2</v>
      </c>
      <c r="IB55" s="59">
        <f t="shared" si="278"/>
        <v>5.2631578947368418E-2</v>
      </c>
      <c r="IC55" s="59">
        <f t="shared" si="279"/>
        <v>2.1889821233126595E-2</v>
      </c>
      <c r="ID55" s="59">
        <f t="shared" si="280"/>
        <v>2.398081534772183E-2</v>
      </c>
      <c r="IE55" s="59">
        <f t="shared" si="281"/>
        <v>2.1865889212827987E-2</v>
      </c>
      <c r="IF55" s="59">
        <f t="shared" si="282"/>
        <v>2.398081534772183E-2</v>
      </c>
      <c r="IG55" s="59">
        <f t="shared" si="283"/>
        <v>2.398081534772183E-2</v>
      </c>
      <c r="IH55" s="59">
        <f t="shared" si="284"/>
        <v>2.398081534772183E-2</v>
      </c>
      <c r="II55" s="59">
        <f t="shared" si="285"/>
        <v>2.398081534772183E-2</v>
      </c>
      <c r="IJ55" s="59">
        <f t="shared" si="286"/>
        <v>2.398081534772183E-2</v>
      </c>
      <c r="IK55" s="59">
        <f t="shared" si="287"/>
        <v>2.398081534772183E-2</v>
      </c>
      <c r="IL55" s="59">
        <f t="shared" si="288"/>
        <v>2.398081534772183E-2</v>
      </c>
      <c r="IN55" s="15">
        <f t="shared" si="289"/>
        <v>1.4652495036892521</v>
      </c>
      <c r="IO55" s="24">
        <f t="shared" si="290"/>
        <v>2.5706131643671085E-2</v>
      </c>
      <c r="IP55" s="25">
        <f t="shared" si="303"/>
        <v>2.5706131643671086</v>
      </c>
    </row>
    <row r="56" spans="1:250" ht="15" customHeight="1" thickBot="1" x14ac:dyDescent="0.35">
      <c r="A56" s="81"/>
      <c r="B56" s="81" t="s">
        <v>305</v>
      </c>
      <c r="C56" s="83" t="s">
        <v>315</v>
      </c>
      <c r="D56" s="83"/>
      <c r="E56" s="81" t="s">
        <v>26</v>
      </c>
      <c r="F56" s="81" t="s">
        <v>2</v>
      </c>
      <c r="G56" s="81"/>
      <c r="H56" s="81">
        <v>1</v>
      </c>
      <c r="I56" s="81">
        <f t="shared" si="186"/>
        <v>1</v>
      </c>
      <c r="J56" s="24">
        <f t="shared" si="103"/>
        <v>2.5706131643671085E-2</v>
      </c>
      <c r="L56" s="81" t="str">
        <f t="shared" si="104"/>
        <v>EVC08</v>
      </c>
      <c r="M56" s="41">
        <f t="shared" si="105"/>
        <v>1</v>
      </c>
      <c r="N56" s="41">
        <f t="shared" si="106"/>
        <v>1</v>
      </c>
      <c r="O56" s="41">
        <f t="shared" si="107"/>
        <v>5</v>
      </c>
      <c r="P56" s="41">
        <f t="shared" si="108"/>
        <v>4</v>
      </c>
      <c r="Q56" s="41">
        <f t="shared" si="109"/>
        <v>4</v>
      </c>
      <c r="R56" s="41">
        <f t="shared" si="110"/>
        <v>3</v>
      </c>
      <c r="S56" s="41">
        <f t="shared" si="111"/>
        <v>4</v>
      </c>
      <c r="T56" s="41">
        <f t="shared" si="112"/>
        <v>1</v>
      </c>
      <c r="U56" s="41">
        <f t="shared" si="113"/>
        <v>1</v>
      </c>
      <c r="V56" s="41">
        <f t="shared" si="114"/>
        <v>2</v>
      </c>
      <c r="W56" s="41">
        <f t="shared" si="115"/>
        <v>1</v>
      </c>
      <c r="X56" s="41">
        <f t="shared" si="116"/>
        <v>2</v>
      </c>
      <c r="Y56" s="41">
        <f t="shared" si="117"/>
        <v>2</v>
      </c>
      <c r="Z56" s="41">
        <f t="shared" si="118"/>
        <v>1</v>
      </c>
      <c r="AA56" s="41">
        <f t="shared" si="119"/>
        <v>1</v>
      </c>
      <c r="AB56" s="41">
        <f t="shared" si="120"/>
        <v>5</v>
      </c>
      <c r="AC56" s="41">
        <f t="shared" si="121"/>
        <v>4</v>
      </c>
      <c r="AD56" s="41">
        <f t="shared" si="122"/>
        <v>1</v>
      </c>
      <c r="AE56" s="41">
        <f t="shared" si="187"/>
        <v>1</v>
      </c>
      <c r="AF56" s="41">
        <f t="shared" si="188"/>
        <v>1</v>
      </c>
      <c r="AG56" s="41">
        <f t="shared" si="189"/>
        <v>3</v>
      </c>
      <c r="AH56" s="41">
        <f t="shared" si="190"/>
        <v>6</v>
      </c>
      <c r="AI56" s="41">
        <f t="shared" si="191"/>
        <v>1</v>
      </c>
      <c r="AJ56" s="41">
        <f t="shared" si="192"/>
        <v>1</v>
      </c>
      <c r="AK56" s="41">
        <f t="shared" si="193"/>
        <v>6</v>
      </c>
      <c r="AL56" s="41">
        <f t="shared" si="194"/>
        <v>5</v>
      </c>
      <c r="AM56" s="41">
        <f t="shared" si="195"/>
        <v>1</v>
      </c>
      <c r="AN56" s="41">
        <f t="shared" si="196"/>
        <v>3</v>
      </c>
      <c r="AO56" s="41">
        <f t="shared" si="197"/>
        <v>1</v>
      </c>
      <c r="AP56" s="41">
        <f t="shared" si="198"/>
        <v>1</v>
      </c>
      <c r="AQ56" s="41">
        <f t="shared" si="199"/>
        <v>2</v>
      </c>
      <c r="AR56" s="41">
        <f t="shared" si="200"/>
        <v>1</v>
      </c>
      <c r="AS56" s="41">
        <f t="shared" si="201"/>
        <v>1</v>
      </c>
      <c r="AT56" s="41">
        <f t="shared" si="202"/>
        <v>1</v>
      </c>
      <c r="AU56" s="41">
        <f t="shared" si="203"/>
        <v>5</v>
      </c>
      <c r="AV56" s="41">
        <f t="shared" si="204"/>
        <v>1</v>
      </c>
      <c r="AW56" s="41">
        <f t="shared" si="205"/>
        <v>1</v>
      </c>
      <c r="AX56" s="41">
        <f t="shared" si="206"/>
        <v>1</v>
      </c>
      <c r="AY56" s="41">
        <f t="shared" si="207"/>
        <v>1</v>
      </c>
      <c r="AZ56" s="41">
        <f t="shared" si="208"/>
        <v>5</v>
      </c>
      <c r="BA56" s="41">
        <f t="shared" si="209"/>
        <v>1</v>
      </c>
      <c r="BB56" s="41">
        <f t="shared" si="210"/>
        <v>2</v>
      </c>
      <c r="BC56" s="41">
        <f t="shared" si="211"/>
        <v>3</v>
      </c>
      <c r="BD56" s="41">
        <f t="shared" si="212"/>
        <v>3</v>
      </c>
      <c r="BE56" s="41">
        <f t="shared" si="213"/>
        <v>1</v>
      </c>
      <c r="BF56" s="41">
        <f t="shared" si="214"/>
        <v>1</v>
      </c>
      <c r="BG56" s="41">
        <f t="shared" si="215"/>
        <v>5</v>
      </c>
      <c r="BH56" s="41">
        <f t="shared" si="216"/>
        <v>1</v>
      </c>
      <c r="BI56" s="41">
        <f t="shared" si="217"/>
        <v>1</v>
      </c>
      <c r="BJ56" s="41">
        <f t="shared" si="218"/>
        <v>1</v>
      </c>
      <c r="BK56" s="41">
        <f t="shared" si="219"/>
        <v>1</v>
      </c>
      <c r="BL56" s="41">
        <f t="shared" si="220"/>
        <v>1</v>
      </c>
      <c r="BM56" s="41">
        <f t="shared" si="221"/>
        <v>1</v>
      </c>
      <c r="BN56" s="41">
        <f t="shared" si="222"/>
        <v>1</v>
      </c>
      <c r="BO56" s="41">
        <f t="shared" si="223"/>
        <v>1</v>
      </c>
      <c r="BP56" s="41">
        <f t="shared" si="224"/>
        <v>1</v>
      </c>
      <c r="BQ56" s="41">
        <f t="shared" si="225"/>
        <v>1</v>
      </c>
      <c r="BS56" s="81" t="str">
        <f t="shared" si="226"/>
        <v>EVC08</v>
      </c>
      <c r="BT56" s="45">
        <f t="shared" si="291"/>
        <v>1</v>
      </c>
      <c r="BU56" s="45">
        <f t="shared" si="295"/>
        <v>1</v>
      </c>
      <c r="BV56" s="45">
        <f t="shared" si="299"/>
        <v>5</v>
      </c>
      <c r="BW56" s="45">
        <f t="shared" si="304"/>
        <v>4</v>
      </c>
      <c r="BX56" s="45">
        <f t="shared" si="308"/>
        <v>4</v>
      </c>
      <c r="BY56" s="45">
        <f t="shared" si="312"/>
        <v>3</v>
      </c>
      <c r="BZ56" s="45">
        <f t="shared" si="316"/>
        <v>4</v>
      </c>
      <c r="CA56" s="45">
        <f t="shared" si="320"/>
        <v>1</v>
      </c>
      <c r="CB56" s="45">
        <f t="shared" si="140"/>
        <v>1</v>
      </c>
      <c r="CC56" s="45">
        <f t="shared" si="141"/>
        <v>2</v>
      </c>
      <c r="CD56" s="45">
        <f t="shared" si="144"/>
        <v>1</v>
      </c>
      <c r="CE56" s="45">
        <f t="shared" si="146"/>
        <v>2</v>
      </c>
      <c r="CF56" s="45">
        <f t="shared" si="148"/>
        <v>2</v>
      </c>
      <c r="CG56" s="45">
        <f t="shared" si="150"/>
        <v>1</v>
      </c>
      <c r="CH56" s="45">
        <f t="shared" si="152"/>
        <v>1</v>
      </c>
      <c r="CI56" s="45">
        <f t="shared" si="154"/>
        <v>5</v>
      </c>
      <c r="CJ56" s="45">
        <f t="shared" si="156"/>
        <v>4</v>
      </c>
      <c r="CK56" s="45">
        <f t="shared" si="158"/>
        <v>1</v>
      </c>
      <c r="CL56" s="45">
        <f t="shared" si="160"/>
        <v>1</v>
      </c>
      <c r="CM56" s="45">
        <f t="shared" si="162"/>
        <v>1</v>
      </c>
      <c r="CN56" s="45">
        <f t="shared" si="164"/>
        <v>3</v>
      </c>
      <c r="CO56" s="45">
        <f t="shared" si="166"/>
        <v>6</v>
      </c>
      <c r="CP56" s="45">
        <f t="shared" si="168"/>
        <v>1</v>
      </c>
      <c r="CQ56" s="45">
        <f t="shared" si="170"/>
        <v>1</v>
      </c>
      <c r="CR56" s="45">
        <f t="shared" si="172"/>
        <v>6</v>
      </c>
      <c r="CS56" s="45">
        <f t="shared" si="174"/>
        <v>5</v>
      </c>
      <c r="CT56" s="45">
        <f t="shared" si="176"/>
        <v>1</v>
      </c>
      <c r="CU56" s="45">
        <f t="shared" si="178"/>
        <v>3</v>
      </c>
      <c r="CV56" s="45">
        <f t="shared" si="180"/>
        <v>1</v>
      </c>
      <c r="CW56" s="45">
        <f t="shared" si="182"/>
        <v>1</v>
      </c>
      <c r="CX56" s="45">
        <f t="shared" si="184"/>
        <v>2</v>
      </c>
      <c r="CY56" s="45">
        <f t="shared" si="227"/>
        <v>1</v>
      </c>
      <c r="CZ56" s="45">
        <f t="shared" si="292"/>
        <v>1</v>
      </c>
      <c r="DA56" s="45">
        <f t="shared" si="296"/>
        <v>1</v>
      </c>
      <c r="DB56" s="45">
        <f t="shared" si="300"/>
        <v>5</v>
      </c>
      <c r="DC56" s="45">
        <f t="shared" si="305"/>
        <v>1</v>
      </c>
      <c r="DD56" s="45">
        <f t="shared" si="309"/>
        <v>1</v>
      </c>
      <c r="DE56" s="45">
        <f t="shared" si="313"/>
        <v>1</v>
      </c>
      <c r="DF56" s="99">
        <f t="shared" si="317"/>
        <v>1</v>
      </c>
      <c r="DG56" s="41">
        <f t="shared" si="321"/>
        <v>5</v>
      </c>
      <c r="DH56" s="41">
        <f t="shared" si="324"/>
        <v>1</v>
      </c>
      <c r="DI56" s="41">
        <f t="shared" si="326"/>
        <v>2</v>
      </c>
      <c r="DJ56" s="41">
        <f t="shared" si="328"/>
        <v>3</v>
      </c>
      <c r="DK56" s="41">
        <f t="shared" si="330"/>
        <v>3</v>
      </c>
      <c r="DL56" s="41">
        <f t="shared" si="332"/>
        <v>1</v>
      </c>
      <c r="DM56" s="41">
        <f t="shared" si="334"/>
        <v>1</v>
      </c>
      <c r="DN56" s="41">
        <f t="shared" si="336"/>
        <v>5</v>
      </c>
      <c r="DO56" s="41">
        <f t="shared" si="338"/>
        <v>1</v>
      </c>
      <c r="DP56" s="41">
        <f t="shared" si="340"/>
        <v>1</v>
      </c>
      <c r="DQ56" s="41">
        <f t="shared" si="342"/>
        <v>1</v>
      </c>
      <c r="DR56" s="41">
        <f t="shared" si="344"/>
        <v>1</v>
      </c>
      <c r="DS56" s="41">
        <f>BL56</f>
        <v>1</v>
      </c>
      <c r="DT56" s="41">
        <f>BM56</f>
        <v>1</v>
      </c>
      <c r="DU56" s="41">
        <f>BN56</f>
        <v>1</v>
      </c>
      <c r="DV56" s="42" cm="1">
        <f t="array" ref="DV56:DX56">TRANSPOSE(BO56:BO58)</f>
        <v>1</v>
      </c>
      <c r="DW56" s="41">
        <v>1</v>
      </c>
      <c r="DX56" s="41">
        <v>1</v>
      </c>
      <c r="DZ56" s="81" t="str">
        <f t="shared" si="228"/>
        <v>EVC08</v>
      </c>
      <c r="EA56" s="51">
        <f t="shared" si="229"/>
        <v>1</v>
      </c>
      <c r="EB56" s="52">
        <f t="shared" si="293"/>
        <v>1</v>
      </c>
      <c r="EC56" s="52">
        <f t="shared" si="297"/>
        <v>5</v>
      </c>
      <c r="ED56" s="52">
        <f t="shared" si="301"/>
        <v>4</v>
      </c>
      <c r="EE56" s="52">
        <f t="shared" si="306"/>
        <v>4</v>
      </c>
      <c r="EF56" s="52">
        <f t="shared" si="310"/>
        <v>3</v>
      </c>
      <c r="EG56" s="52">
        <f t="shared" si="314"/>
        <v>4</v>
      </c>
      <c r="EH56" s="52">
        <f t="shared" si="318"/>
        <v>1</v>
      </c>
      <c r="EI56" s="52">
        <f t="shared" si="322"/>
        <v>1</v>
      </c>
      <c r="EJ56" s="52">
        <f t="shared" si="142"/>
        <v>2</v>
      </c>
      <c r="EK56" s="52">
        <f t="shared" si="143"/>
        <v>1</v>
      </c>
      <c r="EL56" s="52">
        <f t="shared" si="145"/>
        <v>2</v>
      </c>
      <c r="EM56" s="52">
        <f t="shared" si="147"/>
        <v>2</v>
      </c>
      <c r="EN56" s="52">
        <f t="shared" si="149"/>
        <v>1</v>
      </c>
      <c r="EO56" s="52">
        <f t="shared" si="151"/>
        <v>1</v>
      </c>
      <c r="EP56" s="52">
        <f t="shared" si="153"/>
        <v>5</v>
      </c>
      <c r="EQ56" s="52">
        <f t="shared" si="155"/>
        <v>4</v>
      </c>
      <c r="ER56" s="52">
        <f t="shared" si="157"/>
        <v>1</v>
      </c>
      <c r="ES56" s="52">
        <f t="shared" si="159"/>
        <v>1</v>
      </c>
      <c r="ET56" s="52">
        <f t="shared" si="161"/>
        <v>1</v>
      </c>
      <c r="EU56" s="52">
        <f t="shared" si="163"/>
        <v>3</v>
      </c>
      <c r="EV56" s="52">
        <f t="shared" si="165"/>
        <v>6</v>
      </c>
      <c r="EW56" s="52">
        <f t="shared" si="167"/>
        <v>1</v>
      </c>
      <c r="EX56" s="52">
        <f t="shared" si="169"/>
        <v>1</v>
      </c>
      <c r="EY56" s="52">
        <f t="shared" si="171"/>
        <v>6</v>
      </c>
      <c r="EZ56" s="52">
        <f t="shared" si="173"/>
        <v>5</v>
      </c>
      <c r="FA56" s="52">
        <f t="shared" si="175"/>
        <v>1</v>
      </c>
      <c r="FB56" s="52">
        <f t="shared" si="177"/>
        <v>3</v>
      </c>
      <c r="FC56" s="52">
        <f t="shared" si="179"/>
        <v>1</v>
      </c>
      <c r="FD56" s="52">
        <f t="shared" si="181"/>
        <v>1</v>
      </c>
      <c r="FE56" s="52">
        <f t="shared" si="183"/>
        <v>2</v>
      </c>
      <c r="FF56" s="52">
        <f t="shared" si="185"/>
        <v>1</v>
      </c>
      <c r="FG56" s="52">
        <f t="shared" si="230"/>
        <v>1</v>
      </c>
      <c r="FH56" s="52">
        <f t="shared" si="294"/>
        <v>1</v>
      </c>
      <c r="FI56" s="52">
        <f t="shared" si="298"/>
        <v>5</v>
      </c>
      <c r="FJ56" s="52">
        <f t="shared" si="302"/>
        <v>1</v>
      </c>
      <c r="FK56" s="52">
        <f t="shared" si="307"/>
        <v>1</v>
      </c>
      <c r="FL56" s="52">
        <f t="shared" si="311"/>
        <v>1</v>
      </c>
      <c r="FM56" s="52">
        <f t="shared" si="315"/>
        <v>1</v>
      </c>
      <c r="FN56" s="52">
        <f t="shared" si="319"/>
        <v>5</v>
      </c>
      <c r="FO56" s="52">
        <f t="shared" si="323"/>
        <v>1</v>
      </c>
      <c r="FP56" s="52">
        <f t="shared" si="325"/>
        <v>2</v>
      </c>
      <c r="FQ56" s="52">
        <f t="shared" si="327"/>
        <v>3</v>
      </c>
      <c r="FR56" s="52">
        <f t="shared" si="329"/>
        <v>3</v>
      </c>
      <c r="FS56" s="52">
        <f t="shared" si="331"/>
        <v>1</v>
      </c>
      <c r="FT56" s="52">
        <f t="shared" si="333"/>
        <v>1</v>
      </c>
      <c r="FU56" s="52">
        <f t="shared" si="335"/>
        <v>5</v>
      </c>
      <c r="FV56" s="52">
        <f t="shared" si="337"/>
        <v>1</v>
      </c>
      <c r="FW56" s="52">
        <f t="shared" si="339"/>
        <v>1</v>
      </c>
      <c r="FX56" s="52">
        <f t="shared" si="341"/>
        <v>1</v>
      </c>
      <c r="FY56" s="52">
        <f t="shared" si="343"/>
        <v>1</v>
      </c>
      <c r="FZ56" s="52">
        <f t="shared" si="345"/>
        <v>1</v>
      </c>
      <c r="GA56" s="52">
        <f>DT56</f>
        <v>1</v>
      </c>
      <c r="GB56" s="52">
        <f>DU56</f>
        <v>1</v>
      </c>
      <c r="GC56" s="52">
        <f>DV56</f>
        <v>1</v>
      </c>
      <c r="GD56" s="60" cm="1">
        <f t="array" ref="GD56">MINVERSE(DW56)</f>
        <v>1</v>
      </c>
      <c r="GE56" s="60" cm="1">
        <f t="array" ref="GE56">MINVERSE(DX56)</f>
        <v>1</v>
      </c>
      <c r="GG56" s="81" t="str">
        <f t="shared" si="231"/>
        <v>EVC08</v>
      </c>
      <c r="GH56" s="59">
        <f t="shared" si="232"/>
        <v>1.7543859649122806E-2</v>
      </c>
      <c r="GI56" s="59">
        <f t="shared" si="233"/>
        <v>1.7543859649122806E-2</v>
      </c>
      <c r="GJ56" s="59">
        <f t="shared" si="234"/>
        <v>2.6315789473684209E-2</v>
      </c>
      <c r="GK56" s="59">
        <f t="shared" si="235"/>
        <v>2.7210884353741496E-2</v>
      </c>
      <c r="GL56" s="59">
        <f t="shared" si="236"/>
        <v>2.7210884353741496E-2</v>
      </c>
      <c r="GM56" s="59">
        <f t="shared" si="237"/>
        <v>2.7649769585253458E-2</v>
      </c>
      <c r="GN56" s="59">
        <f t="shared" si="238"/>
        <v>2.7210884353741496E-2</v>
      </c>
      <c r="GO56" s="59">
        <f t="shared" si="239"/>
        <v>1.8604651162790697E-2</v>
      </c>
      <c r="GP56" s="59">
        <f t="shared" si="240"/>
        <v>1.8604651162790697E-2</v>
      </c>
      <c r="GQ56" s="59">
        <f t="shared" si="241"/>
        <v>2.7088036117381486E-2</v>
      </c>
      <c r="GR56" s="59">
        <f t="shared" si="242"/>
        <v>1.8604651162790697E-2</v>
      </c>
      <c r="GS56" s="59">
        <f t="shared" si="243"/>
        <v>2.7088036117381486E-2</v>
      </c>
      <c r="GT56" s="59">
        <f t="shared" si="244"/>
        <v>2.7088036117381486E-2</v>
      </c>
      <c r="GU56" s="59">
        <f t="shared" si="245"/>
        <v>1.8604651162790697E-2</v>
      </c>
      <c r="GV56" s="59">
        <f t="shared" si="246"/>
        <v>1.931123270035404E-2</v>
      </c>
      <c r="GW56" s="59">
        <f t="shared" si="247"/>
        <v>2.9940119760479042E-2</v>
      </c>
      <c r="GX56" s="59">
        <f t="shared" si="248"/>
        <v>3.007518796992481E-2</v>
      </c>
      <c r="GY56" s="59">
        <f t="shared" si="249"/>
        <v>1.9108280254777069E-2</v>
      </c>
      <c r="GZ56" s="59">
        <f t="shared" si="250"/>
        <v>1.9907100199071003E-2</v>
      </c>
      <c r="HA56" s="59">
        <f t="shared" si="251"/>
        <v>1.9108280254777069E-2</v>
      </c>
      <c r="HB56" s="59">
        <f t="shared" si="252"/>
        <v>3.0612244897959183E-2</v>
      </c>
      <c r="HC56" s="59">
        <f t="shared" si="253"/>
        <v>3.2258064516129031E-2</v>
      </c>
      <c r="HD56" s="59">
        <f t="shared" si="254"/>
        <v>1.9595035924232528E-2</v>
      </c>
      <c r="HE56" s="59">
        <f t="shared" si="255"/>
        <v>2.0519835841313269E-2</v>
      </c>
      <c r="HF56" s="59">
        <f t="shared" si="256"/>
        <v>3.3898305084745763E-2</v>
      </c>
      <c r="HG56" s="59">
        <f t="shared" si="257"/>
        <v>3.3557046979865772E-2</v>
      </c>
      <c r="HH56" s="59">
        <f t="shared" si="258"/>
        <v>2.1231422505307858E-2</v>
      </c>
      <c r="HI56" s="59">
        <f t="shared" si="259"/>
        <v>3.2906764168190134E-2</v>
      </c>
      <c r="HJ56" s="59">
        <f t="shared" si="260"/>
        <v>2.0415107179312691E-2</v>
      </c>
      <c r="HK56" s="59">
        <f t="shared" si="261"/>
        <v>2.0415107179312691E-2</v>
      </c>
      <c r="HL56" s="59">
        <f t="shared" si="262"/>
        <v>3.007518796992481E-2</v>
      </c>
      <c r="HM56" s="59">
        <f t="shared" si="263"/>
        <v>2.1770682148040642E-2</v>
      </c>
      <c r="HN56" s="59">
        <f t="shared" si="264"/>
        <v>2.1770682148040642E-2</v>
      </c>
      <c r="HO56" s="59">
        <f t="shared" si="265"/>
        <v>2.1770682148040642E-2</v>
      </c>
      <c r="HP56" s="59">
        <f t="shared" si="266"/>
        <v>4.0322580645161289E-2</v>
      </c>
      <c r="HQ56" s="59">
        <f t="shared" si="267"/>
        <v>2.0732550103662751E-2</v>
      </c>
      <c r="HR56" s="59">
        <f t="shared" si="268"/>
        <v>2.0732550103662751E-2</v>
      </c>
      <c r="HS56" s="59">
        <f t="shared" si="269"/>
        <v>2.0732550103662751E-2</v>
      </c>
      <c r="HT56" s="59">
        <f t="shared" si="270"/>
        <v>2.2156573116691287E-2</v>
      </c>
      <c r="HU56" s="59">
        <f t="shared" si="271"/>
        <v>4.5045045045045043E-2</v>
      </c>
      <c r="HV56" s="59">
        <f t="shared" si="272"/>
        <v>2.2556390977443611E-2</v>
      </c>
      <c r="HW56" s="59">
        <f t="shared" si="273"/>
        <v>3.3240997229916899E-2</v>
      </c>
      <c r="HX56" s="59">
        <f t="shared" si="274"/>
        <v>3.9911308203991136E-2</v>
      </c>
      <c r="HY56" s="59">
        <f t="shared" si="275"/>
        <v>3.9911308203991136E-2</v>
      </c>
      <c r="HZ56" s="59">
        <f t="shared" si="276"/>
        <v>2.3529411764705885E-2</v>
      </c>
      <c r="IA56" s="59">
        <f t="shared" si="277"/>
        <v>2.3529411764705885E-2</v>
      </c>
      <c r="IB56" s="59">
        <f t="shared" si="278"/>
        <v>5.2631578947368418E-2</v>
      </c>
      <c r="IC56" s="59">
        <f t="shared" si="279"/>
        <v>2.1889821233126595E-2</v>
      </c>
      <c r="ID56" s="59">
        <f t="shared" si="280"/>
        <v>2.398081534772183E-2</v>
      </c>
      <c r="IE56" s="59">
        <f t="shared" si="281"/>
        <v>2.1865889212827987E-2</v>
      </c>
      <c r="IF56" s="59">
        <f t="shared" si="282"/>
        <v>2.398081534772183E-2</v>
      </c>
      <c r="IG56" s="59">
        <f t="shared" si="283"/>
        <v>2.398081534772183E-2</v>
      </c>
      <c r="IH56" s="59">
        <f t="shared" si="284"/>
        <v>2.398081534772183E-2</v>
      </c>
      <c r="II56" s="59">
        <f t="shared" si="285"/>
        <v>2.398081534772183E-2</v>
      </c>
      <c r="IJ56" s="59">
        <f t="shared" si="286"/>
        <v>2.398081534772183E-2</v>
      </c>
      <c r="IK56" s="59">
        <f t="shared" si="287"/>
        <v>2.398081534772183E-2</v>
      </c>
      <c r="IL56" s="59">
        <f t="shared" si="288"/>
        <v>2.398081534772183E-2</v>
      </c>
      <c r="IN56" s="15">
        <f t="shared" si="289"/>
        <v>1.4652495036892521</v>
      </c>
      <c r="IO56" s="24">
        <f t="shared" si="290"/>
        <v>2.5706131643671085E-2</v>
      </c>
      <c r="IP56" s="25">
        <f t="shared" si="303"/>
        <v>2.5706131643671086</v>
      </c>
    </row>
    <row r="57" spans="1:250" ht="15" customHeight="1" thickBot="1" x14ac:dyDescent="0.35">
      <c r="A57" s="81"/>
      <c r="B57" s="81" t="s">
        <v>306</v>
      </c>
      <c r="C57" s="83" t="s">
        <v>316</v>
      </c>
      <c r="D57" s="83"/>
      <c r="E57" s="81" t="s">
        <v>26</v>
      </c>
      <c r="F57" s="81" t="s">
        <v>2</v>
      </c>
      <c r="G57" s="81"/>
      <c r="H57" s="81">
        <v>1</v>
      </c>
      <c r="I57" s="81">
        <f t="shared" si="186"/>
        <v>1</v>
      </c>
      <c r="J57" s="24">
        <f t="shared" si="103"/>
        <v>2.5706131643671085E-2</v>
      </c>
      <c r="L57" s="81" t="str">
        <f t="shared" si="104"/>
        <v>EVC09</v>
      </c>
      <c r="M57" s="41">
        <f t="shared" si="105"/>
        <v>1</v>
      </c>
      <c r="N57" s="41">
        <f t="shared" si="106"/>
        <v>1</v>
      </c>
      <c r="O57" s="41">
        <f t="shared" si="107"/>
        <v>5</v>
      </c>
      <c r="P57" s="41">
        <f t="shared" si="108"/>
        <v>4</v>
      </c>
      <c r="Q57" s="41">
        <f t="shared" si="109"/>
        <v>4</v>
      </c>
      <c r="R57" s="41">
        <f t="shared" si="110"/>
        <v>3</v>
      </c>
      <c r="S57" s="41">
        <f t="shared" si="111"/>
        <v>4</v>
      </c>
      <c r="T57" s="41">
        <f t="shared" si="112"/>
        <v>1</v>
      </c>
      <c r="U57" s="41">
        <f t="shared" si="113"/>
        <v>1</v>
      </c>
      <c r="V57" s="41">
        <f t="shared" si="114"/>
        <v>2</v>
      </c>
      <c r="W57" s="41">
        <f t="shared" si="115"/>
        <v>1</v>
      </c>
      <c r="X57" s="41">
        <f t="shared" si="116"/>
        <v>2</v>
      </c>
      <c r="Y57" s="41">
        <f t="shared" si="117"/>
        <v>2</v>
      </c>
      <c r="Z57" s="41">
        <f t="shared" si="118"/>
        <v>1</v>
      </c>
      <c r="AA57" s="41">
        <f t="shared" si="119"/>
        <v>1</v>
      </c>
      <c r="AB57" s="41">
        <f t="shared" si="120"/>
        <v>5</v>
      </c>
      <c r="AC57" s="41">
        <f t="shared" si="121"/>
        <v>4</v>
      </c>
      <c r="AD57" s="41">
        <f t="shared" si="122"/>
        <v>1</v>
      </c>
      <c r="AE57" s="41">
        <f t="shared" si="187"/>
        <v>1</v>
      </c>
      <c r="AF57" s="41">
        <f t="shared" si="188"/>
        <v>1</v>
      </c>
      <c r="AG57" s="41">
        <f t="shared" si="189"/>
        <v>3</v>
      </c>
      <c r="AH57" s="41">
        <f t="shared" si="190"/>
        <v>6</v>
      </c>
      <c r="AI57" s="41">
        <f t="shared" si="191"/>
        <v>1</v>
      </c>
      <c r="AJ57" s="41">
        <f t="shared" si="192"/>
        <v>1</v>
      </c>
      <c r="AK57" s="41">
        <f t="shared" si="193"/>
        <v>6</v>
      </c>
      <c r="AL57" s="41">
        <f t="shared" si="194"/>
        <v>5</v>
      </c>
      <c r="AM57" s="41">
        <f t="shared" si="195"/>
        <v>1</v>
      </c>
      <c r="AN57" s="41">
        <f t="shared" si="196"/>
        <v>3</v>
      </c>
      <c r="AO57" s="41">
        <f t="shared" si="197"/>
        <v>1</v>
      </c>
      <c r="AP57" s="41">
        <f t="shared" si="198"/>
        <v>1</v>
      </c>
      <c r="AQ57" s="41">
        <f t="shared" si="199"/>
        <v>2</v>
      </c>
      <c r="AR57" s="41">
        <f t="shared" si="200"/>
        <v>1</v>
      </c>
      <c r="AS57" s="41">
        <f t="shared" si="201"/>
        <v>1</v>
      </c>
      <c r="AT57" s="41">
        <f t="shared" si="202"/>
        <v>1</v>
      </c>
      <c r="AU57" s="41">
        <f t="shared" si="203"/>
        <v>5</v>
      </c>
      <c r="AV57" s="41">
        <f t="shared" si="204"/>
        <v>1</v>
      </c>
      <c r="AW57" s="41">
        <f t="shared" si="205"/>
        <v>1</v>
      </c>
      <c r="AX57" s="41">
        <f t="shared" si="206"/>
        <v>1</v>
      </c>
      <c r="AY57" s="41">
        <f t="shared" si="207"/>
        <v>1</v>
      </c>
      <c r="AZ57" s="41">
        <f t="shared" si="208"/>
        <v>5</v>
      </c>
      <c r="BA57" s="41">
        <f t="shared" si="209"/>
        <v>1</v>
      </c>
      <c r="BB57" s="41">
        <f t="shared" si="210"/>
        <v>2</v>
      </c>
      <c r="BC57" s="41">
        <f t="shared" si="211"/>
        <v>3</v>
      </c>
      <c r="BD57" s="41">
        <f t="shared" si="212"/>
        <v>3</v>
      </c>
      <c r="BE57" s="41">
        <f t="shared" si="213"/>
        <v>1</v>
      </c>
      <c r="BF57" s="41">
        <f t="shared" si="214"/>
        <v>1</v>
      </c>
      <c r="BG57" s="41">
        <f t="shared" si="215"/>
        <v>5</v>
      </c>
      <c r="BH57" s="41">
        <f t="shared" si="216"/>
        <v>1</v>
      </c>
      <c r="BI57" s="41">
        <f t="shared" si="217"/>
        <v>1</v>
      </c>
      <c r="BJ57" s="41">
        <f t="shared" si="218"/>
        <v>1</v>
      </c>
      <c r="BK57" s="41">
        <f t="shared" si="219"/>
        <v>1</v>
      </c>
      <c r="BL57" s="41">
        <f t="shared" si="220"/>
        <v>1</v>
      </c>
      <c r="BM57" s="41">
        <f t="shared" si="221"/>
        <v>1</v>
      </c>
      <c r="BN57" s="41">
        <f t="shared" si="222"/>
        <v>1</v>
      </c>
      <c r="BO57" s="41">
        <f t="shared" si="223"/>
        <v>1</v>
      </c>
      <c r="BP57" s="41">
        <f t="shared" si="224"/>
        <v>1</v>
      </c>
      <c r="BQ57" s="41">
        <f t="shared" si="225"/>
        <v>1</v>
      </c>
      <c r="BS57" s="81" t="str">
        <f t="shared" si="226"/>
        <v>EVC09</v>
      </c>
      <c r="BT57" s="45">
        <f t="shared" si="291"/>
        <v>1</v>
      </c>
      <c r="BU57" s="45">
        <f t="shared" si="295"/>
        <v>1</v>
      </c>
      <c r="BV57" s="45">
        <f t="shared" si="299"/>
        <v>5</v>
      </c>
      <c r="BW57" s="45">
        <f t="shared" si="304"/>
        <v>4</v>
      </c>
      <c r="BX57" s="45">
        <f t="shared" si="308"/>
        <v>4</v>
      </c>
      <c r="BY57" s="45">
        <f t="shared" si="312"/>
        <v>3</v>
      </c>
      <c r="BZ57" s="45">
        <f t="shared" si="316"/>
        <v>4</v>
      </c>
      <c r="CA57" s="45">
        <f t="shared" si="320"/>
        <v>1</v>
      </c>
      <c r="CB57" s="45">
        <f t="shared" si="140"/>
        <v>1</v>
      </c>
      <c r="CC57" s="45">
        <f t="shared" si="141"/>
        <v>2</v>
      </c>
      <c r="CD57" s="45">
        <f t="shared" si="144"/>
        <v>1</v>
      </c>
      <c r="CE57" s="45">
        <f t="shared" si="146"/>
        <v>2</v>
      </c>
      <c r="CF57" s="45">
        <f t="shared" si="148"/>
        <v>2</v>
      </c>
      <c r="CG57" s="45">
        <f t="shared" si="150"/>
        <v>1</v>
      </c>
      <c r="CH57" s="45">
        <f t="shared" si="152"/>
        <v>1</v>
      </c>
      <c r="CI57" s="45">
        <f t="shared" si="154"/>
        <v>5</v>
      </c>
      <c r="CJ57" s="45">
        <f t="shared" si="156"/>
        <v>4</v>
      </c>
      <c r="CK57" s="45">
        <f t="shared" si="158"/>
        <v>1</v>
      </c>
      <c r="CL57" s="45">
        <f t="shared" si="160"/>
        <v>1</v>
      </c>
      <c r="CM57" s="45">
        <f t="shared" si="162"/>
        <v>1</v>
      </c>
      <c r="CN57" s="45">
        <f t="shared" si="164"/>
        <v>3</v>
      </c>
      <c r="CO57" s="45">
        <f t="shared" si="166"/>
        <v>6</v>
      </c>
      <c r="CP57" s="45">
        <f t="shared" si="168"/>
        <v>1</v>
      </c>
      <c r="CQ57" s="45">
        <f t="shared" si="170"/>
        <v>1</v>
      </c>
      <c r="CR57" s="45">
        <f t="shared" si="172"/>
        <v>6</v>
      </c>
      <c r="CS57" s="45">
        <f t="shared" si="174"/>
        <v>5</v>
      </c>
      <c r="CT57" s="45">
        <f t="shared" si="176"/>
        <v>1</v>
      </c>
      <c r="CU57" s="45">
        <f t="shared" si="178"/>
        <v>3</v>
      </c>
      <c r="CV57" s="45">
        <f t="shared" si="180"/>
        <v>1</v>
      </c>
      <c r="CW57" s="45">
        <f t="shared" si="182"/>
        <v>1</v>
      </c>
      <c r="CX57" s="45">
        <f t="shared" si="184"/>
        <v>2</v>
      </c>
      <c r="CY57" s="45">
        <f t="shared" si="227"/>
        <v>1</v>
      </c>
      <c r="CZ57" s="45">
        <f t="shared" si="292"/>
        <v>1</v>
      </c>
      <c r="DA57" s="45">
        <f t="shared" si="296"/>
        <v>1</v>
      </c>
      <c r="DB57" s="45">
        <f t="shared" si="300"/>
        <v>5</v>
      </c>
      <c r="DC57" s="45">
        <f t="shared" si="305"/>
        <v>1</v>
      </c>
      <c r="DD57" s="45">
        <f t="shared" si="309"/>
        <v>1</v>
      </c>
      <c r="DE57" s="45">
        <f t="shared" si="313"/>
        <v>1</v>
      </c>
      <c r="DF57" s="99">
        <f t="shared" si="317"/>
        <v>1</v>
      </c>
      <c r="DG57" s="41">
        <f t="shared" si="321"/>
        <v>5</v>
      </c>
      <c r="DH57" s="41">
        <f t="shared" si="324"/>
        <v>1</v>
      </c>
      <c r="DI57" s="41">
        <f t="shared" si="326"/>
        <v>2</v>
      </c>
      <c r="DJ57" s="41">
        <f t="shared" si="328"/>
        <v>3</v>
      </c>
      <c r="DK57" s="41">
        <f t="shared" si="330"/>
        <v>3</v>
      </c>
      <c r="DL57" s="41">
        <f t="shared" si="332"/>
        <v>1</v>
      </c>
      <c r="DM57" s="41">
        <f t="shared" si="334"/>
        <v>1</v>
      </c>
      <c r="DN57" s="41">
        <f t="shared" si="336"/>
        <v>5</v>
      </c>
      <c r="DO57" s="41">
        <f t="shared" si="338"/>
        <v>1</v>
      </c>
      <c r="DP57" s="41">
        <f t="shared" si="340"/>
        <v>1</v>
      </c>
      <c r="DQ57" s="41">
        <f t="shared" si="342"/>
        <v>1</v>
      </c>
      <c r="DR57" s="41">
        <f t="shared" si="344"/>
        <v>1</v>
      </c>
      <c r="DS57" s="41">
        <f>BL57</f>
        <v>1</v>
      </c>
      <c r="DT57" s="41">
        <f>BM57</f>
        <v>1</v>
      </c>
      <c r="DU57" s="41">
        <f>BN57</f>
        <v>1</v>
      </c>
      <c r="DV57" s="41">
        <f>BO57</f>
        <v>1</v>
      </c>
      <c r="DW57" s="42" cm="1">
        <f t="array" ref="DW57:DX57">TRANSPOSE(BP57:BP58)</f>
        <v>1</v>
      </c>
      <c r="DX57" s="41">
        <v>1</v>
      </c>
      <c r="DZ57" s="81" t="str">
        <f t="shared" si="228"/>
        <v>EVC09</v>
      </c>
      <c r="EA57" s="51">
        <f t="shared" si="229"/>
        <v>1</v>
      </c>
      <c r="EB57" s="52">
        <f t="shared" si="293"/>
        <v>1</v>
      </c>
      <c r="EC57" s="52">
        <f t="shared" si="297"/>
        <v>5</v>
      </c>
      <c r="ED57" s="52">
        <f t="shared" si="301"/>
        <v>4</v>
      </c>
      <c r="EE57" s="52">
        <f t="shared" si="306"/>
        <v>4</v>
      </c>
      <c r="EF57" s="52">
        <f t="shared" si="310"/>
        <v>3</v>
      </c>
      <c r="EG57" s="52">
        <f t="shared" si="314"/>
        <v>4</v>
      </c>
      <c r="EH57" s="52">
        <f t="shared" si="318"/>
        <v>1</v>
      </c>
      <c r="EI57" s="52">
        <f t="shared" si="322"/>
        <v>1</v>
      </c>
      <c r="EJ57" s="52">
        <f t="shared" si="142"/>
        <v>2</v>
      </c>
      <c r="EK57" s="52">
        <f t="shared" si="143"/>
        <v>1</v>
      </c>
      <c r="EL57" s="52">
        <f t="shared" si="145"/>
        <v>2</v>
      </c>
      <c r="EM57" s="52">
        <f t="shared" si="147"/>
        <v>2</v>
      </c>
      <c r="EN57" s="52">
        <f t="shared" si="149"/>
        <v>1</v>
      </c>
      <c r="EO57" s="52">
        <f t="shared" si="151"/>
        <v>1</v>
      </c>
      <c r="EP57" s="52">
        <f t="shared" si="153"/>
        <v>5</v>
      </c>
      <c r="EQ57" s="52">
        <f t="shared" si="155"/>
        <v>4</v>
      </c>
      <c r="ER57" s="52">
        <f t="shared" si="157"/>
        <v>1</v>
      </c>
      <c r="ES57" s="52">
        <f t="shared" si="159"/>
        <v>1</v>
      </c>
      <c r="ET57" s="52">
        <f t="shared" si="161"/>
        <v>1</v>
      </c>
      <c r="EU57" s="52">
        <f t="shared" si="163"/>
        <v>3</v>
      </c>
      <c r="EV57" s="52">
        <f t="shared" si="165"/>
        <v>6</v>
      </c>
      <c r="EW57" s="52">
        <f t="shared" si="167"/>
        <v>1</v>
      </c>
      <c r="EX57" s="52">
        <f t="shared" si="169"/>
        <v>1</v>
      </c>
      <c r="EY57" s="52">
        <f t="shared" si="171"/>
        <v>6</v>
      </c>
      <c r="EZ57" s="52">
        <f t="shared" si="173"/>
        <v>5</v>
      </c>
      <c r="FA57" s="52">
        <f t="shared" si="175"/>
        <v>1</v>
      </c>
      <c r="FB57" s="52">
        <f t="shared" si="177"/>
        <v>3</v>
      </c>
      <c r="FC57" s="52">
        <f t="shared" si="179"/>
        <v>1</v>
      </c>
      <c r="FD57" s="52">
        <f t="shared" si="181"/>
        <v>1</v>
      </c>
      <c r="FE57" s="52">
        <f t="shared" si="183"/>
        <v>2</v>
      </c>
      <c r="FF57" s="52">
        <f t="shared" si="185"/>
        <v>1</v>
      </c>
      <c r="FG57" s="52">
        <f t="shared" si="230"/>
        <v>1</v>
      </c>
      <c r="FH57" s="52">
        <f t="shared" si="294"/>
        <v>1</v>
      </c>
      <c r="FI57" s="52">
        <f t="shared" si="298"/>
        <v>5</v>
      </c>
      <c r="FJ57" s="52">
        <f t="shared" si="302"/>
        <v>1</v>
      </c>
      <c r="FK57" s="52">
        <f t="shared" si="307"/>
        <v>1</v>
      </c>
      <c r="FL57" s="52">
        <f t="shared" si="311"/>
        <v>1</v>
      </c>
      <c r="FM57" s="52">
        <f t="shared" si="315"/>
        <v>1</v>
      </c>
      <c r="FN57" s="52">
        <f t="shared" si="319"/>
        <v>5</v>
      </c>
      <c r="FO57" s="52">
        <f t="shared" si="323"/>
        <v>1</v>
      </c>
      <c r="FP57" s="52">
        <f t="shared" si="325"/>
        <v>2</v>
      </c>
      <c r="FQ57" s="52">
        <f t="shared" si="327"/>
        <v>3</v>
      </c>
      <c r="FR57" s="52">
        <f t="shared" si="329"/>
        <v>3</v>
      </c>
      <c r="FS57" s="52">
        <f t="shared" si="331"/>
        <v>1</v>
      </c>
      <c r="FT57" s="52">
        <f t="shared" si="333"/>
        <v>1</v>
      </c>
      <c r="FU57" s="52">
        <f t="shared" si="335"/>
        <v>5</v>
      </c>
      <c r="FV57" s="52">
        <f t="shared" si="337"/>
        <v>1</v>
      </c>
      <c r="FW57" s="52">
        <f t="shared" si="339"/>
        <v>1</v>
      </c>
      <c r="FX57" s="52">
        <f t="shared" si="341"/>
        <v>1</v>
      </c>
      <c r="FY57" s="52">
        <f t="shared" si="343"/>
        <v>1</v>
      </c>
      <c r="FZ57" s="52">
        <f t="shared" si="345"/>
        <v>1</v>
      </c>
      <c r="GA57" s="52">
        <f>DT57</f>
        <v>1</v>
      </c>
      <c r="GB57" s="52">
        <f>DU57</f>
        <v>1</v>
      </c>
      <c r="GC57" s="52">
        <f>DV57</f>
        <v>1</v>
      </c>
      <c r="GD57" s="52">
        <f>DW57</f>
        <v>1</v>
      </c>
      <c r="GE57" s="60" cm="1">
        <f t="array" ref="GE57">MINVERSE(DX57)</f>
        <v>1</v>
      </c>
      <c r="GG57" s="81" t="str">
        <f t="shared" si="231"/>
        <v>EVC09</v>
      </c>
      <c r="GH57" s="59">
        <f t="shared" si="232"/>
        <v>1.7543859649122806E-2</v>
      </c>
      <c r="GI57" s="59">
        <f t="shared" si="233"/>
        <v>1.7543859649122806E-2</v>
      </c>
      <c r="GJ57" s="59">
        <f t="shared" si="234"/>
        <v>2.6315789473684209E-2</v>
      </c>
      <c r="GK57" s="59">
        <f t="shared" si="235"/>
        <v>2.7210884353741496E-2</v>
      </c>
      <c r="GL57" s="59">
        <f t="shared" si="236"/>
        <v>2.7210884353741496E-2</v>
      </c>
      <c r="GM57" s="59">
        <f t="shared" si="237"/>
        <v>2.7649769585253458E-2</v>
      </c>
      <c r="GN57" s="59">
        <f t="shared" si="238"/>
        <v>2.7210884353741496E-2</v>
      </c>
      <c r="GO57" s="59">
        <f t="shared" si="239"/>
        <v>1.8604651162790697E-2</v>
      </c>
      <c r="GP57" s="59">
        <f t="shared" si="240"/>
        <v>1.8604651162790697E-2</v>
      </c>
      <c r="GQ57" s="59">
        <f t="shared" si="241"/>
        <v>2.7088036117381486E-2</v>
      </c>
      <c r="GR57" s="59">
        <f t="shared" si="242"/>
        <v>1.8604651162790697E-2</v>
      </c>
      <c r="GS57" s="59">
        <f t="shared" si="243"/>
        <v>2.7088036117381486E-2</v>
      </c>
      <c r="GT57" s="59">
        <f t="shared" si="244"/>
        <v>2.7088036117381486E-2</v>
      </c>
      <c r="GU57" s="59">
        <f t="shared" si="245"/>
        <v>1.8604651162790697E-2</v>
      </c>
      <c r="GV57" s="59">
        <f t="shared" si="246"/>
        <v>1.931123270035404E-2</v>
      </c>
      <c r="GW57" s="59">
        <f t="shared" si="247"/>
        <v>2.9940119760479042E-2</v>
      </c>
      <c r="GX57" s="59">
        <f t="shared" si="248"/>
        <v>3.007518796992481E-2</v>
      </c>
      <c r="GY57" s="59">
        <f t="shared" si="249"/>
        <v>1.9108280254777069E-2</v>
      </c>
      <c r="GZ57" s="59">
        <f t="shared" si="250"/>
        <v>1.9907100199071003E-2</v>
      </c>
      <c r="HA57" s="59">
        <f t="shared" si="251"/>
        <v>1.9108280254777069E-2</v>
      </c>
      <c r="HB57" s="59">
        <f t="shared" si="252"/>
        <v>3.0612244897959183E-2</v>
      </c>
      <c r="HC57" s="59">
        <f t="shared" si="253"/>
        <v>3.2258064516129031E-2</v>
      </c>
      <c r="HD57" s="59">
        <f t="shared" si="254"/>
        <v>1.9595035924232528E-2</v>
      </c>
      <c r="HE57" s="59">
        <f t="shared" si="255"/>
        <v>2.0519835841313269E-2</v>
      </c>
      <c r="HF57" s="59">
        <f t="shared" si="256"/>
        <v>3.3898305084745763E-2</v>
      </c>
      <c r="HG57" s="59">
        <f t="shared" si="257"/>
        <v>3.3557046979865772E-2</v>
      </c>
      <c r="HH57" s="59">
        <f t="shared" si="258"/>
        <v>2.1231422505307858E-2</v>
      </c>
      <c r="HI57" s="59">
        <f t="shared" si="259"/>
        <v>3.2906764168190134E-2</v>
      </c>
      <c r="HJ57" s="59">
        <f t="shared" si="260"/>
        <v>2.0415107179312691E-2</v>
      </c>
      <c r="HK57" s="59">
        <f t="shared" si="261"/>
        <v>2.0415107179312691E-2</v>
      </c>
      <c r="HL57" s="59">
        <f t="shared" si="262"/>
        <v>3.007518796992481E-2</v>
      </c>
      <c r="HM57" s="59">
        <f t="shared" si="263"/>
        <v>2.1770682148040642E-2</v>
      </c>
      <c r="HN57" s="59">
        <f t="shared" si="264"/>
        <v>2.1770682148040642E-2</v>
      </c>
      <c r="HO57" s="59">
        <f t="shared" si="265"/>
        <v>2.1770682148040642E-2</v>
      </c>
      <c r="HP57" s="59">
        <f t="shared" si="266"/>
        <v>4.0322580645161289E-2</v>
      </c>
      <c r="HQ57" s="59">
        <f t="shared" si="267"/>
        <v>2.0732550103662751E-2</v>
      </c>
      <c r="HR57" s="59">
        <f t="shared" si="268"/>
        <v>2.0732550103662751E-2</v>
      </c>
      <c r="HS57" s="59">
        <f t="shared" si="269"/>
        <v>2.0732550103662751E-2</v>
      </c>
      <c r="HT57" s="59">
        <f t="shared" si="270"/>
        <v>2.2156573116691287E-2</v>
      </c>
      <c r="HU57" s="59">
        <f t="shared" si="271"/>
        <v>4.5045045045045043E-2</v>
      </c>
      <c r="HV57" s="59">
        <f t="shared" si="272"/>
        <v>2.2556390977443611E-2</v>
      </c>
      <c r="HW57" s="59">
        <f t="shared" si="273"/>
        <v>3.3240997229916899E-2</v>
      </c>
      <c r="HX57" s="59">
        <f t="shared" si="274"/>
        <v>3.9911308203991136E-2</v>
      </c>
      <c r="HY57" s="59">
        <f t="shared" si="275"/>
        <v>3.9911308203991136E-2</v>
      </c>
      <c r="HZ57" s="59">
        <f t="shared" si="276"/>
        <v>2.3529411764705885E-2</v>
      </c>
      <c r="IA57" s="59">
        <f t="shared" si="277"/>
        <v>2.3529411764705885E-2</v>
      </c>
      <c r="IB57" s="59">
        <f t="shared" si="278"/>
        <v>5.2631578947368418E-2</v>
      </c>
      <c r="IC57" s="59">
        <f t="shared" si="279"/>
        <v>2.1889821233126595E-2</v>
      </c>
      <c r="ID57" s="59">
        <f t="shared" si="280"/>
        <v>2.398081534772183E-2</v>
      </c>
      <c r="IE57" s="59">
        <f t="shared" si="281"/>
        <v>2.1865889212827987E-2</v>
      </c>
      <c r="IF57" s="59">
        <f t="shared" si="282"/>
        <v>2.398081534772183E-2</v>
      </c>
      <c r="IG57" s="59">
        <f t="shared" si="283"/>
        <v>2.398081534772183E-2</v>
      </c>
      <c r="IH57" s="59">
        <f t="shared" si="284"/>
        <v>2.398081534772183E-2</v>
      </c>
      <c r="II57" s="59">
        <f t="shared" si="285"/>
        <v>2.398081534772183E-2</v>
      </c>
      <c r="IJ57" s="59">
        <f t="shared" si="286"/>
        <v>2.398081534772183E-2</v>
      </c>
      <c r="IK57" s="59">
        <f t="shared" si="287"/>
        <v>2.398081534772183E-2</v>
      </c>
      <c r="IL57" s="59">
        <f t="shared" si="288"/>
        <v>2.398081534772183E-2</v>
      </c>
      <c r="IN57" s="15">
        <f t="shared" si="289"/>
        <v>1.4652495036892521</v>
      </c>
      <c r="IO57" s="24">
        <f t="shared" si="290"/>
        <v>2.5706131643671085E-2</v>
      </c>
      <c r="IP57" s="25">
        <f t="shared" si="303"/>
        <v>2.5706131643671086</v>
      </c>
    </row>
    <row r="58" spans="1:250" ht="15" customHeight="1" x14ac:dyDescent="0.3">
      <c r="A58" s="81"/>
      <c r="B58" s="81" t="s">
        <v>307</v>
      </c>
      <c r="C58" s="82" t="s">
        <v>317</v>
      </c>
      <c r="D58" s="83" t="s">
        <v>42</v>
      </c>
      <c r="E58" s="81" t="s">
        <v>26</v>
      </c>
      <c r="F58" s="81" t="s">
        <v>2</v>
      </c>
      <c r="G58" s="81"/>
      <c r="H58" s="81">
        <v>1</v>
      </c>
      <c r="I58" s="81">
        <f t="shared" si="186"/>
        <v>1</v>
      </c>
      <c r="J58" s="24">
        <f t="shared" si="103"/>
        <v>2.5706131643671085E-2</v>
      </c>
      <c r="L58" s="81" t="str">
        <f t="shared" si="104"/>
        <v>EVC10</v>
      </c>
      <c r="M58" s="41">
        <f t="shared" si="105"/>
        <v>1</v>
      </c>
      <c r="N58" s="41">
        <f t="shared" si="106"/>
        <v>1</v>
      </c>
      <c r="O58" s="41">
        <f t="shared" si="107"/>
        <v>5</v>
      </c>
      <c r="P58" s="41">
        <f t="shared" si="108"/>
        <v>4</v>
      </c>
      <c r="Q58" s="41">
        <f t="shared" si="109"/>
        <v>4</v>
      </c>
      <c r="R58" s="41">
        <f t="shared" si="110"/>
        <v>3</v>
      </c>
      <c r="S58" s="41">
        <f t="shared" si="111"/>
        <v>4</v>
      </c>
      <c r="T58" s="41">
        <f t="shared" si="112"/>
        <v>1</v>
      </c>
      <c r="U58" s="41">
        <f t="shared" si="113"/>
        <v>1</v>
      </c>
      <c r="V58" s="41">
        <f t="shared" si="114"/>
        <v>2</v>
      </c>
      <c r="W58" s="41">
        <f t="shared" si="115"/>
        <v>1</v>
      </c>
      <c r="X58" s="41">
        <f t="shared" si="116"/>
        <v>2</v>
      </c>
      <c r="Y58" s="41">
        <f t="shared" si="117"/>
        <v>2</v>
      </c>
      <c r="Z58" s="41">
        <f t="shared" si="118"/>
        <v>1</v>
      </c>
      <c r="AA58" s="41">
        <f t="shared" si="119"/>
        <v>1</v>
      </c>
      <c r="AB58" s="41">
        <f t="shared" si="120"/>
        <v>5</v>
      </c>
      <c r="AC58" s="41">
        <f t="shared" si="121"/>
        <v>4</v>
      </c>
      <c r="AD58" s="41">
        <f t="shared" si="122"/>
        <v>1</v>
      </c>
      <c r="AE58" s="41">
        <f t="shared" si="187"/>
        <v>1</v>
      </c>
      <c r="AF58" s="41">
        <f t="shared" si="188"/>
        <v>1</v>
      </c>
      <c r="AG58" s="41">
        <f t="shared" si="189"/>
        <v>3</v>
      </c>
      <c r="AH58" s="41">
        <f t="shared" si="190"/>
        <v>6</v>
      </c>
      <c r="AI58" s="41">
        <f t="shared" si="191"/>
        <v>1</v>
      </c>
      <c r="AJ58" s="41">
        <f t="shared" si="192"/>
        <v>1</v>
      </c>
      <c r="AK58" s="41">
        <f t="shared" si="193"/>
        <v>6</v>
      </c>
      <c r="AL58" s="41">
        <f t="shared" si="194"/>
        <v>5</v>
      </c>
      <c r="AM58" s="41">
        <f t="shared" si="195"/>
        <v>1</v>
      </c>
      <c r="AN58" s="41">
        <f t="shared" si="196"/>
        <v>3</v>
      </c>
      <c r="AO58" s="41">
        <f t="shared" si="197"/>
        <v>1</v>
      </c>
      <c r="AP58" s="41">
        <f t="shared" si="198"/>
        <v>1</v>
      </c>
      <c r="AQ58" s="41">
        <f t="shared" si="199"/>
        <v>2</v>
      </c>
      <c r="AR58" s="41">
        <f t="shared" si="200"/>
        <v>1</v>
      </c>
      <c r="AS58" s="41">
        <f t="shared" si="201"/>
        <v>1</v>
      </c>
      <c r="AT58" s="41">
        <f t="shared" si="202"/>
        <v>1</v>
      </c>
      <c r="AU58" s="41">
        <f t="shared" si="203"/>
        <v>5</v>
      </c>
      <c r="AV58" s="41">
        <f t="shared" si="204"/>
        <v>1</v>
      </c>
      <c r="AW58" s="41">
        <f t="shared" si="205"/>
        <v>1</v>
      </c>
      <c r="AX58" s="41">
        <f t="shared" si="206"/>
        <v>1</v>
      </c>
      <c r="AY58" s="41">
        <f t="shared" si="207"/>
        <v>1</v>
      </c>
      <c r="AZ58" s="41">
        <f t="shared" si="208"/>
        <v>5</v>
      </c>
      <c r="BA58" s="41">
        <f t="shared" si="209"/>
        <v>1</v>
      </c>
      <c r="BB58" s="41">
        <f t="shared" si="210"/>
        <v>2</v>
      </c>
      <c r="BC58" s="41">
        <f t="shared" si="211"/>
        <v>3</v>
      </c>
      <c r="BD58" s="41">
        <f t="shared" si="212"/>
        <v>3</v>
      </c>
      <c r="BE58" s="41">
        <f t="shared" si="213"/>
        <v>1</v>
      </c>
      <c r="BF58" s="41">
        <f t="shared" si="214"/>
        <v>1</v>
      </c>
      <c r="BG58" s="41">
        <f t="shared" si="215"/>
        <v>5</v>
      </c>
      <c r="BH58" s="41">
        <f t="shared" si="216"/>
        <v>1</v>
      </c>
      <c r="BI58" s="41">
        <f t="shared" si="217"/>
        <v>1</v>
      </c>
      <c r="BJ58" s="41">
        <f t="shared" si="218"/>
        <v>1</v>
      </c>
      <c r="BK58" s="41">
        <f t="shared" si="219"/>
        <v>1</v>
      </c>
      <c r="BL58" s="41">
        <f t="shared" si="220"/>
        <v>1</v>
      </c>
      <c r="BM58" s="41">
        <f t="shared" si="221"/>
        <v>1</v>
      </c>
      <c r="BN58" s="41">
        <f t="shared" si="222"/>
        <v>1</v>
      </c>
      <c r="BO58" s="41">
        <f t="shared" si="223"/>
        <v>1</v>
      </c>
      <c r="BP58" s="41">
        <f t="shared" si="224"/>
        <v>1</v>
      </c>
      <c r="BQ58" s="41">
        <f t="shared" si="225"/>
        <v>1</v>
      </c>
      <c r="BS58" s="81" t="str">
        <f t="shared" si="226"/>
        <v>EVC10</v>
      </c>
      <c r="BT58" s="45">
        <f t="shared" si="291"/>
        <v>1</v>
      </c>
      <c r="BU58" s="45">
        <f t="shared" si="295"/>
        <v>1</v>
      </c>
      <c r="BV58" s="45">
        <f t="shared" si="299"/>
        <v>5</v>
      </c>
      <c r="BW58" s="45">
        <f t="shared" si="304"/>
        <v>4</v>
      </c>
      <c r="BX58" s="45">
        <f t="shared" si="308"/>
        <v>4</v>
      </c>
      <c r="BY58" s="45">
        <f t="shared" si="312"/>
        <v>3</v>
      </c>
      <c r="BZ58" s="45">
        <f t="shared" si="316"/>
        <v>4</v>
      </c>
      <c r="CA58" s="45">
        <f t="shared" si="320"/>
        <v>1</v>
      </c>
      <c r="CB58" s="45">
        <f t="shared" si="140"/>
        <v>1</v>
      </c>
      <c r="CC58" s="45">
        <f t="shared" si="141"/>
        <v>2</v>
      </c>
      <c r="CD58" s="45">
        <f t="shared" si="144"/>
        <v>1</v>
      </c>
      <c r="CE58" s="45">
        <f t="shared" si="146"/>
        <v>2</v>
      </c>
      <c r="CF58" s="45">
        <f t="shared" si="148"/>
        <v>2</v>
      </c>
      <c r="CG58" s="45">
        <f t="shared" si="150"/>
        <v>1</v>
      </c>
      <c r="CH58" s="45">
        <f t="shared" si="152"/>
        <v>1</v>
      </c>
      <c r="CI58" s="45">
        <f t="shared" si="154"/>
        <v>5</v>
      </c>
      <c r="CJ58" s="45">
        <f t="shared" si="156"/>
        <v>4</v>
      </c>
      <c r="CK58" s="45">
        <f t="shared" si="158"/>
        <v>1</v>
      </c>
      <c r="CL58" s="45">
        <f t="shared" si="160"/>
        <v>1</v>
      </c>
      <c r="CM58" s="45">
        <f t="shared" si="162"/>
        <v>1</v>
      </c>
      <c r="CN58" s="45">
        <f t="shared" si="164"/>
        <v>3</v>
      </c>
      <c r="CO58" s="45">
        <f t="shared" si="166"/>
        <v>6</v>
      </c>
      <c r="CP58" s="45">
        <f t="shared" si="168"/>
        <v>1</v>
      </c>
      <c r="CQ58" s="45">
        <f t="shared" si="170"/>
        <v>1</v>
      </c>
      <c r="CR58" s="45">
        <f t="shared" si="172"/>
        <v>6</v>
      </c>
      <c r="CS58" s="45">
        <f t="shared" si="174"/>
        <v>5</v>
      </c>
      <c r="CT58" s="45">
        <f t="shared" si="176"/>
        <v>1</v>
      </c>
      <c r="CU58" s="45">
        <f t="shared" si="178"/>
        <v>3</v>
      </c>
      <c r="CV58" s="45">
        <f t="shared" si="180"/>
        <v>1</v>
      </c>
      <c r="CW58" s="45">
        <f t="shared" si="182"/>
        <v>1</v>
      </c>
      <c r="CX58" s="45">
        <f t="shared" si="184"/>
        <v>2</v>
      </c>
      <c r="CY58" s="45">
        <f t="shared" si="227"/>
        <v>1</v>
      </c>
      <c r="CZ58" s="45">
        <f t="shared" si="292"/>
        <v>1</v>
      </c>
      <c r="DA58" s="45">
        <f t="shared" si="296"/>
        <v>1</v>
      </c>
      <c r="DB58" s="45">
        <f t="shared" si="300"/>
        <v>5</v>
      </c>
      <c r="DC58" s="45">
        <f t="shared" si="305"/>
        <v>1</v>
      </c>
      <c r="DD58" s="45">
        <f t="shared" si="309"/>
        <v>1</v>
      </c>
      <c r="DE58" s="45">
        <f t="shared" si="313"/>
        <v>1</v>
      </c>
      <c r="DF58" s="99">
        <f t="shared" si="317"/>
        <v>1</v>
      </c>
      <c r="DG58" s="41">
        <f t="shared" si="321"/>
        <v>5</v>
      </c>
      <c r="DH58" s="41">
        <f t="shared" si="324"/>
        <v>1</v>
      </c>
      <c r="DI58" s="41">
        <f t="shared" si="326"/>
        <v>2</v>
      </c>
      <c r="DJ58" s="41">
        <f t="shared" si="328"/>
        <v>3</v>
      </c>
      <c r="DK58" s="41">
        <f t="shared" si="330"/>
        <v>3</v>
      </c>
      <c r="DL58" s="41">
        <f t="shared" si="332"/>
        <v>1</v>
      </c>
      <c r="DM58" s="41">
        <f t="shared" si="334"/>
        <v>1</v>
      </c>
      <c r="DN58" s="41">
        <f t="shared" si="336"/>
        <v>5</v>
      </c>
      <c r="DO58" s="41">
        <f t="shared" si="338"/>
        <v>1</v>
      </c>
      <c r="DP58" s="41">
        <f t="shared" si="340"/>
        <v>1</v>
      </c>
      <c r="DQ58" s="41">
        <f t="shared" si="342"/>
        <v>1</v>
      </c>
      <c r="DR58" s="41">
        <f t="shared" si="344"/>
        <v>1</v>
      </c>
      <c r="DS58" s="41">
        <f>BL58</f>
        <v>1</v>
      </c>
      <c r="DT58" s="41">
        <f>BM58</f>
        <v>1</v>
      </c>
      <c r="DU58" s="41">
        <f>BN58</f>
        <v>1</v>
      </c>
      <c r="DV58" s="41">
        <f>BO58</f>
        <v>1</v>
      </c>
      <c r="DW58" s="41">
        <f>BP58</f>
        <v>1</v>
      </c>
      <c r="DX58" s="42" cm="1">
        <f t="array" ref="DX58">TRANSPOSE(BQ58:BQ58)</f>
        <v>1</v>
      </c>
      <c r="DZ58" s="81" t="str">
        <f t="shared" si="228"/>
        <v>EVC10</v>
      </c>
      <c r="EA58" s="51">
        <f t="shared" si="229"/>
        <v>1</v>
      </c>
      <c r="EB58" s="52">
        <f t="shared" si="293"/>
        <v>1</v>
      </c>
      <c r="EC58" s="52">
        <f t="shared" si="297"/>
        <v>5</v>
      </c>
      <c r="ED58" s="52">
        <f t="shared" si="301"/>
        <v>4</v>
      </c>
      <c r="EE58" s="52">
        <f t="shared" si="306"/>
        <v>4</v>
      </c>
      <c r="EF58" s="52">
        <f t="shared" si="310"/>
        <v>3</v>
      </c>
      <c r="EG58" s="52">
        <f t="shared" si="314"/>
        <v>4</v>
      </c>
      <c r="EH58" s="52">
        <f t="shared" si="318"/>
        <v>1</v>
      </c>
      <c r="EI58" s="52">
        <f t="shared" si="322"/>
        <v>1</v>
      </c>
      <c r="EJ58" s="52">
        <f t="shared" si="142"/>
        <v>2</v>
      </c>
      <c r="EK58" s="52">
        <f t="shared" si="143"/>
        <v>1</v>
      </c>
      <c r="EL58" s="52">
        <f t="shared" si="145"/>
        <v>2</v>
      </c>
      <c r="EM58" s="52">
        <f t="shared" si="147"/>
        <v>2</v>
      </c>
      <c r="EN58" s="52">
        <f t="shared" si="149"/>
        <v>1</v>
      </c>
      <c r="EO58" s="52">
        <f t="shared" si="151"/>
        <v>1</v>
      </c>
      <c r="EP58" s="52">
        <f t="shared" si="153"/>
        <v>5</v>
      </c>
      <c r="EQ58" s="52">
        <f t="shared" si="155"/>
        <v>4</v>
      </c>
      <c r="ER58" s="52">
        <f t="shared" si="157"/>
        <v>1</v>
      </c>
      <c r="ES58" s="52">
        <f t="shared" si="159"/>
        <v>1</v>
      </c>
      <c r="ET58" s="52">
        <f t="shared" si="161"/>
        <v>1</v>
      </c>
      <c r="EU58" s="52">
        <f t="shared" si="163"/>
        <v>3</v>
      </c>
      <c r="EV58" s="52">
        <f t="shared" si="165"/>
        <v>6</v>
      </c>
      <c r="EW58" s="52">
        <f t="shared" si="167"/>
        <v>1</v>
      </c>
      <c r="EX58" s="52">
        <f t="shared" si="169"/>
        <v>1</v>
      </c>
      <c r="EY58" s="52">
        <f t="shared" si="171"/>
        <v>6</v>
      </c>
      <c r="EZ58" s="52">
        <f t="shared" si="173"/>
        <v>5</v>
      </c>
      <c r="FA58" s="52">
        <f t="shared" si="175"/>
        <v>1</v>
      </c>
      <c r="FB58" s="52">
        <f t="shared" si="177"/>
        <v>3</v>
      </c>
      <c r="FC58" s="52">
        <f t="shared" si="179"/>
        <v>1</v>
      </c>
      <c r="FD58" s="52">
        <f t="shared" si="181"/>
        <v>1</v>
      </c>
      <c r="FE58" s="52">
        <f t="shared" si="183"/>
        <v>2</v>
      </c>
      <c r="FF58" s="52">
        <f t="shared" si="185"/>
        <v>1</v>
      </c>
      <c r="FG58" s="52">
        <f t="shared" si="230"/>
        <v>1</v>
      </c>
      <c r="FH58" s="52">
        <f t="shared" si="294"/>
        <v>1</v>
      </c>
      <c r="FI58" s="52">
        <f t="shared" si="298"/>
        <v>5</v>
      </c>
      <c r="FJ58" s="52">
        <f t="shared" si="302"/>
        <v>1</v>
      </c>
      <c r="FK58" s="52">
        <f t="shared" si="307"/>
        <v>1</v>
      </c>
      <c r="FL58" s="52">
        <f t="shared" si="311"/>
        <v>1</v>
      </c>
      <c r="FM58" s="52">
        <f t="shared" si="315"/>
        <v>1</v>
      </c>
      <c r="FN58" s="52">
        <f t="shared" si="319"/>
        <v>5</v>
      </c>
      <c r="FO58" s="52">
        <f t="shared" si="323"/>
        <v>1</v>
      </c>
      <c r="FP58" s="52">
        <f t="shared" si="325"/>
        <v>2</v>
      </c>
      <c r="FQ58" s="52">
        <f t="shared" si="327"/>
        <v>3</v>
      </c>
      <c r="FR58" s="52">
        <f t="shared" si="329"/>
        <v>3</v>
      </c>
      <c r="FS58" s="52">
        <f t="shared" si="331"/>
        <v>1</v>
      </c>
      <c r="FT58" s="52">
        <f t="shared" si="333"/>
        <v>1</v>
      </c>
      <c r="FU58" s="52">
        <f t="shared" si="335"/>
        <v>5</v>
      </c>
      <c r="FV58" s="52">
        <f t="shared" si="337"/>
        <v>1</v>
      </c>
      <c r="FW58" s="52">
        <f t="shared" si="339"/>
        <v>1</v>
      </c>
      <c r="FX58" s="52">
        <f t="shared" si="341"/>
        <v>1</v>
      </c>
      <c r="FY58" s="52">
        <f t="shared" si="343"/>
        <v>1</v>
      </c>
      <c r="FZ58" s="52">
        <f t="shared" si="345"/>
        <v>1</v>
      </c>
      <c r="GA58" s="52">
        <f>DT58</f>
        <v>1</v>
      </c>
      <c r="GB58" s="52">
        <f>DU58</f>
        <v>1</v>
      </c>
      <c r="GC58" s="52">
        <f>DV58</f>
        <v>1</v>
      </c>
      <c r="GD58" s="52">
        <f>DW58</f>
        <v>1</v>
      </c>
      <c r="GE58" s="52">
        <f>DX58</f>
        <v>1</v>
      </c>
      <c r="GG58" s="81" t="str">
        <f t="shared" si="231"/>
        <v>EVC10</v>
      </c>
      <c r="GH58" s="59">
        <f t="shared" si="232"/>
        <v>1.7543859649122806E-2</v>
      </c>
      <c r="GI58" s="59">
        <f t="shared" si="233"/>
        <v>1.7543859649122806E-2</v>
      </c>
      <c r="GJ58" s="59">
        <f t="shared" si="234"/>
        <v>2.6315789473684209E-2</v>
      </c>
      <c r="GK58" s="59">
        <f t="shared" si="235"/>
        <v>2.7210884353741496E-2</v>
      </c>
      <c r="GL58" s="59">
        <f t="shared" si="236"/>
        <v>2.7210884353741496E-2</v>
      </c>
      <c r="GM58" s="59">
        <f t="shared" si="237"/>
        <v>2.7649769585253458E-2</v>
      </c>
      <c r="GN58" s="59">
        <f t="shared" si="238"/>
        <v>2.7210884353741496E-2</v>
      </c>
      <c r="GO58" s="59">
        <f t="shared" si="239"/>
        <v>1.8604651162790697E-2</v>
      </c>
      <c r="GP58" s="59">
        <f t="shared" si="240"/>
        <v>1.8604651162790697E-2</v>
      </c>
      <c r="GQ58" s="59">
        <f t="shared" si="241"/>
        <v>2.7088036117381486E-2</v>
      </c>
      <c r="GR58" s="59">
        <f t="shared" si="242"/>
        <v>1.8604651162790697E-2</v>
      </c>
      <c r="GS58" s="59">
        <f t="shared" si="243"/>
        <v>2.7088036117381486E-2</v>
      </c>
      <c r="GT58" s="59">
        <f t="shared" si="244"/>
        <v>2.7088036117381486E-2</v>
      </c>
      <c r="GU58" s="59">
        <f t="shared" si="245"/>
        <v>1.8604651162790697E-2</v>
      </c>
      <c r="GV58" s="59">
        <f t="shared" si="246"/>
        <v>1.931123270035404E-2</v>
      </c>
      <c r="GW58" s="59">
        <f t="shared" si="247"/>
        <v>2.9940119760479042E-2</v>
      </c>
      <c r="GX58" s="59">
        <f t="shared" si="248"/>
        <v>3.007518796992481E-2</v>
      </c>
      <c r="GY58" s="59">
        <f t="shared" si="249"/>
        <v>1.9108280254777069E-2</v>
      </c>
      <c r="GZ58" s="59">
        <f t="shared" si="250"/>
        <v>1.9907100199071003E-2</v>
      </c>
      <c r="HA58" s="59">
        <f t="shared" si="251"/>
        <v>1.9108280254777069E-2</v>
      </c>
      <c r="HB58" s="59">
        <f t="shared" si="252"/>
        <v>3.0612244897959183E-2</v>
      </c>
      <c r="HC58" s="59">
        <f t="shared" si="253"/>
        <v>3.2258064516129031E-2</v>
      </c>
      <c r="HD58" s="59">
        <f t="shared" si="254"/>
        <v>1.9595035924232528E-2</v>
      </c>
      <c r="HE58" s="59">
        <f t="shared" si="255"/>
        <v>2.0519835841313269E-2</v>
      </c>
      <c r="HF58" s="59">
        <f t="shared" si="256"/>
        <v>3.3898305084745763E-2</v>
      </c>
      <c r="HG58" s="59">
        <f t="shared" si="257"/>
        <v>3.3557046979865772E-2</v>
      </c>
      <c r="HH58" s="59">
        <f t="shared" si="258"/>
        <v>2.1231422505307858E-2</v>
      </c>
      <c r="HI58" s="59">
        <f t="shared" si="259"/>
        <v>3.2906764168190134E-2</v>
      </c>
      <c r="HJ58" s="59">
        <f t="shared" si="260"/>
        <v>2.0415107179312691E-2</v>
      </c>
      <c r="HK58" s="59">
        <f t="shared" si="261"/>
        <v>2.0415107179312691E-2</v>
      </c>
      <c r="HL58" s="59">
        <f t="shared" si="262"/>
        <v>3.007518796992481E-2</v>
      </c>
      <c r="HM58" s="59">
        <f t="shared" si="263"/>
        <v>2.1770682148040642E-2</v>
      </c>
      <c r="HN58" s="59">
        <f t="shared" si="264"/>
        <v>2.1770682148040642E-2</v>
      </c>
      <c r="HO58" s="59">
        <f t="shared" si="265"/>
        <v>2.1770682148040642E-2</v>
      </c>
      <c r="HP58" s="59">
        <f t="shared" si="266"/>
        <v>4.0322580645161289E-2</v>
      </c>
      <c r="HQ58" s="59">
        <f t="shared" si="267"/>
        <v>2.0732550103662751E-2</v>
      </c>
      <c r="HR58" s="59">
        <f t="shared" si="268"/>
        <v>2.0732550103662751E-2</v>
      </c>
      <c r="HS58" s="59">
        <f t="shared" si="269"/>
        <v>2.0732550103662751E-2</v>
      </c>
      <c r="HT58" s="59">
        <f t="shared" si="270"/>
        <v>2.2156573116691287E-2</v>
      </c>
      <c r="HU58" s="59">
        <f t="shared" si="271"/>
        <v>4.5045045045045043E-2</v>
      </c>
      <c r="HV58" s="59">
        <f t="shared" si="272"/>
        <v>2.2556390977443611E-2</v>
      </c>
      <c r="HW58" s="59">
        <f t="shared" si="273"/>
        <v>3.3240997229916899E-2</v>
      </c>
      <c r="HX58" s="59">
        <f t="shared" si="274"/>
        <v>3.9911308203991136E-2</v>
      </c>
      <c r="HY58" s="59">
        <f t="shared" si="275"/>
        <v>3.9911308203991136E-2</v>
      </c>
      <c r="HZ58" s="59">
        <f t="shared" si="276"/>
        <v>2.3529411764705885E-2</v>
      </c>
      <c r="IA58" s="59">
        <f t="shared" si="277"/>
        <v>2.3529411764705885E-2</v>
      </c>
      <c r="IB58" s="59">
        <f t="shared" si="278"/>
        <v>5.2631578947368418E-2</v>
      </c>
      <c r="IC58" s="59">
        <f t="shared" si="279"/>
        <v>2.1889821233126595E-2</v>
      </c>
      <c r="ID58" s="59">
        <f t="shared" si="280"/>
        <v>2.398081534772183E-2</v>
      </c>
      <c r="IE58" s="59">
        <f t="shared" si="281"/>
        <v>2.1865889212827987E-2</v>
      </c>
      <c r="IF58" s="59">
        <f t="shared" si="282"/>
        <v>2.398081534772183E-2</v>
      </c>
      <c r="IG58" s="59">
        <f t="shared" si="283"/>
        <v>2.398081534772183E-2</v>
      </c>
      <c r="IH58" s="59">
        <f t="shared" si="284"/>
        <v>2.398081534772183E-2</v>
      </c>
      <c r="II58" s="59">
        <f t="shared" si="285"/>
        <v>2.398081534772183E-2</v>
      </c>
      <c r="IJ58" s="59">
        <f t="shared" si="286"/>
        <v>2.398081534772183E-2</v>
      </c>
      <c r="IK58" s="59">
        <f t="shared" si="287"/>
        <v>2.398081534772183E-2</v>
      </c>
      <c r="IL58" s="59">
        <f t="shared" si="288"/>
        <v>2.398081534772183E-2</v>
      </c>
      <c r="IN58" s="15">
        <f t="shared" si="289"/>
        <v>1.4652495036892521</v>
      </c>
      <c r="IO58" s="24">
        <f t="shared" si="290"/>
        <v>2.5706131643671085E-2</v>
      </c>
      <c r="IP58" s="25">
        <f t="shared" si="303"/>
        <v>2.5706131643671086</v>
      </c>
    </row>
    <row r="59" spans="1:250" ht="15" thickBot="1" x14ac:dyDescent="0.35"/>
    <row r="60" spans="1:250" ht="16.2" thickBot="1" x14ac:dyDescent="0.35">
      <c r="DZ60" s="71" t="s">
        <v>80</v>
      </c>
      <c r="EA60" s="72">
        <f t="shared" ref="EA60:FF60" si="346">SUM(EA2:EA58)</f>
        <v>57</v>
      </c>
      <c r="EB60" s="72">
        <f t="shared" si="346"/>
        <v>57</v>
      </c>
      <c r="EC60" s="72">
        <f t="shared" si="346"/>
        <v>190</v>
      </c>
      <c r="ED60" s="72">
        <f t="shared" si="346"/>
        <v>147</v>
      </c>
      <c r="EE60" s="72">
        <f t="shared" si="346"/>
        <v>147</v>
      </c>
      <c r="EF60" s="72">
        <f t="shared" si="346"/>
        <v>108.5</v>
      </c>
      <c r="EG60" s="72">
        <f t="shared" si="346"/>
        <v>147</v>
      </c>
      <c r="EH60" s="72">
        <f t="shared" si="346"/>
        <v>53.75</v>
      </c>
      <c r="EI60" s="72">
        <f t="shared" si="346"/>
        <v>53.75</v>
      </c>
      <c r="EJ60" s="72">
        <f t="shared" si="346"/>
        <v>73.833333333333343</v>
      </c>
      <c r="EK60" s="72">
        <f t="shared" si="346"/>
        <v>53.75</v>
      </c>
      <c r="EL60" s="72">
        <f t="shared" si="346"/>
        <v>73.833333333333343</v>
      </c>
      <c r="EM60" s="72">
        <f t="shared" si="346"/>
        <v>73.833333333333343</v>
      </c>
      <c r="EN60" s="72">
        <f t="shared" si="346"/>
        <v>53.75</v>
      </c>
      <c r="EO60" s="72">
        <f t="shared" si="346"/>
        <v>51.783333333333331</v>
      </c>
      <c r="EP60" s="72">
        <f t="shared" si="346"/>
        <v>167</v>
      </c>
      <c r="EQ60" s="72">
        <f t="shared" si="346"/>
        <v>133</v>
      </c>
      <c r="ER60" s="72">
        <f t="shared" si="346"/>
        <v>52.333333333333336</v>
      </c>
      <c r="ES60" s="72">
        <f t="shared" si="346"/>
        <v>50.233333333333334</v>
      </c>
      <c r="ET60" s="72">
        <f t="shared" si="346"/>
        <v>52.333333333333336</v>
      </c>
      <c r="EU60" s="72">
        <f t="shared" si="346"/>
        <v>98</v>
      </c>
      <c r="EV60" s="72">
        <f t="shared" si="346"/>
        <v>186</v>
      </c>
      <c r="EW60" s="72">
        <f t="shared" si="346"/>
        <v>51.033333333333331</v>
      </c>
      <c r="EX60" s="72">
        <f t="shared" si="346"/>
        <v>48.733333333333334</v>
      </c>
      <c r="EY60" s="72">
        <f t="shared" si="346"/>
        <v>177</v>
      </c>
      <c r="EZ60" s="72">
        <f t="shared" si="346"/>
        <v>149</v>
      </c>
      <c r="FA60" s="72">
        <f t="shared" si="346"/>
        <v>47.099999999999994</v>
      </c>
      <c r="FB60" s="72">
        <f t="shared" si="346"/>
        <v>91.166666666666657</v>
      </c>
      <c r="FC60" s="72">
        <f t="shared" si="346"/>
        <v>48.983333333333334</v>
      </c>
      <c r="FD60" s="72">
        <f t="shared" si="346"/>
        <v>48.983333333333334</v>
      </c>
      <c r="FE60" s="72">
        <f t="shared" si="346"/>
        <v>66.5</v>
      </c>
      <c r="FF60" s="72">
        <f t="shared" si="346"/>
        <v>45.93333333333333</v>
      </c>
      <c r="FG60" s="72">
        <f t="shared" ref="FG60:GE60" si="347">SUM(FG2:FG58)</f>
        <v>45.93333333333333</v>
      </c>
      <c r="FH60" s="72">
        <f t="shared" si="347"/>
        <v>45.93333333333333</v>
      </c>
      <c r="FI60" s="72">
        <f t="shared" si="347"/>
        <v>124</v>
      </c>
      <c r="FJ60" s="72">
        <f t="shared" si="347"/>
        <v>48.233333333333334</v>
      </c>
      <c r="FK60" s="72">
        <f t="shared" si="347"/>
        <v>48.233333333333334</v>
      </c>
      <c r="FL60" s="72">
        <f t="shared" si="347"/>
        <v>48.233333333333334</v>
      </c>
      <c r="FM60" s="72">
        <f t="shared" si="347"/>
        <v>45.133333333333326</v>
      </c>
      <c r="FN60" s="72">
        <f t="shared" si="347"/>
        <v>111</v>
      </c>
      <c r="FO60" s="72">
        <f t="shared" si="347"/>
        <v>44.333333333333329</v>
      </c>
      <c r="FP60" s="72">
        <f t="shared" si="347"/>
        <v>60.166666666666664</v>
      </c>
      <c r="FQ60" s="72">
        <f t="shared" si="347"/>
        <v>75.166666666666657</v>
      </c>
      <c r="FR60" s="72">
        <f t="shared" si="347"/>
        <v>75.166666666666657</v>
      </c>
      <c r="FS60" s="72">
        <f t="shared" si="347"/>
        <v>42.499999999999993</v>
      </c>
      <c r="FT60" s="72">
        <f t="shared" si="347"/>
        <v>42.499999999999993</v>
      </c>
      <c r="FU60" s="72">
        <f t="shared" si="347"/>
        <v>95</v>
      </c>
      <c r="FV60" s="72">
        <f t="shared" si="347"/>
        <v>45.683333333333337</v>
      </c>
      <c r="FW60" s="72">
        <f t="shared" si="347"/>
        <v>41.699999999999989</v>
      </c>
      <c r="FX60" s="72">
        <f t="shared" si="347"/>
        <v>45.733333333333334</v>
      </c>
      <c r="FY60" s="72">
        <f t="shared" si="347"/>
        <v>41.699999999999989</v>
      </c>
      <c r="FZ60" s="72">
        <f t="shared" si="347"/>
        <v>41.699999999999989</v>
      </c>
      <c r="GA60" s="72">
        <f t="shared" si="347"/>
        <v>41.699999999999989</v>
      </c>
      <c r="GB60" s="72">
        <f t="shared" si="347"/>
        <v>41.699999999999989</v>
      </c>
      <c r="GC60" s="72">
        <f t="shared" si="347"/>
        <v>41.699999999999989</v>
      </c>
      <c r="GD60" s="72">
        <f t="shared" si="347"/>
        <v>41.699999999999989</v>
      </c>
      <c r="GE60" s="72">
        <f t="shared" si="347"/>
        <v>41.699999999999989</v>
      </c>
      <c r="GG60" s="68" t="s">
        <v>94</v>
      </c>
      <c r="GH60" s="69">
        <f t="shared" ref="GH60:HM60" si="348">SUM(GH2:GH58)</f>
        <v>1.0000000000000016</v>
      </c>
      <c r="GI60" s="69">
        <f t="shared" si="348"/>
        <v>1.0000000000000016</v>
      </c>
      <c r="GJ60" s="69">
        <f t="shared" si="348"/>
        <v>0.99999999999999956</v>
      </c>
      <c r="GK60" s="69">
        <f t="shared" si="348"/>
        <v>1.0000000000000004</v>
      </c>
      <c r="GL60" s="69">
        <f t="shared" si="348"/>
        <v>1.0000000000000004</v>
      </c>
      <c r="GM60" s="69">
        <f t="shared" si="348"/>
        <v>0.99999999999999978</v>
      </c>
      <c r="GN60" s="69">
        <f t="shared" si="348"/>
        <v>1.0000000000000004</v>
      </c>
      <c r="GO60" s="69">
        <f t="shared" si="348"/>
        <v>0.99999999999999867</v>
      </c>
      <c r="GP60" s="69">
        <f t="shared" si="348"/>
        <v>0.99999999999999867</v>
      </c>
      <c r="GQ60" s="69">
        <f t="shared" si="348"/>
        <v>1.0000000000000007</v>
      </c>
      <c r="GR60" s="69">
        <f t="shared" si="348"/>
        <v>0.99999999999999867</v>
      </c>
      <c r="GS60" s="69">
        <f t="shared" si="348"/>
        <v>1.0000000000000007</v>
      </c>
      <c r="GT60" s="69">
        <f t="shared" si="348"/>
        <v>1.0000000000000007</v>
      </c>
      <c r="GU60" s="69">
        <f t="shared" si="348"/>
        <v>0.99999999999999867</v>
      </c>
      <c r="GV60" s="69">
        <f t="shared" si="348"/>
        <v>1.0000000000000009</v>
      </c>
      <c r="GW60" s="69">
        <f t="shared" si="348"/>
        <v>1.0000000000000002</v>
      </c>
      <c r="GX60" s="69">
        <f t="shared" si="348"/>
        <v>0.99999999999999978</v>
      </c>
      <c r="GY60" s="69">
        <f t="shared" si="348"/>
        <v>0.99999999999999989</v>
      </c>
      <c r="GZ60" s="69">
        <f t="shared" si="348"/>
        <v>1.0000000000000009</v>
      </c>
      <c r="HA60" s="69">
        <f t="shared" si="348"/>
        <v>0.99999999999999989</v>
      </c>
      <c r="HB60" s="69">
        <f t="shared" si="348"/>
        <v>1.0000000000000007</v>
      </c>
      <c r="HC60" s="69">
        <f t="shared" si="348"/>
        <v>0.99999999999999933</v>
      </c>
      <c r="HD60" s="69">
        <f t="shared" si="348"/>
        <v>0.99999999999999922</v>
      </c>
      <c r="HE60" s="69">
        <f t="shared" si="348"/>
        <v>0.99999999999999922</v>
      </c>
      <c r="HF60" s="69">
        <f t="shared" si="348"/>
        <v>1</v>
      </c>
      <c r="HG60" s="69">
        <f t="shared" si="348"/>
        <v>0.99999999999999922</v>
      </c>
      <c r="HH60" s="69">
        <f t="shared" si="348"/>
        <v>0.99999999999999978</v>
      </c>
      <c r="HI60" s="69">
        <f t="shared" si="348"/>
        <v>1.0000000000000004</v>
      </c>
      <c r="HJ60" s="69">
        <f t="shared" si="348"/>
        <v>1.0000000000000009</v>
      </c>
      <c r="HK60" s="69">
        <f t="shared" si="348"/>
        <v>1.0000000000000009</v>
      </c>
      <c r="HL60" s="69">
        <f t="shared" si="348"/>
        <v>1</v>
      </c>
      <c r="HM60" s="69">
        <f t="shared" si="348"/>
        <v>1.0000000000000007</v>
      </c>
      <c r="HN60" s="69">
        <f t="shared" ref="HN60:IL60" si="349">SUM(HN2:HN58)</f>
        <v>1.0000000000000007</v>
      </c>
      <c r="HO60" s="69">
        <f t="shared" si="349"/>
        <v>1.0000000000000007</v>
      </c>
      <c r="HP60" s="69">
        <f t="shared" si="349"/>
        <v>0.99999999999999933</v>
      </c>
      <c r="HQ60" s="69">
        <f t="shared" si="349"/>
        <v>0.99999999999999911</v>
      </c>
      <c r="HR60" s="69">
        <f t="shared" si="349"/>
        <v>0.99999999999999911</v>
      </c>
      <c r="HS60" s="69">
        <f t="shared" si="349"/>
        <v>0.99999999999999911</v>
      </c>
      <c r="HT60" s="69">
        <f t="shared" si="349"/>
        <v>0.99999999999999978</v>
      </c>
      <c r="HU60" s="69">
        <f t="shared" si="349"/>
        <v>0.99999999999999989</v>
      </c>
      <c r="HV60" s="69">
        <f t="shared" si="349"/>
        <v>1.0000000000000011</v>
      </c>
      <c r="HW60" s="69">
        <f t="shared" si="349"/>
        <v>0.99999999999999989</v>
      </c>
      <c r="HX60" s="69">
        <f t="shared" si="349"/>
        <v>1</v>
      </c>
      <c r="HY60" s="69">
        <f t="shared" si="349"/>
        <v>1</v>
      </c>
      <c r="HZ60" s="69">
        <f t="shared" si="349"/>
        <v>1.0000000000000009</v>
      </c>
      <c r="IA60" s="69">
        <f t="shared" si="349"/>
        <v>1.0000000000000009</v>
      </c>
      <c r="IB60" s="69">
        <f t="shared" si="349"/>
        <v>0.99999999999999933</v>
      </c>
      <c r="IC60" s="69">
        <f t="shared" si="349"/>
        <v>0.99999999999999922</v>
      </c>
      <c r="ID60" s="69">
        <f t="shared" si="349"/>
        <v>0.99999999999999956</v>
      </c>
      <c r="IE60" s="69">
        <f t="shared" si="349"/>
        <v>0.99999999999999911</v>
      </c>
      <c r="IF60" s="69">
        <f t="shared" si="349"/>
        <v>0.99999999999999956</v>
      </c>
      <c r="IG60" s="69">
        <f t="shared" si="349"/>
        <v>0.99999999999999956</v>
      </c>
      <c r="IH60" s="69">
        <f t="shared" si="349"/>
        <v>0.99999999999999956</v>
      </c>
      <c r="II60" s="69">
        <f t="shared" si="349"/>
        <v>0.99999999999999956</v>
      </c>
      <c r="IJ60" s="69">
        <f t="shared" si="349"/>
        <v>0.99999999999999956</v>
      </c>
      <c r="IK60" s="69">
        <f t="shared" si="349"/>
        <v>0.99999999999999956</v>
      </c>
      <c r="IL60" s="69">
        <f t="shared" si="349"/>
        <v>0.99999999999999956</v>
      </c>
      <c r="IN60" s="65">
        <f>SUM(IN2:IN58)</f>
        <v>57.000000000000007</v>
      </c>
      <c r="IO60" s="66">
        <f>SUM(IO2:IO58)</f>
        <v>1</v>
      </c>
      <c r="IP60" s="67">
        <f>SUM(IP2:IP58)</f>
        <v>100</v>
      </c>
    </row>
    <row r="61" spans="1:250" x14ac:dyDescent="0.3">
      <c r="IN61" t="s">
        <v>102</v>
      </c>
    </row>
    <row r="62" spans="1:250" x14ac:dyDescent="0.3">
      <c r="A62" s="35"/>
      <c r="B62" s="35"/>
      <c r="C62" s="35"/>
      <c r="D62" s="35"/>
      <c r="E62" s="35"/>
      <c r="F62" s="35"/>
      <c r="G62" s="35"/>
      <c r="H62" s="35"/>
      <c r="I62" s="35"/>
      <c r="J62" s="35"/>
    </row>
    <row r="63" spans="1:250" ht="15.6" x14ac:dyDescent="0.3">
      <c r="A63" s="35"/>
      <c r="B63" s="35"/>
      <c r="C63" s="35"/>
      <c r="D63" s="35"/>
      <c r="E63" s="35"/>
      <c r="F63" s="35"/>
      <c r="G63" s="35"/>
      <c r="H63" s="35"/>
      <c r="I63" s="35"/>
      <c r="J63" s="35"/>
      <c r="DZ63" s="49" t="s">
        <v>95</v>
      </c>
      <c r="EA63" s="24" cm="1">
        <f t="array" ref="EA63:GE63">TRANSPOSE(IO2:IO58)</f>
        <v>1.6803582036578259E-2</v>
      </c>
      <c r="EB63" s="24">
        <v>1.6803582036578259E-2</v>
      </c>
      <c r="EC63" s="24">
        <v>5.7531910251044814E-3</v>
      </c>
      <c r="ED63" s="24">
        <v>7.249560657748586E-3</v>
      </c>
      <c r="EE63" s="24">
        <v>7.249560657748586E-3</v>
      </c>
      <c r="EF63" s="24">
        <v>9.4203593067095862E-3</v>
      </c>
      <c r="EG63" s="24">
        <v>7.249560657748586E-3</v>
      </c>
      <c r="EH63" s="24">
        <v>1.7958360809851488E-2</v>
      </c>
      <c r="EI63" s="24">
        <v>1.7958360809851488E-2</v>
      </c>
      <c r="EJ63" s="24">
        <v>1.3575240019157832E-2</v>
      </c>
      <c r="EK63" s="24">
        <v>1.7958360809851488E-2</v>
      </c>
      <c r="EL63" s="24">
        <v>1.3575240019157832E-2</v>
      </c>
      <c r="EM63" s="24">
        <v>1.3575240019157832E-2</v>
      </c>
      <c r="EN63" s="24">
        <v>1.7958360809851488E-2</v>
      </c>
      <c r="EO63" s="24">
        <v>1.9283272479989504E-2</v>
      </c>
      <c r="EP63" s="24">
        <v>7.5594940197871554E-3</v>
      </c>
      <c r="EQ63" s="24">
        <v>8.730470389574493E-3</v>
      </c>
      <c r="ER63" s="24">
        <v>1.8537337403557633E-2</v>
      </c>
      <c r="ES63" s="24">
        <v>2.0099210844653135E-2</v>
      </c>
      <c r="ET63" s="24">
        <v>1.8537337403557633E-2</v>
      </c>
      <c r="EU63" s="24">
        <v>1.0972134075108494E-2</v>
      </c>
      <c r="EV63" s="24">
        <v>7.9006795031302032E-3</v>
      </c>
      <c r="EW63" s="24">
        <v>1.9093643683851302E-2</v>
      </c>
      <c r="EX63" s="24">
        <v>2.0928857927028813E-2</v>
      </c>
      <c r="EY63" s="24">
        <v>8.4756951512088077E-3</v>
      </c>
      <c r="EZ63" s="24">
        <v>8.977078001786697E-3</v>
      </c>
      <c r="FA63" s="24">
        <v>2.189542328061678E-2</v>
      </c>
      <c r="FB63" s="24">
        <v>1.213696254509905E-2</v>
      </c>
      <c r="FC63" s="24">
        <v>2.0035784379181364E-2</v>
      </c>
      <c r="FD63" s="24">
        <v>2.0035784379181364E-2</v>
      </c>
      <c r="FE63" s="24">
        <v>1.5443321494808345E-2</v>
      </c>
      <c r="FF63" s="24">
        <v>2.2544115153665129E-2</v>
      </c>
      <c r="FG63" s="24">
        <v>2.2544115153665129E-2</v>
      </c>
      <c r="FH63" s="24">
        <v>2.2544115153665129E-2</v>
      </c>
      <c r="FI63" s="24">
        <v>1.1001059743538493E-2</v>
      </c>
      <c r="FJ63" s="24">
        <v>2.0460232596498852E-2</v>
      </c>
      <c r="FK63" s="24">
        <v>2.0460232596498852E-2</v>
      </c>
      <c r="FL63" s="24">
        <v>2.0460232596498852E-2</v>
      </c>
      <c r="FM63" s="24">
        <v>2.3110046110088444E-2</v>
      </c>
      <c r="FN63" s="24">
        <v>1.2130419326461195E-2</v>
      </c>
      <c r="FO63" s="24">
        <v>2.3742257268615386E-2</v>
      </c>
      <c r="FP63" s="24">
        <v>1.7007524223671699E-2</v>
      </c>
      <c r="FQ63" s="24">
        <v>1.4627093501210497E-2</v>
      </c>
      <c r="FR63" s="24">
        <v>1.4627093501210497E-2</v>
      </c>
      <c r="FS63" s="24">
        <v>2.4967442816339603E-2</v>
      </c>
      <c r="FT63" s="24">
        <v>2.4967442816339603E-2</v>
      </c>
      <c r="FU63" s="24">
        <v>1.3516064630937174E-2</v>
      </c>
      <c r="FV63" s="24">
        <v>2.1955206512255149E-2</v>
      </c>
      <c r="FW63" s="94">
        <v>2.5706131643671085E-2</v>
      </c>
      <c r="FX63" s="94">
        <v>2.1955206512255149E-2</v>
      </c>
      <c r="FY63" s="94">
        <v>2.5706131643671085E-2</v>
      </c>
      <c r="FZ63" s="94">
        <v>2.5706131643671085E-2</v>
      </c>
      <c r="GA63" s="94">
        <v>2.5706131643671085E-2</v>
      </c>
      <c r="GB63" s="94">
        <v>2.5706131643671085E-2</v>
      </c>
      <c r="GC63" s="94">
        <v>2.5706131643671085E-2</v>
      </c>
      <c r="GD63" s="94">
        <v>2.5706131643671085E-2</v>
      </c>
      <c r="GE63" s="94">
        <v>2.5706131643671085E-2</v>
      </c>
    </row>
    <row r="64" spans="1:250" ht="47.4" thickBot="1" x14ac:dyDescent="0.35">
      <c r="A64" s="35"/>
      <c r="B64" s="35"/>
      <c r="C64" s="35"/>
      <c r="D64" s="35"/>
      <c r="E64" s="35"/>
      <c r="F64" s="35"/>
      <c r="G64" s="35"/>
      <c r="H64" s="35"/>
      <c r="I64" s="35"/>
      <c r="J64" s="35"/>
      <c r="DZ64" s="74" t="s">
        <v>213</v>
      </c>
      <c r="EA64" s="54" t="str" cm="1">
        <f t="array" ref="EA64:GE64">TRANSPOSE(DZ65:DZ121)</f>
        <v>ECC01</v>
      </c>
      <c r="EB64" s="54" t="str">
        <v>ECC02</v>
      </c>
      <c r="EC64" s="54" t="str">
        <v>ECC03</v>
      </c>
      <c r="ED64" s="54" t="str">
        <v>ECC04</v>
      </c>
      <c r="EE64" s="54" t="str">
        <v>ECC05</v>
      </c>
      <c r="EF64" s="54" t="str">
        <v>ECC06</v>
      </c>
      <c r="EG64" s="54" t="str">
        <v>ECC07</v>
      </c>
      <c r="EH64" s="54" t="str">
        <v>ECC08</v>
      </c>
      <c r="EI64" s="54" t="str">
        <v>POC01</v>
      </c>
      <c r="EJ64" s="55" t="str">
        <v>POC02</v>
      </c>
      <c r="EK64" s="55" t="str">
        <v>POC03</v>
      </c>
      <c r="EL64" s="55" t="str">
        <v>POC04</v>
      </c>
      <c r="EM64" s="55" t="str">
        <v>POC05</v>
      </c>
      <c r="EN64" s="55" t="str">
        <v>SOC01</v>
      </c>
      <c r="EO64" s="55" t="str">
        <v>SOC02</v>
      </c>
      <c r="EP64" s="55" t="str">
        <v>SOC03</v>
      </c>
      <c r="EQ64" s="55" t="str">
        <v>SOC04</v>
      </c>
      <c r="ER64" s="56" t="str">
        <v>SOC05</v>
      </c>
      <c r="ES64" s="56" t="str">
        <v>EXC02</v>
      </c>
      <c r="ET64" s="56" t="str">
        <v>EXC03</v>
      </c>
      <c r="EU64" s="56" t="str">
        <v>EXC04</v>
      </c>
      <c r="EV64" s="57" t="str">
        <v>EXC05</v>
      </c>
      <c r="EW64" s="57" t="str">
        <v>EXC06</v>
      </c>
      <c r="EX64" s="57" t="str">
        <v>EXC07</v>
      </c>
      <c r="EY64" s="57" t="str">
        <v>EXC08</v>
      </c>
      <c r="EZ64" s="57" t="str">
        <v>EXC09</v>
      </c>
      <c r="FA64" s="57" t="str">
        <v>EXC10</v>
      </c>
      <c r="FB64" s="57" t="str">
        <v>EXC11</v>
      </c>
      <c r="FC64" s="57" t="str">
        <v>EXC12</v>
      </c>
      <c r="FD64" s="57" t="str">
        <v>EXC14</v>
      </c>
      <c r="FE64" s="57" t="str">
        <v>EXC15</v>
      </c>
      <c r="FF64" s="57" t="str">
        <v>EXC16</v>
      </c>
      <c r="FG64" s="57" t="str">
        <v>EXC18</v>
      </c>
      <c r="FH64" s="57" t="str">
        <v>EXC20</v>
      </c>
      <c r="FI64" s="57" t="str">
        <v>EXC21</v>
      </c>
      <c r="FJ64" s="57" t="str">
        <v>EXC24</v>
      </c>
      <c r="FK64" s="57" t="str">
        <v>EXC26</v>
      </c>
      <c r="FL64" s="57" t="str">
        <v>TEC01</v>
      </c>
      <c r="FM64" s="57" t="str">
        <v>TEC02</v>
      </c>
      <c r="FN64" s="57" t="str">
        <v>TEC03</v>
      </c>
      <c r="FO64" s="57" t="str">
        <v>TEC04</v>
      </c>
      <c r="FP64" s="57" t="str">
        <v>TEC05</v>
      </c>
      <c r="FQ64" s="57" t="str">
        <v>TEC06</v>
      </c>
      <c r="FR64" s="58" t="str">
        <v>TEC07</v>
      </c>
      <c r="FS64" s="58" t="str">
        <v>TEC08</v>
      </c>
      <c r="FT64" s="58" t="str">
        <v>TEC09</v>
      </c>
      <c r="FU64" s="58" t="str">
        <v>TEC10</v>
      </c>
      <c r="FV64" s="58" t="str">
        <v>EVC01</v>
      </c>
      <c r="FW64" s="58" t="str">
        <v>EVC02</v>
      </c>
      <c r="FX64" s="58" t="str">
        <v>EVC03</v>
      </c>
      <c r="FY64" s="58" t="str">
        <v>EVC04</v>
      </c>
      <c r="FZ64" s="58" t="str">
        <v>EVC05</v>
      </c>
      <c r="GA64" s="58" t="str">
        <v>EVC06</v>
      </c>
      <c r="GB64" s="58" t="str">
        <v>EVC07</v>
      </c>
      <c r="GC64" s="58" t="str">
        <v>EVC08</v>
      </c>
      <c r="GD64" s="58" t="str">
        <v>EVC09</v>
      </c>
      <c r="GE64" s="58" t="str">
        <v>EVC10</v>
      </c>
      <c r="GF64" s="2" t="s">
        <v>97</v>
      </c>
      <c r="GG64" s="2" t="s">
        <v>98</v>
      </c>
      <c r="GH64" s="2" t="s">
        <v>99</v>
      </c>
      <c r="GU64" s="144" t="s">
        <v>186</v>
      </c>
      <c r="GV64" s="145"/>
      <c r="GW64" s="145"/>
      <c r="GX64" s="145"/>
      <c r="GY64" s="145"/>
      <c r="GZ64" s="145"/>
    </row>
    <row r="65" spans="1:204" ht="15" thickBot="1" x14ac:dyDescent="0.35">
      <c r="A65" s="35"/>
      <c r="B65" s="35"/>
      <c r="C65" s="35"/>
      <c r="D65" s="35"/>
      <c r="E65" s="35"/>
      <c r="F65" s="35"/>
      <c r="G65" s="35"/>
      <c r="H65" s="35"/>
      <c r="I65" s="35"/>
      <c r="J65" s="35"/>
      <c r="DZ65" s="90" t="str">
        <f t="shared" ref="DZ65:DZ96" si="350">DZ2</f>
        <v>ECC01</v>
      </c>
      <c r="EA65" s="77">
        <f t="shared" ref="EA65:EA96" si="351">EA2*$EA$63</f>
        <v>1.6803582036578259E-2</v>
      </c>
      <c r="EB65" s="78">
        <f t="shared" ref="EB65:EB96" si="352">EB2*$EB$63</f>
        <v>1.6803582036578259E-2</v>
      </c>
      <c r="EC65" s="78">
        <f t="shared" ref="EC65:EC96" si="353">EC2*$EC$63</f>
        <v>5.7531910251044814E-3</v>
      </c>
      <c r="ED65" s="78">
        <f t="shared" ref="ED65:ED96" si="354">ED2*$ED$63</f>
        <v>7.249560657748586E-3</v>
      </c>
      <c r="EE65" s="78">
        <f t="shared" ref="EE65:EE96" si="355">EE2*$EE$63</f>
        <v>7.249560657748586E-3</v>
      </c>
      <c r="EF65" s="78">
        <f t="shared" ref="EF65:EF96" si="356">EF2*$EF$63</f>
        <v>9.4203593067095862E-3</v>
      </c>
      <c r="EG65" s="78">
        <f t="shared" ref="EG65:EG96" si="357">EG2*$EG$63</f>
        <v>7.249560657748586E-3</v>
      </c>
      <c r="EH65" s="78">
        <f t="shared" ref="EH65:EH96" si="358">EH2*$EH$63</f>
        <v>1.7958360809851488E-2</v>
      </c>
      <c r="EI65" s="78">
        <f t="shared" ref="EI65:EI96" si="359">EI2*$EI$63</f>
        <v>1.7958360809851488E-2</v>
      </c>
      <c r="EJ65" s="78">
        <f t="shared" ref="EJ65:EJ96" si="360">EJ2*$EJ$63</f>
        <v>1.3575240019157832E-2</v>
      </c>
      <c r="EK65" s="78">
        <f t="shared" ref="EK65:EK96" si="361">EK2*$EK$63</f>
        <v>1.7958360809851488E-2</v>
      </c>
      <c r="EL65" s="78">
        <f t="shared" ref="EL65:EL96" si="362">EL2*$EL$63</f>
        <v>1.3575240019157832E-2</v>
      </c>
      <c r="EM65" s="78">
        <f t="shared" ref="EM65:EM96" si="363">EM2*$EM$63</f>
        <v>1.3575240019157832E-2</v>
      </c>
      <c r="EN65" s="78">
        <f t="shared" ref="EN65:EN96" si="364">EN2*$EN$63</f>
        <v>1.7958360809851488E-2</v>
      </c>
      <c r="EO65" s="78">
        <f t="shared" ref="EO65:EO96" si="365">EO2*$EO$63</f>
        <v>1.9283272479989504E-2</v>
      </c>
      <c r="EP65" s="78">
        <f t="shared" ref="EP65:EP96" si="366">EP2*$EP$63</f>
        <v>7.5594940197871554E-3</v>
      </c>
      <c r="EQ65" s="78">
        <f t="shared" ref="EQ65:EQ96" si="367">EQ2*$EQ$63</f>
        <v>8.730470389574493E-3</v>
      </c>
      <c r="ER65" s="78">
        <f t="shared" ref="ER65:ER96" si="368">ER2*$ER$63</f>
        <v>1.8537337403557633E-2</v>
      </c>
      <c r="ES65" s="78">
        <f t="shared" ref="ES65:ES96" si="369">ES2*$ES$63</f>
        <v>2.0099210844653135E-2</v>
      </c>
      <c r="ET65" s="78">
        <f t="shared" ref="ET65:ET96" si="370">ET2*$ET$63</f>
        <v>1.8537337403557633E-2</v>
      </c>
      <c r="EU65" s="78">
        <f t="shared" ref="EU65:EU96" si="371">EU2*$EU$63</f>
        <v>1.0972134075108494E-2</v>
      </c>
      <c r="EV65" s="78">
        <f t="shared" ref="EV65:EV96" si="372">EV2*$EV$63</f>
        <v>7.9006795031302032E-3</v>
      </c>
      <c r="EW65" s="78">
        <f t="shared" ref="EW65:EW96" si="373">EW2*$EW$63</f>
        <v>1.9093643683851302E-2</v>
      </c>
      <c r="EX65" s="78">
        <f t="shared" ref="EX65:EX96" si="374">EX2*$EX$63</f>
        <v>2.0928857927028813E-2</v>
      </c>
      <c r="EY65" s="78">
        <f t="shared" ref="EY65:EY96" si="375">EY2*$EY$63</f>
        <v>8.4756951512088077E-3</v>
      </c>
      <c r="EZ65" s="78">
        <f t="shared" ref="EZ65:EZ96" si="376">EZ2*$EZ$63</f>
        <v>8.977078001786697E-3</v>
      </c>
      <c r="FA65" s="78">
        <f t="shared" ref="FA65:FA96" si="377">FA2*$FA$63</f>
        <v>2.189542328061678E-2</v>
      </c>
      <c r="FB65" s="78">
        <f t="shared" ref="FB65:FB96" si="378">FB2*$FB$63</f>
        <v>1.213696254509905E-2</v>
      </c>
      <c r="FC65" s="78">
        <f t="shared" ref="FC65:FC96" si="379">FC2*$FC$63</f>
        <v>2.0035784379181364E-2</v>
      </c>
      <c r="FD65" s="78">
        <f t="shared" ref="FD65:FD96" si="380">FD2*$FD$63</f>
        <v>2.0035784379181364E-2</v>
      </c>
      <c r="FE65" s="78">
        <f t="shared" ref="FE65:FE96" si="381">FE2*$FE$63</f>
        <v>1.5443321494808345E-2</v>
      </c>
      <c r="FF65" s="78">
        <f t="shared" ref="FF65:FF96" si="382">FF2*$FF$63</f>
        <v>2.2544115153665129E-2</v>
      </c>
      <c r="FG65" s="78">
        <f t="shared" ref="FG65:FG96" si="383">FG2*$FG$63</f>
        <v>2.2544115153665129E-2</v>
      </c>
      <c r="FH65" s="78">
        <f t="shared" ref="FH65:FH96" si="384">FH2*$FH$63</f>
        <v>2.2544115153665129E-2</v>
      </c>
      <c r="FI65" s="78">
        <f t="shared" ref="FI65:FI96" si="385">FI2*$FI$63</f>
        <v>1.1001059743538493E-2</v>
      </c>
      <c r="FJ65" s="78">
        <f t="shared" ref="FJ65:FJ96" si="386">FJ2*$FJ$63</f>
        <v>2.0460232596498852E-2</v>
      </c>
      <c r="FK65" s="78">
        <f t="shared" ref="FK65:FK96" si="387">FK2*$FK$63</f>
        <v>2.0460232596498852E-2</v>
      </c>
      <c r="FL65" s="78">
        <f t="shared" ref="FL65:FL96" si="388">FL2*$FL$63</f>
        <v>2.0460232596498852E-2</v>
      </c>
      <c r="FM65" s="78">
        <f t="shared" ref="FM65:FM96" si="389">FM2*$FM$63</f>
        <v>2.3110046110088444E-2</v>
      </c>
      <c r="FN65" s="78">
        <f t="shared" ref="FN65:FN96" si="390">FN2*$FN$63</f>
        <v>1.2130419326461195E-2</v>
      </c>
      <c r="FO65" s="78">
        <f t="shared" ref="FO65:FO96" si="391">FO2*$FO$63</f>
        <v>2.3742257268615386E-2</v>
      </c>
      <c r="FP65" s="78">
        <f t="shared" ref="FP65:FP96" si="392">FP2*$FP$63</f>
        <v>1.7007524223671699E-2</v>
      </c>
      <c r="FQ65" s="78">
        <f t="shared" ref="FQ65:FQ96" si="393">FQ2*$FQ$63</f>
        <v>1.4627093501210497E-2</v>
      </c>
      <c r="FR65" s="78">
        <f t="shared" ref="FR65:FR96" si="394">FR2*$FR$63</f>
        <v>1.4627093501210497E-2</v>
      </c>
      <c r="FS65" s="78">
        <f t="shared" ref="FS65:FS96" si="395">FS2*$FS$63</f>
        <v>2.4967442816339603E-2</v>
      </c>
      <c r="FT65" s="78">
        <f t="shared" ref="FT65:FT96" si="396">FT2*$FT$63</f>
        <v>2.4967442816339603E-2</v>
      </c>
      <c r="FU65" s="78">
        <f t="shared" ref="FU65:FU96" si="397">FU2*$FU$63</f>
        <v>1.3516064630937174E-2</v>
      </c>
      <c r="FV65" s="78">
        <f t="shared" ref="FV65:FV96" si="398">FV2*$FV$63</f>
        <v>2.1955206512255149E-2</v>
      </c>
      <c r="FW65" s="78">
        <f t="shared" ref="FW65:FW96" si="399">FW2*$FW$63</f>
        <v>2.5706131643671085E-2</v>
      </c>
      <c r="FX65" s="78">
        <f t="shared" ref="FX65:FX96" si="400">FX2*$FX$63</f>
        <v>2.1955206512255149E-2</v>
      </c>
      <c r="FY65" s="78">
        <f t="shared" ref="FY65:FY96" si="401">FY2*$FY$63</f>
        <v>2.5706131643671085E-2</v>
      </c>
      <c r="FZ65" s="78">
        <f t="shared" ref="FZ65:FZ96" si="402">FZ2*$FZ$63</f>
        <v>2.5706131643671085E-2</v>
      </c>
      <c r="GA65" s="78">
        <f t="shared" ref="GA65:GA96" si="403">GA2*$GA$63</f>
        <v>2.5706131643671085E-2</v>
      </c>
      <c r="GB65" s="78">
        <f t="shared" ref="GB65:GB96" si="404">GB2*$GB$63</f>
        <v>2.5706131643671085E-2</v>
      </c>
      <c r="GC65" s="78">
        <f t="shared" ref="GC65:GC96" si="405">GC2*$GC$63</f>
        <v>2.5706131643671085E-2</v>
      </c>
      <c r="GD65" s="78">
        <f t="shared" ref="GD65:GD96" si="406">GD2*$GD$63</f>
        <v>2.5706131643671085E-2</v>
      </c>
      <c r="GE65" s="78">
        <f t="shared" ref="GE65:GE96" si="407">GE2*$GE$63</f>
        <v>2.5706131643671085E-2</v>
      </c>
      <c r="GF65" s="79">
        <f t="shared" ref="GF65:GF96" si="408">SUM(EA65:GE65)</f>
        <v>1</v>
      </c>
      <c r="GG65" s="24">
        <f t="shared" ref="GG65:GG110" si="409">IO2</f>
        <v>1.6803582036578259E-2</v>
      </c>
      <c r="GH65" s="26">
        <f>GF65/GG65</f>
        <v>59.511120773129612</v>
      </c>
      <c r="GJ65" s="14" t="s">
        <v>324</v>
      </c>
      <c r="GK65" s="14">
        <f>COUNTA(B:B)</f>
        <v>58</v>
      </c>
    </row>
    <row r="66" spans="1:204" ht="15" thickBot="1" x14ac:dyDescent="0.35">
      <c r="A66" s="35"/>
      <c r="B66" s="35"/>
      <c r="C66" s="35"/>
      <c r="D66" s="35"/>
      <c r="E66" s="35"/>
      <c r="F66" s="35"/>
      <c r="G66" s="35"/>
      <c r="H66" s="35"/>
      <c r="I66" s="35"/>
      <c r="J66" s="35"/>
      <c r="DZ66" s="90" t="str">
        <f t="shared" si="350"/>
        <v>ECC02</v>
      </c>
      <c r="EA66" s="77">
        <f t="shared" si="351"/>
        <v>1.6803582036578259E-2</v>
      </c>
      <c r="EB66" s="78">
        <f t="shared" si="352"/>
        <v>1.6803582036578259E-2</v>
      </c>
      <c r="EC66" s="78">
        <f t="shared" si="353"/>
        <v>5.7531910251044814E-3</v>
      </c>
      <c r="ED66" s="78">
        <f t="shared" si="354"/>
        <v>7.249560657748586E-3</v>
      </c>
      <c r="EE66" s="78">
        <f t="shared" si="355"/>
        <v>7.249560657748586E-3</v>
      </c>
      <c r="EF66" s="78">
        <f t="shared" si="356"/>
        <v>9.4203593067095862E-3</v>
      </c>
      <c r="EG66" s="78">
        <f t="shared" si="357"/>
        <v>7.249560657748586E-3</v>
      </c>
      <c r="EH66" s="78">
        <f t="shared" si="358"/>
        <v>1.7958360809851488E-2</v>
      </c>
      <c r="EI66" s="78">
        <f t="shared" si="359"/>
        <v>1.7958360809851488E-2</v>
      </c>
      <c r="EJ66" s="78">
        <f t="shared" si="360"/>
        <v>1.3575240019157832E-2</v>
      </c>
      <c r="EK66" s="78">
        <f t="shared" si="361"/>
        <v>1.7958360809851488E-2</v>
      </c>
      <c r="EL66" s="78">
        <f t="shared" si="362"/>
        <v>1.3575240019157832E-2</v>
      </c>
      <c r="EM66" s="78">
        <f t="shared" si="363"/>
        <v>1.3575240019157832E-2</v>
      </c>
      <c r="EN66" s="78">
        <f t="shared" si="364"/>
        <v>1.7958360809851488E-2</v>
      </c>
      <c r="EO66" s="78">
        <f t="shared" si="365"/>
        <v>1.9283272479989504E-2</v>
      </c>
      <c r="EP66" s="78">
        <f t="shared" si="366"/>
        <v>7.5594940197871554E-3</v>
      </c>
      <c r="EQ66" s="78">
        <f t="shared" si="367"/>
        <v>8.730470389574493E-3</v>
      </c>
      <c r="ER66" s="78">
        <f t="shared" si="368"/>
        <v>1.8537337403557633E-2</v>
      </c>
      <c r="ES66" s="78">
        <f t="shared" si="369"/>
        <v>2.0099210844653135E-2</v>
      </c>
      <c r="ET66" s="78">
        <f t="shared" si="370"/>
        <v>1.8537337403557633E-2</v>
      </c>
      <c r="EU66" s="78">
        <f t="shared" si="371"/>
        <v>1.0972134075108494E-2</v>
      </c>
      <c r="EV66" s="78">
        <f t="shared" si="372"/>
        <v>7.9006795031302032E-3</v>
      </c>
      <c r="EW66" s="78">
        <f t="shared" si="373"/>
        <v>1.9093643683851302E-2</v>
      </c>
      <c r="EX66" s="78">
        <f t="shared" si="374"/>
        <v>2.0928857927028813E-2</v>
      </c>
      <c r="EY66" s="78">
        <f t="shared" si="375"/>
        <v>8.4756951512088077E-3</v>
      </c>
      <c r="EZ66" s="78">
        <f t="shared" si="376"/>
        <v>8.977078001786697E-3</v>
      </c>
      <c r="FA66" s="78">
        <f t="shared" si="377"/>
        <v>2.189542328061678E-2</v>
      </c>
      <c r="FB66" s="78">
        <f t="shared" si="378"/>
        <v>1.213696254509905E-2</v>
      </c>
      <c r="FC66" s="78">
        <f t="shared" si="379"/>
        <v>2.0035784379181364E-2</v>
      </c>
      <c r="FD66" s="78">
        <f t="shared" si="380"/>
        <v>2.0035784379181364E-2</v>
      </c>
      <c r="FE66" s="78">
        <f t="shared" si="381"/>
        <v>1.5443321494808345E-2</v>
      </c>
      <c r="FF66" s="78">
        <f t="shared" si="382"/>
        <v>2.2544115153665129E-2</v>
      </c>
      <c r="FG66" s="78">
        <f t="shared" si="383"/>
        <v>2.2544115153665129E-2</v>
      </c>
      <c r="FH66" s="78">
        <f t="shared" si="384"/>
        <v>2.2544115153665129E-2</v>
      </c>
      <c r="FI66" s="78">
        <f t="shared" si="385"/>
        <v>1.1001059743538493E-2</v>
      </c>
      <c r="FJ66" s="78">
        <f t="shared" si="386"/>
        <v>2.0460232596498852E-2</v>
      </c>
      <c r="FK66" s="78">
        <f t="shared" si="387"/>
        <v>2.0460232596498852E-2</v>
      </c>
      <c r="FL66" s="78">
        <f t="shared" si="388"/>
        <v>2.0460232596498852E-2</v>
      </c>
      <c r="FM66" s="78">
        <f t="shared" si="389"/>
        <v>2.3110046110088444E-2</v>
      </c>
      <c r="FN66" s="78">
        <f t="shared" si="390"/>
        <v>1.2130419326461195E-2</v>
      </c>
      <c r="FO66" s="78">
        <f t="shared" si="391"/>
        <v>2.3742257268615386E-2</v>
      </c>
      <c r="FP66" s="78">
        <f t="shared" si="392"/>
        <v>1.7007524223671699E-2</v>
      </c>
      <c r="FQ66" s="78">
        <f t="shared" si="393"/>
        <v>1.4627093501210497E-2</v>
      </c>
      <c r="FR66" s="78">
        <f t="shared" si="394"/>
        <v>1.4627093501210497E-2</v>
      </c>
      <c r="FS66" s="78">
        <f t="shared" si="395"/>
        <v>2.4967442816339603E-2</v>
      </c>
      <c r="FT66" s="78">
        <f t="shared" si="396"/>
        <v>2.4967442816339603E-2</v>
      </c>
      <c r="FU66" s="78">
        <f t="shared" si="397"/>
        <v>1.3516064630937174E-2</v>
      </c>
      <c r="FV66" s="78">
        <f t="shared" si="398"/>
        <v>2.1955206512255149E-2</v>
      </c>
      <c r="FW66" s="78">
        <f t="shared" si="399"/>
        <v>2.5706131643671085E-2</v>
      </c>
      <c r="FX66" s="78">
        <f t="shared" si="400"/>
        <v>2.1955206512255149E-2</v>
      </c>
      <c r="FY66" s="78">
        <f t="shared" si="401"/>
        <v>2.5706131643671085E-2</v>
      </c>
      <c r="FZ66" s="78">
        <f t="shared" si="402"/>
        <v>2.5706131643671085E-2</v>
      </c>
      <c r="GA66" s="78">
        <f t="shared" si="403"/>
        <v>2.5706131643671085E-2</v>
      </c>
      <c r="GB66" s="78">
        <f t="shared" si="404"/>
        <v>2.5706131643671085E-2</v>
      </c>
      <c r="GC66" s="78">
        <f t="shared" si="405"/>
        <v>2.5706131643671085E-2</v>
      </c>
      <c r="GD66" s="78">
        <f t="shared" si="406"/>
        <v>2.5706131643671085E-2</v>
      </c>
      <c r="GE66" s="78">
        <f t="shared" si="407"/>
        <v>2.5706131643671085E-2</v>
      </c>
      <c r="GF66" s="79">
        <f t="shared" si="408"/>
        <v>1</v>
      </c>
      <c r="GG66" s="24">
        <f t="shared" si="409"/>
        <v>1.6803582036578259E-2</v>
      </c>
      <c r="GH66" s="26">
        <f t="shared" ref="GH66:GH121" si="410">GF66/GG66</f>
        <v>59.511120773129612</v>
      </c>
      <c r="GJ66" s="106" t="s">
        <v>325</v>
      </c>
      <c r="GK66" s="106">
        <v>1</v>
      </c>
      <c r="GT66" s="30"/>
      <c r="GU66" s="14">
        <v>0.9</v>
      </c>
    </row>
    <row r="67" spans="1:204" ht="29.4" thickBot="1" x14ac:dyDescent="0.35">
      <c r="A67" s="35"/>
      <c r="B67" s="35"/>
      <c r="C67" s="35"/>
      <c r="D67" s="35"/>
      <c r="E67" s="35"/>
      <c r="F67" s="35"/>
      <c r="G67" s="35"/>
      <c r="H67" s="35"/>
      <c r="I67" s="35"/>
      <c r="J67" s="35"/>
      <c r="DZ67" s="90" t="str">
        <f t="shared" si="350"/>
        <v>ECC03</v>
      </c>
      <c r="EA67" s="77">
        <f t="shared" si="351"/>
        <v>1.6803582036578259E-2</v>
      </c>
      <c r="EB67" s="78">
        <f t="shared" si="352"/>
        <v>1.6803582036578259E-2</v>
      </c>
      <c r="EC67" s="78">
        <f t="shared" si="353"/>
        <v>5.7531910251044814E-3</v>
      </c>
      <c r="ED67" s="78">
        <f t="shared" si="354"/>
        <v>7.249560657748586E-3</v>
      </c>
      <c r="EE67" s="78">
        <f t="shared" si="355"/>
        <v>7.249560657748586E-3</v>
      </c>
      <c r="EF67" s="78">
        <f t="shared" si="356"/>
        <v>4.7101796533547931E-3</v>
      </c>
      <c r="EG67" s="78">
        <f t="shared" si="357"/>
        <v>7.249560657748586E-3</v>
      </c>
      <c r="EH67" s="78">
        <f t="shared" si="358"/>
        <v>4.4895902024628719E-3</v>
      </c>
      <c r="EI67" s="78">
        <f t="shared" si="359"/>
        <v>4.4895902024628719E-3</v>
      </c>
      <c r="EJ67" s="78">
        <f t="shared" si="360"/>
        <v>4.5250800063859438E-3</v>
      </c>
      <c r="EK67" s="78">
        <f t="shared" si="361"/>
        <v>4.4895902024628719E-3</v>
      </c>
      <c r="EL67" s="78">
        <f t="shared" si="362"/>
        <v>4.5250800063859438E-3</v>
      </c>
      <c r="EM67" s="78">
        <f t="shared" si="363"/>
        <v>4.5250800063859438E-3</v>
      </c>
      <c r="EN67" s="78">
        <f t="shared" si="364"/>
        <v>4.4895902024628719E-3</v>
      </c>
      <c r="EO67" s="78">
        <f t="shared" si="365"/>
        <v>3.8566544959979009E-3</v>
      </c>
      <c r="EP67" s="78">
        <f t="shared" si="366"/>
        <v>7.5594940197871554E-3</v>
      </c>
      <c r="EQ67" s="78">
        <f t="shared" si="367"/>
        <v>8.730470389574493E-3</v>
      </c>
      <c r="ER67" s="78">
        <f t="shared" si="368"/>
        <v>4.6343343508894082E-3</v>
      </c>
      <c r="ES67" s="78">
        <f t="shared" si="369"/>
        <v>4.0198421689306273E-3</v>
      </c>
      <c r="ET67" s="78">
        <f t="shared" si="370"/>
        <v>4.6343343508894082E-3</v>
      </c>
      <c r="EU67" s="78">
        <f t="shared" si="371"/>
        <v>5.4860670375542469E-3</v>
      </c>
      <c r="EV67" s="78">
        <f t="shared" si="372"/>
        <v>7.9006795031302032E-3</v>
      </c>
      <c r="EW67" s="78">
        <f t="shared" si="373"/>
        <v>4.7734109209628256E-3</v>
      </c>
      <c r="EX67" s="78">
        <f t="shared" si="374"/>
        <v>4.1857715854057625E-3</v>
      </c>
      <c r="EY67" s="78">
        <f t="shared" si="375"/>
        <v>8.4756951512088077E-3</v>
      </c>
      <c r="EZ67" s="78">
        <f t="shared" si="376"/>
        <v>8.977078001786697E-3</v>
      </c>
      <c r="FA67" s="78">
        <f t="shared" si="377"/>
        <v>4.3790846561233563E-3</v>
      </c>
      <c r="FB67" s="78">
        <f t="shared" si="378"/>
        <v>6.0684812725495252E-3</v>
      </c>
      <c r="FC67" s="78">
        <f t="shared" si="379"/>
        <v>5.0089460947953411E-3</v>
      </c>
      <c r="FD67" s="78">
        <f t="shared" si="380"/>
        <v>5.0089460947953411E-3</v>
      </c>
      <c r="FE67" s="78">
        <f t="shared" si="381"/>
        <v>5.147773831602781E-3</v>
      </c>
      <c r="FF67" s="78">
        <f t="shared" si="382"/>
        <v>4.5088230307330258E-3</v>
      </c>
      <c r="FG67" s="78">
        <f t="shared" si="383"/>
        <v>4.5088230307330258E-3</v>
      </c>
      <c r="FH67" s="78">
        <f t="shared" si="384"/>
        <v>4.5088230307330258E-3</v>
      </c>
      <c r="FI67" s="78">
        <f t="shared" si="385"/>
        <v>1.1001059743538493E-2</v>
      </c>
      <c r="FJ67" s="78">
        <f t="shared" si="386"/>
        <v>5.115058149124713E-3</v>
      </c>
      <c r="FK67" s="78">
        <f t="shared" si="387"/>
        <v>5.115058149124713E-3</v>
      </c>
      <c r="FL67" s="78">
        <f t="shared" si="388"/>
        <v>5.115058149124713E-3</v>
      </c>
      <c r="FM67" s="78">
        <f t="shared" si="389"/>
        <v>4.6220092220176888E-3</v>
      </c>
      <c r="FN67" s="78">
        <f t="shared" si="390"/>
        <v>1.2130419326461195E-2</v>
      </c>
      <c r="FO67" s="78">
        <f t="shared" si="391"/>
        <v>4.7484514537230772E-3</v>
      </c>
      <c r="FP67" s="78">
        <f t="shared" si="392"/>
        <v>5.669174741223899E-3</v>
      </c>
      <c r="FQ67" s="78">
        <f t="shared" si="393"/>
        <v>7.3135467506052487E-3</v>
      </c>
      <c r="FR67" s="78">
        <f t="shared" si="394"/>
        <v>7.3135467506052487E-3</v>
      </c>
      <c r="FS67" s="78">
        <f t="shared" si="395"/>
        <v>4.9934885632679209E-3</v>
      </c>
      <c r="FT67" s="78">
        <f t="shared" si="396"/>
        <v>4.9934885632679209E-3</v>
      </c>
      <c r="FU67" s="78">
        <f t="shared" si="397"/>
        <v>1.3516064630937174E-2</v>
      </c>
      <c r="FV67" s="78">
        <f t="shared" si="398"/>
        <v>5.4888016280637874E-3</v>
      </c>
      <c r="FW67" s="78">
        <f t="shared" si="399"/>
        <v>5.1412263287342174E-3</v>
      </c>
      <c r="FX67" s="78">
        <f t="shared" si="400"/>
        <v>5.4888016280637874E-3</v>
      </c>
      <c r="FY67" s="78">
        <f t="shared" si="401"/>
        <v>5.1412263287342174E-3</v>
      </c>
      <c r="FZ67" s="78">
        <f t="shared" si="402"/>
        <v>5.1412263287342174E-3</v>
      </c>
      <c r="GA67" s="78">
        <f t="shared" si="403"/>
        <v>5.1412263287342174E-3</v>
      </c>
      <c r="GB67" s="78">
        <f t="shared" si="404"/>
        <v>5.1412263287342174E-3</v>
      </c>
      <c r="GC67" s="78">
        <f t="shared" si="405"/>
        <v>5.1412263287342174E-3</v>
      </c>
      <c r="GD67" s="78">
        <f t="shared" si="406"/>
        <v>5.1412263287342174E-3</v>
      </c>
      <c r="GE67" s="78">
        <f t="shared" si="407"/>
        <v>5.1412263287342174E-3</v>
      </c>
      <c r="GF67" s="79">
        <f t="shared" si="408"/>
        <v>0.35348018865107717</v>
      </c>
      <c r="GG67" s="24">
        <f t="shared" si="409"/>
        <v>5.7531910251044814E-3</v>
      </c>
      <c r="GH67" s="26">
        <f t="shared" si="410"/>
        <v>61.440718222050997</v>
      </c>
      <c r="GJ67" s="107" t="s">
        <v>102</v>
      </c>
      <c r="GK67" s="108">
        <f>GK65-GK66</f>
        <v>57</v>
      </c>
      <c r="GN67" s="29" t="s">
        <v>101</v>
      </c>
      <c r="GO67" s="14">
        <f>GH122</f>
        <v>60.805803980933511</v>
      </c>
      <c r="GT67" s="75" t="s">
        <v>188</v>
      </c>
      <c r="GU67" s="23">
        <f>GK67</f>
        <v>57</v>
      </c>
    </row>
    <row r="68" spans="1:204" ht="15" thickBot="1" x14ac:dyDescent="0.35">
      <c r="A68" s="35"/>
      <c r="B68" s="35"/>
      <c r="C68" s="35"/>
      <c r="D68" s="35"/>
      <c r="E68" s="35"/>
      <c r="F68" s="35"/>
      <c r="G68" s="35"/>
      <c r="H68" s="35"/>
      <c r="I68" s="35"/>
      <c r="J68" s="35"/>
      <c r="DZ68" s="90" t="str">
        <f t="shared" si="350"/>
        <v>ECC04</v>
      </c>
      <c r="EA68" s="77">
        <f t="shared" si="351"/>
        <v>1.6803582036578259E-2</v>
      </c>
      <c r="EB68" s="78">
        <f t="shared" si="352"/>
        <v>1.6803582036578259E-2</v>
      </c>
      <c r="EC68" s="78">
        <f t="shared" si="353"/>
        <v>5.7531910251044814E-3</v>
      </c>
      <c r="ED68" s="78">
        <f t="shared" si="354"/>
        <v>7.249560657748586E-3</v>
      </c>
      <c r="EE68" s="78">
        <f t="shared" si="355"/>
        <v>7.249560657748586E-3</v>
      </c>
      <c r="EF68" s="78">
        <f t="shared" si="356"/>
        <v>9.4203593067095862E-3</v>
      </c>
      <c r="EG68" s="78">
        <f t="shared" si="357"/>
        <v>7.249560657748586E-3</v>
      </c>
      <c r="EH68" s="78">
        <f t="shared" si="358"/>
        <v>5.9861202699504953E-3</v>
      </c>
      <c r="EI68" s="78">
        <f t="shared" si="359"/>
        <v>5.9861202699504953E-3</v>
      </c>
      <c r="EJ68" s="78">
        <f t="shared" si="360"/>
        <v>6.7876200095789161E-3</v>
      </c>
      <c r="EK68" s="78">
        <f t="shared" si="361"/>
        <v>5.9861202699504953E-3</v>
      </c>
      <c r="EL68" s="78">
        <f t="shared" si="362"/>
        <v>6.7876200095789161E-3</v>
      </c>
      <c r="EM68" s="78">
        <f t="shared" si="363"/>
        <v>6.7876200095789161E-3</v>
      </c>
      <c r="EN68" s="78">
        <f t="shared" si="364"/>
        <v>5.9861202699504953E-3</v>
      </c>
      <c r="EO68" s="78">
        <f t="shared" si="365"/>
        <v>4.8208181199973759E-3</v>
      </c>
      <c r="EP68" s="78">
        <f t="shared" si="366"/>
        <v>7.5594940197871554E-3</v>
      </c>
      <c r="EQ68" s="78">
        <f t="shared" si="367"/>
        <v>8.730470389574493E-3</v>
      </c>
      <c r="ER68" s="78">
        <f t="shared" si="368"/>
        <v>6.1791124678525437E-3</v>
      </c>
      <c r="ES68" s="78">
        <f t="shared" si="369"/>
        <v>5.0248027111632837E-3</v>
      </c>
      <c r="ET68" s="78">
        <f t="shared" si="370"/>
        <v>6.1791124678525437E-3</v>
      </c>
      <c r="EU68" s="78">
        <f t="shared" si="371"/>
        <v>1.0972134075108494E-2</v>
      </c>
      <c r="EV68" s="78">
        <f t="shared" si="372"/>
        <v>7.9006795031302032E-3</v>
      </c>
      <c r="EW68" s="78">
        <f t="shared" si="373"/>
        <v>6.3645478946171008E-3</v>
      </c>
      <c r="EX68" s="78">
        <f t="shared" si="374"/>
        <v>5.2322144817572034E-3</v>
      </c>
      <c r="EY68" s="78">
        <f t="shared" si="375"/>
        <v>8.4756951512088077E-3</v>
      </c>
      <c r="EZ68" s="78">
        <f t="shared" si="376"/>
        <v>8.977078001786697E-3</v>
      </c>
      <c r="FA68" s="78">
        <f t="shared" si="377"/>
        <v>5.4738558201541951E-3</v>
      </c>
      <c r="FB68" s="78">
        <f t="shared" si="378"/>
        <v>1.213696254509905E-2</v>
      </c>
      <c r="FC68" s="78">
        <f t="shared" si="379"/>
        <v>6.6785947930604545E-3</v>
      </c>
      <c r="FD68" s="78">
        <f t="shared" si="380"/>
        <v>6.6785947930604545E-3</v>
      </c>
      <c r="FE68" s="78">
        <f t="shared" si="381"/>
        <v>7.7216607474041724E-3</v>
      </c>
      <c r="FF68" s="78">
        <f t="shared" si="382"/>
        <v>5.6360287884162823E-3</v>
      </c>
      <c r="FG68" s="78">
        <f t="shared" si="383"/>
        <v>5.6360287884162823E-3</v>
      </c>
      <c r="FH68" s="78">
        <f t="shared" si="384"/>
        <v>5.6360287884162823E-3</v>
      </c>
      <c r="FI68" s="78">
        <f t="shared" si="385"/>
        <v>1.1001059743538493E-2</v>
      </c>
      <c r="FJ68" s="78">
        <f t="shared" si="386"/>
        <v>6.820077532166284E-3</v>
      </c>
      <c r="FK68" s="78">
        <f t="shared" si="387"/>
        <v>6.820077532166284E-3</v>
      </c>
      <c r="FL68" s="78">
        <f t="shared" si="388"/>
        <v>6.820077532166284E-3</v>
      </c>
      <c r="FM68" s="78">
        <f t="shared" si="389"/>
        <v>5.777511527522111E-3</v>
      </c>
      <c r="FN68" s="78">
        <f t="shared" si="390"/>
        <v>1.2130419326461195E-2</v>
      </c>
      <c r="FO68" s="78">
        <f t="shared" si="391"/>
        <v>5.9355643171538465E-3</v>
      </c>
      <c r="FP68" s="78">
        <f t="shared" si="392"/>
        <v>8.5037621118358494E-3</v>
      </c>
      <c r="FQ68" s="78">
        <f t="shared" si="393"/>
        <v>1.4627093501210497E-2</v>
      </c>
      <c r="FR68" s="78">
        <f t="shared" si="394"/>
        <v>1.4627093501210497E-2</v>
      </c>
      <c r="FS68" s="78">
        <f t="shared" si="395"/>
        <v>6.2418607040849007E-3</v>
      </c>
      <c r="FT68" s="78">
        <f t="shared" si="396"/>
        <v>6.2418607040849007E-3</v>
      </c>
      <c r="FU68" s="78">
        <f t="shared" si="397"/>
        <v>1.3516064630937174E-2</v>
      </c>
      <c r="FV68" s="78">
        <f t="shared" si="398"/>
        <v>7.3184021707517165E-3</v>
      </c>
      <c r="FW68" s="78">
        <f t="shared" si="399"/>
        <v>6.4265329109177713E-3</v>
      </c>
      <c r="FX68" s="78">
        <f t="shared" si="400"/>
        <v>7.3184021707517165E-3</v>
      </c>
      <c r="FY68" s="78">
        <f t="shared" si="401"/>
        <v>6.4265329109177713E-3</v>
      </c>
      <c r="FZ68" s="78">
        <f t="shared" si="402"/>
        <v>6.4265329109177713E-3</v>
      </c>
      <c r="GA68" s="78">
        <f t="shared" si="403"/>
        <v>6.4265329109177713E-3</v>
      </c>
      <c r="GB68" s="78">
        <f t="shared" si="404"/>
        <v>6.4265329109177713E-3</v>
      </c>
      <c r="GC68" s="78">
        <f t="shared" si="405"/>
        <v>6.4265329109177713E-3</v>
      </c>
      <c r="GD68" s="78">
        <f t="shared" si="406"/>
        <v>6.4265329109177713E-3</v>
      </c>
      <c r="GE68" s="78">
        <f t="shared" si="407"/>
        <v>6.4265329109177713E-3</v>
      </c>
      <c r="GF68" s="79">
        <f t="shared" si="408"/>
        <v>0.44196224212800206</v>
      </c>
      <c r="GG68" s="24">
        <f t="shared" si="409"/>
        <v>7.249560657748586E-3</v>
      </c>
      <c r="GH68" s="26">
        <f t="shared" si="410"/>
        <v>60.964003612497159</v>
      </c>
      <c r="GJ68" s="109" t="s">
        <v>326</v>
      </c>
      <c r="GK68" s="110">
        <f>IN60</f>
        <v>57.000000000000007</v>
      </c>
      <c r="GN68" s="30" t="s">
        <v>102</v>
      </c>
      <c r="GO68" s="23">
        <f>GK67</f>
        <v>57</v>
      </c>
      <c r="GT68" s="30" t="s">
        <v>189</v>
      </c>
      <c r="GU68" s="14">
        <f>GU66*GU67</f>
        <v>51.300000000000004</v>
      </c>
      <c r="GV68" s="22"/>
    </row>
    <row r="69" spans="1:204" ht="15" thickBot="1" x14ac:dyDescent="0.35">
      <c r="A69" s="35"/>
      <c r="B69" s="35"/>
      <c r="C69" s="35"/>
      <c r="D69" s="35"/>
      <c r="E69" s="35"/>
      <c r="F69" s="35"/>
      <c r="G69" s="35"/>
      <c r="H69" s="35"/>
      <c r="I69" s="35"/>
      <c r="J69" s="35"/>
      <c r="DZ69" s="90" t="str">
        <f t="shared" si="350"/>
        <v>ECC05</v>
      </c>
      <c r="EA69" s="77">
        <f t="shared" si="351"/>
        <v>1.6803582036578259E-2</v>
      </c>
      <c r="EB69" s="78">
        <f t="shared" si="352"/>
        <v>1.6803582036578259E-2</v>
      </c>
      <c r="EC69" s="78">
        <f t="shared" si="353"/>
        <v>5.7531910251044814E-3</v>
      </c>
      <c r="ED69" s="78">
        <f t="shared" si="354"/>
        <v>7.249560657748586E-3</v>
      </c>
      <c r="EE69" s="78">
        <f t="shared" si="355"/>
        <v>7.249560657748586E-3</v>
      </c>
      <c r="EF69" s="78">
        <f t="shared" si="356"/>
        <v>9.4203593067095862E-3</v>
      </c>
      <c r="EG69" s="78">
        <f t="shared" si="357"/>
        <v>7.249560657748586E-3</v>
      </c>
      <c r="EH69" s="78">
        <f t="shared" si="358"/>
        <v>5.9861202699504953E-3</v>
      </c>
      <c r="EI69" s="78">
        <f t="shared" si="359"/>
        <v>5.9861202699504953E-3</v>
      </c>
      <c r="EJ69" s="78">
        <f t="shared" si="360"/>
        <v>6.7876200095789161E-3</v>
      </c>
      <c r="EK69" s="78">
        <f t="shared" si="361"/>
        <v>5.9861202699504953E-3</v>
      </c>
      <c r="EL69" s="78">
        <f t="shared" si="362"/>
        <v>6.7876200095789161E-3</v>
      </c>
      <c r="EM69" s="78">
        <f t="shared" si="363"/>
        <v>6.7876200095789161E-3</v>
      </c>
      <c r="EN69" s="78">
        <f t="shared" si="364"/>
        <v>5.9861202699504953E-3</v>
      </c>
      <c r="EO69" s="78">
        <f t="shared" si="365"/>
        <v>4.8208181199973759E-3</v>
      </c>
      <c r="EP69" s="78">
        <f t="shared" si="366"/>
        <v>7.5594940197871554E-3</v>
      </c>
      <c r="EQ69" s="78">
        <f t="shared" si="367"/>
        <v>8.730470389574493E-3</v>
      </c>
      <c r="ER69" s="78">
        <f t="shared" si="368"/>
        <v>6.1791124678525437E-3</v>
      </c>
      <c r="ES69" s="78">
        <f t="shared" si="369"/>
        <v>5.0248027111632837E-3</v>
      </c>
      <c r="ET69" s="78">
        <f t="shared" si="370"/>
        <v>6.1791124678525437E-3</v>
      </c>
      <c r="EU69" s="78">
        <f t="shared" si="371"/>
        <v>1.0972134075108494E-2</v>
      </c>
      <c r="EV69" s="78">
        <f t="shared" si="372"/>
        <v>7.9006795031302032E-3</v>
      </c>
      <c r="EW69" s="78">
        <f t="shared" si="373"/>
        <v>6.3645478946171008E-3</v>
      </c>
      <c r="EX69" s="78">
        <f t="shared" si="374"/>
        <v>5.2322144817572034E-3</v>
      </c>
      <c r="EY69" s="78">
        <f t="shared" si="375"/>
        <v>8.4756951512088077E-3</v>
      </c>
      <c r="EZ69" s="78">
        <f t="shared" si="376"/>
        <v>8.977078001786697E-3</v>
      </c>
      <c r="FA69" s="78">
        <f t="shared" si="377"/>
        <v>5.4738558201541951E-3</v>
      </c>
      <c r="FB69" s="78">
        <f t="shared" si="378"/>
        <v>1.213696254509905E-2</v>
      </c>
      <c r="FC69" s="78">
        <f t="shared" si="379"/>
        <v>6.6785947930604545E-3</v>
      </c>
      <c r="FD69" s="78">
        <f t="shared" si="380"/>
        <v>6.6785947930604545E-3</v>
      </c>
      <c r="FE69" s="78">
        <f t="shared" si="381"/>
        <v>7.7216607474041724E-3</v>
      </c>
      <c r="FF69" s="78">
        <f t="shared" si="382"/>
        <v>5.6360287884162823E-3</v>
      </c>
      <c r="FG69" s="78">
        <f t="shared" si="383"/>
        <v>5.6360287884162823E-3</v>
      </c>
      <c r="FH69" s="78">
        <f t="shared" si="384"/>
        <v>5.6360287884162823E-3</v>
      </c>
      <c r="FI69" s="78">
        <f t="shared" si="385"/>
        <v>1.1001059743538493E-2</v>
      </c>
      <c r="FJ69" s="78">
        <f t="shared" si="386"/>
        <v>6.820077532166284E-3</v>
      </c>
      <c r="FK69" s="78">
        <f t="shared" si="387"/>
        <v>6.820077532166284E-3</v>
      </c>
      <c r="FL69" s="78">
        <f t="shared" si="388"/>
        <v>6.820077532166284E-3</v>
      </c>
      <c r="FM69" s="78">
        <f t="shared" si="389"/>
        <v>5.777511527522111E-3</v>
      </c>
      <c r="FN69" s="78">
        <f t="shared" si="390"/>
        <v>1.2130419326461195E-2</v>
      </c>
      <c r="FO69" s="78">
        <f t="shared" si="391"/>
        <v>5.9355643171538465E-3</v>
      </c>
      <c r="FP69" s="78">
        <f t="shared" si="392"/>
        <v>8.5037621118358494E-3</v>
      </c>
      <c r="FQ69" s="78">
        <f t="shared" si="393"/>
        <v>1.4627093501210497E-2</v>
      </c>
      <c r="FR69" s="78">
        <f t="shared" si="394"/>
        <v>1.4627093501210497E-2</v>
      </c>
      <c r="FS69" s="78">
        <f t="shared" si="395"/>
        <v>6.2418607040849007E-3</v>
      </c>
      <c r="FT69" s="78">
        <f t="shared" si="396"/>
        <v>6.2418607040849007E-3</v>
      </c>
      <c r="FU69" s="78">
        <f t="shared" si="397"/>
        <v>1.3516064630937174E-2</v>
      </c>
      <c r="FV69" s="78">
        <f t="shared" si="398"/>
        <v>7.3184021707517165E-3</v>
      </c>
      <c r="FW69" s="78">
        <f t="shared" si="399"/>
        <v>6.4265329109177713E-3</v>
      </c>
      <c r="FX69" s="78">
        <f t="shared" si="400"/>
        <v>7.3184021707517165E-3</v>
      </c>
      <c r="FY69" s="78">
        <f t="shared" si="401"/>
        <v>6.4265329109177713E-3</v>
      </c>
      <c r="FZ69" s="78">
        <f t="shared" si="402"/>
        <v>6.4265329109177713E-3</v>
      </c>
      <c r="GA69" s="78">
        <f t="shared" si="403"/>
        <v>6.4265329109177713E-3</v>
      </c>
      <c r="GB69" s="78">
        <f t="shared" si="404"/>
        <v>6.4265329109177713E-3</v>
      </c>
      <c r="GC69" s="78">
        <f t="shared" si="405"/>
        <v>6.4265329109177713E-3</v>
      </c>
      <c r="GD69" s="78">
        <f t="shared" si="406"/>
        <v>6.4265329109177713E-3</v>
      </c>
      <c r="GE69" s="78">
        <f t="shared" si="407"/>
        <v>6.4265329109177713E-3</v>
      </c>
      <c r="GF69" s="79">
        <f t="shared" si="408"/>
        <v>0.44196224212800206</v>
      </c>
      <c r="GG69" s="24">
        <f t="shared" si="409"/>
        <v>7.249560657748586E-3</v>
      </c>
      <c r="GH69" s="26">
        <f t="shared" si="410"/>
        <v>60.964003612497159</v>
      </c>
      <c r="GN69" s="30" t="s">
        <v>107</v>
      </c>
      <c r="GO69" s="23">
        <f>GO67-GO68</f>
        <v>3.8058039809335114</v>
      </c>
      <c r="GT69" s="30" t="s">
        <v>190</v>
      </c>
      <c r="GU69" s="23">
        <f>GU67-1</f>
        <v>56</v>
      </c>
    </row>
    <row r="70" spans="1:204" ht="15" thickBot="1" x14ac:dyDescent="0.35">
      <c r="A70" s="35"/>
      <c r="B70" s="35"/>
      <c r="C70" s="35"/>
      <c r="D70" s="35"/>
      <c r="E70" s="35"/>
      <c r="F70" s="35"/>
      <c r="G70" s="35"/>
      <c r="H70" s="35"/>
      <c r="I70" s="35"/>
      <c r="J70" s="35"/>
      <c r="DZ70" s="90" t="str">
        <f t="shared" si="350"/>
        <v>ECC06</v>
      </c>
      <c r="EA70" s="77">
        <f t="shared" si="351"/>
        <v>1.6803582036578259E-2</v>
      </c>
      <c r="EB70" s="78">
        <f t="shared" si="352"/>
        <v>1.6803582036578259E-2</v>
      </c>
      <c r="EC70" s="78">
        <f t="shared" si="353"/>
        <v>1.1506382050208963E-2</v>
      </c>
      <c r="ED70" s="78">
        <f t="shared" si="354"/>
        <v>7.249560657748586E-3</v>
      </c>
      <c r="EE70" s="78">
        <f t="shared" si="355"/>
        <v>7.249560657748586E-3</v>
      </c>
      <c r="EF70" s="78">
        <f t="shared" si="356"/>
        <v>9.4203593067095862E-3</v>
      </c>
      <c r="EG70" s="78">
        <f t="shared" si="357"/>
        <v>7.249560657748586E-3</v>
      </c>
      <c r="EH70" s="78">
        <f t="shared" si="358"/>
        <v>8.9791804049257438E-3</v>
      </c>
      <c r="EI70" s="78">
        <f t="shared" si="359"/>
        <v>8.9791804049257438E-3</v>
      </c>
      <c r="EJ70" s="78">
        <f t="shared" si="360"/>
        <v>1.3575240019157832E-2</v>
      </c>
      <c r="EK70" s="78">
        <f t="shared" si="361"/>
        <v>8.9791804049257438E-3</v>
      </c>
      <c r="EL70" s="78">
        <f t="shared" si="362"/>
        <v>1.3575240019157832E-2</v>
      </c>
      <c r="EM70" s="78">
        <f t="shared" si="363"/>
        <v>1.3575240019157832E-2</v>
      </c>
      <c r="EN70" s="78">
        <f t="shared" si="364"/>
        <v>8.9791804049257438E-3</v>
      </c>
      <c r="EO70" s="78">
        <f t="shared" si="365"/>
        <v>6.4277574933298345E-3</v>
      </c>
      <c r="EP70" s="78">
        <f t="shared" si="366"/>
        <v>7.5594940197871554E-3</v>
      </c>
      <c r="EQ70" s="78">
        <f t="shared" si="367"/>
        <v>8.730470389574493E-3</v>
      </c>
      <c r="ER70" s="78">
        <f t="shared" si="368"/>
        <v>9.2686687017788164E-3</v>
      </c>
      <c r="ES70" s="78">
        <f t="shared" si="369"/>
        <v>6.6997369482177114E-3</v>
      </c>
      <c r="ET70" s="78">
        <f t="shared" si="370"/>
        <v>9.2686687017788164E-3</v>
      </c>
      <c r="EU70" s="78">
        <f t="shared" si="371"/>
        <v>1.0972134075108494E-2</v>
      </c>
      <c r="EV70" s="78">
        <f t="shared" si="372"/>
        <v>7.9006795031302032E-3</v>
      </c>
      <c r="EW70" s="78">
        <f t="shared" si="373"/>
        <v>9.5468218419256512E-3</v>
      </c>
      <c r="EX70" s="78">
        <f t="shared" si="374"/>
        <v>6.9762859756762712E-3</v>
      </c>
      <c r="EY70" s="78">
        <f t="shared" si="375"/>
        <v>8.4756951512088077E-3</v>
      </c>
      <c r="EZ70" s="78">
        <f t="shared" si="376"/>
        <v>8.977078001786697E-3</v>
      </c>
      <c r="FA70" s="78">
        <f t="shared" si="377"/>
        <v>7.2984744268722599E-3</v>
      </c>
      <c r="FB70" s="78">
        <f t="shared" si="378"/>
        <v>1.213696254509905E-2</v>
      </c>
      <c r="FC70" s="78">
        <f t="shared" si="379"/>
        <v>1.0017892189590682E-2</v>
      </c>
      <c r="FD70" s="78">
        <f t="shared" si="380"/>
        <v>1.0017892189590682E-2</v>
      </c>
      <c r="FE70" s="78">
        <f t="shared" si="381"/>
        <v>1.5443321494808345E-2</v>
      </c>
      <c r="FF70" s="78">
        <f t="shared" si="382"/>
        <v>7.5147050512217092E-3</v>
      </c>
      <c r="FG70" s="78">
        <f t="shared" si="383"/>
        <v>7.5147050512217092E-3</v>
      </c>
      <c r="FH70" s="78">
        <f t="shared" si="384"/>
        <v>7.5147050512217092E-3</v>
      </c>
      <c r="FI70" s="78">
        <f t="shared" si="385"/>
        <v>1.1001059743538493E-2</v>
      </c>
      <c r="FJ70" s="78">
        <f t="shared" si="386"/>
        <v>1.0230116298249426E-2</v>
      </c>
      <c r="FK70" s="78">
        <f t="shared" si="387"/>
        <v>1.0230116298249426E-2</v>
      </c>
      <c r="FL70" s="78">
        <f t="shared" si="388"/>
        <v>1.0230116298249426E-2</v>
      </c>
      <c r="FM70" s="78">
        <f t="shared" si="389"/>
        <v>7.7033487033628147E-3</v>
      </c>
      <c r="FN70" s="78">
        <f t="shared" si="390"/>
        <v>1.2130419326461195E-2</v>
      </c>
      <c r="FO70" s="78">
        <f t="shared" si="391"/>
        <v>7.9140857562051276E-3</v>
      </c>
      <c r="FP70" s="78">
        <f t="shared" si="392"/>
        <v>1.7007524223671699E-2</v>
      </c>
      <c r="FQ70" s="78">
        <f t="shared" si="393"/>
        <v>1.4627093501210497E-2</v>
      </c>
      <c r="FR70" s="78">
        <f t="shared" si="394"/>
        <v>1.4627093501210497E-2</v>
      </c>
      <c r="FS70" s="78">
        <f t="shared" si="395"/>
        <v>8.3224809387798665E-3</v>
      </c>
      <c r="FT70" s="78">
        <f t="shared" si="396"/>
        <v>8.3224809387798665E-3</v>
      </c>
      <c r="FU70" s="78">
        <f t="shared" si="397"/>
        <v>1.3516064630937174E-2</v>
      </c>
      <c r="FV70" s="78">
        <f t="shared" si="398"/>
        <v>1.0977603256127575E-2</v>
      </c>
      <c r="FW70" s="78">
        <f t="shared" si="399"/>
        <v>8.5687105478903618E-3</v>
      </c>
      <c r="FX70" s="78">
        <f t="shared" si="400"/>
        <v>1.0977603256127575E-2</v>
      </c>
      <c r="FY70" s="78">
        <f t="shared" si="401"/>
        <v>8.5687105478903618E-3</v>
      </c>
      <c r="FZ70" s="78">
        <f t="shared" si="402"/>
        <v>8.5687105478903618E-3</v>
      </c>
      <c r="GA70" s="78">
        <f t="shared" si="403"/>
        <v>8.5687105478903618E-3</v>
      </c>
      <c r="GB70" s="78">
        <f t="shared" si="404"/>
        <v>8.5687105478903618E-3</v>
      </c>
      <c r="GC70" s="78">
        <f t="shared" si="405"/>
        <v>8.5687105478903618E-3</v>
      </c>
      <c r="GD70" s="78">
        <f t="shared" si="406"/>
        <v>8.5687105478903618E-3</v>
      </c>
      <c r="GE70" s="78">
        <f t="shared" si="407"/>
        <v>8.5687105478903618E-3</v>
      </c>
      <c r="GF70" s="79">
        <f t="shared" si="408"/>
        <v>0.56755406893770965</v>
      </c>
      <c r="GG70" s="24">
        <f t="shared" si="409"/>
        <v>9.4203593067095862E-3</v>
      </c>
      <c r="GH70" s="26">
        <f t="shared" si="410"/>
        <v>60.247603139030289</v>
      </c>
      <c r="GN70" s="30" t="s">
        <v>103</v>
      </c>
      <c r="GO70" s="23">
        <f>GO68-1</f>
        <v>56</v>
      </c>
      <c r="GT70" s="31" t="s">
        <v>105</v>
      </c>
      <c r="GU70" s="31">
        <f>GU68/GU69</f>
        <v>0.91607142857142865</v>
      </c>
    </row>
    <row r="71" spans="1:204" ht="15" thickBot="1" x14ac:dyDescent="0.35">
      <c r="A71" s="35"/>
      <c r="B71" s="35"/>
      <c r="C71" s="35"/>
      <c r="D71" s="35"/>
      <c r="E71" s="35"/>
      <c r="F71" s="35"/>
      <c r="G71" s="35"/>
      <c r="H71" s="35"/>
      <c r="I71" s="35"/>
      <c r="J71" s="35"/>
      <c r="DZ71" s="90" t="str">
        <f t="shared" si="350"/>
        <v>ECC07</v>
      </c>
      <c r="EA71" s="77">
        <f t="shared" si="351"/>
        <v>1.6803582036578259E-2</v>
      </c>
      <c r="EB71" s="78">
        <f t="shared" si="352"/>
        <v>1.6803582036578259E-2</v>
      </c>
      <c r="EC71" s="78">
        <f t="shared" si="353"/>
        <v>5.7531910251044814E-3</v>
      </c>
      <c r="ED71" s="78">
        <f t="shared" si="354"/>
        <v>7.249560657748586E-3</v>
      </c>
      <c r="EE71" s="78">
        <f t="shared" si="355"/>
        <v>7.249560657748586E-3</v>
      </c>
      <c r="EF71" s="78">
        <f t="shared" si="356"/>
        <v>9.4203593067095862E-3</v>
      </c>
      <c r="EG71" s="78">
        <f t="shared" si="357"/>
        <v>7.249560657748586E-3</v>
      </c>
      <c r="EH71" s="78">
        <f t="shared" si="358"/>
        <v>5.9861202699504953E-3</v>
      </c>
      <c r="EI71" s="78">
        <f t="shared" si="359"/>
        <v>5.9861202699504953E-3</v>
      </c>
      <c r="EJ71" s="78">
        <f t="shared" si="360"/>
        <v>6.7876200095789161E-3</v>
      </c>
      <c r="EK71" s="78">
        <f t="shared" si="361"/>
        <v>5.9861202699504953E-3</v>
      </c>
      <c r="EL71" s="78">
        <f t="shared" si="362"/>
        <v>6.7876200095789161E-3</v>
      </c>
      <c r="EM71" s="78">
        <f t="shared" si="363"/>
        <v>6.7876200095789161E-3</v>
      </c>
      <c r="EN71" s="78">
        <f t="shared" si="364"/>
        <v>5.9861202699504953E-3</v>
      </c>
      <c r="EO71" s="78">
        <f t="shared" si="365"/>
        <v>4.8208181199973759E-3</v>
      </c>
      <c r="EP71" s="78">
        <f t="shared" si="366"/>
        <v>7.5594940197871554E-3</v>
      </c>
      <c r="EQ71" s="78">
        <f t="shared" si="367"/>
        <v>8.730470389574493E-3</v>
      </c>
      <c r="ER71" s="78">
        <f t="shared" si="368"/>
        <v>6.1791124678525437E-3</v>
      </c>
      <c r="ES71" s="78">
        <f t="shared" si="369"/>
        <v>5.0248027111632837E-3</v>
      </c>
      <c r="ET71" s="78">
        <f t="shared" si="370"/>
        <v>6.1791124678525437E-3</v>
      </c>
      <c r="EU71" s="78">
        <f t="shared" si="371"/>
        <v>1.0972134075108494E-2</v>
      </c>
      <c r="EV71" s="78">
        <f t="shared" si="372"/>
        <v>7.9006795031302032E-3</v>
      </c>
      <c r="EW71" s="78">
        <f t="shared" si="373"/>
        <v>6.3645478946171008E-3</v>
      </c>
      <c r="EX71" s="78">
        <f t="shared" si="374"/>
        <v>5.2322144817572034E-3</v>
      </c>
      <c r="EY71" s="78">
        <f t="shared" si="375"/>
        <v>8.4756951512088077E-3</v>
      </c>
      <c r="EZ71" s="78">
        <f t="shared" si="376"/>
        <v>8.977078001786697E-3</v>
      </c>
      <c r="FA71" s="78">
        <f t="shared" si="377"/>
        <v>5.4738558201541951E-3</v>
      </c>
      <c r="FB71" s="78">
        <f t="shared" si="378"/>
        <v>1.213696254509905E-2</v>
      </c>
      <c r="FC71" s="78">
        <f t="shared" si="379"/>
        <v>6.6785947930604545E-3</v>
      </c>
      <c r="FD71" s="78">
        <f t="shared" si="380"/>
        <v>6.6785947930604545E-3</v>
      </c>
      <c r="FE71" s="78">
        <f t="shared" si="381"/>
        <v>7.7216607474041724E-3</v>
      </c>
      <c r="FF71" s="78">
        <f t="shared" si="382"/>
        <v>5.6360287884162823E-3</v>
      </c>
      <c r="FG71" s="78">
        <f t="shared" si="383"/>
        <v>5.6360287884162823E-3</v>
      </c>
      <c r="FH71" s="78">
        <f t="shared" si="384"/>
        <v>5.6360287884162823E-3</v>
      </c>
      <c r="FI71" s="78">
        <f t="shared" si="385"/>
        <v>1.1001059743538493E-2</v>
      </c>
      <c r="FJ71" s="78">
        <f t="shared" si="386"/>
        <v>6.820077532166284E-3</v>
      </c>
      <c r="FK71" s="78">
        <f t="shared" si="387"/>
        <v>6.820077532166284E-3</v>
      </c>
      <c r="FL71" s="78">
        <f t="shared" si="388"/>
        <v>6.820077532166284E-3</v>
      </c>
      <c r="FM71" s="78">
        <f t="shared" si="389"/>
        <v>5.777511527522111E-3</v>
      </c>
      <c r="FN71" s="78">
        <f t="shared" si="390"/>
        <v>1.2130419326461195E-2</v>
      </c>
      <c r="FO71" s="78">
        <f t="shared" si="391"/>
        <v>5.9355643171538465E-3</v>
      </c>
      <c r="FP71" s="78">
        <f t="shared" si="392"/>
        <v>8.5037621118358494E-3</v>
      </c>
      <c r="FQ71" s="78">
        <f t="shared" si="393"/>
        <v>1.4627093501210497E-2</v>
      </c>
      <c r="FR71" s="78">
        <f t="shared" si="394"/>
        <v>1.4627093501210497E-2</v>
      </c>
      <c r="FS71" s="78">
        <f t="shared" si="395"/>
        <v>6.2418607040849007E-3</v>
      </c>
      <c r="FT71" s="78">
        <f t="shared" si="396"/>
        <v>6.2418607040849007E-3</v>
      </c>
      <c r="FU71" s="78">
        <f t="shared" si="397"/>
        <v>1.3516064630937174E-2</v>
      </c>
      <c r="FV71" s="78">
        <f t="shared" si="398"/>
        <v>7.3184021707517165E-3</v>
      </c>
      <c r="FW71" s="78">
        <f t="shared" si="399"/>
        <v>6.4265329109177713E-3</v>
      </c>
      <c r="FX71" s="78">
        <f t="shared" si="400"/>
        <v>7.3184021707517165E-3</v>
      </c>
      <c r="FY71" s="78">
        <f t="shared" si="401"/>
        <v>6.4265329109177713E-3</v>
      </c>
      <c r="FZ71" s="78">
        <f t="shared" si="402"/>
        <v>6.4265329109177713E-3</v>
      </c>
      <c r="GA71" s="78">
        <f t="shared" si="403"/>
        <v>6.4265329109177713E-3</v>
      </c>
      <c r="GB71" s="78">
        <f t="shared" si="404"/>
        <v>6.4265329109177713E-3</v>
      </c>
      <c r="GC71" s="78">
        <f t="shared" si="405"/>
        <v>6.4265329109177713E-3</v>
      </c>
      <c r="GD71" s="78">
        <f t="shared" si="406"/>
        <v>6.4265329109177713E-3</v>
      </c>
      <c r="GE71" s="78">
        <f t="shared" si="407"/>
        <v>6.4265329109177713E-3</v>
      </c>
      <c r="GF71" s="79">
        <f t="shared" si="408"/>
        <v>0.44196224212800206</v>
      </c>
      <c r="GG71" s="24">
        <f t="shared" si="409"/>
        <v>7.249560657748586E-3</v>
      </c>
      <c r="GH71" s="26">
        <f t="shared" si="410"/>
        <v>60.964003612497159</v>
      </c>
      <c r="GN71" s="33" t="s">
        <v>108</v>
      </c>
      <c r="GO71" s="33">
        <f>GO69/GO70</f>
        <v>6.7960785373812699E-2</v>
      </c>
    </row>
    <row r="72" spans="1:204" ht="15" thickBot="1" x14ac:dyDescent="0.35">
      <c r="A72" s="35"/>
      <c r="B72" s="35"/>
      <c r="C72" s="35"/>
      <c r="D72" s="35"/>
      <c r="E72" s="35"/>
      <c r="F72" s="35"/>
      <c r="G72" s="35"/>
      <c r="H72" s="35"/>
      <c r="I72" s="35"/>
      <c r="J72" s="35"/>
      <c r="DZ72" s="90" t="str">
        <f t="shared" si="350"/>
        <v>ECC08</v>
      </c>
      <c r="EA72" s="77">
        <f t="shared" si="351"/>
        <v>1.6803582036578259E-2</v>
      </c>
      <c r="EB72" s="78">
        <f t="shared" si="352"/>
        <v>1.6803582036578259E-2</v>
      </c>
      <c r="EC72" s="78">
        <f t="shared" si="353"/>
        <v>2.3012764100417926E-2</v>
      </c>
      <c r="ED72" s="78">
        <f t="shared" si="354"/>
        <v>2.1748681973245757E-2</v>
      </c>
      <c r="EE72" s="78">
        <f t="shared" si="355"/>
        <v>2.1748681973245757E-2</v>
      </c>
      <c r="EF72" s="78">
        <f t="shared" si="356"/>
        <v>1.8840718613419172E-2</v>
      </c>
      <c r="EG72" s="78">
        <f t="shared" si="357"/>
        <v>2.1748681973245757E-2</v>
      </c>
      <c r="EH72" s="78">
        <f t="shared" si="358"/>
        <v>1.7958360809851488E-2</v>
      </c>
      <c r="EI72" s="78">
        <f t="shared" si="359"/>
        <v>1.7958360809851488E-2</v>
      </c>
      <c r="EJ72" s="78">
        <f t="shared" si="360"/>
        <v>1.3575240019157832E-2</v>
      </c>
      <c r="EK72" s="78">
        <f t="shared" si="361"/>
        <v>1.7958360809851488E-2</v>
      </c>
      <c r="EL72" s="78">
        <f t="shared" si="362"/>
        <v>1.3575240019157832E-2</v>
      </c>
      <c r="EM72" s="78">
        <f t="shared" si="363"/>
        <v>1.3575240019157832E-2</v>
      </c>
      <c r="EN72" s="78">
        <f t="shared" si="364"/>
        <v>1.7958360809851488E-2</v>
      </c>
      <c r="EO72" s="78">
        <f t="shared" si="365"/>
        <v>1.9283272479989504E-2</v>
      </c>
      <c r="EP72" s="78">
        <f t="shared" si="366"/>
        <v>7.5594940197871554E-3</v>
      </c>
      <c r="EQ72" s="78">
        <f t="shared" si="367"/>
        <v>8.730470389574493E-3</v>
      </c>
      <c r="ER72" s="78">
        <f t="shared" si="368"/>
        <v>1.8537337403557633E-2</v>
      </c>
      <c r="ES72" s="78">
        <f t="shared" si="369"/>
        <v>2.0099210844653135E-2</v>
      </c>
      <c r="ET72" s="78">
        <f t="shared" si="370"/>
        <v>1.8537337403557633E-2</v>
      </c>
      <c r="EU72" s="78">
        <f t="shared" si="371"/>
        <v>1.0972134075108494E-2</v>
      </c>
      <c r="EV72" s="78">
        <f t="shared" si="372"/>
        <v>7.9006795031302032E-3</v>
      </c>
      <c r="EW72" s="78">
        <f t="shared" si="373"/>
        <v>1.9093643683851302E-2</v>
      </c>
      <c r="EX72" s="78">
        <f t="shared" si="374"/>
        <v>2.0928857927028813E-2</v>
      </c>
      <c r="EY72" s="78">
        <f t="shared" si="375"/>
        <v>8.4756951512088077E-3</v>
      </c>
      <c r="EZ72" s="78">
        <f t="shared" si="376"/>
        <v>8.977078001786697E-3</v>
      </c>
      <c r="FA72" s="78">
        <f t="shared" si="377"/>
        <v>2.189542328061678E-2</v>
      </c>
      <c r="FB72" s="78">
        <f t="shared" si="378"/>
        <v>1.213696254509905E-2</v>
      </c>
      <c r="FC72" s="78">
        <f t="shared" si="379"/>
        <v>2.0035784379181364E-2</v>
      </c>
      <c r="FD72" s="78">
        <f t="shared" si="380"/>
        <v>2.0035784379181364E-2</v>
      </c>
      <c r="FE72" s="78">
        <f t="shared" si="381"/>
        <v>1.5443321494808345E-2</v>
      </c>
      <c r="FF72" s="78">
        <f t="shared" si="382"/>
        <v>2.2544115153665129E-2</v>
      </c>
      <c r="FG72" s="78">
        <f t="shared" si="383"/>
        <v>2.2544115153665129E-2</v>
      </c>
      <c r="FH72" s="78">
        <f t="shared" si="384"/>
        <v>2.2544115153665129E-2</v>
      </c>
      <c r="FI72" s="78">
        <f t="shared" si="385"/>
        <v>1.1001059743538493E-2</v>
      </c>
      <c r="FJ72" s="78">
        <f t="shared" si="386"/>
        <v>2.0460232596498852E-2</v>
      </c>
      <c r="FK72" s="78">
        <f t="shared" si="387"/>
        <v>2.0460232596498852E-2</v>
      </c>
      <c r="FL72" s="78">
        <f t="shared" si="388"/>
        <v>2.0460232596498852E-2</v>
      </c>
      <c r="FM72" s="78">
        <f t="shared" si="389"/>
        <v>2.3110046110088444E-2</v>
      </c>
      <c r="FN72" s="78">
        <f t="shared" si="390"/>
        <v>1.2130419326461195E-2</v>
      </c>
      <c r="FO72" s="78">
        <f t="shared" si="391"/>
        <v>2.3742257268615386E-2</v>
      </c>
      <c r="FP72" s="78">
        <f t="shared" si="392"/>
        <v>1.7007524223671699E-2</v>
      </c>
      <c r="FQ72" s="78">
        <f t="shared" si="393"/>
        <v>1.4627093501210497E-2</v>
      </c>
      <c r="FR72" s="78">
        <f t="shared" si="394"/>
        <v>1.4627093501210497E-2</v>
      </c>
      <c r="FS72" s="78">
        <f t="shared" si="395"/>
        <v>2.4967442816339603E-2</v>
      </c>
      <c r="FT72" s="78">
        <f t="shared" si="396"/>
        <v>2.4967442816339603E-2</v>
      </c>
      <c r="FU72" s="78">
        <f t="shared" si="397"/>
        <v>1.3516064630937174E-2</v>
      </c>
      <c r="FV72" s="78">
        <f t="shared" si="398"/>
        <v>2.1955206512255149E-2</v>
      </c>
      <c r="FW72" s="78">
        <f t="shared" si="399"/>
        <v>2.5706131643671085E-2</v>
      </c>
      <c r="FX72" s="78">
        <f t="shared" si="400"/>
        <v>2.1955206512255149E-2</v>
      </c>
      <c r="FY72" s="78">
        <f t="shared" si="401"/>
        <v>2.5706131643671085E-2</v>
      </c>
      <c r="FZ72" s="78">
        <f t="shared" si="402"/>
        <v>2.5706131643671085E-2</v>
      </c>
      <c r="GA72" s="78">
        <f t="shared" si="403"/>
        <v>2.5706131643671085E-2</v>
      </c>
      <c r="GB72" s="78">
        <f t="shared" si="404"/>
        <v>2.5706131643671085E-2</v>
      </c>
      <c r="GC72" s="78">
        <f t="shared" si="405"/>
        <v>2.5706131643671085E-2</v>
      </c>
      <c r="GD72" s="78">
        <f t="shared" si="406"/>
        <v>2.5706131643671085E-2</v>
      </c>
      <c r="GE72" s="78">
        <f t="shared" si="407"/>
        <v>2.5706131643671085E-2</v>
      </c>
      <c r="GF72" s="79">
        <f t="shared" si="408"/>
        <v>1.0701772963285148</v>
      </c>
      <c r="GG72" s="24">
        <f t="shared" si="409"/>
        <v>1.7958360809851488E-2</v>
      </c>
      <c r="GH72" s="26">
        <f t="shared" si="410"/>
        <v>59.592148061834436</v>
      </c>
    </row>
    <row r="73" spans="1:204" ht="15" thickBot="1" x14ac:dyDescent="0.35">
      <c r="A73" s="35"/>
      <c r="B73" s="35"/>
      <c r="C73" s="35"/>
      <c r="D73" s="35"/>
      <c r="E73" s="35"/>
      <c r="F73" s="35"/>
      <c r="G73" s="35"/>
      <c r="H73" s="35"/>
      <c r="I73" s="35"/>
      <c r="J73" s="35"/>
      <c r="DZ73" s="91" t="str">
        <f t="shared" si="350"/>
        <v>POC01</v>
      </c>
      <c r="EA73" s="77">
        <f t="shared" si="351"/>
        <v>1.6803582036578259E-2</v>
      </c>
      <c r="EB73" s="78">
        <f t="shared" si="352"/>
        <v>1.6803582036578259E-2</v>
      </c>
      <c r="EC73" s="78">
        <f t="shared" si="353"/>
        <v>2.3012764100417926E-2</v>
      </c>
      <c r="ED73" s="78">
        <f t="shared" si="354"/>
        <v>2.1748681973245757E-2</v>
      </c>
      <c r="EE73" s="78">
        <f t="shared" si="355"/>
        <v>2.1748681973245757E-2</v>
      </c>
      <c r="EF73" s="78">
        <f t="shared" si="356"/>
        <v>1.8840718613419172E-2</v>
      </c>
      <c r="EG73" s="78">
        <f t="shared" si="357"/>
        <v>2.1748681973245757E-2</v>
      </c>
      <c r="EH73" s="78">
        <f t="shared" si="358"/>
        <v>1.7958360809851488E-2</v>
      </c>
      <c r="EI73" s="78">
        <f t="shared" si="359"/>
        <v>1.7958360809851488E-2</v>
      </c>
      <c r="EJ73" s="78">
        <f t="shared" si="360"/>
        <v>1.3575240019157832E-2</v>
      </c>
      <c r="EK73" s="78">
        <f t="shared" si="361"/>
        <v>1.7958360809851488E-2</v>
      </c>
      <c r="EL73" s="78">
        <f t="shared" si="362"/>
        <v>1.3575240019157832E-2</v>
      </c>
      <c r="EM73" s="78">
        <f t="shared" si="363"/>
        <v>1.3575240019157832E-2</v>
      </c>
      <c r="EN73" s="78">
        <f t="shared" si="364"/>
        <v>1.7958360809851488E-2</v>
      </c>
      <c r="EO73" s="78">
        <f t="shared" si="365"/>
        <v>1.9283272479989504E-2</v>
      </c>
      <c r="EP73" s="78">
        <f t="shared" si="366"/>
        <v>7.5594940197871554E-3</v>
      </c>
      <c r="EQ73" s="78">
        <f t="shared" si="367"/>
        <v>8.730470389574493E-3</v>
      </c>
      <c r="ER73" s="78">
        <f t="shared" si="368"/>
        <v>1.8537337403557633E-2</v>
      </c>
      <c r="ES73" s="78">
        <f t="shared" si="369"/>
        <v>2.0099210844653135E-2</v>
      </c>
      <c r="ET73" s="78">
        <f t="shared" si="370"/>
        <v>1.8537337403557633E-2</v>
      </c>
      <c r="EU73" s="78">
        <f t="shared" si="371"/>
        <v>1.0972134075108494E-2</v>
      </c>
      <c r="EV73" s="78">
        <f t="shared" si="372"/>
        <v>7.9006795031302032E-3</v>
      </c>
      <c r="EW73" s="78">
        <f t="shared" si="373"/>
        <v>1.9093643683851302E-2</v>
      </c>
      <c r="EX73" s="78">
        <f t="shared" si="374"/>
        <v>2.0928857927028813E-2</v>
      </c>
      <c r="EY73" s="78">
        <f t="shared" si="375"/>
        <v>8.4756951512088077E-3</v>
      </c>
      <c r="EZ73" s="78">
        <f t="shared" si="376"/>
        <v>8.977078001786697E-3</v>
      </c>
      <c r="FA73" s="78">
        <f t="shared" si="377"/>
        <v>2.189542328061678E-2</v>
      </c>
      <c r="FB73" s="78">
        <f t="shared" si="378"/>
        <v>1.213696254509905E-2</v>
      </c>
      <c r="FC73" s="78">
        <f t="shared" si="379"/>
        <v>2.0035784379181364E-2</v>
      </c>
      <c r="FD73" s="78">
        <f t="shared" si="380"/>
        <v>2.0035784379181364E-2</v>
      </c>
      <c r="FE73" s="78">
        <f t="shared" si="381"/>
        <v>1.5443321494808345E-2</v>
      </c>
      <c r="FF73" s="78">
        <f t="shared" si="382"/>
        <v>2.2544115153665129E-2</v>
      </c>
      <c r="FG73" s="78">
        <f t="shared" si="383"/>
        <v>2.2544115153665129E-2</v>
      </c>
      <c r="FH73" s="78">
        <f t="shared" si="384"/>
        <v>2.2544115153665129E-2</v>
      </c>
      <c r="FI73" s="78">
        <f t="shared" si="385"/>
        <v>1.1001059743538493E-2</v>
      </c>
      <c r="FJ73" s="78">
        <f t="shared" si="386"/>
        <v>2.0460232596498852E-2</v>
      </c>
      <c r="FK73" s="78">
        <f t="shared" si="387"/>
        <v>2.0460232596498852E-2</v>
      </c>
      <c r="FL73" s="78">
        <f t="shared" si="388"/>
        <v>2.0460232596498852E-2</v>
      </c>
      <c r="FM73" s="78">
        <f t="shared" si="389"/>
        <v>2.3110046110088444E-2</v>
      </c>
      <c r="FN73" s="78">
        <f t="shared" si="390"/>
        <v>1.2130419326461195E-2</v>
      </c>
      <c r="FO73" s="78">
        <f t="shared" si="391"/>
        <v>2.3742257268615386E-2</v>
      </c>
      <c r="FP73" s="78">
        <f t="shared" si="392"/>
        <v>1.7007524223671699E-2</v>
      </c>
      <c r="FQ73" s="78">
        <f t="shared" si="393"/>
        <v>1.4627093501210497E-2</v>
      </c>
      <c r="FR73" s="78">
        <f t="shared" si="394"/>
        <v>1.4627093501210497E-2</v>
      </c>
      <c r="FS73" s="78">
        <f t="shared" si="395"/>
        <v>2.4967442816339603E-2</v>
      </c>
      <c r="FT73" s="78">
        <f t="shared" si="396"/>
        <v>2.4967442816339603E-2</v>
      </c>
      <c r="FU73" s="78">
        <f t="shared" si="397"/>
        <v>1.3516064630937174E-2</v>
      </c>
      <c r="FV73" s="78">
        <f t="shared" si="398"/>
        <v>2.1955206512255149E-2</v>
      </c>
      <c r="FW73" s="78">
        <f t="shared" si="399"/>
        <v>2.5706131643671085E-2</v>
      </c>
      <c r="FX73" s="78">
        <f t="shared" si="400"/>
        <v>2.1955206512255149E-2</v>
      </c>
      <c r="FY73" s="78">
        <f t="shared" si="401"/>
        <v>2.5706131643671085E-2</v>
      </c>
      <c r="FZ73" s="78">
        <f t="shared" si="402"/>
        <v>2.5706131643671085E-2</v>
      </c>
      <c r="GA73" s="78">
        <f t="shared" si="403"/>
        <v>2.5706131643671085E-2</v>
      </c>
      <c r="GB73" s="78">
        <f t="shared" si="404"/>
        <v>2.5706131643671085E-2</v>
      </c>
      <c r="GC73" s="78">
        <f t="shared" si="405"/>
        <v>2.5706131643671085E-2</v>
      </c>
      <c r="GD73" s="78">
        <f t="shared" si="406"/>
        <v>2.5706131643671085E-2</v>
      </c>
      <c r="GE73" s="78">
        <f t="shared" si="407"/>
        <v>2.5706131643671085E-2</v>
      </c>
      <c r="GF73" s="79">
        <f t="shared" si="408"/>
        <v>1.0701772963285148</v>
      </c>
      <c r="GG73" s="24">
        <f t="shared" si="409"/>
        <v>1.7958360809851488E-2</v>
      </c>
      <c r="GH73" s="26">
        <f t="shared" si="410"/>
        <v>59.592148061834436</v>
      </c>
    </row>
    <row r="74" spans="1:204" ht="15" thickBot="1" x14ac:dyDescent="0.35">
      <c r="A74" s="35"/>
      <c r="B74" s="35"/>
      <c r="C74" s="35"/>
      <c r="D74" s="35"/>
      <c r="E74" s="35"/>
      <c r="F74" s="35"/>
      <c r="G74" s="35"/>
      <c r="H74" s="35"/>
      <c r="I74" s="35"/>
      <c r="J74" s="35"/>
      <c r="DZ74" s="91" t="str">
        <f t="shared" si="350"/>
        <v>POC02</v>
      </c>
      <c r="EA74" s="77">
        <f t="shared" si="351"/>
        <v>1.6803582036578259E-2</v>
      </c>
      <c r="EB74" s="78">
        <f t="shared" si="352"/>
        <v>1.6803582036578259E-2</v>
      </c>
      <c r="EC74" s="78">
        <f t="shared" si="353"/>
        <v>1.7259573075313443E-2</v>
      </c>
      <c r="ED74" s="78">
        <f t="shared" si="354"/>
        <v>1.4499121315497172E-2</v>
      </c>
      <c r="EE74" s="78">
        <f t="shared" si="355"/>
        <v>1.4499121315497172E-2</v>
      </c>
      <c r="EF74" s="78">
        <f t="shared" si="356"/>
        <v>9.4203593067095862E-3</v>
      </c>
      <c r="EG74" s="78">
        <f t="shared" si="357"/>
        <v>1.4499121315497172E-2</v>
      </c>
      <c r="EH74" s="78">
        <f t="shared" si="358"/>
        <v>1.7958360809851488E-2</v>
      </c>
      <c r="EI74" s="78">
        <f t="shared" si="359"/>
        <v>1.7958360809851488E-2</v>
      </c>
      <c r="EJ74" s="78">
        <f t="shared" si="360"/>
        <v>1.3575240019157832E-2</v>
      </c>
      <c r="EK74" s="78">
        <f t="shared" si="361"/>
        <v>1.7958360809851488E-2</v>
      </c>
      <c r="EL74" s="78">
        <f t="shared" si="362"/>
        <v>1.3575240019157832E-2</v>
      </c>
      <c r="EM74" s="78">
        <f t="shared" si="363"/>
        <v>1.3575240019157832E-2</v>
      </c>
      <c r="EN74" s="78">
        <f t="shared" si="364"/>
        <v>1.7958360809851488E-2</v>
      </c>
      <c r="EO74" s="78">
        <f t="shared" si="365"/>
        <v>9.6416362399947518E-3</v>
      </c>
      <c r="EP74" s="78">
        <f t="shared" si="366"/>
        <v>7.5594940197871554E-3</v>
      </c>
      <c r="EQ74" s="78">
        <f t="shared" si="367"/>
        <v>8.730470389574493E-3</v>
      </c>
      <c r="ER74" s="78">
        <f t="shared" si="368"/>
        <v>1.8537337403557633E-2</v>
      </c>
      <c r="ES74" s="78">
        <f t="shared" si="369"/>
        <v>1.0049605422326567E-2</v>
      </c>
      <c r="ET74" s="78">
        <f t="shared" si="370"/>
        <v>1.8537337403557633E-2</v>
      </c>
      <c r="EU74" s="78">
        <f t="shared" si="371"/>
        <v>1.0972134075108494E-2</v>
      </c>
      <c r="EV74" s="78">
        <f t="shared" si="372"/>
        <v>7.9006795031302032E-3</v>
      </c>
      <c r="EW74" s="78">
        <f t="shared" si="373"/>
        <v>1.9093643683851302E-2</v>
      </c>
      <c r="EX74" s="78">
        <f t="shared" si="374"/>
        <v>1.0464428963514407E-2</v>
      </c>
      <c r="EY74" s="78">
        <f t="shared" si="375"/>
        <v>8.4756951512088077E-3</v>
      </c>
      <c r="EZ74" s="78">
        <f t="shared" si="376"/>
        <v>8.977078001786697E-3</v>
      </c>
      <c r="FA74" s="78">
        <f t="shared" si="377"/>
        <v>1.094771164030839E-2</v>
      </c>
      <c r="FB74" s="78">
        <f t="shared" si="378"/>
        <v>1.213696254509905E-2</v>
      </c>
      <c r="FC74" s="78">
        <f t="shared" si="379"/>
        <v>2.0035784379181364E-2</v>
      </c>
      <c r="FD74" s="78">
        <f t="shared" si="380"/>
        <v>2.0035784379181364E-2</v>
      </c>
      <c r="FE74" s="78">
        <f t="shared" si="381"/>
        <v>1.5443321494808345E-2</v>
      </c>
      <c r="FF74" s="78">
        <f t="shared" si="382"/>
        <v>1.1272057576832565E-2</v>
      </c>
      <c r="FG74" s="78">
        <f t="shared" si="383"/>
        <v>1.1272057576832565E-2</v>
      </c>
      <c r="FH74" s="78">
        <f t="shared" si="384"/>
        <v>1.1272057576832565E-2</v>
      </c>
      <c r="FI74" s="78">
        <f t="shared" si="385"/>
        <v>1.1001059743538493E-2</v>
      </c>
      <c r="FJ74" s="78">
        <f t="shared" si="386"/>
        <v>2.0460232596498852E-2</v>
      </c>
      <c r="FK74" s="78">
        <f t="shared" si="387"/>
        <v>2.0460232596498852E-2</v>
      </c>
      <c r="FL74" s="78">
        <f t="shared" si="388"/>
        <v>2.0460232596498852E-2</v>
      </c>
      <c r="FM74" s="78">
        <f t="shared" si="389"/>
        <v>1.1555023055044222E-2</v>
      </c>
      <c r="FN74" s="78">
        <f t="shared" si="390"/>
        <v>1.2130419326461195E-2</v>
      </c>
      <c r="FO74" s="78">
        <f t="shared" si="391"/>
        <v>1.1871128634307693E-2</v>
      </c>
      <c r="FP74" s="78">
        <f t="shared" si="392"/>
        <v>1.7007524223671699E-2</v>
      </c>
      <c r="FQ74" s="78">
        <f t="shared" si="393"/>
        <v>1.4627093501210497E-2</v>
      </c>
      <c r="FR74" s="78">
        <f t="shared" si="394"/>
        <v>1.4627093501210497E-2</v>
      </c>
      <c r="FS74" s="78">
        <f t="shared" si="395"/>
        <v>1.2483721408169801E-2</v>
      </c>
      <c r="FT74" s="78">
        <f t="shared" si="396"/>
        <v>1.2483721408169801E-2</v>
      </c>
      <c r="FU74" s="78">
        <f t="shared" si="397"/>
        <v>1.3516064630937174E-2</v>
      </c>
      <c r="FV74" s="78">
        <f t="shared" si="398"/>
        <v>2.1955206512255149E-2</v>
      </c>
      <c r="FW74" s="78">
        <f t="shared" si="399"/>
        <v>1.2853065821835543E-2</v>
      </c>
      <c r="FX74" s="78">
        <f t="shared" si="400"/>
        <v>2.1955206512255149E-2</v>
      </c>
      <c r="FY74" s="78">
        <f t="shared" si="401"/>
        <v>1.2853065821835543E-2</v>
      </c>
      <c r="FZ74" s="78">
        <f t="shared" si="402"/>
        <v>1.2853065821835543E-2</v>
      </c>
      <c r="GA74" s="78">
        <f t="shared" si="403"/>
        <v>1.2853065821835543E-2</v>
      </c>
      <c r="GB74" s="78">
        <f t="shared" si="404"/>
        <v>1.2853065821835543E-2</v>
      </c>
      <c r="GC74" s="78">
        <f t="shared" si="405"/>
        <v>1.2853065821835543E-2</v>
      </c>
      <c r="GD74" s="78">
        <f t="shared" si="406"/>
        <v>1.2853065821835543E-2</v>
      </c>
      <c r="GE74" s="78">
        <f t="shared" si="407"/>
        <v>1.2853065821835543E-2</v>
      </c>
      <c r="GF74" s="79">
        <f t="shared" si="408"/>
        <v>0.80711738794643717</v>
      </c>
      <c r="GG74" s="24">
        <f t="shared" si="409"/>
        <v>1.3575240019157832E-2</v>
      </c>
      <c r="GH74" s="26">
        <f t="shared" si="410"/>
        <v>59.45510995071956</v>
      </c>
      <c r="GN74" s="31" t="s">
        <v>104</v>
      </c>
      <c r="GO74" s="31">
        <f>GO71</f>
        <v>6.7960785373812699E-2</v>
      </c>
    </row>
    <row r="75" spans="1:204" ht="15" thickBot="1" x14ac:dyDescent="0.35">
      <c r="A75" s="35"/>
      <c r="B75" s="35"/>
      <c r="C75" s="35"/>
      <c r="D75" s="35"/>
      <c r="E75" s="35"/>
      <c r="F75" s="35"/>
      <c r="G75" s="35"/>
      <c r="H75" s="35"/>
      <c r="I75" s="35"/>
      <c r="J75" s="35"/>
      <c r="DZ75" s="91" t="str">
        <f t="shared" si="350"/>
        <v>POC03</v>
      </c>
      <c r="EA75" s="77">
        <f t="shared" si="351"/>
        <v>1.6803582036578259E-2</v>
      </c>
      <c r="EB75" s="78">
        <f t="shared" si="352"/>
        <v>1.6803582036578259E-2</v>
      </c>
      <c r="EC75" s="78">
        <f t="shared" si="353"/>
        <v>2.3012764100417926E-2</v>
      </c>
      <c r="ED75" s="78">
        <f t="shared" si="354"/>
        <v>2.1748681973245757E-2</v>
      </c>
      <c r="EE75" s="78">
        <f t="shared" si="355"/>
        <v>2.1748681973245757E-2</v>
      </c>
      <c r="EF75" s="78">
        <f t="shared" si="356"/>
        <v>1.8840718613419172E-2</v>
      </c>
      <c r="EG75" s="78">
        <f t="shared" si="357"/>
        <v>2.1748681973245757E-2</v>
      </c>
      <c r="EH75" s="78">
        <f t="shared" si="358"/>
        <v>1.7958360809851488E-2</v>
      </c>
      <c r="EI75" s="78">
        <f t="shared" si="359"/>
        <v>1.7958360809851488E-2</v>
      </c>
      <c r="EJ75" s="78">
        <f t="shared" si="360"/>
        <v>1.3575240019157832E-2</v>
      </c>
      <c r="EK75" s="78">
        <f t="shared" si="361"/>
        <v>1.7958360809851488E-2</v>
      </c>
      <c r="EL75" s="78">
        <f t="shared" si="362"/>
        <v>1.3575240019157832E-2</v>
      </c>
      <c r="EM75" s="78">
        <f t="shared" si="363"/>
        <v>1.3575240019157832E-2</v>
      </c>
      <c r="EN75" s="78">
        <f t="shared" si="364"/>
        <v>1.7958360809851488E-2</v>
      </c>
      <c r="EO75" s="78">
        <f t="shared" si="365"/>
        <v>1.9283272479989504E-2</v>
      </c>
      <c r="EP75" s="78">
        <f t="shared" si="366"/>
        <v>7.5594940197871554E-3</v>
      </c>
      <c r="EQ75" s="78">
        <f t="shared" si="367"/>
        <v>8.730470389574493E-3</v>
      </c>
      <c r="ER75" s="78">
        <f t="shared" si="368"/>
        <v>1.8537337403557633E-2</v>
      </c>
      <c r="ES75" s="78">
        <f t="shared" si="369"/>
        <v>2.0099210844653135E-2</v>
      </c>
      <c r="ET75" s="78">
        <f t="shared" si="370"/>
        <v>1.8537337403557633E-2</v>
      </c>
      <c r="EU75" s="78">
        <f t="shared" si="371"/>
        <v>1.0972134075108494E-2</v>
      </c>
      <c r="EV75" s="78">
        <f t="shared" si="372"/>
        <v>7.9006795031302032E-3</v>
      </c>
      <c r="EW75" s="78">
        <f t="shared" si="373"/>
        <v>1.9093643683851302E-2</v>
      </c>
      <c r="EX75" s="78">
        <f t="shared" si="374"/>
        <v>2.0928857927028813E-2</v>
      </c>
      <c r="EY75" s="78">
        <f t="shared" si="375"/>
        <v>8.4756951512088077E-3</v>
      </c>
      <c r="EZ75" s="78">
        <f t="shared" si="376"/>
        <v>8.977078001786697E-3</v>
      </c>
      <c r="FA75" s="78">
        <f t="shared" si="377"/>
        <v>2.189542328061678E-2</v>
      </c>
      <c r="FB75" s="78">
        <f t="shared" si="378"/>
        <v>1.213696254509905E-2</v>
      </c>
      <c r="FC75" s="78">
        <f t="shared" si="379"/>
        <v>2.0035784379181364E-2</v>
      </c>
      <c r="FD75" s="78">
        <f t="shared" si="380"/>
        <v>2.0035784379181364E-2</v>
      </c>
      <c r="FE75" s="78">
        <f t="shared" si="381"/>
        <v>1.5443321494808345E-2</v>
      </c>
      <c r="FF75" s="78">
        <f t="shared" si="382"/>
        <v>2.2544115153665129E-2</v>
      </c>
      <c r="FG75" s="78">
        <f t="shared" si="383"/>
        <v>2.2544115153665129E-2</v>
      </c>
      <c r="FH75" s="78">
        <f t="shared" si="384"/>
        <v>2.2544115153665129E-2</v>
      </c>
      <c r="FI75" s="78">
        <f t="shared" si="385"/>
        <v>1.1001059743538493E-2</v>
      </c>
      <c r="FJ75" s="78">
        <f t="shared" si="386"/>
        <v>2.0460232596498852E-2</v>
      </c>
      <c r="FK75" s="78">
        <f t="shared" si="387"/>
        <v>2.0460232596498852E-2</v>
      </c>
      <c r="FL75" s="78">
        <f t="shared" si="388"/>
        <v>2.0460232596498852E-2</v>
      </c>
      <c r="FM75" s="78">
        <f t="shared" si="389"/>
        <v>2.3110046110088444E-2</v>
      </c>
      <c r="FN75" s="78">
        <f t="shared" si="390"/>
        <v>1.2130419326461195E-2</v>
      </c>
      <c r="FO75" s="78">
        <f t="shared" si="391"/>
        <v>2.3742257268615386E-2</v>
      </c>
      <c r="FP75" s="78">
        <f t="shared" si="392"/>
        <v>1.7007524223671699E-2</v>
      </c>
      <c r="FQ75" s="78">
        <f t="shared" si="393"/>
        <v>1.4627093501210497E-2</v>
      </c>
      <c r="FR75" s="78">
        <f t="shared" si="394"/>
        <v>1.4627093501210497E-2</v>
      </c>
      <c r="FS75" s="78">
        <f t="shared" si="395"/>
        <v>2.4967442816339603E-2</v>
      </c>
      <c r="FT75" s="78">
        <f t="shared" si="396"/>
        <v>2.4967442816339603E-2</v>
      </c>
      <c r="FU75" s="78">
        <f t="shared" si="397"/>
        <v>1.3516064630937174E-2</v>
      </c>
      <c r="FV75" s="78">
        <f t="shared" si="398"/>
        <v>2.1955206512255149E-2</v>
      </c>
      <c r="FW75" s="78">
        <f t="shared" si="399"/>
        <v>2.5706131643671085E-2</v>
      </c>
      <c r="FX75" s="78">
        <f t="shared" si="400"/>
        <v>2.1955206512255149E-2</v>
      </c>
      <c r="FY75" s="78">
        <f t="shared" si="401"/>
        <v>2.5706131643671085E-2</v>
      </c>
      <c r="FZ75" s="78">
        <f t="shared" si="402"/>
        <v>2.5706131643671085E-2</v>
      </c>
      <c r="GA75" s="78">
        <f t="shared" si="403"/>
        <v>2.5706131643671085E-2</v>
      </c>
      <c r="GB75" s="78">
        <f t="shared" si="404"/>
        <v>2.5706131643671085E-2</v>
      </c>
      <c r="GC75" s="78">
        <f t="shared" si="405"/>
        <v>2.5706131643671085E-2</v>
      </c>
      <c r="GD75" s="78">
        <f t="shared" si="406"/>
        <v>2.5706131643671085E-2</v>
      </c>
      <c r="GE75" s="78">
        <f t="shared" si="407"/>
        <v>2.5706131643671085E-2</v>
      </c>
      <c r="GF75" s="79">
        <f t="shared" si="408"/>
        <v>1.0701772963285148</v>
      </c>
      <c r="GG75" s="24">
        <f t="shared" si="409"/>
        <v>1.7958360809851488E-2</v>
      </c>
      <c r="GH75" s="26">
        <f t="shared" si="410"/>
        <v>59.592148061834436</v>
      </c>
      <c r="GN75" s="31" t="s">
        <v>105</v>
      </c>
      <c r="GO75" s="31">
        <f>GU70</f>
        <v>0.91607142857142865</v>
      </c>
    </row>
    <row r="76" spans="1:204" ht="15" thickBot="1" x14ac:dyDescent="0.35">
      <c r="A76" s="35"/>
      <c r="B76" s="35"/>
      <c r="C76" s="35"/>
      <c r="D76" s="35"/>
      <c r="E76" s="35"/>
      <c r="F76" s="35"/>
      <c r="G76" s="35"/>
      <c r="H76" s="35"/>
      <c r="I76" s="35"/>
      <c r="J76" s="35"/>
      <c r="DZ76" s="91" t="str">
        <f t="shared" si="350"/>
        <v>POC04</v>
      </c>
      <c r="EA76" s="77">
        <f t="shared" si="351"/>
        <v>1.6803582036578259E-2</v>
      </c>
      <c r="EB76" s="78">
        <f t="shared" si="352"/>
        <v>1.6803582036578259E-2</v>
      </c>
      <c r="EC76" s="78">
        <f t="shared" si="353"/>
        <v>1.7259573075313443E-2</v>
      </c>
      <c r="ED76" s="78">
        <f t="shared" si="354"/>
        <v>1.4499121315497172E-2</v>
      </c>
      <c r="EE76" s="78">
        <f t="shared" si="355"/>
        <v>1.4499121315497172E-2</v>
      </c>
      <c r="EF76" s="78">
        <f t="shared" si="356"/>
        <v>9.4203593067095862E-3</v>
      </c>
      <c r="EG76" s="78">
        <f t="shared" si="357"/>
        <v>1.4499121315497172E-2</v>
      </c>
      <c r="EH76" s="78">
        <f t="shared" si="358"/>
        <v>1.7958360809851488E-2</v>
      </c>
      <c r="EI76" s="78">
        <f t="shared" si="359"/>
        <v>1.7958360809851488E-2</v>
      </c>
      <c r="EJ76" s="78">
        <f t="shared" si="360"/>
        <v>1.3575240019157832E-2</v>
      </c>
      <c r="EK76" s="78">
        <f t="shared" si="361"/>
        <v>1.7958360809851488E-2</v>
      </c>
      <c r="EL76" s="78">
        <f t="shared" si="362"/>
        <v>1.3575240019157832E-2</v>
      </c>
      <c r="EM76" s="78">
        <f t="shared" si="363"/>
        <v>1.3575240019157832E-2</v>
      </c>
      <c r="EN76" s="78">
        <f t="shared" si="364"/>
        <v>1.7958360809851488E-2</v>
      </c>
      <c r="EO76" s="78">
        <f t="shared" si="365"/>
        <v>9.6416362399947518E-3</v>
      </c>
      <c r="EP76" s="78">
        <f t="shared" si="366"/>
        <v>7.5594940197871554E-3</v>
      </c>
      <c r="EQ76" s="78">
        <f t="shared" si="367"/>
        <v>8.730470389574493E-3</v>
      </c>
      <c r="ER76" s="78">
        <f t="shared" si="368"/>
        <v>1.8537337403557633E-2</v>
      </c>
      <c r="ES76" s="78">
        <f t="shared" si="369"/>
        <v>1.0049605422326567E-2</v>
      </c>
      <c r="ET76" s="78">
        <f t="shared" si="370"/>
        <v>1.8537337403557633E-2</v>
      </c>
      <c r="EU76" s="78">
        <f t="shared" si="371"/>
        <v>1.0972134075108494E-2</v>
      </c>
      <c r="EV76" s="78">
        <f t="shared" si="372"/>
        <v>7.9006795031302032E-3</v>
      </c>
      <c r="EW76" s="78">
        <f t="shared" si="373"/>
        <v>1.9093643683851302E-2</v>
      </c>
      <c r="EX76" s="78">
        <f t="shared" si="374"/>
        <v>1.0464428963514407E-2</v>
      </c>
      <c r="EY76" s="78">
        <f t="shared" si="375"/>
        <v>8.4756951512088077E-3</v>
      </c>
      <c r="EZ76" s="78">
        <f t="shared" si="376"/>
        <v>8.977078001786697E-3</v>
      </c>
      <c r="FA76" s="78">
        <f t="shared" si="377"/>
        <v>1.094771164030839E-2</v>
      </c>
      <c r="FB76" s="78">
        <f t="shared" si="378"/>
        <v>1.213696254509905E-2</v>
      </c>
      <c r="FC76" s="78">
        <f t="shared" si="379"/>
        <v>2.0035784379181364E-2</v>
      </c>
      <c r="FD76" s="78">
        <f t="shared" si="380"/>
        <v>2.0035784379181364E-2</v>
      </c>
      <c r="FE76" s="78">
        <f t="shared" si="381"/>
        <v>1.5443321494808345E-2</v>
      </c>
      <c r="FF76" s="78">
        <f t="shared" si="382"/>
        <v>1.1272057576832565E-2</v>
      </c>
      <c r="FG76" s="78">
        <f t="shared" si="383"/>
        <v>1.1272057576832565E-2</v>
      </c>
      <c r="FH76" s="78">
        <f t="shared" si="384"/>
        <v>1.1272057576832565E-2</v>
      </c>
      <c r="FI76" s="78">
        <f t="shared" si="385"/>
        <v>1.1001059743538493E-2</v>
      </c>
      <c r="FJ76" s="78">
        <f t="shared" si="386"/>
        <v>2.0460232596498852E-2</v>
      </c>
      <c r="FK76" s="78">
        <f t="shared" si="387"/>
        <v>2.0460232596498852E-2</v>
      </c>
      <c r="FL76" s="78">
        <f t="shared" si="388"/>
        <v>2.0460232596498852E-2</v>
      </c>
      <c r="FM76" s="78">
        <f t="shared" si="389"/>
        <v>1.1555023055044222E-2</v>
      </c>
      <c r="FN76" s="78">
        <f t="shared" si="390"/>
        <v>1.2130419326461195E-2</v>
      </c>
      <c r="FO76" s="78">
        <f t="shared" si="391"/>
        <v>1.1871128634307693E-2</v>
      </c>
      <c r="FP76" s="78">
        <f t="shared" si="392"/>
        <v>1.7007524223671699E-2</v>
      </c>
      <c r="FQ76" s="78">
        <f t="shared" si="393"/>
        <v>1.4627093501210497E-2</v>
      </c>
      <c r="FR76" s="78">
        <f t="shared" si="394"/>
        <v>1.4627093501210497E-2</v>
      </c>
      <c r="FS76" s="78">
        <f t="shared" si="395"/>
        <v>1.2483721408169801E-2</v>
      </c>
      <c r="FT76" s="78">
        <f t="shared" si="396"/>
        <v>1.2483721408169801E-2</v>
      </c>
      <c r="FU76" s="78">
        <f t="shared" si="397"/>
        <v>1.3516064630937174E-2</v>
      </c>
      <c r="FV76" s="78">
        <f t="shared" si="398"/>
        <v>2.1955206512255149E-2</v>
      </c>
      <c r="FW76" s="78">
        <f t="shared" si="399"/>
        <v>1.2853065821835543E-2</v>
      </c>
      <c r="FX76" s="78">
        <f t="shared" si="400"/>
        <v>2.1955206512255149E-2</v>
      </c>
      <c r="FY76" s="78">
        <f t="shared" si="401"/>
        <v>1.2853065821835543E-2</v>
      </c>
      <c r="FZ76" s="78">
        <f t="shared" si="402"/>
        <v>1.2853065821835543E-2</v>
      </c>
      <c r="GA76" s="78">
        <f t="shared" si="403"/>
        <v>1.2853065821835543E-2</v>
      </c>
      <c r="GB76" s="78">
        <f t="shared" si="404"/>
        <v>1.2853065821835543E-2</v>
      </c>
      <c r="GC76" s="78">
        <f t="shared" si="405"/>
        <v>1.2853065821835543E-2</v>
      </c>
      <c r="GD76" s="78">
        <f t="shared" si="406"/>
        <v>1.2853065821835543E-2</v>
      </c>
      <c r="GE76" s="78">
        <f t="shared" si="407"/>
        <v>1.2853065821835543E-2</v>
      </c>
      <c r="GF76" s="79">
        <f t="shared" si="408"/>
        <v>0.80711738794643717</v>
      </c>
      <c r="GG76" s="24">
        <f t="shared" si="409"/>
        <v>1.3575240019157832E-2</v>
      </c>
      <c r="GH76" s="26">
        <f t="shared" si="410"/>
        <v>59.45510995071956</v>
      </c>
      <c r="GN76" s="32" t="s">
        <v>106</v>
      </c>
      <c r="GO76" s="32">
        <f>GO74/GO75</f>
        <v>7.4187212103967073E-2</v>
      </c>
    </row>
    <row r="77" spans="1:204" ht="15" thickBot="1" x14ac:dyDescent="0.35">
      <c r="A77" s="35"/>
      <c r="B77" s="35"/>
      <c r="C77" s="35"/>
      <c r="D77" s="35"/>
      <c r="E77" s="35"/>
      <c r="F77" s="35"/>
      <c r="G77" s="35"/>
      <c r="H77" s="35"/>
      <c r="I77" s="35"/>
      <c r="J77" s="35"/>
      <c r="DZ77" s="91" t="str">
        <f t="shared" si="350"/>
        <v>POC05</v>
      </c>
      <c r="EA77" s="77">
        <f t="shared" si="351"/>
        <v>1.6803582036578259E-2</v>
      </c>
      <c r="EB77" s="78">
        <f t="shared" si="352"/>
        <v>1.6803582036578259E-2</v>
      </c>
      <c r="EC77" s="78">
        <f t="shared" si="353"/>
        <v>1.7259573075313443E-2</v>
      </c>
      <c r="ED77" s="78">
        <f t="shared" si="354"/>
        <v>1.4499121315497172E-2</v>
      </c>
      <c r="EE77" s="78">
        <f t="shared" si="355"/>
        <v>1.4499121315497172E-2</v>
      </c>
      <c r="EF77" s="78">
        <f t="shared" si="356"/>
        <v>9.4203593067095862E-3</v>
      </c>
      <c r="EG77" s="78">
        <f t="shared" si="357"/>
        <v>1.4499121315497172E-2</v>
      </c>
      <c r="EH77" s="78">
        <f t="shared" si="358"/>
        <v>1.7958360809851488E-2</v>
      </c>
      <c r="EI77" s="78">
        <f t="shared" si="359"/>
        <v>1.7958360809851488E-2</v>
      </c>
      <c r="EJ77" s="78">
        <f t="shared" si="360"/>
        <v>1.3575240019157832E-2</v>
      </c>
      <c r="EK77" s="78">
        <f t="shared" si="361"/>
        <v>1.7958360809851488E-2</v>
      </c>
      <c r="EL77" s="78">
        <f t="shared" si="362"/>
        <v>1.3575240019157832E-2</v>
      </c>
      <c r="EM77" s="78">
        <f t="shared" si="363"/>
        <v>1.3575240019157832E-2</v>
      </c>
      <c r="EN77" s="78">
        <f t="shared" si="364"/>
        <v>1.7958360809851488E-2</v>
      </c>
      <c r="EO77" s="78">
        <f t="shared" si="365"/>
        <v>9.6416362399947518E-3</v>
      </c>
      <c r="EP77" s="78">
        <f t="shared" si="366"/>
        <v>7.5594940197871554E-3</v>
      </c>
      <c r="EQ77" s="78">
        <f t="shared" si="367"/>
        <v>8.730470389574493E-3</v>
      </c>
      <c r="ER77" s="78">
        <f t="shared" si="368"/>
        <v>1.8537337403557633E-2</v>
      </c>
      <c r="ES77" s="78">
        <f t="shared" si="369"/>
        <v>1.0049605422326567E-2</v>
      </c>
      <c r="ET77" s="78">
        <f t="shared" si="370"/>
        <v>1.8537337403557633E-2</v>
      </c>
      <c r="EU77" s="78">
        <f t="shared" si="371"/>
        <v>1.0972134075108494E-2</v>
      </c>
      <c r="EV77" s="78">
        <f t="shared" si="372"/>
        <v>7.9006795031302032E-3</v>
      </c>
      <c r="EW77" s="78">
        <f t="shared" si="373"/>
        <v>1.9093643683851302E-2</v>
      </c>
      <c r="EX77" s="78">
        <f t="shared" si="374"/>
        <v>1.0464428963514407E-2</v>
      </c>
      <c r="EY77" s="78">
        <f t="shared" si="375"/>
        <v>8.4756951512088077E-3</v>
      </c>
      <c r="EZ77" s="78">
        <f t="shared" si="376"/>
        <v>8.977078001786697E-3</v>
      </c>
      <c r="FA77" s="78">
        <f t="shared" si="377"/>
        <v>1.094771164030839E-2</v>
      </c>
      <c r="FB77" s="78">
        <f t="shared" si="378"/>
        <v>1.213696254509905E-2</v>
      </c>
      <c r="FC77" s="78">
        <f t="shared" si="379"/>
        <v>2.0035784379181364E-2</v>
      </c>
      <c r="FD77" s="78">
        <f t="shared" si="380"/>
        <v>2.0035784379181364E-2</v>
      </c>
      <c r="FE77" s="78">
        <f t="shared" si="381"/>
        <v>1.5443321494808345E-2</v>
      </c>
      <c r="FF77" s="78">
        <f t="shared" si="382"/>
        <v>1.1272057576832565E-2</v>
      </c>
      <c r="FG77" s="78">
        <f t="shared" si="383"/>
        <v>1.1272057576832565E-2</v>
      </c>
      <c r="FH77" s="78">
        <f t="shared" si="384"/>
        <v>1.1272057576832565E-2</v>
      </c>
      <c r="FI77" s="78">
        <f t="shared" si="385"/>
        <v>1.1001059743538493E-2</v>
      </c>
      <c r="FJ77" s="78">
        <f t="shared" si="386"/>
        <v>2.0460232596498852E-2</v>
      </c>
      <c r="FK77" s="78">
        <f t="shared" si="387"/>
        <v>2.0460232596498852E-2</v>
      </c>
      <c r="FL77" s="78">
        <f t="shared" si="388"/>
        <v>2.0460232596498852E-2</v>
      </c>
      <c r="FM77" s="78">
        <f t="shared" si="389"/>
        <v>1.1555023055044222E-2</v>
      </c>
      <c r="FN77" s="78">
        <f t="shared" si="390"/>
        <v>1.2130419326461195E-2</v>
      </c>
      <c r="FO77" s="78">
        <f t="shared" si="391"/>
        <v>1.1871128634307693E-2</v>
      </c>
      <c r="FP77" s="78">
        <f t="shared" si="392"/>
        <v>1.7007524223671699E-2</v>
      </c>
      <c r="FQ77" s="78">
        <f t="shared" si="393"/>
        <v>1.4627093501210497E-2</v>
      </c>
      <c r="FR77" s="78">
        <f t="shared" si="394"/>
        <v>1.4627093501210497E-2</v>
      </c>
      <c r="FS77" s="78">
        <f t="shared" si="395"/>
        <v>1.2483721408169801E-2</v>
      </c>
      <c r="FT77" s="78">
        <f t="shared" si="396"/>
        <v>1.2483721408169801E-2</v>
      </c>
      <c r="FU77" s="78">
        <f t="shared" si="397"/>
        <v>1.3516064630937174E-2</v>
      </c>
      <c r="FV77" s="78">
        <f t="shared" si="398"/>
        <v>2.1955206512255149E-2</v>
      </c>
      <c r="FW77" s="78">
        <f t="shared" si="399"/>
        <v>1.2853065821835543E-2</v>
      </c>
      <c r="FX77" s="78">
        <f t="shared" si="400"/>
        <v>2.1955206512255149E-2</v>
      </c>
      <c r="FY77" s="78">
        <f t="shared" si="401"/>
        <v>1.2853065821835543E-2</v>
      </c>
      <c r="FZ77" s="78">
        <f t="shared" si="402"/>
        <v>1.2853065821835543E-2</v>
      </c>
      <c r="GA77" s="78">
        <f t="shared" si="403"/>
        <v>1.2853065821835543E-2</v>
      </c>
      <c r="GB77" s="78">
        <f t="shared" si="404"/>
        <v>1.2853065821835543E-2</v>
      </c>
      <c r="GC77" s="78">
        <f t="shared" si="405"/>
        <v>1.2853065821835543E-2</v>
      </c>
      <c r="GD77" s="78">
        <f t="shared" si="406"/>
        <v>1.2853065821835543E-2</v>
      </c>
      <c r="GE77" s="78">
        <f t="shared" si="407"/>
        <v>1.2853065821835543E-2</v>
      </c>
      <c r="GF77" s="79">
        <f t="shared" si="408"/>
        <v>0.80711738794643717</v>
      </c>
      <c r="GG77" s="24">
        <f t="shared" si="409"/>
        <v>1.3575240019157832E-2</v>
      </c>
      <c r="GH77" s="26">
        <f t="shared" si="410"/>
        <v>59.45510995071956</v>
      </c>
    </row>
    <row r="78" spans="1:204" ht="15" thickBot="1" x14ac:dyDescent="0.35">
      <c r="A78" s="35"/>
      <c r="B78" s="35"/>
      <c r="C78" s="35"/>
      <c r="D78" s="35"/>
      <c r="E78" s="35"/>
      <c r="F78" s="35"/>
      <c r="G78" s="35"/>
      <c r="H78" s="35"/>
      <c r="I78" s="35"/>
      <c r="J78" s="35"/>
      <c r="DZ78" s="92" t="str">
        <f t="shared" si="350"/>
        <v>SOC01</v>
      </c>
      <c r="EA78" s="77">
        <f t="shared" si="351"/>
        <v>1.6803582036578259E-2</v>
      </c>
      <c r="EB78" s="78">
        <f t="shared" si="352"/>
        <v>1.6803582036578259E-2</v>
      </c>
      <c r="EC78" s="78">
        <f t="shared" si="353"/>
        <v>2.3012764100417926E-2</v>
      </c>
      <c r="ED78" s="78">
        <f t="shared" si="354"/>
        <v>2.1748681973245757E-2</v>
      </c>
      <c r="EE78" s="78">
        <f t="shared" si="355"/>
        <v>2.1748681973245757E-2</v>
      </c>
      <c r="EF78" s="78">
        <f t="shared" si="356"/>
        <v>1.8840718613419172E-2</v>
      </c>
      <c r="EG78" s="78">
        <f t="shared" si="357"/>
        <v>2.1748681973245757E-2</v>
      </c>
      <c r="EH78" s="78">
        <f t="shared" si="358"/>
        <v>1.7958360809851488E-2</v>
      </c>
      <c r="EI78" s="78">
        <f t="shared" si="359"/>
        <v>1.7958360809851488E-2</v>
      </c>
      <c r="EJ78" s="78">
        <f t="shared" si="360"/>
        <v>1.3575240019157832E-2</v>
      </c>
      <c r="EK78" s="78">
        <f t="shared" si="361"/>
        <v>1.7958360809851488E-2</v>
      </c>
      <c r="EL78" s="78">
        <f t="shared" si="362"/>
        <v>1.3575240019157832E-2</v>
      </c>
      <c r="EM78" s="78">
        <f t="shared" si="363"/>
        <v>1.3575240019157832E-2</v>
      </c>
      <c r="EN78" s="78">
        <f t="shared" si="364"/>
        <v>1.7958360809851488E-2</v>
      </c>
      <c r="EO78" s="78">
        <f t="shared" si="365"/>
        <v>1.9283272479989504E-2</v>
      </c>
      <c r="EP78" s="78">
        <f t="shared" si="366"/>
        <v>7.5594940197871554E-3</v>
      </c>
      <c r="EQ78" s="78">
        <f t="shared" si="367"/>
        <v>8.730470389574493E-3</v>
      </c>
      <c r="ER78" s="78">
        <f t="shared" si="368"/>
        <v>1.8537337403557633E-2</v>
      </c>
      <c r="ES78" s="78">
        <f t="shared" si="369"/>
        <v>2.0099210844653135E-2</v>
      </c>
      <c r="ET78" s="78">
        <f t="shared" si="370"/>
        <v>1.8537337403557633E-2</v>
      </c>
      <c r="EU78" s="78">
        <f t="shared" si="371"/>
        <v>1.0972134075108494E-2</v>
      </c>
      <c r="EV78" s="78">
        <f t="shared" si="372"/>
        <v>7.9006795031302032E-3</v>
      </c>
      <c r="EW78" s="78">
        <f t="shared" si="373"/>
        <v>1.9093643683851302E-2</v>
      </c>
      <c r="EX78" s="78">
        <f t="shared" si="374"/>
        <v>2.0928857927028813E-2</v>
      </c>
      <c r="EY78" s="78">
        <f t="shared" si="375"/>
        <v>8.4756951512088077E-3</v>
      </c>
      <c r="EZ78" s="78">
        <f t="shared" si="376"/>
        <v>8.977078001786697E-3</v>
      </c>
      <c r="FA78" s="78">
        <f t="shared" si="377"/>
        <v>2.189542328061678E-2</v>
      </c>
      <c r="FB78" s="78">
        <f t="shared" si="378"/>
        <v>1.213696254509905E-2</v>
      </c>
      <c r="FC78" s="78">
        <f t="shared" si="379"/>
        <v>2.0035784379181364E-2</v>
      </c>
      <c r="FD78" s="78">
        <f t="shared" si="380"/>
        <v>2.0035784379181364E-2</v>
      </c>
      <c r="FE78" s="78">
        <f t="shared" si="381"/>
        <v>1.5443321494808345E-2</v>
      </c>
      <c r="FF78" s="78">
        <f t="shared" si="382"/>
        <v>2.2544115153665129E-2</v>
      </c>
      <c r="FG78" s="78">
        <f t="shared" si="383"/>
        <v>2.2544115153665129E-2</v>
      </c>
      <c r="FH78" s="78">
        <f t="shared" si="384"/>
        <v>2.2544115153665129E-2</v>
      </c>
      <c r="FI78" s="78">
        <f t="shared" si="385"/>
        <v>1.1001059743538493E-2</v>
      </c>
      <c r="FJ78" s="78">
        <f t="shared" si="386"/>
        <v>2.0460232596498852E-2</v>
      </c>
      <c r="FK78" s="78">
        <f t="shared" si="387"/>
        <v>2.0460232596498852E-2</v>
      </c>
      <c r="FL78" s="78">
        <f t="shared" si="388"/>
        <v>2.0460232596498852E-2</v>
      </c>
      <c r="FM78" s="78">
        <f t="shared" si="389"/>
        <v>2.3110046110088444E-2</v>
      </c>
      <c r="FN78" s="78">
        <f t="shared" si="390"/>
        <v>1.2130419326461195E-2</v>
      </c>
      <c r="FO78" s="78">
        <f t="shared" si="391"/>
        <v>2.3742257268615386E-2</v>
      </c>
      <c r="FP78" s="78">
        <f t="shared" si="392"/>
        <v>1.7007524223671699E-2</v>
      </c>
      <c r="FQ78" s="78">
        <f t="shared" si="393"/>
        <v>1.4627093501210497E-2</v>
      </c>
      <c r="FR78" s="78">
        <f t="shared" si="394"/>
        <v>1.4627093501210497E-2</v>
      </c>
      <c r="FS78" s="78">
        <f t="shared" si="395"/>
        <v>2.4967442816339603E-2</v>
      </c>
      <c r="FT78" s="78">
        <f t="shared" si="396"/>
        <v>2.4967442816339603E-2</v>
      </c>
      <c r="FU78" s="78">
        <f t="shared" si="397"/>
        <v>1.3516064630937174E-2</v>
      </c>
      <c r="FV78" s="78">
        <f t="shared" si="398"/>
        <v>2.1955206512255149E-2</v>
      </c>
      <c r="FW78" s="78">
        <f t="shared" si="399"/>
        <v>2.5706131643671085E-2</v>
      </c>
      <c r="FX78" s="78">
        <f t="shared" si="400"/>
        <v>2.1955206512255149E-2</v>
      </c>
      <c r="FY78" s="78">
        <f t="shared" si="401"/>
        <v>2.5706131643671085E-2</v>
      </c>
      <c r="FZ78" s="78">
        <f t="shared" si="402"/>
        <v>2.5706131643671085E-2</v>
      </c>
      <c r="GA78" s="78">
        <f t="shared" si="403"/>
        <v>2.5706131643671085E-2</v>
      </c>
      <c r="GB78" s="78">
        <f t="shared" si="404"/>
        <v>2.5706131643671085E-2</v>
      </c>
      <c r="GC78" s="78">
        <f t="shared" si="405"/>
        <v>2.5706131643671085E-2</v>
      </c>
      <c r="GD78" s="78">
        <f t="shared" si="406"/>
        <v>2.5706131643671085E-2</v>
      </c>
      <c r="GE78" s="78">
        <f t="shared" si="407"/>
        <v>2.5706131643671085E-2</v>
      </c>
      <c r="GF78" s="79">
        <f t="shared" si="408"/>
        <v>1.0701772963285148</v>
      </c>
      <c r="GG78" s="24">
        <f t="shared" si="409"/>
        <v>1.7958360809851488E-2</v>
      </c>
      <c r="GH78" s="26">
        <f t="shared" si="410"/>
        <v>59.592148061834436</v>
      </c>
      <c r="GJ78" s="104" t="s">
        <v>327</v>
      </c>
      <c r="GK78" s="103" t="str">
        <f>IF(GK67=GK68,"Yes","No")</f>
        <v>Yes</v>
      </c>
      <c r="GN78" s="105" t="s">
        <v>106</v>
      </c>
      <c r="GO78" s="76" t="str">
        <f>IF(GO76 &gt;= 0.1, "Unacceptable", IF(GO76 &lt;0.1, "Acceptable"))</f>
        <v>Acceptable</v>
      </c>
    </row>
    <row r="79" spans="1:204" ht="15" thickBot="1" x14ac:dyDescent="0.35">
      <c r="A79" s="35"/>
      <c r="B79" s="35"/>
      <c r="C79" s="35"/>
      <c r="D79" s="35"/>
      <c r="E79" s="35"/>
      <c r="F79" s="35"/>
      <c r="G79" s="35"/>
      <c r="H79" s="35"/>
      <c r="I79" s="35"/>
      <c r="J79" s="35"/>
      <c r="DZ79" s="92" t="str">
        <f t="shared" si="350"/>
        <v>SOC02</v>
      </c>
      <c r="EA79" s="77">
        <f t="shared" si="351"/>
        <v>1.6803582036578259E-2</v>
      </c>
      <c r="EB79" s="78">
        <f t="shared" si="352"/>
        <v>1.6803582036578259E-2</v>
      </c>
      <c r="EC79" s="78">
        <f t="shared" si="353"/>
        <v>2.8765955125522408E-2</v>
      </c>
      <c r="ED79" s="78">
        <f t="shared" si="354"/>
        <v>2.8998242630994344E-2</v>
      </c>
      <c r="EE79" s="78">
        <f t="shared" si="355"/>
        <v>2.8998242630994344E-2</v>
      </c>
      <c r="EF79" s="78">
        <f t="shared" si="356"/>
        <v>2.826107792012876E-2</v>
      </c>
      <c r="EG79" s="78">
        <f t="shared" si="357"/>
        <v>2.8998242630994344E-2</v>
      </c>
      <c r="EH79" s="78">
        <f t="shared" si="358"/>
        <v>1.7958360809851488E-2</v>
      </c>
      <c r="EI79" s="78">
        <f t="shared" si="359"/>
        <v>1.7958360809851488E-2</v>
      </c>
      <c r="EJ79" s="78">
        <f t="shared" si="360"/>
        <v>2.7150480038315664E-2</v>
      </c>
      <c r="EK79" s="78">
        <f t="shared" si="361"/>
        <v>1.7958360809851488E-2</v>
      </c>
      <c r="EL79" s="78">
        <f t="shared" si="362"/>
        <v>2.7150480038315664E-2</v>
      </c>
      <c r="EM79" s="78">
        <f t="shared" si="363"/>
        <v>2.7150480038315664E-2</v>
      </c>
      <c r="EN79" s="78">
        <f t="shared" si="364"/>
        <v>1.7958360809851488E-2</v>
      </c>
      <c r="EO79" s="78">
        <f t="shared" si="365"/>
        <v>1.9283272479989504E-2</v>
      </c>
      <c r="EP79" s="78">
        <f t="shared" si="366"/>
        <v>7.5594940197871554E-3</v>
      </c>
      <c r="EQ79" s="78">
        <f t="shared" si="367"/>
        <v>8.730470389574493E-3</v>
      </c>
      <c r="ER79" s="78">
        <f t="shared" si="368"/>
        <v>1.8537337403557633E-2</v>
      </c>
      <c r="ES79" s="78">
        <f t="shared" si="369"/>
        <v>2.0099210844653135E-2</v>
      </c>
      <c r="ET79" s="78">
        <f t="shared" si="370"/>
        <v>1.8537337403557633E-2</v>
      </c>
      <c r="EU79" s="78">
        <f t="shared" si="371"/>
        <v>1.0972134075108494E-2</v>
      </c>
      <c r="EV79" s="78">
        <f t="shared" si="372"/>
        <v>7.9006795031302032E-3</v>
      </c>
      <c r="EW79" s="78">
        <f t="shared" si="373"/>
        <v>1.9093643683851302E-2</v>
      </c>
      <c r="EX79" s="78">
        <f t="shared" si="374"/>
        <v>2.0928857927028813E-2</v>
      </c>
      <c r="EY79" s="78">
        <f t="shared" si="375"/>
        <v>8.4756951512088077E-3</v>
      </c>
      <c r="EZ79" s="78">
        <f t="shared" si="376"/>
        <v>8.977078001786697E-3</v>
      </c>
      <c r="FA79" s="78">
        <f t="shared" si="377"/>
        <v>2.189542328061678E-2</v>
      </c>
      <c r="FB79" s="78">
        <f t="shared" si="378"/>
        <v>1.213696254509905E-2</v>
      </c>
      <c r="FC79" s="78">
        <f t="shared" si="379"/>
        <v>2.0035784379181364E-2</v>
      </c>
      <c r="FD79" s="78">
        <f t="shared" si="380"/>
        <v>2.0035784379181364E-2</v>
      </c>
      <c r="FE79" s="78">
        <f t="shared" si="381"/>
        <v>1.5443321494808345E-2</v>
      </c>
      <c r="FF79" s="78">
        <f t="shared" si="382"/>
        <v>2.2544115153665129E-2</v>
      </c>
      <c r="FG79" s="78">
        <f t="shared" si="383"/>
        <v>2.2544115153665129E-2</v>
      </c>
      <c r="FH79" s="78">
        <f t="shared" si="384"/>
        <v>2.2544115153665129E-2</v>
      </c>
      <c r="FI79" s="78">
        <f t="shared" si="385"/>
        <v>1.1001059743538493E-2</v>
      </c>
      <c r="FJ79" s="78">
        <f t="shared" si="386"/>
        <v>2.0460232596498852E-2</v>
      </c>
      <c r="FK79" s="78">
        <f t="shared" si="387"/>
        <v>2.0460232596498852E-2</v>
      </c>
      <c r="FL79" s="78">
        <f t="shared" si="388"/>
        <v>2.0460232596498852E-2</v>
      </c>
      <c r="FM79" s="78">
        <f t="shared" si="389"/>
        <v>2.3110046110088444E-2</v>
      </c>
      <c r="FN79" s="78">
        <f t="shared" si="390"/>
        <v>1.2130419326461195E-2</v>
      </c>
      <c r="FO79" s="78">
        <f t="shared" si="391"/>
        <v>2.3742257268615386E-2</v>
      </c>
      <c r="FP79" s="78">
        <f t="shared" si="392"/>
        <v>1.7007524223671699E-2</v>
      </c>
      <c r="FQ79" s="78">
        <f t="shared" si="393"/>
        <v>1.4627093501210497E-2</v>
      </c>
      <c r="FR79" s="78">
        <f t="shared" si="394"/>
        <v>1.4627093501210497E-2</v>
      </c>
      <c r="FS79" s="78">
        <f t="shared" si="395"/>
        <v>2.4967442816339603E-2</v>
      </c>
      <c r="FT79" s="78">
        <f t="shared" si="396"/>
        <v>2.4967442816339603E-2</v>
      </c>
      <c r="FU79" s="78">
        <f t="shared" si="397"/>
        <v>1.3516064630937174E-2</v>
      </c>
      <c r="FV79" s="78">
        <f t="shared" si="398"/>
        <v>2.1955206512255149E-2</v>
      </c>
      <c r="FW79" s="78">
        <f t="shared" si="399"/>
        <v>2.5706131643671085E-2</v>
      </c>
      <c r="FX79" s="78">
        <f t="shared" si="400"/>
        <v>2.1955206512255149E-2</v>
      </c>
      <c r="FY79" s="78">
        <f t="shared" si="401"/>
        <v>2.5706131643671085E-2</v>
      </c>
      <c r="FZ79" s="78">
        <f t="shared" si="402"/>
        <v>2.5706131643671085E-2</v>
      </c>
      <c r="GA79" s="78">
        <f t="shared" si="403"/>
        <v>2.5706131643671085E-2</v>
      </c>
      <c r="GB79" s="78">
        <f t="shared" si="404"/>
        <v>2.5706131643671085E-2</v>
      </c>
      <c r="GC79" s="78">
        <f t="shared" si="405"/>
        <v>2.5706131643671085E-2</v>
      </c>
      <c r="GD79" s="78">
        <f t="shared" si="406"/>
        <v>2.5706131643671085E-2</v>
      </c>
      <c r="GE79" s="78">
        <f t="shared" si="407"/>
        <v>2.5706131643671085E-2</v>
      </c>
      <c r="GF79" s="79">
        <f t="shared" si="408"/>
        <v>1.1478252486910481</v>
      </c>
      <c r="GG79" s="24">
        <f t="shared" si="409"/>
        <v>1.9283272479989504E-2</v>
      </c>
      <c r="GH79" s="26">
        <f t="shared" si="410"/>
        <v>59.5244012592863</v>
      </c>
    </row>
    <row r="80" spans="1:204" ht="15" thickBot="1" x14ac:dyDescent="0.35">
      <c r="A80" s="35"/>
      <c r="B80" s="35"/>
      <c r="C80" s="35"/>
      <c r="D80" s="35"/>
      <c r="E80" s="35"/>
      <c r="F80" s="35"/>
      <c r="G80" s="35"/>
      <c r="H80" s="35"/>
      <c r="I80" s="35"/>
      <c r="J80" s="35"/>
      <c r="DZ80" s="92" t="str">
        <f t="shared" si="350"/>
        <v>SOC03</v>
      </c>
      <c r="EA80" s="77">
        <f t="shared" si="351"/>
        <v>1.6803582036578259E-2</v>
      </c>
      <c r="EB80" s="78">
        <f t="shared" si="352"/>
        <v>1.6803582036578259E-2</v>
      </c>
      <c r="EC80" s="78">
        <f t="shared" si="353"/>
        <v>5.7531910251044814E-3</v>
      </c>
      <c r="ED80" s="78">
        <f t="shared" si="354"/>
        <v>7.249560657748586E-3</v>
      </c>
      <c r="EE80" s="78">
        <f t="shared" si="355"/>
        <v>7.249560657748586E-3</v>
      </c>
      <c r="EF80" s="78">
        <f t="shared" si="356"/>
        <v>9.4203593067095862E-3</v>
      </c>
      <c r="EG80" s="78">
        <f t="shared" si="357"/>
        <v>7.249560657748586E-3</v>
      </c>
      <c r="EH80" s="78">
        <f t="shared" si="358"/>
        <v>1.7958360809851488E-2</v>
      </c>
      <c r="EI80" s="78">
        <f t="shared" si="359"/>
        <v>1.7958360809851488E-2</v>
      </c>
      <c r="EJ80" s="78">
        <f t="shared" si="360"/>
        <v>1.3575240019157832E-2</v>
      </c>
      <c r="EK80" s="78">
        <f t="shared" si="361"/>
        <v>1.7958360809851488E-2</v>
      </c>
      <c r="EL80" s="78">
        <f t="shared" si="362"/>
        <v>1.3575240019157832E-2</v>
      </c>
      <c r="EM80" s="78">
        <f t="shared" si="363"/>
        <v>1.3575240019157832E-2</v>
      </c>
      <c r="EN80" s="78">
        <f t="shared" si="364"/>
        <v>1.7958360809851488E-2</v>
      </c>
      <c r="EO80" s="78">
        <f t="shared" si="365"/>
        <v>1.9283272479989504E-2</v>
      </c>
      <c r="EP80" s="78">
        <f t="shared" si="366"/>
        <v>7.5594940197871554E-3</v>
      </c>
      <c r="EQ80" s="78">
        <f t="shared" si="367"/>
        <v>8.730470389574493E-3</v>
      </c>
      <c r="ER80" s="78">
        <f t="shared" si="368"/>
        <v>4.6343343508894082E-3</v>
      </c>
      <c r="ES80" s="78">
        <f t="shared" si="369"/>
        <v>4.0198421689306273E-3</v>
      </c>
      <c r="ET80" s="78">
        <f t="shared" si="370"/>
        <v>4.6343343508894082E-3</v>
      </c>
      <c r="EU80" s="78">
        <f t="shared" si="371"/>
        <v>5.4860670375542469E-3</v>
      </c>
      <c r="EV80" s="78">
        <f t="shared" si="372"/>
        <v>7.9006795031302032E-3</v>
      </c>
      <c r="EW80" s="78">
        <f t="shared" si="373"/>
        <v>4.7734109209628256E-3</v>
      </c>
      <c r="EX80" s="78">
        <f t="shared" si="374"/>
        <v>4.1857715854057625E-3</v>
      </c>
      <c r="EY80" s="78">
        <f t="shared" si="375"/>
        <v>8.4756951512088077E-3</v>
      </c>
      <c r="EZ80" s="78">
        <f t="shared" si="376"/>
        <v>8.977078001786697E-3</v>
      </c>
      <c r="FA80" s="78">
        <f t="shared" si="377"/>
        <v>4.3790846561233563E-3</v>
      </c>
      <c r="FB80" s="78">
        <f t="shared" si="378"/>
        <v>6.0684812725495252E-3</v>
      </c>
      <c r="FC80" s="78">
        <f t="shared" si="379"/>
        <v>5.0089460947953411E-3</v>
      </c>
      <c r="FD80" s="78">
        <f t="shared" si="380"/>
        <v>5.0089460947953411E-3</v>
      </c>
      <c r="FE80" s="78">
        <f t="shared" si="381"/>
        <v>5.147773831602781E-3</v>
      </c>
      <c r="FF80" s="78">
        <f t="shared" si="382"/>
        <v>4.5088230307330258E-3</v>
      </c>
      <c r="FG80" s="78">
        <f t="shared" si="383"/>
        <v>4.5088230307330258E-3</v>
      </c>
      <c r="FH80" s="78">
        <f t="shared" si="384"/>
        <v>4.5088230307330258E-3</v>
      </c>
      <c r="FI80" s="78">
        <f t="shared" si="385"/>
        <v>1.1001059743538493E-2</v>
      </c>
      <c r="FJ80" s="78">
        <f t="shared" si="386"/>
        <v>5.115058149124713E-3</v>
      </c>
      <c r="FK80" s="78">
        <f t="shared" si="387"/>
        <v>5.115058149124713E-3</v>
      </c>
      <c r="FL80" s="78">
        <f t="shared" si="388"/>
        <v>5.115058149124713E-3</v>
      </c>
      <c r="FM80" s="78">
        <f t="shared" si="389"/>
        <v>4.6220092220176888E-3</v>
      </c>
      <c r="FN80" s="78">
        <f t="shared" si="390"/>
        <v>1.2130419326461195E-2</v>
      </c>
      <c r="FO80" s="78">
        <f t="shared" si="391"/>
        <v>4.7484514537230772E-3</v>
      </c>
      <c r="FP80" s="78">
        <f t="shared" si="392"/>
        <v>5.669174741223899E-3</v>
      </c>
      <c r="FQ80" s="78">
        <f t="shared" si="393"/>
        <v>7.3135467506052487E-3</v>
      </c>
      <c r="FR80" s="78">
        <f t="shared" si="394"/>
        <v>7.3135467506052487E-3</v>
      </c>
      <c r="FS80" s="78">
        <f t="shared" si="395"/>
        <v>4.9934885632679209E-3</v>
      </c>
      <c r="FT80" s="78">
        <f t="shared" si="396"/>
        <v>4.9934885632679209E-3</v>
      </c>
      <c r="FU80" s="78">
        <f t="shared" si="397"/>
        <v>1.3516064630937174E-2</v>
      </c>
      <c r="FV80" s="78">
        <f t="shared" si="398"/>
        <v>5.4888016280637874E-3</v>
      </c>
      <c r="FW80" s="78">
        <f t="shared" si="399"/>
        <v>5.1412263287342174E-3</v>
      </c>
      <c r="FX80" s="78">
        <f t="shared" si="400"/>
        <v>5.4888016280637874E-3</v>
      </c>
      <c r="FY80" s="78">
        <f t="shared" si="401"/>
        <v>5.1412263287342174E-3</v>
      </c>
      <c r="FZ80" s="78">
        <f t="shared" si="402"/>
        <v>5.1412263287342174E-3</v>
      </c>
      <c r="GA80" s="78">
        <f t="shared" si="403"/>
        <v>5.1412263287342174E-3</v>
      </c>
      <c r="GB80" s="78">
        <f t="shared" si="404"/>
        <v>5.1412263287342174E-3</v>
      </c>
      <c r="GC80" s="78">
        <f t="shared" si="405"/>
        <v>5.1412263287342174E-3</v>
      </c>
      <c r="GD80" s="78">
        <f t="shared" si="406"/>
        <v>5.1412263287342174E-3</v>
      </c>
      <c r="GE80" s="78">
        <f t="shared" si="407"/>
        <v>5.1412263287342174E-3</v>
      </c>
      <c r="GF80" s="79">
        <f t="shared" si="408"/>
        <v>0.45464254875629379</v>
      </c>
      <c r="GG80" s="24">
        <f t="shared" si="409"/>
        <v>7.5594940197871554E-3</v>
      </c>
      <c r="GH80" s="26">
        <f t="shared" si="410"/>
        <v>60.141928489692049</v>
      </c>
    </row>
    <row r="81" spans="1:190" ht="15" thickBot="1" x14ac:dyDescent="0.35">
      <c r="A81" s="35"/>
      <c r="B81" s="35"/>
      <c r="C81" s="35"/>
      <c r="D81" s="35"/>
      <c r="E81" s="35"/>
      <c r="F81" s="35"/>
      <c r="G81" s="35"/>
      <c r="H81" s="35"/>
      <c r="I81" s="35"/>
      <c r="J81" s="35"/>
      <c r="DZ81" s="92" t="str">
        <f t="shared" si="350"/>
        <v>SOC04</v>
      </c>
      <c r="EA81" s="77">
        <f t="shared" si="351"/>
        <v>1.6803582036578259E-2</v>
      </c>
      <c r="EB81" s="78">
        <f t="shared" si="352"/>
        <v>1.6803582036578259E-2</v>
      </c>
      <c r="EC81" s="78">
        <f t="shared" si="353"/>
        <v>5.7531910251044814E-3</v>
      </c>
      <c r="ED81" s="78">
        <f t="shared" si="354"/>
        <v>7.249560657748586E-3</v>
      </c>
      <c r="EE81" s="78">
        <f t="shared" si="355"/>
        <v>7.249560657748586E-3</v>
      </c>
      <c r="EF81" s="78">
        <f t="shared" si="356"/>
        <v>9.4203593067095862E-3</v>
      </c>
      <c r="EG81" s="78">
        <f t="shared" si="357"/>
        <v>7.249560657748586E-3</v>
      </c>
      <c r="EH81" s="78">
        <f t="shared" si="358"/>
        <v>1.7958360809851488E-2</v>
      </c>
      <c r="EI81" s="78">
        <f t="shared" si="359"/>
        <v>1.7958360809851488E-2</v>
      </c>
      <c r="EJ81" s="78">
        <f t="shared" si="360"/>
        <v>1.3575240019157832E-2</v>
      </c>
      <c r="EK81" s="78">
        <f t="shared" si="361"/>
        <v>1.7958360809851488E-2</v>
      </c>
      <c r="EL81" s="78">
        <f t="shared" si="362"/>
        <v>1.3575240019157832E-2</v>
      </c>
      <c r="EM81" s="78">
        <f t="shared" si="363"/>
        <v>1.3575240019157832E-2</v>
      </c>
      <c r="EN81" s="78">
        <f t="shared" si="364"/>
        <v>1.7958360809851488E-2</v>
      </c>
      <c r="EO81" s="78">
        <f t="shared" si="365"/>
        <v>1.9283272479989504E-2</v>
      </c>
      <c r="EP81" s="78">
        <f t="shared" si="366"/>
        <v>7.5594940197871554E-3</v>
      </c>
      <c r="EQ81" s="78">
        <f t="shared" si="367"/>
        <v>8.730470389574493E-3</v>
      </c>
      <c r="ER81" s="78">
        <f t="shared" si="368"/>
        <v>6.1791124678525437E-3</v>
      </c>
      <c r="ES81" s="78">
        <f t="shared" si="369"/>
        <v>5.0248027111632837E-3</v>
      </c>
      <c r="ET81" s="78">
        <f t="shared" si="370"/>
        <v>6.1791124678525437E-3</v>
      </c>
      <c r="EU81" s="78">
        <f t="shared" si="371"/>
        <v>1.0972134075108494E-2</v>
      </c>
      <c r="EV81" s="78">
        <f t="shared" si="372"/>
        <v>7.9006795031302032E-3</v>
      </c>
      <c r="EW81" s="78">
        <f t="shared" si="373"/>
        <v>6.3645478946171008E-3</v>
      </c>
      <c r="EX81" s="78">
        <f t="shared" si="374"/>
        <v>5.2322144817572034E-3</v>
      </c>
      <c r="EY81" s="78">
        <f t="shared" si="375"/>
        <v>8.4756951512088077E-3</v>
      </c>
      <c r="EZ81" s="78">
        <f t="shared" si="376"/>
        <v>8.977078001786697E-3</v>
      </c>
      <c r="FA81" s="78">
        <f t="shared" si="377"/>
        <v>5.4738558201541951E-3</v>
      </c>
      <c r="FB81" s="78">
        <f t="shared" si="378"/>
        <v>1.213696254509905E-2</v>
      </c>
      <c r="FC81" s="78">
        <f t="shared" si="379"/>
        <v>6.6785947930604545E-3</v>
      </c>
      <c r="FD81" s="78">
        <f t="shared" si="380"/>
        <v>6.6785947930604545E-3</v>
      </c>
      <c r="FE81" s="78">
        <f t="shared" si="381"/>
        <v>7.7216607474041724E-3</v>
      </c>
      <c r="FF81" s="78">
        <f t="shared" si="382"/>
        <v>5.6360287884162823E-3</v>
      </c>
      <c r="FG81" s="78">
        <f t="shared" si="383"/>
        <v>5.6360287884162823E-3</v>
      </c>
      <c r="FH81" s="78">
        <f t="shared" si="384"/>
        <v>5.6360287884162823E-3</v>
      </c>
      <c r="FI81" s="78">
        <f t="shared" si="385"/>
        <v>1.1001059743538493E-2</v>
      </c>
      <c r="FJ81" s="78">
        <f t="shared" si="386"/>
        <v>6.820077532166284E-3</v>
      </c>
      <c r="FK81" s="78">
        <f t="shared" si="387"/>
        <v>6.820077532166284E-3</v>
      </c>
      <c r="FL81" s="78">
        <f t="shared" si="388"/>
        <v>6.820077532166284E-3</v>
      </c>
      <c r="FM81" s="78">
        <f t="shared" si="389"/>
        <v>5.777511527522111E-3</v>
      </c>
      <c r="FN81" s="78">
        <f t="shared" si="390"/>
        <v>1.2130419326461195E-2</v>
      </c>
      <c r="FO81" s="78">
        <f t="shared" si="391"/>
        <v>5.9355643171538465E-3</v>
      </c>
      <c r="FP81" s="78">
        <f t="shared" si="392"/>
        <v>8.5037621118358494E-3</v>
      </c>
      <c r="FQ81" s="78">
        <f t="shared" si="393"/>
        <v>1.4627093501210497E-2</v>
      </c>
      <c r="FR81" s="78">
        <f t="shared" si="394"/>
        <v>1.4627093501210497E-2</v>
      </c>
      <c r="FS81" s="78">
        <f t="shared" si="395"/>
        <v>6.2418607040849007E-3</v>
      </c>
      <c r="FT81" s="78">
        <f t="shared" si="396"/>
        <v>6.2418607040849007E-3</v>
      </c>
      <c r="FU81" s="78">
        <f t="shared" si="397"/>
        <v>1.3516064630937174E-2</v>
      </c>
      <c r="FV81" s="78">
        <f t="shared" si="398"/>
        <v>7.3184021707517165E-3</v>
      </c>
      <c r="FW81" s="78">
        <f t="shared" si="399"/>
        <v>6.4265329109177713E-3</v>
      </c>
      <c r="FX81" s="78">
        <f t="shared" si="400"/>
        <v>7.3184021707517165E-3</v>
      </c>
      <c r="FY81" s="78">
        <f t="shared" si="401"/>
        <v>6.4265329109177713E-3</v>
      </c>
      <c r="FZ81" s="78">
        <f t="shared" si="402"/>
        <v>6.4265329109177713E-3</v>
      </c>
      <c r="GA81" s="78">
        <f t="shared" si="403"/>
        <v>6.4265329109177713E-3</v>
      </c>
      <c r="GB81" s="78">
        <f t="shared" si="404"/>
        <v>6.4265329109177713E-3</v>
      </c>
      <c r="GC81" s="78">
        <f t="shared" si="405"/>
        <v>6.4265329109177713E-3</v>
      </c>
      <c r="GD81" s="78">
        <f t="shared" si="406"/>
        <v>6.4265329109177713E-3</v>
      </c>
      <c r="GE81" s="78">
        <f t="shared" si="407"/>
        <v>6.4265329109177713E-3</v>
      </c>
      <c r="GF81" s="79">
        <f t="shared" si="408"/>
        <v>0.52467651867633491</v>
      </c>
      <c r="GG81" s="24">
        <f t="shared" si="409"/>
        <v>8.730470389574493E-3</v>
      </c>
      <c r="GH81" s="26">
        <f t="shared" si="410"/>
        <v>60.097164902234631</v>
      </c>
    </row>
    <row r="82" spans="1:190" ht="15" thickBot="1" x14ac:dyDescent="0.35">
      <c r="A82" s="35"/>
      <c r="B82" s="35"/>
      <c r="C82" s="35"/>
      <c r="D82" s="35"/>
      <c r="E82" s="35"/>
      <c r="F82" s="35"/>
      <c r="G82" s="35"/>
      <c r="H82" s="35"/>
      <c r="I82" s="35"/>
      <c r="J82" s="35"/>
      <c r="DZ82" s="92" t="str">
        <f t="shared" si="350"/>
        <v>SOC05</v>
      </c>
      <c r="EA82" s="77">
        <f t="shared" si="351"/>
        <v>1.6803582036578259E-2</v>
      </c>
      <c r="EB82" s="78">
        <f t="shared" si="352"/>
        <v>1.6803582036578259E-2</v>
      </c>
      <c r="EC82" s="78">
        <f t="shared" si="353"/>
        <v>2.3012764100417926E-2</v>
      </c>
      <c r="ED82" s="78">
        <f t="shared" si="354"/>
        <v>2.1748681973245757E-2</v>
      </c>
      <c r="EE82" s="78">
        <f t="shared" si="355"/>
        <v>2.1748681973245757E-2</v>
      </c>
      <c r="EF82" s="78">
        <f t="shared" si="356"/>
        <v>1.8840718613419172E-2</v>
      </c>
      <c r="EG82" s="78">
        <f t="shared" si="357"/>
        <v>2.1748681973245757E-2</v>
      </c>
      <c r="EH82" s="78">
        <f t="shared" si="358"/>
        <v>1.7958360809851488E-2</v>
      </c>
      <c r="EI82" s="78">
        <f t="shared" si="359"/>
        <v>1.7958360809851488E-2</v>
      </c>
      <c r="EJ82" s="78">
        <f t="shared" si="360"/>
        <v>1.3575240019157832E-2</v>
      </c>
      <c r="EK82" s="78">
        <f t="shared" si="361"/>
        <v>1.7958360809851488E-2</v>
      </c>
      <c r="EL82" s="78">
        <f t="shared" si="362"/>
        <v>1.3575240019157832E-2</v>
      </c>
      <c r="EM82" s="78">
        <f t="shared" si="363"/>
        <v>1.3575240019157832E-2</v>
      </c>
      <c r="EN82" s="78">
        <f t="shared" si="364"/>
        <v>1.7958360809851488E-2</v>
      </c>
      <c r="EO82" s="78">
        <f t="shared" si="365"/>
        <v>1.9283272479989504E-2</v>
      </c>
      <c r="EP82" s="78">
        <f t="shared" si="366"/>
        <v>3.0237976079148621E-2</v>
      </c>
      <c r="EQ82" s="78">
        <f t="shared" si="367"/>
        <v>2.6191411168723477E-2</v>
      </c>
      <c r="ER82" s="78">
        <f t="shared" si="368"/>
        <v>1.8537337403557633E-2</v>
      </c>
      <c r="ES82" s="78">
        <f t="shared" si="369"/>
        <v>2.0099210844653135E-2</v>
      </c>
      <c r="ET82" s="78">
        <f t="shared" si="370"/>
        <v>1.8537337403557633E-2</v>
      </c>
      <c r="EU82" s="78">
        <f t="shared" si="371"/>
        <v>1.0972134075108494E-2</v>
      </c>
      <c r="EV82" s="78">
        <f t="shared" si="372"/>
        <v>7.9006795031302032E-3</v>
      </c>
      <c r="EW82" s="78">
        <f t="shared" si="373"/>
        <v>1.9093643683851302E-2</v>
      </c>
      <c r="EX82" s="78">
        <f t="shared" si="374"/>
        <v>2.0928857927028813E-2</v>
      </c>
      <c r="EY82" s="78">
        <f t="shared" si="375"/>
        <v>8.4756951512088077E-3</v>
      </c>
      <c r="EZ82" s="78">
        <f t="shared" si="376"/>
        <v>8.977078001786697E-3</v>
      </c>
      <c r="FA82" s="78">
        <f t="shared" si="377"/>
        <v>2.189542328061678E-2</v>
      </c>
      <c r="FB82" s="78">
        <f t="shared" si="378"/>
        <v>1.213696254509905E-2</v>
      </c>
      <c r="FC82" s="78">
        <f t="shared" si="379"/>
        <v>2.0035784379181364E-2</v>
      </c>
      <c r="FD82" s="78">
        <f t="shared" si="380"/>
        <v>2.0035784379181364E-2</v>
      </c>
      <c r="FE82" s="78">
        <f t="shared" si="381"/>
        <v>1.5443321494808345E-2</v>
      </c>
      <c r="FF82" s="78">
        <f t="shared" si="382"/>
        <v>2.2544115153665129E-2</v>
      </c>
      <c r="FG82" s="78">
        <f t="shared" si="383"/>
        <v>2.2544115153665129E-2</v>
      </c>
      <c r="FH82" s="78">
        <f t="shared" si="384"/>
        <v>2.2544115153665129E-2</v>
      </c>
      <c r="FI82" s="78">
        <f t="shared" si="385"/>
        <v>1.1001059743538493E-2</v>
      </c>
      <c r="FJ82" s="78">
        <f t="shared" si="386"/>
        <v>2.0460232596498852E-2</v>
      </c>
      <c r="FK82" s="78">
        <f t="shared" si="387"/>
        <v>2.0460232596498852E-2</v>
      </c>
      <c r="FL82" s="78">
        <f t="shared" si="388"/>
        <v>2.0460232596498852E-2</v>
      </c>
      <c r="FM82" s="78">
        <f t="shared" si="389"/>
        <v>2.3110046110088444E-2</v>
      </c>
      <c r="FN82" s="78">
        <f t="shared" si="390"/>
        <v>1.2130419326461195E-2</v>
      </c>
      <c r="FO82" s="78">
        <f t="shared" si="391"/>
        <v>2.3742257268615386E-2</v>
      </c>
      <c r="FP82" s="78">
        <f t="shared" si="392"/>
        <v>1.7007524223671699E-2</v>
      </c>
      <c r="FQ82" s="78">
        <f t="shared" si="393"/>
        <v>1.4627093501210497E-2</v>
      </c>
      <c r="FR82" s="78">
        <f t="shared" si="394"/>
        <v>1.4627093501210497E-2</v>
      </c>
      <c r="FS82" s="78">
        <f t="shared" si="395"/>
        <v>2.4967442816339603E-2</v>
      </c>
      <c r="FT82" s="78">
        <f t="shared" si="396"/>
        <v>2.4967442816339603E-2</v>
      </c>
      <c r="FU82" s="78">
        <f t="shared" si="397"/>
        <v>1.3516064630937174E-2</v>
      </c>
      <c r="FV82" s="78">
        <f t="shared" si="398"/>
        <v>2.1955206512255149E-2</v>
      </c>
      <c r="FW82" s="78">
        <f t="shared" si="399"/>
        <v>2.5706131643671085E-2</v>
      </c>
      <c r="FX82" s="78">
        <f t="shared" si="400"/>
        <v>2.1955206512255149E-2</v>
      </c>
      <c r="FY82" s="78">
        <f t="shared" si="401"/>
        <v>2.5706131643671085E-2</v>
      </c>
      <c r="FZ82" s="78">
        <f t="shared" si="402"/>
        <v>2.5706131643671085E-2</v>
      </c>
      <c r="GA82" s="78">
        <f t="shared" si="403"/>
        <v>2.5706131643671085E-2</v>
      </c>
      <c r="GB82" s="78">
        <f t="shared" si="404"/>
        <v>2.5706131643671085E-2</v>
      </c>
      <c r="GC82" s="78">
        <f t="shared" si="405"/>
        <v>2.5706131643671085E-2</v>
      </c>
      <c r="GD82" s="78">
        <f t="shared" si="406"/>
        <v>2.5706131643671085E-2</v>
      </c>
      <c r="GE82" s="78">
        <f t="shared" si="407"/>
        <v>2.5706131643671085E-2</v>
      </c>
      <c r="GF82" s="79">
        <f t="shared" si="408"/>
        <v>1.1103167191670251</v>
      </c>
      <c r="GG82" s="24">
        <f t="shared" si="409"/>
        <v>1.8537337403557633E-2</v>
      </c>
      <c r="GH82" s="26">
        <f t="shared" si="410"/>
        <v>59.896235095442364</v>
      </c>
    </row>
    <row r="83" spans="1:190" ht="15" thickBot="1" x14ac:dyDescent="0.35">
      <c r="A83" s="35"/>
      <c r="B83" s="35"/>
      <c r="C83" s="35"/>
      <c r="D83" s="35"/>
      <c r="E83" s="35"/>
      <c r="F83" s="35"/>
      <c r="G83" s="35"/>
      <c r="H83" s="35"/>
      <c r="I83" s="35"/>
      <c r="J83" s="35"/>
      <c r="DZ83" s="84" t="str">
        <f t="shared" si="350"/>
        <v>EXC02</v>
      </c>
      <c r="EA83" s="77">
        <f t="shared" si="351"/>
        <v>1.6803582036578259E-2</v>
      </c>
      <c r="EB83" s="78">
        <f t="shared" si="352"/>
        <v>1.6803582036578259E-2</v>
      </c>
      <c r="EC83" s="78">
        <f t="shared" si="353"/>
        <v>2.8765955125522408E-2</v>
      </c>
      <c r="ED83" s="78">
        <f t="shared" si="354"/>
        <v>2.8998242630994344E-2</v>
      </c>
      <c r="EE83" s="78">
        <f t="shared" si="355"/>
        <v>2.8998242630994344E-2</v>
      </c>
      <c r="EF83" s="78">
        <f t="shared" si="356"/>
        <v>2.826107792012876E-2</v>
      </c>
      <c r="EG83" s="78">
        <f t="shared" si="357"/>
        <v>2.8998242630994344E-2</v>
      </c>
      <c r="EH83" s="78">
        <f t="shared" si="358"/>
        <v>1.7958360809851488E-2</v>
      </c>
      <c r="EI83" s="78">
        <f t="shared" si="359"/>
        <v>1.7958360809851488E-2</v>
      </c>
      <c r="EJ83" s="78">
        <f t="shared" si="360"/>
        <v>2.7150480038315664E-2</v>
      </c>
      <c r="EK83" s="78">
        <f t="shared" si="361"/>
        <v>1.7958360809851488E-2</v>
      </c>
      <c r="EL83" s="78">
        <f t="shared" si="362"/>
        <v>2.7150480038315664E-2</v>
      </c>
      <c r="EM83" s="78">
        <f t="shared" si="363"/>
        <v>2.7150480038315664E-2</v>
      </c>
      <c r="EN83" s="78">
        <f t="shared" si="364"/>
        <v>1.7958360809851488E-2</v>
      </c>
      <c r="EO83" s="78">
        <f t="shared" si="365"/>
        <v>1.9283272479989504E-2</v>
      </c>
      <c r="EP83" s="78">
        <f t="shared" si="366"/>
        <v>3.7797470098935776E-2</v>
      </c>
      <c r="EQ83" s="78">
        <f t="shared" si="367"/>
        <v>3.4921881558297972E-2</v>
      </c>
      <c r="ER83" s="78">
        <f t="shared" si="368"/>
        <v>1.8537337403557633E-2</v>
      </c>
      <c r="ES83" s="78">
        <f t="shared" si="369"/>
        <v>2.0099210844653135E-2</v>
      </c>
      <c r="ET83" s="78">
        <f t="shared" si="370"/>
        <v>1.8537337403557633E-2</v>
      </c>
      <c r="EU83" s="78">
        <f t="shared" si="371"/>
        <v>1.0972134075108494E-2</v>
      </c>
      <c r="EV83" s="78">
        <f t="shared" si="372"/>
        <v>7.9006795031302032E-3</v>
      </c>
      <c r="EW83" s="78">
        <f t="shared" si="373"/>
        <v>1.9093643683851302E-2</v>
      </c>
      <c r="EX83" s="78">
        <f t="shared" si="374"/>
        <v>2.0928857927028813E-2</v>
      </c>
      <c r="EY83" s="78">
        <f t="shared" si="375"/>
        <v>8.4756951512088077E-3</v>
      </c>
      <c r="EZ83" s="78">
        <f t="shared" si="376"/>
        <v>8.977078001786697E-3</v>
      </c>
      <c r="FA83" s="78">
        <f t="shared" si="377"/>
        <v>2.189542328061678E-2</v>
      </c>
      <c r="FB83" s="78">
        <f t="shared" si="378"/>
        <v>1.213696254509905E-2</v>
      </c>
      <c r="FC83" s="78">
        <f t="shared" si="379"/>
        <v>2.0035784379181364E-2</v>
      </c>
      <c r="FD83" s="78">
        <f t="shared" si="380"/>
        <v>2.0035784379181364E-2</v>
      </c>
      <c r="FE83" s="78">
        <f t="shared" si="381"/>
        <v>1.5443321494808345E-2</v>
      </c>
      <c r="FF83" s="78">
        <f t="shared" si="382"/>
        <v>2.2544115153665129E-2</v>
      </c>
      <c r="FG83" s="78">
        <f t="shared" si="383"/>
        <v>2.2544115153665129E-2</v>
      </c>
      <c r="FH83" s="78">
        <f t="shared" si="384"/>
        <v>2.2544115153665129E-2</v>
      </c>
      <c r="FI83" s="78">
        <f t="shared" si="385"/>
        <v>1.1001059743538493E-2</v>
      </c>
      <c r="FJ83" s="78">
        <f t="shared" si="386"/>
        <v>2.0460232596498852E-2</v>
      </c>
      <c r="FK83" s="78">
        <f t="shared" si="387"/>
        <v>2.0460232596498852E-2</v>
      </c>
      <c r="FL83" s="78">
        <f t="shared" si="388"/>
        <v>2.0460232596498852E-2</v>
      </c>
      <c r="FM83" s="78">
        <f t="shared" si="389"/>
        <v>2.3110046110088444E-2</v>
      </c>
      <c r="FN83" s="78">
        <f t="shared" si="390"/>
        <v>1.2130419326461195E-2</v>
      </c>
      <c r="FO83" s="78">
        <f t="shared" si="391"/>
        <v>2.3742257268615386E-2</v>
      </c>
      <c r="FP83" s="78">
        <f t="shared" si="392"/>
        <v>1.7007524223671699E-2</v>
      </c>
      <c r="FQ83" s="78">
        <f t="shared" si="393"/>
        <v>1.4627093501210497E-2</v>
      </c>
      <c r="FR83" s="78">
        <f t="shared" si="394"/>
        <v>1.4627093501210497E-2</v>
      </c>
      <c r="FS83" s="78">
        <f t="shared" si="395"/>
        <v>2.4967442816339603E-2</v>
      </c>
      <c r="FT83" s="78">
        <f t="shared" si="396"/>
        <v>2.4967442816339603E-2</v>
      </c>
      <c r="FU83" s="78">
        <f t="shared" si="397"/>
        <v>1.3516064630937174E-2</v>
      </c>
      <c r="FV83" s="78">
        <f t="shared" si="398"/>
        <v>2.1955206512255149E-2</v>
      </c>
      <c r="FW83" s="78">
        <f t="shared" si="399"/>
        <v>2.5706131643671085E-2</v>
      </c>
      <c r="FX83" s="78">
        <f t="shared" si="400"/>
        <v>2.1955206512255149E-2</v>
      </c>
      <c r="FY83" s="78">
        <f t="shared" si="401"/>
        <v>2.5706131643671085E-2</v>
      </c>
      <c r="FZ83" s="78">
        <f t="shared" si="402"/>
        <v>2.5706131643671085E-2</v>
      </c>
      <c r="GA83" s="78">
        <f t="shared" si="403"/>
        <v>2.5706131643671085E-2</v>
      </c>
      <c r="GB83" s="78">
        <f t="shared" si="404"/>
        <v>2.5706131643671085E-2</v>
      </c>
      <c r="GC83" s="78">
        <f t="shared" si="405"/>
        <v>2.5706131643671085E-2</v>
      </c>
      <c r="GD83" s="78">
        <f t="shared" si="406"/>
        <v>2.5706131643671085E-2</v>
      </c>
      <c r="GE83" s="78">
        <f t="shared" si="407"/>
        <v>2.5706131643671085E-2</v>
      </c>
      <c r="GF83" s="79">
        <f t="shared" si="408"/>
        <v>1.2042546359389203</v>
      </c>
      <c r="GG83" s="24">
        <f t="shared" si="409"/>
        <v>2.0099210844653135E-2</v>
      </c>
      <c r="GH83" s="26">
        <f t="shared" si="410"/>
        <v>59.915518337839643</v>
      </c>
    </row>
    <row r="84" spans="1:190" ht="15" thickBot="1" x14ac:dyDescent="0.35">
      <c r="A84" s="35"/>
      <c r="B84" s="35"/>
      <c r="C84" s="35"/>
      <c r="D84" s="35"/>
      <c r="E84" s="35"/>
      <c r="F84" s="35"/>
      <c r="G84" s="35"/>
      <c r="H84" s="35"/>
      <c r="I84" s="35"/>
      <c r="J84" s="35"/>
      <c r="DZ84" s="84" t="str">
        <f t="shared" si="350"/>
        <v>EXC03</v>
      </c>
      <c r="EA84" s="77">
        <f t="shared" si="351"/>
        <v>1.6803582036578259E-2</v>
      </c>
      <c r="EB84" s="78">
        <f t="shared" si="352"/>
        <v>1.6803582036578259E-2</v>
      </c>
      <c r="EC84" s="78">
        <f t="shared" si="353"/>
        <v>2.3012764100417926E-2</v>
      </c>
      <c r="ED84" s="78">
        <f t="shared" si="354"/>
        <v>2.1748681973245757E-2</v>
      </c>
      <c r="EE84" s="78">
        <f t="shared" si="355"/>
        <v>2.1748681973245757E-2</v>
      </c>
      <c r="EF84" s="78">
        <f t="shared" si="356"/>
        <v>1.8840718613419172E-2</v>
      </c>
      <c r="EG84" s="78">
        <f t="shared" si="357"/>
        <v>2.1748681973245757E-2</v>
      </c>
      <c r="EH84" s="78">
        <f t="shared" si="358"/>
        <v>1.7958360809851488E-2</v>
      </c>
      <c r="EI84" s="78">
        <f t="shared" si="359"/>
        <v>1.7958360809851488E-2</v>
      </c>
      <c r="EJ84" s="78">
        <f t="shared" si="360"/>
        <v>1.3575240019157832E-2</v>
      </c>
      <c r="EK84" s="78">
        <f t="shared" si="361"/>
        <v>1.7958360809851488E-2</v>
      </c>
      <c r="EL84" s="78">
        <f t="shared" si="362"/>
        <v>1.3575240019157832E-2</v>
      </c>
      <c r="EM84" s="78">
        <f t="shared" si="363"/>
        <v>1.3575240019157832E-2</v>
      </c>
      <c r="EN84" s="78">
        <f t="shared" si="364"/>
        <v>1.7958360809851488E-2</v>
      </c>
      <c r="EO84" s="78">
        <f t="shared" si="365"/>
        <v>1.9283272479989504E-2</v>
      </c>
      <c r="EP84" s="78">
        <f t="shared" si="366"/>
        <v>3.0237976079148621E-2</v>
      </c>
      <c r="EQ84" s="78">
        <f t="shared" si="367"/>
        <v>2.6191411168723477E-2</v>
      </c>
      <c r="ER84" s="78">
        <f t="shared" si="368"/>
        <v>1.8537337403557633E-2</v>
      </c>
      <c r="ES84" s="78">
        <f t="shared" si="369"/>
        <v>2.0099210844653135E-2</v>
      </c>
      <c r="ET84" s="78">
        <f t="shared" si="370"/>
        <v>1.8537337403557633E-2</v>
      </c>
      <c r="EU84" s="78">
        <f t="shared" si="371"/>
        <v>1.0972134075108494E-2</v>
      </c>
      <c r="EV84" s="78">
        <f t="shared" si="372"/>
        <v>7.9006795031302032E-3</v>
      </c>
      <c r="EW84" s="78">
        <f t="shared" si="373"/>
        <v>1.9093643683851302E-2</v>
      </c>
      <c r="EX84" s="78">
        <f t="shared" si="374"/>
        <v>2.0928857927028813E-2</v>
      </c>
      <c r="EY84" s="78">
        <f t="shared" si="375"/>
        <v>8.4756951512088077E-3</v>
      </c>
      <c r="EZ84" s="78">
        <f t="shared" si="376"/>
        <v>8.977078001786697E-3</v>
      </c>
      <c r="FA84" s="78">
        <f t="shared" si="377"/>
        <v>2.189542328061678E-2</v>
      </c>
      <c r="FB84" s="78">
        <f t="shared" si="378"/>
        <v>1.213696254509905E-2</v>
      </c>
      <c r="FC84" s="78">
        <f t="shared" si="379"/>
        <v>2.0035784379181364E-2</v>
      </c>
      <c r="FD84" s="78">
        <f t="shared" si="380"/>
        <v>2.0035784379181364E-2</v>
      </c>
      <c r="FE84" s="78">
        <f t="shared" si="381"/>
        <v>1.5443321494808345E-2</v>
      </c>
      <c r="FF84" s="78">
        <f t="shared" si="382"/>
        <v>2.2544115153665129E-2</v>
      </c>
      <c r="FG84" s="78">
        <f t="shared" si="383"/>
        <v>2.2544115153665129E-2</v>
      </c>
      <c r="FH84" s="78">
        <f t="shared" si="384"/>
        <v>2.2544115153665129E-2</v>
      </c>
      <c r="FI84" s="78">
        <f t="shared" si="385"/>
        <v>1.1001059743538493E-2</v>
      </c>
      <c r="FJ84" s="78">
        <f t="shared" si="386"/>
        <v>2.0460232596498852E-2</v>
      </c>
      <c r="FK84" s="78">
        <f t="shared" si="387"/>
        <v>2.0460232596498852E-2</v>
      </c>
      <c r="FL84" s="78">
        <f t="shared" si="388"/>
        <v>2.0460232596498852E-2</v>
      </c>
      <c r="FM84" s="78">
        <f t="shared" si="389"/>
        <v>2.3110046110088444E-2</v>
      </c>
      <c r="FN84" s="78">
        <f t="shared" si="390"/>
        <v>1.2130419326461195E-2</v>
      </c>
      <c r="FO84" s="78">
        <f t="shared" si="391"/>
        <v>2.3742257268615386E-2</v>
      </c>
      <c r="FP84" s="78">
        <f t="shared" si="392"/>
        <v>1.7007524223671699E-2</v>
      </c>
      <c r="FQ84" s="78">
        <f t="shared" si="393"/>
        <v>1.4627093501210497E-2</v>
      </c>
      <c r="FR84" s="78">
        <f t="shared" si="394"/>
        <v>1.4627093501210497E-2</v>
      </c>
      <c r="FS84" s="78">
        <f t="shared" si="395"/>
        <v>2.4967442816339603E-2</v>
      </c>
      <c r="FT84" s="78">
        <f t="shared" si="396"/>
        <v>2.4967442816339603E-2</v>
      </c>
      <c r="FU84" s="78">
        <f t="shared" si="397"/>
        <v>1.3516064630937174E-2</v>
      </c>
      <c r="FV84" s="78">
        <f t="shared" si="398"/>
        <v>2.1955206512255149E-2</v>
      </c>
      <c r="FW84" s="78">
        <f t="shared" si="399"/>
        <v>2.5706131643671085E-2</v>
      </c>
      <c r="FX84" s="78">
        <f t="shared" si="400"/>
        <v>2.1955206512255149E-2</v>
      </c>
      <c r="FY84" s="78">
        <f t="shared" si="401"/>
        <v>2.5706131643671085E-2</v>
      </c>
      <c r="FZ84" s="78">
        <f t="shared" si="402"/>
        <v>2.5706131643671085E-2</v>
      </c>
      <c r="GA84" s="78">
        <f t="shared" si="403"/>
        <v>2.5706131643671085E-2</v>
      </c>
      <c r="GB84" s="78">
        <f t="shared" si="404"/>
        <v>2.5706131643671085E-2</v>
      </c>
      <c r="GC84" s="78">
        <f t="shared" si="405"/>
        <v>2.5706131643671085E-2</v>
      </c>
      <c r="GD84" s="78">
        <f t="shared" si="406"/>
        <v>2.5706131643671085E-2</v>
      </c>
      <c r="GE84" s="78">
        <f t="shared" si="407"/>
        <v>2.5706131643671085E-2</v>
      </c>
      <c r="GF84" s="79">
        <f t="shared" si="408"/>
        <v>1.1103167191670251</v>
      </c>
      <c r="GG84" s="24">
        <f t="shared" si="409"/>
        <v>1.8537337403557633E-2</v>
      </c>
      <c r="GH84" s="26">
        <f t="shared" si="410"/>
        <v>59.896235095442364</v>
      </c>
    </row>
    <row r="85" spans="1:190" ht="15" thickBot="1" x14ac:dyDescent="0.35">
      <c r="A85" s="35"/>
      <c r="B85" s="35"/>
      <c r="C85" s="35"/>
      <c r="D85" s="35"/>
      <c r="E85" s="35"/>
      <c r="F85" s="35"/>
      <c r="G85" s="35"/>
      <c r="H85" s="35"/>
      <c r="I85" s="35"/>
      <c r="J85" s="35"/>
      <c r="DZ85" s="84" t="str">
        <f t="shared" si="350"/>
        <v>EXC04</v>
      </c>
      <c r="EA85" s="77">
        <f t="shared" si="351"/>
        <v>1.6803582036578259E-2</v>
      </c>
      <c r="EB85" s="78">
        <f t="shared" si="352"/>
        <v>1.6803582036578259E-2</v>
      </c>
      <c r="EC85" s="78">
        <f t="shared" si="353"/>
        <v>1.1506382050208963E-2</v>
      </c>
      <c r="ED85" s="78">
        <f t="shared" si="354"/>
        <v>7.249560657748586E-3</v>
      </c>
      <c r="EE85" s="78">
        <f t="shared" si="355"/>
        <v>7.249560657748586E-3</v>
      </c>
      <c r="EF85" s="78">
        <f t="shared" si="356"/>
        <v>9.4203593067095862E-3</v>
      </c>
      <c r="EG85" s="78">
        <f t="shared" si="357"/>
        <v>7.249560657748586E-3</v>
      </c>
      <c r="EH85" s="78">
        <f t="shared" si="358"/>
        <v>1.7958360809851488E-2</v>
      </c>
      <c r="EI85" s="78">
        <f t="shared" si="359"/>
        <v>1.7958360809851488E-2</v>
      </c>
      <c r="EJ85" s="78">
        <f t="shared" si="360"/>
        <v>1.3575240019157832E-2</v>
      </c>
      <c r="EK85" s="78">
        <f t="shared" si="361"/>
        <v>1.7958360809851488E-2</v>
      </c>
      <c r="EL85" s="78">
        <f t="shared" si="362"/>
        <v>1.3575240019157832E-2</v>
      </c>
      <c r="EM85" s="78">
        <f t="shared" si="363"/>
        <v>1.3575240019157832E-2</v>
      </c>
      <c r="EN85" s="78">
        <f t="shared" si="364"/>
        <v>1.7958360809851488E-2</v>
      </c>
      <c r="EO85" s="78">
        <f t="shared" si="365"/>
        <v>1.9283272479989504E-2</v>
      </c>
      <c r="EP85" s="78">
        <f t="shared" si="366"/>
        <v>1.5118988039574311E-2</v>
      </c>
      <c r="EQ85" s="78">
        <f t="shared" si="367"/>
        <v>8.730470389574493E-3</v>
      </c>
      <c r="ER85" s="78">
        <f t="shared" si="368"/>
        <v>1.8537337403557633E-2</v>
      </c>
      <c r="ES85" s="78">
        <f t="shared" si="369"/>
        <v>2.0099210844653135E-2</v>
      </c>
      <c r="ET85" s="78">
        <f t="shared" si="370"/>
        <v>1.8537337403557633E-2</v>
      </c>
      <c r="EU85" s="78">
        <f t="shared" si="371"/>
        <v>1.0972134075108494E-2</v>
      </c>
      <c r="EV85" s="78">
        <f t="shared" si="372"/>
        <v>7.9006795031302032E-3</v>
      </c>
      <c r="EW85" s="78">
        <f t="shared" si="373"/>
        <v>9.5468218419256512E-3</v>
      </c>
      <c r="EX85" s="78">
        <f t="shared" si="374"/>
        <v>6.9762859756762712E-3</v>
      </c>
      <c r="EY85" s="78">
        <f t="shared" si="375"/>
        <v>8.4756951512088077E-3</v>
      </c>
      <c r="EZ85" s="78">
        <f t="shared" si="376"/>
        <v>8.977078001786697E-3</v>
      </c>
      <c r="FA85" s="78">
        <f t="shared" si="377"/>
        <v>7.2984744268722599E-3</v>
      </c>
      <c r="FB85" s="78">
        <f t="shared" si="378"/>
        <v>1.213696254509905E-2</v>
      </c>
      <c r="FC85" s="78">
        <f t="shared" si="379"/>
        <v>1.0017892189590682E-2</v>
      </c>
      <c r="FD85" s="78">
        <f t="shared" si="380"/>
        <v>1.0017892189590682E-2</v>
      </c>
      <c r="FE85" s="78">
        <f t="shared" si="381"/>
        <v>1.5443321494808345E-2</v>
      </c>
      <c r="FF85" s="78">
        <f t="shared" si="382"/>
        <v>7.5147050512217092E-3</v>
      </c>
      <c r="FG85" s="78">
        <f t="shared" si="383"/>
        <v>7.5147050512217092E-3</v>
      </c>
      <c r="FH85" s="78">
        <f t="shared" si="384"/>
        <v>7.5147050512217092E-3</v>
      </c>
      <c r="FI85" s="78">
        <f t="shared" si="385"/>
        <v>1.1001059743538493E-2</v>
      </c>
      <c r="FJ85" s="78">
        <f t="shared" si="386"/>
        <v>1.0230116298249426E-2</v>
      </c>
      <c r="FK85" s="78">
        <f t="shared" si="387"/>
        <v>1.0230116298249426E-2</v>
      </c>
      <c r="FL85" s="78">
        <f t="shared" si="388"/>
        <v>1.0230116298249426E-2</v>
      </c>
      <c r="FM85" s="78">
        <f t="shared" si="389"/>
        <v>7.7033487033628147E-3</v>
      </c>
      <c r="FN85" s="78">
        <f t="shared" si="390"/>
        <v>1.2130419326461195E-2</v>
      </c>
      <c r="FO85" s="78">
        <f t="shared" si="391"/>
        <v>7.9140857562051276E-3</v>
      </c>
      <c r="FP85" s="78">
        <f t="shared" si="392"/>
        <v>1.7007524223671699E-2</v>
      </c>
      <c r="FQ85" s="78">
        <f t="shared" si="393"/>
        <v>1.4627093501210497E-2</v>
      </c>
      <c r="FR85" s="78">
        <f t="shared" si="394"/>
        <v>1.4627093501210497E-2</v>
      </c>
      <c r="FS85" s="78">
        <f t="shared" si="395"/>
        <v>8.3224809387798665E-3</v>
      </c>
      <c r="FT85" s="78">
        <f t="shared" si="396"/>
        <v>8.3224809387798665E-3</v>
      </c>
      <c r="FU85" s="78">
        <f t="shared" si="397"/>
        <v>1.3516064630937174E-2</v>
      </c>
      <c r="FV85" s="78">
        <f t="shared" si="398"/>
        <v>1.0977603256127575E-2</v>
      </c>
      <c r="FW85" s="78">
        <f t="shared" si="399"/>
        <v>8.5687105478903618E-3</v>
      </c>
      <c r="FX85" s="78">
        <f t="shared" si="400"/>
        <v>1.0977603256127575E-2</v>
      </c>
      <c r="FY85" s="78">
        <f t="shared" si="401"/>
        <v>8.5687105478903618E-3</v>
      </c>
      <c r="FZ85" s="78">
        <f t="shared" si="402"/>
        <v>8.5687105478903618E-3</v>
      </c>
      <c r="GA85" s="78">
        <f t="shared" si="403"/>
        <v>8.5687105478903618E-3</v>
      </c>
      <c r="GB85" s="78">
        <f t="shared" si="404"/>
        <v>8.5687105478903618E-3</v>
      </c>
      <c r="GC85" s="78">
        <f t="shared" si="405"/>
        <v>8.5687105478903618E-3</v>
      </c>
      <c r="GD85" s="78">
        <f t="shared" si="406"/>
        <v>8.5687105478903618E-3</v>
      </c>
      <c r="GE85" s="78">
        <f t="shared" si="407"/>
        <v>8.5687105478903618E-3</v>
      </c>
      <c r="GF85" s="79">
        <f t="shared" si="408"/>
        <v>0.65582261086385274</v>
      </c>
      <c r="GG85" s="24">
        <f t="shared" si="409"/>
        <v>1.0972134075108494E-2</v>
      </c>
      <c r="GH85" s="26">
        <f t="shared" si="410"/>
        <v>59.771654846221686</v>
      </c>
    </row>
    <row r="86" spans="1:190" ht="15" thickBot="1" x14ac:dyDescent="0.35">
      <c r="A86" s="35"/>
      <c r="B86" s="35"/>
      <c r="C86" s="35"/>
      <c r="D86" s="35"/>
      <c r="E86" s="35"/>
      <c r="F86" s="35"/>
      <c r="G86" s="35"/>
      <c r="H86" s="35"/>
      <c r="I86" s="35"/>
      <c r="J86" s="35"/>
      <c r="DZ86" s="84" t="str">
        <f t="shared" si="350"/>
        <v>EXC05</v>
      </c>
      <c r="EA86" s="77">
        <f t="shared" si="351"/>
        <v>1.6803582036578259E-2</v>
      </c>
      <c r="EB86" s="78">
        <f t="shared" si="352"/>
        <v>1.6803582036578259E-2</v>
      </c>
      <c r="EC86" s="78">
        <f t="shared" si="353"/>
        <v>5.7531910251044814E-3</v>
      </c>
      <c r="ED86" s="78">
        <f t="shared" si="354"/>
        <v>7.249560657748586E-3</v>
      </c>
      <c r="EE86" s="78">
        <f t="shared" si="355"/>
        <v>7.249560657748586E-3</v>
      </c>
      <c r="EF86" s="78">
        <f t="shared" si="356"/>
        <v>9.4203593067095862E-3</v>
      </c>
      <c r="EG86" s="78">
        <f t="shared" si="357"/>
        <v>7.249560657748586E-3</v>
      </c>
      <c r="EH86" s="78">
        <f t="shared" si="358"/>
        <v>1.7958360809851488E-2</v>
      </c>
      <c r="EI86" s="78">
        <f t="shared" si="359"/>
        <v>1.7958360809851488E-2</v>
      </c>
      <c r="EJ86" s="78">
        <f t="shared" si="360"/>
        <v>1.3575240019157832E-2</v>
      </c>
      <c r="EK86" s="78">
        <f t="shared" si="361"/>
        <v>1.7958360809851488E-2</v>
      </c>
      <c r="EL86" s="78">
        <f t="shared" si="362"/>
        <v>1.3575240019157832E-2</v>
      </c>
      <c r="EM86" s="78">
        <f t="shared" si="363"/>
        <v>1.3575240019157832E-2</v>
      </c>
      <c r="EN86" s="78">
        <f t="shared" si="364"/>
        <v>1.7958360809851488E-2</v>
      </c>
      <c r="EO86" s="78">
        <f t="shared" si="365"/>
        <v>1.9283272479989504E-2</v>
      </c>
      <c r="EP86" s="78">
        <f t="shared" si="366"/>
        <v>7.5594940197871554E-3</v>
      </c>
      <c r="EQ86" s="78">
        <f t="shared" si="367"/>
        <v>8.730470389574493E-3</v>
      </c>
      <c r="ER86" s="78">
        <f t="shared" si="368"/>
        <v>1.8537337403557633E-2</v>
      </c>
      <c r="ES86" s="78">
        <f t="shared" si="369"/>
        <v>2.0099210844653135E-2</v>
      </c>
      <c r="ET86" s="78">
        <f t="shared" si="370"/>
        <v>1.8537337403557633E-2</v>
      </c>
      <c r="EU86" s="78">
        <f t="shared" si="371"/>
        <v>1.0972134075108494E-2</v>
      </c>
      <c r="EV86" s="78">
        <f t="shared" si="372"/>
        <v>7.9006795031302032E-3</v>
      </c>
      <c r="EW86" s="78">
        <f t="shared" si="373"/>
        <v>3.8187287367702607E-3</v>
      </c>
      <c r="EX86" s="78">
        <f t="shared" si="374"/>
        <v>3.4881429878381356E-3</v>
      </c>
      <c r="EY86" s="78">
        <f t="shared" si="375"/>
        <v>8.4756951512088077E-3</v>
      </c>
      <c r="EZ86" s="78">
        <f t="shared" si="376"/>
        <v>8.977078001786697E-3</v>
      </c>
      <c r="FA86" s="78">
        <f t="shared" si="377"/>
        <v>3.6492372134361299E-3</v>
      </c>
      <c r="FB86" s="78">
        <f t="shared" si="378"/>
        <v>4.0456541816996832E-3</v>
      </c>
      <c r="FC86" s="78">
        <f t="shared" si="379"/>
        <v>4.0071568758362729E-3</v>
      </c>
      <c r="FD86" s="78">
        <f t="shared" si="380"/>
        <v>4.0071568758362729E-3</v>
      </c>
      <c r="FE86" s="78">
        <f t="shared" si="381"/>
        <v>3.8608303737020862E-3</v>
      </c>
      <c r="FF86" s="78">
        <f t="shared" si="382"/>
        <v>3.7573525256108546E-3</v>
      </c>
      <c r="FG86" s="78">
        <f t="shared" si="383"/>
        <v>3.7573525256108546E-3</v>
      </c>
      <c r="FH86" s="78">
        <f t="shared" si="384"/>
        <v>3.7573525256108546E-3</v>
      </c>
      <c r="FI86" s="78">
        <f t="shared" si="385"/>
        <v>1.1001059743538493E-2</v>
      </c>
      <c r="FJ86" s="78">
        <f t="shared" si="386"/>
        <v>4.0920465192997709E-3</v>
      </c>
      <c r="FK86" s="78">
        <f t="shared" si="387"/>
        <v>4.0920465192997709E-3</v>
      </c>
      <c r="FL86" s="78">
        <f t="shared" si="388"/>
        <v>4.0920465192997709E-3</v>
      </c>
      <c r="FM86" s="78">
        <f t="shared" si="389"/>
        <v>3.8516743516814073E-3</v>
      </c>
      <c r="FN86" s="78">
        <f t="shared" si="390"/>
        <v>1.2130419326461195E-2</v>
      </c>
      <c r="FO86" s="78">
        <f t="shared" si="391"/>
        <v>3.9570428781025638E-3</v>
      </c>
      <c r="FP86" s="78">
        <f t="shared" si="392"/>
        <v>4.2518810559179247E-3</v>
      </c>
      <c r="FQ86" s="78">
        <f t="shared" si="393"/>
        <v>4.8756978337368322E-3</v>
      </c>
      <c r="FR86" s="78">
        <f t="shared" si="394"/>
        <v>4.8756978337368322E-3</v>
      </c>
      <c r="FS86" s="78">
        <f t="shared" si="395"/>
        <v>4.1612404693899332E-3</v>
      </c>
      <c r="FT86" s="78">
        <f t="shared" si="396"/>
        <v>4.1612404693899332E-3</v>
      </c>
      <c r="FU86" s="78">
        <f t="shared" si="397"/>
        <v>1.3516064630937174E-2</v>
      </c>
      <c r="FV86" s="78">
        <f t="shared" si="398"/>
        <v>4.3910413024510304E-3</v>
      </c>
      <c r="FW86" s="78">
        <f t="shared" si="399"/>
        <v>4.2843552739451809E-3</v>
      </c>
      <c r="FX86" s="78">
        <f t="shared" si="400"/>
        <v>4.3910413024510304E-3</v>
      </c>
      <c r="FY86" s="78">
        <f t="shared" si="401"/>
        <v>4.2843552739451809E-3</v>
      </c>
      <c r="FZ86" s="78">
        <f t="shared" si="402"/>
        <v>4.2843552739451809E-3</v>
      </c>
      <c r="GA86" s="78">
        <f t="shared" si="403"/>
        <v>4.2843552739451809E-3</v>
      </c>
      <c r="GB86" s="78">
        <f t="shared" si="404"/>
        <v>4.2843552739451809E-3</v>
      </c>
      <c r="GC86" s="78">
        <f t="shared" si="405"/>
        <v>4.2843552739451809E-3</v>
      </c>
      <c r="GD86" s="78">
        <f t="shared" si="406"/>
        <v>4.2843552739451809E-3</v>
      </c>
      <c r="GE86" s="78">
        <f t="shared" si="407"/>
        <v>4.2843552739451809E-3</v>
      </c>
      <c r="GF86" s="79">
        <f t="shared" si="408"/>
        <v>0.47242531671665605</v>
      </c>
      <c r="GG86" s="24">
        <f t="shared" si="409"/>
        <v>7.9006795031302032E-3</v>
      </c>
      <c r="GH86" s="26">
        <f t="shared" si="410"/>
        <v>59.795529805946934</v>
      </c>
    </row>
    <row r="87" spans="1:190" ht="15" thickBot="1" x14ac:dyDescent="0.35">
      <c r="A87" s="35"/>
      <c r="B87" s="35"/>
      <c r="C87" s="35"/>
      <c r="D87" s="35"/>
      <c r="E87" s="35"/>
      <c r="F87" s="35"/>
      <c r="G87" s="35"/>
      <c r="H87" s="35"/>
      <c r="I87" s="35"/>
      <c r="J87" s="35"/>
      <c r="DZ87" s="84" t="str">
        <f t="shared" si="350"/>
        <v>EXC06</v>
      </c>
      <c r="EA87" s="77">
        <f t="shared" si="351"/>
        <v>1.6803582036578259E-2</v>
      </c>
      <c r="EB87" s="78">
        <f t="shared" si="352"/>
        <v>1.6803582036578259E-2</v>
      </c>
      <c r="EC87" s="78">
        <f t="shared" si="353"/>
        <v>2.3012764100417926E-2</v>
      </c>
      <c r="ED87" s="78">
        <f t="shared" si="354"/>
        <v>2.1748681973245757E-2</v>
      </c>
      <c r="EE87" s="78">
        <f t="shared" si="355"/>
        <v>2.1748681973245757E-2</v>
      </c>
      <c r="EF87" s="78">
        <f t="shared" si="356"/>
        <v>1.8840718613419172E-2</v>
      </c>
      <c r="EG87" s="78">
        <f t="shared" si="357"/>
        <v>2.1748681973245757E-2</v>
      </c>
      <c r="EH87" s="78">
        <f t="shared" si="358"/>
        <v>1.7958360809851488E-2</v>
      </c>
      <c r="EI87" s="78">
        <f t="shared" si="359"/>
        <v>1.7958360809851488E-2</v>
      </c>
      <c r="EJ87" s="78">
        <f t="shared" si="360"/>
        <v>1.3575240019157832E-2</v>
      </c>
      <c r="EK87" s="78">
        <f t="shared" si="361"/>
        <v>1.7958360809851488E-2</v>
      </c>
      <c r="EL87" s="78">
        <f t="shared" si="362"/>
        <v>1.3575240019157832E-2</v>
      </c>
      <c r="EM87" s="78">
        <f t="shared" si="363"/>
        <v>1.3575240019157832E-2</v>
      </c>
      <c r="EN87" s="78">
        <f t="shared" si="364"/>
        <v>1.7958360809851488E-2</v>
      </c>
      <c r="EO87" s="78">
        <f t="shared" si="365"/>
        <v>1.9283272479989504E-2</v>
      </c>
      <c r="EP87" s="78">
        <f t="shared" si="366"/>
        <v>3.0237976079148621E-2</v>
      </c>
      <c r="EQ87" s="78">
        <f t="shared" si="367"/>
        <v>2.6191411168723477E-2</v>
      </c>
      <c r="ER87" s="78">
        <f t="shared" si="368"/>
        <v>1.8537337403557633E-2</v>
      </c>
      <c r="ES87" s="78">
        <f t="shared" si="369"/>
        <v>2.0099210844653135E-2</v>
      </c>
      <c r="ET87" s="78">
        <f t="shared" si="370"/>
        <v>1.8537337403557633E-2</v>
      </c>
      <c r="EU87" s="78">
        <f t="shared" si="371"/>
        <v>2.1944268150216988E-2</v>
      </c>
      <c r="EV87" s="78">
        <f t="shared" si="372"/>
        <v>3.9503397515651018E-2</v>
      </c>
      <c r="EW87" s="78">
        <f t="shared" si="373"/>
        <v>1.9093643683851302E-2</v>
      </c>
      <c r="EX87" s="78">
        <f t="shared" si="374"/>
        <v>2.0928857927028813E-2</v>
      </c>
      <c r="EY87" s="78">
        <f t="shared" si="375"/>
        <v>8.4756951512088077E-3</v>
      </c>
      <c r="EZ87" s="78">
        <f t="shared" si="376"/>
        <v>8.977078001786697E-3</v>
      </c>
      <c r="FA87" s="78">
        <f t="shared" si="377"/>
        <v>2.189542328061678E-2</v>
      </c>
      <c r="FB87" s="78">
        <f t="shared" si="378"/>
        <v>1.213696254509905E-2</v>
      </c>
      <c r="FC87" s="78">
        <f t="shared" si="379"/>
        <v>2.0035784379181364E-2</v>
      </c>
      <c r="FD87" s="78">
        <f t="shared" si="380"/>
        <v>2.0035784379181364E-2</v>
      </c>
      <c r="FE87" s="78">
        <f t="shared" si="381"/>
        <v>1.5443321494808345E-2</v>
      </c>
      <c r="FF87" s="78">
        <f t="shared" si="382"/>
        <v>2.2544115153665129E-2</v>
      </c>
      <c r="FG87" s="78">
        <f t="shared" si="383"/>
        <v>2.2544115153665129E-2</v>
      </c>
      <c r="FH87" s="78">
        <f t="shared" si="384"/>
        <v>2.2544115153665129E-2</v>
      </c>
      <c r="FI87" s="78">
        <f t="shared" si="385"/>
        <v>1.1001059743538493E-2</v>
      </c>
      <c r="FJ87" s="78">
        <f t="shared" si="386"/>
        <v>2.0460232596498852E-2</v>
      </c>
      <c r="FK87" s="78">
        <f t="shared" si="387"/>
        <v>2.0460232596498852E-2</v>
      </c>
      <c r="FL87" s="78">
        <f t="shared" si="388"/>
        <v>2.0460232596498852E-2</v>
      </c>
      <c r="FM87" s="78">
        <f t="shared" si="389"/>
        <v>2.3110046110088444E-2</v>
      </c>
      <c r="FN87" s="78">
        <f t="shared" si="390"/>
        <v>1.2130419326461195E-2</v>
      </c>
      <c r="FO87" s="78">
        <f t="shared" si="391"/>
        <v>2.3742257268615386E-2</v>
      </c>
      <c r="FP87" s="78">
        <f t="shared" si="392"/>
        <v>1.7007524223671699E-2</v>
      </c>
      <c r="FQ87" s="78">
        <f t="shared" si="393"/>
        <v>1.4627093501210497E-2</v>
      </c>
      <c r="FR87" s="78">
        <f t="shared" si="394"/>
        <v>1.4627093501210497E-2</v>
      </c>
      <c r="FS87" s="78">
        <f t="shared" si="395"/>
        <v>2.4967442816339603E-2</v>
      </c>
      <c r="FT87" s="78">
        <f t="shared" si="396"/>
        <v>2.4967442816339603E-2</v>
      </c>
      <c r="FU87" s="78">
        <f t="shared" si="397"/>
        <v>1.3516064630937174E-2</v>
      </c>
      <c r="FV87" s="78">
        <f t="shared" si="398"/>
        <v>2.1955206512255149E-2</v>
      </c>
      <c r="FW87" s="78">
        <f t="shared" si="399"/>
        <v>2.5706131643671085E-2</v>
      </c>
      <c r="FX87" s="78">
        <f t="shared" si="400"/>
        <v>2.1955206512255149E-2</v>
      </c>
      <c r="FY87" s="78">
        <f t="shared" si="401"/>
        <v>2.5706131643671085E-2</v>
      </c>
      <c r="FZ87" s="78">
        <f t="shared" si="402"/>
        <v>2.5706131643671085E-2</v>
      </c>
      <c r="GA87" s="78">
        <f t="shared" si="403"/>
        <v>2.5706131643671085E-2</v>
      </c>
      <c r="GB87" s="78">
        <f t="shared" si="404"/>
        <v>2.5706131643671085E-2</v>
      </c>
      <c r="GC87" s="78">
        <f t="shared" si="405"/>
        <v>2.5706131643671085E-2</v>
      </c>
      <c r="GD87" s="78">
        <f t="shared" si="406"/>
        <v>2.5706131643671085E-2</v>
      </c>
      <c r="GE87" s="78">
        <f t="shared" si="407"/>
        <v>2.5706131643671085E-2</v>
      </c>
      <c r="GF87" s="79">
        <f t="shared" si="408"/>
        <v>1.1528915712546544</v>
      </c>
      <c r="GG87" s="24">
        <f t="shared" si="409"/>
        <v>1.9093643683851302E-2</v>
      </c>
      <c r="GH87" s="26">
        <f t="shared" si="410"/>
        <v>60.380909497631791</v>
      </c>
    </row>
    <row r="88" spans="1:190" ht="15" thickBot="1" x14ac:dyDescent="0.35">
      <c r="A88" s="35"/>
      <c r="B88" s="35"/>
      <c r="C88" s="35"/>
      <c r="D88" s="35"/>
      <c r="E88" s="35"/>
      <c r="F88" s="35"/>
      <c r="G88" s="35"/>
      <c r="H88" s="35"/>
      <c r="I88" s="35"/>
      <c r="J88" s="35"/>
      <c r="DZ88" s="84" t="str">
        <f t="shared" si="350"/>
        <v>EXC07</v>
      </c>
      <c r="EA88" s="77">
        <f t="shared" si="351"/>
        <v>1.6803582036578259E-2</v>
      </c>
      <c r="EB88" s="78">
        <f t="shared" si="352"/>
        <v>1.6803582036578259E-2</v>
      </c>
      <c r="EC88" s="78">
        <f t="shared" si="353"/>
        <v>2.8765955125522408E-2</v>
      </c>
      <c r="ED88" s="78">
        <f t="shared" si="354"/>
        <v>2.8998242630994344E-2</v>
      </c>
      <c r="EE88" s="78">
        <f t="shared" si="355"/>
        <v>2.8998242630994344E-2</v>
      </c>
      <c r="EF88" s="78">
        <f t="shared" si="356"/>
        <v>2.826107792012876E-2</v>
      </c>
      <c r="EG88" s="78">
        <f t="shared" si="357"/>
        <v>2.8998242630994344E-2</v>
      </c>
      <c r="EH88" s="78">
        <f t="shared" si="358"/>
        <v>1.7958360809851488E-2</v>
      </c>
      <c r="EI88" s="78">
        <f t="shared" si="359"/>
        <v>1.7958360809851488E-2</v>
      </c>
      <c r="EJ88" s="78">
        <f t="shared" si="360"/>
        <v>2.7150480038315664E-2</v>
      </c>
      <c r="EK88" s="78">
        <f t="shared" si="361"/>
        <v>1.7958360809851488E-2</v>
      </c>
      <c r="EL88" s="78">
        <f t="shared" si="362"/>
        <v>2.7150480038315664E-2</v>
      </c>
      <c r="EM88" s="78">
        <f t="shared" si="363"/>
        <v>2.7150480038315664E-2</v>
      </c>
      <c r="EN88" s="78">
        <f t="shared" si="364"/>
        <v>1.7958360809851488E-2</v>
      </c>
      <c r="EO88" s="78">
        <f t="shared" si="365"/>
        <v>1.9283272479989504E-2</v>
      </c>
      <c r="EP88" s="78">
        <f t="shared" si="366"/>
        <v>3.7797470098935776E-2</v>
      </c>
      <c r="EQ88" s="78">
        <f t="shared" si="367"/>
        <v>3.4921881558297972E-2</v>
      </c>
      <c r="ER88" s="78">
        <f t="shared" si="368"/>
        <v>1.8537337403557633E-2</v>
      </c>
      <c r="ES88" s="78">
        <f t="shared" si="369"/>
        <v>2.0099210844653135E-2</v>
      </c>
      <c r="ET88" s="78">
        <f t="shared" si="370"/>
        <v>1.8537337403557633E-2</v>
      </c>
      <c r="EU88" s="78">
        <f t="shared" si="371"/>
        <v>3.2916402225325478E-2</v>
      </c>
      <c r="EV88" s="78">
        <f t="shared" si="372"/>
        <v>4.7404077018781215E-2</v>
      </c>
      <c r="EW88" s="78">
        <f t="shared" si="373"/>
        <v>1.9093643683851302E-2</v>
      </c>
      <c r="EX88" s="78">
        <f t="shared" si="374"/>
        <v>2.0928857927028813E-2</v>
      </c>
      <c r="EY88" s="78">
        <f t="shared" si="375"/>
        <v>8.4756951512088077E-3</v>
      </c>
      <c r="EZ88" s="78">
        <f t="shared" si="376"/>
        <v>8.977078001786697E-3</v>
      </c>
      <c r="FA88" s="78">
        <f t="shared" si="377"/>
        <v>2.189542328061678E-2</v>
      </c>
      <c r="FB88" s="78">
        <f t="shared" si="378"/>
        <v>1.213696254509905E-2</v>
      </c>
      <c r="FC88" s="78">
        <f t="shared" si="379"/>
        <v>2.0035784379181364E-2</v>
      </c>
      <c r="FD88" s="78">
        <f t="shared" si="380"/>
        <v>2.0035784379181364E-2</v>
      </c>
      <c r="FE88" s="78">
        <f t="shared" si="381"/>
        <v>1.5443321494808345E-2</v>
      </c>
      <c r="FF88" s="78">
        <f t="shared" si="382"/>
        <v>2.2544115153665129E-2</v>
      </c>
      <c r="FG88" s="78">
        <f t="shared" si="383"/>
        <v>2.2544115153665129E-2</v>
      </c>
      <c r="FH88" s="78">
        <f t="shared" si="384"/>
        <v>2.2544115153665129E-2</v>
      </c>
      <c r="FI88" s="78">
        <f t="shared" si="385"/>
        <v>1.1001059743538493E-2</v>
      </c>
      <c r="FJ88" s="78">
        <f t="shared" si="386"/>
        <v>2.0460232596498852E-2</v>
      </c>
      <c r="FK88" s="78">
        <f t="shared" si="387"/>
        <v>2.0460232596498852E-2</v>
      </c>
      <c r="FL88" s="78">
        <f t="shared" si="388"/>
        <v>2.0460232596498852E-2</v>
      </c>
      <c r="FM88" s="78">
        <f t="shared" si="389"/>
        <v>2.3110046110088444E-2</v>
      </c>
      <c r="FN88" s="78">
        <f t="shared" si="390"/>
        <v>1.2130419326461195E-2</v>
      </c>
      <c r="FO88" s="78">
        <f t="shared" si="391"/>
        <v>2.3742257268615386E-2</v>
      </c>
      <c r="FP88" s="78">
        <f t="shared" si="392"/>
        <v>1.7007524223671699E-2</v>
      </c>
      <c r="FQ88" s="78">
        <f t="shared" si="393"/>
        <v>1.4627093501210497E-2</v>
      </c>
      <c r="FR88" s="78">
        <f t="shared" si="394"/>
        <v>1.4627093501210497E-2</v>
      </c>
      <c r="FS88" s="78">
        <f t="shared" si="395"/>
        <v>2.4967442816339603E-2</v>
      </c>
      <c r="FT88" s="78">
        <f t="shared" si="396"/>
        <v>2.4967442816339603E-2</v>
      </c>
      <c r="FU88" s="78">
        <f t="shared" si="397"/>
        <v>1.3516064630937174E-2</v>
      </c>
      <c r="FV88" s="78">
        <f t="shared" si="398"/>
        <v>2.1955206512255149E-2</v>
      </c>
      <c r="FW88" s="78">
        <f t="shared" si="399"/>
        <v>2.5706131643671085E-2</v>
      </c>
      <c r="FX88" s="78">
        <f t="shared" si="400"/>
        <v>2.1955206512255149E-2</v>
      </c>
      <c r="FY88" s="78">
        <f t="shared" si="401"/>
        <v>2.5706131643671085E-2</v>
      </c>
      <c r="FZ88" s="78">
        <f t="shared" si="402"/>
        <v>2.5706131643671085E-2</v>
      </c>
      <c r="GA88" s="78">
        <f t="shared" si="403"/>
        <v>2.5706131643671085E-2</v>
      </c>
      <c r="GB88" s="78">
        <f t="shared" si="404"/>
        <v>2.5706131643671085E-2</v>
      </c>
      <c r="GC88" s="78">
        <f t="shared" si="405"/>
        <v>2.5706131643671085E-2</v>
      </c>
      <c r="GD88" s="78">
        <f t="shared" si="406"/>
        <v>2.5706131643671085E-2</v>
      </c>
      <c r="GE88" s="78">
        <f t="shared" si="407"/>
        <v>2.5706131643671085E-2</v>
      </c>
      <c r="GF88" s="79">
        <f t="shared" si="408"/>
        <v>1.2657023016047884</v>
      </c>
      <c r="GG88" s="24">
        <f t="shared" si="409"/>
        <v>2.0928857927028813E-2</v>
      </c>
      <c r="GH88" s="26">
        <f t="shared" si="410"/>
        <v>60.476415197514555</v>
      </c>
    </row>
    <row r="89" spans="1:190" ht="15" thickBot="1" x14ac:dyDescent="0.35">
      <c r="A89" s="35"/>
      <c r="B89" s="35"/>
      <c r="C89" s="35"/>
      <c r="D89" s="35"/>
      <c r="E89" s="35"/>
      <c r="F89" s="35"/>
      <c r="G89" s="35"/>
      <c r="H89" s="35"/>
      <c r="I89" s="35"/>
      <c r="J89" s="35"/>
      <c r="DZ89" s="84" t="str">
        <f t="shared" si="350"/>
        <v>EXC08</v>
      </c>
      <c r="EA89" s="77">
        <f t="shared" si="351"/>
        <v>1.6803582036578259E-2</v>
      </c>
      <c r="EB89" s="78">
        <f t="shared" si="352"/>
        <v>1.6803582036578259E-2</v>
      </c>
      <c r="EC89" s="78">
        <f t="shared" si="353"/>
        <v>5.7531910251044814E-3</v>
      </c>
      <c r="ED89" s="78">
        <f t="shared" si="354"/>
        <v>7.249560657748586E-3</v>
      </c>
      <c r="EE89" s="78">
        <f t="shared" si="355"/>
        <v>7.249560657748586E-3</v>
      </c>
      <c r="EF89" s="78">
        <f t="shared" si="356"/>
        <v>9.4203593067095862E-3</v>
      </c>
      <c r="EG89" s="78">
        <f t="shared" si="357"/>
        <v>7.249560657748586E-3</v>
      </c>
      <c r="EH89" s="78">
        <f t="shared" si="358"/>
        <v>1.7958360809851488E-2</v>
      </c>
      <c r="EI89" s="78">
        <f t="shared" si="359"/>
        <v>1.7958360809851488E-2</v>
      </c>
      <c r="EJ89" s="78">
        <f t="shared" si="360"/>
        <v>1.3575240019157832E-2</v>
      </c>
      <c r="EK89" s="78">
        <f t="shared" si="361"/>
        <v>1.7958360809851488E-2</v>
      </c>
      <c r="EL89" s="78">
        <f t="shared" si="362"/>
        <v>1.3575240019157832E-2</v>
      </c>
      <c r="EM89" s="78">
        <f t="shared" si="363"/>
        <v>1.3575240019157832E-2</v>
      </c>
      <c r="EN89" s="78">
        <f t="shared" si="364"/>
        <v>1.7958360809851488E-2</v>
      </c>
      <c r="EO89" s="78">
        <f t="shared" si="365"/>
        <v>1.9283272479989504E-2</v>
      </c>
      <c r="EP89" s="78">
        <f t="shared" si="366"/>
        <v>7.5594940197871554E-3</v>
      </c>
      <c r="EQ89" s="78">
        <f t="shared" si="367"/>
        <v>8.730470389574493E-3</v>
      </c>
      <c r="ER89" s="78">
        <f t="shared" si="368"/>
        <v>1.8537337403557633E-2</v>
      </c>
      <c r="ES89" s="78">
        <f t="shared" si="369"/>
        <v>2.0099210844653135E-2</v>
      </c>
      <c r="ET89" s="78">
        <f t="shared" si="370"/>
        <v>1.8537337403557633E-2</v>
      </c>
      <c r="EU89" s="78">
        <f t="shared" si="371"/>
        <v>1.0972134075108494E-2</v>
      </c>
      <c r="EV89" s="78">
        <f t="shared" si="372"/>
        <v>7.9006795031302032E-3</v>
      </c>
      <c r="EW89" s="78">
        <f t="shared" si="373"/>
        <v>1.9093643683851302E-2</v>
      </c>
      <c r="EX89" s="78">
        <f t="shared" si="374"/>
        <v>2.0928857927028813E-2</v>
      </c>
      <c r="EY89" s="78">
        <f t="shared" si="375"/>
        <v>8.4756951512088077E-3</v>
      </c>
      <c r="EZ89" s="78">
        <f t="shared" si="376"/>
        <v>8.977078001786697E-3</v>
      </c>
      <c r="FA89" s="78">
        <f t="shared" si="377"/>
        <v>3.6492372134361299E-3</v>
      </c>
      <c r="FB89" s="78">
        <f t="shared" si="378"/>
        <v>4.0456541816996832E-3</v>
      </c>
      <c r="FC89" s="78">
        <f t="shared" si="379"/>
        <v>4.0071568758362729E-3</v>
      </c>
      <c r="FD89" s="78">
        <f t="shared" si="380"/>
        <v>4.0071568758362729E-3</v>
      </c>
      <c r="FE89" s="78">
        <f t="shared" si="381"/>
        <v>3.8608303737020862E-3</v>
      </c>
      <c r="FF89" s="78">
        <f t="shared" si="382"/>
        <v>3.7573525256108546E-3</v>
      </c>
      <c r="FG89" s="78">
        <f t="shared" si="383"/>
        <v>3.7573525256108546E-3</v>
      </c>
      <c r="FH89" s="78">
        <f t="shared" si="384"/>
        <v>3.7573525256108546E-3</v>
      </c>
      <c r="FI89" s="78">
        <f t="shared" si="385"/>
        <v>1.1001059743538493E-2</v>
      </c>
      <c r="FJ89" s="78">
        <f t="shared" si="386"/>
        <v>4.0920465192997709E-3</v>
      </c>
      <c r="FK89" s="78">
        <f t="shared" si="387"/>
        <v>4.0920465192997709E-3</v>
      </c>
      <c r="FL89" s="78">
        <f t="shared" si="388"/>
        <v>4.0920465192997709E-3</v>
      </c>
      <c r="FM89" s="78">
        <f t="shared" si="389"/>
        <v>3.8516743516814073E-3</v>
      </c>
      <c r="FN89" s="78">
        <f t="shared" si="390"/>
        <v>1.2130419326461195E-2</v>
      </c>
      <c r="FO89" s="78">
        <f t="shared" si="391"/>
        <v>3.9570428781025638E-3</v>
      </c>
      <c r="FP89" s="78">
        <f t="shared" si="392"/>
        <v>4.2518810559179247E-3</v>
      </c>
      <c r="FQ89" s="78">
        <f t="shared" si="393"/>
        <v>4.8756978337368322E-3</v>
      </c>
      <c r="FR89" s="78">
        <f t="shared" si="394"/>
        <v>4.8756978337368322E-3</v>
      </c>
      <c r="FS89" s="78">
        <f t="shared" si="395"/>
        <v>4.1612404693899332E-3</v>
      </c>
      <c r="FT89" s="78">
        <f t="shared" si="396"/>
        <v>4.1612404693899332E-3</v>
      </c>
      <c r="FU89" s="78">
        <f t="shared" si="397"/>
        <v>1.3516064630937174E-2</v>
      </c>
      <c r="FV89" s="78">
        <f t="shared" si="398"/>
        <v>4.3910413024510304E-3</v>
      </c>
      <c r="FW89" s="78">
        <f t="shared" si="399"/>
        <v>4.2843552739451809E-3</v>
      </c>
      <c r="FX89" s="78">
        <f t="shared" si="400"/>
        <v>4.3910413024510304E-3</v>
      </c>
      <c r="FY89" s="78">
        <f t="shared" si="401"/>
        <v>4.2843552739451809E-3</v>
      </c>
      <c r="FZ89" s="78">
        <f t="shared" si="402"/>
        <v>4.2843552739451809E-3</v>
      </c>
      <c r="GA89" s="78">
        <f t="shared" si="403"/>
        <v>4.2843552739451809E-3</v>
      </c>
      <c r="GB89" s="78">
        <f t="shared" si="404"/>
        <v>4.2843552739451809E-3</v>
      </c>
      <c r="GC89" s="78">
        <f t="shared" si="405"/>
        <v>4.2843552739451809E-3</v>
      </c>
      <c r="GD89" s="78">
        <f t="shared" si="406"/>
        <v>4.2843552739451809E-3</v>
      </c>
      <c r="GE89" s="78">
        <f t="shared" si="407"/>
        <v>4.2843552739451809E-3</v>
      </c>
      <c r="GF89" s="79">
        <f t="shared" si="408"/>
        <v>0.50514094660292785</v>
      </c>
      <c r="GG89" s="24">
        <f t="shared" si="409"/>
        <v>8.4756951512088077E-3</v>
      </c>
      <c r="GH89" s="26">
        <f t="shared" si="410"/>
        <v>59.598763003042222</v>
      </c>
    </row>
    <row r="90" spans="1:190" ht="15" thickBot="1" x14ac:dyDescent="0.35">
      <c r="A90" s="35"/>
      <c r="B90" s="35"/>
      <c r="C90" s="35"/>
      <c r="D90" s="35"/>
      <c r="E90" s="35"/>
      <c r="F90" s="35"/>
      <c r="G90" s="35"/>
      <c r="H90" s="35"/>
      <c r="I90" s="35"/>
      <c r="J90" s="35"/>
      <c r="DZ90" s="84" t="str">
        <f t="shared" si="350"/>
        <v>EXC09</v>
      </c>
      <c r="EA90" s="77">
        <f t="shared" si="351"/>
        <v>1.6803582036578259E-2</v>
      </c>
      <c r="EB90" s="78">
        <f t="shared" si="352"/>
        <v>1.6803582036578259E-2</v>
      </c>
      <c r="EC90" s="78">
        <f t="shared" si="353"/>
        <v>5.7531910251044814E-3</v>
      </c>
      <c r="ED90" s="78">
        <f t="shared" si="354"/>
        <v>7.249560657748586E-3</v>
      </c>
      <c r="EE90" s="78">
        <f t="shared" si="355"/>
        <v>7.249560657748586E-3</v>
      </c>
      <c r="EF90" s="78">
        <f t="shared" si="356"/>
        <v>9.4203593067095862E-3</v>
      </c>
      <c r="EG90" s="78">
        <f t="shared" si="357"/>
        <v>7.249560657748586E-3</v>
      </c>
      <c r="EH90" s="78">
        <f t="shared" si="358"/>
        <v>1.7958360809851488E-2</v>
      </c>
      <c r="EI90" s="78">
        <f t="shared" si="359"/>
        <v>1.7958360809851488E-2</v>
      </c>
      <c r="EJ90" s="78">
        <f t="shared" si="360"/>
        <v>1.3575240019157832E-2</v>
      </c>
      <c r="EK90" s="78">
        <f t="shared" si="361"/>
        <v>1.7958360809851488E-2</v>
      </c>
      <c r="EL90" s="78">
        <f t="shared" si="362"/>
        <v>1.3575240019157832E-2</v>
      </c>
      <c r="EM90" s="78">
        <f t="shared" si="363"/>
        <v>1.3575240019157832E-2</v>
      </c>
      <c r="EN90" s="78">
        <f t="shared" si="364"/>
        <v>1.7958360809851488E-2</v>
      </c>
      <c r="EO90" s="78">
        <f t="shared" si="365"/>
        <v>1.9283272479989504E-2</v>
      </c>
      <c r="EP90" s="78">
        <f t="shared" si="366"/>
        <v>7.5594940197871554E-3</v>
      </c>
      <c r="EQ90" s="78">
        <f t="shared" si="367"/>
        <v>8.730470389574493E-3</v>
      </c>
      <c r="ER90" s="78">
        <f t="shared" si="368"/>
        <v>1.8537337403557633E-2</v>
      </c>
      <c r="ES90" s="78">
        <f t="shared" si="369"/>
        <v>2.0099210844653135E-2</v>
      </c>
      <c r="ET90" s="78">
        <f t="shared" si="370"/>
        <v>1.8537337403557633E-2</v>
      </c>
      <c r="EU90" s="78">
        <f t="shared" si="371"/>
        <v>1.0972134075108494E-2</v>
      </c>
      <c r="EV90" s="78">
        <f t="shared" si="372"/>
        <v>7.9006795031302032E-3</v>
      </c>
      <c r="EW90" s="78">
        <f t="shared" si="373"/>
        <v>1.9093643683851302E-2</v>
      </c>
      <c r="EX90" s="78">
        <f t="shared" si="374"/>
        <v>2.0928857927028813E-2</v>
      </c>
      <c r="EY90" s="78">
        <f t="shared" si="375"/>
        <v>8.4756951512088077E-3</v>
      </c>
      <c r="EZ90" s="78">
        <f t="shared" si="376"/>
        <v>8.977078001786697E-3</v>
      </c>
      <c r="FA90" s="78">
        <f t="shared" si="377"/>
        <v>4.3790846561233563E-3</v>
      </c>
      <c r="FB90" s="78">
        <f t="shared" si="378"/>
        <v>6.0684812725495252E-3</v>
      </c>
      <c r="FC90" s="78">
        <f t="shared" si="379"/>
        <v>5.0089460947953411E-3</v>
      </c>
      <c r="FD90" s="78">
        <f t="shared" si="380"/>
        <v>5.0089460947953411E-3</v>
      </c>
      <c r="FE90" s="78">
        <f t="shared" si="381"/>
        <v>5.147773831602781E-3</v>
      </c>
      <c r="FF90" s="78">
        <f t="shared" si="382"/>
        <v>4.5088230307330258E-3</v>
      </c>
      <c r="FG90" s="78">
        <f t="shared" si="383"/>
        <v>4.5088230307330258E-3</v>
      </c>
      <c r="FH90" s="78">
        <f t="shared" si="384"/>
        <v>4.5088230307330258E-3</v>
      </c>
      <c r="FI90" s="78">
        <f t="shared" si="385"/>
        <v>1.1001059743538493E-2</v>
      </c>
      <c r="FJ90" s="78">
        <f t="shared" si="386"/>
        <v>5.115058149124713E-3</v>
      </c>
      <c r="FK90" s="78">
        <f t="shared" si="387"/>
        <v>5.115058149124713E-3</v>
      </c>
      <c r="FL90" s="78">
        <f t="shared" si="388"/>
        <v>5.115058149124713E-3</v>
      </c>
      <c r="FM90" s="78">
        <f t="shared" si="389"/>
        <v>4.6220092220176888E-3</v>
      </c>
      <c r="FN90" s="78">
        <f t="shared" si="390"/>
        <v>1.2130419326461195E-2</v>
      </c>
      <c r="FO90" s="78">
        <f t="shared" si="391"/>
        <v>4.7484514537230772E-3</v>
      </c>
      <c r="FP90" s="78">
        <f t="shared" si="392"/>
        <v>5.669174741223899E-3</v>
      </c>
      <c r="FQ90" s="78">
        <f t="shared" si="393"/>
        <v>7.3135467506052487E-3</v>
      </c>
      <c r="FR90" s="78">
        <f t="shared" si="394"/>
        <v>7.3135467506052487E-3</v>
      </c>
      <c r="FS90" s="78">
        <f t="shared" si="395"/>
        <v>4.9934885632679209E-3</v>
      </c>
      <c r="FT90" s="78">
        <f t="shared" si="396"/>
        <v>4.9934885632679209E-3</v>
      </c>
      <c r="FU90" s="78">
        <f t="shared" si="397"/>
        <v>1.3516064630937174E-2</v>
      </c>
      <c r="FV90" s="78">
        <f t="shared" si="398"/>
        <v>5.4888016280637874E-3</v>
      </c>
      <c r="FW90" s="78">
        <f t="shared" si="399"/>
        <v>5.1412263287342174E-3</v>
      </c>
      <c r="FX90" s="78">
        <f t="shared" si="400"/>
        <v>5.4888016280637874E-3</v>
      </c>
      <c r="FY90" s="78">
        <f t="shared" si="401"/>
        <v>5.1412263287342174E-3</v>
      </c>
      <c r="FZ90" s="78">
        <f t="shared" si="402"/>
        <v>5.1412263287342174E-3</v>
      </c>
      <c r="GA90" s="78">
        <f t="shared" si="403"/>
        <v>5.1412263287342174E-3</v>
      </c>
      <c r="GB90" s="78">
        <f t="shared" si="404"/>
        <v>5.1412263287342174E-3</v>
      </c>
      <c r="GC90" s="78">
        <f t="shared" si="405"/>
        <v>5.1412263287342174E-3</v>
      </c>
      <c r="GD90" s="78">
        <f t="shared" si="406"/>
        <v>5.1412263287342174E-3</v>
      </c>
      <c r="GE90" s="78">
        <f t="shared" si="407"/>
        <v>5.1412263287342174E-3</v>
      </c>
      <c r="GF90" s="79">
        <f t="shared" si="408"/>
        <v>0.53507730967941891</v>
      </c>
      <c r="GG90" s="24">
        <f t="shared" si="409"/>
        <v>8.977078001786697E-3</v>
      </c>
      <c r="GH90" s="26">
        <f t="shared" si="410"/>
        <v>59.604841305035237</v>
      </c>
    </row>
    <row r="91" spans="1:190" ht="15" thickBot="1" x14ac:dyDescent="0.35">
      <c r="A91" s="35"/>
      <c r="B91" s="35"/>
      <c r="C91" s="35"/>
      <c r="D91" s="35"/>
      <c r="E91" s="35"/>
      <c r="F91" s="35"/>
      <c r="G91" s="35"/>
      <c r="H91" s="35"/>
      <c r="I91" s="35"/>
      <c r="J91" s="35"/>
      <c r="DZ91" s="84" t="str">
        <f t="shared" si="350"/>
        <v>EXC10</v>
      </c>
      <c r="EA91" s="77">
        <f t="shared" si="351"/>
        <v>1.6803582036578259E-2</v>
      </c>
      <c r="EB91" s="78">
        <f t="shared" si="352"/>
        <v>1.6803582036578259E-2</v>
      </c>
      <c r="EC91" s="78">
        <f t="shared" si="353"/>
        <v>2.8765955125522408E-2</v>
      </c>
      <c r="ED91" s="78">
        <f t="shared" si="354"/>
        <v>2.8998242630994344E-2</v>
      </c>
      <c r="EE91" s="78">
        <f t="shared" si="355"/>
        <v>2.8998242630994344E-2</v>
      </c>
      <c r="EF91" s="78">
        <f t="shared" si="356"/>
        <v>2.826107792012876E-2</v>
      </c>
      <c r="EG91" s="78">
        <f t="shared" si="357"/>
        <v>2.8998242630994344E-2</v>
      </c>
      <c r="EH91" s="78">
        <f t="shared" si="358"/>
        <v>1.7958360809851488E-2</v>
      </c>
      <c r="EI91" s="78">
        <f t="shared" si="359"/>
        <v>1.7958360809851488E-2</v>
      </c>
      <c r="EJ91" s="78">
        <f t="shared" si="360"/>
        <v>2.7150480038315664E-2</v>
      </c>
      <c r="EK91" s="78">
        <f t="shared" si="361"/>
        <v>1.7958360809851488E-2</v>
      </c>
      <c r="EL91" s="78">
        <f t="shared" si="362"/>
        <v>2.7150480038315664E-2</v>
      </c>
      <c r="EM91" s="78">
        <f t="shared" si="363"/>
        <v>2.7150480038315664E-2</v>
      </c>
      <c r="EN91" s="78">
        <f t="shared" si="364"/>
        <v>1.7958360809851488E-2</v>
      </c>
      <c r="EO91" s="78">
        <f t="shared" si="365"/>
        <v>1.9283272479989504E-2</v>
      </c>
      <c r="EP91" s="78">
        <f t="shared" si="366"/>
        <v>3.7797470098935776E-2</v>
      </c>
      <c r="EQ91" s="78">
        <f t="shared" si="367"/>
        <v>3.4921881558297972E-2</v>
      </c>
      <c r="ER91" s="78">
        <f t="shared" si="368"/>
        <v>1.8537337403557633E-2</v>
      </c>
      <c r="ES91" s="78">
        <f t="shared" si="369"/>
        <v>2.0099210844653135E-2</v>
      </c>
      <c r="ET91" s="78">
        <f t="shared" si="370"/>
        <v>1.8537337403557633E-2</v>
      </c>
      <c r="EU91" s="78">
        <f t="shared" si="371"/>
        <v>3.2916402225325478E-2</v>
      </c>
      <c r="EV91" s="78">
        <f t="shared" si="372"/>
        <v>4.7404077018781215E-2</v>
      </c>
      <c r="EW91" s="78">
        <f t="shared" si="373"/>
        <v>1.9093643683851302E-2</v>
      </c>
      <c r="EX91" s="78">
        <f t="shared" si="374"/>
        <v>2.0928857927028813E-2</v>
      </c>
      <c r="EY91" s="78">
        <f t="shared" si="375"/>
        <v>5.0854170907252846E-2</v>
      </c>
      <c r="EZ91" s="78">
        <f t="shared" si="376"/>
        <v>4.4885390008933483E-2</v>
      </c>
      <c r="FA91" s="78">
        <f t="shared" si="377"/>
        <v>2.189542328061678E-2</v>
      </c>
      <c r="FB91" s="78">
        <f t="shared" si="378"/>
        <v>1.213696254509905E-2</v>
      </c>
      <c r="FC91" s="78">
        <f t="shared" si="379"/>
        <v>2.0035784379181364E-2</v>
      </c>
      <c r="FD91" s="78">
        <f t="shared" si="380"/>
        <v>2.0035784379181364E-2</v>
      </c>
      <c r="FE91" s="78">
        <f t="shared" si="381"/>
        <v>1.5443321494808345E-2</v>
      </c>
      <c r="FF91" s="78">
        <f t="shared" si="382"/>
        <v>2.2544115153665129E-2</v>
      </c>
      <c r="FG91" s="78">
        <f t="shared" si="383"/>
        <v>2.2544115153665129E-2</v>
      </c>
      <c r="FH91" s="78">
        <f t="shared" si="384"/>
        <v>2.2544115153665129E-2</v>
      </c>
      <c r="FI91" s="78">
        <f t="shared" si="385"/>
        <v>1.1001059743538493E-2</v>
      </c>
      <c r="FJ91" s="78">
        <f t="shared" si="386"/>
        <v>2.0460232596498852E-2</v>
      </c>
      <c r="FK91" s="78">
        <f t="shared" si="387"/>
        <v>2.0460232596498852E-2</v>
      </c>
      <c r="FL91" s="78">
        <f t="shared" si="388"/>
        <v>2.0460232596498852E-2</v>
      </c>
      <c r="FM91" s="78">
        <f t="shared" si="389"/>
        <v>2.3110046110088444E-2</v>
      </c>
      <c r="FN91" s="78">
        <f t="shared" si="390"/>
        <v>1.2130419326461195E-2</v>
      </c>
      <c r="FO91" s="78">
        <f t="shared" si="391"/>
        <v>2.3742257268615386E-2</v>
      </c>
      <c r="FP91" s="78">
        <f t="shared" si="392"/>
        <v>1.7007524223671699E-2</v>
      </c>
      <c r="FQ91" s="78">
        <f t="shared" si="393"/>
        <v>1.4627093501210497E-2</v>
      </c>
      <c r="FR91" s="78">
        <f t="shared" si="394"/>
        <v>1.4627093501210497E-2</v>
      </c>
      <c r="FS91" s="78">
        <f t="shared" si="395"/>
        <v>2.4967442816339603E-2</v>
      </c>
      <c r="FT91" s="78">
        <f t="shared" si="396"/>
        <v>2.4967442816339603E-2</v>
      </c>
      <c r="FU91" s="78">
        <f t="shared" si="397"/>
        <v>1.3516064630937174E-2</v>
      </c>
      <c r="FV91" s="78">
        <f t="shared" si="398"/>
        <v>2.1955206512255149E-2</v>
      </c>
      <c r="FW91" s="78">
        <f t="shared" si="399"/>
        <v>2.5706131643671085E-2</v>
      </c>
      <c r="FX91" s="78">
        <f t="shared" si="400"/>
        <v>2.1955206512255149E-2</v>
      </c>
      <c r="FY91" s="78">
        <f t="shared" si="401"/>
        <v>2.5706131643671085E-2</v>
      </c>
      <c r="FZ91" s="78">
        <f t="shared" si="402"/>
        <v>2.5706131643671085E-2</v>
      </c>
      <c r="GA91" s="78">
        <f t="shared" si="403"/>
        <v>2.5706131643671085E-2</v>
      </c>
      <c r="GB91" s="78">
        <f t="shared" si="404"/>
        <v>2.5706131643671085E-2</v>
      </c>
      <c r="GC91" s="78">
        <f t="shared" si="405"/>
        <v>2.5706131643671085E-2</v>
      </c>
      <c r="GD91" s="78">
        <f t="shared" si="406"/>
        <v>2.5706131643671085E-2</v>
      </c>
      <c r="GE91" s="78">
        <f t="shared" si="407"/>
        <v>2.5706131643671085E-2</v>
      </c>
      <c r="GF91" s="79">
        <f t="shared" si="408"/>
        <v>1.3439890893679791</v>
      </c>
      <c r="GG91" s="24">
        <f t="shared" si="409"/>
        <v>2.189542328061678E-2</v>
      </c>
      <c r="GH91" s="26">
        <f t="shared" si="410"/>
        <v>61.38219262277353</v>
      </c>
    </row>
    <row r="92" spans="1:190" ht="15" thickBot="1" x14ac:dyDescent="0.35">
      <c r="A92" s="35"/>
      <c r="B92" s="35"/>
      <c r="C92" s="35"/>
      <c r="D92" s="35"/>
      <c r="E92" s="35"/>
      <c r="F92" s="35"/>
      <c r="G92" s="35"/>
      <c r="H92" s="35"/>
      <c r="I92" s="35"/>
      <c r="J92" s="35"/>
      <c r="DZ92" s="84" t="str">
        <f t="shared" si="350"/>
        <v>EXC11</v>
      </c>
      <c r="EA92" s="77">
        <f t="shared" si="351"/>
        <v>1.6803582036578259E-2</v>
      </c>
      <c r="EB92" s="78">
        <f t="shared" si="352"/>
        <v>1.6803582036578259E-2</v>
      </c>
      <c r="EC92" s="78">
        <f t="shared" si="353"/>
        <v>1.1506382050208963E-2</v>
      </c>
      <c r="ED92" s="78">
        <f t="shared" si="354"/>
        <v>7.249560657748586E-3</v>
      </c>
      <c r="EE92" s="78">
        <f t="shared" si="355"/>
        <v>7.249560657748586E-3</v>
      </c>
      <c r="EF92" s="78">
        <f t="shared" si="356"/>
        <v>9.4203593067095862E-3</v>
      </c>
      <c r="EG92" s="78">
        <f t="shared" si="357"/>
        <v>7.249560657748586E-3</v>
      </c>
      <c r="EH92" s="78">
        <f t="shared" si="358"/>
        <v>1.7958360809851488E-2</v>
      </c>
      <c r="EI92" s="78">
        <f t="shared" si="359"/>
        <v>1.7958360809851488E-2</v>
      </c>
      <c r="EJ92" s="78">
        <f t="shared" si="360"/>
        <v>1.3575240019157832E-2</v>
      </c>
      <c r="EK92" s="78">
        <f t="shared" si="361"/>
        <v>1.7958360809851488E-2</v>
      </c>
      <c r="EL92" s="78">
        <f t="shared" si="362"/>
        <v>1.3575240019157832E-2</v>
      </c>
      <c r="EM92" s="78">
        <f t="shared" si="363"/>
        <v>1.3575240019157832E-2</v>
      </c>
      <c r="EN92" s="78">
        <f t="shared" si="364"/>
        <v>1.7958360809851488E-2</v>
      </c>
      <c r="EO92" s="78">
        <f t="shared" si="365"/>
        <v>1.9283272479989504E-2</v>
      </c>
      <c r="EP92" s="78">
        <f t="shared" si="366"/>
        <v>1.5118988039574311E-2</v>
      </c>
      <c r="EQ92" s="78">
        <f t="shared" si="367"/>
        <v>8.730470389574493E-3</v>
      </c>
      <c r="ER92" s="78">
        <f t="shared" si="368"/>
        <v>1.8537337403557633E-2</v>
      </c>
      <c r="ES92" s="78">
        <f t="shared" si="369"/>
        <v>2.0099210844653135E-2</v>
      </c>
      <c r="ET92" s="78">
        <f t="shared" si="370"/>
        <v>1.8537337403557633E-2</v>
      </c>
      <c r="EU92" s="78">
        <f t="shared" si="371"/>
        <v>1.0972134075108494E-2</v>
      </c>
      <c r="EV92" s="78">
        <f t="shared" si="372"/>
        <v>2.3702038509390608E-2</v>
      </c>
      <c r="EW92" s="78">
        <f t="shared" si="373"/>
        <v>1.9093643683851302E-2</v>
      </c>
      <c r="EX92" s="78">
        <f t="shared" si="374"/>
        <v>2.0928857927028813E-2</v>
      </c>
      <c r="EY92" s="78">
        <f t="shared" si="375"/>
        <v>2.5427085453626423E-2</v>
      </c>
      <c r="EZ92" s="78">
        <f t="shared" si="376"/>
        <v>1.7954156003573394E-2</v>
      </c>
      <c r="FA92" s="78">
        <f t="shared" si="377"/>
        <v>2.189542328061678E-2</v>
      </c>
      <c r="FB92" s="78">
        <f t="shared" si="378"/>
        <v>1.213696254509905E-2</v>
      </c>
      <c r="FC92" s="78">
        <f t="shared" si="379"/>
        <v>1.0017892189590682E-2</v>
      </c>
      <c r="FD92" s="78">
        <f t="shared" si="380"/>
        <v>1.0017892189590682E-2</v>
      </c>
      <c r="FE92" s="78">
        <f t="shared" si="381"/>
        <v>1.5443321494808345E-2</v>
      </c>
      <c r="FF92" s="78">
        <f t="shared" si="382"/>
        <v>7.5147050512217092E-3</v>
      </c>
      <c r="FG92" s="78">
        <f t="shared" si="383"/>
        <v>7.5147050512217092E-3</v>
      </c>
      <c r="FH92" s="78">
        <f t="shared" si="384"/>
        <v>7.5147050512217092E-3</v>
      </c>
      <c r="FI92" s="78">
        <f t="shared" si="385"/>
        <v>1.1001059743538493E-2</v>
      </c>
      <c r="FJ92" s="78">
        <f t="shared" si="386"/>
        <v>1.0230116298249426E-2</v>
      </c>
      <c r="FK92" s="78">
        <f t="shared" si="387"/>
        <v>1.0230116298249426E-2</v>
      </c>
      <c r="FL92" s="78">
        <f t="shared" si="388"/>
        <v>1.0230116298249426E-2</v>
      </c>
      <c r="FM92" s="78">
        <f t="shared" si="389"/>
        <v>7.7033487033628147E-3</v>
      </c>
      <c r="FN92" s="78">
        <f t="shared" si="390"/>
        <v>1.2130419326461195E-2</v>
      </c>
      <c r="FO92" s="78">
        <f t="shared" si="391"/>
        <v>7.9140857562051276E-3</v>
      </c>
      <c r="FP92" s="78">
        <f t="shared" si="392"/>
        <v>1.7007524223671699E-2</v>
      </c>
      <c r="FQ92" s="78">
        <f t="shared" si="393"/>
        <v>1.4627093501210497E-2</v>
      </c>
      <c r="FR92" s="78">
        <f t="shared" si="394"/>
        <v>1.4627093501210497E-2</v>
      </c>
      <c r="FS92" s="78">
        <f t="shared" si="395"/>
        <v>8.3224809387798665E-3</v>
      </c>
      <c r="FT92" s="78">
        <f t="shared" si="396"/>
        <v>8.3224809387798665E-3</v>
      </c>
      <c r="FU92" s="78">
        <f t="shared" si="397"/>
        <v>1.3516064630937174E-2</v>
      </c>
      <c r="FV92" s="78">
        <f t="shared" si="398"/>
        <v>1.0977603256127575E-2</v>
      </c>
      <c r="FW92" s="78">
        <f t="shared" si="399"/>
        <v>8.5687105478903618E-3</v>
      </c>
      <c r="FX92" s="78">
        <f t="shared" si="400"/>
        <v>1.0977603256127575E-2</v>
      </c>
      <c r="FY92" s="78">
        <f t="shared" si="401"/>
        <v>8.5687105478903618E-3</v>
      </c>
      <c r="FZ92" s="78">
        <f t="shared" si="402"/>
        <v>8.5687105478903618E-3</v>
      </c>
      <c r="GA92" s="78">
        <f t="shared" si="403"/>
        <v>8.5687105478903618E-3</v>
      </c>
      <c r="GB92" s="78">
        <f t="shared" si="404"/>
        <v>8.5687105478903618E-3</v>
      </c>
      <c r="GC92" s="78">
        <f t="shared" si="405"/>
        <v>8.5687105478903618E-3</v>
      </c>
      <c r="GD92" s="78">
        <f t="shared" si="406"/>
        <v>8.5687105478903618E-3</v>
      </c>
      <c r="GE92" s="78">
        <f t="shared" si="407"/>
        <v>8.5687105478903618E-3</v>
      </c>
      <c r="GF92" s="79">
        <f t="shared" si="408"/>
        <v>0.73564878082134022</v>
      </c>
      <c r="GG92" s="24">
        <f t="shared" si="409"/>
        <v>1.213696254509905E-2</v>
      </c>
      <c r="GH92" s="26">
        <f t="shared" si="410"/>
        <v>60.612264237265677</v>
      </c>
    </row>
    <row r="93" spans="1:190" ht="15" thickBot="1" x14ac:dyDescent="0.35">
      <c r="A93" s="35"/>
      <c r="B93" s="35"/>
      <c r="C93" s="35"/>
      <c r="D93" s="35"/>
      <c r="E93" s="35"/>
      <c r="F93" s="35"/>
      <c r="G93" s="35"/>
      <c r="H93" s="35"/>
      <c r="I93" s="35"/>
      <c r="J93" s="35"/>
      <c r="DZ93" s="84" t="str">
        <f t="shared" si="350"/>
        <v>EXC12</v>
      </c>
      <c r="EA93" s="77">
        <f t="shared" si="351"/>
        <v>1.6803582036578259E-2</v>
      </c>
      <c r="EB93" s="78">
        <f t="shared" si="352"/>
        <v>1.6803582036578259E-2</v>
      </c>
      <c r="EC93" s="78">
        <f t="shared" si="353"/>
        <v>2.3012764100417926E-2</v>
      </c>
      <c r="ED93" s="78">
        <f t="shared" si="354"/>
        <v>2.1748681973245757E-2</v>
      </c>
      <c r="EE93" s="78">
        <f t="shared" si="355"/>
        <v>2.1748681973245757E-2</v>
      </c>
      <c r="EF93" s="78">
        <f t="shared" si="356"/>
        <v>1.8840718613419172E-2</v>
      </c>
      <c r="EG93" s="78">
        <f t="shared" si="357"/>
        <v>2.1748681973245757E-2</v>
      </c>
      <c r="EH93" s="78">
        <f t="shared" si="358"/>
        <v>1.7958360809851488E-2</v>
      </c>
      <c r="EI93" s="78">
        <f t="shared" si="359"/>
        <v>1.7958360809851488E-2</v>
      </c>
      <c r="EJ93" s="78">
        <f t="shared" si="360"/>
        <v>1.3575240019157832E-2</v>
      </c>
      <c r="EK93" s="78">
        <f t="shared" si="361"/>
        <v>1.7958360809851488E-2</v>
      </c>
      <c r="EL93" s="78">
        <f t="shared" si="362"/>
        <v>1.3575240019157832E-2</v>
      </c>
      <c r="EM93" s="78">
        <f t="shared" si="363"/>
        <v>1.3575240019157832E-2</v>
      </c>
      <c r="EN93" s="78">
        <f t="shared" si="364"/>
        <v>1.7958360809851488E-2</v>
      </c>
      <c r="EO93" s="78">
        <f t="shared" si="365"/>
        <v>1.9283272479989504E-2</v>
      </c>
      <c r="EP93" s="78">
        <f t="shared" si="366"/>
        <v>3.0237976079148621E-2</v>
      </c>
      <c r="EQ93" s="78">
        <f t="shared" si="367"/>
        <v>2.6191411168723477E-2</v>
      </c>
      <c r="ER93" s="78">
        <f t="shared" si="368"/>
        <v>1.8537337403557633E-2</v>
      </c>
      <c r="ES93" s="78">
        <f t="shared" si="369"/>
        <v>2.0099210844653135E-2</v>
      </c>
      <c r="ET93" s="78">
        <f t="shared" si="370"/>
        <v>1.8537337403557633E-2</v>
      </c>
      <c r="EU93" s="78">
        <f t="shared" si="371"/>
        <v>2.1944268150216988E-2</v>
      </c>
      <c r="EV93" s="78">
        <f t="shared" si="372"/>
        <v>3.9503397515651018E-2</v>
      </c>
      <c r="EW93" s="78">
        <f t="shared" si="373"/>
        <v>1.9093643683851302E-2</v>
      </c>
      <c r="EX93" s="78">
        <f t="shared" si="374"/>
        <v>2.0928857927028813E-2</v>
      </c>
      <c r="EY93" s="78">
        <f t="shared" si="375"/>
        <v>4.2378475756044039E-2</v>
      </c>
      <c r="EZ93" s="78">
        <f t="shared" si="376"/>
        <v>3.5908312007146788E-2</v>
      </c>
      <c r="FA93" s="78">
        <f t="shared" si="377"/>
        <v>2.189542328061678E-2</v>
      </c>
      <c r="FB93" s="78">
        <f t="shared" si="378"/>
        <v>2.4273925090198101E-2</v>
      </c>
      <c r="FC93" s="78">
        <f t="shared" si="379"/>
        <v>2.0035784379181364E-2</v>
      </c>
      <c r="FD93" s="78">
        <f t="shared" si="380"/>
        <v>2.0035784379181364E-2</v>
      </c>
      <c r="FE93" s="78">
        <f t="shared" si="381"/>
        <v>1.5443321494808345E-2</v>
      </c>
      <c r="FF93" s="78">
        <f t="shared" si="382"/>
        <v>2.2544115153665129E-2</v>
      </c>
      <c r="FG93" s="78">
        <f t="shared" si="383"/>
        <v>2.2544115153665129E-2</v>
      </c>
      <c r="FH93" s="78">
        <f t="shared" si="384"/>
        <v>2.2544115153665129E-2</v>
      </c>
      <c r="FI93" s="78">
        <f t="shared" si="385"/>
        <v>1.1001059743538493E-2</v>
      </c>
      <c r="FJ93" s="78">
        <f t="shared" si="386"/>
        <v>2.0460232596498852E-2</v>
      </c>
      <c r="FK93" s="78">
        <f t="shared" si="387"/>
        <v>2.0460232596498852E-2</v>
      </c>
      <c r="FL93" s="78">
        <f t="shared" si="388"/>
        <v>2.0460232596498852E-2</v>
      </c>
      <c r="FM93" s="78">
        <f t="shared" si="389"/>
        <v>2.3110046110088444E-2</v>
      </c>
      <c r="FN93" s="78">
        <f t="shared" si="390"/>
        <v>1.2130419326461195E-2</v>
      </c>
      <c r="FO93" s="78">
        <f t="shared" si="391"/>
        <v>2.3742257268615386E-2</v>
      </c>
      <c r="FP93" s="78">
        <f t="shared" si="392"/>
        <v>1.7007524223671699E-2</v>
      </c>
      <c r="FQ93" s="78">
        <f t="shared" si="393"/>
        <v>1.4627093501210497E-2</v>
      </c>
      <c r="FR93" s="78">
        <f t="shared" si="394"/>
        <v>1.4627093501210497E-2</v>
      </c>
      <c r="FS93" s="78">
        <f t="shared" si="395"/>
        <v>2.4967442816339603E-2</v>
      </c>
      <c r="FT93" s="78">
        <f t="shared" si="396"/>
        <v>2.4967442816339603E-2</v>
      </c>
      <c r="FU93" s="78">
        <f t="shared" si="397"/>
        <v>1.3516064630937174E-2</v>
      </c>
      <c r="FV93" s="78">
        <f t="shared" si="398"/>
        <v>2.1955206512255149E-2</v>
      </c>
      <c r="FW93" s="78">
        <f t="shared" si="399"/>
        <v>2.5706131643671085E-2</v>
      </c>
      <c r="FX93" s="78">
        <f t="shared" si="400"/>
        <v>2.1955206512255149E-2</v>
      </c>
      <c r="FY93" s="78">
        <f t="shared" si="401"/>
        <v>2.5706131643671085E-2</v>
      </c>
      <c r="FZ93" s="78">
        <f t="shared" si="402"/>
        <v>2.5706131643671085E-2</v>
      </c>
      <c r="GA93" s="78">
        <f t="shared" si="403"/>
        <v>2.5706131643671085E-2</v>
      </c>
      <c r="GB93" s="78">
        <f t="shared" si="404"/>
        <v>2.5706131643671085E-2</v>
      </c>
      <c r="GC93" s="78">
        <f t="shared" si="405"/>
        <v>2.5706131643671085E-2</v>
      </c>
      <c r="GD93" s="78">
        <f t="shared" si="406"/>
        <v>2.5706131643671085E-2</v>
      </c>
      <c r="GE93" s="78">
        <f t="shared" si="407"/>
        <v>2.5706131643671085E-2</v>
      </c>
      <c r="GF93" s="79">
        <f t="shared" si="408"/>
        <v>1.225862548409949</v>
      </c>
      <c r="GG93" s="24">
        <f t="shared" si="409"/>
        <v>2.0035784379181364E-2</v>
      </c>
      <c r="GH93" s="26">
        <f t="shared" si="410"/>
        <v>61.183656462369861</v>
      </c>
    </row>
    <row r="94" spans="1:190" ht="15" thickBot="1" x14ac:dyDescent="0.35">
      <c r="A94" s="35"/>
      <c r="B94" s="35"/>
      <c r="C94" s="35"/>
      <c r="D94" s="35"/>
      <c r="E94" s="35"/>
      <c r="F94" s="35"/>
      <c r="G94" s="35"/>
      <c r="H94" s="35"/>
      <c r="I94" s="35"/>
      <c r="J94" s="35"/>
      <c r="DZ94" s="84" t="str">
        <f t="shared" si="350"/>
        <v>EXC14</v>
      </c>
      <c r="EA94" s="77">
        <f t="shared" si="351"/>
        <v>1.6803582036578259E-2</v>
      </c>
      <c r="EB94" s="78">
        <f t="shared" si="352"/>
        <v>1.6803582036578259E-2</v>
      </c>
      <c r="EC94" s="78">
        <f t="shared" si="353"/>
        <v>2.3012764100417926E-2</v>
      </c>
      <c r="ED94" s="78">
        <f t="shared" si="354"/>
        <v>2.1748681973245757E-2</v>
      </c>
      <c r="EE94" s="78">
        <f t="shared" si="355"/>
        <v>2.1748681973245757E-2</v>
      </c>
      <c r="EF94" s="78">
        <f t="shared" si="356"/>
        <v>1.8840718613419172E-2</v>
      </c>
      <c r="EG94" s="78">
        <f t="shared" si="357"/>
        <v>2.1748681973245757E-2</v>
      </c>
      <c r="EH94" s="78">
        <f t="shared" si="358"/>
        <v>1.7958360809851488E-2</v>
      </c>
      <c r="EI94" s="78">
        <f t="shared" si="359"/>
        <v>1.7958360809851488E-2</v>
      </c>
      <c r="EJ94" s="78">
        <f t="shared" si="360"/>
        <v>1.3575240019157832E-2</v>
      </c>
      <c r="EK94" s="78">
        <f t="shared" si="361"/>
        <v>1.7958360809851488E-2</v>
      </c>
      <c r="EL94" s="78">
        <f t="shared" si="362"/>
        <v>1.3575240019157832E-2</v>
      </c>
      <c r="EM94" s="78">
        <f t="shared" si="363"/>
        <v>1.3575240019157832E-2</v>
      </c>
      <c r="EN94" s="78">
        <f t="shared" si="364"/>
        <v>1.7958360809851488E-2</v>
      </c>
      <c r="EO94" s="78">
        <f t="shared" si="365"/>
        <v>1.9283272479989504E-2</v>
      </c>
      <c r="EP94" s="78">
        <f t="shared" si="366"/>
        <v>3.0237976079148621E-2</v>
      </c>
      <c r="EQ94" s="78">
        <f t="shared" si="367"/>
        <v>2.6191411168723477E-2</v>
      </c>
      <c r="ER94" s="78">
        <f t="shared" si="368"/>
        <v>1.8537337403557633E-2</v>
      </c>
      <c r="ES94" s="78">
        <f t="shared" si="369"/>
        <v>2.0099210844653135E-2</v>
      </c>
      <c r="ET94" s="78">
        <f t="shared" si="370"/>
        <v>1.8537337403557633E-2</v>
      </c>
      <c r="EU94" s="78">
        <f t="shared" si="371"/>
        <v>2.1944268150216988E-2</v>
      </c>
      <c r="EV94" s="78">
        <f t="shared" si="372"/>
        <v>3.9503397515651018E-2</v>
      </c>
      <c r="EW94" s="78">
        <f t="shared" si="373"/>
        <v>1.9093643683851302E-2</v>
      </c>
      <c r="EX94" s="78">
        <f t="shared" si="374"/>
        <v>2.0928857927028813E-2</v>
      </c>
      <c r="EY94" s="78">
        <f t="shared" si="375"/>
        <v>4.2378475756044039E-2</v>
      </c>
      <c r="EZ94" s="78">
        <f t="shared" si="376"/>
        <v>3.5908312007146788E-2</v>
      </c>
      <c r="FA94" s="78">
        <f t="shared" si="377"/>
        <v>2.189542328061678E-2</v>
      </c>
      <c r="FB94" s="78">
        <f t="shared" si="378"/>
        <v>2.4273925090198101E-2</v>
      </c>
      <c r="FC94" s="78">
        <f t="shared" si="379"/>
        <v>2.0035784379181364E-2</v>
      </c>
      <c r="FD94" s="78">
        <f t="shared" si="380"/>
        <v>2.0035784379181364E-2</v>
      </c>
      <c r="FE94" s="78">
        <f t="shared" si="381"/>
        <v>1.5443321494808345E-2</v>
      </c>
      <c r="FF94" s="78">
        <f t="shared" si="382"/>
        <v>2.2544115153665129E-2</v>
      </c>
      <c r="FG94" s="78">
        <f t="shared" si="383"/>
        <v>2.2544115153665129E-2</v>
      </c>
      <c r="FH94" s="78">
        <f t="shared" si="384"/>
        <v>2.2544115153665129E-2</v>
      </c>
      <c r="FI94" s="78">
        <f t="shared" si="385"/>
        <v>1.1001059743538493E-2</v>
      </c>
      <c r="FJ94" s="78">
        <f t="shared" si="386"/>
        <v>2.0460232596498852E-2</v>
      </c>
      <c r="FK94" s="78">
        <f t="shared" si="387"/>
        <v>2.0460232596498852E-2</v>
      </c>
      <c r="FL94" s="78">
        <f t="shared" si="388"/>
        <v>2.0460232596498852E-2</v>
      </c>
      <c r="FM94" s="78">
        <f t="shared" si="389"/>
        <v>2.3110046110088444E-2</v>
      </c>
      <c r="FN94" s="78">
        <f t="shared" si="390"/>
        <v>1.2130419326461195E-2</v>
      </c>
      <c r="FO94" s="78">
        <f t="shared" si="391"/>
        <v>2.3742257268615386E-2</v>
      </c>
      <c r="FP94" s="78">
        <f t="shared" si="392"/>
        <v>1.7007524223671699E-2</v>
      </c>
      <c r="FQ94" s="78">
        <f t="shared" si="393"/>
        <v>1.4627093501210497E-2</v>
      </c>
      <c r="FR94" s="78">
        <f t="shared" si="394"/>
        <v>1.4627093501210497E-2</v>
      </c>
      <c r="FS94" s="78">
        <f t="shared" si="395"/>
        <v>2.4967442816339603E-2</v>
      </c>
      <c r="FT94" s="78">
        <f t="shared" si="396"/>
        <v>2.4967442816339603E-2</v>
      </c>
      <c r="FU94" s="78">
        <f t="shared" si="397"/>
        <v>1.3516064630937174E-2</v>
      </c>
      <c r="FV94" s="78">
        <f t="shared" si="398"/>
        <v>2.1955206512255149E-2</v>
      </c>
      <c r="FW94" s="78">
        <f t="shared" si="399"/>
        <v>2.5706131643671085E-2</v>
      </c>
      <c r="FX94" s="78">
        <f t="shared" si="400"/>
        <v>2.1955206512255149E-2</v>
      </c>
      <c r="FY94" s="78">
        <f t="shared" si="401"/>
        <v>2.5706131643671085E-2</v>
      </c>
      <c r="FZ94" s="78">
        <f t="shared" si="402"/>
        <v>2.5706131643671085E-2</v>
      </c>
      <c r="GA94" s="78">
        <f t="shared" si="403"/>
        <v>2.5706131643671085E-2</v>
      </c>
      <c r="GB94" s="78">
        <f t="shared" si="404"/>
        <v>2.5706131643671085E-2</v>
      </c>
      <c r="GC94" s="78">
        <f t="shared" si="405"/>
        <v>2.5706131643671085E-2</v>
      </c>
      <c r="GD94" s="78">
        <f t="shared" si="406"/>
        <v>2.5706131643671085E-2</v>
      </c>
      <c r="GE94" s="78">
        <f t="shared" si="407"/>
        <v>2.5706131643671085E-2</v>
      </c>
      <c r="GF94" s="79">
        <f t="shared" si="408"/>
        <v>1.225862548409949</v>
      </c>
      <c r="GG94" s="24">
        <f t="shared" si="409"/>
        <v>2.0035784379181364E-2</v>
      </c>
      <c r="GH94" s="26">
        <f t="shared" si="410"/>
        <v>61.183656462369861</v>
      </c>
    </row>
    <row r="95" spans="1:190" ht="15" thickBot="1" x14ac:dyDescent="0.35">
      <c r="A95" s="35"/>
      <c r="B95" s="35"/>
      <c r="C95" s="35"/>
      <c r="D95" s="35"/>
      <c r="E95" s="35"/>
      <c r="F95" s="35"/>
      <c r="G95" s="35"/>
      <c r="H95" s="35"/>
      <c r="I95" s="35"/>
      <c r="J95" s="35"/>
      <c r="DZ95" s="84" t="str">
        <f t="shared" si="350"/>
        <v>EXC15</v>
      </c>
      <c r="EA95" s="77">
        <f t="shared" si="351"/>
        <v>1.6803582036578259E-2</v>
      </c>
      <c r="EB95" s="78">
        <f t="shared" si="352"/>
        <v>1.6803582036578259E-2</v>
      </c>
      <c r="EC95" s="78">
        <f t="shared" si="353"/>
        <v>1.7259573075313443E-2</v>
      </c>
      <c r="ED95" s="78">
        <f t="shared" si="354"/>
        <v>1.4499121315497172E-2</v>
      </c>
      <c r="EE95" s="78">
        <f t="shared" si="355"/>
        <v>1.4499121315497172E-2</v>
      </c>
      <c r="EF95" s="78">
        <f t="shared" si="356"/>
        <v>9.4203593067095862E-3</v>
      </c>
      <c r="EG95" s="78">
        <f t="shared" si="357"/>
        <v>1.4499121315497172E-2</v>
      </c>
      <c r="EH95" s="78">
        <f t="shared" si="358"/>
        <v>1.7958360809851488E-2</v>
      </c>
      <c r="EI95" s="78">
        <f t="shared" si="359"/>
        <v>1.7958360809851488E-2</v>
      </c>
      <c r="EJ95" s="78">
        <f t="shared" si="360"/>
        <v>1.3575240019157832E-2</v>
      </c>
      <c r="EK95" s="78">
        <f t="shared" si="361"/>
        <v>1.7958360809851488E-2</v>
      </c>
      <c r="EL95" s="78">
        <f t="shared" si="362"/>
        <v>1.3575240019157832E-2</v>
      </c>
      <c r="EM95" s="78">
        <f t="shared" si="363"/>
        <v>1.3575240019157832E-2</v>
      </c>
      <c r="EN95" s="78">
        <f t="shared" si="364"/>
        <v>1.7958360809851488E-2</v>
      </c>
      <c r="EO95" s="78">
        <f t="shared" si="365"/>
        <v>1.9283272479989504E-2</v>
      </c>
      <c r="EP95" s="78">
        <f t="shared" si="366"/>
        <v>2.2678482059361467E-2</v>
      </c>
      <c r="EQ95" s="78">
        <f t="shared" si="367"/>
        <v>1.7460940779148986E-2</v>
      </c>
      <c r="ER95" s="78">
        <f t="shared" si="368"/>
        <v>1.8537337403557633E-2</v>
      </c>
      <c r="ES95" s="78">
        <f t="shared" si="369"/>
        <v>2.0099210844653135E-2</v>
      </c>
      <c r="ET95" s="78">
        <f t="shared" si="370"/>
        <v>1.8537337403557633E-2</v>
      </c>
      <c r="EU95" s="78">
        <f t="shared" si="371"/>
        <v>1.0972134075108494E-2</v>
      </c>
      <c r="EV95" s="78">
        <f t="shared" si="372"/>
        <v>3.1602718012520813E-2</v>
      </c>
      <c r="EW95" s="78">
        <f t="shared" si="373"/>
        <v>1.9093643683851302E-2</v>
      </c>
      <c r="EX95" s="78">
        <f t="shared" si="374"/>
        <v>2.0928857927028813E-2</v>
      </c>
      <c r="EY95" s="78">
        <f t="shared" si="375"/>
        <v>3.3902780604835231E-2</v>
      </c>
      <c r="EZ95" s="78">
        <f t="shared" si="376"/>
        <v>2.6931234005360093E-2</v>
      </c>
      <c r="FA95" s="78">
        <f t="shared" si="377"/>
        <v>2.189542328061678E-2</v>
      </c>
      <c r="FB95" s="78">
        <f t="shared" si="378"/>
        <v>1.213696254509905E-2</v>
      </c>
      <c r="FC95" s="78">
        <f t="shared" si="379"/>
        <v>2.0035784379181364E-2</v>
      </c>
      <c r="FD95" s="78">
        <f t="shared" si="380"/>
        <v>2.0035784379181364E-2</v>
      </c>
      <c r="FE95" s="78">
        <f t="shared" si="381"/>
        <v>1.5443321494808345E-2</v>
      </c>
      <c r="FF95" s="78">
        <f t="shared" si="382"/>
        <v>1.1272057576832565E-2</v>
      </c>
      <c r="FG95" s="78">
        <f t="shared" si="383"/>
        <v>1.1272057576832565E-2</v>
      </c>
      <c r="FH95" s="78">
        <f t="shared" si="384"/>
        <v>1.1272057576832565E-2</v>
      </c>
      <c r="FI95" s="78">
        <f t="shared" si="385"/>
        <v>1.1001059743538493E-2</v>
      </c>
      <c r="FJ95" s="78">
        <f t="shared" si="386"/>
        <v>2.0460232596498852E-2</v>
      </c>
      <c r="FK95" s="78">
        <f t="shared" si="387"/>
        <v>2.0460232596498852E-2</v>
      </c>
      <c r="FL95" s="78">
        <f t="shared" si="388"/>
        <v>2.0460232596498852E-2</v>
      </c>
      <c r="FM95" s="78">
        <f t="shared" si="389"/>
        <v>1.1555023055044222E-2</v>
      </c>
      <c r="FN95" s="78">
        <f t="shared" si="390"/>
        <v>1.2130419326461195E-2</v>
      </c>
      <c r="FO95" s="78">
        <f t="shared" si="391"/>
        <v>1.1871128634307693E-2</v>
      </c>
      <c r="FP95" s="78">
        <f t="shared" si="392"/>
        <v>1.7007524223671699E-2</v>
      </c>
      <c r="FQ95" s="78">
        <f t="shared" si="393"/>
        <v>1.4627093501210497E-2</v>
      </c>
      <c r="FR95" s="78">
        <f t="shared" si="394"/>
        <v>1.4627093501210497E-2</v>
      </c>
      <c r="FS95" s="78">
        <f t="shared" si="395"/>
        <v>1.2483721408169801E-2</v>
      </c>
      <c r="FT95" s="78">
        <f t="shared" si="396"/>
        <v>1.2483721408169801E-2</v>
      </c>
      <c r="FU95" s="78">
        <f t="shared" si="397"/>
        <v>1.3516064630937174E-2</v>
      </c>
      <c r="FV95" s="78">
        <f t="shared" si="398"/>
        <v>2.1955206512255149E-2</v>
      </c>
      <c r="FW95" s="78">
        <f t="shared" si="399"/>
        <v>1.2853065821835543E-2</v>
      </c>
      <c r="FX95" s="78">
        <f t="shared" si="400"/>
        <v>2.1955206512255149E-2</v>
      </c>
      <c r="FY95" s="78">
        <f t="shared" si="401"/>
        <v>1.2853065821835543E-2</v>
      </c>
      <c r="FZ95" s="78">
        <f t="shared" si="402"/>
        <v>1.2853065821835543E-2</v>
      </c>
      <c r="GA95" s="78">
        <f t="shared" si="403"/>
        <v>1.2853065821835543E-2</v>
      </c>
      <c r="GB95" s="78">
        <f t="shared" si="404"/>
        <v>1.2853065821835543E-2</v>
      </c>
      <c r="GC95" s="78">
        <f t="shared" si="405"/>
        <v>1.2853065821835543E-2</v>
      </c>
      <c r="GD95" s="78">
        <f t="shared" si="406"/>
        <v>1.2853065821835543E-2</v>
      </c>
      <c r="GE95" s="78">
        <f t="shared" si="407"/>
        <v>1.2853065821835543E-2</v>
      </c>
      <c r="GF95" s="79">
        <f t="shared" si="408"/>
        <v>0.93915350860832048</v>
      </c>
      <c r="GG95" s="24">
        <f t="shared" si="409"/>
        <v>1.5443321494808345E-2</v>
      </c>
      <c r="GH95" s="26">
        <f t="shared" si="410"/>
        <v>60.812922202263302</v>
      </c>
    </row>
    <row r="96" spans="1:190" ht="15" thickBot="1" x14ac:dyDescent="0.35">
      <c r="A96" s="35"/>
      <c r="B96" s="35"/>
      <c r="C96" s="35"/>
      <c r="D96" s="35"/>
      <c r="E96" s="35"/>
      <c r="F96" s="35"/>
      <c r="G96" s="35"/>
      <c r="H96" s="35"/>
      <c r="I96" s="35"/>
      <c r="J96" s="35"/>
      <c r="DZ96" s="84" t="str">
        <f t="shared" si="350"/>
        <v>EXC16</v>
      </c>
      <c r="EA96" s="77">
        <f t="shared" si="351"/>
        <v>1.6803582036578259E-2</v>
      </c>
      <c r="EB96" s="78">
        <f t="shared" si="352"/>
        <v>1.6803582036578259E-2</v>
      </c>
      <c r="EC96" s="78">
        <f t="shared" si="353"/>
        <v>2.8765955125522408E-2</v>
      </c>
      <c r="ED96" s="78">
        <f t="shared" si="354"/>
        <v>2.8998242630994344E-2</v>
      </c>
      <c r="EE96" s="78">
        <f t="shared" si="355"/>
        <v>2.8998242630994344E-2</v>
      </c>
      <c r="EF96" s="78">
        <f t="shared" si="356"/>
        <v>2.826107792012876E-2</v>
      </c>
      <c r="EG96" s="78">
        <f t="shared" si="357"/>
        <v>2.8998242630994344E-2</v>
      </c>
      <c r="EH96" s="78">
        <f t="shared" si="358"/>
        <v>1.7958360809851488E-2</v>
      </c>
      <c r="EI96" s="78">
        <f t="shared" si="359"/>
        <v>1.7958360809851488E-2</v>
      </c>
      <c r="EJ96" s="78">
        <f t="shared" si="360"/>
        <v>2.7150480038315664E-2</v>
      </c>
      <c r="EK96" s="78">
        <f t="shared" si="361"/>
        <v>1.7958360809851488E-2</v>
      </c>
      <c r="EL96" s="78">
        <f t="shared" si="362"/>
        <v>2.7150480038315664E-2</v>
      </c>
      <c r="EM96" s="78">
        <f t="shared" si="363"/>
        <v>2.7150480038315664E-2</v>
      </c>
      <c r="EN96" s="78">
        <f t="shared" si="364"/>
        <v>1.7958360809851488E-2</v>
      </c>
      <c r="EO96" s="78">
        <f t="shared" si="365"/>
        <v>1.9283272479989504E-2</v>
      </c>
      <c r="EP96" s="78">
        <f t="shared" si="366"/>
        <v>3.7797470098935776E-2</v>
      </c>
      <c r="EQ96" s="78">
        <f t="shared" si="367"/>
        <v>3.4921881558297972E-2</v>
      </c>
      <c r="ER96" s="78">
        <f t="shared" si="368"/>
        <v>1.8537337403557633E-2</v>
      </c>
      <c r="ES96" s="78">
        <f t="shared" si="369"/>
        <v>2.0099210844653135E-2</v>
      </c>
      <c r="ET96" s="78">
        <f t="shared" si="370"/>
        <v>1.8537337403557633E-2</v>
      </c>
      <c r="EU96" s="78">
        <f t="shared" si="371"/>
        <v>3.2916402225325478E-2</v>
      </c>
      <c r="EV96" s="78">
        <f t="shared" si="372"/>
        <v>4.7404077018781215E-2</v>
      </c>
      <c r="EW96" s="78">
        <f t="shared" si="373"/>
        <v>1.9093643683851302E-2</v>
      </c>
      <c r="EX96" s="78">
        <f t="shared" si="374"/>
        <v>2.0928857927028813E-2</v>
      </c>
      <c r="EY96" s="78">
        <f t="shared" si="375"/>
        <v>5.0854170907252846E-2</v>
      </c>
      <c r="EZ96" s="78">
        <f t="shared" si="376"/>
        <v>4.4885390008933483E-2</v>
      </c>
      <c r="FA96" s="78">
        <f t="shared" si="377"/>
        <v>2.189542328061678E-2</v>
      </c>
      <c r="FB96" s="78">
        <f t="shared" si="378"/>
        <v>3.6410887635297151E-2</v>
      </c>
      <c r="FC96" s="78">
        <f t="shared" si="379"/>
        <v>2.0035784379181364E-2</v>
      </c>
      <c r="FD96" s="78">
        <f t="shared" si="380"/>
        <v>2.0035784379181364E-2</v>
      </c>
      <c r="FE96" s="78">
        <f t="shared" si="381"/>
        <v>3.088664298961669E-2</v>
      </c>
      <c r="FF96" s="78">
        <f t="shared" si="382"/>
        <v>2.2544115153665129E-2</v>
      </c>
      <c r="FG96" s="78">
        <f t="shared" si="383"/>
        <v>2.2544115153665129E-2</v>
      </c>
      <c r="FH96" s="78">
        <f t="shared" si="384"/>
        <v>2.2544115153665129E-2</v>
      </c>
      <c r="FI96" s="78">
        <f t="shared" si="385"/>
        <v>1.1001059743538493E-2</v>
      </c>
      <c r="FJ96" s="78">
        <f t="shared" si="386"/>
        <v>2.0460232596498852E-2</v>
      </c>
      <c r="FK96" s="78">
        <f t="shared" si="387"/>
        <v>2.0460232596498852E-2</v>
      </c>
      <c r="FL96" s="78">
        <f t="shared" si="388"/>
        <v>2.0460232596498852E-2</v>
      </c>
      <c r="FM96" s="78">
        <f t="shared" si="389"/>
        <v>2.3110046110088444E-2</v>
      </c>
      <c r="FN96" s="78">
        <f t="shared" si="390"/>
        <v>1.2130419326461195E-2</v>
      </c>
      <c r="FO96" s="78">
        <f t="shared" si="391"/>
        <v>2.3742257268615386E-2</v>
      </c>
      <c r="FP96" s="78">
        <f t="shared" si="392"/>
        <v>1.7007524223671699E-2</v>
      </c>
      <c r="FQ96" s="78">
        <f t="shared" si="393"/>
        <v>1.4627093501210497E-2</v>
      </c>
      <c r="FR96" s="78">
        <f t="shared" si="394"/>
        <v>1.4627093501210497E-2</v>
      </c>
      <c r="FS96" s="78">
        <f t="shared" si="395"/>
        <v>2.4967442816339603E-2</v>
      </c>
      <c r="FT96" s="78">
        <f t="shared" si="396"/>
        <v>2.4967442816339603E-2</v>
      </c>
      <c r="FU96" s="78">
        <f t="shared" si="397"/>
        <v>1.3516064630937174E-2</v>
      </c>
      <c r="FV96" s="78">
        <f t="shared" si="398"/>
        <v>2.1955206512255149E-2</v>
      </c>
      <c r="FW96" s="78">
        <f t="shared" si="399"/>
        <v>2.5706131643671085E-2</v>
      </c>
      <c r="FX96" s="78">
        <f t="shared" si="400"/>
        <v>2.1955206512255149E-2</v>
      </c>
      <c r="FY96" s="78">
        <f t="shared" si="401"/>
        <v>2.5706131643671085E-2</v>
      </c>
      <c r="FZ96" s="78">
        <f t="shared" si="402"/>
        <v>2.5706131643671085E-2</v>
      </c>
      <c r="GA96" s="78">
        <f t="shared" si="403"/>
        <v>2.5706131643671085E-2</v>
      </c>
      <c r="GB96" s="78">
        <f t="shared" si="404"/>
        <v>2.5706131643671085E-2</v>
      </c>
      <c r="GC96" s="78">
        <f t="shared" si="405"/>
        <v>2.5706131643671085E-2</v>
      </c>
      <c r="GD96" s="78">
        <f t="shared" si="406"/>
        <v>2.5706131643671085E-2</v>
      </c>
      <c r="GE96" s="78">
        <f t="shared" si="407"/>
        <v>2.5706131643671085E-2</v>
      </c>
      <c r="GF96" s="79">
        <f t="shared" si="408"/>
        <v>1.383706335952986</v>
      </c>
      <c r="GG96" s="24">
        <f t="shared" si="409"/>
        <v>2.2544115153665129E-2</v>
      </c>
      <c r="GH96" s="26">
        <f t="shared" si="410"/>
        <v>61.377717711312734</v>
      </c>
    </row>
    <row r="97" spans="1:190" ht="15" thickBot="1" x14ac:dyDescent="0.35">
      <c r="A97" s="35"/>
      <c r="B97" s="35"/>
      <c r="C97" s="35"/>
      <c r="D97" s="35"/>
      <c r="E97" s="35"/>
      <c r="F97" s="35"/>
      <c r="G97" s="35"/>
      <c r="H97" s="35"/>
      <c r="I97" s="35"/>
      <c r="J97" s="35"/>
      <c r="DZ97" s="84" t="str">
        <f t="shared" ref="DZ97:DZ121" si="411">DZ34</f>
        <v>EXC18</v>
      </c>
      <c r="EA97" s="77">
        <f t="shared" ref="EA97:EA121" si="412">EA34*$EA$63</f>
        <v>1.6803582036578259E-2</v>
      </c>
      <c r="EB97" s="78">
        <f t="shared" ref="EB97:EB121" si="413">EB34*$EB$63</f>
        <v>1.6803582036578259E-2</v>
      </c>
      <c r="EC97" s="78">
        <f t="shared" ref="EC97:EC121" si="414">EC34*$EC$63</f>
        <v>2.8765955125522408E-2</v>
      </c>
      <c r="ED97" s="78">
        <f t="shared" ref="ED97:ED121" si="415">ED34*$ED$63</f>
        <v>2.8998242630994344E-2</v>
      </c>
      <c r="EE97" s="78">
        <f t="shared" ref="EE97:EE121" si="416">EE34*$EE$63</f>
        <v>2.8998242630994344E-2</v>
      </c>
      <c r="EF97" s="78">
        <f t="shared" ref="EF97:EF121" si="417">EF34*$EF$63</f>
        <v>2.826107792012876E-2</v>
      </c>
      <c r="EG97" s="78">
        <f t="shared" ref="EG97:EG121" si="418">EG34*$EG$63</f>
        <v>2.8998242630994344E-2</v>
      </c>
      <c r="EH97" s="78">
        <f t="shared" ref="EH97:EH121" si="419">EH34*$EH$63</f>
        <v>1.7958360809851488E-2</v>
      </c>
      <c r="EI97" s="78">
        <f t="shared" ref="EI97:EI121" si="420">EI34*$EI$63</f>
        <v>1.7958360809851488E-2</v>
      </c>
      <c r="EJ97" s="78">
        <f t="shared" ref="EJ97:EJ121" si="421">EJ34*$EJ$63</f>
        <v>2.7150480038315664E-2</v>
      </c>
      <c r="EK97" s="78">
        <f t="shared" ref="EK97:EK121" si="422">EK34*$EK$63</f>
        <v>1.7958360809851488E-2</v>
      </c>
      <c r="EL97" s="78">
        <f t="shared" ref="EL97:EL121" si="423">EL34*$EL$63</f>
        <v>2.7150480038315664E-2</v>
      </c>
      <c r="EM97" s="78">
        <f t="shared" ref="EM97:EM121" si="424">EM34*$EM$63</f>
        <v>2.7150480038315664E-2</v>
      </c>
      <c r="EN97" s="78">
        <f t="shared" ref="EN97:EN121" si="425">EN34*$EN$63</f>
        <v>1.7958360809851488E-2</v>
      </c>
      <c r="EO97" s="78">
        <f t="shared" ref="EO97:EO121" si="426">EO34*$EO$63</f>
        <v>1.9283272479989504E-2</v>
      </c>
      <c r="EP97" s="78">
        <f t="shared" ref="EP97:EP121" si="427">EP34*$EP$63</f>
        <v>3.7797470098935776E-2</v>
      </c>
      <c r="EQ97" s="78">
        <f t="shared" ref="EQ97:EQ121" si="428">EQ34*$EQ$63</f>
        <v>3.4921881558297972E-2</v>
      </c>
      <c r="ER97" s="78">
        <f t="shared" ref="ER97:ER121" si="429">ER34*$ER$63</f>
        <v>1.8537337403557633E-2</v>
      </c>
      <c r="ES97" s="78">
        <f t="shared" ref="ES97:ES121" si="430">ES34*$ES$63</f>
        <v>2.0099210844653135E-2</v>
      </c>
      <c r="ET97" s="78">
        <f t="shared" ref="ET97:ET121" si="431">ET34*$ET$63</f>
        <v>1.8537337403557633E-2</v>
      </c>
      <c r="EU97" s="78">
        <f t="shared" ref="EU97:EU121" si="432">EU34*$EU$63</f>
        <v>3.2916402225325478E-2</v>
      </c>
      <c r="EV97" s="78">
        <f t="shared" ref="EV97:EV121" si="433">EV34*$EV$63</f>
        <v>4.7404077018781215E-2</v>
      </c>
      <c r="EW97" s="78">
        <f t="shared" ref="EW97:EW121" si="434">EW34*$EW$63</f>
        <v>1.9093643683851302E-2</v>
      </c>
      <c r="EX97" s="78">
        <f t="shared" ref="EX97:EX121" si="435">EX34*$EX$63</f>
        <v>2.0928857927028813E-2</v>
      </c>
      <c r="EY97" s="78">
        <f t="shared" ref="EY97:EY121" si="436">EY34*$EY$63</f>
        <v>5.0854170907252846E-2</v>
      </c>
      <c r="EZ97" s="78">
        <f t="shared" ref="EZ97:EZ121" si="437">EZ34*$EZ$63</f>
        <v>4.4885390008933483E-2</v>
      </c>
      <c r="FA97" s="78">
        <f t="shared" ref="FA97:FA121" si="438">FA34*$FA$63</f>
        <v>2.189542328061678E-2</v>
      </c>
      <c r="FB97" s="78">
        <f t="shared" ref="FB97:FB121" si="439">FB34*$FB$63</f>
        <v>3.6410887635297151E-2</v>
      </c>
      <c r="FC97" s="78">
        <f t="shared" ref="FC97:FC121" si="440">FC34*$FC$63</f>
        <v>2.0035784379181364E-2</v>
      </c>
      <c r="FD97" s="78">
        <f t="shared" ref="FD97:FD121" si="441">FD34*$FD$63</f>
        <v>2.0035784379181364E-2</v>
      </c>
      <c r="FE97" s="78">
        <f t="shared" ref="FE97:FE121" si="442">FE34*$FE$63</f>
        <v>3.088664298961669E-2</v>
      </c>
      <c r="FF97" s="78">
        <f t="shared" ref="FF97:FF121" si="443">FF34*$FF$63</f>
        <v>2.2544115153665129E-2</v>
      </c>
      <c r="FG97" s="78">
        <f t="shared" ref="FG97:FG121" si="444">FG34*$FG$63</f>
        <v>2.2544115153665129E-2</v>
      </c>
      <c r="FH97" s="78">
        <f t="shared" ref="FH97:FH121" si="445">FH34*$FH$63</f>
        <v>2.2544115153665129E-2</v>
      </c>
      <c r="FI97" s="78">
        <f t="shared" ref="FI97:FI121" si="446">FI34*$FI$63</f>
        <v>1.1001059743538493E-2</v>
      </c>
      <c r="FJ97" s="78">
        <f t="shared" ref="FJ97:FJ121" si="447">FJ34*$FJ$63</f>
        <v>2.0460232596498852E-2</v>
      </c>
      <c r="FK97" s="78">
        <f t="shared" ref="FK97:FK121" si="448">FK34*$FK$63</f>
        <v>2.0460232596498852E-2</v>
      </c>
      <c r="FL97" s="78">
        <f t="shared" ref="FL97:FL121" si="449">FL34*$FL$63</f>
        <v>2.0460232596498852E-2</v>
      </c>
      <c r="FM97" s="78">
        <f t="shared" ref="FM97:FM121" si="450">FM34*$FM$63</f>
        <v>2.3110046110088444E-2</v>
      </c>
      <c r="FN97" s="78">
        <f t="shared" ref="FN97:FN121" si="451">FN34*$FN$63</f>
        <v>1.2130419326461195E-2</v>
      </c>
      <c r="FO97" s="78">
        <f t="shared" ref="FO97:FO121" si="452">FO34*$FO$63</f>
        <v>2.3742257268615386E-2</v>
      </c>
      <c r="FP97" s="78">
        <f t="shared" ref="FP97:FP121" si="453">FP34*$FP$63</f>
        <v>1.7007524223671699E-2</v>
      </c>
      <c r="FQ97" s="78">
        <f t="shared" ref="FQ97:FQ121" si="454">FQ34*$FQ$63</f>
        <v>1.4627093501210497E-2</v>
      </c>
      <c r="FR97" s="78">
        <f t="shared" ref="FR97:FR121" si="455">FR34*$FR$63</f>
        <v>1.4627093501210497E-2</v>
      </c>
      <c r="FS97" s="78">
        <f t="shared" ref="FS97:FS121" si="456">FS34*$FS$63</f>
        <v>2.4967442816339603E-2</v>
      </c>
      <c r="FT97" s="78">
        <f t="shared" ref="FT97:FT121" si="457">FT34*$FT$63</f>
        <v>2.4967442816339603E-2</v>
      </c>
      <c r="FU97" s="78">
        <f t="shared" ref="FU97:FU121" si="458">FU34*$FU$63</f>
        <v>1.3516064630937174E-2</v>
      </c>
      <c r="FV97" s="78">
        <f t="shared" ref="FV97:FV121" si="459">FV34*$FV$63</f>
        <v>2.1955206512255149E-2</v>
      </c>
      <c r="FW97" s="78">
        <f t="shared" ref="FW97:FW121" si="460">FW34*$FW$63</f>
        <v>2.5706131643671085E-2</v>
      </c>
      <c r="FX97" s="78">
        <f t="shared" ref="FX97:FX121" si="461">FX34*$FX$63</f>
        <v>2.1955206512255149E-2</v>
      </c>
      <c r="FY97" s="78">
        <f t="shared" ref="FY97:FY121" si="462">FY34*$FY$63</f>
        <v>2.5706131643671085E-2</v>
      </c>
      <c r="FZ97" s="78">
        <f t="shared" ref="FZ97:FZ121" si="463">FZ34*$FZ$63</f>
        <v>2.5706131643671085E-2</v>
      </c>
      <c r="GA97" s="78">
        <f t="shared" ref="GA97:GA121" si="464">GA34*$GA$63</f>
        <v>2.5706131643671085E-2</v>
      </c>
      <c r="GB97" s="78">
        <f t="shared" ref="GB97:GB121" si="465">GB34*$GB$63</f>
        <v>2.5706131643671085E-2</v>
      </c>
      <c r="GC97" s="78">
        <f t="shared" ref="GC97:GC121" si="466">GC34*$GC$63</f>
        <v>2.5706131643671085E-2</v>
      </c>
      <c r="GD97" s="78">
        <f t="shared" ref="GD97:GD121" si="467">GD34*$GD$63</f>
        <v>2.5706131643671085E-2</v>
      </c>
      <c r="GE97" s="78">
        <f t="shared" ref="GE97:GE121" si="468">GE34*$GE$63</f>
        <v>2.5706131643671085E-2</v>
      </c>
      <c r="GF97" s="79">
        <f t="shared" ref="GF97:GF121" si="469">SUM(EA97:GE97)</f>
        <v>1.383706335952986</v>
      </c>
      <c r="GG97" s="24">
        <f t="shared" si="409"/>
        <v>2.2544115153665129E-2</v>
      </c>
      <c r="GH97" s="26">
        <f t="shared" si="410"/>
        <v>61.377717711312734</v>
      </c>
    </row>
    <row r="98" spans="1:190" ht="15" thickBot="1" x14ac:dyDescent="0.35">
      <c r="A98" s="35"/>
      <c r="B98" s="35"/>
      <c r="C98" s="35"/>
      <c r="D98" s="35"/>
      <c r="E98" s="35"/>
      <c r="F98" s="35"/>
      <c r="G98" s="35"/>
      <c r="H98" s="35"/>
      <c r="I98" s="35"/>
      <c r="J98" s="35"/>
      <c r="DZ98" s="84" t="str">
        <f t="shared" si="411"/>
        <v>EXC20</v>
      </c>
      <c r="EA98" s="77">
        <f t="shared" si="412"/>
        <v>1.6803582036578259E-2</v>
      </c>
      <c r="EB98" s="78">
        <f t="shared" si="413"/>
        <v>1.6803582036578259E-2</v>
      </c>
      <c r="EC98" s="78">
        <f t="shared" si="414"/>
        <v>2.8765955125522408E-2</v>
      </c>
      <c r="ED98" s="78">
        <f t="shared" si="415"/>
        <v>2.8998242630994344E-2</v>
      </c>
      <c r="EE98" s="78">
        <f t="shared" si="416"/>
        <v>2.8998242630994344E-2</v>
      </c>
      <c r="EF98" s="78">
        <f t="shared" si="417"/>
        <v>2.826107792012876E-2</v>
      </c>
      <c r="EG98" s="78">
        <f t="shared" si="418"/>
        <v>2.8998242630994344E-2</v>
      </c>
      <c r="EH98" s="78">
        <f t="shared" si="419"/>
        <v>1.7958360809851488E-2</v>
      </c>
      <c r="EI98" s="78">
        <f t="shared" si="420"/>
        <v>1.7958360809851488E-2</v>
      </c>
      <c r="EJ98" s="78">
        <f t="shared" si="421"/>
        <v>2.7150480038315664E-2</v>
      </c>
      <c r="EK98" s="78">
        <f t="shared" si="422"/>
        <v>1.7958360809851488E-2</v>
      </c>
      <c r="EL98" s="78">
        <f t="shared" si="423"/>
        <v>2.7150480038315664E-2</v>
      </c>
      <c r="EM98" s="78">
        <f t="shared" si="424"/>
        <v>2.7150480038315664E-2</v>
      </c>
      <c r="EN98" s="78">
        <f t="shared" si="425"/>
        <v>1.7958360809851488E-2</v>
      </c>
      <c r="EO98" s="78">
        <f t="shared" si="426"/>
        <v>1.9283272479989504E-2</v>
      </c>
      <c r="EP98" s="78">
        <f t="shared" si="427"/>
        <v>3.7797470098935776E-2</v>
      </c>
      <c r="EQ98" s="78">
        <f t="shared" si="428"/>
        <v>3.4921881558297972E-2</v>
      </c>
      <c r="ER98" s="78">
        <f t="shared" si="429"/>
        <v>1.8537337403557633E-2</v>
      </c>
      <c r="ES98" s="78">
        <f t="shared" si="430"/>
        <v>2.0099210844653135E-2</v>
      </c>
      <c r="ET98" s="78">
        <f t="shared" si="431"/>
        <v>1.8537337403557633E-2</v>
      </c>
      <c r="EU98" s="78">
        <f t="shared" si="432"/>
        <v>3.2916402225325478E-2</v>
      </c>
      <c r="EV98" s="78">
        <f t="shared" si="433"/>
        <v>4.7404077018781215E-2</v>
      </c>
      <c r="EW98" s="78">
        <f t="shared" si="434"/>
        <v>1.9093643683851302E-2</v>
      </c>
      <c r="EX98" s="78">
        <f t="shared" si="435"/>
        <v>2.0928857927028813E-2</v>
      </c>
      <c r="EY98" s="78">
        <f t="shared" si="436"/>
        <v>5.0854170907252846E-2</v>
      </c>
      <c r="EZ98" s="78">
        <f t="shared" si="437"/>
        <v>4.4885390008933483E-2</v>
      </c>
      <c r="FA98" s="78">
        <f t="shared" si="438"/>
        <v>2.189542328061678E-2</v>
      </c>
      <c r="FB98" s="78">
        <f t="shared" si="439"/>
        <v>3.6410887635297151E-2</v>
      </c>
      <c r="FC98" s="78">
        <f t="shared" si="440"/>
        <v>2.0035784379181364E-2</v>
      </c>
      <c r="FD98" s="78">
        <f t="shared" si="441"/>
        <v>2.0035784379181364E-2</v>
      </c>
      <c r="FE98" s="78">
        <f t="shared" si="442"/>
        <v>3.088664298961669E-2</v>
      </c>
      <c r="FF98" s="78">
        <f t="shared" si="443"/>
        <v>2.2544115153665129E-2</v>
      </c>
      <c r="FG98" s="78">
        <f t="shared" si="444"/>
        <v>2.2544115153665129E-2</v>
      </c>
      <c r="FH98" s="78">
        <f t="shared" si="445"/>
        <v>2.2544115153665129E-2</v>
      </c>
      <c r="FI98" s="78">
        <f t="shared" si="446"/>
        <v>1.1001059743538493E-2</v>
      </c>
      <c r="FJ98" s="78">
        <f t="shared" si="447"/>
        <v>2.0460232596498852E-2</v>
      </c>
      <c r="FK98" s="78">
        <f t="shared" si="448"/>
        <v>2.0460232596498852E-2</v>
      </c>
      <c r="FL98" s="78">
        <f t="shared" si="449"/>
        <v>2.0460232596498852E-2</v>
      </c>
      <c r="FM98" s="78">
        <f t="shared" si="450"/>
        <v>2.3110046110088444E-2</v>
      </c>
      <c r="FN98" s="78">
        <f t="shared" si="451"/>
        <v>1.2130419326461195E-2</v>
      </c>
      <c r="FO98" s="78">
        <f t="shared" si="452"/>
        <v>2.3742257268615386E-2</v>
      </c>
      <c r="FP98" s="78">
        <f t="shared" si="453"/>
        <v>1.7007524223671699E-2</v>
      </c>
      <c r="FQ98" s="78">
        <f t="shared" si="454"/>
        <v>1.4627093501210497E-2</v>
      </c>
      <c r="FR98" s="78">
        <f t="shared" si="455"/>
        <v>1.4627093501210497E-2</v>
      </c>
      <c r="FS98" s="78">
        <f t="shared" si="456"/>
        <v>2.4967442816339603E-2</v>
      </c>
      <c r="FT98" s="78">
        <f t="shared" si="457"/>
        <v>2.4967442816339603E-2</v>
      </c>
      <c r="FU98" s="78">
        <f t="shared" si="458"/>
        <v>1.3516064630937174E-2</v>
      </c>
      <c r="FV98" s="78">
        <f t="shared" si="459"/>
        <v>2.1955206512255149E-2</v>
      </c>
      <c r="FW98" s="78">
        <f t="shared" si="460"/>
        <v>2.5706131643671085E-2</v>
      </c>
      <c r="FX98" s="78">
        <f t="shared" si="461"/>
        <v>2.1955206512255149E-2</v>
      </c>
      <c r="FY98" s="78">
        <f t="shared" si="462"/>
        <v>2.5706131643671085E-2</v>
      </c>
      <c r="FZ98" s="78">
        <f t="shared" si="463"/>
        <v>2.5706131643671085E-2</v>
      </c>
      <c r="GA98" s="78">
        <f t="shared" si="464"/>
        <v>2.5706131643671085E-2</v>
      </c>
      <c r="GB98" s="78">
        <f t="shared" si="465"/>
        <v>2.5706131643671085E-2</v>
      </c>
      <c r="GC98" s="78">
        <f t="shared" si="466"/>
        <v>2.5706131643671085E-2</v>
      </c>
      <c r="GD98" s="78">
        <f t="shared" si="467"/>
        <v>2.5706131643671085E-2</v>
      </c>
      <c r="GE98" s="78">
        <f t="shared" si="468"/>
        <v>2.5706131643671085E-2</v>
      </c>
      <c r="GF98" s="79">
        <f t="shared" si="469"/>
        <v>1.383706335952986</v>
      </c>
      <c r="GG98" s="24">
        <f t="shared" si="409"/>
        <v>2.2544115153665129E-2</v>
      </c>
      <c r="GH98" s="26">
        <f t="shared" si="410"/>
        <v>61.377717711312734</v>
      </c>
    </row>
    <row r="99" spans="1:190" ht="15" thickBot="1" x14ac:dyDescent="0.35">
      <c r="A99" s="35"/>
      <c r="B99" s="35"/>
      <c r="C99" s="35"/>
      <c r="D99" s="35"/>
      <c r="E99" s="35"/>
      <c r="F99" s="35"/>
      <c r="G99" s="35"/>
      <c r="H99" s="35"/>
      <c r="I99" s="35"/>
      <c r="J99" s="35"/>
      <c r="DZ99" s="84" t="str">
        <f t="shared" si="411"/>
        <v>EXC21</v>
      </c>
      <c r="EA99" s="77">
        <f t="shared" si="412"/>
        <v>1.6803582036578259E-2</v>
      </c>
      <c r="EB99" s="78">
        <f t="shared" si="413"/>
        <v>1.6803582036578259E-2</v>
      </c>
      <c r="EC99" s="78">
        <f t="shared" si="414"/>
        <v>5.7531910251044814E-3</v>
      </c>
      <c r="ED99" s="78">
        <f t="shared" si="415"/>
        <v>7.249560657748586E-3</v>
      </c>
      <c r="EE99" s="78">
        <f t="shared" si="416"/>
        <v>7.249560657748586E-3</v>
      </c>
      <c r="EF99" s="78">
        <f t="shared" si="417"/>
        <v>9.4203593067095862E-3</v>
      </c>
      <c r="EG99" s="78">
        <f t="shared" si="418"/>
        <v>7.249560657748586E-3</v>
      </c>
      <c r="EH99" s="78">
        <f t="shared" si="419"/>
        <v>1.7958360809851488E-2</v>
      </c>
      <c r="EI99" s="78">
        <f t="shared" si="420"/>
        <v>1.7958360809851488E-2</v>
      </c>
      <c r="EJ99" s="78">
        <f t="shared" si="421"/>
        <v>1.3575240019157832E-2</v>
      </c>
      <c r="EK99" s="78">
        <f t="shared" si="422"/>
        <v>1.7958360809851488E-2</v>
      </c>
      <c r="EL99" s="78">
        <f t="shared" si="423"/>
        <v>1.3575240019157832E-2</v>
      </c>
      <c r="EM99" s="78">
        <f t="shared" si="424"/>
        <v>1.3575240019157832E-2</v>
      </c>
      <c r="EN99" s="78">
        <f t="shared" si="425"/>
        <v>1.7958360809851488E-2</v>
      </c>
      <c r="EO99" s="78">
        <f t="shared" si="426"/>
        <v>1.9283272479989504E-2</v>
      </c>
      <c r="EP99" s="78">
        <f t="shared" si="427"/>
        <v>7.5594940197871554E-3</v>
      </c>
      <c r="EQ99" s="78">
        <f t="shared" si="428"/>
        <v>8.730470389574493E-3</v>
      </c>
      <c r="ER99" s="78">
        <f t="shared" si="429"/>
        <v>1.8537337403557633E-2</v>
      </c>
      <c r="ES99" s="78">
        <f t="shared" si="430"/>
        <v>2.0099210844653135E-2</v>
      </c>
      <c r="ET99" s="78">
        <f t="shared" si="431"/>
        <v>1.8537337403557633E-2</v>
      </c>
      <c r="EU99" s="78">
        <f t="shared" si="432"/>
        <v>1.0972134075108494E-2</v>
      </c>
      <c r="EV99" s="78">
        <f t="shared" si="433"/>
        <v>7.9006795031302032E-3</v>
      </c>
      <c r="EW99" s="78">
        <f t="shared" si="434"/>
        <v>1.9093643683851302E-2</v>
      </c>
      <c r="EX99" s="78">
        <f t="shared" si="435"/>
        <v>2.0928857927028813E-2</v>
      </c>
      <c r="EY99" s="78">
        <f t="shared" si="436"/>
        <v>8.4756951512088077E-3</v>
      </c>
      <c r="EZ99" s="78">
        <f t="shared" si="437"/>
        <v>8.977078001786697E-3</v>
      </c>
      <c r="FA99" s="78">
        <f t="shared" si="438"/>
        <v>2.189542328061678E-2</v>
      </c>
      <c r="FB99" s="78">
        <f t="shared" si="439"/>
        <v>1.213696254509905E-2</v>
      </c>
      <c r="FC99" s="78">
        <f t="shared" si="440"/>
        <v>2.0035784379181364E-2</v>
      </c>
      <c r="FD99" s="78">
        <f t="shared" si="441"/>
        <v>2.0035784379181364E-2</v>
      </c>
      <c r="FE99" s="78">
        <f t="shared" si="442"/>
        <v>1.5443321494808345E-2</v>
      </c>
      <c r="FF99" s="78">
        <f t="shared" si="443"/>
        <v>2.2544115153665129E-2</v>
      </c>
      <c r="FG99" s="78">
        <f t="shared" si="444"/>
        <v>2.2544115153665129E-2</v>
      </c>
      <c r="FH99" s="78">
        <f t="shared" si="445"/>
        <v>2.2544115153665129E-2</v>
      </c>
      <c r="FI99" s="78">
        <f t="shared" si="446"/>
        <v>1.1001059743538493E-2</v>
      </c>
      <c r="FJ99" s="78">
        <f t="shared" si="447"/>
        <v>5.115058149124713E-3</v>
      </c>
      <c r="FK99" s="78">
        <f t="shared" si="448"/>
        <v>5.115058149124713E-3</v>
      </c>
      <c r="FL99" s="78">
        <f t="shared" si="449"/>
        <v>5.115058149124713E-3</v>
      </c>
      <c r="FM99" s="78">
        <f t="shared" si="450"/>
        <v>4.6220092220176888E-3</v>
      </c>
      <c r="FN99" s="78">
        <f t="shared" si="451"/>
        <v>1.2130419326461195E-2</v>
      </c>
      <c r="FO99" s="78">
        <f t="shared" si="452"/>
        <v>4.7484514537230772E-3</v>
      </c>
      <c r="FP99" s="78">
        <f t="shared" si="453"/>
        <v>5.669174741223899E-3</v>
      </c>
      <c r="FQ99" s="78">
        <f t="shared" si="454"/>
        <v>7.3135467506052487E-3</v>
      </c>
      <c r="FR99" s="78">
        <f t="shared" si="455"/>
        <v>7.3135467506052487E-3</v>
      </c>
      <c r="FS99" s="78">
        <f t="shared" si="456"/>
        <v>4.9934885632679209E-3</v>
      </c>
      <c r="FT99" s="78">
        <f t="shared" si="457"/>
        <v>4.9934885632679209E-3</v>
      </c>
      <c r="FU99" s="78">
        <f t="shared" si="458"/>
        <v>1.3516064630937174E-2</v>
      </c>
      <c r="FV99" s="78">
        <f t="shared" si="459"/>
        <v>5.4888016280637874E-3</v>
      </c>
      <c r="FW99" s="78">
        <f t="shared" si="460"/>
        <v>5.1412263287342174E-3</v>
      </c>
      <c r="FX99" s="78">
        <f t="shared" si="461"/>
        <v>5.4888016280637874E-3</v>
      </c>
      <c r="FY99" s="78">
        <f t="shared" si="462"/>
        <v>5.1412263287342174E-3</v>
      </c>
      <c r="FZ99" s="78">
        <f t="shared" si="463"/>
        <v>5.1412263287342174E-3</v>
      </c>
      <c r="GA99" s="78">
        <f t="shared" si="464"/>
        <v>5.1412263287342174E-3</v>
      </c>
      <c r="GB99" s="78">
        <f t="shared" si="465"/>
        <v>5.1412263287342174E-3</v>
      </c>
      <c r="GC99" s="78">
        <f t="shared" si="466"/>
        <v>5.1412263287342174E-3</v>
      </c>
      <c r="GD99" s="78">
        <f t="shared" si="467"/>
        <v>5.1412263287342174E-3</v>
      </c>
      <c r="GE99" s="78">
        <f t="shared" si="468"/>
        <v>5.1412263287342174E-3</v>
      </c>
      <c r="GF99" s="79">
        <f t="shared" si="469"/>
        <v>0.65311723017723544</v>
      </c>
      <c r="GG99" s="24">
        <f t="shared" si="409"/>
        <v>1.1001059743538493E-2</v>
      </c>
      <c r="GH99" s="26">
        <f t="shared" si="410"/>
        <v>59.368574064952774</v>
      </c>
    </row>
    <row r="100" spans="1:190" ht="15" thickBot="1" x14ac:dyDescent="0.35">
      <c r="A100" s="35"/>
      <c r="B100" s="35"/>
      <c r="C100" s="35"/>
      <c r="D100" s="35"/>
      <c r="E100" s="35"/>
      <c r="F100" s="35"/>
      <c r="G100" s="35"/>
      <c r="H100" s="35"/>
      <c r="I100" s="35"/>
      <c r="J100" s="35"/>
      <c r="DZ100" s="84" t="str">
        <f t="shared" si="411"/>
        <v>EXC24</v>
      </c>
      <c r="EA100" s="77">
        <f t="shared" si="412"/>
        <v>1.6803582036578259E-2</v>
      </c>
      <c r="EB100" s="78">
        <f t="shared" si="413"/>
        <v>1.6803582036578259E-2</v>
      </c>
      <c r="EC100" s="78">
        <f t="shared" si="414"/>
        <v>2.3012764100417926E-2</v>
      </c>
      <c r="ED100" s="78">
        <f t="shared" si="415"/>
        <v>2.1748681973245757E-2</v>
      </c>
      <c r="EE100" s="78">
        <f t="shared" si="416"/>
        <v>2.1748681973245757E-2</v>
      </c>
      <c r="EF100" s="78">
        <f t="shared" si="417"/>
        <v>1.8840718613419172E-2</v>
      </c>
      <c r="EG100" s="78">
        <f t="shared" si="418"/>
        <v>2.1748681973245757E-2</v>
      </c>
      <c r="EH100" s="78">
        <f t="shared" si="419"/>
        <v>1.7958360809851488E-2</v>
      </c>
      <c r="EI100" s="78">
        <f t="shared" si="420"/>
        <v>1.7958360809851488E-2</v>
      </c>
      <c r="EJ100" s="78">
        <f t="shared" si="421"/>
        <v>1.3575240019157832E-2</v>
      </c>
      <c r="EK100" s="78">
        <f t="shared" si="422"/>
        <v>1.7958360809851488E-2</v>
      </c>
      <c r="EL100" s="78">
        <f t="shared" si="423"/>
        <v>1.3575240019157832E-2</v>
      </c>
      <c r="EM100" s="78">
        <f t="shared" si="424"/>
        <v>1.3575240019157832E-2</v>
      </c>
      <c r="EN100" s="78">
        <f t="shared" si="425"/>
        <v>1.7958360809851488E-2</v>
      </c>
      <c r="EO100" s="78">
        <f t="shared" si="426"/>
        <v>1.9283272479989504E-2</v>
      </c>
      <c r="EP100" s="78">
        <f t="shared" si="427"/>
        <v>3.0237976079148621E-2</v>
      </c>
      <c r="EQ100" s="78">
        <f t="shared" si="428"/>
        <v>2.6191411168723477E-2</v>
      </c>
      <c r="ER100" s="78">
        <f t="shared" si="429"/>
        <v>1.8537337403557633E-2</v>
      </c>
      <c r="ES100" s="78">
        <f t="shared" si="430"/>
        <v>2.0099210844653135E-2</v>
      </c>
      <c r="ET100" s="78">
        <f t="shared" si="431"/>
        <v>1.8537337403557633E-2</v>
      </c>
      <c r="EU100" s="78">
        <f t="shared" si="432"/>
        <v>2.1944268150216988E-2</v>
      </c>
      <c r="EV100" s="78">
        <f t="shared" si="433"/>
        <v>3.9503397515651018E-2</v>
      </c>
      <c r="EW100" s="78">
        <f t="shared" si="434"/>
        <v>1.9093643683851302E-2</v>
      </c>
      <c r="EX100" s="78">
        <f t="shared" si="435"/>
        <v>2.0928857927028813E-2</v>
      </c>
      <c r="EY100" s="78">
        <f t="shared" si="436"/>
        <v>4.2378475756044039E-2</v>
      </c>
      <c r="EZ100" s="78">
        <f t="shared" si="437"/>
        <v>3.5908312007146788E-2</v>
      </c>
      <c r="FA100" s="78">
        <f t="shared" si="438"/>
        <v>2.189542328061678E-2</v>
      </c>
      <c r="FB100" s="78">
        <f t="shared" si="439"/>
        <v>2.4273925090198101E-2</v>
      </c>
      <c r="FC100" s="78">
        <f t="shared" si="440"/>
        <v>2.0035784379181364E-2</v>
      </c>
      <c r="FD100" s="78">
        <f t="shared" si="441"/>
        <v>2.0035784379181364E-2</v>
      </c>
      <c r="FE100" s="78">
        <f t="shared" si="442"/>
        <v>1.5443321494808345E-2</v>
      </c>
      <c r="FF100" s="78">
        <f t="shared" si="443"/>
        <v>2.2544115153665129E-2</v>
      </c>
      <c r="FG100" s="78">
        <f t="shared" si="444"/>
        <v>2.2544115153665129E-2</v>
      </c>
      <c r="FH100" s="78">
        <f t="shared" si="445"/>
        <v>2.2544115153665129E-2</v>
      </c>
      <c r="FI100" s="78">
        <f t="shared" si="446"/>
        <v>4.4004238974153974E-2</v>
      </c>
      <c r="FJ100" s="78">
        <f t="shared" si="447"/>
        <v>2.0460232596498852E-2</v>
      </c>
      <c r="FK100" s="78">
        <f t="shared" si="448"/>
        <v>2.0460232596498852E-2</v>
      </c>
      <c r="FL100" s="78">
        <f t="shared" si="449"/>
        <v>2.0460232596498852E-2</v>
      </c>
      <c r="FM100" s="78">
        <f t="shared" si="450"/>
        <v>2.3110046110088444E-2</v>
      </c>
      <c r="FN100" s="78">
        <f t="shared" si="451"/>
        <v>1.2130419326461195E-2</v>
      </c>
      <c r="FO100" s="78">
        <f t="shared" si="452"/>
        <v>2.3742257268615386E-2</v>
      </c>
      <c r="FP100" s="78">
        <f t="shared" si="453"/>
        <v>1.7007524223671699E-2</v>
      </c>
      <c r="FQ100" s="78">
        <f t="shared" si="454"/>
        <v>1.4627093501210497E-2</v>
      </c>
      <c r="FR100" s="78">
        <f t="shared" si="455"/>
        <v>1.4627093501210497E-2</v>
      </c>
      <c r="FS100" s="78">
        <f t="shared" si="456"/>
        <v>2.4967442816339603E-2</v>
      </c>
      <c r="FT100" s="78">
        <f t="shared" si="457"/>
        <v>2.4967442816339603E-2</v>
      </c>
      <c r="FU100" s="78">
        <f t="shared" si="458"/>
        <v>1.3516064630937174E-2</v>
      </c>
      <c r="FV100" s="78">
        <f t="shared" si="459"/>
        <v>2.1955206512255149E-2</v>
      </c>
      <c r="FW100" s="78">
        <f t="shared" si="460"/>
        <v>2.5706131643671085E-2</v>
      </c>
      <c r="FX100" s="78">
        <f t="shared" si="461"/>
        <v>2.1955206512255149E-2</v>
      </c>
      <c r="FY100" s="78">
        <f t="shared" si="462"/>
        <v>2.5706131643671085E-2</v>
      </c>
      <c r="FZ100" s="78">
        <f t="shared" si="463"/>
        <v>2.5706131643671085E-2</v>
      </c>
      <c r="GA100" s="78">
        <f t="shared" si="464"/>
        <v>2.5706131643671085E-2</v>
      </c>
      <c r="GB100" s="78">
        <f t="shared" si="465"/>
        <v>2.5706131643671085E-2</v>
      </c>
      <c r="GC100" s="78">
        <f t="shared" si="466"/>
        <v>2.5706131643671085E-2</v>
      </c>
      <c r="GD100" s="78">
        <f t="shared" si="467"/>
        <v>2.5706131643671085E-2</v>
      </c>
      <c r="GE100" s="78">
        <f t="shared" si="468"/>
        <v>2.5706131643671085E-2</v>
      </c>
      <c r="GF100" s="79">
        <f t="shared" si="469"/>
        <v>1.2588657276405646</v>
      </c>
      <c r="GG100" s="24">
        <f t="shared" si="409"/>
        <v>2.0460232596498852E-2</v>
      </c>
      <c r="GH100" s="26">
        <f t="shared" si="410"/>
        <v>61.527439715225</v>
      </c>
    </row>
    <row r="101" spans="1:190" ht="15" thickBot="1" x14ac:dyDescent="0.35">
      <c r="A101" s="35"/>
      <c r="B101" s="35"/>
      <c r="C101" s="35"/>
      <c r="D101" s="35"/>
      <c r="E101" s="35"/>
      <c r="F101" s="35"/>
      <c r="G101" s="35"/>
      <c r="H101" s="35"/>
      <c r="I101" s="35"/>
      <c r="J101" s="35"/>
      <c r="DZ101" s="84" t="str">
        <f t="shared" si="411"/>
        <v>EXC26</v>
      </c>
      <c r="EA101" s="77">
        <f t="shared" si="412"/>
        <v>1.6803582036578259E-2</v>
      </c>
      <c r="EB101" s="78">
        <f t="shared" si="413"/>
        <v>1.6803582036578259E-2</v>
      </c>
      <c r="EC101" s="78">
        <f t="shared" si="414"/>
        <v>2.3012764100417926E-2</v>
      </c>
      <c r="ED101" s="78">
        <f t="shared" si="415"/>
        <v>2.1748681973245757E-2</v>
      </c>
      <c r="EE101" s="78">
        <f t="shared" si="416"/>
        <v>2.1748681973245757E-2</v>
      </c>
      <c r="EF101" s="78">
        <f t="shared" si="417"/>
        <v>1.8840718613419172E-2</v>
      </c>
      <c r="EG101" s="78">
        <f t="shared" si="418"/>
        <v>2.1748681973245757E-2</v>
      </c>
      <c r="EH101" s="78">
        <f t="shared" si="419"/>
        <v>1.7958360809851488E-2</v>
      </c>
      <c r="EI101" s="78">
        <f t="shared" si="420"/>
        <v>1.7958360809851488E-2</v>
      </c>
      <c r="EJ101" s="78">
        <f t="shared" si="421"/>
        <v>1.3575240019157832E-2</v>
      </c>
      <c r="EK101" s="78">
        <f t="shared" si="422"/>
        <v>1.7958360809851488E-2</v>
      </c>
      <c r="EL101" s="78">
        <f t="shared" si="423"/>
        <v>1.3575240019157832E-2</v>
      </c>
      <c r="EM101" s="78">
        <f t="shared" si="424"/>
        <v>1.3575240019157832E-2</v>
      </c>
      <c r="EN101" s="78">
        <f t="shared" si="425"/>
        <v>1.7958360809851488E-2</v>
      </c>
      <c r="EO101" s="78">
        <f t="shared" si="426"/>
        <v>1.9283272479989504E-2</v>
      </c>
      <c r="EP101" s="78">
        <f t="shared" si="427"/>
        <v>3.0237976079148621E-2</v>
      </c>
      <c r="EQ101" s="78">
        <f t="shared" si="428"/>
        <v>2.6191411168723477E-2</v>
      </c>
      <c r="ER101" s="78">
        <f t="shared" si="429"/>
        <v>1.8537337403557633E-2</v>
      </c>
      <c r="ES101" s="78">
        <f t="shared" si="430"/>
        <v>2.0099210844653135E-2</v>
      </c>
      <c r="ET101" s="78">
        <f t="shared" si="431"/>
        <v>1.8537337403557633E-2</v>
      </c>
      <c r="EU101" s="78">
        <f t="shared" si="432"/>
        <v>2.1944268150216988E-2</v>
      </c>
      <c r="EV101" s="78">
        <f t="shared" si="433"/>
        <v>3.9503397515651018E-2</v>
      </c>
      <c r="EW101" s="78">
        <f t="shared" si="434"/>
        <v>1.9093643683851302E-2</v>
      </c>
      <c r="EX101" s="78">
        <f t="shared" si="435"/>
        <v>2.0928857927028813E-2</v>
      </c>
      <c r="EY101" s="78">
        <f t="shared" si="436"/>
        <v>4.2378475756044039E-2</v>
      </c>
      <c r="EZ101" s="78">
        <f t="shared" si="437"/>
        <v>3.5908312007146788E-2</v>
      </c>
      <c r="FA101" s="78">
        <f t="shared" si="438"/>
        <v>2.189542328061678E-2</v>
      </c>
      <c r="FB101" s="78">
        <f t="shared" si="439"/>
        <v>2.4273925090198101E-2</v>
      </c>
      <c r="FC101" s="78">
        <f t="shared" si="440"/>
        <v>2.0035784379181364E-2</v>
      </c>
      <c r="FD101" s="78">
        <f t="shared" si="441"/>
        <v>2.0035784379181364E-2</v>
      </c>
      <c r="FE101" s="78">
        <f t="shared" si="442"/>
        <v>1.5443321494808345E-2</v>
      </c>
      <c r="FF101" s="78">
        <f t="shared" si="443"/>
        <v>2.2544115153665129E-2</v>
      </c>
      <c r="FG101" s="78">
        <f t="shared" si="444"/>
        <v>2.2544115153665129E-2</v>
      </c>
      <c r="FH101" s="78">
        <f t="shared" si="445"/>
        <v>2.2544115153665129E-2</v>
      </c>
      <c r="FI101" s="78">
        <f t="shared" si="446"/>
        <v>4.4004238974153974E-2</v>
      </c>
      <c r="FJ101" s="78">
        <f t="shared" si="447"/>
        <v>2.0460232596498852E-2</v>
      </c>
      <c r="FK101" s="78">
        <f t="shared" si="448"/>
        <v>2.0460232596498852E-2</v>
      </c>
      <c r="FL101" s="78">
        <f t="shared" si="449"/>
        <v>2.0460232596498852E-2</v>
      </c>
      <c r="FM101" s="78">
        <f t="shared" si="450"/>
        <v>2.3110046110088444E-2</v>
      </c>
      <c r="FN101" s="78">
        <f t="shared" si="451"/>
        <v>1.2130419326461195E-2</v>
      </c>
      <c r="FO101" s="78">
        <f t="shared" si="452"/>
        <v>2.3742257268615386E-2</v>
      </c>
      <c r="FP101" s="78">
        <f t="shared" si="453"/>
        <v>1.7007524223671699E-2</v>
      </c>
      <c r="FQ101" s="78">
        <f t="shared" si="454"/>
        <v>1.4627093501210497E-2</v>
      </c>
      <c r="FR101" s="78">
        <f t="shared" si="455"/>
        <v>1.4627093501210497E-2</v>
      </c>
      <c r="FS101" s="78">
        <f t="shared" si="456"/>
        <v>2.4967442816339603E-2</v>
      </c>
      <c r="FT101" s="78">
        <f t="shared" si="457"/>
        <v>2.4967442816339603E-2</v>
      </c>
      <c r="FU101" s="78">
        <f t="shared" si="458"/>
        <v>1.3516064630937174E-2</v>
      </c>
      <c r="FV101" s="78">
        <f t="shared" si="459"/>
        <v>2.1955206512255149E-2</v>
      </c>
      <c r="FW101" s="78">
        <f t="shared" si="460"/>
        <v>2.5706131643671085E-2</v>
      </c>
      <c r="FX101" s="78">
        <f t="shared" si="461"/>
        <v>2.1955206512255149E-2</v>
      </c>
      <c r="FY101" s="78">
        <f t="shared" si="462"/>
        <v>2.5706131643671085E-2</v>
      </c>
      <c r="FZ101" s="78">
        <f t="shared" si="463"/>
        <v>2.5706131643671085E-2</v>
      </c>
      <c r="GA101" s="78">
        <f t="shared" si="464"/>
        <v>2.5706131643671085E-2</v>
      </c>
      <c r="GB101" s="78">
        <f t="shared" si="465"/>
        <v>2.5706131643671085E-2</v>
      </c>
      <c r="GC101" s="78">
        <f t="shared" si="466"/>
        <v>2.5706131643671085E-2</v>
      </c>
      <c r="GD101" s="78">
        <f t="shared" si="467"/>
        <v>2.5706131643671085E-2</v>
      </c>
      <c r="GE101" s="78">
        <f t="shared" si="468"/>
        <v>2.5706131643671085E-2</v>
      </c>
      <c r="GF101" s="79">
        <f t="shared" si="469"/>
        <v>1.2588657276405646</v>
      </c>
      <c r="GG101" s="24">
        <f t="shared" si="409"/>
        <v>2.0460232596498852E-2</v>
      </c>
      <c r="GH101" s="26">
        <f t="shared" si="410"/>
        <v>61.527439715225</v>
      </c>
    </row>
    <row r="102" spans="1:190" ht="15" thickBot="1" x14ac:dyDescent="0.35">
      <c r="A102" s="35"/>
      <c r="B102" s="35"/>
      <c r="C102" s="35"/>
      <c r="D102" s="35"/>
      <c r="E102" s="35"/>
      <c r="F102" s="35"/>
      <c r="G102" s="35"/>
      <c r="H102" s="35"/>
      <c r="I102" s="35"/>
      <c r="J102" s="35"/>
      <c r="DZ102" s="80" t="str">
        <f t="shared" si="411"/>
        <v>TEC01</v>
      </c>
      <c r="EA102" s="77">
        <f t="shared" si="412"/>
        <v>1.6803582036578259E-2</v>
      </c>
      <c r="EB102" s="78">
        <f t="shared" si="413"/>
        <v>1.6803582036578259E-2</v>
      </c>
      <c r="EC102" s="78">
        <f t="shared" si="414"/>
        <v>2.3012764100417926E-2</v>
      </c>
      <c r="ED102" s="78">
        <f t="shared" si="415"/>
        <v>2.1748681973245757E-2</v>
      </c>
      <c r="EE102" s="78">
        <f t="shared" si="416"/>
        <v>2.1748681973245757E-2</v>
      </c>
      <c r="EF102" s="78">
        <f t="shared" si="417"/>
        <v>1.8840718613419172E-2</v>
      </c>
      <c r="EG102" s="78">
        <f t="shared" si="418"/>
        <v>2.1748681973245757E-2</v>
      </c>
      <c r="EH102" s="78">
        <f t="shared" si="419"/>
        <v>1.7958360809851488E-2</v>
      </c>
      <c r="EI102" s="78">
        <f t="shared" si="420"/>
        <v>1.7958360809851488E-2</v>
      </c>
      <c r="EJ102" s="78">
        <f t="shared" si="421"/>
        <v>1.3575240019157832E-2</v>
      </c>
      <c r="EK102" s="78">
        <f t="shared" si="422"/>
        <v>1.7958360809851488E-2</v>
      </c>
      <c r="EL102" s="78">
        <f t="shared" si="423"/>
        <v>1.3575240019157832E-2</v>
      </c>
      <c r="EM102" s="78">
        <f t="shared" si="424"/>
        <v>1.3575240019157832E-2</v>
      </c>
      <c r="EN102" s="78">
        <f t="shared" si="425"/>
        <v>1.7958360809851488E-2</v>
      </c>
      <c r="EO102" s="78">
        <f t="shared" si="426"/>
        <v>1.9283272479989504E-2</v>
      </c>
      <c r="EP102" s="78">
        <f t="shared" si="427"/>
        <v>3.0237976079148621E-2</v>
      </c>
      <c r="EQ102" s="78">
        <f t="shared" si="428"/>
        <v>2.6191411168723477E-2</v>
      </c>
      <c r="ER102" s="78">
        <f t="shared" si="429"/>
        <v>1.8537337403557633E-2</v>
      </c>
      <c r="ES102" s="78">
        <f t="shared" si="430"/>
        <v>2.0099210844653135E-2</v>
      </c>
      <c r="ET102" s="78">
        <f t="shared" si="431"/>
        <v>1.8537337403557633E-2</v>
      </c>
      <c r="EU102" s="78">
        <f t="shared" si="432"/>
        <v>2.1944268150216988E-2</v>
      </c>
      <c r="EV102" s="78">
        <f t="shared" si="433"/>
        <v>3.9503397515651018E-2</v>
      </c>
      <c r="EW102" s="78">
        <f t="shared" si="434"/>
        <v>1.9093643683851302E-2</v>
      </c>
      <c r="EX102" s="78">
        <f t="shared" si="435"/>
        <v>2.0928857927028813E-2</v>
      </c>
      <c r="EY102" s="78">
        <f t="shared" si="436"/>
        <v>4.2378475756044039E-2</v>
      </c>
      <c r="EZ102" s="78">
        <f t="shared" si="437"/>
        <v>3.5908312007146788E-2</v>
      </c>
      <c r="FA102" s="78">
        <f t="shared" si="438"/>
        <v>2.189542328061678E-2</v>
      </c>
      <c r="FB102" s="78">
        <f t="shared" si="439"/>
        <v>2.4273925090198101E-2</v>
      </c>
      <c r="FC102" s="78">
        <f t="shared" si="440"/>
        <v>2.0035784379181364E-2</v>
      </c>
      <c r="FD102" s="78">
        <f t="shared" si="441"/>
        <v>2.0035784379181364E-2</v>
      </c>
      <c r="FE102" s="78">
        <f t="shared" si="442"/>
        <v>1.5443321494808345E-2</v>
      </c>
      <c r="FF102" s="78">
        <f t="shared" si="443"/>
        <v>2.2544115153665129E-2</v>
      </c>
      <c r="FG102" s="78">
        <f t="shared" si="444"/>
        <v>2.2544115153665129E-2</v>
      </c>
      <c r="FH102" s="78">
        <f t="shared" si="445"/>
        <v>2.2544115153665129E-2</v>
      </c>
      <c r="FI102" s="78">
        <f t="shared" si="446"/>
        <v>4.4004238974153974E-2</v>
      </c>
      <c r="FJ102" s="78">
        <f t="shared" si="447"/>
        <v>2.0460232596498852E-2</v>
      </c>
      <c r="FK102" s="78">
        <f t="shared" si="448"/>
        <v>2.0460232596498852E-2</v>
      </c>
      <c r="FL102" s="78">
        <f t="shared" si="449"/>
        <v>2.0460232596498852E-2</v>
      </c>
      <c r="FM102" s="78">
        <f t="shared" si="450"/>
        <v>2.3110046110088444E-2</v>
      </c>
      <c r="FN102" s="78">
        <f t="shared" si="451"/>
        <v>1.2130419326461195E-2</v>
      </c>
      <c r="FO102" s="78">
        <f t="shared" si="452"/>
        <v>2.3742257268615386E-2</v>
      </c>
      <c r="FP102" s="78">
        <f t="shared" si="453"/>
        <v>1.7007524223671699E-2</v>
      </c>
      <c r="FQ102" s="78">
        <f t="shared" si="454"/>
        <v>1.4627093501210497E-2</v>
      </c>
      <c r="FR102" s="78">
        <f t="shared" si="455"/>
        <v>1.4627093501210497E-2</v>
      </c>
      <c r="FS102" s="78">
        <f t="shared" si="456"/>
        <v>2.4967442816339603E-2</v>
      </c>
      <c r="FT102" s="78">
        <f t="shared" si="457"/>
        <v>2.4967442816339603E-2</v>
      </c>
      <c r="FU102" s="78">
        <f t="shared" si="458"/>
        <v>1.3516064630937174E-2</v>
      </c>
      <c r="FV102" s="78">
        <f t="shared" si="459"/>
        <v>2.1955206512255149E-2</v>
      </c>
      <c r="FW102" s="78">
        <f t="shared" si="460"/>
        <v>2.5706131643671085E-2</v>
      </c>
      <c r="FX102" s="78">
        <f t="shared" si="461"/>
        <v>2.1955206512255149E-2</v>
      </c>
      <c r="FY102" s="78">
        <f t="shared" si="462"/>
        <v>2.5706131643671085E-2</v>
      </c>
      <c r="FZ102" s="78">
        <f t="shared" si="463"/>
        <v>2.5706131643671085E-2</v>
      </c>
      <c r="GA102" s="78">
        <f t="shared" si="464"/>
        <v>2.5706131643671085E-2</v>
      </c>
      <c r="GB102" s="78">
        <f t="shared" si="465"/>
        <v>2.5706131643671085E-2</v>
      </c>
      <c r="GC102" s="78">
        <f t="shared" si="466"/>
        <v>2.5706131643671085E-2</v>
      </c>
      <c r="GD102" s="78">
        <f t="shared" si="467"/>
        <v>2.5706131643671085E-2</v>
      </c>
      <c r="GE102" s="78">
        <f t="shared" si="468"/>
        <v>2.5706131643671085E-2</v>
      </c>
      <c r="GF102" s="79">
        <f t="shared" si="469"/>
        <v>1.2588657276405646</v>
      </c>
      <c r="GG102" s="24">
        <f t="shared" si="409"/>
        <v>2.0460232596498852E-2</v>
      </c>
      <c r="GH102" s="26">
        <f t="shared" si="410"/>
        <v>61.527439715225</v>
      </c>
    </row>
    <row r="103" spans="1:190" ht="15" thickBot="1" x14ac:dyDescent="0.35">
      <c r="A103" s="35"/>
      <c r="B103" s="35"/>
      <c r="C103" s="35"/>
      <c r="D103" s="35"/>
      <c r="E103" s="35"/>
      <c r="F103" s="35"/>
      <c r="G103" s="35"/>
      <c r="H103" s="35"/>
      <c r="I103" s="35"/>
      <c r="J103" s="35"/>
      <c r="DZ103" s="80" t="str">
        <f t="shared" si="411"/>
        <v>TEC02</v>
      </c>
      <c r="EA103" s="77">
        <f t="shared" si="412"/>
        <v>1.6803582036578259E-2</v>
      </c>
      <c r="EB103" s="78">
        <f t="shared" si="413"/>
        <v>1.6803582036578259E-2</v>
      </c>
      <c r="EC103" s="78">
        <f t="shared" si="414"/>
        <v>2.8765955125522408E-2</v>
      </c>
      <c r="ED103" s="78">
        <f t="shared" si="415"/>
        <v>2.8998242630994344E-2</v>
      </c>
      <c r="EE103" s="78">
        <f t="shared" si="416"/>
        <v>2.8998242630994344E-2</v>
      </c>
      <c r="EF103" s="78">
        <f t="shared" si="417"/>
        <v>2.826107792012876E-2</v>
      </c>
      <c r="EG103" s="78">
        <f t="shared" si="418"/>
        <v>2.8998242630994344E-2</v>
      </c>
      <c r="EH103" s="78">
        <f t="shared" si="419"/>
        <v>1.7958360809851488E-2</v>
      </c>
      <c r="EI103" s="78">
        <f t="shared" si="420"/>
        <v>1.7958360809851488E-2</v>
      </c>
      <c r="EJ103" s="78">
        <f t="shared" si="421"/>
        <v>2.7150480038315664E-2</v>
      </c>
      <c r="EK103" s="78">
        <f t="shared" si="422"/>
        <v>1.7958360809851488E-2</v>
      </c>
      <c r="EL103" s="78">
        <f t="shared" si="423"/>
        <v>2.7150480038315664E-2</v>
      </c>
      <c r="EM103" s="78">
        <f t="shared" si="424"/>
        <v>2.7150480038315664E-2</v>
      </c>
      <c r="EN103" s="78">
        <f t="shared" si="425"/>
        <v>1.7958360809851488E-2</v>
      </c>
      <c r="EO103" s="78">
        <f t="shared" si="426"/>
        <v>1.9283272479989504E-2</v>
      </c>
      <c r="EP103" s="78">
        <f t="shared" si="427"/>
        <v>3.7797470098935776E-2</v>
      </c>
      <c r="EQ103" s="78">
        <f t="shared" si="428"/>
        <v>3.4921881558297972E-2</v>
      </c>
      <c r="ER103" s="78">
        <f t="shared" si="429"/>
        <v>1.8537337403557633E-2</v>
      </c>
      <c r="ES103" s="78">
        <f t="shared" si="430"/>
        <v>2.0099210844653135E-2</v>
      </c>
      <c r="ET103" s="78">
        <f t="shared" si="431"/>
        <v>1.8537337403557633E-2</v>
      </c>
      <c r="EU103" s="78">
        <f t="shared" si="432"/>
        <v>3.2916402225325478E-2</v>
      </c>
      <c r="EV103" s="78">
        <f t="shared" si="433"/>
        <v>4.7404077018781215E-2</v>
      </c>
      <c r="EW103" s="78">
        <f t="shared" si="434"/>
        <v>1.9093643683851302E-2</v>
      </c>
      <c r="EX103" s="78">
        <f t="shared" si="435"/>
        <v>2.0928857927028813E-2</v>
      </c>
      <c r="EY103" s="78">
        <f t="shared" si="436"/>
        <v>5.0854170907252846E-2</v>
      </c>
      <c r="EZ103" s="78">
        <f t="shared" si="437"/>
        <v>4.4885390008933483E-2</v>
      </c>
      <c r="FA103" s="78">
        <f t="shared" si="438"/>
        <v>2.189542328061678E-2</v>
      </c>
      <c r="FB103" s="78">
        <f t="shared" si="439"/>
        <v>3.6410887635297151E-2</v>
      </c>
      <c r="FC103" s="78">
        <f t="shared" si="440"/>
        <v>2.0035784379181364E-2</v>
      </c>
      <c r="FD103" s="78">
        <f t="shared" si="441"/>
        <v>2.0035784379181364E-2</v>
      </c>
      <c r="FE103" s="78">
        <f t="shared" si="442"/>
        <v>3.088664298961669E-2</v>
      </c>
      <c r="FF103" s="78">
        <f t="shared" si="443"/>
        <v>2.2544115153665129E-2</v>
      </c>
      <c r="FG103" s="78">
        <f t="shared" si="444"/>
        <v>2.2544115153665129E-2</v>
      </c>
      <c r="FH103" s="78">
        <f t="shared" si="445"/>
        <v>2.2544115153665129E-2</v>
      </c>
      <c r="FI103" s="78">
        <f t="shared" si="446"/>
        <v>5.5005298717692469E-2</v>
      </c>
      <c r="FJ103" s="78">
        <f t="shared" si="447"/>
        <v>2.0460232596498852E-2</v>
      </c>
      <c r="FK103" s="78">
        <f t="shared" si="448"/>
        <v>2.0460232596498852E-2</v>
      </c>
      <c r="FL103" s="78">
        <f t="shared" si="449"/>
        <v>2.0460232596498852E-2</v>
      </c>
      <c r="FM103" s="78">
        <f t="shared" si="450"/>
        <v>2.3110046110088444E-2</v>
      </c>
      <c r="FN103" s="78">
        <f t="shared" si="451"/>
        <v>1.2130419326461195E-2</v>
      </c>
      <c r="FO103" s="78">
        <f t="shared" si="452"/>
        <v>2.3742257268615386E-2</v>
      </c>
      <c r="FP103" s="78">
        <f t="shared" si="453"/>
        <v>1.7007524223671699E-2</v>
      </c>
      <c r="FQ103" s="78">
        <f t="shared" si="454"/>
        <v>1.4627093501210497E-2</v>
      </c>
      <c r="FR103" s="78">
        <f t="shared" si="455"/>
        <v>1.4627093501210497E-2</v>
      </c>
      <c r="FS103" s="78">
        <f t="shared" si="456"/>
        <v>2.4967442816339603E-2</v>
      </c>
      <c r="FT103" s="78">
        <f t="shared" si="457"/>
        <v>2.4967442816339603E-2</v>
      </c>
      <c r="FU103" s="78">
        <f t="shared" si="458"/>
        <v>1.3516064630937174E-2</v>
      </c>
      <c r="FV103" s="78">
        <f t="shared" si="459"/>
        <v>2.1955206512255149E-2</v>
      </c>
      <c r="FW103" s="78">
        <f t="shared" si="460"/>
        <v>2.5706131643671085E-2</v>
      </c>
      <c r="FX103" s="78">
        <f t="shared" si="461"/>
        <v>2.1955206512255149E-2</v>
      </c>
      <c r="FY103" s="78">
        <f t="shared" si="462"/>
        <v>2.5706131643671085E-2</v>
      </c>
      <c r="FZ103" s="78">
        <f t="shared" si="463"/>
        <v>2.5706131643671085E-2</v>
      </c>
      <c r="GA103" s="78">
        <f t="shared" si="464"/>
        <v>2.5706131643671085E-2</v>
      </c>
      <c r="GB103" s="78">
        <f t="shared" si="465"/>
        <v>2.5706131643671085E-2</v>
      </c>
      <c r="GC103" s="78">
        <f t="shared" si="466"/>
        <v>2.5706131643671085E-2</v>
      </c>
      <c r="GD103" s="78">
        <f t="shared" si="467"/>
        <v>2.5706131643671085E-2</v>
      </c>
      <c r="GE103" s="78">
        <f t="shared" si="468"/>
        <v>2.5706131643671085E-2</v>
      </c>
      <c r="GF103" s="79">
        <f t="shared" si="469"/>
        <v>1.4277105749271399</v>
      </c>
      <c r="GG103" s="24">
        <f t="shared" si="409"/>
        <v>2.3110046110088444E-2</v>
      </c>
      <c r="GH103" s="26">
        <f t="shared" si="410"/>
        <v>61.778785214274762</v>
      </c>
    </row>
    <row r="104" spans="1:190" ht="15" thickBot="1" x14ac:dyDescent="0.35">
      <c r="A104" s="35"/>
      <c r="B104" s="35"/>
      <c r="C104" s="35"/>
      <c r="D104" s="35"/>
      <c r="E104" s="35"/>
      <c r="F104" s="35"/>
      <c r="G104" s="35"/>
      <c r="H104" s="35"/>
      <c r="I104" s="35"/>
      <c r="J104" s="35"/>
      <c r="DZ104" s="80" t="str">
        <f t="shared" si="411"/>
        <v>TEC03</v>
      </c>
      <c r="EA104" s="77">
        <f t="shared" si="412"/>
        <v>1.6803582036578259E-2</v>
      </c>
      <c r="EB104" s="78">
        <f t="shared" si="413"/>
        <v>1.6803582036578259E-2</v>
      </c>
      <c r="EC104" s="78">
        <f t="shared" si="414"/>
        <v>5.7531910251044814E-3</v>
      </c>
      <c r="ED104" s="78">
        <f t="shared" si="415"/>
        <v>7.249560657748586E-3</v>
      </c>
      <c r="EE104" s="78">
        <f t="shared" si="416"/>
        <v>7.249560657748586E-3</v>
      </c>
      <c r="EF104" s="78">
        <f t="shared" si="417"/>
        <v>9.4203593067095862E-3</v>
      </c>
      <c r="EG104" s="78">
        <f t="shared" si="418"/>
        <v>7.249560657748586E-3</v>
      </c>
      <c r="EH104" s="78">
        <f t="shared" si="419"/>
        <v>1.7958360809851488E-2</v>
      </c>
      <c r="EI104" s="78">
        <f t="shared" si="420"/>
        <v>1.7958360809851488E-2</v>
      </c>
      <c r="EJ104" s="78">
        <f t="shared" si="421"/>
        <v>1.3575240019157832E-2</v>
      </c>
      <c r="EK104" s="78">
        <f t="shared" si="422"/>
        <v>1.7958360809851488E-2</v>
      </c>
      <c r="EL104" s="78">
        <f t="shared" si="423"/>
        <v>1.3575240019157832E-2</v>
      </c>
      <c r="EM104" s="78">
        <f t="shared" si="424"/>
        <v>1.3575240019157832E-2</v>
      </c>
      <c r="EN104" s="78">
        <f t="shared" si="425"/>
        <v>1.7958360809851488E-2</v>
      </c>
      <c r="EO104" s="78">
        <f t="shared" si="426"/>
        <v>1.9283272479989504E-2</v>
      </c>
      <c r="EP104" s="78">
        <f t="shared" si="427"/>
        <v>7.5594940197871554E-3</v>
      </c>
      <c r="EQ104" s="78">
        <f t="shared" si="428"/>
        <v>8.730470389574493E-3</v>
      </c>
      <c r="ER104" s="78">
        <f t="shared" si="429"/>
        <v>1.8537337403557633E-2</v>
      </c>
      <c r="ES104" s="78">
        <f t="shared" si="430"/>
        <v>2.0099210844653135E-2</v>
      </c>
      <c r="ET104" s="78">
        <f t="shared" si="431"/>
        <v>1.8537337403557633E-2</v>
      </c>
      <c r="EU104" s="78">
        <f t="shared" si="432"/>
        <v>1.0972134075108494E-2</v>
      </c>
      <c r="EV104" s="78">
        <f t="shared" si="433"/>
        <v>7.9006795031302032E-3</v>
      </c>
      <c r="EW104" s="78">
        <f t="shared" si="434"/>
        <v>1.9093643683851302E-2</v>
      </c>
      <c r="EX104" s="78">
        <f t="shared" si="435"/>
        <v>2.0928857927028813E-2</v>
      </c>
      <c r="EY104" s="78">
        <f t="shared" si="436"/>
        <v>8.4756951512088077E-3</v>
      </c>
      <c r="EZ104" s="78">
        <f t="shared" si="437"/>
        <v>8.977078001786697E-3</v>
      </c>
      <c r="FA104" s="78">
        <f t="shared" si="438"/>
        <v>2.189542328061678E-2</v>
      </c>
      <c r="FB104" s="78">
        <f t="shared" si="439"/>
        <v>1.213696254509905E-2</v>
      </c>
      <c r="FC104" s="78">
        <f t="shared" si="440"/>
        <v>2.0035784379181364E-2</v>
      </c>
      <c r="FD104" s="78">
        <f t="shared" si="441"/>
        <v>2.0035784379181364E-2</v>
      </c>
      <c r="FE104" s="78">
        <f t="shared" si="442"/>
        <v>1.5443321494808345E-2</v>
      </c>
      <c r="FF104" s="78">
        <f t="shared" si="443"/>
        <v>2.2544115153665129E-2</v>
      </c>
      <c r="FG104" s="78">
        <f t="shared" si="444"/>
        <v>2.2544115153665129E-2</v>
      </c>
      <c r="FH104" s="78">
        <f t="shared" si="445"/>
        <v>2.2544115153665129E-2</v>
      </c>
      <c r="FI104" s="78">
        <f t="shared" si="446"/>
        <v>1.1001059743538493E-2</v>
      </c>
      <c r="FJ104" s="78">
        <f t="shared" si="447"/>
        <v>2.0460232596498852E-2</v>
      </c>
      <c r="FK104" s="78">
        <f t="shared" si="448"/>
        <v>2.0460232596498852E-2</v>
      </c>
      <c r="FL104" s="78">
        <f t="shared" si="449"/>
        <v>2.0460232596498852E-2</v>
      </c>
      <c r="FM104" s="78">
        <f t="shared" si="450"/>
        <v>2.3110046110088444E-2</v>
      </c>
      <c r="FN104" s="78">
        <f t="shared" si="451"/>
        <v>1.2130419326461195E-2</v>
      </c>
      <c r="FO104" s="78">
        <f t="shared" si="452"/>
        <v>4.7484514537230772E-3</v>
      </c>
      <c r="FP104" s="78">
        <f t="shared" si="453"/>
        <v>5.669174741223899E-3</v>
      </c>
      <c r="FQ104" s="78">
        <f t="shared" si="454"/>
        <v>7.3135467506052487E-3</v>
      </c>
      <c r="FR104" s="78">
        <f t="shared" si="455"/>
        <v>7.3135467506052487E-3</v>
      </c>
      <c r="FS104" s="78">
        <f t="shared" si="456"/>
        <v>4.9934885632679209E-3</v>
      </c>
      <c r="FT104" s="78">
        <f t="shared" si="457"/>
        <v>4.9934885632679209E-3</v>
      </c>
      <c r="FU104" s="78">
        <f t="shared" si="458"/>
        <v>1.3516064630937174E-2</v>
      </c>
      <c r="FV104" s="78">
        <f t="shared" si="459"/>
        <v>5.4888016280637874E-3</v>
      </c>
      <c r="FW104" s="78">
        <f t="shared" si="460"/>
        <v>5.1412263287342174E-3</v>
      </c>
      <c r="FX104" s="78">
        <f t="shared" si="461"/>
        <v>5.4888016280637874E-3</v>
      </c>
      <c r="FY104" s="78">
        <f t="shared" si="462"/>
        <v>5.1412263287342174E-3</v>
      </c>
      <c r="FZ104" s="78">
        <f t="shared" si="463"/>
        <v>5.1412263287342174E-3</v>
      </c>
      <c r="GA104" s="78">
        <f t="shared" si="464"/>
        <v>5.1412263287342174E-3</v>
      </c>
      <c r="GB104" s="78">
        <f t="shared" si="465"/>
        <v>5.1412263287342174E-3</v>
      </c>
      <c r="GC104" s="78">
        <f t="shared" si="466"/>
        <v>5.1412263287342174E-3</v>
      </c>
      <c r="GD104" s="78">
        <f t="shared" si="467"/>
        <v>5.1412263287342174E-3</v>
      </c>
      <c r="GE104" s="78">
        <f t="shared" si="468"/>
        <v>5.1412263287342174E-3</v>
      </c>
      <c r="GF104" s="79">
        <f t="shared" si="469"/>
        <v>0.71764079040742867</v>
      </c>
      <c r="GG104" s="24">
        <f t="shared" si="409"/>
        <v>1.2130419326461195E-2</v>
      </c>
      <c r="GH104" s="26">
        <f t="shared" si="410"/>
        <v>59.160427277396181</v>
      </c>
    </row>
    <row r="105" spans="1:190" ht="15" thickBot="1" x14ac:dyDescent="0.35">
      <c r="A105" s="35"/>
      <c r="B105" s="35"/>
      <c r="C105" s="35"/>
      <c r="D105" s="35"/>
      <c r="E105" s="35"/>
      <c r="F105" s="35"/>
      <c r="G105" s="35"/>
      <c r="H105" s="35"/>
      <c r="I105" s="35"/>
      <c r="J105" s="35"/>
      <c r="DZ105" s="80" t="str">
        <f t="shared" si="411"/>
        <v>TEC04</v>
      </c>
      <c r="EA105" s="77">
        <f t="shared" si="412"/>
        <v>1.6803582036578259E-2</v>
      </c>
      <c r="EB105" s="78">
        <f t="shared" si="413"/>
        <v>1.6803582036578259E-2</v>
      </c>
      <c r="EC105" s="78">
        <f t="shared" si="414"/>
        <v>2.8765955125522408E-2</v>
      </c>
      <c r="ED105" s="78">
        <f t="shared" si="415"/>
        <v>2.8998242630994344E-2</v>
      </c>
      <c r="EE105" s="78">
        <f t="shared" si="416"/>
        <v>2.8998242630994344E-2</v>
      </c>
      <c r="EF105" s="78">
        <f t="shared" si="417"/>
        <v>2.826107792012876E-2</v>
      </c>
      <c r="EG105" s="78">
        <f t="shared" si="418"/>
        <v>2.8998242630994344E-2</v>
      </c>
      <c r="EH105" s="78">
        <f t="shared" si="419"/>
        <v>1.7958360809851488E-2</v>
      </c>
      <c r="EI105" s="78">
        <f t="shared" si="420"/>
        <v>1.7958360809851488E-2</v>
      </c>
      <c r="EJ105" s="78">
        <f t="shared" si="421"/>
        <v>2.7150480038315664E-2</v>
      </c>
      <c r="EK105" s="78">
        <f t="shared" si="422"/>
        <v>1.7958360809851488E-2</v>
      </c>
      <c r="EL105" s="78">
        <f t="shared" si="423"/>
        <v>2.7150480038315664E-2</v>
      </c>
      <c r="EM105" s="78">
        <f t="shared" si="424"/>
        <v>2.7150480038315664E-2</v>
      </c>
      <c r="EN105" s="78">
        <f t="shared" si="425"/>
        <v>1.7958360809851488E-2</v>
      </c>
      <c r="EO105" s="78">
        <f t="shared" si="426"/>
        <v>1.9283272479989504E-2</v>
      </c>
      <c r="EP105" s="78">
        <f t="shared" si="427"/>
        <v>3.7797470098935776E-2</v>
      </c>
      <c r="EQ105" s="78">
        <f t="shared" si="428"/>
        <v>3.4921881558297972E-2</v>
      </c>
      <c r="ER105" s="78">
        <f t="shared" si="429"/>
        <v>1.8537337403557633E-2</v>
      </c>
      <c r="ES105" s="78">
        <f t="shared" si="430"/>
        <v>2.0099210844653135E-2</v>
      </c>
      <c r="ET105" s="78">
        <f t="shared" si="431"/>
        <v>1.8537337403557633E-2</v>
      </c>
      <c r="EU105" s="78">
        <f t="shared" si="432"/>
        <v>3.2916402225325478E-2</v>
      </c>
      <c r="EV105" s="78">
        <f t="shared" si="433"/>
        <v>4.7404077018781215E-2</v>
      </c>
      <c r="EW105" s="78">
        <f t="shared" si="434"/>
        <v>1.9093643683851302E-2</v>
      </c>
      <c r="EX105" s="78">
        <f t="shared" si="435"/>
        <v>2.0928857927028813E-2</v>
      </c>
      <c r="EY105" s="78">
        <f t="shared" si="436"/>
        <v>5.0854170907252846E-2</v>
      </c>
      <c r="EZ105" s="78">
        <f t="shared" si="437"/>
        <v>4.4885390008933483E-2</v>
      </c>
      <c r="FA105" s="78">
        <f t="shared" si="438"/>
        <v>2.189542328061678E-2</v>
      </c>
      <c r="FB105" s="78">
        <f t="shared" si="439"/>
        <v>3.6410887635297151E-2</v>
      </c>
      <c r="FC105" s="78">
        <f t="shared" si="440"/>
        <v>2.0035784379181364E-2</v>
      </c>
      <c r="FD105" s="78">
        <f t="shared" si="441"/>
        <v>2.0035784379181364E-2</v>
      </c>
      <c r="FE105" s="78">
        <f t="shared" si="442"/>
        <v>3.088664298961669E-2</v>
      </c>
      <c r="FF105" s="78">
        <f t="shared" si="443"/>
        <v>2.2544115153665129E-2</v>
      </c>
      <c r="FG105" s="78">
        <f t="shared" si="444"/>
        <v>2.2544115153665129E-2</v>
      </c>
      <c r="FH105" s="78">
        <f t="shared" si="445"/>
        <v>2.2544115153665129E-2</v>
      </c>
      <c r="FI105" s="78">
        <f t="shared" si="446"/>
        <v>5.5005298717692469E-2</v>
      </c>
      <c r="FJ105" s="78">
        <f t="shared" si="447"/>
        <v>2.0460232596498852E-2</v>
      </c>
      <c r="FK105" s="78">
        <f t="shared" si="448"/>
        <v>2.0460232596498852E-2</v>
      </c>
      <c r="FL105" s="78">
        <f t="shared" si="449"/>
        <v>2.0460232596498852E-2</v>
      </c>
      <c r="FM105" s="78">
        <f t="shared" si="450"/>
        <v>2.3110046110088444E-2</v>
      </c>
      <c r="FN105" s="78">
        <f t="shared" si="451"/>
        <v>6.0652096632305974E-2</v>
      </c>
      <c r="FO105" s="78">
        <f t="shared" si="452"/>
        <v>2.3742257268615386E-2</v>
      </c>
      <c r="FP105" s="78">
        <f t="shared" si="453"/>
        <v>1.7007524223671699E-2</v>
      </c>
      <c r="FQ105" s="78">
        <f t="shared" si="454"/>
        <v>1.4627093501210497E-2</v>
      </c>
      <c r="FR105" s="78">
        <f t="shared" si="455"/>
        <v>1.4627093501210497E-2</v>
      </c>
      <c r="FS105" s="78">
        <f t="shared" si="456"/>
        <v>2.4967442816339603E-2</v>
      </c>
      <c r="FT105" s="78">
        <f t="shared" si="457"/>
        <v>2.4967442816339603E-2</v>
      </c>
      <c r="FU105" s="78">
        <f t="shared" si="458"/>
        <v>1.3516064630937174E-2</v>
      </c>
      <c r="FV105" s="78">
        <f t="shared" si="459"/>
        <v>2.1955206512255149E-2</v>
      </c>
      <c r="FW105" s="78">
        <f t="shared" si="460"/>
        <v>2.5706131643671085E-2</v>
      </c>
      <c r="FX105" s="78">
        <f t="shared" si="461"/>
        <v>2.1955206512255149E-2</v>
      </c>
      <c r="FY105" s="78">
        <f t="shared" si="462"/>
        <v>2.5706131643671085E-2</v>
      </c>
      <c r="FZ105" s="78">
        <f t="shared" si="463"/>
        <v>2.5706131643671085E-2</v>
      </c>
      <c r="GA105" s="78">
        <f t="shared" si="464"/>
        <v>2.5706131643671085E-2</v>
      </c>
      <c r="GB105" s="78">
        <f t="shared" si="465"/>
        <v>2.5706131643671085E-2</v>
      </c>
      <c r="GC105" s="78">
        <f t="shared" si="466"/>
        <v>2.5706131643671085E-2</v>
      </c>
      <c r="GD105" s="78">
        <f t="shared" si="467"/>
        <v>2.5706131643671085E-2</v>
      </c>
      <c r="GE105" s="78">
        <f t="shared" si="468"/>
        <v>2.5706131643671085E-2</v>
      </c>
      <c r="GF105" s="79">
        <f t="shared" si="469"/>
        <v>1.4762322522329847</v>
      </c>
      <c r="GG105" s="24">
        <f t="shared" si="409"/>
        <v>2.3742257268615386E-2</v>
      </c>
      <c r="GH105" s="26">
        <f t="shared" si="410"/>
        <v>62.177417906443083</v>
      </c>
    </row>
    <row r="106" spans="1:190" ht="15" thickBot="1" x14ac:dyDescent="0.35">
      <c r="A106" s="35"/>
      <c r="B106" s="35"/>
      <c r="C106" s="35"/>
      <c r="D106" s="35"/>
      <c r="E106" s="35"/>
      <c r="F106" s="35"/>
      <c r="G106" s="35"/>
      <c r="H106" s="35"/>
      <c r="I106" s="35"/>
      <c r="J106" s="35"/>
      <c r="DZ106" s="80" t="str">
        <f t="shared" si="411"/>
        <v>TEC05</v>
      </c>
      <c r="EA106" s="77">
        <f t="shared" si="412"/>
        <v>1.6803582036578259E-2</v>
      </c>
      <c r="EB106" s="78">
        <f t="shared" si="413"/>
        <v>1.6803582036578259E-2</v>
      </c>
      <c r="EC106" s="78">
        <f t="shared" si="414"/>
        <v>1.7259573075313443E-2</v>
      </c>
      <c r="ED106" s="78">
        <f t="shared" si="415"/>
        <v>1.4499121315497172E-2</v>
      </c>
      <c r="EE106" s="78">
        <f t="shared" si="416"/>
        <v>1.4499121315497172E-2</v>
      </c>
      <c r="EF106" s="78">
        <f t="shared" si="417"/>
        <v>9.4203593067095862E-3</v>
      </c>
      <c r="EG106" s="78">
        <f t="shared" si="418"/>
        <v>1.4499121315497172E-2</v>
      </c>
      <c r="EH106" s="78">
        <f t="shared" si="419"/>
        <v>1.7958360809851488E-2</v>
      </c>
      <c r="EI106" s="78">
        <f t="shared" si="420"/>
        <v>1.7958360809851488E-2</v>
      </c>
      <c r="EJ106" s="78">
        <f t="shared" si="421"/>
        <v>1.3575240019157832E-2</v>
      </c>
      <c r="EK106" s="78">
        <f t="shared" si="422"/>
        <v>1.7958360809851488E-2</v>
      </c>
      <c r="EL106" s="78">
        <f t="shared" si="423"/>
        <v>1.3575240019157832E-2</v>
      </c>
      <c r="EM106" s="78">
        <f t="shared" si="424"/>
        <v>1.3575240019157832E-2</v>
      </c>
      <c r="EN106" s="78">
        <f t="shared" si="425"/>
        <v>1.7958360809851488E-2</v>
      </c>
      <c r="EO106" s="78">
        <f t="shared" si="426"/>
        <v>1.9283272479989504E-2</v>
      </c>
      <c r="EP106" s="78">
        <f t="shared" si="427"/>
        <v>2.2678482059361467E-2</v>
      </c>
      <c r="EQ106" s="78">
        <f t="shared" si="428"/>
        <v>1.7460940779148986E-2</v>
      </c>
      <c r="ER106" s="78">
        <f t="shared" si="429"/>
        <v>1.8537337403557633E-2</v>
      </c>
      <c r="ES106" s="78">
        <f t="shared" si="430"/>
        <v>2.0099210844653135E-2</v>
      </c>
      <c r="ET106" s="78">
        <f t="shared" si="431"/>
        <v>1.8537337403557633E-2</v>
      </c>
      <c r="EU106" s="78">
        <f t="shared" si="432"/>
        <v>1.0972134075108494E-2</v>
      </c>
      <c r="EV106" s="78">
        <f t="shared" si="433"/>
        <v>3.1602718012520813E-2</v>
      </c>
      <c r="EW106" s="78">
        <f t="shared" si="434"/>
        <v>1.9093643683851302E-2</v>
      </c>
      <c r="EX106" s="78">
        <f t="shared" si="435"/>
        <v>2.0928857927028813E-2</v>
      </c>
      <c r="EY106" s="78">
        <f t="shared" si="436"/>
        <v>3.3902780604835231E-2</v>
      </c>
      <c r="EZ106" s="78">
        <f t="shared" si="437"/>
        <v>2.6931234005360093E-2</v>
      </c>
      <c r="FA106" s="78">
        <f t="shared" si="438"/>
        <v>2.189542328061678E-2</v>
      </c>
      <c r="FB106" s="78">
        <f t="shared" si="439"/>
        <v>1.213696254509905E-2</v>
      </c>
      <c r="FC106" s="78">
        <f t="shared" si="440"/>
        <v>2.0035784379181364E-2</v>
      </c>
      <c r="FD106" s="78">
        <f t="shared" si="441"/>
        <v>2.0035784379181364E-2</v>
      </c>
      <c r="FE106" s="78">
        <f t="shared" si="442"/>
        <v>1.5443321494808345E-2</v>
      </c>
      <c r="FF106" s="78">
        <f t="shared" si="443"/>
        <v>2.2544115153665129E-2</v>
      </c>
      <c r="FG106" s="78">
        <f t="shared" si="444"/>
        <v>2.2544115153665129E-2</v>
      </c>
      <c r="FH106" s="78">
        <f t="shared" si="445"/>
        <v>2.2544115153665129E-2</v>
      </c>
      <c r="FI106" s="78">
        <f t="shared" si="446"/>
        <v>3.3003179230615479E-2</v>
      </c>
      <c r="FJ106" s="78">
        <f t="shared" si="447"/>
        <v>2.0460232596498852E-2</v>
      </c>
      <c r="FK106" s="78">
        <f t="shared" si="448"/>
        <v>2.0460232596498852E-2</v>
      </c>
      <c r="FL106" s="78">
        <f t="shared" si="449"/>
        <v>2.0460232596498852E-2</v>
      </c>
      <c r="FM106" s="78">
        <f t="shared" si="450"/>
        <v>2.3110046110088444E-2</v>
      </c>
      <c r="FN106" s="78">
        <f t="shared" si="451"/>
        <v>3.6391257979383584E-2</v>
      </c>
      <c r="FO106" s="78">
        <f t="shared" si="452"/>
        <v>2.3742257268615386E-2</v>
      </c>
      <c r="FP106" s="78">
        <f t="shared" si="453"/>
        <v>1.7007524223671699E-2</v>
      </c>
      <c r="FQ106" s="78">
        <f t="shared" si="454"/>
        <v>1.4627093501210497E-2</v>
      </c>
      <c r="FR106" s="78">
        <f t="shared" si="455"/>
        <v>1.4627093501210497E-2</v>
      </c>
      <c r="FS106" s="78">
        <f t="shared" si="456"/>
        <v>1.2483721408169801E-2</v>
      </c>
      <c r="FT106" s="78">
        <f t="shared" si="457"/>
        <v>1.2483721408169801E-2</v>
      </c>
      <c r="FU106" s="78">
        <f t="shared" si="458"/>
        <v>1.3516064630937174E-2</v>
      </c>
      <c r="FV106" s="78">
        <f t="shared" si="459"/>
        <v>2.1955206512255149E-2</v>
      </c>
      <c r="FW106" s="78">
        <f t="shared" si="460"/>
        <v>1.2853065821835543E-2</v>
      </c>
      <c r="FX106" s="78">
        <f t="shared" si="461"/>
        <v>2.1955206512255149E-2</v>
      </c>
      <c r="FY106" s="78">
        <f t="shared" si="462"/>
        <v>1.2853065821835543E-2</v>
      </c>
      <c r="FZ106" s="78">
        <f t="shared" si="463"/>
        <v>1.2853065821835543E-2</v>
      </c>
      <c r="GA106" s="78">
        <f t="shared" si="464"/>
        <v>1.2853065821835543E-2</v>
      </c>
      <c r="GB106" s="78">
        <f t="shared" si="465"/>
        <v>1.2853065821835543E-2</v>
      </c>
      <c r="GC106" s="78">
        <f t="shared" si="466"/>
        <v>1.2853065821835543E-2</v>
      </c>
      <c r="GD106" s="78">
        <f t="shared" si="467"/>
        <v>1.2853065821835543E-2</v>
      </c>
      <c r="GE106" s="78">
        <f t="shared" si="468"/>
        <v>1.2853065821835543E-2</v>
      </c>
      <c r="GF106" s="79">
        <f t="shared" si="469"/>
        <v>1.0426587911681695</v>
      </c>
      <c r="GG106" s="24">
        <f t="shared" si="409"/>
        <v>1.7007524223671699E-2</v>
      </c>
      <c r="GH106" s="26">
        <f t="shared" si="410"/>
        <v>61.305736064568329</v>
      </c>
    </row>
    <row r="107" spans="1:190" ht="15" thickBot="1" x14ac:dyDescent="0.35">
      <c r="A107" s="35"/>
      <c r="B107" s="35"/>
      <c r="C107" s="35"/>
      <c r="D107" s="35"/>
      <c r="E107" s="35"/>
      <c r="F107" s="35"/>
      <c r="G107" s="35"/>
      <c r="H107" s="35"/>
      <c r="I107" s="35"/>
      <c r="J107" s="35"/>
      <c r="DZ107" s="80" t="str">
        <f t="shared" si="411"/>
        <v>TEC06</v>
      </c>
      <c r="EA107" s="77">
        <f t="shared" si="412"/>
        <v>1.6803582036578259E-2</v>
      </c>
      <c r="EB107" s="78">
        <f t="shared" si="413"/>
        <v>1.6803582036578259E-2</v>
      </c>
      <c r="EC107" s="78">
        <f t="shared" si="414"/>
        <v>1.1506382050208963E-2</v>
      </c>
      <c r="ED107" s="78">
        <f t="shared" si="415"/>
        <v>7.249560657748586E-3</v>
      </c>
      <c r="EE107" s="78">
        <f t="shared" si="416"/>
        <v>7.249560657748586E-3</v>
      </c>
      <c r="EF107" s="78">
        <f t="shared" si="417"/>
        <v>9.4203593067095862E-3</v>
      </c>
      <c r="EG107" s="78">
        <f t="shared" si="418"/>
        <v>7.249560657748586E-3</v>
      </c>
      <c r="EH107" s="78">
        <f t="shared" si="419"/>
        <v>1.7958360809851488E-2</v>
      </c>
      <c r="EI107" s="78">
        <f t="shared" si="420"/>
        <v>1.7958360809851488E-2</v>
      </c>
      <c r="EJ107" s="78">
        <f t="shared" si="421"/>
        <v>1.3575240019157832E-2</v>
      </c>
      <c r="EK107" s="78">
        <f t="shared" si="422"/>
        <v>1.7958360809851488E-2</v>
      </c>
      <c r="EL107" s="78">
        <f t="shared" si="423"/>
        <v>1.3575240019157832E-2</v>
      </c>
      <c r="EM107" s="78">
        <f t="shared" si="424"/>
        <v>1.3575240019157832E-2</v>
      </c>
      <c r="EN107" s="78">
        <f t="shared" si="425"/>
        <v>1.7958360809851488E-2</v>
      </c>
      <c r="EO107" s="78">
        <f t="shared" si="426"/>
        <v>1.9283272479989504E-2</v>
      </c>
      <c r="EP107" s="78">
        <f t="shared" si="427"/>
        <v>1.5118988039574311E-2</v>
      </c>
      <c r="EQ107" s="78">
        <f t="shared" si="428"/>
        <v>8.730470389574493E-3</v>
      </c>
      <c r="ER107" s="78">
        <f t="shared" si="429"/>
        <v>1.8537337403557633E-2</v>
      </c>
      <c r="ES107" s="78">
        <f t="shared" si="430"/>
        <v>2.0099210844653135E-2</v>
      </c>
      <c r="ET107" s="78">
        <f t="shared" si="431"/>
        <v>1.8537337403557633E-2</v>
      </c>
      <c r="EU107" s="78">
        <f t="shared" si="432"/>
        <v>1.0972134075108494E-2</v>
      </c>
      <c r="EV107" s="78">
        <f t="shared" si="433"/>
        <v>2.3702038509390608E-2</v>
      </c>
      <c r="EW107" s="78">
        <f t="shared" si="434"/>
        <v>1.9093643683851302E-2</v>
      </c>
      <c r="EX107" s="78">
        <f t="shared" si="435"/>
        <v>2.0928857927028813E-2</v>
      </c>
      <c r="EY107" s="78">
        <f t="shared" si="436"/>
        <v>2.5427085453626423E-2</v>
      </c>
      <c r="EZ107" s="78">
        <f t="shared" si="437"/>
        <v>1.7954156003573394E-2</v>
      </c>
      <c r="FA107" s="78">
        <f t="shared" si="438"/>
        <v>2.189542328061678E-2</v>
      </c>
      <c r="FB107" s="78">
        <f t="shared" si="439"/>
        <v>1.213696254509905E-2</v>
      </c>
      <c r="FC107" s="78">
        <f t="shared" si="440"/>
        <v>2.0035784379181364E-2</v>
      </c>
      <c r="FD107" s="78">
        <f t="shared" si="441"/>
        <v>2.0035784379181364E-2</v>
      </c>
      <c r="FE107" s="78">
        <f t="shared" si="442"/>
        <v>1.5443321494808345E-2</v>
      </c>
      <c r="FF107" s="78">
        <f t="shared" si="443"/>
        <v>2.2544115153665129E-2</v>
      </c>
      <c r="FG107" s="78">
        <f t="shared" si="444"/>
        <v>2.2544115153665129E-2</v>
      </c>
      <c r="FH107" s="78">
        <f t="shared" si="445"/>
        <v>2.2544115153665129E-2</v>
      </c>
      <c r="FI107" s="78">
        <f t="shared" si="446"/>
        <v>2.2002119487076987E-2</v>
      </c>
      <c r="FJ107" s="78">
        <f t="shared" si="447"/>
        <v>2.0460232596498852E-2</v>
      </c>
      <c r="FK107" s="78">
        <f t="shared" si="448"/>
        <v>2.0460232596498852E-2</v>
      </c>
      <c r="FL107" s="78">
        <f t="shared" si="449"/>
        <v>2.0460232596498852E-2</v>
      </c>
      <c r="FM107" s="78">
        <f t="shared" si="450"/>
        <v>2.3110046110088444E-2</v>
      </c>
      <c r="FN107" s="78">
        <f t="shared" si="451"/>
        <v>2.426083865292239E-2</v>
      </c>
      <c r="FO107" s="78">
        <f t="shared" si="452"/>
        <v>2.3742257268615386E-2</v>
      </c>
      <c r="FP107" s="78">
        <f t="shared" si="453"/>
        <v>1.7007524223671699E-2</v>
      </c>
      <c r="FQ107" s="78">
        <f t="shared" si="454"/>
        <v>1.4627093501210497E-2</v>
      </c>
      <c r="FR107" s="78">
        <f t="shared" si="455"/>
        <v>1.4627093501210497E-2</v>
      </c>
      <c r="FS107" s="78">
        <f t="shared" si="456"/>
        <v>8.3224809387798665E-3</v>
      </c>
      <c r="FT107" s="78">
        <f t="shared" si="457"/>
        <v>8.3224809387798665E-3</v>
      </c>
      <c r="FU107" s="78">
        <f t="shared" si="458"/>
        <v>1.3516064630937174E-2</v>
      </c>
      <c r="FV107" s="78">
        <f t="shared" si="459"/>
        <v>1.0977603256127575E-2</v>
      </c>
      <c r="FW107" s="78">
        <f t="shared" si="460"/>
        <v>8.5687105478903618E-3</v>
      </c>
      <c r="FX107" s="78">
        <f t="shared" si="461"/>
        <v>1.0977603256127575E-2</v>
      </c>
      <c r="FY107" s="78">
        <f t="shared" si="462"/>
        <v>8.5687105478903618E-3</v>
      </c>
      <c r="FZ107" s="78">
        <f t="shared" si="463"/>
        <v>8.5687105478903618E-3</v>
      </c>
      <c r="GA107" s="78">
        <f t="shared" si="464"/>
        <v>8.5687105478903618E-3</v>
      </c>
      <c r="GB107" s="78">
        <f t="shared" si="465"/>
        <v>8.5687105478903618E-3</v>
      </c>
      <c r="GC107" s="78">
        <f t="shared" si="466"/>
        <v>8.5687105478903618E-3</v>
      </c>
      <c r="GD107" s="78">
        <f t="shared" si="467"/>
        <v>8.5687105478903618E-3</v>
      </c>
      <c r="GE107" s="78">
        <f t="shared" si="468"/>
        <v>8.5687105478903618E-3</v>
      </c>
      <c r="GF107" s="79">
        <f t="shared" si="469"/>
        <v>0.8858294923917357</v>
      </c>
      <c r="GG107" s="24">
        <f t="shared" si="409"/>
        <v>1.4627093501210497E-2</v>
      </c>
      <c r="GH107" s="26">
        <f t="shared" si="410"/>
        <v>60.560868932602837</v>
      </c>
    </row>
    <row r="108" spans="1:190" ht="15" thickBot="1" x14ac:dyDescent="0.35">
      <c r="A108" s="35"/>
      <c r="B108" s="35"/>
      <c r="C108" s="35"/>
      <c r="D108" s="35"/>
      <c r="E108" s="35"/>
      <c r="F108" s="35"/>
      <c r="G108" s="35"/>
      <c r="H108" s="35"/>
      <c r="I108" s="35"/>
      <c r="J108" s="35"/>
      <c r="DZ108" s="80" t="str">
        <f t="shared" si="411"/>
        <v>TEC07</v>
      </c>
      <c r="EA108" s="77">
        <f t="shared" si="412"/>
        <v>1.6803582036578259E-2</v>
      </c>
      <c r="EB108" s="78">
        <f t="shared" si="413"/>
        <v>1.6803582036578259E-2</v>
      </c>
      <c r="EC108" s="78">
        <f t="shared" si="414"/>
        <v>1.1506382050208963E-2</v>
      </c>
      <c r="ED108" s="78">
        <f t="shared" si="415"/>
        <v>7.249560657748586E-3</v>
      </c>
      <c r="EE108" s="78">
        <f t="shared" si="416"/>
        <v>7.249560657748586E-3</v>
      </c>
      <c r="EF108" s="78">
        <f t="shared" si="417"/>
        <v>9.4203593067095862E-3</v>
      </c>
      <c r="EG108" s="78">
        <f t="shared" si="418"/>
        <v>7.249560657748586E-3</v>
      </c>
      <c r="EH108" s="78">
        <f t="shared" si="419"/>
        <v>1.7958360809851488E-2</v>
      </c>
      <c r="EI108" s="78">
        <f t="shared" si="420"/>
        <v>1.7958360809851488E-2</v>
      </c>
      <c r="EJ108" s="78">
        <f t="shared" si="421"/>
        <v>1.3575240019157832E-2</v>
      </c>
      <c r="EK108" s="78">
        <f t="shared" si="422"/>
        <v>1.7958360809851488E-2</v>
      </c>
      <c r="EL108" s="78">
        <f t="shared" si="423"/>
        <v>1.3575240019157832E-2</v>
      </c>
      <c r="EM108" s="78">
        <f t="shared" si="424"/>
        <v>1.3575240019157832E-2</v>
      </c>
      <c r="EN108" s="78">
        <f t="shared" si="425"/>
        <v>1.7958360809851488E-2</v>
      </c>
      <c r="EO108" s="78">
        <f t="shared" si="426"/>
        <v>1.9283272479989504E-2</v>
      </c>
      <c r="EP108" s="78">
        <f t="shared" si="427"/>
        <v>1.5118988039574311E-2</v>
      </c>
      <c r="EQ108" s="78">
        <f t="shared" si="428"/>
        <v>8.730470389574493E-3</v>
      </c>
      <c r="ER108" s="78">
        <f t="shared" si="429"/>
        <v>1.8537337403557633E-2</v>
      </c>
      <c r="ES108" s="78">
        <f t="shared" si="430"/>
        <v>2.0099210844653135E-2</v>
      </c>
      <c r="ET108" s="78">
        <f t="shared" si="431"/>
        <v>1.8537337403557633E-2</v>
      </c>
      <c r="EU108" s="78">
        <f t="shared" si="432"/>
        <v>1.0972134075108494E-2</v>
      </c>
      <c r="EV108" s="78">
        <f t="shared" si="433"/>
        <v>2.3702038509390608E-2</v>
      </c>
      <c r="EW108" s="78">
        <f t="shared" si="434"/>
        <v>1.9093643683851302E-2</v>
      </c>
      <c r="EX108" s="78">
        <f t="shared" si="435"/>
        <v>2.0928857927028813E-2</v>
      </c>
      <c r="EY108" s="78">
        <f t="shared" si="436"/>
        <v>2.5427085453626423E-2</v>
      </c>
      <c r="EZ108" s="78">
        <f t="shared" si="437"/>
        <v>1.7954156003573394E-2</v>
      </c>
      <c r="FA108" s="78">
        <f t="shared" si="438"/>
        <v>2.189542328061678E-2</v>
      </c>
      <c r="FB108" s="78">
        <f t="shared" si="439"/>
        <v>1.213696254509905E-2</v>
      </c>
      <c r="FC108" s="78">
        <f t="shared" si="440"/>
        <v>2.0035784379181364E-2</v>
      </c>
      <c r="FD108" s="78">
        <f t="shared" si="441"/>
        <v>2.0035784379181364E-2</v>
      </c>
      <c r="FE108" s="78">
        <f t="shared" si="442"/>
        <v>1.5443321494808345E-2</v>
      </c>
      <c r="FF108" s="78">
        <f t="shared" si="443"/>
        <v>2.2544115153665129E-2</v>
      </c>
      <c r="FG108" s="78">
        <f t="shared" si="444"/>
        <v>2.2544115153665129E-2</v>
      </c>
      <c r="FH108" s="78">
        <f t="shared" si="445"/>
        <v>2.2544115153665129E-2</v>
      </c>
      <c r="FI108" s="78">
        <f t="shared" si="446"/>
        <v>2.2002119487076987E-2</v>
      </c>
      <c r="FJ108" s="78">
        <f t="shared" si="447"/>
        <v>2.0460232596498852E-2</v>
      </c>
      <c r="FK108" s="78">
        <f t="shared" si="448"/>
        <v>2.0460232596498852E-2</v>
      </c>
      <c r="FL108" s="78">
        <f t="shared" si="449"/>
        <v>2.0460232596498852E-2</v>
      </c>
      <c r="FM108" s="78">
        <f t="shared" si="450"/>
        <v>2.3110046110088444E-2</v>
      </c>
      <c r="FN108" s="78">
        <f t="shared" si="451"/>
        <v>2.426083865292239E-2</v>
      </c>
      <c r="FO108" s="78">
        <f t="shared" si="452"/>
        <v>2.3742257268615386E-2</v>
      </c>
      <c r="FP108" s="78">
        <f t="shared" si="453"/>
        <v>1.7007524223671699E-2</v>
      </c>
      <c r="FQ108" s="78">
        <f t="shared" si="454"/>
        <v>1.4627093501210497E-2</v>
      </c>
      <c r="FR108" s="78">
        <f t="shared" si="455"/>
        <v>1.4627093501210497E-2</v>
      </c>
      <c r="FS108" s="78">
        <f t="shared" si="456"/>
        <v>8.3224809387798665E-3</v>
      </c>
      <c r="FT108" s="78">
        <f t="shared" si="457"/>
        <v>8.3224809387798665E-3</v>
      </c>
      <c r="FU108" s="78">
        <f t="shared" si="458"/>
        <v>1.3516064630937174E-2</v>
      </c>
      <c r="FV108" s="78">
        <f t="shared" si="459"/>
        <v>1.0977603256127575E-2</v>
      </c>
      <c r="FW108" s="78">
        <f t="shared" si="460"/>
        <v>8.5687105478903618E-3</v>
      </c>
      <c r="FX108" s="78">
        <f t="shared" si="461"/>
        <v>1.0977603256127575E-2</v>
      </c>
      <c r="FY108" s="78">
        <f t="shared" si="462"/>
        <v>8.5687105478903618E-3</v>
      </c>
      <c r="FZ108" s="78">
        <f t="shared" si="463"/>
        <v>8.5687105478903618E-3</v>
      </c>
      <c r="GA108" s="78">
        <f t="shared" si="464"/>
        <v>8.5687105478903618E-3</v>
      </c>
      <c r="GB108" s="78">
        <f t="shared" si="465"/>
        <v>8.5687105478903618E-3</v>
      </c>
      <c r="GC108" s="78">
        <f t="shared" si="466"/>
        <v>8.5687105478903618E-3</v>
      </c>
      <c r="GD108" s="78">
        <f t="shared" si="467"/>
        <v>8.5687105478903618E-3</v>
      </c>
      <c r="GE108" s="78">
        <f t="shared" si="468"/>
        <v>8.5687105478903618E-3</v>
      </c>
      <c r="GF108" s="79">
        <f t="shared" si="469"/>
        <v>0.8858294923917357</v>
      </c>
      <c r="GG108" s="24">
        <f t="shared" si="409"/>
        <v>1.4627093501210497E-2</v>
      </c>
      <c r="GH108" s="26">
        <f t="shared" si="410"/>
        <v>60.560868932602837</v>
      </c>
    </row>
    <row r="109" spans="1:190" ht="15" thickBot="1" x14ac:dyDescent="0.35">
      <c r="A109" s="35"/>
      <c r="B109" s="35"/>
      <c r="C109" s="35"/>
      <c r="D109" s="35"/>
      <c r="E109" s="35"/>
      <c r="F109" s="35"/>
      <c r="G109" s="35"/>
      <c r="H109" s="35"/>
      <c r="I109" s="35"/>
      <c r="J109" s="35"/>
      <c r="DZ109" s="80" t="str">
        <f t="shared" si="411"/>
        <v>TEC08</v>
      </c>
      <c r="EA109" s="77">
        <f t="shared" si="412"/>
        <v>1.6803582036578259E-2</v>
      </c>
      <c r="EB109" s="78">
        <f t="shared" si="413"/>
        <v>1.6803582036578259E-2</v>
      </c>
      <c r="EC109" s="78">
        <f t="shared" si="414"/>
        <v>2.8765955125522408E-2</v>
      </c>
      <c r="ED109" s="78">
        <f t="shared" si="415"/>
        <v>2.8998242630994344E-2</v>
      </c>
      <c r="EE109" s="78">
        <f t="shared" si="416"/>
        <v>2.8998242630994344E-2</v>
      </c>
      <c r="EF109" s="78">
        <f t="shared" si="417"/>
        <v>2.826107792012876E-2</v>
      </c>
      <c r="EG109" s="78">
        <f t="shared" si="418"/>
        <v>2.8998242630994344E-2</v>
      </c>
      <c r="EH109" s="78">
        <f t="shared" si="419"/>
        <v>1.7958360809851488E-2</v>
      </c>
      <c r="EI109" s="78">
        <f t="shared" si="420"/>
        <v>1.7958360809851488E-2</v>
      </c>
      <c r="EJ109" s="78">
        <f t="shared" si="421"/>
        <v>2.7150480038315664E-2</v>
      </c>
      <c r="EK109" s="78">
        <f t="shared" si="422"/>
        <v>1.7958360809851488E-2</v>
      </c>
      <c r="EL109" s="78">
        <f t="shared" si="423"/>
        <v>2.7150480038315664E-2</v>
      </c>
      <c r="EM109" s="78">
        <f t="shared" si="424"/>
        <v>2.7150480038315664E-2</v>
      </c>
      <c r="EN109" s="78">
        <f t="shared" si="425"/>
        <v>1.7958360809851488E-2</v>
      </c>
      <c r="EO109" s="78">
        <f t="shared" si="426"/>
        <v>1.9283272479989504E-2</v>
      </c>
      <c r="EP109" s="78">
        <f t="shared" si="427"/>
        <v>3.7797470098935776E-2</v>
      </c>
      <c r="EQ109" s="78">
        <f t="shared" si="428"/>
        <v>3.4921881558297972E-2</v>
      </c>
      <c r="ER109" s="78">
        <f t="shared" si="429"/>
        <v>1.8537337403557633E-2</v>
      </c>
      <c r="ES109" s="78">
        <f t="shared" si="430"/>
        <v>2.0099210844653135E-2</v>
      </c>
      <c r="ET109" s="78">
        <f t="shared" si="431"/>
        <v>1.8537337403557633E-2</v>
      </c>
      <c r="EU109" s="78">
        <f t="shared" si="432"/>
        <v>3.2916402225325478E-2</v>
      </c>
      <c r="EV109" s="78">
        <f t="shared" si="433"/>
        <v>4.7404077018781215E-2</v>
      </c>
      <c r="EW109" s="78">
        <f t="shared" si="434"/>
        <v>1.9093643683851302E-2</v>
      </c>
      <c r="EX109" s="78">
        <f t="shared" si="435"/>
        <v>2.0928857927028813E-2</v>
      </c>
      <c r="EY109" s="78">
        <f t="shared" si="436"/>
        <v>5.0854170907252846E-2</v>
      </c>
      <c r="EZ109" s="78">
        <f t="shared" si="437"/>
        <v>4.4885390008933483E-2</v>
      </c>
      <c r="FA109" s="78">
        <f t="shared" si="438"/>
        <v>2.189542328061678E-2</v>
      </c>
      <c r="FB109" s="78">
        <f t="shared" si="439"/>
        <v>3.6410887635297151E-2</v>
      </c>
      <c r="FC109" s="78">
        <f t="shared" si="440"/>
        <v>2.0035784379181364E-2</v>
      </c>
      <c r="FD109" s="78">
        <f t="shared" si="441"/>
        <v>2.0035784379181364E-2</v>
      </c>
      <c r="FE109" s="78">
        <f t="shared" si="442"/>
        <v>3.088664298961669E-2</v>
      </c>
      <c r="FF109" s="78">
        <f t="shared" si="443"/>
        <v>2.2544115153665129E-2</v>
      </c>
      <c r="FG109" s="78">
        <f t="shared" si="444"/>
        <v>2.2544115153665129E-2</v>
      </c>
      <c r="FH109" s="78">
        <f t="shared" si="445"/>
        <v>2.2544115153665129E-2</v>
      </c>
      <c r="FI109" s="78">
        <f t="shared" si="446"/>
        <v>5.5005298717692469E-2</v>
      </c>
      <c r="FJ109" s="78">
        <f t="shared" si="447"/>
        <v>2.0460232596498852E-2</v>
      </c>
      <c r="FK109" s="78">
        <f t="shared" si="448"/>
        <v>2.0460232596498852E-2</v>
      </c>
      <c r="FL109" s="78">
        <f t="shared" si="449"/>
        <v>2.0460232596498852E-2</v>
      </c>
      <c r="FM109" s="78">
        <f t="shared" si="450"/>
        <v>2.3110046110088444E-2</v>
      </c>
      <c r="FN109" s="78">
        <f t="shared" si="451"/>
        <v>6.0652096632305974E-2</v>
      </c>
      <c r="FO109" s="78">
        <f t="shared" si="452"/>
        <v>2.3742257268615386E-2</v>
      </c>
      <c r="FP109" s="78">
        <f t="shared" si="453"/>
        <v>3.4015048447343398E-2</v>
      </c>
      <c r="FQ109" s="78">
        <f t="shared" si="454"/>
        <v>4.3881280503631492E-2</v>
      </c>
      <c r="FR109" s="78">
        <f t="shared" si="455"/>
        <v>4.3881280503631492E-2</v>
      </c>
      <c r="FS109" s="78">
        <f t="shared" si="456"/>
        <v>2.4967442816339603E-2</v>
      </c>
      <c r="FT109" s="78">
        <f t="shared" si="457"/>
        <v>2.4967442816339603E-2</v>
      </c>
      <c r="FU109" s="78">
        <f t="shared" si="458"/>
        <v>1.3516064630937174E-2</v>
      </c>
      <c r="FV109" s="78">
        <f t="shared" si="459"/>
        <v>2.1955206512255149E-2</v>
      </c>
      <c r="FW109" s="78">
        <f t="shared" si="460"/>
        <v>2.5706131643671085E-2</v>
      </c>
      <c r="FX109" s="78">
        <f t="shared" si="461"/>
        <v>2.1955206512255149E-2</v>
      </c>
      <c r="FY109" s="78">
        <f t="shared" si="462"/>
        <v>2.5706131643671085E-2</v>
      </c>
      <c r="FZ109" s="78">
        <f t="shared" si="463"/>
        <v>2.5706131643671085E-2</v>
      </c>
      <c r="GA109" s="78">
        <f t="shared" si="464"/>
        <v>2.5706131643671085E-2</v>
      </c>
      <c r="GB109" s="78">
        <f t="shared" si="465"/>
        <v>2.5706131643671085E-2</v>
      </c>
      <c r="GC109" s="78">
        <f t="shared" si="466"/>
        <v>2.5706131643671085E-2</v>
      </c>
      <c r="GD109" s="78">
        <f t="shared" si="467"/>
        <v>2.5706131643671085E-2</v>
      </c>
      <c r="GE109" s="78">
        <f t="shared" si="468"/>
        <v>2.5706131643671085E-2</v>
      </c>
      <c r="GF109" s="79">
        <f t="shared" si="469"/>
        <v>1.5517481504614983</v>
      </c>
      <c r="GG109" s="24">
        <f t="shared" si="409"/>
        <v>2.4967442816339603E-2</v>
      </c>
      <c r="GH109" s="26">
        <f t="shared" si="410"/>
        <v>62.150864302610032</v>
      </c>
    </row>
    <row r="110" spans="1:190" ht="15" thickBot="1" x14ac:dyDescent="0.35">
      <c r="A110" s="35"/>
      <c r="B110" s="35"/>
      <c r="C110" s="35"/>
      <c r="D110" s="35"/>
      <c r="E110" s="35"/>
      <c r="F110" s="35"/>
      <c r="G110" s="35"/>
      <c r="H110" s="35"/>
      <c r="I110" s="35"/>
      <c r="J110" s="35"/>
      <c r="DZ110" s="80" t="str">
        <f t="shared" si="411"/>
        <v>TEC09</v>
      </c>
      <c r="EA110" s="77">
        <f t="shared" si="412"/>
        <v>1.6803582036578259E-2</v>
      </c>
      <c r="EB110" s="78">
        <f t="shared" si="413"/>
        <v>1.6803582036578259E-2</v>
      </c>
      <c r="EC110" s="78">
        <f t="shared" si="414"/>
        <v>2.8765955125522408E-2</v>
      </c>
      <c r="ED110" s="78">
        <f t="shared" si="415"/>
        <v>2.8998242630994344E-2</v>
      </c>
      <c r="EE110" s="78">
        <f t="shared" si="416"/>
        <v>2.8998242630994344E-2</v>
      </c>
      <c r="EF110" s="78">
        <f t="shared" si="417"/>
        <v>2.826107792012876E-2</v>
      </c>
      <c r="EG110" s="78">
        <f t="shared" si="418"/>
        <v>2.8998242630994344E-2</v>
      </c>
      <c r="EH110" s="78">
        <f t="shared" si="419"/>
        <v>1.7958360809851488E-2</v>
      </c>
      <c r="EI110" s="78">
        <f t="shared" si="420"/>
        <v>1.7958360809851488E-2</v>
      </c>
      <c r="EJ110" s="78">
        <f t="shared" si="421"/>
        <v>2.7150480038315664E-2</v>
      </c>
      <c r="EK110" s="78">
        <f t="shared" si="422"/>
        <v>1.7958360809851488E-2</v>
      </c>
      <c r="EL110" s="78">
        <f t="shared" si="423"/>
        <v>2.7150480038315664E-2</v>
      </c>
      <c r="EM110" s="78">
        <f t="shared" si="424"/>
        <v>2.7150480038315664E-2</v>
      </c>
      <c r="EN110" s="78">
        <f t="shared" si="425"/>
        <v>1.7958360809851488E-2</v>
      </c>
      <c r="EO110" s="78">
        <f t="shared" si="426"/>
        <v>1.9283272479989504E-2</v>
      </c>
      <c r="EP110" s="78">
        <f t="shared" si="427"/>
        <v>3.7797470098935776E-2</v>
      </c>
      <c r="EQ110" s="78">
        <f t="shared" si="428"/>
        <v>3.4921881558297972E-2</v>
      </c>
      <c r="ER110" s="78">
        <f t="shared" si="429"/>
        <v>1.8537337403557633E-2</v>
      </c>
      <c r="ES110" s="78">
        <f t="shared" si="430"/>
        <v>2.0099210844653135E-2</v>
      </c>
      <c r="ET110" s="78">
        <f t="shared" si="431"/>
        <v>1.8537337403557633E-2</v>
      </c>
      <c r="EU110" s="78">
        <f t="shared" si="432"/>
        <v>3.2916402225325478E-2</v>
      </c>
      <c r="EV110" s="78">
        <f t="shared" si="433"/>
        <v>4.7404077018781215E-2</v>
      </c>
      <c r="EW110" s="78">
        <f t="shared" si="434"/>
        <v>1.9093643683851302E-2</v>
      </c>
      <c r="EX110" s="78">
        <f t="shared" si="435"/>
        <v>2.0928857927028813E-2</v>
      </c>
      <c r="EY110" s="78">
        <f t="shared" si="436"/>
        <v>5.0854170907252846E-2</v>
      </c>
      <c r="EZ110" s="78">
        <f t="shared" si="437"/>
        <v>4.4885390008933483E-2</v>
      </c>
      <c r="FA110" s="78">
        <f t="shared" si="438"/>
        <v>2.189542328061678E-2</v>
      </c>
      <c r="FB110" s="78">
        <f t="shared" si="439"/>
        <v>3.6410887635297151E-2</v>
      </c>
      <c r="FC110" s="78">
        <f t="shared" si="440"/>
        <v>2.0035784379181364E-2</v>
      </c>
      <c r="FD110" s="78">
        <f t="shared" si="441"/>
        <v>2.0035784379181364E-2</v>
      </c>
      <c r="FE110" s="78">
        <f t="shared" si="442"/>
        <v>3.088664298961669E-2</v>
      </c>
      <c r="FF110" s="78">
        <f t="shared" si="443"/>
        <v>2.2544115153665129E-2</v>
      </c>
      <c r="FG110" s="78">
        <f t="shared" si="444"/>
        <v>2.2544115153665129E-2</v>
      </c>
      <c r="FH110" s="78">
        <f t="shared" si="445"/>
        <v>2.2544115153665129E-2</v>
      </c>
      <c r="FI110" s="78">
        <f t="shared" si="446"/>
        <v>5.5005298717692469E-2</v>
      </c>
      <c r="FJ110" s="78">
        <f t="shared" si="447"/>
        <v>2.0460232596498852E-2</v>
      </c>
      <c r="FK110" s="78">
        <f t="shared" si="448"/>
        <v>2.0460232596498852E-2</v>
      </c>
      <c r="FL110" s="78">
        <f t="shared" si="449"/>
        <v>2.0460232596498852E-2</v>
      </c>
      <c r="FM110" s="78">
        <f t="shared" si="450"/>
        <v>2.3110046110088444E-2</v>
      </c>
      <c r="FN110" s="78">
        <f t="shared" si="451"/>
        <v>6.0652096632305974E-2</v>
      </c>
      <c r="FO110" s="78">
        <f t="shared" si="452"/>
        <v>2.3742257268615386E-2</v>
      </c>
      <c r="FP110" s="78">
        <f t="shared" si="453"/>
        <v>3.4015048447343398E-2</v>
      </c>
      <c r="FQ110" s="78">
        <f t="shared" si="454"/>
        <v>4.3881280503631492E-2</v>
      </c>
      <c r="FR110" s="78">
        <f t="shared" si="455"/>
        <v>4.3881280503631492E-2</v>
      </c>
      <c r="FS110" s="78">
        <f t="shared" si="456"/>
        <v>2.4967442816339603E-2</v>
      </c>
      <c r="FT110" s="78">
        <f t="shared" si="457"/>
        <v>2.4967442816339603E-2</v>
      </c>
      <c r="FU110" s="78">
        <f t="shared" si="458"/>
        <v>1.3516064630937174E-2</v>
      </c>
      <c r="FV110" s="78">
        <f t="shared" si="459"/>
        <v>2.1955206512255149E-2</v>
      </c>
      <c r="FW110" s="78">
        <f t="shared" si="460"/>
        <v>2.5706131643671085E-2</v>
      </c>
      <c r="FX110" s="78">
        <f t="shared" si="461"/>
        <v>2.1955206512255149E-2</v>
      </c>
      <c r="FY110" s="78">
        <f t="shared" si="462"/>
        <v>2.5706131643671085E-2</v>
      </c>
      <c r="FZ110" s="78">
        <f t="shared" si="463"/>
        <v>2.5706131643671085E-2</v>
      </c>
      <c r="GA110" s="78">
        <f t="shared" si="464"/>
        <v>2.5706131643671085E-2</v>
      </c>
      <c r="GB110" s="78">
        <f t="shared" si="465"/>
        <v>2.5706131643671085E-2</v>
      </c>
      <c r="GC110" s="78">
        <f t="shared" si="466"/>
        <v>2.5706131643671085E-2</v>
      </c>
      <c r="GD110" s="78">
        <f t="shared" si="467"/>
        <v>2.5706131643671085E-2</v>
      </c>
      <c r="GE110" s="78">
        <f t="shared" si="468"/>
        <v>2.5706131643671085E-2</v>
      </c>
      <c r="GF110" s="79">
        <f t="shared" si="469"/>
        <v>1.5517481504614983</v>
      </c>
      <c r="GG110" s="24">
        <f t="shared" si="409"/>
        <v>2.4967442816339603E-2</v>
      </c>
      <c r="GH110" s="26">
        <f t="shared" si="410"/>
        <v>62.150864302610032</v>
      </c>
    </row>
    <row r="111" spans="1:190" ht="15" thickBot="1" x14ac:dyDescent="0.35">
      <c r="A111" s="35"/>
      <c r="B111" s="35"/>
      <c r="C111" s="35"/>
      <c r="D111" s="35"/>
      <c r="E111" s="35"/>
      <c r="F111" s="35"/>
      <c r="G111" s="35"/>
      <c r="H111" s="35"/>
      <c r="I111" s="35"/>
      <c r="J111" s="35"/>
      <c r="DZ111" s="80" t="str">
        <f t="shared" si="411"/>
        <v>TEC10</v>
      </c>
      <c r="EA111" s="77">
        <f t="shared" si="412"/>
        <v>1.6803582036578259E-2</v>
      </c>
      <c r="EB111" s="78">
        <f t="shared" si="413"/>
        <v>1.6803582036578259E-2</v>
      </c>
      <c r="EC111" s="78">
        <f t="shared" si="414"/>
        <v>5.7531910251044814E-3</v>
      </c>
      <c r="ED111" s="78">
        <f t="shared" si="415"/>
        <v>7.249560657748586E-3</v>
      </c>
      <c r="EE111" s="78">
        <f t="shared" si="416"/>
        <v>7.249560657748586E-3</v>
      </c>
      <c r="EF111" s="78">
        <f t="shared" si="417"/>
        <v>9.4203593067095862E-3</v>
      </c>
      <c r="EG111" s="78">
        <f t="shared" si="418"/>
        <v>7.249560657748586E-3</v>
      </c>
      <c r="EH111" s="78">
        <f t="shared" si="419"/>
        <v>1.7958360809851488E-2</v>
      </c>
      <c r="EI111" s="78">
        <f t="shared" si="420"/>
        <v>1.7958360809851488E-2</v>
      </c>
      <c r="EJ111" s="78">
        <f t="shared" si="421"/>
        <v>1.3575240019157832E-2</v>
      </c>
      <c r="EK111" s="78">
        <f t="shared" si="422"/>
        <v>1.7958360809851488E-2</v>
      </c>
      <c r="EL111" s="78">
        <f t="shared" si="423"/>
        <v>1.3575240019157832E-2</v>
      </c>
      <c r="EM111" s="78">
        <f t="shared" si="424"/>
        <v>1.3575240019157832E-2</v>
      </c>
      <c r="EN111" s="78">
        <f t="shared" si="425"/>
        <v>1.7958360809851488E-2</v>
      </c>
      <c r="EO111" s="78">
        <f t="shared" si="426"/>
        <v>1.9283272479989504E-2</v>
      </c>
      <c r="EP111" s="78">
        <f t="shared" si="427"/>
        <v>7.5594940197871554E-3</v>
      </c>
      <c r="EQ111" s="78">
        <f t="shared" si="428"/>
        <v>8.730470389574493E-3</v>
      </c>
      <c r="ER111" s="78">
        <f t="shared" si="429"/>
        <v>1.8537337403557633E-2</v>
      </c>
      <c r="ES111" s="78">
        <f t="shared" si="430"/>
        <v>2.0099210844653135E-2</v>
      </c>
      <c r="ET111" s="78">
        <f t="shared" si="431"/>
        <v>1.8537337403557633E-2</v>
      </c>
      <c r="EU111" s="78">
        <f t="shared" si="432"/>
        <v>1.0972134075108494E-2</v>
      </c>
      <c r="EV111" s="78">
        <f t="shared" si="433"/>
        <v>7.9006795031302032E-3</v>
      </c>
      <c r="EW111" s="78">
        <f t="shared" si="434"/>
        <v>1.9093643683851302E-2</v>
      </c>
      <c r="EX111" s="78">
        <f t="shared" si="435"/>
        <v>2.0928857927028813E-2</v>
      </c>
      <c r="EY111" s="78">
        <f t="shared" si="436"/>
        <v>8.4756951512088077E-3</v>
      </c>
      <c r="EZ111" s="78">
        <f t="shared" si="437"/>
        <v>8.977078001786697E-3</v>
      </c>
      <c r="FA111" s="78">
        <f t="shared" si="438"/>
        <v>2.189542328061678E-2</v>
      </c>
      <c r="FB111" s="78">
        <f t="shared" si="439"/>
        <v>1.213696254509905E-2</v>
      </c>
      <c r="FC111" s="78">
        <f t="shared" si="440"/>
        <v>2.0035784379181364E-2</v>
      </c>
      <c r="FD111" s="78">
        <f t="shared" si="441"/>
        <v>2.0035784379181364E-2</v>
      </c>
      <c r="FE111" s="78">
        <f t="shared" si="442"/>
        <v>1.5443321494808345E-2</v>
      </c>
      <c r="FF111" s="78">
        <f t="shared" si="443"/>
        <v>2.2544115153665129E-2</v>
      </c>
      <c r="FG111" s="78">
        <f t="shared" si="444"/>
        <v>2.2544115153665129E-2</v>
      </c>
      <c r="FH111" s="78">
        <f t="shared" si="445"/>
        <v>2.2544115153665129E-2</v>
      </c>
      <c r="FI111" s="78">
        <f t="shared" si="446"/>
        <v>1.1001059743538493E-2</v>
      </c>
      <c r="FJ111" s="78">
        <f t="shared" si="447"/>
        <v>2.0460232596498852E-2</v>
      </c>
      <c r="FK111" s="78">
        <f t="shared" si="448"/>
        <v>2.0460232596498852E-2</v>
      </c>
      <c r="FL111" s="78">
        <f t="shared" si="449"/>
        <v>2.0460232596498852E-2</v>
      </c>
      <c r="FM111" s="78">
        <f t="shared" si="450"/>
        <v>2.3110046110088444E-2</v>
      </c>
      <c r="FN111" s="78">
        <f t="shared" si="451"/>
        <v>1.2130419326461195E-2</v>
      </c>
      <c r="FO111" s="78">
        <f t="shared" si="452"/>
        <v>2.3742257268615386E-2</v>
      </c>
      <c r="FP111" s="78">
        <f t="shared" si="453"/>
        <v>1.7007524223671699E-2</v>
      </c>
      <c r="FQ111" s="78">
        <f t="shared" si="454"/>
        <v>1.4627093501210497E-2</v>
      </c>
      <c r="FR111" s="78">
        <f t="shared" si="455"/>
        <v>1.4627093501210497E-2</v>
      </c>
      <c r="FS111" s="78">
        <f t="shared" si="456"/>
        <v>2.4967442816339603E-2</v>
      </c>
      <c r="FT111" s="78">
        <f t="shared" si="457"/>
        <v>2.4967442816339603E-2</v>
      </c>
      <c r="FU111" s="78">
        <f t="shared" si="458"/>
        <v>1.3516064630937174E-2</v>
      </c>
      <c r="FV111" s="78">
        <f t="shared" si="459"/>
        <v>4.3910413024510304E-3</v>
      </c>
      <c r="FW111" s="78">
        <f t="shared" si="460"/>
        <v>5.1412263287342174E-3</v>
      </c>
      <c r="FX111" s="78">
        <f t="shared" si="461"/>
        <v>5.4888016280637874E-3</v>
      </c>
      <c r="FY111" s="78">
        <f t="shared" si="462"/>
        <v>5.1412263287342174E-3</v>
      </c>
      <c r="FZ111" s="78">
        <f t="shared" si="463"/>
        <v>5.1412263287342174E-3</v>
      </c>
      <c r="GA111" s="78">
        <f t="shared" si="464"/>
        <v>5.1412263287342174E-3</v>
      </c>
      <c r="GB111" s="78">
        <f t="shared" si="465"/>
        <v>5.1412263287342174E-3</v>
      </c>
      <c r="GC111" s="78">
        <f t="shared" si="466"/>
        <v>5.1412263287342174E-3</v>
      </c>
      <c r="GD111" s="78">
        <f t="shared" si="467"/>
        <v>5.1412263287342174E-3</v>
      </c>
      <c r="GE111" s="78">
        <f t="shared" si="468"/>
        <v>5.1412263287342174E-3</v>
      </c>
      <c r="GF111" s="79">
        <f t="shared" si="469"/>
        <v>0.80145018738650997</v>
      </c>
      <c r="GG111" s="24">
        <f t="shared" ref="GG111:GG121" si="470">IO48</f>
        <v>1.3516064630937174E-2</v>
      </c>
      <c r="GH111" s="26">
        <f t="shared" si="410"/>
        <v>59.296119785640535</v>
      </c>
    </row>
    <row r="112" spans="1:190" ht="15" thickBot="1" x14ac:dyDescent="0.35">
      <c r="A112" s="35"/>
      <c r="B112" s="35"/>
      <c r="C112" s="35"/>
      <c r="D112" s="35"/>
      <c r="E112" s="35"/>
      <c r="F112" s="35"/>
      <c r="G112" s="35"/>
      <c r="H112" s="35"/>
      <c r="I112" s="35"/>
      <c r="J112" s="35"/>
      <c r="DZ112" s="81" t="str">
        <f t="shared" si="411"/>
        <v>EVC01</v>
      </c>
      <c r="EA112" s="77">
        <f t="shared" si="412"/>
        <v>1.6803582036578259E-2</v>
      </c>
      <c r="EB112" s="78">
        <f t="shared" si="413"/>
        <v>1.6803582036578259E-2</v>
      </c>
      <c r="EC112" s="78">
        <f t="shared" si="414"/>
        <v>2.3012764100417926E-2</v>
      </c>
      <c r="ED112" s="78">
        <f t="shared" si="415"/>
        <v>2.1748681973245757E-2</v>
      </c>
      <c r="EE112" s="78">
        <f t="shared" si="416"/>
        <v>2.1748681973245757E-2</v>
      </c>
      <c r="EF112" s="78">
        <f t="shared" si="417"/>
        <v>1.8840718613419172E-2</v>
      </c>
      <c r="EG112" s="78">
        <f t="shared" si="418"/>
        <v>2.1748681973245757E-2</v>
      </c>
      <c r="EH112" s="78">
        <f t="shared" si="419"/>
        <v>1.7958360809851488E-2</v>
      </c>
      <c r="EI112" s="78">
        <f t="shared" si="420"/>
        <v>1.7958360809851488E-2</v>
      </c>
      <c r="EJ112" s="78">
        <f t="shared" si="421"/>
        <v>1.3575240019157832E-2</v>
      </c>
      <c r="EK112" s="78">
        <f t="shared" si="422"/>
        <v>1.7958360809851488E-2</v>
      </c>
      <c r="EL112" s="78">
        <f t="shared" si="423"/>
        <v>1.3575240019157832E-2</v>
      </c>
      <c r="EM112" s="78">
        <f t="shared" si="424"/>
        <v>1.3575240019157832E-2</v>
      </c>
      <c r="EN112" s="78">
        <f t="shared" si="425"/>
        <v>1.7958360809851488E-2</v>
      </c>
      <c r="EO112" s="78">
        <f t="shared" si="426"/>
        <v>1.9283272479989504E-2</v>
      </c>
      <c r="EP112" s="78">
        <f t="shared" si="427"/>
        <v>3.0237976079148621E-2</v>
      </c>
      <c r="EQ112" s="78">
        <f t="shared" si="428"/>
        <v>2.6191411168723477E-2</v>
      </c>
      <c r="ER112" s="78">
        <f t="shared" si="429"/>
        <v>1.8537337403557633E-2</v>
      </c>
      <c r="ES112" s="78">
        <f t="shared" si="430"/>
        <v>2.0099210844653135E-2</v>
      </c>
      <c r="ET112" s="78">
        <f t="shared" si="431"/>
        <v>1.8537337403557633E-2</v>
      </c>
      <c r="EU112" s="78">
        <f t="shared" si="432"/>
        <v>2.1944268150216988E-2</v>
      </c>
      <c r="EV112" s="78">
        <f t="shared" si="433"/>
        <v>3.9503397515651018E-2</v>
      </c>
      <c r="EW112" s="78">
        <f t="shared" si="434"/>
        <v>1.9093643683851302E-2</v>
      </c>
      <c r="EX112" s="78">
        <f t="shared" si="435"/>
        <v>2.0928857927028813E-2</v>
      </c>
      <c r="EY112" s="78">
        <f t="shared" si="436"/>
        <v>4.2378475756044039E-2</v>
      </c>
      <c r="EZ112" s="78">
        <f t="shared" si="437"/>
        <v>3.5908312007146788E-2</v>
      </c>
      <c r="FA112" s="78">
        <f t="shared" si="438"/>
        <v>2.189542328061678E-2</v>
      </c>
      <c r="FB112" s="78">
        <f t="shared" si="439"/>
        <v>2.4273925090198101E-2</v>
      </c>
      <c r="FC112" s="78">
        <f t="shared" si="440"/>
        <v>2.0035784379181364E-2</v>
      </c>
      <c r="FD112" s="78">
        <f t="shared" si="441"/>
        <v>2.0035784379181364E-2</v>
      </c>
      <c r="FE112" s="78">
        <f t="shared" si="442"/>
        <v>1.5443321494808345E-2</v>
      </c>
      <c r="FF112" s="78">
        <f t="shared" si="443"/>
        <v>2.2544115153665129E-2</v>
      </c>
      <c r="FG112" s="78">
        <f t="shared" si="444"/>
        <v>2.2544115153665129E-2</v>
      </c>
      <c r="FH112" s="78">
        <f t="shared" si="445"/>
        <v>2.2544115153665129E-2</v>
      </c>
      <c r="FI112" s="78">
        <f t="shared" si="446"/>
        <v>4.4004238974153974E-2</v>
      </c>
      <c r="FJ112" s="78">
        <f t="shared" si="447"/>
        <v>2.0460232596498852E-2</v>
      </c>
      <c r="FK112" s="78">
        <f t="shared" si="448"/>
        <v>2.0460232596498852E-2</v>
      </c>
      <c r="FL112" s="78">
        <f t="shared" si="449"/>
        <v>2.0460232596498852E-2</v>
      </c>
      <c r="FM112" s="78">
        <f t="shared" si="450"/>
        <v>2.3110046110088444E-2</v>
      </c>
      <c r="FN112" s="78">
        <f t="shared" si="451"/>
        <v>4.8521677305844779E-2</v>
      </c>
      <c r="FO112" s="78">
        <f t="shared" si="452"/>
        <v>2.3742257268615386E-2</v>
      </c>
      <c r="FP112" s="78">
        <f t="shared" si="453"/>
        <v>1.7007524223671699E-2</v>
      </c>
      <c r="FQ112" s="78">
        <f t="shared" si="454"/>
        <v>2.9254187002420995E-2</v>
      </c>
      <c r="FR112" s="78">
        <f t="shared" si="455"/>
        <v>2.9254187002420995E-2</v>
      </c>
      <c r="FS112" s="78">
        <f t="shared" si="456"/>
        <v>2.4967442816339603E-2</v>
      </c>
      <c r="FT112" s="78">
        <f t="shared" si="457"/>
        <v>2.4967442816339603E-2</v>
      </c>
      <c r="FU112" s="78">
        <f t="shared" si="458"/>
        <v>5.4064258523748694E-2</v>
      </c>
      <c r="FV112" s="78">
        <f t="shared" si="459"/>
        <v>2.1955206512255149E-2</v>
      </c>
      <c r="FW112" s="78">
        <f t="shared" si="460"/>
        <v>2.5706131643671085E-2</v>
      </c>
      <c r="FX112" s="78">
        <f t="shared" si="461"/>
        <v>2.1955206512255149E-2</v>
      </c>
      <c r="FY112" s="78">
        <f t="shared" si="462"/>
        <v>2.5706131643671085E-2</v>
      </c>
      <c r="FZ112" s="78">
        <f t="shared" si="463"/>
        <v>2.5706131643671085E-2</v>
      </c>
      <c r="GA112" s="78">
        <f t="shared" si="464"/>
        <v>2.5706131643671085E-2</v>
      </c>
      <c r="GB112" s="78">
        <f t="shared" si="465"/>
        <v>2.5706131643671085E-2</v>
      </c>
      <c r="GC112" s="78">
        <f t="shared" si="466"/>
        <v>2.5706131643671085E-2</v>
      </c>
      <c r="GD112" s="78">
        <f t="shared" si="467"/>
        <v>2.5706131643671085E-2</v>
      </c>
      <c r="GE112" s="78">
        <f t="shared" si="468"/>
        <v>2.5706131643671085E-2</v>
      </c>
      <c r="GF112" s="79">
        <f t="shared" si="469"/>
        <v>1.3650593665151807</v>
      </c>
      <c r="GG112" s="24">
        <f t="shared" si="470"/>
        <v>2.1955206512255149E-2</v>
      </c>
      <c r="GH112" s="26">
        <f t="shared" si="410"/>
        <v>62.174745008807811</v>
      </c>
    </row>
    <row r="113" spans="1:190" ht="15" thickBot="1" x14ac:dyDescent="0.35">
      <c r="A113" s="35"/>
      <c r="B113" s="35"/>
      <c r="C113" s="35"/>
      <c r="D113" s="35"/>
      <c r="E113" s="35"/>
      <c r="F113" s="35"/>
      <c r="G113" s="35"/>
      <c r="H113" s="35"/>
      <c r="I113" s="35"/>
      <c r="J113" s="35"/>
      <c r="DZ113" s="81" t="str">
        <f t="shared" si="411"/>
        <v>EVC02</v>
      </c>
      <c r="EA113" s="77">
        <f t="shared" si="412"/>
        <v>1.6803582036578259E-2</v>
      </c>
      <c r="EB113" s="78">
        <f t="shared" si="413"/>
        <v>1.6803582036578259E-2</v>
      </c>
      <c r="EC113" s="78">
        <f t="shared" si="414"/>
        <v>2.8765955125522408E-2</v>
      </c>
      <c r="ED113" s="78">
        <f t="shared" si="415"/>
        <v>2.8998242630994344E-2</v>
      </c>
      <c r="EE113" s="78">
        <f t="shared" si="416"/>
        <v>2.8998242630994344E-2</v>
      </c>
      <c r="EF113" s="78">
        <f t="shared" si="417"/>
        <v>2.826107792012876E-2</v>
      </c>
      <c r="EG113" s="78">
        <f t="shared" si="418"/>
        <v>2.8998242630994344E-2</v>
      </c>
      <c r="EH113" s="78">
        <f t="shared" si="419"/>
        <v>1.7958360809851488E-2</v>
      </c>
      <c r="EI113" s="78">
        <f t="shared" si="420"/>
        <v>1.7958360809851488E-2</v>
      </c>
      <c r="EJ113" s="78">
        <f t="shared" si="421"/>
        <v>2.7150480038315664E-2</v>
      </c>
      <c r="EK113" s="78">
        <f t="shared" si="422"/>
        <v>1.7958360809851488E-2</v>
      </c>
      <c r="EL113" s="78">
        <f t="shared" si="423"/>
        <v>2.7150480038315664E-2</v>
      </c>
      <c r="EM113" s="78">
        <f t="shared" si="424"/>
        <v>2.7150480038315664E-2</v>
      </c>
      <c r="EN113" s="78">
        <f t="shared" si="425"/>
        <v>1.7958360809851488E-2</v>
      </c>
      <c r="EO113" s="78">
        <f t="shared" si="426"/>
        <v>1.9283272479989504E-2</v>
      </c>
      <c r="EP113" s="78">
        <f t="shared" si="427"/>
        <v>3.7797470098935776E-2</v>
      </c>
      <c r="EQ113" s="78">
        <f t="shared" si="428"/>
        <v>3.4921881558297972E-2</v>
      </c>
      <c r="ER113" s="78">
        <f t="shared" si="429"/>
        <v>1.8537337403557633E-2</v>
      </c>
      <c r="ES113" s="78">
        <f t="shared" si="430"/>
        <v>2.0099210844653135E-2</v>
      </c>
      <c r="ET113" s="78">
        <f t="shared" si="431"/>
        <v>1.8537337403557633E-2</v>
      </c>
      <c r="EU113" s="78">
        <f t="shared" si="432"/>
        <v>3.2916402225325478E-2</v>
      </c>
      <c r="EV113" s="78">
        <f t="shared" si="433"/>
        <v>4.7404077018781215E-2</v>
      </c>
      <c r="EW113" s="78">
        <f t="shared" si="434"/>
        <v>1.9093643683851302E-2</v>
      </c>
      <c r="EX113" s="78">
        <f t="shared" si="435"/>
        <v>2.0928857927028813E-2</v>
      </c>
      <c r="EY113" s="78">
        <f t="shared" si="436"/>
        <v>5.0854170907252846E-2</v>
      </c>
      <c r="EZ113" s="78">
        <f t="shared" si="437"/>
        <v>4.4885390008933483E-2</v>
      </c>
      <c r="FA113" s="78">
        <f t="shared" si="438"/>
        <v>2.189542328061678E-2</v>
      </c>
      <c r="FB113" s="78">
        <f t="shared" si="439"/>
        <v>3.6410887635297151E-2</v>
      </c>
      <c r="FC113" s="78">
        <f t="shared" si="440"/>
        <v>2.0035784379181364E-2</v>
      </c>
      <c r="FD113" s="78">
        <f t="shared" si="441"/>
        <v>2.0035784379181364E-2</v>
      </c>
      <c r="FE113" s="78">
        <f t="shared" si="442"/>
        <v>3.088664298961669E-2</v>
      </c>
      <c r="FF113" s="78">
        <f t="shared" si="443"/>
        <v>2.2544115153665129E-2</v>
      </c>
      <c r="FG113" s="78">
        <f t="shared" si="444"/>
        <v>2.2544115153665129E-2</v>
      </c>
      <c r="FH113" s="78">
        <f t="shared" si="445"/>
        <v>2.2544115153665129E-2</v>
      </c>
      <c r="FI113" s="78">
        <f t="shared" si="446"/>
        <v>5.5005298717692469E-2</v>
      </c>
      <c r="FJ113" s="78">
        <f t="shared" si="447"/>
        <v>2.0460232596498852E-2</v>
      </c>
      <c r="FK113" s="78">
        <f t="shared" si="448"/>
        <v>2.0460232596498852E-2</v>
      </c>
      <c r="FL113" s="78">
        <f t="shared" si="449"/>
        <v>2.0460232596498852E-2</v>
      </c>
      <c r="FM113" s="78">
        <f t="shared" si="450"/>
        <v>2.3110046110088444E-2</v>
      </c>
      <c r="FN113" s="78">
        <f t="shared" si="451"/>
        <v>6.0652096632305974E-2</v>
      </c>
      <c r="FO113" s="78">
        <f t="shared" si="452"/>
        <v>2.3742257268615386E-2</v>
      </c>
      <c r="FP113" s="78">
        <f t="shared" si="453"/>
        <v>3.4015048447343398E-2</v>
      </c>
      <c r="FQ113" s="78">
        <f t="shared" si="454"/>
        <v>4.3881280503631492E-2</v>
      </c>
      <c r="FR113" s="78">
        <f t="shared" si="455"/>
        <v>4.3881280503631492E-2</v>
      </c>
      <c r="FS113" s="78">
        <f t="shared" si="456"/>
        <v>2.4967442816339603E-2</v>
      </c>
      <c r="FT113" s="78">
        <f t="shared" si="457"/>
        <v>2.4967442816339603E-2</v>
      </c>
      <c r="FU113" s="78">
        <f t="shared" si="458"/>
        <v>6.7580323154685873E-2</v>
      </c>
      <c r="FV113" s="78">
        <f t="shared" si="459"/>
        <v>2.1955206512255149E-2</v>
      </c>
      <c r="FW113" s="78">
        <f t="shared" si="460"/>
        <v>2.5706131643671085E-2</v>
      </c>
      <c r="FX113" s="78">
        <f t="shared" si="461"/>
        <v>2.1955206512255149E-2</v>
      </c>
      <c r="FY113" s="78">
        <f t="shared" si="462"/>
        <v>2.5706131643671085E-2</v>
      </c>
      <c r="FZ113" s="78">
        <f t="shared" si="463"/>
        <v>2.5706131643671085E-2</v>
      </c>
      <c r="GA113" s="78">
        <f t="shared" si="464"/>
        <v>2.5706131643671085E-2</v>
      </c>
      <c r="GB113" s="78">
        <f t="shared" si="465"/>
        <v>2.5706131643671085E-2</v>
      </c>
      <c r="GC113" s="78">
        <f t="shared" si="466"/>
        <v>2.5706131643671085E-2</v>
      </c>
      <c r="GD113" s="78">
        <f t="shared" si="467"/>
        <v>2.5706131643671085E-2</v>
      </c>
      <c r="GE113" s="78">
        <f t="shared" si="468"/>
        <v>2.5706131643671085E-2</v>
      </c>
      <c r="GF113" s="79">
        <f t="shared" si="469"/>
        <v>1.605812408985247</v>
      </c>
      <c r="GG113" s="24">
        <f t="shared" si="470"/>
        <v>2.5706131643671085E-2</v>
      </c>
      <c r="GH113" s="26">
        <f t="shared" si="410"/>
        <v>62.468069145697463</v>
      </c>
    </row>
    <row r="114" spans="1:190" ht="15" thickBot="1" x14ac:dyDescent="0.35">
      <c r="A114" s="35"/>
      <c r="B114" s="35"/>
      <c r="C114" s="35"/>
      <c r="D114" s="35"/>
      <c r="E114" s="35"/>
      <c r="F114" s="35"/>
      <c r="G114" s="35"/>
      <c r="H114" s="35"/>
      <c r="I114" s="35"/>
      <c r="J114" s="35"/>
      <c r="DZ114" s="81" t="str">
        <f t="shared" si="411"/>
        <v>EVC03</v>
      </c>
      <c r="EA114" s="77">
        <f t="shared" si="412"/>
        <v>1.6803582036578259E-2</v>
      </c>
      <c r="EB114" s="78">
        <f t="shared" si="413"/>
        <v>1.6803582036578259E-2</v>
      </c>
      <c r="EC114" s="78">
        <f t="shared" si="414"/>
        <v>2.3012764100417926E-2</v>
      </c>
      <c r="ED114" s="78">
        <f t="shared" si="415"/>
        <v>2.1748681973245757E-2</v>
      </c>
      <c r="EE114" s="78">
        <f t="shared" si="416"/>
        <v>2.1748681973245757E-2</v>
      </c>
      <c r="EF114" s="78">
        <f t="shared" si="417"/>
        <v>1.8840718613419172E-2</v>
      </c>
      <c r="EG114" s="78">
        <f t="shared" si="418"/>
        <v>2.1748681973245757E-2</v>
      </c>
      <c r="EH114" s="78">
        <f t="shared" si="419"/>
        <v>1.7958360809851488E-2</v>
      </c>
      <c r="EI114" s="78">
        <f t="shared" si="420"/>
        <v>1.7958360809851488E-2</v>
      </c>
      <c r="EJ114" s="78">
        <f t="shared" si="421"/>
        <v>1.3575240019157832E-2</v>
      </c>
      <c r="EK114" s="78">
        <f t="shared" si="422"/>
        <v>1.7958360809851488E-2</v>
      </c>
      <c r="EL114" s="78">
        <f t="shared" si="423"/>
        <v>1.3575240019157832E-2</v>
      </c>
      <c r="EM114" s="78">
        <f t="shared" si="424"/>
        <v>1.3575240019157832E-2</v>
      </c>
      <c r="EN114" s="78">
        <f t="shared" si="425"/>
        <v>1.7958360809851488E-2</v>
      </c>
      <c r="EO114" s="78">
        <f t="shared" si="426"/>
        <v>1.9283272479989504E-2</v>
      </c>
      <c r="EP114" s="78">
        <f t="shared" si="427"/>
        <v>3.0237976079148621E-2</v>
      </c>
      <c r="EQ114" s="78">
        <f t="shared" si="428"/>
        <v>2.6191411168723477E-2</v>
      </c>
      <c r="ER114" s="78">
        <f t="shared" si="429"/>
        <v>1.8537337403557633E-2</v>
      </c>
      <c r="ES114" s="78">
        <f t="shared" si="430"/>
        <v>2.0099210844653135E-2</v>
      </c>
      <c r="ET114" s="78">
        <f t="shared" si="431"/>
        <v>1.8537337403557633E-2</v>
      </c>
      <c r="EU114" s="78">
        <f t="shared" si="432"/>
        <v>2.1944268150216988E-2</v>
      </c>
      <c r="EV114" s="78">
        <f t="shared" si="433"/>
        <v>3.9503397515651018E-2</v>
      </c>
      <c r="EW114" s="78">
        <f t="shared" si="434"/>
        <v>1.9093643683851302E-2</v>
      </c>
      <c r="EX114" s="78">
        <f t="shared" si="435"/>
        <v>2.0928857927028813E-2</v>
      </c>
      <c r="EY114" s="78">
        <f t="shared" si="436"/>
        <v>4.2378475756044039E-2</v>
      </c>
      <c r="EZ114" s="78">
        <f t="shared" si="437"/>
        <v>3.5908312007146788E-2</v>
      </c>
      <c r="FA114" s="78">
        <f t="shared" si="438"/>
        <v>2.189542328061678E-2</v>
      </c>
      <c r="FB114" s="78">
        <f t="shared" si="439"/>
        <v>2.4273925090198101E-2</v>
      </c>
      <c r="FC114" s="78">
        <f t="shared" si="440"/>
        <v>2.0035784379181364E-2</v>
      </c>
      <c r="FD114" s="78">
        <f t="shared" si="441"/>
        <v>2.0035784379181364E-2</v>
      </c>
      <c r="FE114" s="78">
        <f t="shared" si="442"/>
        <v>1.5443321494808345E-2</v>
      </c>
      <c r="FF114" s="78">
        <f t="shared" si="443"/>
        <v>2.2544115153665129E-2</v>
      </c>
      <c r="FG114" s="78">
        <f t="shared" si="444"/>
        <v>2.2544115153665129E-2</v>
      </c>
      <c r="FH114" s="78">
        <f t="shared" si="445"/>
        <v>2.2544115153665129E-2</v>
      </c>
      <c r="FI114" s="78">
        <f t="shared" si="446"/>
        <v>4.4004238974153974E-2</v>
      </c>
      <c r="FJ114" s="78">
        <f t="shared" si="447"/>
        <v>2.0460232596498852E-2</v>
      </c>
      <c r="FK114" s="78">
        <f t="shared" si="448"/>
        <v>2.0460232596498852E-2</v>
      </c>
      <c r="FL114" s="78">
        <f t="shared" si="449"/>
        <v>2.0460232596498852E-2</v>
      </c>
      <c r="FM114" s="78">
        <f t="shared" si="450"/>
        <v>2.3110046110088444E-2</v>
      </c>
      <c r="FN114" s="78">
        <f t="shared" si="451"/>
        <v>4.8521677305844779E-2</v>
      </c>
      <c r="FO114" s="78">
        <f t="shared" si="452"/>
        <v>2.3742257268615386E-2</v>
      </c>
      <c r="FP114" s="78">
        <f t="shared" si="453"/>
        <v>1.7007524223671699E-2</v>
      </c>
      <c r="FQ114" s="78">
        <f t="shared" si="454"/>
        <v>2.9254187002420995E-2</v>
      </c>
      <c r="FR114" s="78">
        <f t="shared" si="455"/>
        <v>2.9254187002420995E-2</v>
      </c>
      <c r="FS114" s="78">
        <f t="shared" si="456"/>
        <v>2.4967442816339603E-2</v>
      </c>
      <c r="FT114" s="78">
        <f t="shared" si="457"/>
        <v>2.4967442816339603E-2</v>
      </c>
      <c r="FU114" s="78">
        <f t="shared" si="458"/>
        <v>5.4064258523748694E-2</v>
      </c>
      <c r="FV114" s="78">
        <f t="shared" si="459"/>
        <v>2.1955206512255149E-2</v>
      </c>
      <c r="FW114" s="78">
        <f t="shared" si="460"/>
        <v>2.5706131643671085E-2</v>
      </c>
      <c r="FX114" s="78">
        <f t="shared" si="461"/>
        <v>2.1955206512255149E-2</v>
      </c>
      <c r="FY114" s="78">
        <f t="shared" si="462"/>
        <v>2.5706131643671085E-2</v>
      </c>
      <c r="FZ114" s="78">
        <f t="shared" si="463"/>
        <v>2.5706131643671085E-2</v>
      </c>
      <c r="GA114" s="78">
        <f t="shared" si="464"/>
        <v>2.5706131643671085E-2</v>
      </c>
      <c r="GB114" s="78">
        <f t="shared" si="465"/>
        <v>2.5706131643671085E-2</v>
      </c>
      <c r="GC114" s="78">
        <f t="shared" si="466"/>
        <v>2.5706131643671085E-2</v>
      </c>
      <c r="GD114" s="78">
        <f t="shared" si="467"/>
        <v>2.5706131643671085E-2</v>
      </c>
      <c r="GE114" s="78">
        <f t="shared" si="468"/>
        <v>2.5706131643671085E-2</v>
      </c>
      <c r="GF114" s="79">
        <f t="shared" si="469"/>
        <v>1.3650593665151807</v>
      </c>
      <c r="GG114" s="24">
        <f t="shared" si="470"/>
        <v>2.1955206512255149E-2</v>
      </c>
      <c r="GH114" s="26">
        <f t="shared" si="410"/>
        <v>62.174745008807811</v>
      </c>
    </row>
    <row r="115" spans="1:190" ht="15" thickBot="1" x14ac:dyDescent="0.35">
      <c r="A115" s="35"/>
      <c r="B115" s="35"/>
      <c r="C115" s="35"/>
      <c r="D115" s="35"/>
      <c r="E115" s="35"/>
      <c r="F115" s="35"/>
      <c r="G115" s="35"/>
      <c r="H115" s="35"/>
      <c r="I115" s="35"/>
      <c r="J115" s="35"/>
      <c r="DZ115" s="81" t="str">
        <f t="shared" si="411"/>
        <v>EVC04</v>
      </c>
      <c r="EA115" s="77">
        <f t="shared" si="412"/>
        <v>1.6803582036578259E-2</v>
      </c>
      <c r="EB115" s="78">
        <f t="shared" si="413"/>
        <v>1.6803582036578259E-2</v>
      </c>
      <c r="EC115" s="78">
        <f t="shared" si="414"/>
        <v>2.8765955125522408E-2</v>
      </c>
      <c r="ED115" s="78">
        <f t="shared" si="415"/>
        <v>2.8998242630994344E-2</v>
      </c>
      <c r="EE115" s="78">
        <f t="shared" si="416"/>
        <v>2.8998242630994344E-2</v>
      </c>
      <c r="EF115" s="78">
        <f t="shared" si="417"/>
        <v>2.826107792012876E-2</v>
      </c>
      <c r="EG115" s="78">
        <f t="shared" si="418"/>
        <v>2.8998242630994344E-2</v>
      </c>
      <c r="EH115" s="78">
        <f t="shared" si="419"/>
        <v>1.7958360809851488E-2</v>
      </c>
      <c r="EI115" s="78">
        <f t="shared" si="420"/>
        <v>1.7958360809851488E-2</v>
      </c>
      <c r="EJ115" s="78">
        <f t="shared" si="421"/>
        <v>2.7150480038315664E-2</v>
      </c>
      <c r="EK115" s="78">
        <f t="shared" si="422"/>
        <v>1.7958360809851488E-2</v>
      </c>
      <c r="EL115" s="78">
        <f t="shared" si="423"/>
        <v>2.7150480038315664E-2</v>
      </c>
      <c r="EM115" s="78">
        <f t="shared" si="424"/>
        <v>2.7150480038315664E-2</v>
      </c>
      <c r="EN115" s="78">
        <f t="shared" si="425"/>
        <v>1.7958360809851488E-2</v>
      </c>
      <c r="EO115" s="78">
        <f t="shared" si="426"/>
        <v>1.9283272479989504E-2</v>
      </c>
      <c r="EP115" s="78">
        <f t="shared" si="427"/>
        <v>3.7797470098935776E-2</v>
      </c>
      <c r="EQ115" s="78">
        <f t="shared" si="428"/>
        <v>3.4921881558297972E-2</v>
      </c>
      <c r="ER115" s="78">
        <f t="shared" si="429"/>
        <v>1.8537337403557633E-2</v>
      </c>
      <c r="ES115" s="78">
        <f t="shared" si="430"/>
        <v>2.0099210844653135E-2</v>
      </c>
      <c r="ET115" s="78">
        <f t="shared" si="431"/>
        <v>1.8537337403557633E-2</v>
      </c>
      <c r="EU115" s="78">
        <f t="shared" si="432"/>
        <v>3.2916402225325478E-2</v>
      </c>
      <c r="EV115" s="78">
        <f t="shared" si="433"/>
        <v>4.7404077018781215E-2</v>
      </c>
      <c r="EW115" s="78">
        <f t="shared" si="434"/>
        <v>1.9093643683851302E-2</v>
      </c>
      <c r="EX115" s="78">
        <f t="shared" si="435"/>
        <v>2.0928857927028813E-2</v>
      </c>
      <c r="EY115" s="78">
        <f t="shared" si="436"/>
        <v>5.0854170907252846E-2</v>
      </c>
      <c r="EZ115" s="78">
        <f t="shared" si="437"/>
        <v>4.4885390008933483E-2</v>
      </c>
      <c r="FA115" s="78">
        <f t="shared" si="438"/>
        <v>2.189542328061678E-2</v>
      </c>
      <c r="FB115" s="78">
        <f t="shared" si="439"/>
        <v>3.6410887635297151E-2</v>
      </c>
      <c r="FC115" s="78">
        <f t="shared" si="440"/>
        <v>2.0035784379181364E-2</v>
      </c>
      <c r="FD115" s="78">
        <f t="shared" si="441"/>
        <v>2.0035784379181364E-2</v>
      </c>
      <c r="FE115" s="78">
        <f t="shared" si="442"/>
        <v>3.088664298961669E-2</v>
      </c>
      <c r="FF115" s="78">
        <f t="shared" si="443"/>
        <v>2.2544115153665129E-2</v>
      </c>
      <c r="FG115" s="78">
        <f t="shared" si="444"/>
        <v>2.2544115153665129E-2</v>
      </c>
      <c r="FH115" s="78">
        <f t="shared" si="445"/>
        <v>2.2544115153665129E-2</v>
      </c>
      <c r="FI115" s="78">
        <f t="shared" si="446"/>
        <v>5.5005298717692469E-2</v>
      </c>
      <c r="FJ115" s="78">
        <f t="shared" si="447"/>
        <v>2.0460232596498852E-2</v>
      </c>
      <c r="FK115" s="78">
        <f t="shared" si="448"/>
        <v>2.0460232596498852E-2</v>
      </c>
      <c r="FL115" s="78">
        <f t="shared" si="449"/>
        <v>2.0460232596498852E-2</v>
      </c>
      <c r="FM115" s="78">
        <f t="shared" si="450"/>
        <v>2.3110046110088444E-2</v>
      </c>
      <c r="FN115" s="78">
        <f t="shared" si="451"/>
        <v>6.0652096632305974E-2</v>
      </c>
      <c r="FO115" s="78">
        <f t="shared" si="452"/>
        <v>2.3742257268615386E-2</v>
      </c>
      <c r="FP115" s="78">
        <f t="shared" si="453"/>
        <v>3.4015048447343398E-2</v>
      </c>
      <c r="FQ115" s="78">
        <f t="shared" si="454"/>
        <v>4.3881280503631492E-2</v>
      </c>
      <c r="FR115" s="78">
        <f t="shared" si="455"/>
        <v>4.3881280503631492E-2</v>
      </c>
      <c r="FS115" s="78">
        <f t="shared" si="456"/>
        <v>2.4967442816339603E-2</v>
      </c>
      <c r="FT115" s="78">
        <f t="shared" si="457"/>
        <v>2.4967442816339603E-2</v>
      </c>
      <c r="FU115" s="78">
        <f t="shared" si="458"/>
        <v>6.7580323154685873E-2</v>
      </c>
      <c r="FV115" s="78">
        <f t="shared" si="459"/>
        <v>2.1955206512255149E-2</v>
      </c>
      <c r="FW115" s="78">
        <f t="shared" si="460"/>
        <v>2.5706131643671085E-2</v>
      </c>
      <c r="FX115" s="78">
        <f t="shared" si="461"/>
        <v>2.1955206512255149E-2</v>
      </c>
      <c r="FY115" s="78">
        <f t="shared" si="462"/>
        <v>2.5706131643671085E-2</v>
      </c>
      <c r="FZ115" s="78">
        <f t="shared" si="463"/>
        <v>2.5706131643671085E-2</v>
      </c>
      <c r="GA115" s="78">
        <f t="shared" si="464"/>
        <v>2.5706131643671085E-2</v>
      </c>
      <c r="GB115" s="78">
        <f t="shared" si="465"/>
        <v>2.5706131643671085E-2</v>
      </c>
      <c r="GC115" s="78">
        <f t="shared" si="466"/>
        <v>2.5706131643671085E-2</v>
      </c>
      <c r="GD115" s="78">
        <f t="shared" si="467"/>
        <v>2.5706131643671085E-2</v>
      </c>
      <c r="GE115" s="78">
        <f t="shared" si="468"/>
        <v>2.5706131643671085E-2</v>
      </c>
      <c r="GF115" s="79">
        <f t="shared" si="469"/>
        <v>1.605812408985247</v>
      </c>
      <c r="GG115" s="24">
        <f t="shared" si="470"/>
        <v>2.5706131643671085E-2</v>
      </c>
      <c r="GH115" s="26">
        <f t="shared" si="410"/>
        <v>62.468069145697463</v>
      </c>
    </row>
    <row r="116" spans="1:190" ht="15" thickBot="1" x14ac:dyDescent="0.35">
      <c r="A116" s="35"/>
      <c r="B116" s="35"/>
      <c r="C116" s="35"/>
      <c r="D116" s="35"/>
      <c r="E116" s="35"/>
      <c r="F116" s="35"/>
      <c r="G116" s="35"/>
      <c r="H116" s="35"/>
      <c r="I116" s="35"/>
      <c r="J116" s="35"/>
      <c r="DZ116" s="81" t="str">
        <f t="shared" si="411"/>
        <v>EVC05</v>
      </c>
      <c r="EA116" s="77">
        <f t="shared" si="412"/>
        <v>1.6803582036578259E-2</v>
      </c>
      <c r="EB116" s="78">
        <f t="shared" si="413"/>
        <v>1.6803582036578259E-2</v>
      </c>
      <c r="EC116" s="78">
        <f t="shared" si="414"/>
        <v>2.8765955125522408E-2</v>
      </c>
      <c r="ED116" s="78">
        <f t="shared" si="415"/>
        <v>2.8998242630994344E-2</v>
      </c>
      <c r="EE116" s="78">
        <f t="shared" si="416"/>
        <v>2.8998242630994344E-2</v>
      </c>
      <c r="EF116" s="78">
        <f t="shared" si="417"/>
        <v>2.826107792012876E-2</v>
      </c>
      <c r="EG116" s="78">
        <f t="shared" si="418"/>
        <v>2.8998242630994344E-2</v>
      </c>
      <c r="EH116" s="78">
        <f t="shared" si="419"/>
        <v>1.7958360809851488E-2</v>
      </c>
      <c r="EI116" s="78">
        <f t="shared" si="420"/>
        <v>1.7958360809851488E-2</v>
      </c>
      <c r="EJ116" s="78">
        <f t="shared" si="421"/>
        <v>2.7150480038315664E-2</v>
      </c>
      <c r="EK116" s="78">
        <f t="shared" si="422"/>
        <v>1.7958360809851488E-2</v>
      </c>
      <c r="EL116" s="78">
        <f t="shared" si="423"/>
        <v>2.7150480038315664E-2</v>
      </c>
      <c r="EM116" s="78">
        <f t="shared" si="424"/>
        <v>2.7150480038315664E-2</v>
      </c>
      <c r="EN116" s="78">
        <f t="shared" si="425"/>
        <v>1.7958360809851488E-2</v>
      </c>
      <c r="EO116" s="78">
        <f t="shared" si="426"/>
        <v>1.9283272479989504E-2</v>
      </c>
      <c r="EP116" s="78">
        <f t="shared" si="427"/>
        <v>3.7797470098935776E-2</v>
      </c>
      <c r="EQ116" s="78">
        <f t="shared" si="428"/>
        <v>3.4921881558297972E-2</v>
      </c>
      <c r="ER116" s="78">
        <f t="shared" si="429"/>
        <v>1.8537337403557633E-2</v>
      </c>
      <c r="ES116" s="78">
        <f t="shared" si="430"/>
        <v>2.0099210844653135E-2</v>
      </c>
      <c r="ET116" s="78">
        <f t="shared" si="431"/>
        <v>1.8537337403557633E-2</v>
      </c>
      <c r="EU116" s="78">
        <f t="shared" si="432"/>
        <v>3.2916402225325478E-2</v>
      </c>
      <c r="EV116" s="78">
        <f t="shared" si="433"/>
        <v>4.7404077018781215E-2</v>
      </c>
      <c r="EW116" s="78">
        <f t="shared" si="434"/>
        <v>1.9093643683851302E-2</v>
      </c>
      <c r="EX116" s="78">
        <f t="shared" si="435"/>
        <v>2.0928857927028813E-2</v>
      </c>
      <c r="EY116" s="78">
        <f t="shared" si="436"/>
        <v>5.0854170907252846E-2</v>
      </c>
      <c r="EZ116" s="78">
        <f t="shared" si="437"/>
        <v>4.4885390008933483E-2</v>
      </c>
      <c r="FA116" s="78">
        <f t="shared" si="438"/>
        <v>2.189542328061678E-2</v>
      </c>
      <c r="FB116" s="78">
        <f t="shared" si="439"/>
        <v>3.6410887635297151E-2</v>
      </c>
      <c r="FC116" s="78">
        <f t="shared" si="440"/>
        <v>2.0035784379181364E-2</v>
      </c>
      <c r="FD116" s="78">
        <f t="shared" si="441"/>
        <v>2.0035784379181364E-2</v>
      </c>
      <c r="FE116" s="78">
        <f t="shared" si="442"/>
        <v>3.088664298961669E-2</v>
      </c>
      <c r="FF116" s="78">
        <f t="shared" si="443"/>
        <v>2.2544115153665129E-2</v>
      </c>
      <c r="FG116" s="78">
        <f t="shared" si="444"/>
        <v>2.2544115153665129E-2</v>
      </c>
      <c r="FH116" s="78">
        <f t="shared" si="445"/>
        <v>2.2544115153665129E-2</v>
      </c>
      <c r="FI116" s="78">
        <f t="shared" si="446"/>
        <v>5.5005298717692469E-2</v>
      </c>
      <c r="FJ116" s="78">
        <f t="shared" si="447"/>
        <v>2.0460232596498852E-2</v>
      </c>
      <c r="FK116" s="78">
        <f t="shared" si="448"/>
        <v>2.0460232596498852E-2</v>
      </c>
      <c r="FL116" s="78">
        <f t="shared" si="449"/>
        <v>2.0460232596498852E-2</v>
      </c>
      <c r="FM116" s="78">
        <f t="shared" si="450"/>
        <v>2.3110046110088444E-2</v>
      </c>
      <c r="FN116" s="78">
        <f t="shared" si="451"/>
        <v>6.0652096632305974E-2</v>
      </c>
      <c r="FO116" s="78">
        <f t="shared" si="452"/>
        <v>2.3742257268615386E-2</v>
      </c>
      <c r="FP116" s="78">
        <f t="shared" si="453"/>
        <v>3.4015048447343398E-2</v>
      </c>
      <c r="FQ116" s="78">
        <f t="shared" si="454"/>
        <v>4.3881280503631492E-2</v>
      </c>
      <c r="FR116" s="78">
        <f t="shared" si="455"/>
        <v>4.3881280503631492E-2</v>
      </c>
      <c r="FS116" s="78">
        <f t="shared" si="456"/>
        <v>2.4967442816339603E-2</v>
      </c>
      <c r="FT116" s="78">
        <f t="shared" si="457"/>
        <v>2.4967442816339603E-2</v>
      </c>
      <c r="FU116" s="78">
        <f t="shared" si="458"/>
        <v>6.7580323154685873E-2</v>
      </c>
      <c r="FV116" s="78">
        <f t="shared" si="459"/>
        <v>2.1955206512255149E-2</v>
      </c>
      <c r="FW116" s="78">
        <f t="shared" si="460"/>
        <v>2.5706131643671085E-2</v>
      </c>
      <c r="FX116" s="78">
        <f t="shared" si="461"/>
        <v>2.1955206512255149E-2</v>
      </c>
      <c r="FY116" s="78">
        <f t="shared" si="462"/>
        <v>2.5706131643671085E-2</v>
      </c>
      <c r="FZ116" s="78">
        <f t="shared" si="463"/>
        <v>2.5706131643671085E-2</v>
      </c>
      <c r="GA116" s="78">
        <f t="shared" si="464"/>
        <v>2.5706131643671085E-2</v>
      </c>
      <c r="GB116" s="78">
        <f t="shared" si="465"/>
        <v>2.5706131643671085E-2</v>
      </c>
      <c r="GC116" s="78">
        <f t="shared" si="466"/>
        <v>2.5706131643671085E-2</v>
      </c>
      <c r="GD116" s="78">
        <f t="shared" si="467"/>
        <v>2.5706131643671085E-2</v>
      </c>
      <c r="GE116" s="78">
        <f t="shared" si="468"/>
        <v>2.5706131643671085E-2</v>
      </c>
      <c r="GF116" s="79">
        <f t="shared" si="469"/>
        <v>1.605812408985247</v>
      </c>
      <c r="GG116" s="24">
        <f t="shared" si="470"/>
        <v>2.5706131643671085E-2</v>
      </c>
      <c r="GH116" s="26">
        <f t="shared" si="410"/>
        <v>62.468069145697463</v>
      </c>
    </row>
    <row r="117" spans="1:190" ht="15" thickBot="1" x14ac:dyDescent="0.35">
      <c r="A117" s="35"/>
      <c r="B117" s="35"/>
      <c r="C117" s="35"/>
      <c r="D117" s="35"/>
      <c r="E117" s="35"/>
      <c r="F117" s="35"/>
      <c r="G117" s="35"/>
      <c r="H117" s="35"/>
      <c r="I117" s="35"/>
      <c r="J117" s="35"/>
      <c r="DZ117" s="81" t="str">
        <f t="shared" si="411"/>
        <v>EVC06</v>
      </c>
      <c r="EA117" s="77">
        <f t="shared" si="412"/>
        <v>1.6803582036578259E-2</v>
      </c>
      <c r="EB117" s="78">
        <f t="shared" si="413"/>
        <v>1.6803582036578259E-2</v>
      </c>
      <c r="EC117" s="78">
        <f t="shared" si="414"/>
        <v>2.8765955125522408E-2</v>
      </c>
      <c r="ED117" s="78">
        <f t="shared" si="415"/>
        <v>2.8998242630994344E-2</v>
      </c>
      <c r="EE117" s="78">
        <f t="shared" si="416"/>
        <v>2.8998242630994344E-2</v>
      </c>
      <c r="EF117" s="78">
        <f t="shared" si="417"/>
        <v>2.826107792012876E-2</v>
      </c>
      <c r="EG117" s="78">
        <f t="shared" si="418"/>
        <v>2.8998242630994344E-2</v>
      </c>
      <c r="EH117" s="78">
        <f t="shared" si="419"/>
        <v>1.7958360809851488E-2</v>
      </c>
      <c r="EI117" s="78">
        <f t="shared" si="420"/>
        <v>1.7958360809851488E-2</v>
      </c>
      <c r="EJ117" s="78">
        <f t="shared" si="421"/>
        <v>2.7150480038315664E-2</v>
      </c>
      <c r="EK117" s="78">
        <f t="shared" si="422"/>
        <v>1.7958360809851488E-2</v>
      </c>
      <c r="EL117" s="78">
        <f t="shared" si="423"/>
        <v>2.7150480038315664E-2</v>
      </c>
      <c r="EM117" s="78">
        <f t="shared" si="424"/>
        <v>2.7150480038315664E-2</v>
      </c>
      <c r="EN117" s="78">
        <f t="shared" si="425"/>
        <v>1.7958360809851488E-2</v>
      </c>
      <c r="EO117" s="78">
        <f t="shared" si="426"/>
        <v>1.9283272479989504E-2</v>
      </c>
      <c r="EP117" s="78">
        <f t="shared" si="427"/>
        <v>3.7797470098935776E-2</v>
      </c>
      <c r="EQ117" s="78">
        <f t="shared" si="428"/>
        <v>3.4921881558297972E-2</v>
      </c>
      <c r="ER117" s="78">
        <f t="shared" si="429"/>
        <v>1.8537337403557633E-2</v>
      </c>
      <c r="ES117" s="78">
        <f t="shared" si="430"/>
        <v>2.0099210844653135E-2</v>
      </c>
      <c r="ET117" s="78">
        <f t="shared" si="431"/>
        <v>1.8537337403557633E-2</v>
      </c>
      <c r="EU117" s="78">
        <f t="shared" si="432"/>
        <v>3.2916402225325478E-2</v>
      </c>
      <c r="EV117" s="78">
        <f t="shared" si="433"/>
        <v>4.7404077018781215E-2</v>
      </c>
      <c r="EW117" s="78">
        <f t="shared" si="434"/>
        <v>1.9093643683851302E-2</v>
      </c>
      <c r="EX117" s="78">
        <f t="shared" si="435"/>
        <v>2.0928857927028813E-2</v>
      </c>
      <c r="EY117" s="78">
        <f t="shared" si="436"/>
        <v>5.0854170907252846E-2</v>
      </c>
      <c r="EZ117" s="78">
        <f t="shared" si="437"/>
        <v>4.4885390008933483E-2</v>
      </c>
      <c r="FA117" s="78">
        <f t="shared" si="438"/>
        <v>2.189542328061678E-2</v>
      </c>
      <c r="FB117" s="78">
        <f t="shared" si="439"/>
        <v>3.6410887635297151E-2</v>
      </c>
      <c r="FC117" s="78">
        <f t="shared" si="440"/>
        <v>2.0035784379181364E-2</v>
      </c>
      <c r="FD117" s="78">
        <f t="shared" si="441"/>
        <v>2.0035784379181364E-2</v>
      </c>
      <c r="FE117" s="78">
        <f t="shared" si="442"/>
        <v>3.088664298961669E-2</v>
      </c>
      <c r="FF117" s="78">
        <f t="shared" si="443"/>
        <v>2.2544115153665129E-2</v>
      </c>
      <c r="FG117" s="78">
        <f t="shared" si="444"/>
        <v>2.2544115153665129E-2</v>
      </c>
      <c r="FH117" s="78">
        <f t="shared" si="445"/>
        <v>2.2544115153665129E-2</v>
      </c>
      <c r="FI117" s="78">
        <f t="shared" si="446"/>
        <v>5.5005298717692469E-2</v>
      </c>
      <c r="FJ117" s="78">
        <f t="shared" si="447"/>
        <v>2.0460232596498852E-2</v>
      </c>
      <c r="FK117" s="78">
        <f t="shared" si="448"/>
        <v>2.0460232596498852E-2</v>
      </c>
      <c r="FL117" s="78">
        <f t="shared" si="449"/>
        <v>2.0460232596498852E-2</v>
      </c>
      <c r="FM117" s="78">
        <f t="shared" si="450"/>
        <v>2.3110046110088444E-2</v>
      </c>
      <c r="FN117" s="78">
        <f t="shared" si="451"/>
        <v>6.0652096632305974E-2</v>
      </c>
      <c r="FO117" s="78">
        <f t="shared" si="452"/>
        <v>2.3742257268615386E-2</v>
      </c>
      <c r="FP117" s="78">
        <f t="shared" si="453"/>
        <v>3.4015048447343398E-2</v>
      </c>
      <c r="FQ117" s="78">
        <f t="shared" si="454"/>
        <v>4.3881280503631492E-2</v>
      </c>
      <c r="FR117" s="78">
        <f t="shared" si="455"/>
        <v>4.3881280503631492E-2</v>
      </c>
      <c r="FS117" s="78">
        <f t="shared" si="456"/>
        <v>2.4967442816339603E-2</v>
      </c>
      <c r="FT117" s="78">
        <f t="shared" si="457"/>
        <v>2.4967442816339603E-2</v>
      </c>
      <c r="FU117" s="78">
        <f t="shared" si="458"/>
        <v>6.7580323154685873E-2</v>
      </c>
      <c r="FV117" s="78">
        <f t="shared" si="459"/>
        <v>2.1955206512255149E-2</v>
      </c>
      <c r="FW117" s="78">
        <f t="shared" si="460"/>
        <v>2.5706131643671085E-2</v>
      </c>
      <c r="FX117" s="78">
        <f t="shared" si="461"/>
        <v>2.1955206512255149E-2</v>
      </c>
      <c r="FY117" s="78">
        <f t="shared" si="462"/>
        <v>2.5706131643671085E-2</v>
      </c>
      <c r="FZ117" s="78">
        <f t="shared" si="463"/>
        <v>2.5706131643671085E-2</v>
      </c>
      <c r="GA117" s="78">
        <f t="shared" si="464"/>
        <v>2.5706131643671085E-2</v>
      </c>
      <c r="GB117" s="78">
        <f t="shared" si="465"/>
        <v>2.5706131643671085E-2</v>
      </c>
      <c r="GC117" s="78">
        <f t="shared" si="466"/>
        <v>2.5706131643671085E-2</v>
      </c>
      <c r="GD117" s="78">
        <f t="shared" si="467"/>
        <v>2.5706131643671085E-2</v>
      </c>
      <c r="GE117" s="78">
        <f t="shared" si="468"/>
        <v>2.5706131643671085E-2</v>
      </c>
      <c r="GF117" s="79">
        <f t="shared" si="469"/>
        <v>1.605812408985247</v>
      </c>
      <c r="GG117" s="24">
        <f t="shared" si="470"/>
        <v>2.5706131643671085E-2</v>
      </c>
      <c r="GH117" s="26">
        <f t="shared" si="410"/>
        <v>62.468069145697463</v>
      </c>
    </row>
    <row r="118" spans="1:190" ht="15" thickBot="1" x14ac:dyDescent="0.35">
      <c r="A118" s="35"/>
      <c r="B118" s="35"/>
      <c r="C118" s="35"/>
      <c r="D118" s="35"/>
      <c r="E118" s="35"/>
      <c r="F118" s="35"/>
      <c r="G118" s="35"/>
      <c r="H118" s="35"/>
      <c r="I118" s="35"/>
      <c r="J118" s="35"/>
      <c r="DZ118" s="81" t="str">
        <f t="shared" si="411"/>
        <v>EVC07</v>
      </c>
      <c r="EA118" s="77">
        <f t="shared" si="412"/>
        <v>1.6803582036578259E-2</v>
      </c>
      <c r="EB118" s="78">
        <f t="shared" si="413"/>
        <v>1.6803582036578259E-2</v>
      </c>
      <c r="EC118" s="78">
        <f t="shared" si="414"/>
        <v>2.8765955125522408E-2</v>
      </c>
      <c r="ED118" s="78">
        <f t="shared" si="415"/>
        <v>2.8998242630994344E-2</v>
      </c>
      <c r="EE118" s="78">
        <f t="shared" si="416"/>
        <v>2.8998242630994344E-2</v>
      </c>
      <c r="EF118" s="78">
        <f t="shared" si="417"/>
        <v>2.826107792012876E-2</v>
      </c>
      <c r="EG118" s="78">
        <f t="shared" si="418"/>
        <v>2.8998242630994344E-2</v>
      </c>
      <c r="EH118" s="78">
        <f t="shared" si="419"/>
        <v>1.7958360809851488E-2</v>
      </c>
      <c r="EI118" s="78">
        <f t="shared" si="420"/>
        <v>1.7958360809851488E-2</v>
      </c>
      <c r="EJ118" s="78">
        <f t="shared" si="421"/>
        <v>2.7150480038315664E-2</v>
      </c>
      <c r="EK118" s="78">
        <f t="shared" si="422"/>
        <v>1.7958360809851488E-2</v>
      </c>
      <c r="EL118" s="78">
        <f t="shared" si="423"/>
        <v>2.7150480038315664E-2</v>
      </c>
      <c r="EM118" s="78">
        <f t="shared" si="424"/>
        <v>2.7150480038315664E-2</v>
      </c>
      <c r="EN118" s="78">
        <f t="shared" si="425"/>
        <v>1.7958360809851488E-2</v>
      </c>
      <c r="EO118" s="78">
        <f t="shared" si="426"/>
        <v>1.9283272479989504E-2</v>
      </c>
      <c r="EP118" s="78">
        <f t="shared" si="427"/>
        <v>3.7797470098935776E-2</v>
      </c>
      <c r="EQ118" s="78">
        <f t="shared" si="428"/>
        <v>3.4921881558297972E-2</v>
      </c>
      <c r="ER118" s="78">
        <f t="shared" si="429"/>
        <v>1.8537337403557633E-2</v>
      </c>
      <c r="ES118" s="78">
        <f t="shared" si="430"/>
        <v>2.0099210844653135E-2</v>
      </c>
      <c r="ET118" s="78">
        <f t="shared" si="431"/>
        <v>1.8537337403557633E-2</v>
      </c>
      <c r="EU118" s="78">
        <f t="shared" si="432"/>
        <v>3.2916402225325478E-2</v>
      </c>
      <c r="EV118" s="78">
        <f t="shared" si="433"/>
        <v>4.7404077018781215E-2</v>
      </c>
      <c r="EW118" s="78">
        <f t="shared" si="434"/>
        <v>1.9093643683851302E-2</v>
      </c>
      <c r="EX118" s="78">
        <f t="shared" si="435"/>
        <v>2.0928857927028813E-2</v>
      </c>
      <c r="EY118" s="78">
        <f t="shared" si="436"/>
        <v>5.0854170907252846E-2</v>
      </c>
      <c r="EZ118" s="78">
        <f t="shared" si="437"/>
        <v>4.4885390008933483E-2</v>
      </c>
      <c r="FA118" s="78">
        <f t="shared" si="438"/>
        <v>2.189542328061678E-2</v>
      </c>
      <c r="FB118" s="78">
        <f t="shared" si="439"/>
        <v>3.6410887635297151E-2</v>
      </c>
      <c r="FC118" s="78">
        <f t="shared" si="440"/>
        <v>2.0035784379181364E-2</v>
      </c>
      <c r="FD118" s="78">
        <f t="shared" si="441"/>
        <v>2.0035784379181364E-2</v>
      </c>
      <c r="FE118" s="78">
        <f t="shared" si="442"/>
        <v>3.088664298961669E-2</v>
      </c>
      <c r="FF118" s="78">
        <f t="shared" si="443"/>
        <v>2.2544115153665129E-2</v>
      </c>
      <c r="FG118" s="78">
        <f t="shared" si="444"/>
        <v>2.2544115153665129E-2</v>
      </c>
      <c r="FH118" s="78">
        <f t="shared" si="445"/>
        <v>2.2544115153665129E-2</v>
      </c>
      <c r="FI118" s="78">
        <f t="shared" si="446"/>
        <v>5.5005298717692469E-2</v>
      </c>
      <c r="FJ118" s="78">
        <f t="shared" si="447"/>
        <v>2.0460232596498852E-2</v>
      </c>
      <c r="FK118" s="78">
        <f t="shared" si="448"/>
        <v>2.0460232596498852E-2</v>
      </c>
      <c r="FL118" s="78">
        <f t="shared" si="449"/>
        <v>2.0460232596498852E-2</v>
      </c>
      <c r="FM118" s="78">
        <f t="shared" si="450"/>
        <v>2.3110046110088444E-2</v>
      </c>
      <c r="FN118" s="78">
        <f t="shared" si="451"/>
        <v>6.0652096632305974E-2</v>
      </c>
      <c r="FO118" s="78">
        <f t="shared" si="452"/>
        <v>2.3742257268615386E-2</v>
      </c>
      <c r="FP118" s="78">
        <f t="shared" si="453"/>
        <v>3.4015048447343398E-2</v>
      </c>
      <c r="FQ118" s="78">
        <f t="shared" si="454"/>
        <v>4.3881280503631492E-2</v>
      </c>
      <c r="FR118" s="78">
        <f t="shared" si="455"/>
        <v>4.3881280503631492E-2</v>
      </c>
      <c r="FS118" s="78">
        <f t="shared" si="456"/>
        <v>2.4967442816339603E-2</v>
      </c>
      <c r="FT118" s="78">
        <f t="shared" si="457"/>
        <v>2.4967442816339603E-2</v>
      </c>
      <c r="FU118" s="78">
        <f t="shared" si="458"/>
        <v>6.7580323154685873E-2</v>
      </c>
      <c r="FV118" s="78">
        <f t="shared" si="459"/>
        <v>2.1955206512255149E-2</v>
      </c>
      <c r="FW118" s="78">
        <f t="shared" si="460"/>
        <v>2.5706131643671085E-2</v>
      </c>
      <c r="FX118" s="78">
        <f t="shared" si="461"/>
        <v>2.1955206512255149E-2</v>
      </c>
      <c r="FY118" s="78">
        <f t="shared" si="462"/>
        <v>2.5706131643671085E-2</v>
      </c>
      <c r="FZ118" s="78">
        <f t="shared" si="463"/>
        <v>2.5706131643671085E-2</v>
      </c>
      <c r="GA118" s="78">
        <f t="shared" si="464"/>
        <v>2.5706131643671085E-2</v>
      </c>
      <c r="GB118" s="78">
        <f t="shared" si="465"/>
        <v>2.5706131643671085E-2</v>
      </c>
      <c r="GC118" s="78">
        <f t="shared" si="466"/>
        <v>2.5706131643671085E-2</v>
      </c>
      <c r="GD118" s="78">
        <f t="shared" si="467"/>
        <v>2.5706131643671085E-2</v>
      </c>
      <c r="GE118" s="78">
        <f t="shared" si="468"/>
        <v>2.5706131643671085E-2</v>
      </c>
      <c r="GF118" s="79">
        <f t="shared" si="469"/>
        <v>1.605812408985247</v>
      </c>
      <c r="GG118" s="24">
        <f t="shared" si="470"/>
        <v>2.5706131643671085E-2</v>
      </c>
      <c r="GH118" s="26">
        <f t="shared" si="410"/>
        <v>62.468069145697463</v>
      </c>
    </row>
    <row r="119" spans="1:190" ht="15" thickBot="1" x14ac:dyDescent="0.35">
      <c r="A119" s="35"/>
      <c r="B119" s="35"/>
      <c r="C119" s="35"/>
      <c r="D119" s="35"/>
      <c r="E119" s="35"/>
      <c r="F119" s="35"/>
      <c r="G119" s="35"/>
      <c r="H119" s="35"/>
      <c r="I119" s="35"/>
      <c r="J119" s="35"/>
      <c r="DZ119" s="81" t="str">
        <f t="shared" si="411"/>
        <v>EVC08</v>
      </c>
      <c r="EA119" s="77">
        <f t="shared" si="412"/>
        <v>1.6803582036578259E-2</v>
      </c>
      <c r="EB119" s="78">
        <f t="shared" si="413"/>
        <v>1.6803582036578259E-2</v>
      </c>
      <c r="EC119" s="78">
        <f t="shared" si="414"/>
        <v>2.8765955125522408E-2</v>
      </c>
      <c r="ED119" s="78">
        <f t="shared" si="415"/>
        <v>2.8998242630994344E-2</v>
      </c>
      <c r="EE119" s="78">
        <f t="shared" si="416"/>
        <v>2.8998242630994344E-2</v>
      </c>
      <c r="EF119" s="78">
        <f t="shared" si="417"/>
        <v>2.826107792012876E-2</v>
      </c>
      <c r="EG119" s="78">
        <f t="shared" si="418"/>
        <v>2.8998242630994344E-2</v>
      </c>
      <c r="EH119" s="78">
        <f t="shared" si="419"/>
        <v>1.7958360809851488E-2</v>
      </c>
      <c r="EI119" s="78">
        <f t="shared" si="420"/>
        <v>1.7958360809851488E-2</v>
      </c>
      <c r="EJ119" s="78">
        <f t="shared" si="421"/>
        <v>2.7150480038315664E-2</v>
      </c>
      <c r="EK119" s="78">
        <f t="shared" si="422"/>
        <v>1.7958360809851488E-2</v>
      </c>
      <c r="EL119" s="78">
        <f t="shared" si="423"/>
        <v>2.7150480038315664E-2</v>
      </c>
      <c r="EM119" s="78">
        <f t="shared" si="424"/>
        <v>2.7150480038315664E-2</v>
      </c>
      <c r="EN119" s="78">
        <f t="shared" si="425"/>
        <v>1.7958360809851488E-2</v>
      </c>
      <c r="EO119" s="78">
        <f t="shared" si="426"/>
        <v>1.9283272479989504E-2</v>
      </c>
      <c r="EP119" s="78">
        <f t="shared" si="427"/>
        <v>3.7797470098935776E-2</v>
      </c>
      <c r="EQ119" s="78">
        <f t="shared" si="428"/>
        <v>3.4921881558297972E-2</v>
      </c>
      <c r="ER119" s="78">
        <f t="shared" si="429"/>
        <v>1.8537337403557633E-2</v>
      </c>
      <c r="ES119" s="78">
        <f t="shared" si="430"/>
        <v>2.0099210844653135E-2</v>
      </c>
      <c r="ET119" s="78">
        <f t="shared" si="431"/>
        <v>1.8537337403557633E-2</v>
      </c>
      <c r="EU119" s="78">
        <f t="shared" si="432"/>
        <v>3.2916402225325478E-2</v>
      </c>
      <c r="EV119" s="78">
        <f t="shared" si="433"/>
        <v>4.7404077018781215E-2</v>
      </c>
      <c r="EW119" s="78">
        <f t="shared" si="434"/>
        <v>1.9093643683851302E-2</v>
      </c>
      <c r="EX119" s="78">
        <f t="shared" si="435"/>
        <v>2.0928857927028813E-2</v>
      </c>
      <c r="EY119" s="78">
        <f t="shared" si="436"/>
        <v>5.0854170907252846E-2</v>
      </c>
      <c r="EZ119" s="78">
        <f t="shared" si="437"/>
        <v>4.4885390008933483E-2</v>
      </c>
      <c r="FA119" s="78">
        <f t="shared" si="438"/>
        <v>2.189542328061678E-2</v>
      </c>
      <c r="FB119" s="78">
        <f t="shared" si="439"/>
        <v>3.6410887635297151E-2</v>
      </c>
      <c r="FC119" s="78">
        <f t="shared" si="440"/>
        <v>2.0035784379181364E-2</v>
      </c>
      <c r="FD119" s="78">
        <f t="shared" si="441"/>
        <v>2.0035784379181364E-2</v>
      </c>
      <c r="FE119" s="78">
        <f t="shared" si="442"/>
        <v>3.088664298961669E-2</v>
      </c>
      <c r="FF119" s="78">
        <f t="shared" si="443"/>
        <v>2.2544115153665129E-2</v>
      </c>
      <c r="FG119" s="78">
        <f t="shared" si="444"/>
        <v>2.2544115153665129E-2</v>
      </c>
      <c r="FH119" s="78">
        <f t="shared" si="445"/>
        <v>2.2544115153665129E-2</v>
      </c>
      <c r="FI119" s="78">
        <f t="shared" si="446"/>
        <v>5.5005298717692469E-2</v>
      </c>
      <c r="FJ119" s="78">
        <f t="shared" si="447"/>
        <v>2.0460232596498852E-2</v>
      </c>
      <c r="FK119" s="78">
        <f t="shared" si="448"/>
        <v>2.0460232596498852E-2</v>
      </c>
      <c r="FL119" s="78">
        <f t="shared" si="449"/>
        <v>2.0460232596498852E-2</v>
      </c>
      <c r="FM119" s="78">
        <f t="shared" si="450"/>
        <v>2.3110046110088444E-2</v>
      </c>
      <c r="FN119" s="78">
        <f t="shared" si="451"/>
        <v>6.0652096632305974E-2</v>
      </c>
      <c r="FO119" s="78">
        <f t="shared" si="452"/>
        <v>2.3742257268615386E-2</v>
      </c>
      <c r="FP119" s="78">
        <f t="shared" si="453"/>
        <v>3.4015048447343398E-2</v>
      </c>
      <c r="FQ119" s="78">
        <f t="shared" si="454"/>
        <v>4.3881280503631492E-2</v>
      </c>
      <c r="FR119" s="78">
        <f t="shared" si="455"/>
        <v>4.3881280503631492E-2</v>
      </c>
      <c r="FS119" s="78">
        <f t="shared" si="456"/>
        <v>2.4967442816339603E-2</v>
      </c>
      <c r="FT119" s="78">
        <f t="shared" si="457"/>
        <v>2.4967442816339603E-2</v>
      </c>
      <c r="FU119" s="78">
        <f t="shared" si="458"/>
        <v>6.7580323154685873E-2</v>
      </c>
      <c r="FV119" s="78">
        <f t="shared" si="459"/>
        <v>2.1955206512255149E-2</v>
      </c>
      <c r="FW119" s="78">
        <f t="shared" si="460"/>
        <v>2.5706131643671085E-2</v>
      </c>
      <c r="FX119" s="78">
        <f t="shared" si="461"/>
        <v>2.1955206512255149E-2</v>
      </c>
      <c r="FY119" s="78">
        <f t="shared" si="462"/>
        <v>2.5706131643671085E-2</v>
      </c>
      <c r="FZ119" s="78">
        <f t="shared" si="463"/>
        <v>2.5706131643671085E-2</v>
      </c>
      <c r="GA119" s="78">
        <f t="shared" si="464"/>
        <v>2.5706131643671085E-2</v>
      </c>
      <c r="GB119" s="78">
        <f t="shared" si="465"/>
        <v>2.5706131643671085E-2</v>
      </c>
      <c r="GC119" s="78">
        <f t="shared" si="466"/>
        <v>2.5706131643671085E-2</v>
      </c>
      <c r="GD119" s="78">
        <f t="shared" si="467"/>
        <v>2.5706131643671085E-2</v>
      </c>
      <c r="GE119" s="78">
        <f t="shared" si="468"/>
        <v>2.5706131643671085E-2</v>
      </c>
      <c r="GF119" s="79">
        <f t="shared" si="469"/>
        <v>1.605812408985247</v>
      </c>
      <c r="GG119" s="24">
        <f t="shared" si="470"/>
        <v>2.5706131643671085E-2</v>
      </c>
      <c r="GH119" s="26">
        <f t="shared" si="410"/>
        <v>62.468069145697463</v>
      </c>
    </row>
    <row r="120" spans="1:190" ht="15" thickBot="1" x14ac:dyDescent="0.35">
      <c r="A120" s="35"/>
      <c r="B120" s="35"/>
      <c r="C120" s="35"/>
      <c r="D120" s="35"/>
      <c r="E120" s="35"/>
      <c r="F120" s="35"/>
      <c r="G120" s="35"/>
      <c r="H120" s="35"/>
      <c r="I120" s="35"/>
      <c r="J120" s="35"/>
      <c r="DZ120" s="81" t="str">
        <f t="shared" si="411"/>
        <v>EVC09</v>
      </c>
      <c r="EA120" s="77">
        <f t="shared" si="412"/>
        <v>1.6803582036578259E-2</v>
      </c>
      <c r="EB120" s="78">
        <f t="shared" si="413"/>
        <v>1.6803582036578259E-2</v>
      </c>
      <c r="EC120" s="78">
        <f t="shared" si="414"/>
        <v>2.8765955125522408E-2</v>
      </c>
      <c r="ED120" s="78">
        <f t="shared" si="415"/>
        <v>2.8998242630994344E-2</v>
      </c>
      <c r="EE120" s="78">
        <f t="shared" si="416"/>
        <v>2.8998242630994344E-2</v>
      </c>
      <c r="EF120" s="78">
        <f t="shared" si="417"/>
        <v>2.826107792012876E-2</v>
      </c>
      <c r="EG120" s="78">
        <f t="shared" si="418"/>
        <v>2.8998242630994344E-2</v>
      </c>
      <c r="EH120" s="78">
        <f t="shared" si="419"/>
        <v>1.7958360809851488E-2</v>
      </c>
      <c r="EI120" s="78">
        <f t="shared" si="420"/>
        <v>1.7958360809851488E-2</v>
      </c>
      <c r="EJ120" s="78">
        <f t="shared" si="421"/>
        <v>2.7150480038315664E-2</v>
      </c>
      <c r="EK120" s="78">
        <f t="shared" si="422"/>
        <v>1.7958360809851488E-2</v>
      </c>
      <c r="EL120" s="78">
        <f t="shared" si="423"/>
        <v>2.7150480038315664E-2</v>
      </c>
      <c r="EM120" s="78">
        <f t="shared" si="424"/>
        <v>2.7150480038315664E-2</v>
      </c>
      <c r="EN120" s="78">
        <f t="shared" si="425"/>
        <v>1.7958360809851488E-2</v>
      </c>
      <c r="EO120" s="78">
        <f t="shared" si="426"/>
        <v>1.9283272479989504E-2</v>
      </c>
      <c r="EP120" s="78">
        <f t="shared" si="427"/>
        <v>3.7797470098935776E-2</v>
      </c>
      <c r="EQ120" s="78">
        <f t="shared" si="428"/>
        <v>3.4921881558297972E-2</v>
      </c>
      <c r="ER120" s="78">
        <f t="shared" si="429"/>
        <v>1.8537337403557633E-2</v>
      </c>
      <c r="ES120" s="78">
        <f t="shared" si="430"/>
        <v>2.0099210844653135E-2</v>
      </c>
      <c r="ET120" s="78">
        <f t="shared" si="431"/>
        <v>1.8537337403557633E-2</v>
      </c>
      <c r="EU120" s="78">
        <f t="shared" si="432"/>
        <v>3.2916402225325478E-2</v>
      </c>
      <c r="EV120" s="78">
        <f t="shared" si="433"/>
        <v>4.7404077018781215E-2</v>
      </c>
      <c r="EW120" s="78">
        <f t="shared" si="434"/>
        <v>1.9093643683851302E-2</v>
      </c>
      <c r="EX120" s="78">
        <f t="shared" si="435"/>
        <v>2.0928857927028813E-2</v>
      </c>
      <c r="EY120" s="78">
        <f t="shared" si="436"/>
        <v>5.0854170907252846E-2</v>
      </c>
      <c r="EZ120" s="78">
        <f t="shared" si="437"/>
        <v>4.4885390008933483E-2</v>
      </c>
      <c r="FA120" s="78">
        <f t="shared" si="438"/>
        <v>2.189542328061678E-2</v>
      </c>
      <c r="FB120" s="78">
        <f t="shared" si="439"/>
        <v>3.6410887635297151E-2</v>
      </c>
      <c r="FC120" s="78">
        <f t="shared" si="440"/>
        <v>2.0035784379181364E-2</v>
      </c>
      <c r="FD120" s="78">
        <f t="shared" si="441"/>
        <v>2.0035784379181364E-2</v>
      </c>
      <c r="FE120" s="78">
        <f t="shared" si="442"/>
        <v>3.088664298961669E-2</v>
      </c>
      <c r="FF120" s="78">
        <f t="shared" si="443"/>
        <v>2.2544115153665129E-2</v>
      </c>
      <c r="FG120" s="78">
        <f t="shared" si="444"/>
        <v>2.2544115153665129E-2</v>
      </c>
      <c r="FH120" s="78">
        <f t="shared" si="445"/>
        <v>2.2544115153665129E-2</v>
      </c>
      <c r="FI120" s="78">
        <f t="shared" si="446"/>
        <v>5.5005298717692469E-2</v>
      </c>
      <c r="FJ120" s="78">
        <f t="shared" si="447"/>
        <v>2.0460232596498852E-2</v>
      </c>
      <c r="FK120" s="78">
        <f t="shared" si="448"/>
        <v>2.0460232596498852E-2</v>
      </c>
      <c r="FL120" s="78">
        <f t="shared" si="449"/>
        <v>2.0460232596498852E-2</v>
      </c>
      <c r="FM120" s="78">
        <f t="shared" si="450"/>
        <v>2.3110046110088444E-2</v>
      </c>
      <c r="FN120" s="78">
        <f t="shared" si="451"/>
        <v>6.0652096632305974E-2</v>
      </c>
      <c r="FO120" s="78">
        <f t="shared" si="452"/>
        <v>2.3742257268615386E-2</v>
      </c>
      <c r="FP120" s="78">
        <f t="shared" si="453"/>
        <v>3.4015048447343398E-2</v>
      </c>
      <c r="FQ120" s="78">
        <f t="shared" si="454"/>
        <v>4.3881280503631492E-2</v>
      </c>
      <c r="FR120" s="78">
        <f t="shared" si="455"/>
        <v>4.3881280503631492E-2</v>
      </c>
      <c r="FS120" s="78">
        <f t="shared" si="456"/>
        <v>2.4967442816339603E-2</v>
      </c>
      <c r="FT120" s="78">
        <f t="shared" si="457"/>
        <v>2.4967442816339603E-2</v>
      </c>
      <c r="FU120" s="78">
        <f t="shared" si="458"/>
        <v>6.7580323154685873E-2</v>
      </c>
      <c r="FV120" s="78">
        <f t="shared" si="459"/>
        <v>2.1955206512255149E-2</v>
      </c>
      <c r="FW120" s="78">
        <f t="shared" si="460"/>
        <v>2.5706131643671085E-2</v>
      </c>
      <c r="FX120" s="78">
        <f t="shared" si="461"/>
        <v>2.1955206512255149E-2</v>
      </c>
      <c r="FY120" s="78">
        <f t="shared" si="462"/>
        <v>2.5706131643671085E-2</v>
      </c>
      <c r="FZ120" s="78">
        <f t="shared" si="463"/>
        <v>2.5706131643671085E-2</v>
      </c>
      <c r="GA120" s="78">
        <f t="shared" si="464"/>
        <v>2.5706131643671085E-2</v>
      </c>
      <c r="GB120" s="78">
        <f t="shared" si="465"/>
        <v>2.5706131643671085E-2</v>
      </c>
      <c r="GC120" s="78">
        <f t="shared" si="466"/>
        <v>2.5706131643671085E-2</v>
      </c>
      <c r="GD120" s="78">
        <f t="shared" si="467"/>
        <v>2.5706131643671085E-2</v>
      </c>
      <c r="GE120" s="78">
        <f t="shared" si="468"/>
        <v>2.5706131643671085E-2</v>
      </c>
      <c r="GF120" s="79">
        <f t="shared" si="469"/>
        <v>1.605812408985247</v>
      </c>
      <c r="GG120" s="24">
        <f t="shared" si="470"/>
        <v>2.5706131643671085E-2</v>
      </c>
      <c r="GH120" s="26">
        <f t="shared" si="410"/>
        <v>62.468069145697463</v>
      </c>
    </row>
    <row r="121" spans="1:190" ht="15" thickBot="1" x14ac:dyDescent="0.35">
      <c r="A121" s="35"/>
      <c r="B121" s="35"/>
      <c r="C121" s="35"/>
      <c r="D121" s="35"/>
      <c r="E121" s="35"/>
      <c r="F121" s="35"/>
      <c r="G121" s="35"/>
      <c r="H121" s="35"/>
      <c r="I121" s="35"/>
      <c r="J121" s="35"/>
      <c r="DZ121" s="81" t="str">
        <f t="shared" si="411"/>
        <v>EVC10</v>
      </c>
      <c r="EA121" s="77">
        <f t="shared" si="412"/>
        <v>1.6803582036578259E-2</v>
      </c>
      <c r="EB121" s="78">
        <f t="shared" si="413"/>
        <v>1.6803582036578259E-2</v>
      </c>
      <c r="EC121" s="78">
        <f t="shared" si="414"/>
        <v>2.8765955125522408E-2</v>
      </c>
      <c r="ED121" s="78">
        <f t="shared" si="415"/>
        <v>2.8998242630994344E-2</v>
      </c>
      <c r="EE121" s="78">
        <f t="shared" si="416"/>
        <v>2.8998242630994344E-2</v>
      </c>
      <c r="EF121" s="78">
        <f t="shared" si="417"/>
        <v>2.826107792012876E-2</v>
      </c>
      <c r="EG121" s="78">
        <f t="shared" si="418"/>
        <v>2.8998242630994344E-2</v>
      </c>
      <c r="EH121" s="78">
        <f t="shared" si="419"/>
        <v>1.7958360809851488E-2</v>
      </c>
      <c r="EI121" s="78">
        <f t="shared" si="420"/>
        <v>1.7958360809851488E-2</v>
      </c>
      <c r="EJ121" s="78">
        <f t="shared" si="421"/>
        <v>2.7150480038315664E-2</v>
      </c>
      <c r="EK121" s="78">
        <f t="shared" si="422"/>
        <v>1.7958360809851488E-2</v>
      </c>
      <c r="EL121" s="78">
        <f t="shared" si="423"/>
        <v>2.7150480038315664E-2</v>
      </c>
      <c r="EM121" s="78">
        <f t="shared" si="424"/>
        <v>2.7150480038315664E-2</v>
      </c>
      <c r="EN121" s="78">
        <f t="shared" si="425"/>
        <v>1.7958360809851488E-2</v>
      </c>
      <c r="EO121" s="78">
        <f t="shared" si="426"/>
        <v>1.9283272479989504E-2</v>
      </c>
      <c r="EP121" s="78">
        <f t="shared" si="427"/>
        <v>3.7797470098935776E-2</v>
      </c>
      <c r="EQ121" s="78">
        <f t="shared" si="428"/>
        <v>3.4921881558297972E-2</v>
      </c>
      <c r="ER121" s="78">
        <f t="shared" si="429"/>
        <v>1.8537337403557633E-2</v>
      </c>
      <c r="ES121" s="78">
        <f t="shared" si="430"/>
        <v>2.0099210844653135E-2</v>
      </c>
      <c r="ET121" s="78">
        <f t="shared" si="431"/>
        <v>1.8537337403557633E-2</v>
      </c>
      <c r="EU121" s="78">
        <f t="shared" si="432"/>
        <v>3.2916402225325478E-2</v>
      </c>
      <c r="EV121" s="78">
        <f t="shared" si="433"/>
        <v>4.7404077018781215E-2</v>
      </c>
      <c r="EW121" s="78">
        <f t="shared" si="434"/>
        <v>1.9093643683851302E-2</v>
      </c>
      <c r="EX121" s="78">
        <f t="shared" si="435"/>
        <v>2.0928857927028813E-2</v>
      </c>
      <c r="EY121" s="78">
        <f t="shared" si="436"/>
        <v>5.0854170907252846E-2</v>
      </c>
      <c r="EZ121" s="78">
        <f t="shared" si="437"/>
        <v>4.4885390008933483E-2</v>
      </c>
      <c r="FA121" s="78">
        <f t="shared" si="438"/>
        <v>2.189542328061678E-2</v>
      </c>
      <c r="FB121" s="78">
        <f t="shared" si="439"/>
        <v>3.6410887635297151E-2</v>
      </c>
      <c r="FC121" s="78">
        <f t="shared" si="440"/>
        <v>2.0035784379181364E-2</v>
      </c>
      <c r="FD121" s="78">
        <f t="shared" si="441"/>
        <v>2.0035784379181364E-2</v>
      </c>
      <c r="FE121" s="78">
        <f t="shared" si="442"/>
        <v>3.088664298961669E-2</v>
      </c>
      <c r="FF121" s="78">
        <f t="shared" si="443"/>
        <v>2.2544115153665129E-2</v>
      </c>
      <c r="FG121" s="78">
        <f t="shared" si="444"/>
        <v>2.2544115153665129E-2</v>
      </c>
      <c r="FH121" s="78">
        <f t="shared" si="445"/>
        <v>2.2544115153665129E-2</v>
      </c>
      <c r="FI121" s="78">
        <f t="shared" si="446"/>
        <v>5.5005298717692469E-2</v>
      </c>
      <c r="FJ121" s="78">
        <f t="shared" si="447"/>
        <v>2.0460232596498852E-2</v>
      </c>
      <c r="FK121" s="78">
        <f t="shared" si="448"/>
        <v>2.0460232596498852E-2</v>
      </c>
      <c r="FL121" s="78">
        <f t="shared" si="449"/>
        <v>2.0460232596498852E-2</v>
      </c>
      <c r="FM121" s="78">
        <f t="shared" si="450"/>
        <v>2.3110046110088444E-2</v>
      </c>
      <c r="FN121" s="78">
        <f t="shared" si="451"/>
        <v>6.0652096632305974E-2</v>
      </c>
      <c r="FO121" s="78">
        <f t="shared" si="452"/>
        <v>2.3742257268615386E-2</v>
      </c>
      <c r="FP121" s="78">
        <f t="shared" si="453"/>
        <v>3.4015048447343398E-2</v>
      </c>
      <c r="FQ121" s="78">
        <f t="shared" si="454"/>
        <v>4.3881280503631492E-2</v>
      </c>
      <c r="FR121" s="78">
        <f t="shared" si="455"/>
        <v>4.3881280503631492E-2</v>
      </c>
      <c r="FS121" s="78">
        <f t="shared" si="456"/>
        <v>2.4967442816339603E-2</v>
      </c>
      <c r="FT121" s="78">
        <f t="shared" si="457"/>
        <v>2.4967442816339603E-2</v>
      </c>
      <c r="FU121" s="78">
        <f t="shared" si="458"/>
        <v>6.7580323154685873E-2</v>
      </c>
      <c r="FV121" s="78">
        <f t="shared" si="459"/>
        <v>2.1955206512255149E-2</v>
      </c>
      <c r="FW121" s="78">
        <f t="shared" si="460"/>
        <v>2.5706131643671085E-2</v>
      </c>
      <c r="FX121" s="78">
        <f t="shared" si="461"/>
        <v>2.1955206512255149E-2</v>
      </c>
      <c r="FY121" s="78">
        <f t="shared" si="462"/>
        <v>2.5706131643671085E-2</v>
      </c>
      <c r="FZ121" s="78">
        <f t="shared" si="463"/>
        <v>2.5706131643671085E-2</v>
      </c>
      <c r="GA121" s="78">
        <f t="shared" si="464"/>
        <v>2.5706131643671085E-2</v>
      </c>
      <c r="GB121" s="78">
        <f t="shared" si="465"/>
        <v>2.5706131643671085E-2</v>
      </c>
      <c r="GC121" s="78">
        <f t="shared" si="466"/>
        <v>2.5706131643671085E-2</v>
      </c>
      <c r="GD121" s="78">
        <f t="shared" si="467"/>
        <v>2.5706131643671085E-2</v>
      </c>
      <c r="GE121" s="78">
        <f t="shared" si="468"/>
        <v>2.5706131643671085E-2</v>
      </c>
      <c r="GF121" s="79">
        <f t="shared" si="469"/>
        <v>1.605812408985247</v>
      </c>
      <c r="GG121" s="24">
        <f t="shared" si="470"/>
        <v>2.5706131643671085E-2</v>
      </c>
      <c r="GH121" s="26">
        <f t="shared" si="410"/>
        <v>62.468069145697463</v>
      </c>
    </row>
    <row r="122" spans="1:190" ht="16.2" thickBot="1" x14ac:dyDescent="0.35">
      <c r="A122" s="35"/>
      <c r="B122" s="35"/>
      <c r="C122" s="35"/>
      <c r="D122" s="35"/>
      <c r="E122" s="35"/>
      <c r="F122" s="35"/>
      <c r="G122" s="35"/>
      <c r="H122" s="35"/>
      <c r="I122" s="35"/>
      <c r="J122" s="35"/>
      <c r="GG122" s="27" t="s">
        <v>100</v>
      </c>
      <c r="GH122" s="28">
        <f>AVERAGE(GH65:GH121)</f>
        <v>60.805803980933511</v>
      </c>
    </row>
    <row r="123" spans="1:190" x14ac:dyDescent="0.3">
      <c r="A123" s="35"/>
      <c r="B123" s="35"/>
      <c r="C123" s="35"/>
      <c r="D123" s="35"/>
      <c r="E123" s="35"/>
      <c r="F123" s="35"/>
      <c r="G123" s="35"/>
      <c r="H123" s="35"/>
      <c r="I123" s="35"/>
      <c r="J123" s="35"/>
    </row>
    <row r="124" spans="1:190" x14ac:dyDescent="0.3">
      <c r="A124" s="35"/>
      <c r="B124" s="35"/>
      <c r="C124" s="35"/>
      <c r="D124" s="35"/>
      <c r="E124" s="35"/>
      <c r="F124" s="35"/>
      <c r="G124" s="35"/>
      <c r="H124" s="35"/>
      <c r="I124" s="35"/>
      <c r="J124" s="35"/>
    </row>
    <row r="125" spans="1:190" x14ac:dyDescent="0.3">
      <c r="A125" s="35"/>
      <c r="B125" s="35"/>
      <c r="C125" s="35"/>
      <c r="D125" s="35"/>
      <c r="E125" s="35"/>
      <c r="F125" s="35"/>
      <c r="G125" s="35"/>
      <c r="H125" s="35"/>
      <c r="I125" s="35"/>
      <c r="J125" s="35"/>
    </row>
    <row r="126" spans="1:190" x14ac:dyDescent="0.3">
      <c r="A126" s="35"/>
      <c r="B126" s="35"/>
      <c r="C126" s="35"/>
      <c r="D126" s="35"/>
      <c r="E126" s="35"/>
      <c r="F126" s="35"/>
      <c r="G126" s="35"/>
      <c r="H126" s="35"/>
      <c r="I126" s="35"/>
      <c r="J126" s="35"/>
    </row>
  </sheetData>
  <mergeCells count="1">
    <mergeCell ref="GU64:GZ64"/>
  </mergeCells>
  <phoneticPr fontId="10" type="noConversion"/>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395D81-7836-421A-86AE-6BD8E02EFF1F}">
  <dimension ref="A1:J53"/>
  <sheetViews>
    <sheetView topLeftCell="A40" workbookViewId="0">
      <selection activeCell="I59" sqref="I59"/>
    </sheetView>
  </sheetViews>
  <sheetFormatPr defaultRowHeight="14.4" x14ac:dyDescent="0.3"/>
  <cols>
    <col min="3" max="3" width="39.21875" bestFit="1" customWidth="1"/>
    <col min="7" max="7" width="8.5546875" bestFit="1" customWidth="1"/>
  </cols>
  <sheetData>
    <row r="1" spans="1:10" ht="15.6" x14ac:dyDescent="0.3">
      <c r="A1" s="6" t="s">
        <v>11</v>
      </c>
      <c r="B1" s="6" t="s">
        <v>51</v>
      </c>
      <c r="C1" s="6" t="s">
        <v>22</v>
      </c>
      <c r="D1" s="6" t="s">
        <v>7</v>
      </c>
      <c r="E1" s="6" t="s">
        <v>8</v>
      </c>
      <c r="F1" s="6" t="s">
        <v>9</v>
      </c>
      <c r="G1" s="6" t="s">
        <v>10</v>
      </c>
      <c r="H1" s="6" t="s">
        <v>110</v>
      </c>
      <c r="I1" s="6" t="s">
        <v>111</v>
      </c>
      <c r="J1" s="6" t="s">
        <v>95</v>
      </c>
    </row>
    <row r="2" spans="1:10" x14ac:dyDescent="0.3">
      <c r="A2" s="90" t="s">
        <v>35</v>
      </c>
      <c r="B2" s="90" t="s">
        <v>219</v>
      </c>
      <c r="C2" s="90" t="s">
        <v>24</v>
      </c>
      <c r="D2" s="90" t="s">
        <v>25</v>
      </c>
      <c r="E2" s="90" t="s">
        <v>26</v>
      </c>
      <c r="F2" s="90" t="s">
        <v>17</v>
      </c>
      <c r="G2" s="90"/>
      <c r="H2" s="90"/>
      <c r="I2" s="90"/>
      <c r="J2" s="143"/>
    </row>
    <row r="3" spans="1:10" x14ac:dyDescent="0.3">
      <c r="A3" s="90"/>
      <c r="B3" s="90" t="s">
        <v>220</v>
      </c>
      <c r="C3" s="90" t="s">
        <v>30</v>
      </c>
      <c r="D3" s="90" t="s">
        <v>25</v>
      </c>
      <c r="E3" s="90" t="s">
        <v>26</v>
      </c>
      <c r="F3" s="90" t="s">
        <v>17</v>
      </c>
      <c r="G3" s="90"/>
      <c r="H3" s="90"/>
      <c r="I3" s="90"/>
      <c r="J3" s="143"/>
    </row>
    <row r="4" spans="1:10" x14ac:dyDescent="0.3">
      <c r="A4" s="90"/>
      <c r="B4" s="90" t="s">
        <v>221</v>
      </c>
      <c r="C4" s="90" t="s">
        <v>33</v>
      </c>
      <c r="D4" s="90" t="s">
        <v>34</v>
      </c>
      <c r="E4" s="90" t="s">
        <v>26</v>
      </c>
      <c r="F4" s="90" t="s">
        <v>17</v>
      </c>
      <c r="G4" s="90"/>
      <c r="H4" s="90"/>
      <c r="I4" s="90"/>
      <c r="J4" s="143"/>
    </row>
    <row r="5" spans="1:10" x14ac:dyDescent="0.3">
      <c r="A5" s="90"/>
      <c r="B5" s="90" t="s">
        <v>222</v>
      </c>
      <c r="C5" s="90" t="s">
        <v>31</v>
      </c>
      <c r="D5" s="90" t="s">
        <v>32</v>
      </c>
      <c r="E5" s="90" t="s">
        <v>26</v>
      </c>
      <c r="F5" s="90" t="s">
        <v>17</v>
      </c>
      <c r="G5" s="90"/>
      <c r="H5" s="90"/>
      <c r="I5" s="90"/>
      <c r="J5" s="143"/>
    </row>
    <row r="6" spans="1:10" x14ac:dyDescent="0.3">
      <c r="A6" s="90"/>
      <c r="B6" s="90" t="s">
        <v>223</v>
      </c>
      <c r="C6" s="90" t="s">
        <v>27</v>
      </c>
      <c r="D6" s="90" t="s">
        <v>28</v>
      </c>
      <c r="E6" s="90" t="s">
        <v>26</v>
      </c>
      <c r="F6" s="90" t="s">
        <v>17</v>
      </c>
      <c r="G6" s="90"/>
      <c r="H6" s="90"/>
      <c r="I6" s="90"/>
      <c r="J6" s="143"/>
    </row>
    <row r="7" spans="1:10" x14ac:dyDescent="0.3">
      <c r="A7" s="90"/>
      <c r="B7" s="90" t="s">
        <v>224</v>
      </c>
      <c r="C7" s="90" t="s">
        <v>113</v>
      </c>
      <c r="D7" s="90"/>
      <c r="E7" s="90" t="s">
        <v>1</v>
      </c>
      <c r="F7" s="90" t="s">
        <v>17</v>
      </c>
      <c r="G7" s="90"/>
      <c r="H7" s="90"/>
      <c r="I7" s="90"/>
      <c r="J7" s="143"/>
    </row>
    <row r="8" spans="1:10" x14ac:dyDescent="0.3">
      <c r="A8" s="90"/>
      <c r="B8" s="90" t="s">
        <v>225</v>
      </c>
      <c r="C8" s="90" t="s">
        <v>114</v>
      </c>
      <c r="D8" s="90" t="s">
        <v>29</v>
      </c>
      <c r="E8" s="90" t="s">
        <v>26</v>
      </c>
      <c r="F8" s="90" t="s">
        <v>17</v>
      </c>
      <c r="G8" s="90"/>
      <c r="H8" s="90"/>
      <c r="I8" s="90"/>
      <c r="J8" s="143"/>
    </row>
    <row r="9" spans="1:10" x14ac:dyDescent="0.3">
      <c r="A9" s="90"/>
      <c r="B9" s="90" t="s">
        <v>226</v>
      </c>
      <c r="C9" s="90" t="s">
        <v>112</v>
      </c>
      <c r="D9" s="90"/>
      <c r="E9" s="90" t="s">
        <v>130</v>
      </c>
      <c r="F9" s="90" t="s">
        <v>17</v>
      </c>
      <c r="G9" s="90"/>
      <c r="H9" s="90"/>
      <c r="I9" s="90"/>
      <c r="J9" s="143"/>
    </row>
    <row r="10" spans="1:10" x14ac:dyDescent="0.3">
      <c r="A10" s="91" t="s">
        <v>50</v>
      </c>
      <c r="B10" s="91" t="s">
        <v>227</v>
      </c>
      <c r="C10" s="91" t="s">
        <v>49</v>
      </c>
      <c r="D10" s="91"/>
      <c r="E10" s="91" t="s">
        <v>1</v>
      </c>
      <c r="F10" s="91" t="s">
        <v>17</v>
      </c>
      <c r="G10" s="91"/>
      <c r="H10" s="91"/>
      <c r="I10" s="90"/>
      <c r="J10" s="143"/>
    </row>
    <row r="11" spans="1:10" x14ac:dyDescent="0.3">
      <c r="A11" s="91"/>
      <c r="B11" s="91" t="s">
        <v>228</v>
      </c>
      <c r="C11" s="91" t="s">
        <v>47</v>
      </c>
      <c r="D11" s="91"/>
      <c r="E11" s="91" t="s">
        <v>1</v>
      </c>
      <c r="F11" s="91" t="s">
        <v>17</v>
      </c>
      <c r="G11" s="91"/>
      <c r="H11" s="91"/>
      <c r="I11" s="90"/>
      <c r="J11" s="143"/>
    </row>
    <row r="12" spans="1:10" x14ac:dyDescent="0.3">
      <c r="A12" s="91"/>
      <c r="B12" s="91" t="s">
        <v>229</v>
      </c>
      <c r="C12" s="91" t="s">
        <v>45</v>
      </c>
      <c r="D12" s="91"/>
      <c r="E12" s="91" t="s">
        <v>1</v>
      </c>
      <c r="F12" s="91" t="s">
        <v>17</v>
      </c>
      <c r="G12" s="91"/>
      <c r="H12" s="91"/>
      <c r="I12" s="90"/>
      <c r="J12" s="143"/>
    </row>
    <row r="13" spans="1:10" x14ac:dyDescent="0.3">
      <c r="A13" s="91"/>
      <c r="B13" s="91" t="s">
        <v>230</v>
      </c>
      <c r="C13" s="91" t="s">
        <v>46</v>
      </c>
      <c r="D13" s="91"/>
      <c r="E13" s="91" t="s">
        <v>1</v>
      </c>
      <c r="F13" s="91" t="s">
        <v>17</v>
      </c>
      <c r="G13" s="91"/>
      <c r="H13" s="91"/>
      <c r="I13" s="90"/>
      <c r="J13" s="143"/>
    </row>
    <row r="14" spans="1:10" x14ac:dyDescent="0.3">
      <c r="A14" s="91"/>
      <c r="B14" s="91" t="s">
        <v>231</v>
      </c>
      <c r="C14" s="91" t="s">
        <v>48</v>
      </c>
      <c r="D14" s="91"/>
      <c r="E14" s="91" t="s">
        <v>1</v>
      </c>
      <c r="F14" s="91" t="s">
        <v>17</v>
      </c>
      <c r="G14" s="91"/>
      <c r="H14" s="91"/>
      <c r="I14" s="90"/>
      <c r="J14" s="143"/>
    </row>
    <row r="15" spans="1:10" x14ac:dyDescent="0.3">
      <c r="A15" s="92" t="s">
        <v>36</v>
      </c>
      <c r="B15" s="92" t="s">
        <v>214</v>
      </c>
      <c r="C15" s="92" t="s">
        <v>151</v>
      </c>
      <c r="D15" s="92"/>
      <c r="E15" s="92" t="s">
        <v>1</v>
      </c>
      <c r="F15" s="92" t="s">
        <v>17</v>
      </c>
      <c r="G15" s="92"/>
      <c r="H15" s="92"/>
      <c r="I15" s="90"/>
      <c r="J15" s="143"/>
    </row>
    <row r="16" spans="1:10" x14ac:dyDescent="0.3">
      <c r="A16" s="92"/>
      <c r="B16" s="92" t="s">
        <v>215</v>
      </c>
      <c r="C16" s="92" t="s">
        <v>38</v>
      </c>
      <c r="D16" s="92"/>
      <c r="E16" s="92" t="s">
        <v>1</v>
      </c>
      <c r="F16" s="92" t="s">
        <v>17</v>
      </c>
      <c r="G16" s="92"/>
      <c r="H16" s="92"/>
      <c r="I16" s="90"/>
      <c r="J16" s="143"/>
    </row>
    <row r="17" spans="1:10" x14ac:dyDescent="0.3">
      <c r="A17" s="92"/>
      <c r="B17" s="92" t="s">
        <v>216</v>
      </c>
      <c r="C17" s="92" t="s">
        <v>37</v>
      </c>
      <c r="D17" s="92"/>
      <c r="E17" s="92" t="s">
        <v>1</v>
      </c>
      <c r="F17" s="92" t="s">
        <v>17</v>
      </c>
      <c r="G17" s="92"/>
      <c r="H17" s="92"/>
      <c r="I17" s="90"/>
      <c r="J17" s="143"/>
    </row>
    <row r="18" spans="1:10" x14ac:dyDescent="0.3">
      <c r="A18" s="92"/>
      <c r="B18" s="92" t="s">
        <v>217</v>
      </c>
      <c r="C18" s="92" t="s">
        <v>39</v>
      </c>
      <c r="D18" s="92"/>
      <c r="E18" s="92" t="s">
        <v>1</v>
      </c>
      <c r="F18" s="92" t="s">
        <v>17</v>
      </c>
      <c r="G18" s="92"/>
      <c r="H18" s="92"/>
      <c r="I18" s="90"/>
      <c r="J18" s="143"/>
    </row>
    <row r="19" spans="1:10" x14ac:dyDescent="0.3">
      <c r="A19" s="92"/>
      <c r="B19" s="92" t="s">
        <v>218</v>
      </c>
      <c r="C19" s="92" t="s">
        <v>40</v>
      </c>
      <c r="D19" s="92"/>
      <c r="E19" s="92" t="s">
        <v>1</v>
      </c>
      <c r="F19" s="92" t="s">
        <v>17</v>
      </c>
      <c r="G19" s="92"/>
      <c r="H19" s="92"/>
      <c r="I19" s="90"/>
      <c r="J19" s="143"/>
    </row>
    <row r="20" spans="1:10" x14ac:dyDescent="0.3">
      <c r="A20" s="84" t="s">
        <v>212</v>
      </c>
      <c r="B20" s="84" t="s">
        <v>232</v>
      </c>
      <c r="C20" s="85" t="s">
        <v>154</v>
      </c>
      <c r="D20" s="85" t="s">
        <v>42</v>
      </c>
      <c r="E20" s="85" t="s">
        <v>26</v>
      </c>
      <c r="F20" s="85" t="s">
        <v>2</v>
      </c>
      <c r="G20" s="85" t="s">
        <v>121</v>
      </c>
      <c r="H20" s="84"/>
      <c r="I20" s="90"/>
      <c r="J20" s="143"/>
    </row>
    <row r="21" spans="1:10" x14ac:dyDescent="0.3">
      <c r="A21" s="84"/>
      <c r="B21" s="84" t="s">
        <v>233</v>
      </c>
      <c r="C21" s="85" t="s">
        <v>149</v>
      </c>
      <c r="D21" s="85" t="s">
        <v>42</v>
      </c>
      <c r="E21" s="85" t="s">
        <v>26</v>
      </c>
      <c r="F21" s="85" t="s">
        <v>2</v>
      </c>
      <c r="G21" s="85" t="s">
        <v>121</v>
      </c>
      <c r="H21" s="84"/>
      <c r="I21" s="90"/>
      <c r="J21" s="143"/>
    </row>
    <row r="22" spans="1:10" ht="28.8" x14ac:dyDescent="0.3">
      <c r="A22" s="84"/>
      <c r="B22" s="84" t="s">
        <v>234</v>
      </c>
      <c r="C22" s="86" t="s">
        <v>147</v>
      </c>
      <c r="D22" s="87" t="s">
        <v>42</v>
      </c>
      <c r="E22" s="85" t="s">
        <v>26</v>
      </c>
      <c r="F22" s="85" t="s">
        <v>2</v>
      </c>
      <c r="G22" s="85" t="s">
        <v>127</v>
      </c>
      <c r="H22" s="84"/>
      <c r="I22" s="90"/>
      <c r="J22" s="143"/>
    </row>
    <row r="23" spans="1:10" x14ac:dyDescent="0.3">
      <c r="A23" s="84"/>
      <c r="B23" s="84" t="s">
        <v>235</v>
      </c>
      <c r="C23" s="86" t="s">
        <v>119</v>
      </c>
      <c r="D23" s="87"/>
      <c r="E23" s="85" t="s">
        <v>26</v>
      </c>
      <c r="F23" s="85" t="s">
        <v>2</v>
      </c>
      <c r="G23" s="84"/>
      <c r="H23" s="84"/>
      <c r="I23" s="90"/>
      <c r="J23" s="143"/>
    </row>
    <row r="24" spans="1:10" x14ac:dyDescent="0.3">
      <c r="A24" s="84"/>
      <c r="B24" s="84" t="s">
        <v>236</v>
      </c>
      <c r="C24" s="86" t="s">
        <v>132</v>
      </c>
      <c r="D24" s="87" t="s">
        <v>118</v>
      </c>
      <c r="E24" s="85" t="s">
        <v>26</v>
      </c>
      <c r="F24" s="85" t="s">
        <v>2</v>
      </c>
      <c r="G24" s="85"/>
      <c r="H24" s="84"/>
      <c r="I24" s="90"/>
      <c r="J24" s="143"/>
    </row>
    <row r="25" spans="1:10" x14ac:dyDescent="0.3">
      <c r="A25" s="84"/>
      <c r="B25" s="84" t="s">
        <v>237</v>
      </c>
      <c r="C25" s="86" t="s">
        <v>131</v>
      </c>
      <c r="D25" s="87" t="s">
        <v>118</v>
      </c>
      <c r="E25" s="85" t="s">
        <v>26</v>
      </c>
      <c r="F25" s="85" t="s">
        <v>2</v>
      </c>
      <c r="G25" s="84"/>
      <c r="H25" s="84"/>
      <c r="I25" s="90"/>
      <c r="J25" s="143"/>
    </row>
    <row r="26" spans="1:10" x14ac:dyDescent="0.3">
      <c r="A26" s="84"/>
      <c r="B26" s="84" t="s">
        <v>238</v>
      </c>
      <c r="C26" s="86" t="s">
        <v>145</v>
      </c>
      <c r="D26" s="87"/>
      <c r="E26" s="85" t="s">
        <v>26</v>
      </c>
      <c r="F26" s="85" t="s">
        <v>2</v>
      </c>
      <c r="G26" s="84"/>
      <c r="H26" s="84"/>
      <c r="I26" s="90"/>
      <c r="J26" s="143"/>
    </row>
    <row r="27" spans="1:10" x14ac:dyDescent="0.3">
      <c r="A27" s="84"/>
      <c r="B27" s="84" t="s">
        <v>239</v>
      </c>
      <c r="C27" s="86" t="s">
        <v>140</v>
      </c>
      <c r="D27" s="87" t="s">
        <v>118</v>
      </c>
      <c r="E27" s="85" t="s">
        <v>26</v>
      </c>
      <c r="F27" s="85" t="s">
        <v>2</v>
      </c>
      <c r="G27" s="85"/>
      <c r="H27" s="84"/>
      <c r="I27" s="90"/>
      <c r="J27" s="143"/>
    </row>
    <row r="28" spans="1:10" x14ac:dyDescent="0.3">
      <c r="A28" s="84"/>
      <c r="B28" s="84" t="s">
        <v>240</v>
      </c>
      <c r="C28" s="86" t="s">
        <v>141</v>
      </c>
      <c r="D28" s="87" t="s">
        <v>118</v>
      </c>
      <c r="E28" s="85" t="s">
        <v>26</v>
      </c>
      <c r="F28" s="85" t="s">
        <v>2</v>
      </c>
      <c r="G28" s="85"/>
      <c r="H28" s="84"/>
      <c r="I28" s="90"/>
      <c r="J28" s="143"/>
    </row>
    <row r="29" spans="1:10" x14ac:dyDescent="0.3">
      <c r="A29" s="84"/>
      <c r="B29" s="84" t="s">
        <v>241</v>
      </c>
      <c r="C29" s="86" t="s">
        <v>123</v>
      </c>
      <c r="D29" s="87"/>
      <c r="E29" s="85" t="s">
        <v>26</v>
      </c>
      <c r="F29" s="85" t="s">
        <v>2</v>
      </c>
      <c r="G29" s="85" t="s">
        <v>124</v>
      </c>
      <c r="H29" s="84"/>
      <c r="I29" s="90"/>
      <c r="J29" s="143"/>
    </row>
    <row r="30" spans="1:10" x14ac:dyDescent="0.3">
      <c r="A30" s="84"/>
      <c r="B30" s="84" t="s">
        <v>242</v>
      </c>
      <c r="C30" s="86" t="s">
        <v>139</v>
      </c>
      <c r="D30" s="87"/>
      <c r="E30" s="85" t="s">
        <v>26</v>
      </c>
      <c r="F30" s="85" t="s">
        <v>17</v>
      </c>
      <c r="G30" s="85"/>
      <c r="H30" s="84"/>
      <c r="I30" s="90"/>
      <c r="J30" s="143"/>
    </row>
    <row r="31" spans="1:10" x14ac:dyDescent="0.3">
      <c r="A31" s="84"/>
      <c r="B31" s="84" t="s">
        <v>243</v>
      </c>
      <c r="C31" s="88" t="s">
        <v>144</v>
      </c>
      <c r="D31" s="89"/>
      <c r="E31" s="85" t="s">
        <v>26</v>
      </c>
      <c r="F31" s="84" t="s">
        <v>17</v>
      </c>
      <c r="G31" s="84"/>
      <c r="H31" s="84"/>
      <c r="I31" s="90"/>
      <c r="J31" s="143"/>
    </row>
    <row r="32" spans="1:10" x14ac:dyDescent="0.3">
      <c r="A32" s="84"/>
      <c r="B32" s="84" t="s">
        <v>245</v>
      </c>
      <c r="C32" s="86" t="s">
        <v>206</v>
      </c>
      <c r="D32" s="87"/>
      <c r="E32" s="85" t="s">
        <v>26</v>
      </c>
      <c r="F32" s="84" t="s">
        <v>17</v>
      </c>
      <c r="G32" s="85"/>
      <c r="H32" s="84"/>
      <c r="I32" s="90"/>
      <c r="J32" s="143"/>
    </row>
    <row r="33" spans="1:10" x14ac:dyDescent="0.3">
      <c r="A33" s="84"/>
      <c r="B33" s="84" t="s">
        <v>246</v>
      </c>
      <c r="C33" s="86" t="s">
        <v>143</v>
      </c>
      <c r="D33" s="87"/>
      <c r="E33" s="85" t="s">
        <v>26</v>
      </c>
      <c r="F33" s="84" t="s">
        <v>17</v>
      </c>
      <c r="G33" s="85"/>
      <c r="H33" s="84"/>
      <c r="I33" s="90"/>
      <c r="J33" s="143"/>
    </row>
    <row r="34" spans="1:10" ht="28.8" x14ac:dyDescent="0.3">
      <c r="A34" s="84"/>
      <c r="B34" s="84" t="s">
        <v>247</v>
      </c>
      <c r="C34" s="86" t="s">
        <v>135</v>
      </c>
      <c r="D34" s="87" t="s">
        <v>42</v>
      </c>
      <c r="E34" s="85" t="s">
        <v>26</v>
      </c>
      <c r="F34" s="85" t="s">
        <v>2</v>
      </c>
      <c r="G34" s="85" t="s">
        <v>115</v>
      </c>
      <c r="H34" s="84"/>
      <c r="I34" s="90"/>
      <c r="J34" s="143"/>
    </row>
    <row r="35" spans="1:10" x14ac:dyDescent="0.3">
      <c r="A35" s="84"/>
      <c r="B35" s="84" t="s">
        <v>249</v>
      </c>
      <c r="C35" s="86" t="s">
        <v>134</v>
      </c>
      <c r="D35" s="87" t="s">
        <v>42</v>
      </c>
      <c r="E35" s="85" t="s">
        <v>26</v>
      </c>
      <c r="F35" s="85" t="s">
        <v>2</v>
      </c>
      <c r="G35" s="85" t="s">
        <v>117</v>
      </c>
      <c r="H35" s="84"/>
      <c r="I35" s="90"/>
      <c r="J35" s="143"/>
    </row>
    <row r="36" spans="1:10" ht="28.8" x14ac:dyDescent="0.3">
      <c r="A36" s="84"/>
      <c r="B36" s="84" t="s">
        <v>250</v>
      </c>
      <c r="C36" s="86" t="s">
        <v>133</v>
      </c>
      <c r="D36" s="87" t="s">
        <v>42</v>
      </c>
      <c r="E36" s="85" t="s">
        <v>26</v>
      </c>
      <c r="F36" s="85" t="s">
        <v>2</v>
      </c>
      <c r="G36" s="85" t="s">
        <v>120</v>
      </c>
      <c r="H36" s="84"/>
      <c r="I36" s="90"/>
      <c r="J36" s="143"/>
    </row>
    <row r="37" spans="1:10" ht="28.8" x14ac:dyDescent="0.3">
      <c r="A37" s="84"/>
      <c r="B37" s="84" t="s">
        <v>251</v>
      </c>
      <c r="C37" s="86" t="s">
        <v>138</v>
      </c>
      <c r="D37" s="87" t="s">
        <v>42</v>
      </c>
      <c r="E37" s="85" t="s">
        <v>26</v>
      </c>
      <c r="F37" s="85" t="s">
        <v>2</v>
      </c>
      <c r="G37" s="85" t="s">
        <v>125</v>
      </c>
      <c r="H37" s="84"/>
      <c r="I37" s="90"/>
      <c r="J37" s="143"/>
    </row>
    <row r="38" spans="1:10" x14ac:dyDescent="0.3">
      <c r="A38" s="84"/>
      <c r="B38" s="84" t="s">
        <v>252</v>
      </c>
      <c r="C38" s="86" t="s">
        <v>148</v>
      </c>
      <c r="D38" s="87"/>
      <c r="E38" s="85" t="s">
        <v>26</v>
      </c>
      <c r="F38" s="85" t="s">
        <v>2</v>
      </c>
      <c r="G38" s="85"/>
      <c r="H38" s="84"/>
      <c r="I38" s="90"/>
      <c r="J38" s="143"/>
    </row>
    <row r="39" spans="1:10" x14ac:dyDescent="0.3">
      <c r="A39" s="84"/>
      <c r="B39" s="84" t="s">
        <v>253</v>
      </c>
      <c r="C39" s="86" t="s">
        <v>150</v>
      </c>
      <c r="D39" s="87" t="s">
        <v>42</v>
      </c>
      <c r="E39" s="85" t="s">
        <v>26</v>
      </c>
      <c r="F39" s="85" t="s">
        <v>2</v>
      </c>
      <c r="G39" s="85" t="s">
        <v>126</v>
      </c>
      <c r="H39" s="84"/>
      <c r="I39" s="90"/>
      <c r="J39" s="143"/>
    </row>
    <row r="40" spans="1:10" x14ac:dyDescent="0.3">
      <c r="A40" s="84"/>
      <c r="B40" s="84" t="s">
        <v>254</v>
      </c>
      <c r="C40" s="86" t="s">
        <v>146</v>
      </c>
      <c r="D40" s="87" t="s">
        <v>42</v>
      </c>
      <c r="E40" s="85" t="s">
        <v>26</v>
      </c>
      <c r="F40" s="85" t="s">
        <v>2</v>
      </c>
      <c r="G40" s="85" t="s">
        <v>121</v>
      </c>
      <c r="H40" s="84"/>
      <c r="I40" s="90"/>
      <c r="J40" s="143"/>
    </row>
    <row r="41" spans="1:10" x14ac:dyDescent="0.3">
      <c r="A41" s="84"/>
      <c r="B41" s="84" t="s">
        <v>255</v>
      </c>
      <c r="C41" s="86" t="s">
        <v>152</v>
      </c>
      <c r="D41" s="87"/>
      <c r="E41" s="85" t="s">
        <v>26</v>
      </c>
      <c r="F41" s="85" t="s">
        <v>2</v>
      </c>
      <c r="G41" s="85"/>
      <c r="H41" s="84"/>
      <c r="I41" s="90"/>
      <c r="J41" s="143"/>
    </row>
    <row r="42" spans="1:10" x14ac:dyDescent="0.3">
      <c r="A42" s="84"/>
      <c r="B42" s="84" t="s">
        <v>257</v>
      </c>
      <c r="C42" s="86" t="s">
        <v>128</v>
      </c>
      <c r="D42" s="87" t="s">
        <v>129</v>
      </c>
      <c r="E42" s="85" t="s">
        <v>26</v>
      </c>
      <c r="F42" s="85" t="s">
        <v>2</v>
      </c>
      <c r="G42" s="85"/>
      <c r="H42" s="84"/>
      <c r="I42" s="90"/>
      <c r="J42" s="143"/>
    </row>
    <row r="43" spans="1:10" x14ac:dyDescent="0.3">
      <c r="A43" s="80" t="s">
        <v>23</v>
      </c>
      <c r="B43" s="80" t="s">
        <v>258</v>
      </c>
      <c r="C43" s="80"/>
      <c r="D43" s="80"/>
      <c r="E43" s="80"/>
      <c r="F43" s="80"/>
      <c r="G43" s="80"/>
      <c r="H43" s="80"/>
      <c r="I43" s="90"/>
      <c r="J43" s="143"/>
    </row>
    <row r="44" spans="1:10" x14ac:dyDescent="0.3">
      <c r="A44" s="80"/>
      <c r="B44" s="80" t="s">
        <v>259</v>
      </c>
      <c r="C44" s="80"/>
      <c r="D44" s="80"/>
      <c r="E44" s="80"/>
      <c r="F44" s="80"/>
      <c r="G44" s="80"/>
      <c r="H44" s="80"/>
      <c r="I44" s="90"/>
      <c r="J44" s="143"/>
    </row>
    <row r="45" spans="1:10" x14ac:dyDescent="0.3">
      <c r="A45" s="80"/>
      <c r="B45" s="80" t="s">
        <v>260</v>
      </c>
      <c r="C45" s="80"/>
      <c r="D45" s="80"/>
      <c r="E45" s="80"/>
      <c r="F45" s="80"/>
      <c r="G45" s="80"/>
      <c r="H45" s="80"/>
      <c r="I45" s="90"/>
      <c r="J45" s="143"/>
    </row>
    <row r="46" spans="1:10" x14ac:dyDescent="0.3">
      <c r="A46" s="80"/>
      <c r="B46" s="80" t="s">
        <v>261</v>
      </c>
      <c r="C46" s="80"/>
      <c r="D46" s="80"/>
      <c r="E46" s="80"/>
      <c r="F46" s="80"/>
      <c r="G46" s="80"/>
      <c r="H46" s="80"/>
      <c r="I46" s="90"/>
      <c r="J46" s="143"/>
    </row>
    <row r="47" spans="1:10" x14ac:dyDescent="0.3">
      <c r="A47" s="80"/>
      <c r="B47" s="80" t="s">
        <v>262</v>
      </c>
      <c r="C47" s="80"/>
      <c r="D47" s="80"/>
      <c r="E47" s="80"/>
      <c r="F47" s="80"/>
      <c r="G47" s="80"/>
      <c r="H47" s="80"/>
      <c r="I47" s="90"/>
      <c r="J47" s="143"/>
    </row>
    <row r="48" spans="1:10" x14ac:dyDescent="0.3">
      <c r="A48" s="80"/>
      <c r="B48" s="80" t="s">
        <v>263</v>
      </c>
      <c r="C48" s="80"/>
      <c r="D48" s="80"/>
      <c r="E48" s="80"/>
      <c r="F48" s="80"/>
      <c r="G48" s="80"/>
      <c r="H48" s="80"/>
      <c r="I48" s="90"/>
      <c r="J48" s="143"/>
    </row>
    <row r="49" spans="1:10" x14ac:dyDescent="0.3">
      <c r="A49" s="80"/>
      <c r="B49" s="80" t="s">
        <v>264</v>
      </c>
      <c r="C49" s="80"/>
      <c r="D49" s="80"/>
      <c r="E49" s="80"/>
      <c r="F49" s="80"/>
      <c r="G49" s="80"/>
      <c r="H49" s="80"/>
      <c r="I49" s="90"/>
      <c r="J49" s="143"/>
    </row>
    <row r="50" spans="1:10" x14ac:dyDescent="0.3">
      <c r="A50" s="80"/>
      <c r="B50" s="80" t="s">
        <v>265</v>
      </c>
      <c r="C50" s="80"/>
      <c r="D50" s="80"/>
      <c r="E50" s="80"/>
      <c r="F50" s="80"/>
      <c r="G50" s="80"/>
      <c r="H50" s="80"/>
      <c r="I50" s="90"/>
      <c r="J50" s="143"/>
    </row>
    <row r="51" spans="1:10" x14ac:dyDescent="0.3">
      <c r="A51" s="80"/>
      <c r="B51" s="80" t="s">
        <v>266</v>
      </c>
      <c r="C51" s="80"/>
      <c r="D51" s="80"/>
      <c r="E51" s="80"/>
      <c r="F51" s="80"/>
      <c r="G51" s="80"/>
      <c r="H51" s="80"/>
      <c r="I51" s="90"/>
      <c r="J51" s="143"/>
    </row>
    <row r="52" spans="1:10" x14ac:dyDescent="0.3">
      <c r="A52" s="81" t="s">
        <v>44</v>
      </c>
      <c r="B52" s="81" t="s">
        <v>267</v>
      </c>
      <c r="C52" s="81"/>
      <c r="D52" s="81"/>
      <c r="E52" s="81"/>
      <c r="F52" s="81"/>
      <c r="G52" s="81"/>
      <c r="H52" s="81"/>
      <c r="I52" s="90"/>
      <c r="J52" s="143"/>
    </row>
    <row r="53" spans="1:10" x14ac:dyDescent="0.3">
      <c r="A53" s="81"/>
      <c r="B53" s="81" t="s">
        <v>268</v>
      </c>
      <c r="C53" s="82"/>
      <c r="D53" s="83"/>
      <c r="E53" s="81"/>
      <c r="F53" s="81"/>
      <c r="G53" s="81"/>
      <c r="H53" s="81"/>
      <c r="I53" s="90"/>
      <c r="J53" s="143"/>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FB5001-0983-42F7-AA2B-C544C25DD994}">
  <dimension ref="A1"/>
  <sheetViews>
    <sheetView workbookViewId="0"/>
  </sheetViews>
  <sheetFormatPr defaultRowHeight="14.4" x14ac:dyDescent="0.3"/>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595638-1F47-453D-A8D2-C1C435B92E2E}">
  <dimension ref="A1"/>
  <sheetViews>
    <sheetView workbookViewId="0">
      <selection activeCell="O18" sqref="O18"/>
    </sheetView>
  </sheetViews>
  <sheetFormatPr defaultRowHeight="14.4" x14ac:dyDescent="0.3"/>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7C9F3-CA30-4960-A601-8EBF07161AA6}">
  <dimension ref="A1:AC60"/>
  <sheetViews>
    <sheetView topLeftCell="A70" zoomScale="70" zoomScaleNormal="70" workbookViewId="0">
      <selection activeCell="K207" sqref="K206:K207"/>
    </sheetView>
  </sheetViews>
  <sheetFormatPr defaultRowHeight="14.4" x14ac:dyDescent="0.3"/>
  <cols>
    <col min="1" max="1" width="12.88671875" bestFit="1" customWidth="1"/>
    <col min="2" max="2" width="10.21875" bestFit="1" customWidth="1"/>
    <col min="3" max="3" width="19.5546875" bestFit="1" customWidth="1"/>
    <col min="5" max="5" width="15" bestFit="1" customWidth="1"/>
    <col min="7" max="7" width="22.88671875" bestFit="1" customWidth="1"/>
    <col min="9" max="9" width="15.21875" bestFit="1" customWidth="1"/>
    <col min="11" max="11" width="22.6640625" bestFit="1" customWidth="1"/>
    <col min="15" max="15" width="21.77734375" bestFit="1" customWidth="1"/>
    <col min="17" max="17" width="21.33203125" bestFit="1" customWidth="1"/>
    <col min="18" max="18" width="10.21875" bestFit="1" customWidth="1"/>
    <col min="19" max="19" width="28.5546875" bestFit="1" customWidth="1"/>
    <col min="26" max="26" width="9.5546875" bestFit="1" customWidth="1"/>
    <col min="27" max="27" width="10.6640625" bestFit="1" customWidth="1"/>
    <col min="28" max="28" width="9.5546875" bestFit="1" customWidth="1"/>
    <col min="29" max="29" width="10.5546875" bestFit="1" customWidth="1"/>
  </cols>
  <sheetData>
    <row r="1" spans="1:29" ht="15.6" x14ac:dyDescent="0.3">
      <c r="A1" s="6" t="s">
        <v>378</v>
      </c>
      <c r="B1" s="6" t="s">
        <v>110</v>
      </c>
      <c r="C1" s="6" t="s">
        <v>377</v>
      </c>
      <c r="E1" s="6" t="s">
        <v>379</v>
      </c>
      <c r="F1" s="6" t="s">
        <v>110</v>
      </c>
      <c r="G1" s="6" t="s">
        <v>380</v>
      </c>
      <c r="I1" s="6" t="s">
        <v>381</v>
      </c>
      <c r="J1" s="6" t="s">
        <v>110</v>
      </c>
      <c r="K1" s="6" t="s">
        <v>382</v>
      </c>
      <c r="M1" s="6" t="s">
        <v>383</v>
      </c>
      <c r="N1" s="6" t="s">
        <v>110</v>
      </c>
      <c r="O1" s="6" t="s">
        <v>384</v>
      </c>
      <c r="Q1" s="6" t="s">
        <v>385</v>
      </c>
      <c r="R1" s="6" t="s">
        <v>110</v>
      </c>
      <c r="S1" s="6" t="s">
        <v>386</v>
      </c>
      <c r="W1" s="111"/>
      <c r="X1" s="112" t="s">
        <v>102</v>
      </c>
      <c r="Y1" s="112" t="s">
        <v>327</v>
      </c>
      <c r="Z1" s="112" t="s">
        <v>104</v>
      </c>
      <c r="AA1" s="112" t="s">
        <v>187</v>
      </c>
      <c r="AB1" s="112" t="s">
        <v>106</v>
      </c>
      <c r="AC1" s="113" t="s">
        <v>328</v>
      </c>
    </row>
    <row r="2" spans="1:29" ht="15.6" x14ac:dyDescent="0.3">
      <c r="A2" s="124" t="str">
        <f>PV_W!B2</f>
        <v>ECC01</v>
      </c>
      <c r="B2" s="150">
        <f>PV_W!H2</f>
        <v>3</v>
      </c>
      <c r="C2" s="124">
        <f>PV_W!J2</f>
        <v>1.8473868565501254E-2</v>
      </c>
      <c r="E2" s="124" t="str">
        <f>Wind_W!B2</f>
        <v>ECC01</v>
      </c>
      <c r="F2" s="150">
        <f>Wind_W!H2</f>
        <v>2</v>
      </c>
      <c r="G2" s="124">
        <f>Wind_W!J2</f>
        <v>1.9189267427603462E-2</v>
      </c>
      <c r="I2" s="124" t="str">
        <f>WAVE_W!B2</f>
        <v>ECC01</v>
      </c>
      <c r="J2" s="150">
        <f>WAVE_W!H2</f>
        <v>3</v>
      </c>
      <c r="K2" s="124">
        <f>WAVE_W!J2</f>
        <v>1.6412373633366256E-2</v>
      </c>
      <c r="M2" s="124" t="str">
        <f>Tidal_W!B2</f>
        <v>ECC01</v>
      </c>
      <c r="N2" s="150">
        <f>Tidal_W!H2</f>
        <v>2</v>
      </c>
      <c r="O2" s="124">
        <f>Tidal_W!J2</f>
        <v>1.5505068700843214E-2</v>
      </c>
      <c r="Q2" s="124" t="str">
        <f>GEO_W!B2</f>
        <v>ECC01</v>
      </c>
      <c r="R2" s="150">
        <f>GEO_W!H2</f>
        <v>3</v>
      </c>
      <c r="S2" s="124">
        <f>GEO_W!J2</f>
        <v>1.6803582036578259E-2</v>
      </c>
      <c r="W2" s="114" t="str">
        <f>A1</f>
        <v xml:space="preserve">PV Criterian </v>
      </c>
      <c r="X2" s="14">
        <f>PV_W!FV62</f>
        <v>52</v>
      </c>
      <c r="Y2" s="102" t="str">
        <f>PV_W!FV73</f>
        <v>Yes</v>
      </c>
      <c r="Z2" s="121">
        <f>PV_W!FZ69</f>
        <v>6.2644097039703125E-2</v>
      </c>
      <c r="AA2" s="121">
        <f>PV_W!FZ70</f>
        <v>0.91764705882352948</v>
      </c>
      <c r="AB2" s="121">
        <f>PV_W!FZ71</f>
        <v>6.8266003184291865E-2</v>
      </c>
      <c r="AC2" s="117" t="str">
        <f>PV_W!FZ73</f>
        <v>Acceptable</v>
      </c>
    </row>
    <row r="3" spans="1:29" ht="15.6" x14ac:dyDescent="0.3">
      <c r="A3" s="124" t="str">
        <f>PV_W!B3</f>
        <v>ECC02</v>
      </c>
      <c r="B3" s="150">
        <f>PV_W!H3</f>
        <v>2</v>
      </c>
      <c r="C3" s="124">
        <f>PV_W!J3</f>
        <v>1.8473868565501254E-2</v>
      </c>
      <c r="E3" s="124" t="str">
        <f>Wind_W!B3</f>
        <v>ECC02</v>
      </c>
      <c r="F3" s="150">
        <f>Wind_W!H3</f>
        <v>1</v>
      </c>
      <c r="G3" s="124">
        <f>Wind_W!J3</f>
        <v>1.9189267427603462E-2</v>
      </c>
      <c r="I3" s="124" t="str">
        <f>WAVE_W!B3</f>
        <v>ECC03</v>
      </c>
      <c r="J3" s="150">
        <f>WAVE_W!H3</f>
        <v>4</v>
      </c>
      <c r="K3" s="124">
        <f>WAVE_W!J3</f>
        <v>1.1866866619679213E-2</v>
      </c>
      <c r="M3" s="124" t="str">
        <f>Tidal_W!B3</f>
        <v>ECC03</v>
      </c>
      <c r="N3" s="150">
        <f>Tidal_W!H3</f>
        <v>1</v>
      </c>
      <c r="O3" s="124">
        <f>Tidal_W!J3</f>
        <v>2.4826702548632045E-2</v>
      </c>
      <c r="Q3" s="124" t="str">
        <f>GEO_W!B3</f>
        <v>ECC02</v>
      </c>
      <c r="R3" s="150">
        <f>GEO_W!H3</f>
        <v>1</v>
      </c>
      <c r="S3" s="124">
        <f>GEO_W!J3</f>
        <v>1.6803582036578259E-2</v>
      </c>
      <c r="W3" s="114" t="str">
        <f>E1</f>
        <v>Wind Criterian</v>
      </c>
      <c r="X3" s="14">
        <f>Wind_W!FP60</f>
        <v>50</v>
      </c>
      <c r="Y3" s="102" t="str">
        <f>Wind_W!FP71</f>
        <v>Yes</v>
      </c>
      <c r="Z3" s="121">
        <f>Wind_W!FT67</f>
        <v>6.5918596022919496E-2</v>
      </c>
      <c r="AA3" s="121">
        <f>Wind_W!FT68</f>
        <v>0.91836734693877553</v>
      </c>
      <c r="AB3" s="121">
        <f>Wind_W!FT69</f>
        <v>7.1778026780512344E-2</v>
      </c>
      <c r="AC3" s="117" t="str">
        <f>Wind_W!FT71</f>
        <v>Acceptable</v>
      </c>
    </row>
    <row r="4" spans="1:29" ht="15.6" x14ac:dyDescent="0.3">
      <c r="A4" s="124" t="str">
        <f>PV_W!B4</f>
        <v>ECC03</v>
      </c>
      <c r="B4" s="150">
        <f>PV_W!H4</f>
        <v>18</v>
      </c>
      <c r="C4" s="124">
        <f>PV_W!J4</f>
        <v>6.173714851630074E-3</v>
      </c>
      <c r="E4" s="124" t="str">
        <f>Wind_W!B4</f>
        <v>ECC03</v>
      </c>
      <c r="F4" s="150">
        <f>Wind_W!H4</f>
        <v>16</v>
      </c>
      <c r="G4" s="124">
        <f>Wind_W!J4</f>
        <v>7.7856412070449717E-3</v>
      </c>
      <c r="I4" s="124" t="str">
        <f>WAVE_W!B4</f>
        <v>ECC04</v>
      </c>
      <c r="J4" s="150">
        <f>WAVE_W!H4</f>
        <v>3</v>
      </c>
      <c r="K4" s="124">
        <f>WAVE_W!J4</f>
        <v>1.6412373633366256E-2</v>
      </c>
      <c r="M4" s="124" t="str">
        <f>Tidal_W!B4</f>
        <v>ECC04</v>
      </c>
      <c r="N4" s="150">
        <f>Tidal_W!H4</f>
        <v>2</v>
      </c>
      <c r="O4" s="124">
        <f>Tidal_W!J4</f>
        <v>1.5821524397045744E-2</v>
      </c>
      <c r="Q4" s="124" t="str">
        <f>GEO_W!B4</f>
        <v>ECC03</v>
      </c>
      <c r="R4" s="150">
        <f>GEO_W!H4</f>
        <v>11</v>
      </c>
      <c r="S4" s="124">
        <f>GEO_W!J4</f>
        <v>5.7531910251044814E-3</v>
      </c>
      <c r="W4" s="114" t="str">
        <f>I1</f>
        <v>Wave Criterian</v>
      </c>
      <c r="X4" s="14">
        <f>WAVE_W!GD65</f>
        <v>55</v>
      </c>
      <c r="Y4" s="102" t="str">
        <f>WAVE_W!GD76</f>
        <v>Yes</v>
      </c>
      <c r="Z4" s="121">
        <f>WAVE_W!GH71</f>
        <v>4.1169445867272003E-2</v>
      </c>
      <c r="AA4" s="121">
        <f>WAVE_W!GH72</f>
        <v>0.91666666666666663</v>
      </c>
      <c r="AB4" s="121">
        <f>WAVE_W!GH73</f>
        <v>4.4912122764296736E-2</v>
      </c>
      <c r="AC4" s="117" t="str">
        <f>WAVE_W!GH75</f>
        <v>Acceptable</v>
      </c>
    </row>
    <row r="5" spans="1:29" ht="15.6" x14ac:dyDescent="0.3">
      <c r="A5" s="124" t="str">
        <f>PV_W!B5</f>
        <v>ECC04</v>
      </c>
      <c r="B5" s="150">
        <f>PV_W!H5</f>
        <v>14</v>
      </c>
      <c r="C5" s="124">
        <f>PV_W!J5</f>
        <v>9.774024815967253E-3</v>
      </c>
      <c r="E5" s="124" t="str">
        <f>Wind_W!B5</f>
        <v>ECC04</v>
      </c>
      <c r="F5" s="150">
        <f>Wind_W!H5</f>
        <v>14</v>
      </c>
      <c r="G5" s="124">
        <f>Wind_W!J5</f>
        <v>7.7856412070449717E-3</v>
      </c>
      <c r="I5" s="124" t="str">
        <f>WAVE_W!B5</f>
        <v>ECC05</v>
      </c>
      <c r="J5" s="150">
        <f>WAVE_W!H5</f>
        <v>4</v>
      </c>
      <c r="K5" s="124">
        <f>WAVE_W!J5</f>
        <v>1.1866866619679213E-2</v>
      </c>
      <c r="M5" s="124" t="str">
        <f>Tidal_W!B5</f>
        <v>ECC05</v>
      </c>
      <c r="N5" s="150">
        <f>Tidal_W!H5</f>
        <v>1</v>
      </c>
      <c r="O5" s="124">
        <f>Tidal_W!J5</f>
        <v>2.5223527945457441E-2</v>
      </c>
      <c r="Q5" s="124" t="str">
        <f>GEO_W!B5</f>
        <v>ECC04</v>
      </c>
      <c r="R5" s="150">
        <f>GEO_W!H5</f>
        <v>8</v>
      </c>
      <c r="S5" s="124">
        <f>GEO_W!J5</f>
        <v>7.249560657748586E-3</v>
      </c>
      <c r="W5" s="114" t="str">
        <f>M1</f>
        <v>Tidal Criterian</v>
      </c>
      <c r="X5" s="14">
        <f>Tidal_W!EK50</f>
        <v>40</v>
      </c>
      <c r="Y5" s="102" t="str">
        <f>Tidal_W!EK59</f>
        <v>Yes</v>
      </c>
      <c r="Z5" s="121">
        <f>Tidal_W!EO56</f>
        <v>3.6825278309627209E-2</v>
      </c>
      <c r="AA5" s="121">
        <f>Tidal_W!EO57</f>
        <v>0.92307692307692313</v>
      </c>
      <c r="AB5" s="121">
        <f>Tidal_W!EO58</f>
        <v>3.9894051502096142E-2</v>
      </c>
      <c r="AC5" s="117" t="str">
        <f>Tidal_W!EO59</f>
        <v>Acceptable</v>
      </c>
    </row>
    <row r="6" spans="1:29" ht="16.2" thickBot="1" x14ac:dyDescent="0.35">
      <c r="A6" s="124" t="str">
        <f>PV_W!B6</f>
        <v>ECC05</v>
      </c>
      <c r="B6" s="150">
        <f>PV_W!H6</f>
        <v>16</v>
      </c>
      <c r="C6" s="124">
        <f>PV_W!J6</f>
        <v>7.4889648255969657E-3</v>
      </c>
      <c r="E6" s="124" t="str">
        <f>Wind_W!B6</f>
        <v>ECC05</v>
      </c>
      <c r="F6" s="150">
        <f>Wind_W!H6</f>
        <v>13</v>
      </c>
      <c r="G6" s="124">
        <f>Wind_W!J6</f>
        <v>9.6095983909864572E-3</v>
      </c>
      <c r="I6" s="14" t="str">
        <f>WAVE_W!B6</f>
        <v>ECC06</v>
      </c>
      <c r="J6" s="150">
        <f>WAVE_W!H6</f>
        <v>6</v>
      </c>
      <c r="K6" s="14">
        <f>WAVE_W!J6</f>
        <v>6.5589458524466324E-3</v>
      </c>
      <c r="M6" s="14" t="str">
        <f>Tidal_W!B6</f>
        <v>ECC06</v>
      </c>
      <c r="N6" s="150">
        <f>Tidal_W!H6</f>
        <v>3</v>
      </c>
      <c r="O6" s="14">
        <f>Tidal_W!J6</f>
        <v>9.79036704291056E-3</v>
      </c>
      <c r="Q6" s="124" t="str">
        <f>GEO_W!B6</f>
        <v>ECC05</v>
      </c>
      <c r="R6" s="150">
        <f>GEO_W!H6</f>
        <v>9</v>
      </c>
      <c r="S6" s="124">
        <f>GEO_W!J6</f>
        <v>7.249560657748586E-3</v>
      </c>
      <c r="W6" s="115" t="str">
        <f>Q1</f>
        <v>Geothermal Criterian</v>
      </c>
      <c r="X6" s="116">
        <f>GEO_W!GK67</f>
        <v>57</v>
      </c>
      <c r="Y6" s="119" t="str">
        <f>GEO_W!GK78</f>
        <v>Yes</v>
      </c>
      <c r="Z6" s="125">
        <f>GEO_W!GO74</f>
        <v>6.7960785373812699E-2</v>
      </c>
      <c r="AA6" s="125">
        <f>GEO_W!GO75</f>
        <v>0.91607142857142865</v>
      </c>
      <c r="AB6" s="125">
        <f>GEO_W!GO76</f>
        <v>7.4187212103967073E-2</v>
      </c>
      <c r="AC6" s="118" t="str">
        <f>GEO_W!GO78</f>
        <v>Acceptable</v>
      </c>
    </row>
    <row r="7" spans="1:29" x14ac:dyDescent="0.3">
      <c r="A7" s="120" t="str">
        <f>PV_W!B7</f>
        <v>ECC06</v>
      </c>
      <c r="B7" s="150">
        <f>PV_W!H7</f>
        <v>10</v>
      </c>
      <c r="C7" s="120">
        <f>PV_W!J7</f>
        <v>1.3445024598718731E-2</v>
      </c>
      <c r="E7" s="120" t="str">
        <f>Wind_W!B7</f>
        <v>ECC06</v>
      </c>
      <c r="F7" s="150">
        <f>Wind_W!H7</f>
        <v>11</v>
      </c>
      <c r="G7" s="120">
        <f>Wind_W!J7</f>
        <v>9.6095983909864572E-3</v>
      </c>
      <c r="I7" s="124" t="str">
        <f>WAVE_W!B7</f>
        <v>ECC07</v>
      </c>
      <c r="J7" s="150">
        <f>WAVE_W!H7</f>
        <v>5</v>
      </c>
      <c r="K7" s="124">
        <f>WAVE_W!J7</f>
        <v>8.5881598774602101E-3</v>
      </c>
      <c r="M7" s="124" t="str">
        <f>Tidal_W!B7</f>
        <v>ECC07</v>
      </c>
      <c r="N7" s="150">
        <f>Tidal_W!H7</f>
        <v>2</v>
      </c>
      <c r="O7" s="124">
        <f>Tidal_W!J7</f>
        <v>1.6357554458937881E-2</v>
      </c>
      <c r="Q7" s="14" t="str">
        <f>GEO_W!B7</f>
        <v>ECC06</v>
      </c>
      <c r="R7" s="150">
        <f>GEO_W!H7</f>
        <v>6</v>
      </c>
      <c r="S7" s="14">
        <f>GEO_W!J7</f>
        <v>9.4203593067095862E-3</v>
      </c>
    </row>
    <row r="8" spans="1:29" x14ac:dyDescent="0.3">
      <c r="A8" s="124" t="str">
        <f>PV_W!B8</f>
        <v>ECC07</v>
      </c>
      <c r="B8" s="150">
        <f>PV_W!H8</f>
        <v>15</v>
      </c>
      <c r="C8" s="124">
        <f>PV_W!J8</f>
        <v>7.6141108292679159E-3</v>
      </c>
      <c r="E8" s="124" t="str">
        <f>Wind_W!B8</f>
        <v>ECC07</v>
      </c>
      <c r="F8" s="150">
        <f>Wind_W!H8</f>
        <v>11</v>
      </c>
      <c r="G8" s="124">
        <f>Wind_W!J8</f>
        <v>9.6095983909864572E-3</v>
      </c>
      <c r="I8" s="124" t="str">
        <f>WAVE_W!B8</f>
        <v>ECC08</v>
      </c>
      <c r="J8" s="150">
        <f>WAVE_W!H8</f>
        <v>3</v>
      </c>
      <c r="K8" s="124">
        <f>WAVE_W!J8</f>
        <v>1.6763818982802766E-2</v>
      </c>
      <c r="M8" s="124" t="str">
        <f>Tidal_W!B8</f>
        <v>ECC08</v>
      </c>
      <c r="N8" s="150">
        <f>Tidal_W!H8</f>
        <v>1</v>
      </c>
      <c r="O8" s="124">
        <f>Tidal_W!J8</f>
        <v>2.6276583734636018E-2</v>
      </c>
      <c r="Q8" s="124" t="str">
        <f>GEO_W!B8</f>
        <v>ECC07</v>
      </c>
      <c r="R8" s="150">
        <f>GEO_W!H8</f>
        <v>8</v>
      </c>
      <c r="S8" s="124">
        <f>GEO_W!J8</f>
        <v>7.249560657748586E-3</v>
      </c>
    </row>
    <row r="9" spans="1:29" x14ac:dyDescent="0.3">
      <c r="A9" s="124" t="str">
        <f>PV_W!B9</f>
        <v>ECC08</v>
      </c>
      <c r="B9" s="150">
        <f>PV_W!H9</f>
        <v>3</v>
      </c>
      <c r="C9" s="124">
        <f>PV_W!J9</f>
        <v>2.0276589899718533E-2</v>
      </c>
      <c r="E9" s="124" t="str">
        <f>Wind_W!B9</f>
        <v>ECC08</v>
      </c>
      <c r="F9" s="150">
        <f>Wind_W!H9</f>
        <v>3</v>
      </c>
      <c r="G9" s="124">
        <f>Wind_W!J9</f>
        <v>2.1052709817361646E-2</v>
      </c>
      <c r="I9" s="14" t="str">
        <f>WAVE_W!B9</f>
        <v>POC01</v>
      </c>
      <c r="J9" s="150">
        <f>WAVE_W!H9</f>
        <v>2</v>
      </c>
      <c r="K9" s="120">
        <f>WAVE_W!J9</f>
        <v>2.0268724192071132E-2</v>
      </c>
      <c r="M9" s="14" t="str">
        <f>Tidal_W!B9</f>
        <v>POC01</v>
      </c>
      <c r="N9" s="150">
        <f>Tidal_W!H9</f>
        <v>1</v>
      </c>
      <c r="O9" s="120">
        <f>Tidal_W!J9</f>
        <v>2.6276583734636018E-2</v>
      </c>
      <c r="Q9" s="124" t="str">
        <f>GEO_W!B9</f>
        <v>ECC08</v>
      </c>
      <c r="R9" s="150">
        <f>GEO_W!H9</f>
        <v>2</v>
      </c>
      <c r="S9" s="124">
        <f>GEO_W!J9</f>
        <v>1.7958360809851488E-2</v>
      </c>
    </row>
    <row r="10" spans="1:29" x14ac:dyDescent="0.3">
      <c r="A10" s="14" t="str">
        <f>PV_W!B10</f>
        <v>POC01</v>
      </c>
      <c r="B10" s="150">
        <f>PV_W!H10</f>
        <v>3</v>
      </c>
      <c r="C10" s="120">
        <f>PV_W!J10</f>
        <v>2.0276589899718533E-2</v>
      </c>
      <c r="E10" s="14" t="str">
        <f>Wind_W!B10</f>
        <v>POC01</v>
      </c>
      <c r="F10" s="150">
        <f>Wind_W!H10</f>
        <v>3</v>
      </c>
      <c r="G10" s="120">
        <f>Wind_W!J10</f>
        <v>2.1052709817361646E-2</v>
      </c>
      <c r="I10" s="14" t="str">
        <f>WAVE_W!B10</f>
        <v>POC02</v>
      </c>
      <c r="J10" s="150">
        <f>WAVE_W!H10</f>
        <v>2</v>
      </c>
      <c r="K10" s="120">
        <f>WAVE_W!J10</f>
        <v>2.0268724192071132E-2</v>
      </c>
      <c r="M10" s="14" t="str">
        <f>Tidal_W!B10</f>
        <v>POC02</v>
      </c>
      <c r="N10" s="150">
        <f>Tidal_W!H10</f>
        <v>2</v>
      </c>
      <c r="O10" s="120">
        <f>Tidal_W!J10</f>
        <v>1.7019806114567018E-2</v>
      </c>
      <c r="Q10" s="14" t="str">
        <f>GEO_W!B10</f>
        <v>POC01</v>
      </c>
      <c r="R10" s="150">
        <f>GEO_W!H10</f>
        <v>3</v>
      </c>
      <c r="S10" s="120">
        <f>GEO_W!J10</f>
        <v>1.7958360809851488E-2</v>
      </c>
    </row>
    <row r="11" spans="1:29" x14ac:dyDescent="0.3">
      <c r="A11" s="14" t="str">
        <f>PV_W!B11</f>
        <v>POC02</v>
      </c>
      <c r="B11" s="150">
        <f>PV_W!H11</f>
        <v>5</v>
      </c>
      <c r="C11" s="120">
        <f>PV_W!J11</f>
        <v>1.8410801066897658E-2</v>
      </c>
      <c r="E11" s="14" t="str">
        <f>Wind_W!B11</f>
        <v>POC02</v>
      </c>
      <c r="F11" s="150">
        <f>Wind_W!H11</f>
        <v>4</v>
      </c>
      <c r="G11" s="120">
        <f>Wind_W!J11</f>
        <v>2.1052709817361646E-2</v>
      </c>
      <c r="I11" s="14" t="str">
        <f>WAVE_W!B11</f>
        <v>POC03</v>
      </c>
      <c r="J11" s="150">
        <f>WAVE_W!H11</f>
        <v>4</v>
      </c>
      <c r="K11" s="120">
        <f>WAVE_W!J11</f>
        <v>1.2347432867149857E-2</v>
      </c>
      <c r="M11" s="14" t="str">
        <f>Tidal_W!B11</f>
        <v>POC03</v>
      </c>
      <c r="N11" s="150">
        <f>Tidal_W!H11</f>
        <v>2</v>
      </c>
      <c r="O11" s="120">
        <f>Tidal_W!J11</f>
        <v>1.7019806114567018E-2</v>
      </c>
      <c r="Q11" s="14" t="str">
        <f>GEO_W!B11</f>
        <v>POC02</v>
      </c>
      <c r="R11" s="150">
        <f>GEO_W!H11</f>
        <v>4</v>
      </c>
      <c r="S11" s="120">
        <f>GEO_W!J11</f>
        <v>1.3575240019157832E-2</v>
      </c>
    </row>
    <row r="12" spans="1:29" x14ac:dyDescent="0.3">
      <c r="A12" s="14" t="str">
        <f>PV_W!B12</f>
        <v>POC03</v>
      </c>
      <c r="B12" s="150">
        <f>PV_W!H12</f>
        <v>5</v>
      </c>
      <c r="C12" s="120">
        <f>PV_W!J12</f>
        <v>1.8410801066897658E-2</v>
      </c>
      <c r="E12" s="14" t="str">
        <f>Wind_W!B12</f>
        <v>POC03</v>
      </c>
      <c r="F12" s="150">
        <f>Wind_W!H12</f>
        <v>4</v>
      </c>
      <c r="G12" s="120">
        <f>Wind_W!J12</f>
        <v>2.1052709817361646E-2</v>
      </c>
      <c r="I12" s="14" t="str">
        <f>WAVE_W!B12</f>
        <v>POC04</v>
      </c>
      <c r="J12" s="150">
        <f>WAVE_W!H12</f>
        <v>1</v>
      </c>
      <c r="K12" s="120">
        <f>WAVE_W!J12</f>
        <v>2.2155654730397996E-2</v>
      </c>
      <c r="M12" s="14" t="str">
        <f>Tidal_W!B12</f>
        <v>POC05</v>
      </c>
      <c r="N12" s="150">
        <f>Tidal_W!H12</f>
        <v>1</v>
      </c>
      <c r="O12" s="120">
        <f>Tidal_W!J12</f>
        <v>2.7116919869089803E-2</v>
      </c>
      <c r="Q12" s="14" t="str">
        <f>GEO_W!B12</f>
        <v>POC03</v>
      </c>
      <c r="R12" s="150">
        <f>GEO_W!H12</f>
        <v>3</v>
      </c>
      <c r="S12" s="120">
        <f>GEO_W!J12</f>
        <v>1.7958360809851488E-2</v>
      </c>
    </row>
    <row r="13" spans="1:29" x14ac:dyDescent="0.3">
      <c r="A13" s="14" t="str">
        <f>PV_W!B13</f>
        <v>POC04</v>
      </c>
      <c r="B13" s="150">
        <f>PV_W!H13</f>
        <v>8</v>
      </c>
      <c r="C13" s="120">
        <f>PV_W!J13</f>
        <v>1.3972980573197357E-2</v>
      </c>
      <c r="E13" s="14" t="str">
        <f>Wind_W!B13</f>
        <v>POC04</v>
      </c>
      <c r="F13" s="150">
        <f>Wind_W!H13</f>
        <v>8</v>
      </c>
      <c r="G13" s="120">
        <f>Wind_W!J13</f>
        <v>1.3643758362511096E-2</v>
      </c>
      <c r="I13" s="14" t="str">
        <f>WAVE_W!B13</f>
        <v>POC05</v>
      </c>
      <c r="J13" s="150">
        <f>WAVE_W!H13</f>
        <v>2</v>
      </c>
      <c r="K13" s="120">
        <f>WAVE_W!J13</f>
        <v>2.046743258750084E-2</v>
      </c>
      <c r="M13" s="14" t="str">
        <f>Tidal_W!B13</f>
        <v>SOC01</v>
      </c>
      <c r="N13" s="150">
        <f>Tidal_W!H13</f>
        <v>1</v>
      </c>
      <c r="O13" s="120">
        <f>Tidal_W!J13</f>
        <v>2.7116919869089803E-2</v>
      </c>
      <c r="Q13" s="14" t="str">
        <f>GEO_W!B13</f>
        <v>POC04</v>
      </c>
      <c r="R13" s="150">
        <f>GEO_W!H13</f>
        <v>4</v>
      </c>
      <c r="S13" s="120">
        <f>GEO_W!J13</f>
        <v>1.3575240019157832E-2</v>
      </c>
    </row>
    <row r="14" spans="1:29" x14ac:dyDescent="0.3">
      <c r="A14" s="14" t="str">
        <f>PV_W!B14</f>
        <v>POC05</v>
      </c>
      <c r="B14" s="150">
        <f>PV_W!H14</f>
        <v>9</v>
      </c>
      <c r="C14" s="120">
        <f>PV_W!J14</f>
        <v>1.3972980573197357E-2</v>
      </c>
      <c r="E14" s="14" t="str">
        <f>Wind_W!B14</f>
        <v>POC05</v>
      </c>
      <c r="F14" s="150">
        <f>Wind_W!H14</f>
        <v>6</v>
      </c>
      <c r="G14" s="120">
        <f>Wind_W!J14</f>
        <v>1.8241426374835529E-2</v>
      </c>
      <c r="I14" s="14" t="str">
        <f>WAVE_W!B14</f>
        <v>SOC01</v>
      </c>
      <c r="J14" s="150">
        <f>WAVE_W!H14</f>
        <v>2</v>
      </c>
      <c r="K14" s="120">
        <f>WAVE_W!J14</f>
        <v>2.046743258750084E-2</v>
      </c>
      <c r="M14" s="14" t="str">
        <f>Tidal_W!B14</f>
        <v>SOC02</v>
      </c>
      <c r="N14" s="150">
        <f>Tidal_W!H14</f>
        <v>2</v>
      </c>
      <c r="O14" s="120">
        <f>Tidal_W!J14</f>
        <v>1.7700078223410558E-2</v>
      </c>
      <c r="Q14" s="14" t="str">
        <f>GEO_W!B14</f>
        <v>POC05</v>
      </c>
      <c r="R14" s="150">
        <f>GEO_W!H14</f>
        <v>4</v>
      </c>
      <c r="S14" s="120">
        <f>GEO_W!J14</f>
        <v>1.3575240019157832E-2</v>
      </c>
    </row>
    <row r="15" spans="1:29" x14ac:dyDescent="0.3">
      <c r="A15" s="14" t="str">
        <f>PV_W!B15</f>
        <v>SOC01</v>
      </c>
      <c r="B15" s="150">
        <f>PV_W!H15</f>
        <v>3</v>
      </c>
      <c r="C15" s="120">
        <f>PV_W!J15</f>
        <v>2.0794009699649542E-2</v>
      </c>
      <c r="E15" s="14" t="str">
        <f>Wind_W!B15</f>
        <v>SOC01</v>
      </c>
      <c r="F15" s="150">
        <f>Wind_W!H15</f>
        <v>2</v>
      </c>
      <c r="G15" s="120">
        <f>Wind_W!J15</f>
        <v>2.1309120073771903E-2</v>
      </c>
      <c r="I15" s="14" t="str">
        <f>WAVE_W!B15</f>
        <v>SOC02</v>
      </c>
      <c r="J15" s="150">
        <f>WAVE_W!H15</f>
        <v>2</v>
      </c>
      <c r="K15" s="120">
        <f>WAVE_W!J15</f>
        <v>2.046743258750084E-2</v>
      </c>
      <c r="M15" s="14" t="str">
        <f>Tidal_W!B15</f>
        <v>SOC03</v>
      </c>
      <c r="N15" s="150">
        <f>Tidal_W!H15</f>
        <v>2</v>
      </c>
      <c r="O15" s="120">
        <f>Tidal_W!J15</f>
        <v>1.7700078223410558E-2</v>
      </c>
      <c r="Q15" s="14" t="str">
        <f>GEO_W!B15</f>
        <v>SOC01</v>
      </c>
      <c r="R15" s="150">
        <f>GEO_W!H15</f>
        <v>2</v>
      </c>
      <c r="S15" s="120">
        <f>GEO_W!J15</f>
        <v>1.7958360809851488E-2</v>
      </c>
    </row>
    <row r="16" spans="1:29" x14ac:dyDescent="0.3">
      <c r="A16" s="14" t="str">
        <f>PV_W!B16</f>
        <v>SOC02</v>
      </c>
      <c r="B16" s="150">
        <f>PV_W!H16</f>
        <v>2</v>
      </c>
      <c r="C16" s="120">
        <f>PV_W!J16</f>
        <v>2.0794009699649542E-2</v>
      </c>
      <c r="E16" s="14" t="str">
        <f>Wind_W!B16</f>
        <v>SOC02</v>
      </c>
      <c r="F16" s="150">
        <f>Wind_W!H16</f>
        <v>1</v>
      </c>
      <c r="G16" s="120">
        <f>Wind_W!J16</f>
        <v>2.2724654154276557E-2</v>
      </c>
      <c r="I16" s="14" t="str">
        <f>WAVE_W!B16</f>
        <v>SOC03</v>
      </c>
      <c r="J16" s="150">
        <f>WAVE_W!H16</f>
        <v>7</v>
      </c>
      <c r="K16" s="120">
        <f>WAVE_W!J16</f>
        <v>7.4700004237408324E-3</v>
      </c>
      <c r="M16" s="124" t="str">
        <f>Tidal_W!B16</f>
        <v>EXC01</v>
      </c>
      <c r="N16" s="150">
        <f>Tidal_W!H16</f>
        <v>2</v>
      </c>
      <c r="O16" s="124">
        <f>Tidal_W!J16</f>
        <v>1.7700078223410558E-2</v>
      </c>
      <c r="Q16" s="14" t="str">
        <f>GEO_W!B16</f>
        <v>SOC02</v>
      </c>
      <c r="R16" s="150">
        <f>GEO_W!H16</f>
        <v>1</v>
      </c>
      <c r="S16" s="120">
        <f>GEO_W!J16</f>
        <v>1.9283272479989504E-2</v>
      </c>
    </row>
    <row r="17" spans="1:19" x14ac:dyDescent="0.3">
      <c r="A17" s="14" t="str">
        <f>PV_W!B17</f>
        <v>SOC03</v>
      </c>
      <c r="B17" s="150">
        <f>PV_W!H17</f>
        <v>16</v>
      </c>
      <c r="C17" s="120">
        <f>PV_W!J17</f>
        <v>9.5540590771290082E-3</v>
      </c>
      <c r="E17" s="14" t="str">
        <f>Wind_W!B17</f>
        <v>SOC03</v>
      </c>
      <c r="F17" s="150">
        <f>Wind_W!H17</f>
        <v>16</v>
      </c>
      <c r="G17" s="120">
        <f>Wind_W!J17</f>
        <v>1.012763500690678E-2</v>
      </c>
      <c r="I17" s="14" t="str">
        <f>WAVE_W!B17</f>
        <v>SOC04</v>
      </c>
      <c r="J17" s="150">
        <f>WAVE_W!H17</f>
        <v>2</v>
      </c>
      <c r="K17" s="120">
        <f>WAVE_W!J17</f>
        <v>2.0862689504496885E-2</v>
      </c>
      <c r="M17" s="124" t="str">
        <f>Tidal_W!B17</f>
        <v>EXC02</v>
      </c>
      <c r="N17" s="150">
        <f>Tidal_W!H17</f>
        <v>1</v>
      </c>
      <c r="O17" s="124">
        <f>Tidal_W!J17</f>
        <v>2.8421267695176767E-2</v>
      </c>
      <c r="Q17" s="14" t="str">
        <f>GEO_W!B17</f>
        <v>SOC03</v>
      </c>
      <c r="R17" s="150">
        <f>GEO_W!H17</f>
        <v>10</v>
      </c>
      <c r="S17" s="120">
        <f>GEO_W!J17</f>
        <v>7.5594940197871554E-3</v>
      </c>
    </row>
    <row r="18" spans="1:19" x14ac:dyDescent="0.3">
      <c r="A18" s="14" t="str">
        <f>PV_W!B18</f>
        <v>SOC04</v>
      </c>
      <c r="B18" s="150">
        <f>PV_W!H18</f>
        <v>15</v>
      </c>
      <c r="C18" s="120">
        <f>PV_W!J18</f>
        <v>9.5540590771290082E-3</v>
      </c>
      <c r="E18" s="14" t="str">
        <f>Wind_W!B18</f>
        <v>SOC04</v>
      </c>
      <c r="F18" s="150">
        <f>Wind_W!H18</f>
        <v>13</v>
      </c>
      <c r="G18" s="120">
        <f>Wind_W!J18</f>
        <v>1.156113258650851E-2</v>
      </c>
      <c r="I18" s="14" t="str">
        <f>WAVE_W!B18</f>
        <v>SOC05</v>
      </c>
      <c r="J18" s="150">
        <f>WAVE_W!H18</f>
        <v>2</v>
      </c>
      <c r="K18" s="120">
        <f>WAVE_W!J18</f>
        <v>2.0862689504496885E-2</v>
      </c>
      <c r="M18" s="124" t="str">
        <f>Tidal_W!B18</f>
        <v>EXC04</v>
      </c>
      <c r="N18" s="150">
        <f>Tidal_W!H18</f>
        <v>4</v>
      </c>
      <c r="O18" s="124">
        <f>Tidal_W!J18</f>
        <v>1.1556681117520258E-2</v>
      </c>
      <c r="Q18" s="14" t="str">
        <f>GEO_W!B18</f>
        <v>SOC04</v>
      </c>
      <c r="R18" s="150">
        <f>GEO_W!H18</f>
        <v>9</v>
      </c>
      <c r="S18" s="120">
        <f>GEO_W!J18</f>
        <v>8.730470389574493E-3</v>
      </c>
    </row>
    <row r="19" spans="1:19" x14ac:dyDescent="0.3">
      <c r="A19" s="14" t="str">
        <f>PV_W!B19</f>
        <v>SOC05</v>
      </c>
      <c r="B19" s="150">
        <f>PV_W!H19</f>
        <v>6</v>
      </c>
      <c r="C19" s="120">
        <f>PV_W!J19</f>
        <v>1.9011762605359195E-2</v>
      </c>
      <c r="E19" s="14" t="str">
        <f>Wind_W!B19</f>
        <v>SOC05</v>
      </c>
      <c r="F19" s="150">
        <f>Wind_W!H19</f>
        <v>5</v>
      </c>
      <c r="G19" s="120">
        <f>Wind_W!J19</f>
        <v>1.8981191249539269E-2</v>
      </c>
      <c r="I19" s="124" t="str">
        <f>WAVE_W!B19</f>
        <v>EXC01</v>
      </c>
      <c r="J19" s="150">
        <f>WAVE_W!H19</f>
        <v>1</v>
      </c>
      <c r="K19" s="124">
        <f>WAVE_W!J19</f>
        <v>2.2649725876643052E-2</v>
      </c>
      <c r="M19" s="124" t="str">
        <f>Tidal_W!B19</f>
        <v>EXC05</v>
      </c>
      <c r="N19" s="150">
        <f>Tidal_W!H19</f>
        <v>2</v>
      </c>
      <c r="O19" s="124">
        <f>Tidal_W!J19</f>
        <v>1.8594256497812309E-2</v>
      </c>
      <c r="Q19" s="14" t="str">
        <f>GEO_W!B19</f>
        <v>SOC05</v>
      </c>
      <c r="R19" s="150">
        <f>GEO_W!H19</f>
        <v>3</v>
      </c>
      <c r="S19" s="120">
        <f>GEO_W!J19</f>
        <v>1.8537337403557633E-2</v>
      </c>
    </row>
    <row r="20" spans="1:19" x14ac:dyDescent="0.3">
      <c r="A20" s="124" t="str">
        <f>PV_W!B20</f>
        <v>EXC01</v>
      </c>
      <c r="B20" s="150">
        <f>PV_W!H20</f>
        <v>5</v>
      </c>
      <c r="C20" s="124">
        <f>PV_W!J20</f>
        <v>1.9011762605359195E-2</v>
      </c>
      <c r="E20" s="124" t="str">
        <f>Wind_W!B20</f>
        <v>EXC01</v>
      </c>
      <c r="F20" s="150">
        <f>Wind_W!H20</f>
        <v>3</v>
      </c>
      <c r="G20" s="124">
        <f>Wind_W!J20</f>
        <v>2.2185310549962371E-2</v>
      </c>
      <c r="I20" s="124" t="str">
        <f>WAVE_W!B20</f>
        <v>EXC04</v>
      </c>
      <c r="J20" s="150">
        <f>WAVE_W!H20</f>
        <v>6</v>
      </c>
      <c r="K20" s="124">
        <f>WAVE_W!J20</f>
        <v>9.479105735272074E-3</v>
      </c>
      <c r="M20" s="124" t="str">
        <f>Tidal_W!B20</f>
        <v>EXC08</v>
      </c>
      <c r="N20" s="150">
        <f>Tidal_W!H20</f>
        <v>2</v>
      </c>
      <c r="O20" s="124">
        <f>Tidal_W!J20</f>
        <v>1.8594256497812309E-2</v>
      </c>
      <c r="Q20" s="124" t="str">
        <f>GEO_W!B20</f>
        <v>EXC02</v>
      </c>
      <c r="R20" s="150">
        <f>GEO_W!H20</f>
        <v>1</v>
      </c>
      <c r="S20" s="124">
        <f>GEO_W!J20</f>
        <v>2.0099210844653135E-2</v>
      </c>
    </row>
    <row r="21" spans="1:19" x14ac:dyDescent="0.3">
      <c r="A21" s="124" t="str">
        <f>PV_W!B21</f>
        <v>EXC02</v>
      </c>
      <c r="B21" s="150">
        <f>PV_W!H21</f>
        <v>6</v>
      </c>
      <c r="C21" s="124">
        <f>PV_W!J21</f>
        <v>1.9011762605359195E-2</v>
      </c>
      <c r="E21" s="124" t="str">
        <f>Wind_W!B21</f>
        <v>EXC02</v>
      </c>
      <c r="F21" s="150">
        <f>Wind_W!H21</f>
        <v>5</v>
      </c>
      <c r="G21" s="124">
        <f>Wind_W!J21</f>
        <v>1.8981191249539269E-2</v>
      </c>
      <c r="I21" s="124" t="str">
        <f>WAVE_W!B21</f>
        <v>EXC05</v>
      </c>
      <c r="J21" s="150">
        <f>WAVE_W!H21</f>
        <v>5</v>
      </c>
      <c r="K21" s="124">
        <f>WAVE_W!J21</f>
        <v>1.1198623687040768E-2</v>
      </c>
      <c r="M21" s="124" t="str">
        <f>Tidal_W!B21</f>
        <v>EXC09</v>
      </c>
      <c r="N21" s="150">
        <f>Tidal_W!H21</f>
        <v>2</v>
      </c>
      <c r="O21" s="124">
        <f>Tidal_W!J21</f>
        <v>1.8594256497812309E-2</v>
      </c>
      <c r="Q21" s="124" t="str">
        <f>GEO_W!B21</f>
        <v>EXC03</v>
      </c>
      <c r="R21" s="150">
        <f>GEO_W!H21</f>
        <v>2</v>
      </c>
      <c r="S21" s="124">
        <f>GEO_W!J21</f>
        <v>1.8537337403557633E-2</v>
      </c>
    </row>
    <row r="22" spans="1:19" x14ac:dyDescent="0.3">
      <c r="A22" s="124" t="str">
        <f>PV_W!B22</f>
        <v>EXC03</v>
      </c>
      <c r="B22" s="150">
        <f>PV_W!H22</f>
        <v>4</v>
      </c>
      <c r="C22" s="124">
        <f>PV_W!J22</f>
        <v>2.169545200734185E-2</v>
      </c>
      <c r="E22" s="124" t="str">
        <f>Wind_W!B22</f>
        <v>EXC03</v>
      </c>
      <c r="F22" s="150">
        <f>Wind_W!H22</f>
        <v>4</v>
      </c>
      <c r="G22" s="124">
        <f>Wind_W!J22</f>
        <v>2.2185310549962371E-2</v>
      </c>
      <c r="I22" s="124" t="str">
        <f>WAVE_W!B22</f>
        <v>EXC07</v>
      </c>
      <c r="J22" s="150">
        <f>WAVE_W!H22</f>
        <v>1</v>
      </c>
      <c r="K22" s="124">
        <f>WAVE_W!J22</f>
        <v>2.3671075671029215E-2</v>
      </c>
      <c r="M22" s="124" t="str">
        <f>Tidal_W!B22</f>
        <v>EXC11</v>
      </c>
      <c r="N22" s="150">
        <f>Tidal_W!H22</f>
        <v>1</v>
      </c>
      <c r="O22" s="124">
        <f>Tidal_W!J22</f>
        <v>3.0665839750536966E-2</v>
      </c>
      <c r="Q22" s="124" t="str">
        <f>GEO_W!B22</f>
        <v>EXC04</v>
      </c>
      <c r="R22" s="150">
        <f>GEO_W!H22</f>
        <v>7</v>
      </c>
      <c r="S22" s="124">
        <f>GEO_W!J22</f>
        <v>1.0972134075108494E-2</v>
      </c>
    </row>
    <row r="23" spans="1:19" x14ac:dyDescent="0.3">
      <c r="A23" s="124" t="str">
        <f>PV_W!B23</f>
        <v>EXC04</v>
      </c>
      <c r="B23" s="150">
        <f>PV_W!H23</f>
        <v>15</v>
      </c>
      <c r="C23" s="124">
        <f>PV_W!J23</f>
        <v>1.0605838723984689E-2</v>
      </c>
      <c r="E23" s="124" t="str">
        <f>Wind_W!B23</f>
        <v>EXC04</v>
      </c>
      <c r="F23" s="150">
        <f>Wind_W!H23</f>
        <v>12</v>
      </c>
      <c r="G23" s="124">
        <f>Wind_W!J23</f>
        <v>1.2536621918196047E-2</v>
      </c>
      <c r="I23" s="124" t="str">
        <f>WAVE_W!B23</f>
        <v>EXC08</v>
      </c>
      <c r="J23" s="150">
        <f>WAVE_W!H23</f>
        <v>5</v>
      </c>
      <c r="K23" s="124">
        <f>WAVE_W!J23</f>
        <v>1.1511623617485228E-2</v>
      </c>
      <c r="M23" s="124" t="str">
        <f>Tidal_W!B23</f>
        <v>EXC12</v>
      </c>
      <c r="N23" s="150">
        <f>Tidal_W!H23</f>
        <v>1</v>
      </c>
      <c r="O23" s="124">
        <f>Tidal_W!J23</f>
        <v>3.0665839750536966E-2</v>
      </c>
      <c r="Q23" s="124" t="str">
        <f>GEO_W!B23</f>
        <v>EXC05</v>
      </c>
      <c r="R23" s="150">
        <f>GEO_W!H23</f>
        <v>13</v>
      </c>
      <c r="S23" s="124">
        <f>GEO_W!J23</f>
        <v>7.9006795031302032E-3</v>
      </c>
    </row>
    <row r="24" spans="1:19" x14ac:dyDescent="0.3">
      <c r="A24" s="124" t="str">
        <f>PV_W!B24</f>
        <v>EXC05</v>
      </c>
      <c r="B24" s="150">
        <f>PV_W!H24</f>
        <v>19</v>
      </c>
      <c r="C24" s="124">
        <f>PV_W!J24</f>
        <v>9.7596316923157615E-3</v>
      </c>
      <c r="E24" s="124" t="str">
        <f>Wind_W!B24</f>
        <v>EXC05</v>
      </c>
      <c r="F24" s="150">
        <f>Wind_W!H24</f>
        <v>19</v>
      </c>
      <c r="G24" s="124">
        <f>Wind_W!J24</f>
        <v>1.0307516796592987E-2</v>
      </c>
      <c r="I24" s="124" t="str">
        <f>WAVE_W!B24</f>
        <v>EXC09</v>
      </c>
      <c r="J24" s="150">
        <f>WAVE_W!H24</f>
        <v>5</v>
      </c>
      <c r="K24" s="124">
        <f>WAVE_W!J24</f>
        <v>1.1511623617485228E-2</v>
      </c>
      <c r="M24" s="124" t="str">
        <f>Tidal_W!B24</f>
        <v>EXC14</v>
      </c>
      <c r="N24" s="150">
        <f>Tidal_W!H24</f>
        <v>1</v>
      </c>
      <c r="O24" s="124">
        <f>Tidal_W!J24</f>
        <v>3.0665839750536966E-2</v>
      </c>
      <c r="Q24" s="124" t="str">
        <f>GEO_W!B24</f>
        <v>EXC06</v>
      </c>
      <c r="R24" s="150">
        <f>GEO_W!H24</f>
        <v>2</v>
      </c>
      <c r="S24" s="124">
        <f>GEO_W!J24</f>
        <v>1.9093643683851302E-2</v>
      </c>
    </row>
    <row r="25" spans="1:19" x14ac:dyDescent="0.3">
      <c r="A25" s="124" t="str">
        <f>PV_W!B25</f>
        <v>EXC06</v>
      </c>
      <c r="B25" s="150">
        <f>PV_W!H25</f>
        <v>2</v>
      </c>
      <c r="C25" s="124">
        <f>PV_W!J25</f>
        <v>2.2714449349868601E-2</v>
      </c>
      <c r="E25" s="124" t="str">
        <f>Wind_W!B25</f>
        <v>EXC06</v>
      </c>
      <c r="F25" s="150">
        <f>Wind_W!H25</f>
        <v>1</v>
      </c>
      <c r="G25" s="124">
        <f>Wind_W!J25</f>
        <v>2.6066875356955406E-2</v>
      </c>
      <c r="I25" s="124" t="str">
        <f>WAVE_W!B25</f>
        <v>EXC11</v>
      </c>
      <c r="J25" s="150">
        <f>WAVE_W!H25</f>
        <v>3</v>
      </c>
      <c r="K25" s="124">
        <f>WAVE_W!J25</f>
        <v>1.8437365088275287E-2</v>
      </c>
      <c r="M25" s="124" t="str">
        <f>Tidal_W!B25</f>
        <v>EXC15</v>
      </c>
      <c r="N25" s="150">
        <f>Tidal_W!H25</f>
        <v>1</v>
      </c>
      <c r="O25" s="124">
        <f>Tidal_W!J25</f>
        <v>3.0665839750536966E-2</v>
      </c>
      <c r="Q25" s="124" t="str">
        <f>GEO_W!B25</f>
        <v>EXC07</v>
      </c>
      <c r="R25" s="150">
        <f>GEO_W!H25</f>
        <v>1</v>
      </c>
      <c r="S25" s="124">
        <f>GEO_W!J25</f>
        <v>2.0928857927028813E-2</v>
      </c>
    </row>
    <row r="26" spans="1:19" x14ac:dyDescent="0.3">
      <c r="A26" s="124" t="str">
        <f>PV_W!B26</f>
        <v>EXC07</v>
      </c>
      <c r="B26" s="150">
        <f>PV_W!H26</f>
        <v>1</v>
      </c>
      <c r="C26" s="124">
        <f>PV_W!J26</f>
        <v>2.6447066999125413E-2</v>
      </c>
      <c r="E26" s="124" t="str">
        <f>Wind_W!B26</f>
        <v>EXC07</v>
      </c>
      <c r="F26" s="150">
        <f>Wind_W!H26</f>
        <v>1</v>
      </c>
      <c r="G26" s="124">
        <f>Wind_W!J26</f>
        <v>2.6066875356955406E-2</v>
      </c>
      <c r="I26" s="124" t="str">
        <f>WAVE_W!B26</f>
        <v>EXC12</v>
      </c>
      <c r="J26" s="150">
        <f>WAVE_W!H26</f>
        <v>2</v>
      </c>
      <c r="K26" s="124">
        <f>WAVE_W!J26</f>
        <v>2.2270076039798838E-2</v>
      </c>
      <c r="M26" s="124" t="str">
        <f>Tidal_W!B26</f>
        <v>EXC17</v>
      </c>
      <c r="N26" s="150">
        <f>Tidal_W!H26</f>
        <v>1</v>
      </c>
      <c r="O26" s="124">
        <f>Tidal_W!J26</f>
        <v>3.0665839750536966E-2</v>
      </c>
      <c r="Q26" s="124" t="str">
        <f>GEO_W!B26</f>
        <v>EXC08</v>
      </c>
      <c r="R26" s="150">
        <f>GEO_W!H26</f>
        <v>12</v>
      </c>
      <c r="S26" s="124">
        <f>GEO_W!J26</f>
        <v>8.4756951512088077E-3</v>
      </c>
    </row>
    <row r="27" spans="1:19" x14ac:dyDescent="0.3">
      <c r="A27" s="124" t="str">
        <f>PV_W!B27</f>
        <v>EXC08</v>
      </c>
      <c r="B27" s="150">
        <f>PV_W!H27</f>
        <v>19</v>
      </c>
      <c r="C27" s="124">
        <f>PV_W!J27</f>
        <v>1.0495559373631749E-2</v>
      </c>
      <c r="E27" s="124" t="str">
        <f>Wind_W!B27</f>
        <v>EXC08</v>
      </c>
      <c r="F27" s="150">
        <f>Wind_W!H27</f>
        <v>17</v>
      </c>
      <c r="G27" s="124">
        <f>Wind_W!J27</f>
        <v>1.112351026864521E-2</v>
      </c>
      <c r="I27" s="124" t="str">
        <f>WAVE_W!B27</f>
        <v>EXC13</v>
      </c>
      <c r="J27" s="150">
        <f>WAVE_W!H27</f>
        <v>1</v>
      </c>
      <c r="K27" s="124">
        <f>WAVE_W!J27</f>
        <v>2.5014849749012351E-2</v>
      </c>
      <c r="M27" s="124" t="str">
        <f>Tidal_W!B27</f>
        <v>EXC18</v>
      </c>
      <c r="N27" s="150">
        <f>Tidal_W!H27</f>
        <v>1</v>
      </c>
      <c r="O27" s="124">
        <f>Tidal_W!J27</f>
        <v>3.0665839750536966E-2</v>
      </c>
      <c r="Q27" s="124" t="str">
        <f>GEO_W!B27</f>
        <v>EXC09</v>
      </c>
      <c r="R27" s="150">
        <f>GEO_W!H27</f>
        <v>11</v>
      </c>
      <c r="S27" s="124">
        <f>GEO_W!J27</f>
        <v>8.977078001786697E-3</v>
      </c>
    </row>
    <row r="28" spans="1:19" x14ac:dyDescent="0.3">
      <c r="A28" s="124" t="str">
        <f>PV_W!B28</f>
        <v>EXC09</v>
      </c>
      <c r="B28" s="150">
        <f>PV_W!H28</f>
        <v>17</v>
      </c>
      <c r="C28" s="124">
        <f>PV_W!J28</f>
        <v>1.1304547645455592E-2</v>
      </c>
      <c r="E28" s="124" t="str">
        <f>Wind_W!B28</f>
        <v>EXC09</v>
      </c>
      <c r="F28" s="150">
        <f>Wind_W!H28</f>
        <v>15</v>
      </c>
      <c r="G28" s="124">
        <f>Wind_W!J28</f>
        <v>1.2087030590426649E-2</v>
      </c>
      <c r="I28" s="124" t="str">
        <f>WAVE_W!B28</f>
        <v>EXC14</v>
      </c>
      <c r="J28" s="150">
        <f>WAVE_W!H28</f>
        <v>1</v>
      </c>
      <c r="K28" s="124">
        <f>WAVE_W!J28</f>
        <v>2.5014849749012351E-2</v>
      </c>
      <c r="M28" s="124" t="str">
        <f>Tidal_W!B28</f>
        <v>EXC20</v>
      </c>
      <c r="N28" s="150">
        <f>Tidal_W!H28</f>
        <v>1</v>
      </c>
      <c r="O28" s="124">
        <f>Tidal_W!J28</f>
        <v>3.0665839750536966E-2</v>
      </c>
      <c r="Q28" s="124" t="str">
        <f>GEO_W!B28</f>
        <v>EXC10</v>
      </c>
      <c r="R28" s="150">
        <f>GEO_W!H28</f>
        <v>1</v>
      </c>
      <c r="S28" s="124">
        <f>GEO_W!J28</f>
        <v>2.189542328061678E-2</v>
      </c>
    </row>
    <row r="29" spans="1:19" x14ac:dyDescent="0.3">
      <c r="A29" s="124" t="str">
        <f>PV_W!B29</f>
        <v>EXC10</v>
      </c>
      <c r="B29" s="150">
        <f>PV_W!H29</f>
        <v>2</v>
      </c>
      <c r="C29" s="124">
        <f>PV_W!J29</f>
        <v>2.3799359809779066E-2</v>
      </c>
      <c r="E29" s="124" t="str">
        <f>Wind_W!B29</f>
        <v>EXC10</v>
      </c>
      <c r="F29" s="150">
        <f>Wind_W!H29</f>
        <v>3</v>
      </c>
      <c r="G29" s="124">
        <f>Wind_W!J29</f>
        <v>2.4353211207224727E-2</v>
      </c>
      <c r="I29" s="124" t="str">
        <f>WAVE_W!B29</f>
        <v>EXC15</v>
      </c>
      <c r="J29" s="150">
        <f>WAVE_W!H29</f>
        <v>2</v>
      </c>
      <c r="K29" s="124">
        <f>WAVE_W!J29</f>
        <v>2.2270076039798838E-2</v>
      </c>
      <c r="M29" s="124" t="str">
        <f>Tidal_W!B29</f>
        <v>EXC21</v>
      </c>
      <c r="N29" s="150">
        <f>Tidal_W!H29</f>
        <v>2</v>
      </c>
      <c r="O29" s="124">
        <f>Tidal_W!J29</f>
        <v>2.1252484345913578E-2</v>
      </c>
      <c r="Q29" s="124" t="str">
        <f>GEO_W!B29</f>
        <v>EXC11</v>
      </c>
      <c r="R29" s="150">
        <f>GEO_W!H29</f>
        <v>6</v>
      </c>
      <c r="S29" s="124">
        <f>GEO_W!J29</f>
        <v>1.213696254509905E-2</v>
      </c>
    </row>
    <row r="30" spans="1:19" x14ac:dyDescent="0.3">
      <c r="A30" s="124" t="str">
        <f>PV_W!B30</f>
        <v>EXC11</v>
      </c>
      <c r="B30" s="150">
        <f>PV_W!H30</f>
        <v>6</v>
      </c>
      <c r="C30" s="124">
        <f>PV_W!J30</f>
        <v>2.0740412730307495E-2</v>
      </c>
      <c r="E30" s="124" t="str">
        <f>Wind_W!B30</f>
        <v>EXC11</v>
      </c>
      <c r="F30" s="150">
        <f>Wind_W!H30</f>
        <v>6</v>
      </c>
      <c r="G30" s="124">
        <f>Wind_W!J30</f>
        <v>2.0944033550697676E-2</v>
      </c>
      <c r="I30" s="124" t="str">
        <f>WAVE_W!B30</f>
        <v>EXC18</v>
      </c>
      <c r="J30" s="150">
        <f>WAVE_W!H30</f>
        <v>1</v>
      </c>
      <c r="K30" s="124">
        <f>WAVE_W!J30</f>
        <v>2.5014849749012351E-2</v>
      </c>
      <c r="M30" s="124" t="str">
        <f>Tidal_W!B30</f>
        <v>EXC23</v>
      </c>
      <c r="N30" s="150">
        <f>Tidal_W!H30</f>
        <v>1</v>
      </c>
      <c r="O30" s="124">
        <f>Tidal_W!J30</f>
        <v>3.1178660263357482E-2</v>
      </c>
      <c r="Q30" s="124" t="str">
        <f>GEO_W!B30</f>
        <v>EXC12</v>
      </c>
      <c r="R30" s="150">
        <f>GEO_W!H30</f>
        <v>2</v>
      </c>
      <c r="S30" s="124">
        <f>GEO_W!J30</f>
        <v>2.0035784379181364E-2</v>
      </c>
    </row>
    <row r="31" spans="1:19" x14ac:dyDescent="0.3">
      <c r="A31" s="124" t="str">
        <f>PV_W!B31</f>
        <v>EXC12</v>
      </c>
      <c r="B31" s="150">
        <f>PV_W!H31</f>
        <v>3</v>
      </c>
      <c r="C31" s="124">
        <f>PV_W!J31</f>
        <v>2.3799359809779066E-2</v>
      </c>
      <c r="E31" s="124" t="str">
        <f>Wind_W!B31</f>
        <v>EXC12</v>
      </c>
      <c r="F31" s="150">
        <f>Wind_W!H31</f>
        <v>2</v>
      </c>
      <c r="G31" s="124">
        <f>Wind_W!J31</f>
        <v>2.4353211207224727E-2</v>
      </c>
      <c r="I31" s="124" t="str">
        <f>WAVE_W!B31</f>
        <v>EXC19</v>
      </c>
      <c r="J31" s="150">
        <f>WAVE_W!H31</f>
        <v>2</v>
      </c>
      <c r="K31" s="124">
        <f>WAVE_W!J31</f>
        <v>2.2270076039798838E-2</v>
      </c>
      <c r="M31" s="124" t="str">
        <f>Tidal_W!B31</f>
        <v>EXC26</v>
      </c>
      <c r="N31" s="150">
        <f>Tidal_W!H31</f>
        <v>1</v>
      </c>
      <c r="O31" s="124">
        <f>Tidal_W!J31</f>
        <v>3.1178660263357482E-2</v>
      </c>
      <c r="Q31" s="124" t="str">
        <f>GEO_W!B31</f>
        <v>EXC14</v>
      </c>
      <c r="R31" s="150">
        <f>GEO_W!H31</f>
        <v>2</v>
      </c>
      <c r="S31" s="124">
        <f>GEO_W!J31</f>
        <v>2.0035784379181364E-2</v>
      </c>
    </row>
    <row r="32" spans="1:19" x14ac:dyDescent="0.3">
      <c r="A32" s="124" t="str">
        <f>PV_W!B32</f>
        <v>EXC14</v>
      </c>
      <c r="B32" s="150">
        <f>PV_W!H32</f>
        <v>2</v>
      </c>
      <c r="C32" s="124">
        <f>PV_W!J32</f>
        <v>2.3799359809779066E-2</v>
      </c>
      <c r="E32" s="124" t="str">
        <f>Wind_W!B32</f>
        <v>EXC14</v>
      </c>
      <c r="F32" s="150">
        <f>Wind_W!H32</f>
        <v>2</v>
      </c>
      <c r="G32" s="124">
        <f>Wind_W!J32</f>
        <v>2.4353211207224727E-2</v>
      </c>
      <c r="I32" s="124" t="str">
        <f>WAVE_W!B32</f>
        <v>EXC21</v>
      </c>
      <c r="J32" s="150">
        <f>WAVE_W!H32</f>
        <v>3</v>
      </c>
      <c r="K32" s="124">
        <f>WAVE_W!J32</f>
        <v>1.9093485231163675E-2</v>
      </c>
      <c r="M32" s="14" t="str">
        <f>Tidal_W!B32</f>
        <v>TEC01</v>
      </c>
      <c r="N32" s="150">
        <f>Tidal_W!H32</f>
        <v>3</v>
      </c>
      <c r="O32" s="120">
        <f>Tidal_W!J32</f>
        <v>1.9864727818939287E-2</v>
      </c>
      <c r="Q32" s="124" t="str">
        <f>GEO_W!B32</f>
        <v>EXC15</v>
      </c>
      <c r="R32" s="150">
        <f>GEO_W!H32</f>
        <v>4</v>
      </c>
      <c r="S32" s="124">
        <f>GEO_W!J32</f>
        <v>1.5443321494808345E-2</v>
      </c>
    </row>
    <row r="33" spans="1:19" x14ac:dyDescent="0.3">
      <c r="A33" s="124" t="str">
        <f>PV_W!B33</f>
        <v>EXC15</v>
      </c>
      <c r="B33" s="150">
        <f>PV_W!H33</f>
        <v>3</v>
      </c>
      <c r="C33" s="124">
        <f>PV_W!J33</f>
        <v>2.3799359809779066E-2</v>
      </c>
      <c r="E33" s="124" t="str">
        <f>Wind_W!B33</f>
        <v>EXC15</v>
      </c>
      <c r="F33" s="150">
        <f>Wind_W!H33</f>
        <v>3</v>
      </c>
      <c r="G33" s="124">
        <f>Wind_W!J33</f>
        <v>2.4353211207224727E-2</v>
      </c>
      <c r="I33" s="124" t="str">
        <f>WAVE_W!B33</f>
        <v>EXC24</v>
      </c>
      <c r="J33" s="150">
        <f>WAVE_W!H33</f>
        <v>2</v>
      </c>
      <c r="K33" s="124">
        <f>WAVE_W!J33</f>
        <v>2.0661265022496215E-2</v>
      </c>
      <c r="M33" s="14" t="str">
        <f>Tidal_W!B33</f>
        <v>TEC02</v>
      </c>
      <c r="N33" s="150">
        <f>Tidal_W!H33</f>
        <v>1</v>
      </c>
      <c r="O33" s="120">
        <f>Tidal_W!J33</f>
        <v>3.2359762625562206E-2</v>
      </c>
      <c r="Q33" s="124" t="str">
        <f>GEO_W!B33</f>
        <v>EXC16</v>
      </c>
      <c r="R33" s="150">
        <f>GEO_W!H33</f>
        <v>1</v>
      </c>
      <c r="S33" s="124">
        <f>GEO_W!J33</f>
        <v>2.2544115153665129E-2</v>
      </c>
    </row>
    <row r="34" spans="1:19" x14ac:dyDescent="0.3">
      <c r="A34" s="124" t="str">
        <f>PV_W!B34</f>
        <v>EXC16</v>
      </c>
      <c r="B34" s="150">
        <f>PV_W!H34</f>
        <v>2</v>
      </c>
      <c r="C34" s="124">
        <f>PV_W!J34</f>
        <v>2.3799359809779066E-2</v>
      </c>
      <c r="E34" s="124" t="str">
        <f>Wind_W!B34</f>
        <v>EXC16</v>
      </c>
      <c r="F34" s="150">
        <f>Wind_W!H34</f>
        <v>1</v>
      </c>
      <c r="G34" s="124">
        <f>Wind_W!J34</f>
        <v>2.7990639970375195E-2</v>
      </c>
      <c r="I34" s="124" t="str">
        <f>WAVE_W!B34</f>
        <v>EXC25</v>
      </c>
      <c r="J34" s="150">
        <f>WAVE_W!H34</f>
        <v>2</v>
      </c>
      <c r="K34" s="124">
        <f>WAVE_W!J34</f>
        <v>2.2270076039798838E-2</v>
      </c>
      <c r="M34" s="14" t="str">
        <f>Tidal_W!B34</f>
        <v>TEC03</v>
      </c>
      <c r="N34" s="150">
        <f>Tidal_W!H34</f>
        <v>1</v>
      </c>
      <c r="O34" s="120">
        <f>Tidal_W!J34</f>
        <v>3.2359762625562206E-2</v>
      </c>
      <c r="Q34" s="124" t="str">
        <f>GEO_W!B34</f>
        <v>EXC18</v>
      </c>
      <c r="R34" s="150">
        <f>GEO_W!H34</f>
        <v>1</v>
      </c>
      <c r="S34" s="124">
        <f>GEO_W!J34</f>
        <v>2.2544115153665129E-2</v>
      </c>
    </row>
    <row r="35" spans="1:19" x14ac:dyDescent="0.3">
      <c r="A35" s="124" t="str">
        <f>PV_W!B35</f>
        <v>EXC18</v>
      </c>
      <c r="B35" s="150">
        <f>PV_W!H35</f>
        <v>2</v>
      </c>
      <c r="C35" s="124">
        <f>PV_W!J35</f>
        <v>2.3799359809779066E-2</v>
      </c>
      <c r="E35" s="124" t="str">
        <f>Wind_W!B35</f>
        <v>EXC18</v>
      </c>
      <c r="F35" s="150">
        <f>Wind_W!H35</f>
        <v>1</v>
      </c>
      <c r="G35" s="124">
        <f>Wind_W!J35</f>
        <v>2.7990639970375195E-2</v>
      </c>
      <c r="I35" s="124" t="str">
        <f>WAVE_W!B35</f>
        <v>EXC26</v>
      </c>
      <c r="J35" s="150">
        <f>WAVE_W!H35</f>
        <v>1</v>
      </c>
      <c r="K35" s="124">
        <f>WAVE_W!J35</f>
        <v>2.5352070488087804E-2</v>
      </c>
      <c r="M35" s="14" t="str">
        <f>Tidal_W!B35</f>
        <v>TEC04</v>
      </c>
      <c r="N35" s="150">
        <f>Tidal_W!H35</f>
        <v>1</v>
      </c>
      <c r="O35" s="120">
        <f>Tidal_W!J35</f>
        <v>3.2359762625562206E-2</v>
      </c>
      <c r="Q35" s="124" t="str">
        <f>GEO_W!B35</f>
        <v>EXC20</v>
      </c>
      <c r="R35" s="150">
        <f>GEO_W!H35</f>
        <v>1</v>
      </c>
      <c r="S35" s="124">
        <f>GEO_W!J35</f>
        <v>2.2544115153665129E-2</v>
      </c>
    </row>
    <row r="36" spans="1:19" x14ac:dyDescent="0.3">
      <c r="A36" s="124" t="str">
        <f>PV_W!B36</f>
        <v>EXC19</v>
      </c>
      <c r="B36" s="150">
        <f>PV_W!H36</f>
        <v>2</v>
      </c>
      <c r="C36" s="124">
        <f>PV_W!J36</f>
        <v>2.3799359809779066E-2</v>
      </c>
      <c r="E36" s="124" t="str">
        <f>Wind_W!B36</f>
        <v>EXC20</v>
      </c>
      <c r="F36" s="150">
        <f>Wind_W!H36</f>
        <v>1</v>
      </c>
      <c r="G36" s="124">
        <f>Wind_W!J36</f>
        <v>2.7990639970375195E-2</v>
      </c>
      <c r="I36" s="14" t="str">
        <f>WAVE_W!B36</f>
        <v>TEC01</v>
      </c>
      <c r="J36" s="150">
        <f>WAVE_W!H36</f>
        <v>1</v>
      </c>
      <c r="K36" s="120">
        <f>WAVE_W!J36</f>
        <v>2.5352070488087804E-2</v>
      </c>
      <c r="M36" s="14" t="str">
        <f>Tidal_W!B36</f>
        <v>TEC05</v>
      </c>
      <c r="N36" s="150">
        <f>Tidal_W!H36</f>
        <v>1</v>
      </c>
      <c r="O36" s="120">
        <f>Tidal_W!J36</f>
        <v>3.2359762625562206E-2</v>
      </c>
      <c r="Q36" s="124" t="str">
        <f>GEO_W!B36</f>
        <v>EXC21</v>
      </c>
      <c r="R36" s="150">
        <f>GEO_W!H36</f>
        <v>10</v>
      </c>
      <c r="S36" s="124">
        <f>GEO_W!J36</f>
        <v>1.1001059743538493E-2</v>
      </c>
    </row>
    <row r="37" spans="1:19" x14ac:dyDescent="0.3">
      <c r="A37" s="124" t="str">
        <f>PV_W!B37</f>
        <v>EXC20</v>
      </c>
      <c r="B37" s="150">
        <f>PV_W!H37</f>
        <v>3</v>
      </c>
      <c r="C37" s="124">
        <f>PV_W!J37</f>
        <v>2.3799359809779066E-2</v>
      </c>
      <c r="E37" s="124" t="str">
        <f>Wind_W!B37</f>
        <v>EXC21</v>
      </c>
      <c r="F37" s="150">
        <f>Wind_W!H37</f>
        <v>18</v>
      </c>
      <c r="G37" s="124">
        <f>Wind_W!J37</f>
        <v>1.4264983856051365E-2</v>
      </c>
      <c r="I37" s="14" t="str">
        <f>WAVE_W!B37</f>
        <v>TEC02</v>
      </c>
      <c r="J37" s="150">
        <f>WAVE_W!H37</f>
        <v>1</v>
      </c>
      <c r="K37" s="120">
        <f>WAVE_W!J37</f>
        <v>2.5352070488087804E-2</v>
      </c>
      <c r="M37" s="14" t="str">
        <f>Tidal_W!B37</f>
        <v>TEC06</v>
      </c>
      <c r="N37" s="150">
        <f>Tidal_W!H37</f>
        <v>1</v>
      </c>
      <c r="O37" s="120">
        <f>Tidal_W!J37</f>
        <v>3.2359762625562206E-2</v>
      </c>
      <c r="Q37" s="124" t="str">
        <f>GEO_W!B37</f>
        <v>EXC24</v>
      </c>
      <c r="R37" s="150">
        <f>GEO_W!H37</f>
        <v>2</v>
      </c>
      <c r="S37" s="124">
        <f>GEO_W!J37</f>
        <v>2.0460232596498852E-2</v>
      </c>
    </row>
    <row r="38" spans="1:19" x14ac:dyDescent="0.3">
      <c r="A38" s="124" t="str">
        <f>PV_W!B38</f>
        <v>EXC21</v>
      </c>
      <c r="B38" s="150">
        <f>PV_W!H38</f>
        <v>21</v>
      </c>
      <c r="C38" s="124">
        <f>PV_W!J38</f>
        <v>1.366118176655759E-2</v>
      </c>
      <c r="E38" s="124" t="str">
        <f>Wind_W!B38</f>
        <v>EXC22</v>
      </c>
      <c r="F38" s="150">
        <f>Wind_W!H38</f>
        <v>1</v>
      </c>
      <c r="G38" s="124">
        <f>Wind_W!J38</f>
        <v>2.9032306637041861E-2</v>
      </c>
      <c r="I38" s="14" t="str">
        <f>WAVE_W!B38</f>
        <v>TEC03</v>
      </c>
      <c r="J38" s="150">
        <f>WAVE_W!H38</f>
        <v>2</v>
      </c>
      <c r="K38" s="120">
        <f>WAVE_W!J38</f>
        <v>2.2270076039798838E-2</v>
      </c>
      <c r="M38" s="14" t="str">
        <f>Tidal_W!B38</f>
        <v>TEC07</v>
      </c>
      <c r="N38" s="150">
        <f>Tidal_W!H38</f>
        <v>1</v>
      </c>
      <c r="O38" s="120">
        <f>Tidal_W!J38</f>
        <v>3.2359762625562206E-2</v>
      </c>
      <c r="Q38" s="124" t="str">
        <f>GEO_W!B38</f>
        <v>EXC26</v>
      </c>
      <c r="R38" s="150">
        <f>GEO_W!H38</f>
        <v>2</v>
      </c>
      <c r="S38" s="124">
        <f>GEO_W!J38</f>
        <v>2.0460232596498852E-2</v>
      </c>
    </row>
    <row r="39" spans="1:19" x14ac:dyDescent="0.3">
      <c r="A39" s="124" t="str">
        <f>PV_W!B39</f>
        <v>EXC22</v>
      </c>
      <c r="B39" s="150">
        <f>PV_W!H39</f>
        <v>1</v>
      </c>
      <c r="C39" s="124">
        <f>PV_W!J39</f>
        <v>2.9206234525132324E-2</v>
      </c>
      <c r="E39" s="124" t="str">
        <f>Wind_W!B39</f>
        <v>EXC23</v>
      </c>
      <c r="F39" s="150">
        <f>Wind_W!H39</f>
        <v>1</v>
      </c>
      <c r="G39" s="124">
        <f>Wind_W!J39</f>
        <v>2.9032306637041861E-2</v>
      </c>
      <c r="I39" s="14" t="str">
        <f>WAVE_W!B39</f>
        <v>TEC04</v>
      </c>
      <c r="J39" s="150">
        <f>WAVE_W!H39</f>
        <v>1</v>
      </c>
      <c r="K39" s="120">
        <f>WAVE_W!J39</f>
        <v>2.5352070488087804E-2</v>
      </c>
      <c r="M39" s="14" t="str">
        <f>Tidal_W!B39</f>
        <v>TEC08</v>
      </c>
      <c r="N39" s="150">
        <f>Tidal_W!H39</f>
        <v>1</v>
      </c>
      <c r="O39" s="120">
        <f>Tidal_W!J39</f>
        <v>3.2359762625562206E-2</v>
      </c>
      <c r="Q39" s="14" t="str">
        <f>GEO_W!B39</f>
        <v>TEC01</v>
      </c>
      <c r="R39" s="150">
        <f>GEO_W!H39</f>
        <v>3</v>
      </c>
      <c r="S39" s="120">
        <f>GEO_W!J39</f>
        <v>2.0460232596498852E-2</v>
      </c>
    </row>
    <row r="40" spans="1:19" x14ac:dyDescent="0.3">
      <c r="A40" s="124" t="str">
        <f>PV_W!B40</f>
        <v>EXC23</v>
      </c>
      <c r="B40" s="150">
        <f>PV_W!H40</f>
        <v>2</v>
      </c>
      <c r="C40" s="124">
        <f>PV_W!J40</f>
        <v>2.4568590579009831E-2</v>
      </c>
      <c r="E40" s="124" t="str">
        <f>Wind_W!B40</f>
        <v>EXC24</v>
      </c>
      <c r="F40" s="150">
        <f>Wind_W!H40</f>
        <v>3</v>
      </c>
      <c r="G40" s="124">
        <f>Wind_W!J40</f>
        <v>2.5186544540558058E-2</v>
      </c>
      <c r="I40" s="14" t="str">
        <f>WAVE_W!B40</f>
        <v>TEC05</v>
      </c>
      <c r="J40" s="150">
        <f>WAVE_W!H40</f>
        <v>1</v>
      </c>
      <c r="K40" s="120">
        <f>WAVE_W!J40</f>
        <v>2.5352070488087804E-2</v>
      </c>
      <c r="M40" s="14" t="str">
        <f>Tidal_W!B40</f>
        <v>TEC09</v>
      </c>
      <c r="N40" s="150">
        <f>Tidal_W!H40</f>
        <v>3</v>
      </c>
      <c r="O40" s="120">
        <f>Tidal_W!J40</f>
        <v>2.4009464661044543E-2</v>
      </c>
      <c r="Q40" s="14" t="str">
        <f>GEO_W!B40</f>
        <v>TEC02</v>
      </c>
      <c r="R40" s="150">
        <f>GEO_W!H40</f>
        <v>1</v>
      </c>
      <c r="S40" s="120">
        <f>GEO_W!J40</f>
        <v>2.3110046110088444E-2</v>
      </c>
    </row>
    <row r="41" spans="1:19" x14ac:dyDescent="0.3">
      <c r="A41" s="124" t="str">
        <f>PV_W!B41</f>
        <v>EXC24</v>
      </c>
      <c r="B41" s="150">
        <f>PV_W!H41</f>
        <v>6</v>
      </c>
      <c r="C41" s="124">
        <f>PV_W!J41</f>
        <v>2.1569597756038214E-2</v>
      </c>
      <c r="E41" s="124" t="str">
        <f>Wind_W!B41</f>
        <v>EXC26</v>
      </c>
      <c r="F41" s="150">
        <f>Wind_W!H41</f>
        <v>2</v>
      </c>
      <c r="G41" s="124">
        <f>Wind_W!J41</f>
        <v>2.5186544540558058E-2</v>
      </c>
      <c r="I41" s="14" t="str">
        <f>WAVE_W!B41</f>
        <v>TEC06</v>
      </c>
      <c r="J41" s="150">
        <f>WAVE_W!H41</f>
        <v>2</v>
      </c>
      <c r="K41" s="120">
        <f>WAVE_W!J41</f>
        <v>2.2270076039798838E-2</v>
      </c>
      <c r="M41" s="124" t="str">
        <f>Tidal_W!B41</f>
        <v>EVC01</v>
      </c>
      <c r="N41" s="150">
        <f>Tidal_W!H41</f>
        <v>1</v>
      </c>
      <c r="O41" s="124">
        <f>Tidal_W!J41</f>
        <v>3.4124468507915152E-2</v>
      </c>
      <c r="Q41" s="14" t="str">
        <f>GEO_W!B41</f>
        <v>TEC03</v>
      </c>
      <c r="R41" s="150">
        <f>GEO_W!H41</f>
        <v>10</v>
      </c>
      <c r="S41" s="120">
        <f>GEO_W!J41</f>
        <v>1.2130419326461195E-2</v>
      </c>
    </row>
    <row r="42" spans="1:19" x14ac:dyDescent="0.3">
      <c r="A42" s="124" t="str">
        <f>PV_W!B42</f>
        <v>EXC26</v>
      </c>
      <c r="B42" s="150">
        <f>PV_W!H42</f>
        <v>3</v>
      </c>
      <c r="C42" s="124">
        <f>PV_W!J42</f>
        <v>2.4568590579009831E-2</v>
      </c>
      <c r="E42" s="14" t="str">
        <f>Wind_W!B42</f>
        <v>TEC01</v>
      </c>
      <c r="F42" s="150">
        <f>Wind_W!H42</f>
        <v>5</v>
      </c>
      <c r="G42" s="120">
        <f>Wind_W!J42</f>
        <v>2.2871830293005074E-2</v>
      </c>
      <c r="I42" s="14" t="str">
        <f>WAVE_W!B42</f>
        <v>TEC07</v>
      </c>
      <c r="J42" s="150">
        <f>WAVE_W!H42</f>
        <v>3</v>
      </c>
      <c r="K42" s="120">
        <f>WAVE_W!J42</f>
        <v>2.0213975258802426E-2</v>
      </c>
      <c r="Q42" s="14" t="str">
        <f>GEO_W!B42</f>
        <v>TEC04</v>
      </c>
      <c r="R42" s="150">
        <f>GEO_W!H42</f>
        <v>1</v>
      </c>
      <c r="S42" s="120">
        <f>GEO_W!J42</f>
        <v>2.3742257268615386E-2</v>
      </c>
    </row>
    <row r="43" spans="1:19" x14ac:dyDescent="0.3">
      <c r="A43" s="14" t="str">
        <f>PV_W!B43</f>
        <v>TEC01</v>
      </c>
      <c r="B43" s="150">
        <f>PV_W!H43</f>
        <v>7</v>
      </c>
      <c r="C43" s="120">
        <f>PV_W!J43</f>
        <v>2.1569597756038214E-2</v>
      </c>
      <c r="E43" s="14" t="str">
        <f>Wind_W!B43</f>
        <v>TEC02</v>
      </c>
      <c r="F43" s="150">
        <f>Wind_W!H43</f>
        <v>2</v>
      </c>
      <c r="G43" s="120">
        <f>Wind_W!J43</f>
        <v>2.5186544540558058E-2</v>
      </c>
      <c r="I43" s="14" t="str">
        <f>WAVE_W!B43</f>
        <v>TEC08</v>
      </c>
      <c r="J43" s="150">
        <f>WAVE_W!H43</f>
        <v>4</v>
      </c>
      <c r="K43" s="120">
        <f>WAVE_W!J43</f>
        <v>1.8236043043246865E-2</v>
      </c>
      <c r="Q43" s="14" t="str">
        <f>GEO_W!B43</f>
        <v>TEC05</v>
      </c>
      <c r="R43" s="150">
        <f>GEO_W!H43</f>
        <v>4</v>
      </c>
      <c r="S43" s="120">
        <f>GEO_W!J43</f>
        <v>1.7007524223671699E-2</v>
      </c>
    </row>
    <row r="44" spans="1:19" x14ac:dyDescent="0.3">
      <c r="A44" s="14" t="str">
        <f>PV_W!B44</f>
        <v>TEC02</v>
      </c>
      <c r="B44" s="150">
        <f>PV_W!H44</f>
        <v>4</v>
      </c>
      <c r="C44" s="120">
        <f>PV_W!J44</f>
        <v>2.4568590579009831E-2</v>
      </c>
      <c r="E44" s="14" t="str">
        <f>Wind_W!B44</f>
        <v>TEC03</v>
      </c>
      <c r="F44" s="150">
        <f>Wind_W!H44</f>
        <v>13</v>
      </c>
      <c r="G44" s="120">
        <f>Wind_W!J44</f>
        <v>1.8436251174066103E-2</v>
      </c>
      <c r="I44" s="14" t="str">
        <f>WAVE_W!B44</f>
        <v>TEC09</v>
      </c>
      <c r="J44" s="150">
        <f>WAVE_W!H44</f>
        <v>3</v>
      </c>
      <c r="K44" s="120">
        <f>WAVE_W!J44</f>
        <v>2.0213975258802426E-2</v>
      </c>
      <c r="Q44" s="14" t="str">
        <f>GEO_W!B44</f>
        <v>TEC06</v>
      </c>
      <c r="R44" s="150">
        <f>GEO_W!H44</f>
        <v>6</v>
      </c>
      <c r="S44" s="120">
        <f>GEO_W!J44</f>
        <v>1.4627093501210497E-2</v>
      </c>
    </row>
    <row r="45" spans="1:19" x14ac:dyDescent="0.3">
      <c r="A45" s="14" t="str">
        <f>PV_W!B45</f>
        <v>TEC03</v>
      </c>
      <c r="B45" s="150">
        <f>PV_W!H45</f>
        <v>15</v>
      </c>
      <c r="C45" s="120">
        <f>PV_W!J45</f>
        <v>1.6239786232560904E-2</v>
      </c>
      <c r="E45" s="14" t="str">
        <f>Wind_W!B45</f>
        <v>TEC04</v>
      </c>
      <c r="F45" s="150">
        <f>Wind_W!H45</f>
        <v>3</v>
      </c>
      <c r="G45" s="120">
        <f>Wind_W!J45</f>
        <v>2.5907265261278775E-2</v>
      </c>
      <c r="I45" s="14" t="str">
        <f>WAVE_W!B45</f>
        <v>TEC10</v>
      </c>
      <c r="J45" s="150">
        <f>WAVE_W!H45</f>
        <v>3</v>
      </c>
      <c r="K45" s="120">
        <f>WAVE_W!J45</f>
        <v>2.0213975258802426E-2</v>
      </c>
      <c r="Q45" s="14" t="str">
        <f>GEO_W!B45</f>
        <v>TEC07</v>
      </c>
      <c r="R45" s="150">
        <f>GEO_W!H45</f>
        <v>7</v>
      </c>
      <c r="S45" s="120">
        <f>GEO_W!J45</f>
        <v>1.4627093501210497E-2</v>
      </c>
    </row>
    <row r="46" spans="1:19" x14ac:dyDescent="0.3">
      <c r="A46" s="14" t="str">
        <f>PV_W!B46</f>
        <v>TEC04</v>
      </c>
      <c r="B46" s="150">
        <f>PV_W!H46</f>
        <v>4</v>
      </c>
      <c r="C46" s="120">
        <f>PV_W!J46</f>
        <v>2.5404710980347623E-2</v>
      </c>
      <c r="E46" s="14" t="str">
        <f>Wind_W!B46</f>
        <v>TEC05</v>
      </c>
      <c r="F46" s="150">
        <f>Wind_W!H46</f>
        <v>5</v>
      </c>
      <c r="G46" s="120">
        <f>Wind_W!J46</f>
        <v>2.3232190653365431E-2</v>
      </c>
      <c r="I46" s="14" t="str">
        <f>WAVE_W!B46</f>
        <v>TEC11</v>
      </c>
      <c r="J46" s="150">
        <f>WAVE_W!H46</f>
        <v>3</v>
      </c>
      <c r="K46" s="120">
        <f>WAVE_W!J46</f>
        <v>2.0213975258802426E-2</v>
      </c>
      <c r="Q46" s="14" t="str">
        <f>GEO_W!B46</f>
        <v>TEC08</v>
      </c>
      <c r="R46" s="150">
        <f>GEO_W!H46</f>
        <v>1</v>
      </c>
      <c r="S46" s="120">
        <f>GEO_W!J46</f>
        <v>2.4967442816339603E-2</v>
      </c>
    </row>
    <row r="47" spans="1:19" x14ac:dyDescent="0.3">
      <c r="A47" s="14" t="str">
        <f>PV_W!B47</f>
        <v>TEC05</v>
      </c>
      <c r="B47" s="150">
        <f>PV_W!H47</f>
        <v>6</v>
      </c>
      <c r="C47" s="120">
        <f>PV_W!J47</f>
        <v>2.2127011356930074E-2</v>
      </c>
      <c r="E47" s="14" t="str">
        <f>Wind_W!B47</f>
        <v>TEC06</v>
      </c>
      <c r="F47" s="150">
        <f>Wind_W!H47</f>
        <v>9</v>
      </c>
      <c r="G47" s="120">
        <f>Wind_W!J47</f>
        <v>2.0297581019567509E-2</v>
      </c>
      <c r="I47" s="14" t="str">
        <f>WAVE_W!B47</f>
        <v>TEC12</v>
      </c>
      <c r="J47" s="150">
        <f>WAVE_W!H47</f>
        <v>2</v>
      </c>
      <c r="K47" s="120">
        <f>WAVE_W!J47</f>
        <v>2.2592830208706848E-2</v>
      </c>
      <c r="Q47" s="14" t="str">
        <f>GEO_W!B47</f>
        <v>TEC09</v>
      </c>
      <c r="R47" s="150">
        <f>GEO_W!H47</f>
        <v>1</v>
      </c>
      <c r="S47" s="120">
        <f>GEO_W!J47</f>
        <v>2.4967442816339603E-2</v>
      </c>
    </row>
    <row r="48" spans="1:19" x14ac:dyDescent="0.3">
      <c r="A48" s="14" t="str">
        <f>PV_W!B48</f>
        <v>TEC06</v>
      </c>
      <c r="B48" s="150">
        <f>PV_W!H48</f>
        <v>8</v>
      </c>
      <c r="C48" s="120">
        <f>PV_W!J48</f>
        <v>2.0008780308184114E-2</v>
      </c>
      <c r="E48" s="14" t="str">
        <f>Wind_W!B48</f>
        <v>TEC07</v>
      </c>
      <c r="F48" s="150">
        <f>Wind_W!H48</f>
        <v>8</v>
      </c>
      <c r="G48" s="120">
        <f>Wind_W!J48</f>
        <v>2.0297581019567509E-2</v>
      </c>
      <c r="I48" s="14" t="str">
        <f>WAVE_W!B48</f>
        <v>TEC13</v>
      </c>
      <c r="J48" s="150">
        <f>WAVE_W!H48</f>
        <v>4</v>
      </c>
      <c r="K48" s="120">
        <f>WAVE_W!J48</f>
        <v>1.8442498208066906E-2</v>
      </c>
      <c r="Q48" s="14" t="str">
        <f>GEO_W!B48</f>
        <v>TEC10</v>
      </c>
      <c r="R48" s="150">
        <f>GEO_W!H48</f>
        <v>10</v>
      </c>
      <c r="S48" s="120">
        <f>GEO_W!J48</f>
        <v>1.3516064630937174E-2</v>
      </c>
    </row>
    <row r="49" spans="1:19" x14ac:dyDescent="0.3">
      <c r="A49" s="14" t="str">
        <f>PV_W!B49</f>
        <v>TEC07</v>
      </c>
      <c r="B49" s="150">
        <f>PV_W!H49</f>
        <v>9</v>
      </c>
      <c r="C49" s="120">
        <f>PV_W!J49</f>
        <v>2.0008780308184114E-2</v>
      </c>
      <c r="E49" s="14" t="str">
        <f>Wind_W!B49</f>
        <v>TEC08</v>
      </c>
      <c r="F49" s="150">
        <f>Wind_W!H49</f>
        <v>3</v>
      </c>
      <c r="G49" s="120">
        <f>Wind_W!J49</f>
        <v>2.6740598594612114E-2</v>
      </c>
      <c r="I49" s="14" t="str">
        <f>WAVE_W!B49</f>
        <v>TEC14</v>
      </c>
      <c r="J49" s="150">
        <f>WAVE_W!H49</f>
        <v>2</v>
      </c>
      <c r="K49" s="120">
        <f>WAVE_W!J49</f>
        <v>2.2921417284281879E-2</v>
      </c>
      <c r="Q49" s="124" t="str">
        <f>GEO_W!B49</f>
        <v>EVC01</v>
      </c>
      <c r="R49" s="150">
        <f>GEO_W!H49</f>
        <v>2</v>
      </c>
      <c r="S49" s="124">
        <f>GEO_W!J49</f>
        <v>2.1955206512255149E-2</v>
      </c>
    </row>
    <row r="50" spans="1:19" x14ac:dyDescent="0.3">
      <c r="A50" s="14" t="str">
        <f>PV_W!B50</f>
        <v>TEC08</v>
      </c>
      <c r="B50" s="150">
        <f>PV_W!H50</f>
        <v>5</v>
      </c>
      <c r="C50" s="120">
        <f>PV_W!J50</f>
        <v>2.2127011356930074E-2</v>
      </c>
      <c r="E50" s="14" t="str">
        <f>Wind_W!B50</f>
        <v>TEC09</v>
      </c>
      <c r="F50" s="150">
        <f>Wind_W!H50</f>
        <v>13</v>
      </c>
      <c r="G50" s="120">
        <f>Wind_W!J50</f>
        <v>1.934738298218476E-2</v>
      </c>
      <c r="I50" s="14" t="str">
        <f>WAVE_W!B50</f>
        <v>TEC15</v>
      </c>
      <c r="J50" s="150">
        <f>WAVE_W!H50</f>
        <v>1</v>
      </c>
      <c r="K50" s="120">
        <f>WAVE_W!J50</f>
        <v>2.8141511533659125E-2</v>
      </c>
      <c r="Q50" s="124" t="str">
        <f>GEO_W!B50</f>
        <v>EVC02</v>
      </c>
      <c r="R50" s="150">
        <f>GEO_W!H50</f>
        <v>1</v>
      </c>
      <c r="S50" s="124">
        <f>GEO_W!J50</f>
        <v>2.5706131643671085E-2</v>
      </c>
    </row>
    <row r="51" spans="1:19" x14ac:dyDescent="0.3">
      <c r="A51" s="14" t="str">
        <f>PV_W!B51</f>
        <v>TEC09</v>
      </c>
      <c r="B51" s="150">
        <f>PV_W!H51</f>
        <v>14</v>
      </c>
      <c r="C51" s="120">
        <f>PV_W!J51</f>
        <v>1.8164111914582538E-2</v>
      </c>
      <c r="E51" s="124" t="str">
        <f>Wind_W!B51</f>
        <v>EVC01</v>
      </c>
      <c r="F51" s="150">
        <f>Wind_W!H51</f>
        <v>2</v>
      </c>
      <c r="G51" s="124">
        <f>Wind_W!J51</f>
        <v>2.7532677802532907E-2</v>
      </c>
      <c r="I51" s="14" t="str">
        <f>WAVE_W!B51</f>
        <v>TEC16</v>
      </c>
      <c r="J51" s="150">
        <f>WAVE_W!H51</f>
        <v>1</v>
      </c>
      <c r="K51" s="120">
        <f>WAVE_W!J51</f>
        <v>2.8141511533659125E-2</v>
      </c>
      <c r="Q51" s="124" t="str">
        <f>GEO_W!B51</f>
        <v>EVC03</v>
      </c>
      <c r="R51" s="150">
        <f>GEO_W!H51</f>
        <v>2</v>
      </c>
      <c r="S51" s="124">
        <f>GEO_W!J51</f>
        <v>2.1955206512255149E-2</v>
      </c>
    </row>
    <row r="52" spans="1:19" x14ac:dyDescent="0.3">
      <c r="A52" s="124" t="str">
        <f>PV_W!B52</f>
        <v>EVC01</v>
      </c>
      <c r="B52" s="150">
        <f>PV_W!H52</f>
        <v>1</v>
      </c>
      <c r="C52" s="124">
        <f>PV_W!J52</f>
        <v>3.461949342764431E-2</v>
      </c>
      <c r="I52" s="124" t="str">
        <f>WAVE_W!B52</f>
        <v>EVC01</v>
      </c>
      <c r="J52" s="150">
        <f>WAVE_W!H52</f>
        <v>2</v>
      </c>
      <c r="K52" s="124">
        <f>WAVE_W!J52</f>
        <v>2.2921417284281879E-2</v>
      </c>
      <c r="Q52" s="124" t="str">
        <f>GEO_W!B52</f>
        <v>EVC04</v>
      </c>
      <c r="R52" s="150">
        <f>GEO_W!H52</f>
        <v>1</v>
      </c>
      <c r="S52" s="124">
        <f>GEO_W!J52</f>
        <v>2.5706131643671085E-2</v>
      </c>
    </row>
    <row r="53" spans="1:19" x14ac:dyDescent="0.3">
      <c r="A53" s="124" t="str">
        <f>PV_W!B53</f>
        <v>EVC02</v>
      </c>
      <c r="B53" s="150">
        <f>PV_W!H53</f>
        <v>1</v>
      </c>
      <c r="C53" s="124">
        <f>PV_W!J53</f>
        <v>3.2934348072131546E-2</v>
      </c>
      <c r="I53" s="124" t="str">
        <f>WAVE_W!B53</f>
        <v>EVC02</v>
      </c>
      <c r="J53" s="150">
        <f>WAVE_W!H53</f>
        <v>4</v>
      </c>
      <c r="K53" s="124">
        <f>WAVE_W!J53</f>
        <v>1.9511245652264888E-2</v>
      </c>
      <c r="Q53" s="124" t="str">
        <f>GEO_W!B53</f>
        <v>EVC05</v>
      </c>
      <c r="R53" s="150">
        <f>GEO_W!H53</f>
        <v>1</v>
      </c>
      <c r="S53" s="124">
        <f>GEO_W!J53</f>
        <v>2.5706131643671085E-2</v>
      </c>
    </row>
    <row r="54" spans="1:19" x14ac:dyDescent="0.3">
      <c r="I54" s="124" t="str">
        <f>WAVE_W!B54</f>
        <v>EVC03</v>
      </c>
      <c r="J54" s="150">
        <f>WAVE_W!H54</f>
        <v>2</v>
      </c>
      <c r="K54" s="124">
        <f>WAVE_W!J54</f>
        <v>2.3289967652832248E-2</v>
      </c>
      <c r="Q54" s="124" t="str">
        <f>GEO_W!B54</f>
        <v>EVC06</v>
      </c>
      <c r="R54" s="150">
        <f>GEO_W!H54</f>
        <v>1</v>
      </c>
      <c r="S54" s="124">
        <f>GEO_W!J54</f>
        <v>2.5706131643671085E-2</v>
      </c>
    </row>
    <row r="55" spans="1:19" x14ac:dyDescent="0.3">
      <c r="I55" s="124" t="str">
        <f>WAVE_W!B55</f>
        <v>EVC04</v>
      </c>
      <c r="J55" s="150">
        <f>WAVE_W!H55</f>
        <v>3</v>
      </c>
      <c r="K55" s="124">
        <f>WAVE_W!J55</f>
        <v>2.0702296248466298E-2</v>
      </c>
      <c r="Q55" s="124" t="str">
        <f>GEO_W!B55</f>
        <v>EVC07</v>
      </c>
      <c r="R55" s="150">
        <f>GEO_W!H55</f>
        <v>1</v>
      </c>
      <c r="S55" s="124">
        <f>GEO_W!J55</f>
        <v>2.5706131643671085E-2</v>
      </c>
    </row>
    <row r="56" spans="1:19" x14ac:dyDescent="0.3">
      <c r="I56" s="124" t="str">
        <f>WAVE_W!B56</f>
        <v>EVC05</v>
      </c>
      <c r="J56" s="150">
        <f>WAVE_W!H56</f>
        <v>3</v>
      </c>
      <c r="K56" s="124">
        <f>WAVE_W!J56</f>
        <v>2.0702296248466298E-2</v>
      </c>
      <c r="Q56" s="124" t="str">
        <f>GEO_W!B56</f>
        <v>EVC08</v>
      </c>
      <c r="R56" s="150">
        <f>GEO_W!H56</f>
        <v>1</v>
      </c>
      <c r="S56" s="124">
        <f>GEO_W!J56</f>
        <v>2.5706131643671085E-2</v>
      </c>
    </row>
    <row r="57" spans="1:19" x14ac:dyDescent="0.3">
      <c r="Q57" s="124" t="str">
        <f>GEO_W!B57</f>
        <v>EVC09</v>
      </c>
      <c r="R57" s="150">
        <f>GEO_W!H57</f>
        <v>1</v>
      </c>
      <c r="S57" s="124">
        <f>GEO_W!J57</f>
        <v>2.5706131643671085E-2</v>
      </c>
    </row>
    <row r="58" spans="1:19" x14ac:dyDescent="0.3">
      <c r="Q58" s="124" t="str">
        <f>GEO_W!B58</f>
        <v>EVC10</v>
      </c>
      <c r="R58" s="150">
        <f>GEO_W!H58</f>
        <v>1</v>
      </c>
      <c r="S58" s="124">
        <f>GEO_W!J58</f>
        <v>2.5706131643671085E-2</v>
      </c>
    </row>
    <row r="60" spans="1:19" x14ac:dyDescent="0.3">
      <c r="A60" s="122" t="s">
        <v>94</v>
      </c>
      <c r="B60" s="122"/>
      <c r="C60" s="123">
        <f>PV_W!HU55</f>
        <v>1</v>
      </c>
      <c r="D60" s="123"/>
      <c r="E60" s="123"/>
      <c r="F60" s="123"/>
      <c r="G60" s="123">
        <f>Wind_W!HM53</f>
        <v>0.99999999999999967</v>
      </c>
      <c r="H60" s="123"/>
      <c r="I60" s="123"/>
      <c r="J60" s="123"/>
      <c r="K60" s="123">
        <f>WAVE_W!IG58</f>
        <v>1.0000000000000002</v>
      </c>
      <c r="L60" s="123"/>
      <c r="M60" s="123"/>
      <c r="N60" s="123"/>
      <c r="O60" s="123">
        <f>Tidal_W!FY43</f>
        <v>0.99999999999999967</v>
      </c>
      <c r="P60" s="123"/>
      <c r="Q60" s="123"/>
      <c r="R60" s="123"/>
      <c r="S60" s="123">
        <f>GEO_W!IO60</f>
        <v>1</v>
      </c>
    </row>
  </sheetData>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26EB3-DE84-4BD6-B471-7DB408703EC9}">
  <dimension ref="A1:M18"/>
  <sheetViews>
    <sheetView workbookViewId="0">
      <selection activeCell="K28" sqref="K28"/>
    </sheetView>
  </sheetViews>
  <sheetFormatPr defaultRowHeight="15.6" x14ac:dyDescent="0.3"/>
  <cols>
    <col min="1" max="1" width="8.88671875" style="133"/>
    <col min="2" max="2" width="22.5546875" style="133" bestFit="1" customWidth="1"/>
    <col min="3" max="9" width="8.88671875" style="133"/>
    <col min="10" max="10" width="8.88671875" style="136"/>
    <col min="11" max="11" width="16.109375" style="133" bestFit="1" customWidth="1"/>
    <col min="12" max="12" width="30.5546875" style="137" bestFit="1" customWidth="1"/>
    <col min="13" max="13" width="69" style="133" bestFit="1" customWidth="1"/>
    <col min="14" max="16384" width="8.88671875" style="133"/>
  </cols>
  <sheetData>
    <row r="1" spans="1:13" x14ac:dyDescent="0.3">
      <c r="K1" s="138" t="s">
        <v>344</v>
      </c>
      <c r="L1" s="139"/>
      <c r="M1" s="138"/>
    </row>
    <row r="2" spans="1:13" x14ac:dyDescent="0.3">
      <c r="A2" s="133">
        <v>1</v>
      </c>
      <c r="B2" s="133" t="s">
        <v>337</v>
      </c>
      <c r="K2" s="138" t="s">
        <v>345</v>
      </c>
      <c r="L2" s="139" t="s">
        <v>346</v>
      </c>
      <c r="M2" s="138" t="s">
        <v>347</v>
      </c>
    </row>
    <row r="3" spans="1:13" x14ac:dyDescent="0.3">
      <c r="K3" s="138"/>
      <c r="L3" s="139"/>
      <c r="M3" s="138"/>
    </row>
    <row r="4" spans="1:13" ht="15.6" customHeight="1" x14ac:dyDescent="0.3">
      <c r="K4" s="138" t="s">
        <v>348</v>
      </c>
      <c r="L4" s="139" t="s">
        <v>349</v>
      </c>
      <c r="M4" s="146" t="s">
        <v>350</v>
      </c>
    </row>
    <row r="5" spans="1:13" x14ac:dyDescent="0.3">
      <c r="K5" s="138"/>
      <c r="L5" s="139"/>
      <c r="M5" s="146"/>
    </row>
    <row r="6" spans="1:13" x14ac:dyDescent="0.3">
      <c r="A6" s="133">
        <v>2</v>
      </c>
      <c r="B6" s="133" t="s">
        <v>338</v>
      </c>
      <c r="K6" s="138"/>
      <c r="L6" s="139"/>
      <c r="M6" s="146"/>
    </row>
    <row r="7" spans="1:13" x14ac:dyDescent="0.3">
      <c r="K7" s="138"/>
      <c r="L7" s="139"/>
      <c r="M7" s="146"/>
    </row>
    <row r="8" spans="1:13" x14ac:dyDescent="0.3">
      <c r="K8" s="138"/>
      <c r="L8" s="139"/>
      <c r="M8" s="146"/>
    </row>
    <row r="9" spans="1:13" x14ac:dyDescent="0.3">
      <c r="K9" s="138"/>
      <c r="L9" s="139"/>
      <c r="M9" s="138"/>
    </row>
    <row r="10" spans="1:13" ht="15.6" customHeight="1" x14ac:dyDescent="0.3">
      <c r="A10" s="133">
        <v>3</v>
      </c>
      <c r="B10" s="133" t="s">
        <v>339</v>
      </c>
      <c r="E10" s="144" t="s">
        <v>186</v>
      </c>
      <c r="F10" s="145"/>
      <c r="G10" s="145"/>
      <c r="H10" s="145"/>
      <c r="I10" s="135"/>
      <c r="J10" s="134"/>
      <c r="K10" s="30" t="s">
        <v>351</v>
      </c>
      <c r="L10" s="139" t="s">
        <v>352</v>
      </c>
      <c r="M10" s="146" t="s">
        <v>353</v>
      </c>
    </row>
    <row r="11" spans="1:13" x14ac:dyDescent="0.3">
      <c r="K11" s="138"/>
      <c r="L11" s="139"/>
      <c r="M11" s="146"/>
    </row>
    <row r="12" spans="1:13" x14ac:dyDescent="0.3">
      <c r="A12" s="133">
        <v>4</v>
      </c>
      <c r="B12" s="133" t="s">
        <v>102</v>
      </c>
      <c r="E12" s="147" t="s">
        <v>340</v>
      </c>
      <c r="F12" s="147"/>
      <c r="G12" s="147"/>
      <c r="H12" s="147"/>
      <c r="K12" s="138"/>
      <c r="L12" s="139"/>
      <c r="M12" s="140"/>
    </row>
    <row r="13" spans="1:13" x14ac:dyDescent="0.3">
      <c r="K13" s="138" t="s">
        <v>354</v>
      </c>
      <c r="L13" s="139" t="s">
        <v>355</v>
      </c>
      <c r="M13" s="146" t="s">
        <v>356</v>
      </c>
    </row>
    <row r="14" spans="1:13" x14ac:dyDescent="0.3">
      <c r="A14" s="133">
        <v>5</v>
      </c>
      <c r="B14" s="133" t="s">
        <v>341</v>
      </c>
      <c r="E14" s="147" t="s">
        <v>342</v>
      </c>
      <c r="F14" s="147"/>
      <c r="G14" s="147"/>
      <c r="H14" s="147"/>
      <c r="K14" s="138"/>
      <c r="L14" s="139"/>
      <c r="M14" s="146"/>
    </row>
    <row r="15" spans="1:13" x14ac:dyDescent="0.3">
      <c r="K15" s="138"/>
      <c r="L15" s="139"/>
      <c r="M15" s="138"/>
    </row>
    <row r="16" spans="1:13" ht="15.6" customHeight="1" x14ac:dyDescent="0.3">
      <c r="K16" s="138" t="s">
        <v>357</v>
      </c>
      <c r="L16" s="139" t="s">
        <v>358</v>
      </c>
      <c r="M16" s="146" t="s">
        <v>359</v>
      </c>
    </row>
    <row r="17" spans="1:13" x14ac:dyDescent="0.3">
      <c r="A17" s="133">
        <v>6</v>
      </c>
      <c r="B17" s="133" t="s">
        <v>343</v>
      </c>
      <c r="K17" s="138"/>
      <c r="L17" s="139"/>
      <c r="M17" s="146"/>
    </row>
    <row r="18" spans="1:13" x14ac:dyDescent="0.3">
      <c r="K18" s="138"/>
      <c r="L18" s="139"/>
      <c r="M18" s="146"/>
    </row>
  </sheetData>
  <mergeCells count="7">
    <mergeCell ref="M16:M18"/>
    <mergeCell ref="E10:H10"/>
    <mergeCell ref="E12:H12"/>
    <mergeCell ref="E14:H14"/>
    <mergeCell ref="M4:M8"/>
    <mergeCell ref="M10:M11"/>
    <mergeCell ref="M13:M14"/>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371C7-47F9-460E-B564-00204E52AE56}">
  <dimension ref="A1:AH60"/>
  <sheetViews>
    <sheetView topLeftCell="G1" zoomScale="80" zoomScaleNormal="80" workbookViewId="0">
      <selection activeCell="X1" sqref="X1:AH5"/>
    </sheetView>
  </sheetViews>
  <sheetFormatPr defaultRowHeight="14.4" x14ac:dyDescent="0.3"/>
  <cols>
    <col min="1" max="1" width="6.5546875" bestFit="1" customWidth="1"/>
    <col min="2" max="2" width="3.21875" customWidth="1"/>
    <col min="3" max="3" width="12.33203125" bestFit="1" customWidth="1"/>
    <col min="4" max="4" width="2.44140625" customWidth="1"/>
    <col min="6" max="6" width="2.21875" customWidth="1"/>
    <col min="7" max="7" width="12" bestFit="1" customWidth="1"/>
    <col min="8" max="8" width="2.44140625" customWidth="1"/>
    <col min="10" max="10" width="2.88671875" customWidth="1"/>
    <col min="11" max="11" width="12.5546875" bestFit="1" customWidth="1"/>
    <col min="12" max="12" width="2.33203125" customWidth="1"/>
    <col min="14" max="14" width="2.21875" customWidth="1"/>
    <col min="15" max="15" width="12" bestFit="1" customWidth="1"/>
    <col min="16" max="16" width="2.109375" customWidth="1"/>
    <col min="18" max="18" width="2.77734375" customWidth="1"/>
    <col min="19" max="19" width="12.5546875" bestFit="1" customWidth="1"/>
  </cols>
  <sheetData>
    <row r="1" spans="1:34" ht="15.6" x14ac:dyDescent="0.3">
      <c r="A1" s="6" t="s">
        <v>319</v>
      </c>
      <c r="B1" s="6" t="s">
        <v>329</v>
      </c>
      <c r="C1" s="6" t="s">
        <v>332</v>
      </c>
      <c r="D1" s="126" t="s">
        <v>329</v>
      </c>
      <c r="E1" s="6" t="s">
        <v>320</v>
      </c>
      <c r="F1" s="6" t="s">
        <v>329</v>
      </c>
      <c r="G1" s="6" t="s">
        <v>333</v>
      </c>
      <c r="H1" s="6" t="s">
        <v>329</v>
      </c>
      <c r="I1" s="6" t="s">
        <v>321</v>
      </c>
      <c r="J1" s="6" t="s">
        <v>329</v>
      </c>
      <c r="K1" s="6" t="s">
        <v>334</v>
      </c>
      <c r="L1" s="6" t="s">
        <v>329</v>
      </c>
      <c r="M1" s="6" t="s">
        <v>322</v>
      </c>
      <c r="N1" s="6" t="s">
        <v>329</v>
      </c>
      <c r="O1" s="6" t="s">
        <v>335</v>
      </c>
      <c r="P1" s="6" t="s">
        <v>329</v>
      </c>
      <c r="Q1" s="6" t="s">
        <v>323</v>
      </c>
      <c r="R1" s="6" t="s">
        <v>329</v>
      </c>
      <c r="S1" s="6" t="s">
        <v>336</v>
      </c>
      <c r="T1" s="127" t="s">
        <v>330</v>
      </c>
      <c r="U1" s="128" t="s">
        <v>331</v>
      </c>
      <c r="X1" t="s">
        <v>319</v>
      </c>
      <c r="Y1" t="s">
        <v>329</v>
      </c>
      <c r="Z1">
        <v>52</v>
      </c>
      <c r="AA1" t="s">
        <v>329</v>
      </c>
      <c r="AB1">
        <v>6.2644097039703125E-2</v>
      </c>
      <c r="AC1" t="s">
        <v>329</v>
      </c>
      <c r="AD1">
        <v>0.91764705882352948</v>
      </c>
      <c r="AE1" t="s">
        <v>329</v>
      </c>
      <c r="AF1">
        <v>6.8266003184291865E-2</v>
      </c>
      <c r="AG1" s="132" t="s">
        <v>330</v>
      </c>
      <c r="AH1" s="128" t="s">
        <v>331</v>
      </c>
    </row>
    <row r="2" spans="1:34" ht="15.6" x14ac:dyDescent="0.3">
      <c r="A2" s="124" t="str">
        <f>PV_W!B2</f>
        <v>ECC01</v>
      </c>
      <c r="B2" s="6" t="s">
        <v>329</v>
      </c>
      <c r="C2" s="129">
        <f>PV_W!J2</f>
        <v>1.8473868565501254E-2</v>
      </c>
      <c r="D2" s="126" t="s">
        <v>329</v>
      </c>
      <c r="E2" s="124" t="str">
        <f>Wind_W!B2</f>
        <v>ECC01</v>
      </c>
      <c r="F2" s="6" t="s">
        <v>329</v>
      </c>
      <c r="G2" s="129">
        <f>Wind_W!J2</f>
        <v>1.9189267427603462E-2</v>
      </c>
      <c r="H2" s="6" t="s">
        <v>329</v>
      </c>
      <c r="I2" s="124" t="str">
        <f>WAVE_W!B2</f>
        <v>ECC01</v>
      </c>
      <c r="J2" s="6" t="s">
        <v>329</v>
      </c>
      <c r="K2" s="129">
        <f>WAVE_W!J2</f>
        <v>1.6412373633366256E-2</v>
      </c>
      <c r="L2" s="6" t="s">
        <v>329</v>
      </c>
      <c r="M2" s="124" t="str">
        <f>Tidal_W!B2</f>
        <v>ECC01</v>
      </c>
      <c r="N2" s="6" t="s">
        <v>329</v>
      </c>
      <c r="O2" s="129">
        <f>Tidal_W!J2</f>
        <v>1.5505068700843214E-2</v>
      </c>
      <c r="P2" s="6" t="s">
        <v>329</v>
      </c>
      <c r="Q2" s="124" t="str">
        <f>GEO_W!B2</f>
        <v>ECC01</v>
      </c>
      <c r="R2" s="6" t="s">
        <v>329</v>
      </c>
      <c r="S2" s="129">
        <f>GEO_W!J2</f>
        <v>1.6803582036578259E-2</v>
      </c>
      <c r="T2" s="127" t="s">
        <v>330</v>
      </c>
      <c r="X2" t="s">
        <v>320</v>
      </c>
      <c r="Y2" t="s">
        <v>329</v>
      </c>
      <c r="Z2">
        <v>50</v>
      </c>
      <c r="AA2" t="s">
        <v>329</v>
      </c>
      <c r="AB2">
        <v>6.5918596022919496E-2</v>
      </c>
      <c r="AC2" t="s">
        <v>329</v>
      </c>
      <c r="AD2">
        <v>0.91836734693877553</v>
      </c>
      <c r="AE2" t="s">
        <v>329</v>
      </c>
      <c r="AF2">
        <v>7.1778026780512344E-2</v>
      </c>
      <c r="AG2" s="132" t="s">
        <v>330</v>
      </c>
      <c r="AH2" s="128" t="s">
        <v>331</v>
      </c>
    </row>
    <row r="3" spans="1:34" ht="15.6" x14ac:dyDescent="0.3">
      <c r="A3" s="124" t="str">
        <f>PV_W!B3</f>
        <v>ECC02</v>
      </c>
      <c r="B3" s="6" t="s">
        <v>329</v>
      </c>
      <c r="C3" s="129">
        <f>PV_W!J3</f>
        <v>1.8473868565501254E-2</v>
      </c>
      <c r="D3" s="126" t="s">
        <v>329</v>
      </c>
      <c r="E3" s="124" t="str">
        <f>Wind_W!B3</f>
        <v>ECC02</v>
      </c>
      <c r="F3" s="6" t="s">
        <v>329</v>
      </c>
      <c r="G3" s="129">
        <f>Wind_W!J3</f>
        <v>1.9189267427603462E-2</v>
      </c>
      <c r="H3" s="6" t="s">
        <v>329</v>
      </c>
      <c r="I3" s="124" t="str">
        <f>WAVE_W!B3</f>
        <v>ECC03</v>
      </c>
      <c r="J3" s="6" t="s">
        <v>329</v>
      </c>
      <c r="K3" s="129">
        <f>WAVE_W!J3</f>
        <v>1.1866866619679213E-2</v>
      </c>
      <c r="L3" s="6" t="s">
        <v>329</v>
      </c>
      <c r="M3" s="124" t="str">
        <f>Tidal_W!B3</f>
        <v>ECC03</v>
      </c>
      <c r="N3" s="6" t="s">
        <v>329</v>
      </c>
      <c r="O3" s="129">
        <f>Tidal_W!J3</f>
        <v>2.4826702548632045E-2</v>
      </c>
      <c r="P3" s="6" t="s">
        <v>329</v>
      </c>
      <c r="Q3" s="124" t="str">
        <f>GEO_W!B3</f>
        <v>ECC02</v>
      </c>
      <c r="R3" s="6" t="s">
        <v>329</v>
      </c>
      <c r="S3" s="129">
        <f>GEO_W!J3</f>
        <v>1.6803582036578259E-2</v>
      </c>
      <c r="T3" s="127" t="s">
        <v>330</v>
      </c>
      <c r="X3" t="s">
        <v>321</v>
      </c>
      <c r="Y3" t="s">
        <v>329</v>
      </c>
      <c r="Z3">
        <v>55</v>
      </c>
      <c r="AA3" t="s">
        <v>329</v>
      </c>
      <c r="AB3">
        <v>4.1169445867272003E-2</v>
      </c>
      <c r="AC3" t="s">
        <v>329</v>
      </c>
      <c r="AD3">
        <v>0.91666666666666663</v>
      </c>
      <c r="AE3" t="s">
        <v>329</v>
      </c>
      <c r="AF3">
        <v>4.4912122764296736E-2</v>
      </c>
      <c r="AG3" s="132" t="s">
        <v>330</v>
      </c>
      <c r="AH3" s="128" t="s">
        <v>331</v>
      </c>
    </row>
    <row r="4" spans="1:34" ht="15.6" x14ac:dyDescent="0.3">
      <c r="A4" s="124" t="str">
        <f>PV_W!B4</f>
        <v>ECC03</v>
      </c>
      <c r="B4" s="6" t="s">
        <v>329</v>
      </c>
      <c r="C4" s="129">
        <f>PV_W!J4</f>
        <v>6.173714851630074E-3</v>
      </c>
      <c r="D4" s="126" t="s">
        <v>329</v>
      </c>
      <c r="E4" s="124" t="str">
        <f>Wind_W!B4</f>
        <v>ECC03</v>
      </c>
      <c r="F4" s="6" t="s">
        <v>329</v>
      </c>
      <c r="G4" s="129">
        <f>Wind_W!J4</f>
        <v>7.7856412070449717E-3</v>
      </c>
      <c r="H4" s="6" t="s">
        <v>329</v>
      </c>
      <c r="I4" s="124" t="str">
        <f>WAVE_W!B4</f>
        <v>ECC04</v>
      </c>
      <c r="J4" s="6" t="s">
        <v>329</v>
      </c>
      <c r="K4" s="129">
        <f>WAVE_W!J4</f>
        <v>1.6412373633366256E-2</v>
      </c>
      <c r="L4" s="6" t="s">
        <v>329</v>
      </c>
      <c r="M4" s="124" t="str">
        <f>Tidal_W!B4</f>
        <v>ECC04</v>
      </c>
      <c r="N4" s="6" t="s">
        <v>329</v>
      </c>
      <c r="O4" s="129">
        <f>Tidal_W!J4</f>
        <v>1.5821524397045744E-2</v>
      </c>
      <c r="P4" s="6" t="s">
        <v>329</v>
      </c>
      <c r="Q4" s="124" t="str">
        <f>GEO_W!B4</f>
        <v>ECC03</v>
      </c>
      <c r="R4" s="6" t="s">
        <v>329</v>
      </c>
      <c r="S4" s="129">
        <f>GEO_W!J4</f>
        <v>5.7531910251044814E-3</v>
      </c>
      <c r="T4" s="127" t="s">
        <v>330</v>
      </c>
      <c r="X4" t="s">
        <v>322</v>
      </c>
      <c r="Y4" t="s">
        <v>329</v>
      </c>
      <c r="Z4">
        <v>40</v>
      </c>
      <c r="AA4" t="s">
        <v>329</v>
      </c>
      <c r="AB4">
        <v>3.6825278309627209E-2</v>
      </c>
      <c r="AC4" t="s">
        <v>329</v>
      </c>
      <c r="AD4">
        <v>0.92307692307692313</v>
      </c>
      <c r="AE4" t="s">
        <v>329</v>
      </c>
      <c r="AF4">
        <v>3.9894051502096142E-2</v>
      </c>
      <c r="AG4" s="132" t="s">
        <v>330</v>
      </c>
      <c r="AH4" s="128" t="s">
        <v>331</v>
      </c>
    </row>
    <row r="5" spans="1:34" ht="15.6" x14ac:dyDescent="0.3">
      <c r="A5" s="124" t="str">
        <f>PV_W!B5</f>
        <v>ECC04</v>
      </c>
      <c r="B5" s="6" t="s">
        <v>329</v>
      </c>
      <c r="C5" s="129">
        <f>PV_W!J5</f>
        <v>9.774024815967253E-3</v>
      </c>
      <c r="D5" s="126" t="s">
        <v>329</v>
      </c>
      <c r="E5" s="124" t="str">
        <f>Wind_W!B5</f>
        <v>ECC04</v>
      </c>
      <c r="F5" s="6" t="s">
        <v>329</v>
      </c>
      <c r="G5" s="129">
        <f>Wind_W!J5</f>
        <v>7.7856412070449717E-3</v>
      </c>
      <c r="H5" s="6" t="s">
        <v>329</v>
      </c>
      <c r="I5" s="124" t="str">
        <f>WAVE_W!B5</f>
        <v>ECC05</v>
      </c>
      <c r="J5" s="6" t="s">
        <v>329</v>
      </c>
      <c r="K5" s="129">
        <f>WAVE_W!J5</f>
        <v>1.1866866619679213E-2</v>
      </c>
      <c r="L5" s="6" t="s">
        <v>329</v>
      </c>
      <c r="M5" s="124" t="str">
        <f>Tidal_W!B5</f>
        <v>ECC05</v>
      </c>
      <c r="N5" s="6" t="s">
        <v>329</v>
      </c>
      <c r="O5" s="129">
        <f>Tidal_W!J5</f>
        <v>2.5223527945457441E-2</v>
      </c>
      <c r="P5" s="6" t="s">
        <v>329</v>
      </c>
      <c r="Q5" s="124" t="str">
        <f>GEO_W!B5</f>
        <v>ECC04</v>
      </c>
      <c r="R5" s="6" t="s">
        <v>329</v>
      </c>
      <c r="S5" s="129">
        <f>GEO_W!J5</f>
        <v>7.249560657748586E-3</v>
      </c>
      <c r="T5" s="127" t="s">
        <v>330</v>
      </c>
      <c r="X5" t="s">
        <v>323</v>
      </c>
      <c r="Y5" t="s">
        <v>329</v>
      </c>
      <c r="Z5">
        <v>57</v>
      </c>
      <c r="AA5" t="s">
        <v>329</v>
      </c>
      <c r="AB5">
        <v>6.7960785373812699E-2</v>
      </c>
      <c r="AC5" t="s">
        <v>329</v>
      </c>
      <c r="AD5">
        <v>0.91607142857142865</v>
      </c>
      <c r="AE5" t="s">
        <v>329</v>
      </c>
      <c r="AF5">
        <v>7.4187212103967073E-2</v>
      </c>
      <c r="AG5" s="132" t="s">
        <v>330</v>
      </c>
      <c r="AH5" s="128" t="s">
        <v>331</v>
      </c>
    </row>
    <row r="6" spans="1:34" ht="15.6" x14ac:dyDescent="0.3">
      <c r="A6" s="124" t="str">
        <f>PV_W!B6</f>
        <v>ECC05</v>
      </c>
      <c r="B6" s="6" t="s">
        <v>329</v>
      </c>
      <c r="C6" s="129">
        <f>PV_W!J6</f>
        <v>7.4889648255969657E-3</v>
      </c>
      <c r="D6" s="126" t="s">
        <v>329</v>
      </c>
      <c r="E6" s="124" t="str">
        <f>Wind_W!B6</f>
        <v>ECC05</v>
      </c>
      <c r="F6" s="6" t="s">
        <v>329</v>
      </c>
      <c r="G6" s="129">
        <f>Wind_W!J6</f>
        <v>9.6095983909864572E-3</v>
      </c>
      <c r="H6" s="6" t="s">
        <v>329</v>
      </c>
      <c r="I6" s="14" t="str">
        <f>WAVE_W!B6</f>
        <v>ECC06</v>
      </c>
      <c r="J6" s="6" t="s">
        <v>329</v>
      </c>
      <c r="K6" s="121">
        <f>WAVE_W!J6</f>
        <v>6.5589458524466324E-3</v>
      </c>
      <c r="L6" s="6" t="s">
        <v>329</v>
      </c>
      <c r="M6" s="14" t="str">
        <f>Tidal_W!B6</f>
        <v>ECC06</v>
      </c>
      <c r="N6" s="6" t="s">
        <v>329</v>
      </c>
      <c r="O6" s="121">
        <f>Tidal_W!J6</f>
        <v>9.79036704291056E-3</v>
      </c>
      <c r="P6" s="6" t="s">
        <v>329</v>
      </c>
      <c r="Q6" s="124" t="str">
        <f>GEO_W!B6</f>
        <v>ECC05</v>
      </c>
      <c r="R6" s="6" t="s">
        <v>329</v>
      </c>
      <c r="S6" s="129">
        <f>GEO_W!J6</f>
        <v>7.249560657748586E-3</v>
      </c>
      <c r="T6" s="127" t="s">
        <v>330</v>
      </c>
    </row>
    <row r="7" spans="1:34" ht="15.6" x14ac:dyDescent="0.3">
      <c r="A7" s="120" t="str">
        <f>PV_W!B7</f>
        <v>ECC06</v>
      </c>
      <c r="B7" s="6" t="s">
        <v>329</v>
      </c>
      <c r="C7" s="121">
        <f>PV_W!J7</f>
        <v>1.3445024598718731E-2</v>
      </c>
      <c r="D7" s="126" t="s">
        <v>329</v>
      </c>
      <c r="E7" s="120" t="str">
        <f>Wind_W!B7</f>
        <v>ECC06</v>
      </c>
      <c r="F7" s="6" t="s">
        <v>329</v>
      </c>
      <c r="G7" s="121">
        <f>Wind_W!J7</f>
        <v>9.6095983909864572E-3</v>
      </c>
      <c r="H7" s="6" t="s">
        <v>329</v>
      </c>
      <c r="I7" s="124" t="str">
        <f>WAVE_W!B7</f>
        <v>ECC07</v>
      </c>
      <c r="J7" s="6" t="s">
        <v>329</v>
      </c>
      <c r="K7" s="129">
        <f>WAVE_W!J7</f>
        <v>8.5881598774602101E-3</v>
      </c>
      <c r="L7" s="6" t="s">
        <v>329</v>
      </c>
      <c r="M7" s="124" t="str">
        <f>Tidal_W!B7</f>
        <v>ECC07</v>
      </c>
      <c r="N7" s="6" t="s">
        <v>329</v>
      </c>
      <c r="O7" s="129">
        <f>Tidal_W!J7</f>
        <v>1.6357554458937881E-2</v>
      </c>
      <c r="P7" s="6" t="s">
        <v>329</v>
      </c>
      <c r="Q7" s="14" t="str">
        <f>GEO_W!B7</f>
        <v>ECC06</v>
      </c>
      <c r="R7" s="6" t="s">
        <v>329</v>
      </c>
      <c r="S7" s="121">
        <f>GEO_W!J7</f>
        <v>9.4203593067095862E-3</v>
      </c>
      <c r="T7" s="127" t="s">
        <v>330</v>
      </c>
    </row>
    <row r="8" spans="1:34" ht="15.6" x14ac:dyDescent="0.3">
      <c r="A8" s="124" t="str">
        <f>PV_W!B8</f>
        <v>ECC07</v>
      </c>
      <c r="B8" s="6" t="s">
        <v>329</v>
      </c>
      <c r="C8" s="129">
        <f>PV_W!J8</f>
        <v>7.6141108292679159E-3</v>
      </c>
      <c r="D8" s="126" t="s">
        <v>329</v>
      </c>
      <c r="E8" s="124" t="str">
        <f>Wind_W!B8</f>
        <v>ECC07</v>
      </c>
      <c r="F8" s="6" t="s">
        <v>329</v>
      </c>
      <c r="G8" s="129">
        <f>Wind_W!J8</f>
        <v>9.6095983909864572E-3</v>
      </c>
      <c r="H8" s="6" t="s">
        <v>329</v>
      </c>
      <c r="I8" s="124" t="str">
        <f>WAVE_W!B8</f>
        <v>ECC08</v>
      </c>
      <c r="J8" s="6" t="s">
        <v>329</v>
      </c>
      <c r="K8" s="129">
        <f>WAVE_W!J8</f>
        <v>1.6763818982802766E-2</v>
      </c>
      <c r="L8" s="6" t="s">
        <v>329</v>
      </c>
      <c r="M8" s="124" t="str">
        <f>Tidal_W!B8</f>
        <v>ECC08</v>
      </c>
      <c r="N8" s="6" t="s">
        <v>329</v>
      </c>
      <c r="O8" s="129">
        <f>Tidal_W!J8</f>
        <v>2.6276583734636018E-2</v>
      </c>
      <c r="P8" s="6" t="s">
        <v>329</v>
      </c>
      <c r="Q8" s="124" t="str">
        <f>GEO_W!B8</f>
        <v>ECC07</v>
      </c>
      <c r="R8" s="6" t="s">
        <v>329</v>
      </c>
      <c r="S8" s="129">
        <f>GEO_W!J8</f>
        <v>7.249560657748586E-3</v>
      </c>
      <c r="T8" s="127" t="s">
        <v>330</v>
      </c>
    </row>
    <row r="9" spans="1:34" ht="15.6" x14ac:dyDescent="0.3">
      <c r="A9" s="124" t="str">
        <f>PV_W!B9</f>
        <v>ECC08</v>
      </c>
      <c r="B9" s="6" t="s">
        <v>329</v>
      </c>
      <c r="C9" s="129">
        <f>PV_W!J9</f>
        <v>2.0276589899718533E-2</v>
      </c>
      <c r="D9" s="126" t="s">
        <v>329</v>
      </c>
      <c r="E9" s="124" t="str">
        <f>Wind_W!B9</f>
        <v>ECC08</v>
      </c>
      <c r="F9" s="6" t="s">
        <v>329</v>
      </c>
      <c r="G9" s="129">
        <f>Wind_W!J9</f>
        <v>2.1052709817361646E-2</v>
      </c>
      <c r="H9" s="6" t="s">
        <v>329</v>
      </c>
      <c r="I9" s="14" t="str">
        <f>WAVE_W!B9</f>
        <v>POC01</v>
      </c>
      <c r="J9" s="6" t="s">
        <v>329</v>
      </c>
      <c r="K9" s="121">
        <f>WAVE_W!J9</f>
        <v>2.0268724192071132E-2</v>
      </c>
      <c r="L9" s="6" t="s">
        <v>329</v>
      </c>
      <c r="M9" s="14" t="str">
        <f>Tidal_W!B9</f>
        <v>POC01</v>
      </c>
      <c r="N9" s="6" t="s">
        <v>329</v>
      </c>
      <c r="O9" s="121">
        <f>Tidal_W!J9</f>
        <v>2.6276583734636018E-2</v>
      </c>
      <c r="P9" s="6" t="s">
        <v>329</v>
      </c>
      <c r="Q9" s="124" t="str">
        <f>GEO_W!B9</f>
        <v>ECC08</v>
      </c>
      <c r="R9" s="6" t="s">
        <v>329</v>
      </c>
      <c r="S9" s="129">
        <f>GEO_W!J9</f>
        <v>1.7958360809851488E-2</v>
      </c>
      <c r="T9" s="127" t="s">
        <v>330</v>
      </c>
    </row>
    <row r="10" spans="1:34" ht="15.6" x14ac:dyDescent="0.3">
      <c r="A10" s="14" t="str">
        <f>PV_W!B10</f>
        <v>POC01</v>
      </c>
      <c r="B10" s="6" t="s">
        <v>329</v>
      </c>
      <c r="C10" s="121">
        <f>PV_W!J10</f>
        <v>2.0276589899718533E-2</v>
      </c>
      <c r="D10" s="126" t="s">
        <v>329</v>
      </c>
      <c r="E10" s="14" t="str">
        <f>Wind_W!B10</f>
        <v>POC01</v>
      </c>
      <c r="F10" s="6" t="s">
        <v>329</v>
      </c>
      <c r="G10" s="121">
        <f>Wind_W!J10</f>
        <v>2.1052709817361646E-2</v>
      </c>
      <c r="H10" s="6" t="s">
        <v>329</v>
      </c>
      <c r="I10" s="14" t="str">
        <f>WAVE_W!B10</f>
        <v>POC02</v>
      </c>
      <c r="J10" s="6" t="s">
        <v>329</v>
      </c>
      <c r="K10" s="121">
        <f>WAVE_W!J10</f>
        <v>2.0268724192071132E-2</v>
      </c>
      <c r="L10" s="6" t="s">
        <v>329</v>
      </c>
      <c r="M10" s="14" t="str">
        <f>Tidal_W!B10</f>
        <v>POC02</v>
      </c>
      <c r="N10" s="6" t="s">
        <v>329</v>
      </c>
      <c r="O10" s="121">
        <f>Tidal_W!J10</f>
        <v>1.7019806114567018E-2</v>
      </c>
      <c r="P10" s="6" t="s">
        <v>329</v>
      </c>
      <c r="Q10" s="14" t="str">
        <f>GEO_W!B10</f>
        <v>POC01</v>
      </c>
      <c r="R10" s="6" t="s">
        <v>329</v>
      </c>
      <c r="S10" s="121">
        <f>GEO_W!J10</f>
        <v>1.7958360809851488E-2</v>
      </c>
      <c r="T10" s="127" t="s">
        <v>330</v>
      </c>
    </row>
    <row r="11" spans="1:34" ht="15.6" x14ac:dyDescent="0.3">
      <c r="A11" s="14" t="str">
        <f>PV_W!B11</f>
        <v>POC02</v>
      </c>
      <c r="B11" s="6" t="s">
        <v>329</v>
      </c>
      <c r="C11" s="121">
        <f>PV_W!J11</f>
        <v>1.8410801066897658E-2</v>
      </c>
      <c r="D11" s="126" t="s">
        <v>329</v>
      </c>
      <c r="E11" s="14" t="str">
        <f>Wind_W!B11</f>
        <v>POC02</v>
      </c>
      <c r="F11" s="6" t="s">
        <v>329</v>
      </c>
      <c r="G11" s="121">
        <f>Wind_W!J11</f>
        <v>2.1052709817361646E-2</v>
      </c>
      <c r="H11" s="6" t="s">
        <v>329</v>
      </c>
      <c r="I11" s="14" t="str">
        <f>WAVE_W!B11</f>
        <v>POC03</v>
      </c>
      <c r="J11" s="6" t="s">
        <v>329</v>
      </c>
      <c r="K11" s="121">
        <f>WAVE_W!J11</f>
        <v>1.2347432867149857E-2</v>
      </c>
      <c r="L11" s="6" t="s">
        <v>329</v>
      </c>
      <c r="M11" s="14" t="str">
        <f>Tidal_W!B11</f>
        <v>POC03</v>
      </c>
      <c r="N11" s="6" t="s">
        <v>329</v>
      </c>
      <c r="O11" s="121">
        <f>Tidal_W!J11</f>
        <v>1.7019806114567018E-2</v>
      </c>
      <c r="P11" s="6" t="s">
        <v>329</v>
      </c>
      <c r="Q11" s="14" t="str">
        <f>GEO_W!B11</f>
        <v>POC02</v>
      </c>
      <c r="R11" s="6" t="s">
        <v>329</v>
      </c>
      <c r="S11" s="121">
        <f>GEO_W!J11</f>
        <v>1.3575240019157832E-2</v>
      </c>
      <c r="T11" s="127" t="s">
        <v>330</v>
      </c>
    </row>
    <row r="12" spans="1:34" ht="15.6" x14ac:dyDescent="0.3">
      <c r="A12" s="14" t="str">
        <f>PV_W!B12</f>
        <v>POC03</v>
      </c>
      <c r="B12" s="6" t="s">
        <v>329</v>
      </c>
      <c r="C12" s="121">
        <f>PV_W!J12</f>
        <v>1.8410801066897658E-2</v>
      </c>
      <c r="D12" s="126" t="s">
        <v>329</v>
      </c>
      <c r="E12" s="14" t="str">
        <f>Wind_W!B12</f>
        <v>POC03</v>
      </c>
      <c r="F12" s="6" t="s">
        <v>329</v>
      </c>
      <c r="G12" s="121">
        <f>Wind_W!J12</f>
        <v>2.1052709817361646E-2</v>
      </c>
      <c r="H12" s="6" t="s">
        <v>329</v>
      </c>
      <c r="I12" s="14" t="str">
        <f>WAVE_W!B12</f>
        <v>POC04</v>
      </c>
      <c r="J12" s="6" t="s">
        <v>329</v>
      </c>
      <c r="K12" s="121">
        <f>WAVE_W!J12</f>
        <v>2.2155654730397996E-2</v>
      </c>
      <c r="L12" s="6" t="s">
        <v>329</v>
      </c>
      <c r="M12" s="14" t="str">
        <f>Tidal_W!B12</f>
        <v>POC05</v>
      </c>
      <c r="N12" s="6" t="s">
        <v>329</v>
      </c>
      <c r="O12" s="121">
        <f>Tidal_W!J12</f>
        <v>2.7116919869089803E-2</v>
      </c>
      <c r="P12" s="6" t="s">
        <v>329</v>
      </c>
      <c r="Q12" s="14" t="str">
        <f>GEO_W!B12</f>
        <v>POC03</v>
      </c>
      <c r="R12" s="6" t="s">
        <v>329</v>
      </c>
      <c r="S12" s="121">
        <f>GEO_W!J12</f>
        <v>1.7958360809851488E-2</v>
      </c>
      <c r="T12" s="127" t="s">
        <v>330</v>
      </c>
    </row>
    <row r="13" spans="1:34" ht="15.6" x14ac:dyDescent="0.3">
      <c r="A13" s="14" t="str">
        <f>PV_W!B13</f>
        <v>POC04</v>
      </c>
      <c r="B13" s="6" t="s">
        <v>329</v>
      </c>
      <c r="C13" s="121">
        <f>PV_W!J13</f>
        <v>1.3972980573197357E-2</v>
      </c>
      <c r="D13" s="126" t="s">
        <v>329</v>
      </c>
      <c r="E13" s="14" t="str">
        <f>Wind_W!B13</f>
        <v>POC04</v>
      </c>
      <c r="F13" s="6" t="s">
        <v>329</v>
      </c>
      <c r="G13" s="121">
        <f>Wind_W!J13</f>
        <v>1.3643758362511096E-2</v>
      </c>
      <c r="H13" s="6" t="s">
        <v>329</v>
      </c>
      <c r="I13" s="14" t="str">
        <f>WAVE_W!B13</f>
        <v>POC05</v>
      </c>
      <c r="J13" s="6" t="s">
        <v>329</v>
      </c>
      <c r="K13" s="121">
        <f>WAVE_W!J13</f>
        <v>2.046743258750084E-2</v>
      </c>
      <c r="L13" s="6" t="s">
        <v>329</v>
      </c>
      <c r="M13" s="14" t="str">
        <f>Tidal_W!B13</f>
        <v>SOC01</v>
      </c>
      <c r="N13" s="6" t="s">
        <v>329</v>
      </c>
      <c r="O13" s="121">
        <f>Tidal_W!J13</f>
        <v>2.7116919869089803E-2</v>
      </c>
      <c r="P13" s="6" t="s">
        <v>329</v>
      </c>
      <c r="Q13" s="14" t="str">
        <f>GEO_W!B13</f>
        <v>POC04</v>
      </c>
      <c r="R13" s="6" t="s">
        <v>329</v>
      </c>
      <c r="S13" s="121">
        <f>GEO_W!J13</f>
        <v>1.3575240019157832E-2</v>
      </c>
      <c r="T13" s="127" t="s">
        <v>330</v>
      </c>
    </row>
    <row r="14" spans="1:34" ht="15.6" x14ac:dyDescent="0.3">
      <c r="A14" s="14" t="str">
        <f>PV_W!B14</f>
        <v>POC05</v>
      </c>
      <c r="B14" s="6" t="s">
        <v>329</v>
      </c>
      <c r="C14" s="121">
        <f>PV_W!J14</f>
        <v>1.3972980573197357E-2</v>
      </c>
      <c r="D14" s="126" t="s">
        <v>329</v>
      </c>
      <c r="E14" s="14" t="str">
        <f>Wind_W!B14</f>
        <v>POC05</v>
      </c>
      <c r="F14" s="6" t="s">
        <v>329</v>
      </c>
      <c r="G14" s="121">
        <f>Wind_W!J14</f>
        <v>1.8241426374835529E-2</v>
      </c>
      <c r="H14" s="6" t="s">
        <v>329</v>
      </c>
      <c r="I14" s="14" t="str">
        <f>WAVE_W!B14</f>
        <v>SOC01</v>
      </c>
      <c r="J14" s="6" t="s">
        <v>329</v>
      </c>
      <c r="K14" s="121">
        <f>WAVE_W!J14</f>
        <v>2.046743258750084E-2</v>
      </c>
      <c r="L14" s="6" t="s">
        <v>329</v>
      </c>
      <c r="M14" s="14" t="str">
        <f>Tidal_W!B14</f>
        <v>SOC02</v>
      </c>
      <c r="N14" s="6" t="s">
        <v>329</v>
      </c>
      <c r="O14" s="121">
        <f>Tidal_W!J14</f>
        <v>1.7700078223410558E-2</v>
      </c>
      <c r="P14" s="6" t="s">
        <v>329</v>
      </c>
      <c r="Q14" s="14" t="str">
        <f>GEO_W!B14</f>
        <v>POC05</v>
      </c>
      <c r="R14" s="6" t="s">
        <v>329</v>
      </c>
      <c r="S14" s="121">
        <f>GEO_W!J14</f>
        <v>1.3575240019157832E-2</v>
      </c>
      <c r="T14" s="127" t="s">
        <v>330</v>
      </c>
    </row>
    <row r="15" spans="1:34" ht="15.6" x14ac:dyDescent="0.3">
      <c r="A15" s="14" t="str">
        <f>PV_W!B15</f>
        <v>SOC01</v>
      </c>
      <c r="B15" s="6" t="s">
        <v>329</v>
      </c>
      <c r="C15" s="121">
        <f>PV_W!J15</f>
        <v>2.0794009699649542E-2</v>
      </c>
      <c r="D15" s="126" t="s">
        <v>329</v>
      </c>
      <c r="E15" s="14" t="str">
        <f>Wind_W!B15</f>
        <v>SOC01</v>
      </c>
      <c r="F15" s="6" t="s">
        <v>329</v>
      </c>
      <c r="G15" s="121">
        <f>Wind_W!J15</f>
        <v>2.1309120073771903E-2</v>
      </c>
      <c r="H15" s="6" t="s">
        <v>329</v>
      </c>
      <c r="I15" s="14" t="str">
        <f>WAVE_W!B15</f>
        <v>SOC02</v>
      </c>
      <c r="J15" s="6" t="s">
        <v>329</v>
      </c>
      <c r="K15" s="121">
        <f>WAVE_W!J15</f>
        <v>2.046743258750084E-2</v>
      </c>
      <c r="L15" s="6" t="s">
        <v>329</v>
      </c>
      <c r="M15" s="14" t="str">
        <f>Tidal_W!B15</f>
        <v>SOC03</v>
      </c>
      <c r="N15" s="6" t="s">
        <v>329</v>
      </c>
      <c r="O15" s="121">
        <f>Tidal_W!J15</f>
        <v>1.7700078223410558E-2</v>
      </c>
      <c r="P15" s="6" t="s">
        <v>329</v>
      </c>
      <c r="Q15" s="14" t="str">
        <f>GEO_W!B15</f>
        <v>SOC01</v>
      </c>
      <c r="R15" s="6" t="s">
        <v>329</v>
      </c>
      <c r="S15" s="121">
        <f>GEO_W!J15</f>
        <v>1.7958360809851488E-2</v>
      </c>
      <c r="T15" s="127" t="s">
        <v>330</v>
      </c>
    </row>
    <row r="16" spans="1:34" ht="15.6" x14ac:dyDescent="0.3">
      <c r="A16" s="14" t="str">
        <f>PV_W!B16</f>
        <v>SOC02</v>
      </c>
      <c r="B16" s="6" t="s">
        <v>329</v>
      </c>
      <c r="C16" s="121">
        <f>PV_W!J16</f>
        <v>2.0794009699649542E-2</v>
      </c>
      <c r="D16" s="126" t="s">
        <v>329</v>
      </c>
      <c r="E16" s="14" t="str">
        <f>Wind_W!B16</f>
        <v>SOC02</v>
      </c>
      <c r="F16" s="6" t="s">
        <v>329</v>
      </c>
      <c r="G16" s="121">
        <f>Wind_W!J16</f>
        <v>2.2724654154276557E-2</v>
      </c>
      <c r="H16" s="6" t="s">
        <v>329</v>
      </c>
      <c r="I16" s="14" t="str">
        <f>WAVE_W!B16</f>
        <v>SOC03</v>
      </c>
      <c r="J16" s="6" t="s">
        <v>329</v>
      </c>
      <c r="K16" s="121">
        <f>WAVE_W!J16</f>
        <v>7.4700004237408324E-3</v>
      </c>
      <c r="L16" s="6" t="s">
        <v>329</v>
      </c>
      <c r="M16" s="124" t="str">
        <f>Tidal_W!B16</f>
        <v>EXC01</v>
      </c>
      <c r="N16" s="6" t="s">
        <v>329</v>
      </c>
      <c r="O16" s="129">
        <f>Tidal_W!J16</f>
        <v>1.7700078223410558E-2</v>
      </c>
      <c r="P16" s="6" t="s">
        <v>329</v>
      </c>
      <c r="Q16" s="14" t="str">
        <f>GEO_W!B16</f>
        <v>SOC02</v>
      </c>
      <c r="R16" s="6" t="s">
        <v>329</v>
      </c>
      <c r="S16" s="121">
        <f>GEO_W!J16</f>
        <v>1.9283272479989504E-2</v>
      </c>
      <c r="T16" s="127" t="s">
        <v>330</v>
      </c>
    </row>
    <row r="17" spans="1:20" ht="15.6" x14ac:dyDescent="0.3">
      <c r="A17" s="14" t="str">
        <f>PV_W!B17</f>
        <v>SOC03</v>
      </c>
      <c r="B17" s="6" t="s">
        <v>329</v>
      </c>
      <c r="C17" s="121">
        <f>PV_W!J17</f>
        <v>9.5540590771290082E-3</v>
      </c>
      <c r="D17" s="126" t="s">
        <v>329</v>
      </c>
      <c r="E17" s="14" t="str">
        <f>Wind_W!B17</f>
        <v>SOC03</v>
      </c>
      <c r="F17" s="6" t="s">
        <v>329</v>
      </c>
      <c r="G17" s="121">
        <f>Wind_W!J17</f>
        <v>1.012763500690678E-2</v>
      </c>
      <c r="H17" s="6" t="s">
        <v>329</v>
      </c>
      <c r="I17" s="14" t="str">
        <f>WAVE_W!B17</f>
        <v>SOC04</v>
      </c>
      <c r="J17" s="6" t="s">
        <v>329</v>
      </c>
      <c r="K17" s="121">
        <f>WAVE_W!J17</f>
        <v>2.0862689504496885E-2</v>
      </c>
      <c r="L17" s="6" t="s">
        <v>329</v>
      </c>
      <c r="M17" s="124" t="str">
        <f>Tidal_W!B17</f>
        <v>EXC02</v>
      </c>
      <c r="N17" s="6" t="s">
        <v>329</v>
      </c>
      <c r="O17" s="129">
        <f>Tidal_W!J17</f>
        <v>2.8421267695176767E-2</v>
      </c>
      <c r="P17" s="6" t="s">
        <v>329</v>
      </c>
      <c r="Q17" s="14" t="str">
        <f>GEO_W!B17</f>
        <v>SOC03</v>
      </c>
      <c r="R17" s="6" t="s">
        <v>329</v>
      </c>
      <c r="S17" s="121">
        <f>GEO_W!J17</f>
        <v>7.5594940197871554E-3</v>
      </c>
      <c r="T17" s="127" t="s">
        <v>330</v>
      </c>
    </row>
    <row r="18" spans="1:20" ht="15.6" x14ac:dyDescent="0.3">
      <c r="A18" s="14" t="str">
        <f>PV_W!B18</f>
        <v>SOC04</v>
      </c>
      <c r="B18" s="6" t="s">
        <v>329</v>
      </c>
      <c r="C18" s="121">
        <f>PV_W!J18</f>
        <v>9.5540590771290082E-3</v>
      </c>
      <c r="D18" s="126" t="s">
        <v>329</v>
      </c>
      <c r="E18" s="14" t="str">
        <f>Wind_W!B18</f>
        <v>SOC04</v>
      </c>
      <c r="F18" s="6" t="s">
        <v>329</v>
      </c>
      <c r="G18" s="121">
        <f>Wind_W!J18</f>
        <v>1.156113258650851E-2</v>
      </c>
      <c r="H18" s="6" t="s">
        <v>329</v>
      </c>
      <c r="I18" s="14" t="str">
        <f>WAVE_W!B18</f>
        <v>SOC05</v>
      </c>
      <c r="J18" s="6" t="s">
        <v>329</v>
      </c>
      <c r="K18" s="121">
        <f>WAVE_W!J18</f>
        <v>2.0862689504496885E-2</v>
      </c>
      <c r="L18" s="6" t="s">
        <v>329</v>
      </c>
      <c r="M18" s="124" t="str">
        <f>Tidal_W!B18</f>
        <v>EXC04</v>
      </c>
      <c r="N18" s="6" t="s">
        <v>329</v>
      </c>
      <c r="O18" s="129">
        <f>Tidal_W!J18</f>
        <v>1.1556681117520258E-2</v>
      </c>
      <c r="P18" s="6" t="s">
        <v>329</v>
      </c>
      <c r="Q18" s="14" t="str">
        <f>GEO_W!B18</f>
        <v>SOC04</v>
      </c>
      <c r="R18" s="6" t="s">
        <v>329</v>
      </c>
      <c r="S18" s="121">
        <f>GEO_W!J18</f>
        <v>8.730470389574493E-3</v>
      </c>
      <c r="T18" s="127" t="s">
        <v>330</v>
      </c>
    </row>
    <row r="19" spans="1:20" ht="15.6" x14ac:dyDescent="0.3">
      <c r="A19" s="14" t="str">
        <f>PV_W!B19</f>
        <v>SOC05</v>
      </c>
      <c r="B19" s="6" t="s">
        <v>329</v>
      </c>
      <c r="C19" s="121">
        <f>PV_W!J19</f>
        <v>1.9011762605359195E-2</v>
      </c>
      <c r="D19" s="126" t="s">
        <v>329</v>
      </c>
      <c r="E19" s="14" t="str">
        <f>Wind_W!B19</f>
        <v>SOC05</v>
      </c>
      <c r="F19" s="6" t="s">
        <v>329</v>
      </c>
      <c r="G19" s="121">
        <f>Wind_W!J19</f>
        <v>1.8981191249539269E-2</v>
      </c>
      <c r="H19" s="6" t="s">
        <v>329</v>
      </c>
      <c r="I19" s="124" t="str">
        <f>WAVE_W!B19</f>
        <v>EXC01</v>
      </c>
      <c r="J19" s="6" t="s">
        <v>329</v>
      </c>
      <c r="K19" s="129">
        <f>WAVE_W!J19</f>
        <v>2.2649725876643052E-2</v>
      </c>
      <c r="L19" s="6" t="s">
        <v>329</v>
      </c>
      <c r="M19" s="124" t="str">
        <f>Tidal_W!B19</f>
        <v>EXC05</v>
      </c>
      <c r="N19" s="6" t="s">
        <v>329</v>
      </c>
      <c r="O19" s="129">
        <f>Tidal_W!J19</f>
        <v>1.8594256497812309E-2</v>
      </c>
      <c r="P19" s="6" t="s">
        <v>329</v>
      </c>
      <c r="Q19" s="14" t="str">
        <f>GEO_W!B19</f>
        <v>SOC05</v>
      </c>
      <c r="R19" s="6" t="s">
        <v>329</v>
      </c>
      <c r="S19" s="121">
        <f>GEO_W!J19</f>
        <v>1.8537337403557633E-2</v>
      </c>
      <c r="T19" s="127" t="s">
        <v>330</v>
      </c>
    </row>
    <row r="20" spans="1:20" ht="15.6" x14ac:dyDescent="0.3">
      <c r="A20" s="124" t="str">
        <f>PV_W!B20</f>
        <v>EXC01</v>
      </c>
      <c r="B20" s="6" t="s">
        <v>329</v>
      </c>
      <c r="C20" s="129">
        <f>PV_W!J20</f>
        <v>1.9011762605359195E-2</v>
      </c>
      <c r="D20" s="126" t="s">
        <v>329</v>
      </c>
      <c r="E20" s="124" t="str">
        <f>Wind_W!B20</f>
        <v>EXC01</v>
      </c>
      <c r="F20" s="6" t="s">
        <v>329</v>
      </c>
      <c r="G20" s="129">
        <f>Wind_W!J20</f>
        <v>2.2185310549962371E-2</v>
      </c>
      <c r="H20" s="6" t="s">
        <v>329</v>
      </c>
      <c r="I20" s="124" t="str">
        <f>WAVE_W!B20</f>
        <v>EXC04</v>
      </c>
      <c r="J20" s="6" t="s">
        <v>329</v>
      </c>
      <c r="K20" s="129">
        <f>WAVE_W!J20</f>
        <v>9.479105735272074E-3</v>
      </c>
      <c r="L20" s="6" t="s">
        <v>329</v>
      </c>
      <c r="M20" s="124" t="str">
        <f>Tidal_W!B20</f>
        <v>EXC08</v>
      </c>
      <c r="N20" s="6" t="s">
        <v>329</v>
      </c>
      <c r="O20" s="129">
        <f>Tidal_W!J20</f>
        <v>1.8594256497812309E-2</v>
      </c>
      <c r="P20" s="6" t="s">
        <v>329</v>
      </c>
      <c r="Q20" s="124" t="str">
        <f>GEO_W!B20</f>
        <v>EXC02</v>
      </c>
      <c r="R20" s="6" t="s">
        <v>329</v>
      </c>
      <c r="S20" s="129">
        <f>GEO_W!J20</f>
        <v>2.0099210844653135E-2</v>
      </c>
      <c r="T20" s="127" t="s">
        <v>330</v>
      </c>
    </row>
    <row r="21" spans="1:20" ht="15.6" x14ac:dyDescent="0.3">
      <c r="A21" s="124" t="str">
        <f>PV_W!B21</f>
        <v>EXC02</v>
      </c>
      <c r="B21" s="6" t="s">
        <v>329</v>
      </c>
      <c r="C21" s="129">
        <f>PV_W!J21</f>
        <v>1.9011762605359195E-2</v>
      </c>
      <c r="D21" s="126" t="s">
        <v>329</v>
      </c>
      <c r="E21" s="124" t="str">
        <f>Wind_W!B21</f>
        <v>EXC02</v>
      </c>
      <c r="F21" s="6" t="s">
        <v>329</v>
      </c>
      <c r="G21" s="129">
        <f>Wind_W!J21</f>
        <v>1.8981191249539269E-2</v>
      </c>
      <c r="H21" s="6" t="s">
        <v>329</v>
      </c>
      <c r="I21" s="124" t="str">
        <f>WAVE_W!B21</f>
        <v>EXC05</v>
      </c>
      <c r="J21" s="6" t="s">
        <v>329</v>
      </c>
      <c r="K21" s="129">
        <f>WAVE_W!J21</f>
        <v>1.1198623687040768E-2</v>
      </c>
      <c r="L21" s="6" t="s">
        <v>329</v>
      </c>
      <c r="M21" s="124" t="str">
        <f>Tidal_W!B21</f>
        <v>EXC09</v>
      </c>
      <c r="N21" s="6" t="s">
        <v>329</v>
      </c>
      <c r="O21" s="129">
        <f>Tidal_W!J21</f>
        <v>1.8594256497812309E-2</v>
      </c>
      <c r="P21" s="6" t="s">
        <v>329</v>
      </c>
      <c r="Q21" s="124" t="str">
        <f>GEO_W!B21</f>
        <v>EXC03</v>
      </c>
      <c r="R21" s="6" t="s">
        <v>329</v>
      </c>
      <c r="S21" s="129">
        <f>GEO_W!J21</f>
        <v>1.8537337403557633E-2</v>
      </c>
      <c r="T21" s="127" t="s">
        <v>330</v>
      </c>
    </row>
    <row r="22" spans="1:20" ht="15.6" x14ac:dyDescent="0.3">
      <c r="A22" s="124" t="str">
        <f>PV_W!B22</f>
        <v>EXC03</v>
      </c>
      <c r="B22" s="6" t="s">
        <v>329</v>
      </c>
      <c r="C22" s="129">
        <f>PV_W!J22</f>
        <v>2.169545200734185E-2</v>
      </c>
      <c r="D22" s="126" t="s">
        <v>329</v>
      </c>
      <c r="E22" s="124" t="str">
        <f>Wind_W!B22</f>
        <v>EXC03</v>
      </c>
      <c r="F22" s="6" t="s">
        <v>329</v>
      </c>
      <c r="G22" s="129">
        <f>Wind_W!J22</f>
        <v>2.2185310549962371E-2</v>
      </c>
      <c r="H22" s="6" t="s">
        <v>329</v>
      </c>
      <c r="I22" s="124" t="str">
        <f>WAVE_W!B22</f>
        <v>EXC07</v>
      </c>
      <c r="J22" s="6" t="s">
        <v>329</v>
      </c>
      <c r="K22" s="129">
        <f>WAVE_W!J22</f>
        <v>2.3671075671029215E-2</v>
      </c>
      <c r="L22" s="6" t="s">
        <v>329</v>
      </c>
      <c r="M22" s="124" t="str">
        <f>Tidal_W!B22</f>
        <v>EXC11</v>
      </c>
      <c r="N22" s="6" t="s">
        <v>329</v>
      </c>
      <c r="O22" s="129">
        <f>Tidal_W!J22</f>
        <v>3.0665839750536966E-2</v>
      </c>
      <c r="P22" s="6" t="s">
        <v>329</v>
      </c>
      <c r="Q22" s="124" t="str">
        <f>GEO_W!B22</f>
        <v>EXC04</v>
      </c>
      <c r="R22" s="6" t="s">
        <v>329</v>
      </c>
      <c r="S22" s="129">
        <f>GEO_W!J22</f>
        <v>1.0972134075108494E-2</v>
      </c>
      <c r="T22" s="127" t="s">
        <v>330</v>
      </c>
    </row>
    <row r="23" spans="1:20" ht="15.6" x14ac:dyDescent="0.3">
      <c r="A23" s="124" t="str">
        <f>PV_W!B23</f>
        <v>EXC04</v>
      </c>
      <c r="B23" s="6" t="s">
        <v>329</v>
      </c>
      <c r="C23" s="129">
        <f>PV_W!J23</f>
        <v>1.0605838723984689E-2</v>
      </c>
      <c r="D23" s="126" t="s">
        <v>329</v>
      </c>
      <c r="E23" s="124" t="str">
        <f>Wind_W!B23</f>
        <v>EXC04</v>
      </c>
      <c r="F23" s="6" t="s">
        <v>329</v>
      </c>
      <c r="G23" s="129">
        <f>Wind_W!J23</f>
        <v>1.2536621918196047E-2</v>
      </c>
      <c r="H23" s="6" t="s">
        <v>329</v>
      </c>
      <c r="I23" s="124" t="str">
        <f>WAVE_W!B23</f>
        <v>EXC08</v>
      </c>
      <c r="J23" s="6" t="s">
        <v>329</v>
      </c>
      <c r="K23" s="129">
        <f>WAVE_W!J23</f>
        <v>1.1511623617485228E-2</v>
      </c>
      <c r="L23" s="6" t="s">
        <v>329</v>
      </c>
      <c r="M23" s="124" t="str">
        <f>Tidal_W!B23</f>
        <v>EXC12</v>
      </c>
      <c r="N23" s="6" t="s">
        <v>329</v>
      </c>
      <c r="O23" s="129">
        <f>Tidal_W!J23</f>
        <v>3.0665839750536966E-2</v>
      </c>
      <c r="P23" s="6" t="s">
        <v>329</v>
      </c>
      <c r="Q23" s="124" t="str">
        <f>GEO_W!B23</f>
        <v>EXC05</v>
      </c>
      <c r="R23" s="6" t="s">
        <v>329</v>
      </c>
      <c r="S23" s="129">
        <f>GEO_W!J23</f>
        <v>7.9006795031302032E-3</v>
      </c>
      <c r="T23" s="127" t="s">
        <v>330</v>
      </c>
    </row>
    <row r="24" spans="1:20" ht="15.6" x14ac:dyDescent="0.3">
      <c r="A24" s="124" t="str">
        <f>PV_W!B24</f>
        <v>EXC05</v>
      </c>
      <c r="B24" s="6" t="s">
        <v>329</v>
      </c>
      <c r="C24" s="129">
        <f>PV_W!J24</f>
        <v>9.7596316923157615E-3</v>
      </c>
      <c r="D24" s="126" t="s">
        <v>329</v>
      </c>
      <c r="E24" s="124" t="str">
        <f>Wind_W!B24</f>
        <v>EXC05</v>
      </c>
      <c r="F24" s="6" t="s">
        <v>329</v>
      </c>
      <c r="G24" s="129">
        <f>Wind_W!J24</f>
        <v>1.0307516796592987E-2</v>
      </c>
      <c r="H24" s="6" t="s">
        <v>329</v>
      </c>
      <c r="I24" s="124" t="str">
        <f>WAVE_W!B24</f>
        <v>EXC09</v>
      </c>
      <c r="J24" s="6" t="s">
        <v>329</v>
      </c>
      <c r="K24" s="129">
        <f>WAVE_W!J24</f>
        <v>1.1511623617485228E-2</v>
      </c>
      <c r="L24" s="6" t="s">
        <v>329</v>
      </c>
      <c r="M24" s="124" t="str">
        <f>Tidal_W!B24</f>
        <v>EXC14</v>
      </c>
      <c r="N24" s="6" t="s">
        <v>329</v>
      </c>
      <c r="O24" s="129">
        <f>Tidal_W!J24</f>
        <v>3.0665839750536966E-2</v>
      </c>
      <c r="P24" s="6" t="s">
        <v>329</v>
      </c>
      <c r="Q24" s="124" t="str">
        <f>GEO_W!B24</f>
        <v>EXC06</v>
      </c>
      <c r="R24" s="6" t="s">
        <v>329</v>
      </c>
      <c r="S24" s="129">
        <f>GEO_W!J24</f>
        <v>1.9093643683851302E-2</v>
      </c>
      <c r="T24" s="127" t="s">
        <v>330</v>
      </c>
    </row>
    <row r="25" spans="1:20" ht="15.6" x14ac:dyDescent="0.3">
      <c r="A25" s="124" t="str">
        <f>PV_W!B25</f>
        <v>EXC06</v>
      </c>
      <c r="B25" s="6" t="s">
        <v>329</v>
      </c>
      <c r="C25" s="129">
        <f>PV_W!J25</f>
        <v>2.2714449349868601E-2</v>
      </c>
      <c r="D25" s="126" t="s">
        <v>329</v>
      </c>
      <c r="E25" s="124" t="str">
        <f>Wind_W!B25</f>
        <v>EXC06</v>
      </c>
      <c r="F25" s="6" t="s">
        <v>329</v>
      </c>
      <c r="G25" s="129">
        <f>Wind_W!J25</f>
        <v>2.6066875356955406E-2</v>
      </c>
      <c r="H25" s="6" t="s">
        <v>329</v>
      </c>
      <c r="I25" s="124" t="str">
        <f>WAVE_W!B25</f>
        <v>EXC11</v>
      </c>
      <c r="J25" s="6" t="s">
        <v>329</v>
      </c>
      <c r="K25" s="129">
        <f>WAVE_W!J25</f>
        <v>1.8437365088275287E-2</v>
      </c>
      <c r="L25" s="6" t="s">
        <v>329</v>
      </c>
      <c r="M25" s="124" t="str">
        <f>Tidal_W!B25</f>
        <v>EXC15</v>
      </c>
      <c r="N25" s="6" t="s">
        <v>329</v>
      </c>
      <c r="O25" s="129">
        <f>Tidal_W!J25</f>
        <v>3.0665839750536966E-2</v>
      </c>
      <c r="P25" s="6" t="s">
        <v>329</v>
      </c>
      <c r="Q25" s="124" t="str">
        <f>GEO_W!B25</f>
        <v>EXC07</v>
      </c>
      <c r="R25" s="6" t="s">
        <v>329</v>
      </c>
      <c r="S25" s="129">
        <f>GEO_W!J25</f>
        <v>2.0928857927028813E-2</v>
      </c>
      <c r="T25" s="127" t="s">
        <v>330</v>
      </c>
    </row>
    <row r="26" spans="1:20" ht="15.6" x14ac:dyDescent="0.3">
      <c r="A26" s="124" t="str">
        <f>PV_W!B26</f>
        <v>EXC07</v>
      </c>
      <c r="B26" s="6" t="s">
        <v>329</v>
      </c>
      <c r="C26" s="129">
        <f>PV_W!J26</f>
        <v>2.6447066999125413E-2</v>
      </c>
      <c r="D26" s="126" t="s">
        <v>329</v>
      </c>
      <c r="E26" s="124" t="str">
        <f>Wind_W!B26</f>
        <v>EXC07</v>
      </c>
      <c r="F26" s="6" t="s">
        <v>329</v>
      </c>
      <c r="G26" s="129">
        <f>Wind_W!J26</f>
        <v>2.6066875356955406E-2</v>
      </c>
      <c r="H26" s="6" t="s">
        <v>329</v>
      </c>
      <c r="I26" s="124" t="str">
        <f>WAVE_W!B26</f>
        <v>EXC12</v>
      </c>
      <c r="J26" s="6" t="s">
        <v>329</v>
      </c>
      <c r="K26" s="129">
        <f>WAVE_W!J26</f>
        <v>2.2270076039798838E-2</v>
      </c>
      <c r="L26" s="6" t="s">
        <v>329</v>
      </c>
      <c r="M26" s="124" t="str">
        <f>Tidal_W!B26</f>
        <v>EXC17</v>
      </c>
      <c r="N26" s="6" t="s">
        <v>329</v>
      </c>
      <c r="O26" s="129">
        <f>Tidal_W!J26</f>
        <v>3.0665839750536966E-2</v>
      </c>
      <c r="P26" s="6" t="s">
        <v>329</v>
      </c>
      <c r="Q26" s="124" t="str">
        <f>GEO_W!B26</f>
        <v>EXC08</v>
      </c>
      <c r="R26" s="6" t="s">
        <v>329</v>
      </c>
      <c r="S26" s="129">
        <f>GEO_W!J26</f>
        <v>8.4756951512088077E-3</v>
      </c>
      <c r="T26" s="127" t="s">
        <v>330</v>
      </c>
    </row>
    <row r="27" spans="1:20" ht="15.6" x14ac:dyDescent="0.3">
      <c r="A27" s="124" t="str">
        <f>PV_W!B27</f>
        <v>EXC08</v>
      </c>
      <c r="B27" s="6" t="s">
        <v>329</v>
      </c>
      <c r="C27" s="129">
        <f>PV_W!J27</f>
        <v>1.0495559373631749E-2</v>
      </c>
      <c r="D27" s="126" t="s">
        <v>329</v>
      </c>
      <c r="E27" s="124" t="str">
        <f>Wind_W!B27</f>
        <v>EXC08</v>
      </c>
      <c r="F27" s="6" t="s">
        <v>329</v>
      </c>
      <c r="G27" s="129">
        <f>Wind_W!J27</f>
        <v>1.112351026864521E-2</v>
      </c>
      <c r="H27" s="6" t="s">
        <v>329</v>
      </c>
      <c r="I27" s="124" t="str">
        <f>WAVE_W!B27</f>
        <v>EXC13</v>
      </c>
      <c r="J27" s="6" t="s">
        <v>329</v>
      </c>
      <c r="K27" s="129">
        <f>WAVE_W!J27</f>
        <v>2.5014849749012351E-2</v>
      </c>
      <c r="L27" s="6" t="s">
        <v>329</v>
      </c>
      <c r="M27" s="124" t="str">
        <f>Tidal_W!B27</f>
        <v>EXC18</v>
      </c>
      <c r="N27" s="6" t="s">
        <v>329</v>
      </c>
      <c r="O27" s="129">
        <f>Tidal_W!J27</f>
        <v>3.0665839750536966E-2</v>
      </c>
      <c r="P27" s="6" t="s">
        <v>329</v>
      </c>
      <c r="Q27" s="124" t="str">
        <f>GEO_W!B27</f>
        <v>EXC09</v>
      </c>
      <c r="R27" s="6" t="s">
        <v>329</v>
      </c>
      <c r="S27" s="129">
        <f>GEO_W!J27</f>
        <v>8.977078001786697E-3</v>
      </c>
      <c r="T27" s="127" t="s">
        <v>330</v>
      </c>
    </row>
    <row r="28" spans="1:20" ht="15.6" x14ac:dyDescent="0.3">
      <c r="A28" s="124" t="str">
        <f>PV_W!B28</f>
        <v>EXC09</v>
      </c>
      <c r="B28" s="6" t="s">
        <v>329</v>
      </c>
      <c r="C28" s="129">
        <f>PV_W!J28</f>
        <v>1.1304547645455592E-2</v>
      </c>
      <c r="D28" s="126" t="s">
        <v>329</v>
      </c>
      <c r="E28" s="124" t="str">
        <f>Wind_W!B28</f>
        <v>EXC09</v>
      </c>
      <c r="F28" s="6" t="s">
        <v>329</v>
      </c>
      <c r="G28" s="129">
        <f>Wind_W!J28</f>
        <v>1.2087030590426649E-2</v>
      </c>
      <c r="H28" s="6" t="s">
        <v>329</v>
      </c>
      <c r="I28" s="124" t="str">
        <f>WAVE_W!B28</f>
        <v>EXC14</v>
      </c>
      <c r="J28" s="6" t="s">
        <v>329</v>
      </c>
      <c r="K28" s="129">
        <f>WAVE_W!J28</f>
        <v>2.5014849749012351E-2</v>
      </c>
      <c r="L28" s="6" t="s">
        <v>329</v>
      </c>
      <c r="M28" s="124" t="str">
        <f>Tidal_W!B28</f>
        <v>EXC20</v>
      </c>
      <c r="N28" s="6" t="s">
        <v>329</v>
      </c>
      <c r="O28" s="129">
        <f>Tidal_W!J28</f>
        <v>3.0665839750536966E-2</v>
      </c>
      <c r="P28" s="6" t="s">
        <v>329</v>
      </c>
      <c r="Q28" s="124" t="str">
        <f>GEO_W!B28</f>
        <v>EXC10</v>
      </c>
      <c r="R28" s="6" t="s">
        <v>329</v>
      </c>
      <c r="S28" s="129">
        <f>GEO_W!J28</f>
        <v>2.189542328061678E-2</v>
      </c>
      <c r="T28" s="127" t="s">
        <v>330</v>
      </c>
    </row>
    <row r="29" spans="1:20" ht="15.6" x14ac:dyDescent="0.3">
      <c r="A29" s="124" t="str">
        <f>PV_W!B29</f>
        <v>EXC10</v>
      </c>
      <c r="B29" s="6" t="s">
        <v>329</v>
      </c>
      <c r="C29" s="129">
        <f>PV_W!J29</f>
        <v>2.3799359809779066E-2</v>
      </c>
      <c r="D29" s="126" t="s">
        <v>329</v>
      </c>
      <c r="E29" s="124" t="str">
        <f>Wind_W!B29</f>
        <v>EXC10</v>
      </c>
      <c r="F29" s="6" t="s">
        <v>329</v>
      </c>
      <c r="G29" s="129">
        <f>Wind_W!J29</f>
        <v>2.4353211207224727E-2</v>
      </c>
      <c r="H29" s="6" t="s">
        <v>329</v>
      </c>
      <c r="I29" s="124" t="str">
        <f>WAVE_W!B29</f>
        <v>EXC15</v>
      </c>
      <c r="J29" s="6" t="s">
        <v>329</v>
      </c>
      <c r="K29" s="129">
        <f>WAVE_W!J29</f>
        <v>2.2270076039798838E-2</v>
      </c>
      <c r="L29" s="6" t="s">
        <v>329</v>
      </c>
      <c r="M29" s="124" t="str">
        <f>Tidal_W!B29</f>
        <v>EXC21</v>
      </c>
      <c r="N29" s="6" t="s">
        <v>329</v>
      </c>
      <c r="O29" s="129">
        <f>Tidal_W!J29</f>
        <v>2.1252484345913578E-2</v>
      </c>
      <c r="P29" s="6" t="s">
        <v>329</v>
      </c>
      <c r="Q29" s="124" t="str">
        <f>GEO_W!B29</f>
        <v>EXC11</v>
      </c>
      <c r="R29" s="6" t="s">
        <v>329</v>
      </c>
      <c r="S29" s="129">
        <f>GEO_W!J29</f>
        <v>1.213696254509905E-2</v>
      </c>
      <c r="T29" s="127" t="s">
        <v>330</v>
      </c>
    </row>
    <row r="30" spans="1:20" ht="15.6" x14ac:dyDescent="0.3">
      <c r="A30" s="124" t="str">
        <f>PV_W!B30</f>
        <v>EXC11</v>
      </c>
      <c r="B30" s="6" t="s">
        <v>329</v>
      </c>
      <c r="C30" s="129">
        <f>PV_W!J30</f>
        <v>2.0740412730307495E-2</v>
      </c>
      <c r="D30" s="126" t="s">
        <v>329</v>
      </c>
      <c r="E30" s="124" t="str">
        <f>Wind_W!B30</f>
        <v>EXC11</v>
      </c>
      <c r="F30" s="6" t="s">
        <v>329</v>
      </c>
      <c r="G30" s="129">
        <f>Wind_W!J30</f>
        <v>2.0944033550697676E-2</v>
      </c>
      <c r="H30" s="6" t="s">
        <v>329</v>
      </c>
      <c r="I30" s="124" t="str">
        <f>WAVE_W!B30</f>
        <v>EXC18</v>
      </c>
      <c r="J30" s="6" t="s">
        <v>329</v>
      </c>
      <c r="K30" s="129">
        <f>WAVE_W!J30</f>
        <v>2.5014849749012351E-2</v>
      </c>
      <c r="L30" s="6" t="s">
        <v>329</v>
      </c>
      <c r="M30" s="124" t="str">
        <f>Tidal_W!B30</f>
        <v>EXC23</v>
      </c>
      <c r="N30" s="6" t="s">
        <v>329</v>
      </c>
      <c r="O30" s="129">
        <f>Tidal_W!J30</f>
        <v>3.1178660263357482E-2</v>
      </c>
      <c r="P30" s="6" t="s">
        <v>329</v>
      </c>
      <c r="Q30" s="124" t="str">
        <f>GEO_W!B30</f>
        <v>EXC12</v>
      </c>
      <c r="R30" s="6" t="s">
        <v>329</v>
      </c>
      <c r="S30" s="129">
        <f>GEO_W!J30</f>
        <v>2.0035784379181364E-2</v>
      </c>
      <c r="T30" s="127" t="s">
        <v>330</v>
      </c>
    </row>
    <row r="31" spans="1:20" ht="15.6" x14ac:dyDescent="0.3">
      <c r="A31" s="124" t="str">
        <f>PV_W!B31</f>
        <v>EXC12</v>
      </c>
      <c r="B31" s="6" t="s">
        <v>329</v>
      </c>
      <c r="C31" s="129">
        <f>PV_W!J31</f>
        <v>2.3799359809779066E-2</v>
      </c>
      <c r="D31" s="126" t="s">
        <v>329</v>
      </c>
      <c r="E31" s="124" t="str">
        <f>Wind_W!B31</f>
        <v>EXC12</v>
      </c>
      <c r="F31" s="6" t="s">
        <v>329</v>
      </c>
      <c r="G31" s="129">
        <f>Wind_W!J31</f>
        <v>2.4353211207224727E-2</v>
      </c>
      <c r="H31" s="6" t="s">
        <v>329</v>
      </c>
      <c r="I31" s="124" t="str">
        <f>WAVE_W!B31</f>
        <v>EXC19</v>
      </c>
      <c r="J31" s="6" t="s">
        <v>329</v>
      </c>
      <c r="K31" s="129">
        <f>WAVE_W!J31</f>
        <v>2.2270076039798838E-2</v>
      </c>
      <c r="L31" s="6" t="s">
        <v>329</v>
      </c>
      <c r="M31" s="124" t="str">
        <f>Tidal_W!B31</f>
        <v>EXC26</v>
      </c>
      <c r="N31" s="6" t="s">
        <v>329</v>
      </c>
      <c r="O31" s="129">
        <f>Tidal_W!J31</f>
        <v>3.1178660263357482E-2</v>
      </c>
      <c r="P31" s="6" t="s">
        <v>329</v>
      </c>
      <c r="Q31" s="124" t="str">
        <f>GEO_W!B31</f>
        <v>EXC14</v>
      </c>
      <c r="R31" s="6" t="s">
        <v>329</v>
      </c>
      <c r="S31" s="129">
        <f>GEO_W!J31</f>
        <v>2.0035784379181364E-2</v>
      </c>
      <c r="T31" s="127" t="s">
        <v>330</v>
      </c>
    </row>
    <row r="32" spans="1:20" ht="15.6" x14ac:dyDescent="0.3">
      <c r="A32" s="124" t="str">
        <f>PV_W!B32</f>
        <v>EXC14</v>
      </c>
      <c r="B32" s="6" t="s">
        <v>329</v>
      </c>
      <c r="C32" s="129">
        <f>PV_W!J32</f>
        <v>2.3799359809779066E-2</v>
      </c>
      <c r="D32" s="126" t="s">
        <v>329</v>
      </c>
      <c r="E32" s="124" t="str">
        <f>Wind_W!B32</f>
        <v>EXC14</v>
      </c>
      <c r="F32" s="6" t="s">
        <v>329</v>
      </c>
      <c r="G32" s="129">
        <f>Wind_W!J32</f>
        <v>2.4353211207224727E-2</v>
      </c>
      <c r="H32" s="6" t="s">
        <v>329</v>
      </c>
      <c r="I32" s="124" t="str">
        <f>WAVE_W!B32</f>
        <v>EXC21</v>
      </c>
      <c r="J32" s="6" t="s">
        <v>329</v>
      </c>
      <c r="K32" s="129">
        <f>WAVE_W!J32</f>
        <v>1.9093485231163675E-2</v>
      </c>
      <c r="L32" s="6" t="s">
        <v>329</v>
      </c>
      <c r="M32" s="14" t="str">
        <f>Tidal_W!B32</f>
        <v>TEC01</v>
      </c>
      <c r="N32" s="6" t="s">
        <v>329</v>
      </c>
      <c r="O32" s="121">
        <f>Tidal_W!J32</f>
        <v>1.9864727818939287E-2</v>
      </c>
      <c r="P32" s="6" t="s">
        <v>329</v>
      </c>
      <c r="Q32" s="124" t="str">
        <f>GEO_W!B32</f>
        <v>EXC15</v>
      </c>
      <c r="R32" s="6" t="s">
        <v>329</v>
      </c>
      <c r="S32" s="129">
        <f>GEO_W!J32</f>
        <v>1.5443321494808345E-2</v>
      </c>
      <c r="T32" s="127" t="s">
        <v>330</v>
      </c>
    </row>
    <row r="33" spans="1:20" ht="15.6" x14ac:dyDescent="0.3">
      <c r="A33" s="124" t="str">
        <f>PV_W!B33</f>
        <v>EXC15</v>
      </c>
      <c r="B33" s="6" t="s">
        <v>329</v>
      </c>
      <c r="C33" s="129">
        <f>PV_W!J33</f>
        <v>2.3799359809779066E-2</v>
      </c>
      <c r="D33" s="126" t="s">
        <v>329</v>
      </c>
      <c r="E33" s="124" t="str">
        <f>Wind_W!B33</f>
        <v>EXC15</v>
      </c>
      <c r="F33" s="6" t="s">
        <v>329</v>
      </c>
      <c r="G33" s="129">
        <f>Wind_W!J33</f>
        <v>2.4353211207224727E-2</v>
      </c>
      <c r="H33" s="6" t="s">
        <v>329</v>
      </c>
      <c r="I33" s="124" t="str">
        <f>WAVE_W!B33</f>
        <v>EXC24</v>
      </c>
      <c r="J33" s="6" t="s">
        <v>329</v>
      </c>
      <c r="K33" s="129">
        <f>WAVE_W!J33</f>
        <v>2.0661265022496215E-2</v>
      </c>
      <c r="L33" s="6" t="s">
        <v>329</v>
      </c>
      <c r="M33" s="14" t="str">
        <f>Tidal_W!B33</f>
        <v>TEC02</v>
      </c>
      <c r="N33" s="6" t="s">
        <v>329</v>
      </c>
      <c r="O33" s="121">
        <f>Tidal_W!J33</f>
        <v>3.2359762625562206E-2</v>
      </c>
      <c r="P33" s="6" t="s">
        <v>329</v>
      </c>
      <c r="Q33" s="124" t="str">
        <f>GEO_W!B33</f>
        <v>EXC16</v>
      </c>
      <c r="R33" s="6" t="s">
        <v>329</v>
      </c>
      <c r="S33" s="129">
        <f>GEO_W!J33</f>
        <v>2.2544115153665129E-2</v>
      </c>
      <c r="T33" s="127" t="s">
        <v>330</v>
      </c>
    </row>
    <row r="34" spans="1:20" ht="15.6" x14ac:dyDescent="0.3">
      <c r="A34" s="124" t="str">
        <f>PV_W!B34</f>
        <v>EXC16</v>
      </c>
      <c r="B34" s="6" t="s">
        <v>329</v>
      </c>
      <c r="C34" s="129">
        <f>PV_W!J34</f>
        <v>2.3799359809779066E-2</v>
      </c>
      <c r="D34" s="126" t="s">
        <v>329</v>
      </c>
      <c r="E34" s="124" t="str">
        <f>Wind_W!B34</f>
        <v>EXC16</v>
      </c>
      <c r="F34" s="6" t="s">
        <v>329</v>
      </c>
      <c r="G34" s="129">
        <f>Wind_W!J34</f>
        <v>2.7990639970375195E-2</v>
      </c>
      <c r="H34" s="6" t="s">
        <v>329</v>
      </c>
      <c r="I34" s="124" t="str">
        <f>WAVE_W!B34</f>
        <v>EXC25</v>
      </c>
      <c r="J34" s="6" t="s">
        <v>329</v>
      </c>
      <c r="K34" s="129">
        <f>WAVE_W!J34</f>
        <v>2.2270076039798838E-2</v>
      </c>
      <c r="L34" s="6" t="s">
        <v>329</v>
      </c>
      <c r="M34" s="14" t="str">
        <f>Tidal_W!B34</f>
        <v>TEC03</v>
      </c>
      <c r="N34" s="6" t="s">
        <v>329</v>
      </c>
      <c r="O34" s="121">
        <f>Tidal_W!J34</f>
        <v>3.2359762625562206E-2</v>
      </c>
      <c r="P34" s="6" t="s">
        <v>329</v>
      </c>
      <c r="Q34" s="124" t="str">
        <f>GEO_W!B34</f>
        <v>EXC18</v>
      </c>
      <c r="R34" s="6" t="s">
        <v>329</v>
      </c>
      <c r="S34" s="129">
        <f>GEO_W!J34</f>
        <v>2.2544115153665129E-2</v>
      </c>
      <c r="T34" s="127" t="s">
        <v>330</v>
      </c>
    </row>
    <row r="35" spans="1:20" ht="15.6" x14ac:dyDescent="0.3">
      <c r="A35" s="124" t="str">
        <f>PV_W!B35</f>
        <v>EXC18</v>
      </c>
      <c r="B35" s="6" t="s">
        <v>329</v>
      </c>
      <c r="C35" s="129">
        <f>PV_W!J35</f>
        <v>2.3799359809779066E-2</v>
      </c>
      <c r="D35" s="126" t="s">
        <v>329</v>
      </c>
      <c r="E35" s="124" t="str">
        <f>Wind_W!B35</f>
        <v>EXC18</v>
      </c>
      <c r="F35" s="6" t="s">
        <v>329</v>
      </c>
      <c r="G35" s="129">
        <f>Wind_W!J35</f>
        <v>2.7990639970375195E-2</v>
      </c>
      <c r="H35" s="6" t="s">
        <v>329</v>
      </c>
      <c r="I35" s="124" t="str">
        <f>WAVE_W!B35</f>
        <v>EXC26</v>
      </c>
      <c r="J35" s="6" t="s">
        <v>329</v>
      </c>
      <c r="K35" s="129">
        <f>WAVE_W!J35</f>
        <v>2.5352070488087804E-2</v>
      </c>
      <c r="L35" s="6" t="s">
        <v>329</v>
      </c>
      <c r="M35" s="14" t="str">
        <f>Tidal_W!B35</f>
        <v>TEC04</v>
      </c>
      <c r="N35" s="6" t="s">
        <v>329</v>
      </c>
      <c r="O35" s="121">
        <f>Tidal_W!J35</f>
        <v>3.2359762625562206E-2</v>
      </c>
      <c r="P35" s="6" t="s">
        <v>329</v>
      </c>
      <c r="Q35" s="124" t="str">
        <f>GEO_W!B35</f>
        <v>EXC20</v>
      </c>
      <c r="R35" s="6" t="s">
        <v>329</v>
      </c>
      <c r="S35" s="129">
        <f>GEO_W!J35</f>
        <v>2.2544115153665129E-2</v>
      </c>
      <c r="T35" s="127" t="s">
        <v>330</v>
      </c>
    </row>
    <row r="36" spans="1:20" ht="15.6" x14ac:dyDescent="0.3">
      <c r="A36" s="124" t="str">
        <f>PV_W!B36</f>
        <v>EXC19</v>
      </c>
      <c r="B36" s="6" t="s">
        <v>329</v>
      </c>
      <c r="C36" s="129">
        <f>PV_W!J36</f>
        <v>2.3799359809779066E-2</v>
      </c>
      <c r="D36" s="126" t="s">
        <v>329</v>
      </c>
      <c r="E36" s="124" t="str">
        <f>Wind_W!B36</f>
        <v>EXC20</v>
      </c>
      <c r="F36" s="6" t="s">
        <v>329</v>
      </c>
      <c r="G36" s="129">
        <f>Wind_W!J36</f>
        <v>2.7990639970375195E-2</v>
      </c>
      <c r="H36" s="6" t="s">
        <v>329</v>
      </c>
      <c r="I36" s="14" t="str">
        <f>WAVE_W!B36</f>
        <v>TEC01</v>
      </c>
      <c r="J36" s="6" t="s">
        <v>329</v>
      </c>
      <c r="K36" s="121">
        <f>WAVE_W!J36</f>
        <v>2.5352070488087804E-2</v>
      </c>
      <c r="L36" s="6" t="s">
        <v>329</v>
      </c>
      <c r="M36" s="14" t="str">
        <f>Tidal_W!B36</f>
        <v>TEC05</v>
      </c>
      <c r="N36" s="6" t="s">
        <v>329</v>
      </c>
      <c r="O36" s="121">
        <f>Tidal_W!J36</f>
        <v>3.2359762625562206E-2</v>
      </c>
      <c r="P36" s="6" t="s">
        <v>329</v>
      </c>
      <c r="Q36" s="124" t="str">
        <f>GEO_W!B36</f>
        <v>EXC21</v>
      </c>
      <c r="R36" s="6" t="s">
        <v>329</v>
      </c>
      <c r="S36" s="129">
        <f>GEO_W!J36</f>
        <v>1.1001059743538493E-2</v>
      </c>
      <c r="T36" s="127" t="s">
        <v>330</v>
      </c>
    </row>
    <row r="37" spans="1:20" ht="15.6" x14ac:dyDescent="0.3">
      <c r="A37" s="124" t="str">
        <f>PV_W!B37</f>
        <v>EXC20</v>
      </c>
      <c r="B37" s="6" t="s">
        <v>329</v>
      </c>
      <c r="C37" s="129">
        <f>PV_W!J37</f>
        <v>2.3799359809779066E-2</v>
      </c>
      <c r="D37" s="126" t="s">
        <v>329</v>
      </c>
      <c r="E37" s="124" t="str">
        <f>Wind_W!B37</f>
        <v>EXC21</v>
      </c>
      <c r="F37" s="6" t="s">
        <v>329</v>
      </c>
      <c r="G37" s="129">
        <f>Wind_W!J37</f>
        <v>1.4264983856051365E-2</v>
      </c>
      <c r="H37" s="6" t="s">
        <v>329</v>
      </c>
      <c r="I37" s="14" t="str">
        <f>WAVE_W!B37</f>
        <v>TEC02</v>
      </c>
      <c r="J37" s="6" t="s">
        <v>329</v>
      </c>
      <c r="K37" s="121">
        <f>WAVE_W!J37</f>
        <v>2.5352070488087804E-2</v>
      </c>
      <c r="L37" s="6" t="s">
        <v>329</v>
      </c>
      <c r="M37" s="14" t="str">
        <f>Tidal_W!B37</f>
        <v>TEC06</v>
      </c>
      <c r="N37" s="6" t="s">
        <v>329</v>
      </c>
      <c r="O37" s="121">
        <f>Tidal_W!J37</f>
        <v>3.2359762625562206E-2</v>
      </c>
      <c r="P37" s="6" t="s">
        <v>329</v>
      </c>
      <c r="Q37" s="124" t="str">
        <f>GEO_W!B37</f>
        <v>EXC24</v>
      </c>
      <c r="R37" s="6" t="s">
        <v>329</v>
      </c>
      <c r="S37" s="129">
        <f>GEO_W!J37</f>
        <v>2.0460232596498852E-2</v>
      </c>
      <c r="T37" s="127" t="s">
        <v>330</v>
      </c>
    </row>
    <row r="38" spans="1:20" ht="15.6" x14ac:dyDescent="0.3">
      <c r="A38" s="124" t="str">
        <f>PV_W!B38</f>
        <v>EXC21</v>
      </c>
      <c r="B38" s="6" t="s">
        <v>329</v>
      </c>
      <c r="C38" s="129">
        <f>PV_W!J38</f>
        <v>1.366118176655759E-2</v>
      </c>
      <c r="D38" s="126" t="s">
        <v>329</v>
      </c>
      <c r="E38" s="124" t="str">
        <f>Wind_W!B38</f>
        <v>EXC22</v>
      </c>
      <c r="F38" s="6" t="s">
        <v>329</v>
      </c>
      <c r="G38" s="129">
        <f>Wind_W!J38</f>
        <v>2.9032306637041861E-2</v>
      </c>
      <c r="H38" s="6" t="s">
        <v>329</v>
      </c>
      <c r="I38" s="14" t="str">
        <f>WAVE_W!B38</f>
        <v>TEC03</v>
      </c>
      <c r="J38" s="6" t="s">
        <v>329</v>
      </c>
      <c r="K38" s="121">
        <f>WAVE_W!J38</f>
        <v>2.2270076039798838E-2</v>
      </c>
      <c r="L38" s="6" t="s">
        <v>329</v>
      </c>
      <c r="M38" s="14" t="str">
        <f>Tidal_W!B38</f>
        <v>TEC07</v>
      </c>
      <c r="N38" s="6" t="s">
        <v>329</v>
      </c>
      <c r="O38" s="121">
        <f>Tidal_W!J38</f>
        <v>3.2359762625562206E-2</v>
      </c>
      <c r="P38" s="6" t="s">
        <v>329</v>
      </c>
      <c r="Q38" s="124" t="str">
        <f>GEO_W!B38</f>
        <v>EXC26</v>
      </c>
      <c r="R38" s="6" t="s">
        <v>329</v>
      </c>
      <c r="S38" s="129">
        <f>GEO_W!J38</f>
        <v>2.0460232596498852E-2</v>
      </c>
      <c r="T38" s="127" t="s">
        <v>330</v>
      </c>
    </row>
    <row r="39" spans="1:20" ht="15.6" x14ac:dyDescent="0.3">
      <c r="A39" s="124" t="str">
        <f>PV_W!B39</f>
        <v>EXC22</v>
      </c>
      <c r="B39" s="6" t="s">
        <v>329</v>
      </c>
      <c r="C39" s="129">
        <f>PV_W!J39</f>
        <v>2.9206234525132324E-2</v>
      </c>
      <c r="D39" s="126" t="s">
        <v>329</v>
      </c>
      <c r="E39" s="124" t="str">
        <f>Wind_W!B39</f>
        <v>EXC23</v>
      </c>
      <c r="F39" s="6" t="s">
        <v>329</v>
      </c>
      <c r="G39" s="129">
        <f>Wind_W!J39</f>
        <v>2.9032306637041861E-2</v>
      </c>
      <c r="H39" s="6" t="s">
        <v>329</v>
      </c>
      <c r="I39" s="14" t="str">
        <f>WAVE_W!B39</f>
        <v>TEC04</v>
      </c>
      <c r="J39" s="6" t="s">
        <v>329</v>
      </c>
      <c r="K39" s="121">
        <f>WAVE_W!J39</f>
        <v>2.5352070488087804E-2</v>
      </c>
      <c r="L39" s="6" t="s">
        <v>329</v>
      </c>
      <c r="M39" s="14" t="str">
        <f>Tidal_W!B39</f>
        <v>TEC08</v>
      </c>
      <c r="N39" s="6" t="s">
        <v>329</v>
      </c>
      <c r="O39" s="121">
        <f>Tidal_W!J39</f>
        <v>3.2359762625562206E-2</v>
      </c>
      <c r="P39" s="6" t="s">
        <v>329</v>
      </c>
      <c r="Q39" s="14" t="str">
        <f>GEO_W!B39</f>
        <v>TEC01</v>
      </c>
      <c r="R39" s="6" t="s">
        <v>329</v>
      </c>
      <c r="S39" s="121">
        <f>GEO_W!J39</f>
        <v>2.0460232596498852E-2</v>
      </c>
      <c r="T39" s="127" t="s">
        <v>330</v>
      </c>
    </row>
    <row r="40" spans="1:20" ht="15.6" x14ac:dyDescent="0.3">
      <c r="A40" s="124" t="str">
        <f>PV_W!B40</f>
        <v>EXC23</v>
      </c>
      <c r="B40" s="6" t="s">
        <v>329</v>
      </c>
      <c r="C40" s="129">
        <f>PV_W!J40</f>
        <v>2.4568590579009831E-2</v>
      </c>
      <c r="D40" s="126" t="s">
        <v>329</v>
      </c>
      <c r="E40" s="124" t="str">
        <f>Wind_W!B40</f>
        <v>EXC24</v>
      </c>
      <c r="F40" s="6" t="s">
        <v>329</v>
      </c>
      <c r="G40" s="129">
        <f>Wind_W!J40</f>
        <v>2.5186544540558058E-2</v>
      </c>
      <c r="H40" s="6" t="s">
        <v>329</v>
      </c>
      <c r="I40" s="14" t="str">
        <f>WAVE_W!B40</f>
        <v>TEC05</v>
      </c>
      <c r="J40" s="6" t="s">
        <v>329</v>
      </c>
      <c r="K40" s="121">
        <f>WAVE_W!J40</f>
        <v>2.5352070488087804E-2</v>
      </c>
      <c r="L40" s="6" t="s">
        <v>329</v>
      </c>
      <c r="M40" s="14" t="str">
        <f>Tidal_W!B40</f>
        <v>TEC09</v>
      </c>
      <c r="N40" s="6" t="s">
        <v>329</v>
      </c>
      <c r="O40" s="121">
        <f>Tidal_W!J40</f>
        <v>2.4009464661044543E-2</v>
      </c>
      <c r="P40" s="6" t="s">
        <v>329</v>
      </c>
      <c r="Q40" s="14" t="str">
        <f>GEO_W!B40</f>
        <v>TEC02</v>
      </c>
      <c r="R40" s="6" t="s">
        <v>329</v>
      </c>
      <c r="S40" s="121">
        <f>GEO_W!J40</f>
        <v>2.3110046110088444E-2</v>
      </c>
      <c r="T40" s="127" t="s">
        <v>330</v>
      </c>
    </row>
    <row r="41" spans="1:20" ht="15.6" x14ac:dyDescent="0.3">
      <c r="A41" s="124" t="str">
        <f>PV_W!B41</f>
        <v>EXC24</v>
      </c>
      <c r="B41" s="6" t="s">
        <v>329</v>
      </c>
      <c r="C41" s="129">
        <f>PV_W!J41</f>
        <v>2.1569597756038214E-2</v>
      </c>
      <c r="D41" s="126" t="s">
        <v>329</v>
      </c>
      <c r="E41" s="124" t="str">
        <f>Wind_W!B41</f>
        <v>EXC26</v>
      </c>
      <c r="F41" s="6" t="s">
        <v>329</v>
      </c>
      <c r="G41" s="129">
        <f>Wind_W!J41</f>
        <v>2.5186544540558058E-2</v>
      </c>
      <c r="H41" s="6" t="s">
        <v>329</v>
      </c>
      <c r="I41" s="14" t="str">
        <f>WAVE_W!B41</f>
        <v>TEC06</v>
      </c>
      <c r="J41" s="6" t="s">
        <v>329</v>
      </c>
      <c r="K41" s="121">
        <f>WAVE_W!J41</f>
        <v>2.2270076039798838E-2</v>
      </c>
      <c r="L41" s="6" t="s">
        <v>329</v>
      </c>
      <c r="M41" s="124" t="str">
        <f>Tidal_W!B41</f>
        <v>EVC01</v>
      </c>
      <c r="N41" s="6" t="s">
        <v>329</v>
      </c>
      <c r="O41" s="129">
        <f>Tidal_W!J41</f>
        <v>3.4124468507915152E-2</v>
      </c>
      <c r="P41" s="6" t="s">
        <v>329</v>
      </c>
      <c r="Q41" s="14" t="str">
        <f>GEO_W!B41</f>
        <v>TEC03</v>
      </c>
      <c r="R41" s="6" t="s">
        <v>329</v>
      </c>
      <c r="S41" s="121">
        <f>GEO_W!J41</f>
        <v>1.2130419326461195E-2</v>
      </c>
      <c r="T41" s="127" t="s">
        <v>330</v>
      </c>
    </row>
    <row r="42" spans="1:20" ht="15.6" x14ac:dyDescent="0.3">
      <c r="A42" s="124" t="str">
        <f>PV_W!B42</f>
        <v>EXC26</v>
      </c>
      <c r="B42" s="6" t="s">
        <v>329</v>
      </c>
      <c r="C42" s="129">
        <f>PV_W!J42</f>
        <v>2.4568590579009831E-2</v>
      </c>
      <c r="D42" s="126" t="s">
        <v>329</v>
      </c>
      <c r="E42" s="14" t="str">
        <f>Wind_W!B42</f>
        <v>TEC01</v>
      </c>
      <c r="F42" s="6" t="s">
        <v>329</v>
      </c>
      <c r="G42" s="121">
        <f>Wind_W!J42</f>
        <v>2.2871830293005074E-2</v>
      </c>
      <c r="H42" s="6" t="s">
        <v>329</v>
      </c>
      <c r="I42" s="14" t="str">
        <f>WAVE_W!B42</f>
        <v>TEC07</v>
      </c>
      <c r="J42" s="6" t="s">
        <v>329</v>
      </c>
      <c r="K42" s="121">
        <f>WAVE_W!J42</f>
        <v>2.0213975258802426E-2</v>
      </c>
      <c r="L42" s="6" t="s">
        <v>329</v>
      </c>
      <c r="N42" s="6" t="s">
        <v>329</v>
      </c>
      <c r="O42" s="130"/>
      <c r="P42" s="6" t="s">
        <v>329</v>
      </c>
      <c r="Q42" s="14" t="str">
        <f>GEO_W!B42</f>
        <v>TEC04</v>
      </c>
      <c r="R42" s="6" t="s">
        <v>329</v>
      </c>
      <c r="S42" s="121">
        <f>GEO_W!J42</f>
        <v>2.3742257268615386E-2</v>
      </c>
      <c r="T42" s="127" t="s">
        <v>330</v>
      </c>
    </row>
    <row r="43" spans="1:20" ht="15.6" x14ac:dyDescent="0.3">
      <c r="A43" s="14" t="str">
        <f>PV_W!B43</f>
        <v>TEC01</v>
      </c>
      <c r="B43" s="6" t="s">
        <v>329</v>
      </c>
      <c r="C43" s="121">
        <f>PV_W!J43</f>
        <v>2.1569597756038214E-2</v>
      </c>
      <c r="D43" s="126" t="s">
        <v>329</v>
      </c>
      <c r="E43" s="14" t="str">
        <f>Wind_W!B43</f>
        <v>TEC02</v>
      </c>
      <c r="F43" s="6" t="s">
        <v>329</v>
      </c>
      <c r="G43" s="121">
        <f>Wind_W!J43</f>
        <v>2.5186544540558058E-2</v>
      </c>
      <c r="H43" s="6" t="s">
        <v>329</v>
      </c>
      <c r="I43" s="14" t="str">
        <f>WAVE_W!B43</f>
        <v>TEC08</v>
      </c>
      <c r="J43" s="6" t="s">
        <v>329</v>
      </c>
      <c r="K43" s="121">
        <f>WAVE_W!J43</f>
        <v>1.8236043043246865E-2</v>
      </c>
      <c r="L43" s="6" t="s">
        <v>329</v>
      </c>
      <c r="N43" s="6" t="s">
        <v>329</v>
      </c>
      <c r="O43" s="130"/>
      <c r="P43" s="6" t="s">
        <v>329</v>
      </c>
      <c r="Q43" s="14" t="str">
        <f>GEO_W!B43</f>
        <v>TEC05</v>
      </c>
      <c r="R43" s="6" t="s">
        <v>329</v>
      </c>
      <c r="S43" s="121">
        <f>GEO_W!J43</f>
        <v>1.7007524223671699E-2</v>
      </c>
      <c r="T43" s="127" t="s">
        <v>330</v>
      </c>
    </row>
    <row r="44" spans="1:20" ht="15.6" x14ac:dyDescent="0.3">
      <c r="A44" s="14" t="str">
        <f>PV_W!B44</f>
        <v>TEC02</v>
      </c>
      <c r="B44" s="6" t="s">
        <v>329</v>
      </c>
      <c r="C44" s="121">
        <f>PV_W!J44</f>
        <v>2.4568590579009831E-2</v>
      </c>
      <c r="D44" s="126" t="s">
        <v>329</v>
      </c>
      <c r="E44" s="14" t="str">
        <f>Wind_W!B44</f>
        <v>TEC03</v>
      </c>
      <c r="F44" s="6" t="s">
        <v>329</v>
      </c>
      <c r="G44" s="121">
        <f>Wind_W!J44</f>
        <v>1.8436251174066103E-2</v>
      </c>
      <c r="H44" s="6" t="s">
        <v>329</v>
      </c>
      <c r="I44" s="14" t="str">
        <f>WAVE_W!B44</f>
        <v>TEC09</v>
      </c>
      <c r="J44" s="6" t="s">
        <v>329</v>
      </c>
      <c r="K44" s="121">
        <f>WAVE_W!J44</f>
        <v>2.0213975258802426E-2</v>
      </c>
      <c r="L44" s="6" t="s">
        <v>329</v>
      </c>
      <c r="N44" s="6" t="s">
        <v>329</v>
      </c>
      <c r="O44" s="130"/>
      <c r="P44" s="6" t="s">
        <v>329</v>
      </c>
      <c r="Q44" s="14" t="str">
        <f>GEO_W!B44</f>
        <v>TEC06</v>
      </c>
      <c r="R44" s="6" t="s">
        <v>329</v>
      </c>
      <c r="S44" s="121">
        <f>GEO_W!J44</f>
        <v>1.4627093501210497E-2</v>
      </c>
      <c r="T44" s="127" t="s">
        <v>330</v>
      </c>
    </row>
    <row r="45" spans="1:20" ht="15.6" x14ac:dyDescent="0.3">
      <c r="A45" s="14" t="str">
        <f>PV_W!B45</f>
        <v>TEC03</v>
      </c>
      <c r="B45" s="6" t="s">
        <v>329</v>
      </c>
      <c r="C45" s="121">
        <f>PV_W!J45</f>
        <v>1.6239786232560904E-2</v>
      </c>
      <c r="D45" s="126" t="s">
        <v>329</v>
      </c>
      <c r="E45" s="14" t="str">
        <f>Wind_W!B45</f>
        <v>TEC04</v>
      </c>
      <c r="F45" s="6" t="s">
        <v>329</v>
      </c>
      <c r="G45" s="121">
        <f>Wind_W!J45</f>
        <v>2.5907265261278775E-2</v>
      </c>
      <c r="H45" s="6" t="s">
        <v>329</v>
      </c>
      <c r="I45" s="14" t="str">
        <f>WAVE_W!B45</f>
        <v>TEC10</v>
      </c>
      <c r="J45" s="6" t="s">
        <v>329</v>
      </c>
      <c r="K45" s="121">
        <f>WAVE_W!J45</f>
        <v>2.0213975258802426E-2</v>
      </c>
      <c r="L45" s="6" t="s">
        <v>329</v>
      </c>
      <c r="N45" s="6" t="s">
        <v>329</v>
      </c>
      <c r="O45" s="130"/>
      <c r="P45" s="6" t="s">
        <v>329</v>
      </c>
      <c r="Q45" s="14" t="str">
        <f>GEO_W!B45</f>
        <v>TEC07</v>
      </c>
      <c r="R45" s="6" t="s">
        <v>329</v>
      </c>
      <c r="S45" s="121">
        <f>GEO_W!J45</f>
        <v>1.4627093501210497E-2</v>
      </c>
      <c r="T45" s="127" t="s">
        <v>330</v>
      </c>
    </row>
    <row r="46" spans="1:20" ht="15.6" x14ac:dyDescent="0.3">
      <c r="A46" s="14" t="str">
        <f>PV_W!B46</f>
        <v>TEC04</v>
      </c>
      <c r="B46" s="6" t="s">
        <v>329</v>
      </c>
      <c r="C46" s="121">
        <f>PV_W!J46</f>
        <v>2.5404710980347623E-2</v>
      </c>
      <c r="D46" s="126" t="s">
        <v>329</v>
      </c>
      <c r="E46" s="14" t="str">
        <f>Wind_W!B46</f>
        <v>TEC05</v>
      </c>
      <c r="F46" s="6" t="s">
        <v>329</v>
      </c>
      <c r="G46" s="121">
        <f>Wind_W!J46</f>
        <v>2.3232190653365431E-2</v>
      </c>
      <c r="H46" s="6" t="s">
        <v>329</v>
      </c>
      <c r="I46" s="14" t="str">
        <f>WAVE_W!B46</f>
        <v>TEC11</v>
      </c>
      <c r="J46" s="6" t="s">
        <v>329</v>
      </c>
      <c r="K46" s="121">
        <f>WAVE_W!J46</f>
        <v>2.0213975258802426E-2</v>
      </c>
      <c r="L46" s="6" t="s">
        <v>329</v>
      </c>
      <c r="N46" s="6" t="s">
        <v>329</v>
      </c>
      <c r="O46" s="130"/>
      <c r="P46" s="6" t="s">
        <v>329</v>
      </c>
      <c r="Q46" s="14" t="str">
        <f>GEO_W!B46</f>
        <v>TEC08</v>
      </c>
      <c r="R46" s="6" t="s">
        <v>329</v>
      </c>
      <c r="S46" s="121">
        <f>GEO_W!J46</f>
        <v>2.4967442816339603E-2</v>
      </c>
      <c r="T46" s="127" t="s">
        <v>330</v>
      </c>
    </row>
    <row r="47" spans="1:20" ht="15.6" x14ac:dyDescent="0.3">
      <c r="A47" s="14" t="str">
        <f>PV_W!B47</f>
        <v>TEC05</v>
      </c>
      <c r="B47" s="6" t="s">
        <v>329</v>
      </c>
      <c r="C47" s="121">
        <f>PV_W!J47</f>
        <v>2.2127011356930074E-2</v>
      </c>
      <c r="D47" s="126" t="s">
        <v>329</v>
      </c>
      <c r="E47" s="14" t="str">
        <f>Wind_W!B47</f>
        <v>TEC06</v>
      </c>
      <c r="F47" s="6" t="s">
        <v>329</v>
      </c>
      <c r="G47" s="121">
        <f>Wind_W!J47</f>
        <v>2.0297581019567509E-2</v>
      </c>
      <c r="H47" s="6" t="s">
        <v>329</v>
      </c>
      <c r="I47" s="14" t="str">
        <f>WAVE_W!B47</f>
        <v>TEC12</v>
      </c>
      <c r="J47" s="6" t="s">
        <v>329</v>
      </c>
      <c r="K47" s="121">
        <f>WAVE_W!J47</f>
        <v>2.2592830208706848E-2</v>
      </c>
      <c r="L47" s="6" t="s">
        <v>329</v>
      </c>
      <c r="N47" s="6" t="s">
        <v>329</v>
      </c>
      <c r="O47" s="130"/>
      <c r="P47" s="6" t="s">
        <v>329</v>
      </c>
      <c r="Q47" s="14" t="str">
        <f>GEO_W!B47</f>
        <v>TEC09</v>
      </c>
      <c r="R47" s="6" t="s">
        <v>329</v>
      </c>
      <c r="S47" s="121">
        <f>GEO_W!J47</f>
        <v>2.4967442816339603E-2</v>
      </c>
      <c r="T47" s="127" t="s">
        <v>330</v>
      </c>
    </row>
    <row r="48" spans="1:20" ht="15.6" x14ac:dyDescent="0.3">
      <c r="A48" s="14" t="str">
        <f>PV_W!B48</f>
        <v>TEC06</v>
      </c>
      <c r="B48" s="6" t="s">
        <v>329</v>
      </c>
      <c r="C48" s="121">
        <f>PV_W!J48</f>
        <v>2.0008780308184114E-2</v>
      </c>
      <c r="D48" s="126" t="s">
        <v>329</v>
      </c>
      <c r="E48" s="14" t="str">
        <f>Wind_W!B48</f>
        <v>TEC07</v>
      </c>
      <c r="F48" s="6" t="s">
        <v>329</v>
      </c>
      <c r="G48" s="121">
        <f>Wind_W!J48</f>
        <v>2.0297581019567509E-2</v>
      </c>
      <c r="H48" s="6" t="s">
        <v>329</v>
      </c>
      <c r="I48" s="14" t="str">
        <f>WAVE_W!B48</f>
        <v>TEC13</v>
      </c>
      <c r="J48" s="6" t="s">
        <v>329</v>
      </c>
      <c r="K48" s="121">
        <f>WAVE_W!J48</f>
        <v>1.8442498208066906E-2</v>
      </c>
      <c r="L48" s="6" t="s">
        <v>329</v>
      </c>
      <c r="N48" s="6" t="s">
        <v>329</v>
      </c>
      <c r="O48" s="130"/>
      <c r="P48" s="6" t="s">
        <v>329</v>
      </c>
      <c r="Q48" s="14" t="str">
        <f>GEO_W!B48</f>
        <v>TEC10</v>
      </c>
      <c r="R48" s="6" t="s">
        <v>329</v>
      </c>
      <c r="S48" s="121">
        <f>GEO_W!J48</f>
        <v>1.3516064630937174E-2</v>
      </c>
      <c r="T48" s="127" t="s">
        <v>330</v>
      </c>
    </row>
    <row r="49" spans="1:21" ht="15.6" x14ac:dyDescent="0.3">
      <c r="A49" s="14" t="str">
        <f>PV_W!B49</f>
        <v>TEC07</v>
      </c>
      <c r="B49" s="6" t="s">
        <v>329</v>
      </c>
      <c r="C49" s="121">
        <f>PV_W!J49</f>
        <v>2.0008780308184114E-2</v>
      </c>
      <c r="D49" s="126" t="s">
        <v>329</v>
      </c>
      <c r="E49" s="14" t="str">
        <f>Wind_W!B49</f>
        <v>TEC08</v>
      </c>
      <c r="F49" s="6" t="s">
        <v>329</v>
      </c>
      <c r="G49" s="121">
        <f>Wind_W!J49</f>
        <v>2.6740598594612114E-2</v>
      </c>
      <c r="H49" s="6" t="s">
        <v>329</v>
      </c>
      <c r="I49" s="14" t="str">
        <f>WAVE_W!B49</f>
        <v>TEC14</v>
      </c>
      <c r="J49" s="6" t="s">
        <v>329</v>
      </c>
      <c r="K49" s="121">
        <f>WAVE_W!J49</f>
        <v>2.2921417284281879E-2</v>
      </c>
      <c r="L49" s="6" t="s">
        <v>329</v>
      </c>
      <c r="N49" s="6" t="s">
        <v>329</v>
      </c>
      <c r="O49" s="130"/>
      <c r="P49" s="6" t="s">
        <v>329</v>
      </c>
      <c r="Q49" s="124" t="str">
        <f>GEO_W!B49</f>
        <v>EVC01</v>
      </c>
      <c r="R49" s="6" t="s">
        <v>329</v>
      </c>
      <c r="S49" s="129">
        <f>GEO_W!J49</f>
        <v>2.1955206512255149E-2</v>
      </c>
      <c r="T49" s="127" t="s">
        <v>330</v>
      </c>
    </row>
    <row r="50" spans="1:21" ht="15.6" x14ac:dyDescent="0.3">
      <c r="A50" s="14" t="str">
        <f>PV_W!B50</f>
        <v>TEC08</v>
      </c>
      <c r="B50" s="6" t="s">
        <v>329</v>
      </c>
      <c r="C50" s="121">
        <f>PV_W!J50</f>
        <v>2.2127011356930074E-2</v>
      </c>
      <c r="D50" s="126" t="s">
        <v>329</v>
      </c>
      <c r="E50" s="14" t="str">
        <f>Wind_W!B50</f>
        <v>TEC09</v>
      </c>
      <c r="F50" s="6" t="s">
        <v>329</v>
      </c>
      <c r="G50" s="121">
        <f>Wind_W!J50</f>
        <v>1.934738298218476E-2</v>
      </c>
      <c r="H50" s="6" t="s">
        <v>329</v>
      </c>
      <c r="I50" s="14" t="str">
        <f>WAVE_W!B50</f>
        <v>TEC15</v>
      </c>
      <c r="J50" s="6" t="s">
        <v>329</v>
      </c>
      <c r="K50" s="121">
        <f>WAVE_W!J50</f>
        <v>2.8141511533659125E-2</v>
      </c>
      <c r="L50" s="6" t="s">
        <v>329</v>
      </c>
      <c r="N50" s="6" t="s">
        <v>329</v>
      </c>
      <c r="O50" s="130"/>
      <c r="P50" s="6" t="s">
        <v>329</v>
      </c>
      <c r="Q50" s="124" t="str">
        <f>GEO_W!B50</f>
        <v>EVC02</v>
      </c>
      <c r="R50" s="6" t="s">
        <v>329</v>
      </c>
      <c r="S50" s="129">
        <f>GEO_W!J50</f>
        <v>2.5706131643671085E-2</v>
      </c>
      <c r="T50" s="127" t="s">
        <v>330</v>
      </c>
    </row>
    <row r="51" spans="1:21" ht="15.6" x14ac:dyDescent="0.3">
      <c r="A51" s="14" t="str">
        <f>PV_W!B51</f>
        <v>TEC09</v>
      </c>
      <c r="B51" s="6" t="s">
        <v>329</v>
      </c>
      <c r="C51" s="121">
        <f>PV_W!J51</f>
        <v>1.8164111914582538E-2</v>
      </c>
      <c r="D51" s="126" t="s">
        <v>329</v>
      </c>
      <c r="E51" s="124" t="str">
        <f>Wind_W!B51</f>
        <v>EVC01</v>
      </c>
      <c r="F51" s="6" t="s">
        <v>329</v>
      </c>
      <c r="G51" s="129">
        <f>Wind_W!J51</f>
        <v>2.7532677802532907E-2</v>
      </c>
      <c r="H51" s="6" t="s">
        <v>329</v>
      </c>
      <c r="I51" s="14" t="str">
        <f>WAVE_W!B51</f>
        <v>TEC16</v>
      </c>
      <c r="J51" s="6" t="s">
        <v>329</v>
      </c>
      <c r="K51" s="121">
        <f>WAVE_W!J51</f>
        <v>2.8141511533659125E-2</v>
      </c>
      <c r="L51" s="6" t="s">
        <v>329</v>
      </c>
      <c r="N51" s="6" t="s">
        <v>329</v>
      </c>
      <c r="O51" s="130"/>
      <c r="P51" s="6" t="s">
        <v>329</v>
      </c>
      <c r="Q51" s="124" t="str">
        <f>GEO_W!B51</f>
        <v>EVC03</v>
      </c>
      <c r="R51" s="6" t="s">
        <v>329</v>
      </c>
      <c r="S51" s="129">
        <f>GEO_W!J51</f>
        <v>2.1955206512255149E-2</v>
      </c>
      <c r="T51" s="127" t="s">
        <v>330</v>
      </c>
    </row>
    <row r="52" spans="1:21" ht="15.6" x14ac:dyDescent="0.3">
      <c r="A52" s="124" t="str">
        <f>PV_W!B52</f>
        <v>EVC01</v>
      </c>
      <c r="B52" s="6" t="s">
        <v>329</v>
      </c>
      <c r="C52" s="129">
        <f>PV_W!J52</f>
        <v>3.461949342764431E-2</v>
      </c>
      <c r="D52" s="126" t="s">
        <v>329</v>
      </c>
      <c r="F52" s="6" t="s">
        <v>329</v>
      </c>
      <c r="G52" s="130"/>
      <c r="H52" s="6" t="s">
        <v>329</v>
      </c>
      <c r="I52" s="124" t="str">
        <f>WAVE_W!B52</f>
        <v>EVC01</v>
      </c>
      <c r="J52" s="6" t="s">
        <v>329</v>
      </c>
      <c r="K52" s="129">
        <f>WAVE_W!J52</f>
        <v>2.2921417284281879E-2</v>
      </c>
      <c r="L52" s="6" t="s">
        <v>329</v>
      </c>
      <c r="N52" s="6" t="s">
        <v>329</v>
      </c>
      <c r="O52" s="130"/>
      <c r="P52" s="6" t="s">
        <v>329</v>
      </c>
      <c r="Q52" s="124" t="str">
        <f>GEO_W!B52</f>
        <v>EVC04</v>
      </c>
      <c r="R52" s="6" t="s">
        <v>329</v>
      </c>
      <c r="S52" s="129">
        <f>GEO_W!J52</f>
        <v>2.5706131643671085E-2</v>
      </c>
      <c r="T52" s="127" t="s">
        <v>330</v>
      </c>
    </row>
    <row r="53" spans="1:21" ht="15.6" x14ac:dyDescent="0.3">
      <c r="A53" s="124" t="str">
        <f>PV_W!B53</f>
        <v>EVC02</v>
      </c>
      <c r="B53" s="6" t="s">
        <v>329</v>
      </c>
      <c r="C53" s="129">
        <f>PV_W!J53</f>
        <v>3.2934348072131546E-2</v>
      </c>
      <c r="D53" s="126" t="s">
        <v>329</v>
      </c>
      <c r="F53" s="6" t="s">
        <v>329</v>
      </c>
      <c r="G53" s="130"/>
      <c r="H53" s="6" t="s">
        <v>329</v>
      </c>
      <c r="I53" s="124" t="str">
        <f>WAVE_W!B53</f>
        <v>EVC02</v>
      </c>
      <c r="J53" s="6" t="s">
        <v>329</v>
      </c>
      <c r="K53" s="129">
        <f>WAVE_W!J53</f>
        <v>1.9511245652264888E-2</v>
      </c>
      <c r="L53" s="6" t="s">
        <v>329</v>
      </c>
      <c r="N53" s="6" t="s">
        <v>329</v>
      </c>
      <c r="O53" s="130"/>
      <c r="P53" s="6" t="s">
        <v>329</v>
      </c>
      <c r="Q53" s="124" t="str">
        <f>GEO_W!B53</f>
        <v>EVC05</v>
      </c>
      <c r="R53" s="6" t="s">
        <v>329</v>
      </c>
      <c r="S53" s="129">
        <f>GEO_W!J53</f>
        <v>2.5706131643671085E-2</v>
      </c>
      <c r="T53" s="127" t="s">
        <v>330</v>
      </c>
    </row>
    <row r="54" spans="1:21" ht="15.6" x14ac:dyDescent="0.3">
      <c r="B54" s="6" t="s">
        <v>329</v>
      </c>
      <c r="C54" s="130"/>
      <c r="D54" s="126" t="s">
        <v>329</v>
      </c>
      <c r="F54" s="6" t="s">
        <v>329</v>
      </c>
      <c r="G54" s="130"/>
      <c r="H54" s="6" t="s">
        <v>329</v>
      </c>
      <c r="I54" s="124" t="str">
        <f>WAVE_W!B54</f>
        <v>EVC03</v>
      </c>
      <c r="J54" s="6" t="s">
        <v>329</v>
      </c>
      <c r="K54" s="129">
        <f>WAVE_W!J54</f>
        <v>2.3289967652832248E-2</v>
      </c>
      <c r="L54" s="6" t="s">
        <v>329</v>
      </c>
      <c r="N54" s="6" t="s">
        <v>329</v>
      </c>
      <c r="O54" s="130"/>
      <c r="P54" s="6" t="s">
        <v>329</v>
      </c>
      <c r="Q54" s="124" t="str">
        <f>GEO_W!B54</f>
        <v>EVC06</v>
      </c>
      <c r="R54" s="6" t="s">
        <v>329</v>
      </c>
      <c r="S54" s="129">
        <f>GEO_W!J54</f>
        <v>2.5706131643671085E-2</v>
      </c>
      <c r="T54" s="127" t="s">
        <v>330</v>
      </c>
    </row>
    <row r="55" spans="1:21" ht="15.6" x14ac:dyDescent="0.3">
      <c r="B55" s="6" t="s">
        <v>329</v>
      </c>
      <c r="C55" s="130"/>
      <c r="D55" s="126" t="s">
        <v>329</v>
      </c>
      <c r="F55" s="6" t="s">
        <v>329</v>
      </c>
      <c r="G55" s="130"/>
      <c r="H55" s="6" t="s">
        <v>329</v>
      </c>
      <c r="I55" s="124" t="str">
        <f>WAVE_W!B55</f>
        <v>EVC04</v>
      </c>
      <c r="J55" s="6" t="s">
        <v>329</v>
      </c>
      <c r="K55" s="129">
        <f>WAVE_W!J55</f>
        <v>2.0702296248466298E-2</v>
      </c>
      <c r="L55" s="6" t="s">
        <v>329</v>
      </c>
      <c r="N55" s="6" t="s">
        <v>329</v>
      </c>
      <c r="O55" s="130"/>
      <c r="P55" s="6" t="s">
        <v>329</v>
      </c>
      <c r="Q55" s="124" t="str">
        <f>GEO_W!B55</f>
        <v>EVC07</v>
      </c>
      <c r="R55" s="6" t="s">
        <v>329</v>
      </c>
      <c r="S55" s="129">
        <f>GEO_W!J55</f>
        <v>2.5706131643671085E-2</v>
      </c>
      <c r="T55" s="127" t="s">
        <v>330</v>
      </c>
    </row>
    <row r="56" spans="1:21" ht="15.6" x14ac:dyDescent="0.3">
      <c r="B56" s="6" t="s">
        <v>329</v>
      </c>
      <c r="C56" s="130"/>
      <c r="D56" s="126" t="s">
        <v>329</v>
      </c>
      <c r="F56" s="6" t="s">
        <v>329</v>
      </c>
      <c r="G56" s="130"/>
      <c r="H56" s="6" t="s">
        <v>329</v>
      </c>
      <c r="I56" s="124" t="str">
        <f>WAVE_W!B56</f>
        <v>EVC05</v>
      </c>
      <c r="J56" s="6" t="s">
        <v>329</v>
      </c>
      <c r="K56" s="129">
        <f>WAVE_W!J56</f>
        <v>2.0702296248466298E-2</v>
      </c>
      <c r="L56" s="6" t="s">
        <v>329</v>
      </c>
      <c r="N56" s="6" t="s">
        <v>329</v>
      </c>
      <c r="O56" s="130"/>
      <c r="P56" s="6" t="s">
        <v>329</v>
      </c>
      <c r="Q56" s="124" t="str">
        <f>GEO_W!B56</f>
        <v>EVC08</v>
      </c>
      <c r="R56" s="6" t="s">
        <v>329</v>
      </c>
      <c r="S56" s="129">
        <f>GEO_W!J56</f>
        <v>2.5706131643671085E-2</v>
      </c>
      <c r="T56" s="127" t="s">
        <v>330</v>
      </c>
    </row>
    <row r="57" spans="1:21" ht="15.6" x14ac:dyDescent="0.3">
      <c r="B57" s="6" t="s">
        <v>329</v>
      </c>
      <c r="C57" s="130"/>
      <c r="D57" s="126" t="s">
        <v>329</v>
      </c>
      <c r="F57" s="6" t="s">
        <v>329</v>
      </c>
      <c r="G57" s="130"/>
      <c r="H57" s="6" t="s">
        <v>329</v>
      </c>
      <c r="J57" s="6" t="s">
        <v>329</v>
      </c>
      <c r="K57" s="130"/>
      <c r="L57" s="6" t="s">
        <v>329</v>
      </c>
      <c r="N57" s="6" t="s">
        <v>329</v>
      </c>
      <c r="O57" s="130"/>
      <c r="P57" s="6" t="s">
        <v>329</v>
      </c>
      <c r="Q57" s="124" t="str">
        <f>GEO_W!B57</f>
        <v>EVC09</v>
      </c>
      <c r="R57" s="6" t="s">
        <v>329</v>
      </c>
      <c r="S57" s="129">
        <f>GEO_W!J57</f>
        <v>2.5706131643671085E-2</v>
      </c>
      <c r="T57" s="127" t="s">
        <v>330</v>
      </c>
    </row>
    <row r="58" spans="1:21" ht="15.6" x14ac:dyDescent="0.3">
      <c r="B58" s="6" t="s">
        <v>329</v>
      </c>
      <c r="C58" s="130"/>
      <c r="D58" s="126" t="s">
        <v>329</v>
      </c>
      <c r="F58" s="6" t="s">
        <v>329</v>
      </c>
      <c r="G58" s="130"/>
      <c r="H58" s="6" t="s">
        <v>329</v>
      </c>
      <c r="J58" s="6" t="s">
        <v>329</v>
      </c>
      <c r="K58" s="130"/>
      <c r="L58" s="6" t="s">
        <v>329</v>
      </c>
      <c r="N58" s="6" t="s">
        <v>329</v>
      </c>
      <c r="O58" s="130"/>
      <c r="P58" s="6" t="s">
        <v>329</v>
      </c>
      <c r="Q58" s="124" t="str">
        <f>GEO_W!B58</f>
        <v>EVC10</v>
      </c>
      <c r="R58" s="6" t="s">
        <v>329</v>
      </c>
      <c r="S58" s="129">
        <f>GEO_W!J58</f>
        <v>2.5706131643671085E-2</v>
      </c>
      <c r="T58" s="127" t="s">
        <v>330</v>
      </c>
    </row>
    <row r="59" spans="1:21" ht="15.6" x14ac:dyDescent="0.3">
      <c r="B59" s="6" t="s">
        <v>329</v>
      </c>
      <c r="C59" s="130"/>
      <c r="D59" s="126" t="s">
        <v>329</v>
      </c>
      <c r="F59" s="6" t="s">
        <v>329</v>
      </c>
      <c r="G59" s="130"/>
      <c r="H59" s="6" t="s">
        <v>329</v>
      </c>
      <c r="J59" s="6" t="s">
        <v>329</v>
      </c>
      <c r="K59" s="130"/>
      <c r="L59" s="6" t="s">
        <v>329</v>
      </c>
      <c r="N59" s="6" t="s">
        <v>329</v>
      </c>
      <c r="O59" s="130"/>
      <c r="P59" s="6" t="s">
        <v>329</v>
      </c>
      <c r="R59" s="6" t="s">
        <v>329</v>
      </c>
      <c r="S59" s="130"/>
      <c r="T59" s="127" t="s">
        <v>330</v>
      </c>
      <c r="U59" t="s">
        <v>331</v>
      </c>
    </row>
    <row r="60" spans="1:21" ht="15.6" x14ac:dyDescent="0.3">
      <c r="A60" s="122" t="s">
        <v>94</v>
      </c>
      <c r="B60" s="6" t="s">
        <v>329</v>
      </c>
      <c r="C60" s="131">
        <f>PV_W!HU55</f>
        <v>1</v>
      </c>
      <c r="D60" s="126" t="s">
        <v>329</v>
      </c>
      <c r="E60" s="123"/>
      <c r="F60" s="6" t="s">
        <v>329</v>
      </c>
      <c r="G60" s="131">
        <f>Wind_W!HM53</f>
        <v>0.99999999999999967</v>
      </c>
      <c r="H60" s="6" t="s">
        <v>329</v>
      </c>
      <c r="I60" s="123"/>
      <c r="J60" s="6" t="s">
        <v>329</v>
      </c>
      <c r="K60" s="131">
        <f>WAVE_W!IG58</f>
        <v>1.0000000000000002</v>
      </c>
      <c r="L60" s="6" t="s">
        <v>329</v>
      </c>
      <c r="M60" s="123"/>
      <c r="N60" s="6" t="s">
        <v>329</v>
      </c>
      <c r="O60" s="131">
        <f>Tidal_W!FY43</f>
        <v>0.99999999999999967</v>
      </c>
      <c r="P60" s="6" t="s">
        <v>329</v>
      </c>
      <c r="Q60" s="123"/>
      <c r="R60" s="6" t="s">
        <v>329</v>
      </c>
      <c r="S60" s="131">
        <f>GEO_W!IO60</f>
        <v>1</v>
      </c>
      <c r="T60" s="127" t="s">
        <v>330</v>
      </c>
    </row>
  </sheetData>
  <hyperlinks>
    <hyperlink ref="T1" r:id="rId1" xr:uid="{E2B704B6-6286-4570-B244-12362530D730}"/>
    <hyperlink ref="T2:T60" r:id="rId2" display="\\" xr:uid="{7E7CAD0E-D021-4626-9B13-598E083512A9}"/>
    <hyperlink ref="AG1" r:id="rId3" xr:uid="{A5D426AA-B85D-44D0-877A-EAFA7862ACAF}"/>
    <hyperlink ref="AG2:AG5" r:id="rId4" display="\\" xr:uid="{5FCD31D3-ECC7-4486-A9F5-414F045D5207}"/>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F28CE-95F4-4C56-8336-270E7284547A}">
  <dimension ref="A1:N58"/>
  <sheetViews>
    <sheetView topLeftCell="A28" workbookViewId="0">
      <selection sqref="A1:G58"/>
    </sheetView>
  </sheetViews>
  <sheetFormatPr defaultRowHeight="14.4" x14ac:dyDescent="0.3"/>
  <cols>
    <col min="1" max="1" width="12.109375" style="34" bestFit="1" customWidth="1"/>
    <col min="2" max="2" width="8.88671875" style="34"/>
    <col min="3" max="3" width="41.77734375" style="34" bestFit="1" customWidth="1"/>
    <col min="4" max="9" width="8.88671875" style="34"/>
    <col min="10" max="10" width="24" style="34" customWidth="1"/>
    <col min="11" max="14" width="17.33203125" style="34" customWidth="1"/>
    <col min="15" max="16384" width="8.88671875" style="34"/>
  </cols>
  <sheetData>
    <row r="1" spans="1:14" ht="15.6" x14ac:dyDescent="0.3">
      <c r="A1" s="6" t="s">
        <v>11</v>
      </c>
      <c r="B1" s="6" t="s">
        <v>51</v>
      </c>
      <c r="C1" s="6" t="s">
        <v>22</v>
      </c>
      <c r="D1" s="6" t="s">
        <v>7</v>
      </c>
      <c r="E1" s="6" t="s">
        <v>8</v>
      </c>
      <c r="F1" s="6" t="s">
        <v>9</v>
      </c>
      <c r="G1" s="6" t="s">
        <v>10</v>
      </c>
      <c r="H1" s="6" t="s">
        <v>110</v>
      </c>
      <c r="I1" s="6" t="s">
        <v>111</v>
      </c>
      <c r="J1" s="6" t="s">
        <v>12</v>
      </c>
      <c r="K1" s="6" t="s">
        <v>195</v>
      </c>
      <c r="L1" s="6" t="s">
        <v>193</v>
      </c>
      <c r="M1" s="6" t="s">
        <v>194</v>
      </c>
      <c r="N1" s="6" t="s">
        <v>196</v>
      </c>
    </row>
    <row r="2" spans="1:14" x14ac:dyDescent="0.3">
      <c r="A2" s="7" t="s">
        <v>23</v>
      </c>
      <c r="B2" s="7" t="s">
        <v>52</v>
      </c>
      <c r="C2" s="7" t="s">
        <v>6</v>
      </c>
      <c r="D2" s="7" t="s">
        <v>0</v>
      </c>
      <c r="E2" s="7" t="s">
        <v>1</v>
      </c>
      <c r="F2" s="7" t="s">
        <v>2</v>
      </c>
      <c r="G2" s="7"/>
      <c r="H2" s="7">
        <v>37</v>
      </c>
      <c r="I2" s="7">
        <f t="shared" ref="I2:I39" si="0">ROUNDUP(((H2-MIN(H:H))/(MAX(H:H)-MIN(H:H)))*(7-1)+1,0)</f>
        <v>7</v>
      </c>
      <c r="J2" s="7"/>
      <c r="K2" s="7"/>
      <c r="L2" s="7"/>
      <c r="M2" s="7"/>
      <c r="N2" s="7"/>
    </row>
    <row r="3" spans="1:14" x14ac:dyDescent="0.3">
      <c r="A3" s="7"/>
      <c r="B3" s="7" t="s">
        <v>53</v>
      </c>
      <c r="C3" s="7" t="s">
        <v>5</v>
      </c>
      <c r="D3" s="7"/>
      <c r="E3" s="7" t="s">
        <v>1</v>
      </c>
      <c r="F3" s="7" t="s">
        <v>2</v>
      </c>
      <c r="G3" s="7"/>
      <c r="H3" s="7">
        <v>14</v>
      </c>
      <c r="I3" s="7">
        <f t="shared" si="0"/>
        <v>4</v>
      </c>
      <c r="J3" s="7"/>
      <c r="K3" s="7"/>
      <c r="L3" s="7"/>
      <c r="M3" s="7"/>
      <c r="N3" s="7"/>
    </row>
    <row r="4" spans="1:14" x14ac:dyDescent="0.3">
      <c r="A4" s="7"/>
      <c r="B4" s="7" t="s">
        <v>54</v>
      </c>
      <c r="C4" s="7" t="s">
        <v>13</v>
      </c>
      <c r="D4" s="7" t="s">
        <v>4</v>
      </c>
      <c r="E4" s="7" t="s">
        <v>1</v>
      </c>
      <c r="F4" s="7" t="s">
        <v>2</v>
      </c>
      <c r="G4" s="7"/>
      <c r="H4" s="7">
        <v>1</v>
      </c>
      <c r="I4" s="7">
        <f t="shared" si="0"/>
        <v>1</v>
      </c>
      <c r="J4" s="7"/>
      <c r="K4" s="7"/>
      <c r="L4" s="7"/>
      <c r="M4" s="7"/>
      <c r="N4" s="7"/>
    </row>
    <row r="5" spans="1:14" x14ac:dyDescent="0.3">
      <c r="A5" s="7"/>
      <c r="B5" s="7" t="s">
        <v>55</v>
      </c>
      <c r="C5" s="7" t="s">
        <v>16</v>
      </c>
      <c r="D5" s="7"/>
      <c r="E5" s="7" t="s">
        <v>1</v>
      </c>
      <c r="F5" s="7" t="s">
        <v>17</v>
      </c>
      <c r="G5" s="7"/>
      <c r="H5" s="7">
        <v>1</v>
      </c>
      <c r="I5" s="7">
        <f t="shared" si="0"/>
        <v>1</v>
      </c>
      <c r="J5" s="7"/>
      <c r="K5" s="7"/>
      <c r="L5" s="7"/>
      <c r="M5" s="7"/>
      <c r="N5" s="7"/>
    </row>
    <row r="6" spans="1:14" x14ac:dyDescent="0.3">
      <c r="A6" s="7"/>
      <c r="B6" s="7" t="s">
        <v>56</v>
      </c>
      <c r="C6" s="7" t="s">
        <v>14</v>
      </c>
      <c r="D6" s="7" t="s">
        <v>15</v>
      </c>
      <c r="E6" s="7" t="s">
        <v>1</v>
      </c>
      <c r="F6" s="7" t="s">
        <v>2</v>
      </c>
      <c r="G6" s="7"/>
      <c r="H6" s="7">
        <v>1</v>
      </c>
      <c r="I6" s="7">
        <f t="shared" si="0"/>
        <v>1</v>
      </c>
      <c r="J6" s="7"/>
      <c r="K6" s="7"/>
      <c r="L6" s="7"/>
      <c r="M6" s="7"/>
      <c r="N6" s="7"/>
    </row>
    <row r="7" spans="1:14" x14ac:dyDescent="0.3">
      <c r="A7" s="7"/>
      <c r="B7" s="7" t="s">
        <v>57</v>
      </c>
      <c r="C7" s="7" t="s">
        <v>18</v>
      </c>
      <c r="D7" s="7" t="s">
        <v>19</v>
      </c>
      <c r="E7" s="7" t="s">
        <v>1</v>
      </c>
      <c r="F7" s="7" t="s">
        <v>2</v>
      </c>
      <c r="G7" s="7"/>
      <c r="H7" s="7">
        <v>1</v>
      </c>
      <c r="I7" s="7">
        <f t="shared" si="0"/>
        <v>1</v>
      </c>
      <c r="J7" s="7"/>
      <c r="K7" s="7"/>
      <c r="L7" s="7"/>
      <c r="M7" s="7"/>
      <c r="N7" s="7"/>
    </row>
    <row r="8" spans="1:14" x14ac:dyDescent="0.3">
      <c r="A8" s="7"/>
      <c r="B8" s="7" t="s">
        <v>58</v>
      </c>
      <c r="C8" s="7" t="s">
        <v>20</v>
      </c>
      <c r="D8" s="7"/>
      <c r="E8" s="7" t="s">
        <v>1</v>
      </c>
      <c r="F8" s="7" t="s">
        <v>17</v>
      </c>
      <c r="G8" s="7"/>
      <c r="H8" s="7">
        <v>1</v>
      </c>
      <c r="I8" s="7">
        <f t="shared" si="0"/>
        <v>1</v>
      </c>
      <c r="J8" s="7"/>
      <c r="K8" s="7"/>
      <c r="L8" s="7"/>
      <c r="M8" s="7"/>
      <c r="N8" s="7"/>
    </row>
    <row r="9" spans="1:14" x14ac:dyDescent="0.3">
      <c r="A9" s="7"/>
      <c r="B9" s="7" t="s">
        <v>59</v>
      </c>
      <c r="C9" s="7" t="s">
        <v>3</v>
      </c>
      <c r="D9" s="7" t="s">
        <v>4</v>
      </c>
      <c r="E9" s="7" t="s">
        <v>1</v>
      </c>
      <c r="F9" s="7" t="s">
        <v>2</v>
      </c>
      <c r="G9" s="7"/>
      <c r="H9" s="7">
        <v>22</v>
      </c>
      <c r="I9" s="7">
        <f t="shared" si="0"/>
        <v>5</v>
      </c>
      <c r="J9" s="7"/>
      <c r="K9" s="7"/>
      <c r="L9" s="7"/>
      <c r="M9" s="7"/>
      <c r="N9" s="7"/>
    </row>
    <row r="10" spans="1:14" x14ac:dyDescent="0.3">
      <c r="A10" s="7"/>
      <c r="B10" s="7" t="s">
        <v>60</v>
      </c>
      <c r="C10" s="7" t="s">
        <v>21</v>
      </c>
      <c r="D10" s="7"/>
      <c r="E10" s="7" t="s">
        <v>1</v>
      </c>
      <c r="F10" s="7" t="s">
        <v>17</v>
      </c>
      <c r="G10" s="7"/>
      <c r="H10" s="7">
        <v>1</v>
      </c>
      <c r="I10" s="7">
        <f t="shared" si="0"/>
        <v>1</v>
      </c>
      <c r="J10" s="7"/>
      <c r="K10" s="7"/>
      <c r="L10" s="7"/>
      <c r="M10" s="7"/>
      <c r="N10" s="7"/>
    </row>
    <row r="11" spans="1:14" x14ac:dyDescent="0.3">
      <c r="A11" s="8" t="s">
        <v>35</v>
      </c>
      <c r="B11" s="8" t="s">
        <v>61</v>
      </c>
      <c r="C11" s="8" t="s">
        <v>24</v>
      </c>
      <c r="D11" s="8" t="s">
        <v>25</v>
      </c>
      <c r="E11" s="8" t="s">
        <v>26</v>
      </c>
      <c r="F11" s="8" t="s">
        <v>2</v>
      </c>
      <c r="G11" s="8"/>
      <c r="H11" s="8">
        <v>2</v>
      </c>
      <c r="I11" s="7">
        <f t="shared" si="0"/>
        <v>2</v>
      </c>
      <c r="J11" s="7"/>
      <c r="K11" s="7"/>
      <c r="L11" s="7"/>
      <c r="M11" s="7"/>
      <c r="N11" s="7"/>
    </row>
    <row r="12" spans="1:14" x14ac:dyDescent="0.3">
      <c r="A12" s="8"/>
      <c r="B12" s="8" t="s">
        <v>62</v>
      </c>
      <c r="C12" s="8" t="s">
        <v>30</v>
      </c>
      <c r="D12" s="8" t="s">
        <v>25</v>
      </c>
      <c r="E12" s="8" t="s">
        <v>26</v>
      </c>
      <c r="F12" s="8" t="s">
        <v>2</v>
      </c>
      <c r="G12" s="8"/>
      <c r="H12" s="8">
        <v>1</v>
      </c>
      <c r="I12" s="7">
        <f t="shared" si="0"/>
        <v>1</v>
      </c>
      <c r="J12" s="7"/>
      <c r="K12" s="7" t="s">
        <v>200</v>
      </c>
      <c r="L12" s="7"/>
      <c r="M12" s="7"/>
      <c r="N12" s="7"/>
    </row>
    <row r="13" spans="1:14" ht="16.2" customHeight="1" x14ac:dyDescent="0.3">
      <c r="A13" s="8"/>
      <c r="B13" s="8" t="s">
        <v>63</v>
      </c>
      <c r="C13" s="8" t="s">
        <v>191</v>
      </c>
      <c r="D13" s="8" t="s">
        <v>34</v>
      </c>
      <c r="E13" s="8" t="s">
        <v>26</v>
      </c>
      <c r="F13" s="8" t="s">
        <v>2</v>
      </c>
      <c r="G13" s="8"/>
      <c r="H13" s="8">
        <v>9</v>
      </c>
      <c r="I13" s="7">
        <f t="shared" si="0"/>
        <v>3</v>
      </c>
      <c r="J13" s="7" t="s">
        <v>198</v>
      </c>
      <c r="K13" s="7" t="s">
        <v>192</v>
      </c>
      <c r="L13" s="7"/>
      <c r="M13" s="7"/>
      <c r="N13" s="7"/>
    </row>
    <row r="14" spans="1:14" x14ac:dyDescent="0.3">
      <c r="A14" s="8"/>
      <c r="B14" s="8" t="s">
        <v>64</v>
      </c>
      <c r="C14" s="8" t="s">
        <v>31</v>
      </c>
      <c r="D14" s="8" t="s">
        <v>32</v>
      </c>
      <c r="E14" s="8" t="s">
        <v>26</v>
      </c>
      <c r="F14" s="8" t="s">
        <v>2</v>
      </c>
      <c r="G14" s="8"/>
      <c r="H14" s="8">
        <v>1</v>
      </c>
      <c r="I14" s="7">
        <f t="shared" si="0"/>
        <v>1</v>
      </c>
      <c r="J14" s="7"/>
      <c r="K14" s="7"/>
      <c r="L14" s="7"/>
      <c r="M14" s="7"/>
      <c r="N14" s="7"/>
    </row>
    <row r="15" spans="1:14" x14ac:dyDescent="0.3">
      <c r="A15" s="8"/>
      <c r="B15" s="8" t="s">
        <v>65</v>
      </c>
      <c r="C15" s="8" t="s">
        <v>27</v>
      </c>
      <c r="D15" s="8" t="s">
        <v>28</v>
      </c>
      <c r="E15" s="8" t="s">
        <v>26</v>
      </c>
      <c r="F15" s="8" t="s">
        <v>2</v>
      </c>
      <c r="G15" s="8"/>
      <c r="H15" s="8">
        <v>1</v>
      </c>
      <c r="I15" s="7">
        <f t="shared" si="0"/>
        <v>1</v>
      </c>
      <c r="J15" s="7"/>
      <c r="K15" s="7"/>
      <c r="L15" s="7"/>
      <c r="M15" s="7"/>
      <c r="N15" s="7"/>
    </row>
    <row r="16" spans="1:14" x14ac:dyDescent="0.3">
      <c r="A16" s="8"/>
      <c r="B16" s="8" t="s">
        <v>66</v>
      </c>
      <c r="C16" s="8" t="s">
        <v>113</v>
      </c>
      <c r="D16" s="8"/>
      <c r="E16" s="8"/>
      <c r="F16" s="8"/>
      <c r="G16" s="8"/>
      <c r="H16" s="8">
        <v>2</v>
      </c>
      <c r="I16" s="7">
        <f t="shared" si="0"/>
        <v>2</v>
      </c>
      <c r="J16" s="7"/>
      <c r="K16" s="7"/>
      <c r="L16" s="7"/>
      <c r="M16" s="7"/>
      <c r="N16" s="7"/>
    </row>
    <row r="17" spans="1:14" x14ac:dyDescent="0.3">
      <c r="A17" s="8"/>
      <c r="B17" s="8" t="s">
        <v>155</v>
      </c>
      <c r="C17" s="8" t="s">
        <v>114</v>
      </c>
      <c r="D17" s="8" t="s">
        <v>29</v>
      </c>
      <c r="E17" s="8" t="s">
        <v>26</v>
      </c>
      <c r="F17" s="8" t="s">
        <v>2</v>
      </c>
      <c r="G17" s="8"/>
      <c r="H17" s="8">
        <v>1</v>
      </c>
      <c r="I17" s="7">
        <f t="shared" si="0"/>
        <v>1</v>
      </c>
      <c r="J17" s="7"/>
      <c r="K17" s="7"/>
      <c r="L17" s="7"/>
      <c r="M17" s="7"/>
      <c r="N17" s="7"/>
    </row>
    <row r="18" spans="1:14" ht="12.6" customHeight="1" x14ac:dyDescent="0.3">
      <c r="A18" s="8"/>
      <c r="B18" s="8" t="s">
        <v>156</v>
      </c>
      <c r="C18" s="8" t="s">
        <v>112</v>
      </c>
      <c r="D18" s="8"/>
      <c r="E18" s="8"/>
      <c r="F18" s="8"/>
      <c r="G18" s="8"/>
      <c r="H18" s="8">
        <v>1</v>
      </c>
      <c r="I18" s="7">
        <f t="shared" si="0"/>
        <v>1</v>
      </c>
      <c r="J18" s="7" t="s">
        <v>199</v>
      </c>
      <c r="K18" s="7" t="s">
        <v>197</v>
      </c>
      <c r="L18" s="7"/>
      <c r="M18" s="7"/>
      <c r="N18" s="7"/>
    </row>
    <row r="19" spans="1:14" x14ac:dyDescent="0.3">
      <c r="A19" s="9" t="s">
        <v>36</v>
      </c>
      <c r="B19" s="9" t="s">
        <v>67</v>
      </c>
      <c r="C19" s="9" t="s">
        <v>151</v>
      </c>
      <c r="D19" s="9"/>
      <c r="E19" s="9" t="s">
        <v>1</v>
      </c>
      <c r="F19" s="9" t="s">
        <v>17</v>
      </c>
      <c r="G19" s="9"/>
      <c r="H19" s="9">
        <v>6</v>
      </c>
      <c r="I19" s="7">
        <f t="shared" si="0"/>
        <v>2</v>
      </c>
      <c r="J19" s="7"/>
      <c r="K19" s="7"/>
      <c r="L19" s="7"/>
      <c r="M19" s="7"/>
      <c r="N19" s="7"/>
    </row>
    <row r="20" spans="1:14" x14ac:dyDescent="0.3">
      <c r="A20" s="9"/>
      <c r="B20" s="9" t="s">
        <v>68</v>
      </c>
      <c r="C20" s="9" t="s">
        <v>38</v>
      </c>
      <c r="D20" s="9"/>
      <c r="E20" s="9" t="s">
        <v>1</v>
      </c>
      <c r="F20" s="9" t="s">
        <v>17</v>
      </c>
      <c r="G20" s="9"/>
      <c r="H20" s="9">
        <v>1</v>
      </c>
      <c r="I20" s="7">
        <f t="shared" si="0"/>
        <v>1</v>
      </c>
      <c r="J20" s="7"/>
      <c r="K20" s="7"/>
      <c r="L20" s="7"/>
      <c r="M20" s="7"/>
      <c r="N20" s="7"/>
    </row>
    <row r="21" spans="1:14" x14ac:dyDescent="0.3">
      <c r="A21" s="9"/>
      <c r="B21" s="9" t="s">
        <v>69</v>
      </c>
      <c r="C21" s="9" t="s">
        <v>37</v>
      </c>
      <c r="D21" s="9"/>
      <c r="E21" s="9" t="s">
        <v>1</v>
      </c>
      <c r="F21" s="9" t="s">
        <v>17</v>
      </c>
      <c r="G21" s="9"/>
      <c r="H21" s="9">
        <v>1</v>
      </c>
      <c r="I21" s="7">
        <f t="shared" si="0"/>
        <v>1</v>
      </c>
      <c r="J21" s="7"/>
      <c r="K21" s="7"/>
      <c r="L21" s="7"/>
      <c r="M21" s="7"/>
      <c r="N21" s="7"/>
    </row>
    <row r="22" spans="1:14" x14ac:dyDescent="0.3">
      <c r="A22" s="9"/>
      <c r="B22" s="9" t="s">
        <v>70</v>
      </c>
      <c r="C22" s="9" t="s">
        <v>39</v>
      </c>
      <c r="D22" s="9"/>
      <c r="E22" s="9" t="s">
        <v>1</v>
      </c>
      <c r="F22" s="9" t="s">
        <v>17</v>
      </c>
      <c r="G22" s="9"/>
      <c r="H22" s="9">
        <v>1</v>
      </c>
      <c r="I22" s="7">
        <f t="shared" si="0"/>
        <v>1</v>
      </c>
      <c r="J22" s="7"/>
      <c r="K22" s="7"/>
      <c r="L22" s="7"/>
      <c r="M22" s="7"/>
      <c r="N22" s="7"/>
    </row>
    <row r="23" spans="1:14" x14ac:dyDescent="0.3">
      <c r="A23" s="9"/>
      <c r="B23" s="9" t="s">
        <v>71</v>
      </c>
      <c r="C23" s="9" t="s">
        <v>40</v>
      </c>
      <c r="D23" s="9"/>
      <c r="E23" s="9" t="s">
        <v>1</v>
      </c>
      <c r="F23" s="9" t="s">
        <v>17</v>
      </c>
      <c r="G23" s="9"/>
      <c r="H23" s="9">
        <v>1</v>
      </c>
      <c r="I23" s="7">
        <f t="shared" si="0"/>
        <v>1</v>
      </c>
      <c r="J23" s="7"/>
      <c r="K23" s="7"/>
      <c r="L23" s="7"/>
      <c r="M23" s="7"/>
      <c r="N23" s="7"/>
    </row>
    <row r="24" spans="1:14" x14ac:dyDescent="0.3">
      <c r="A24" s="12" t="s">
        <v>44</v>
      </c>
      <c r="B24" s="12" t="s">
        <v>72</v>
      </c>
      <c r="C24" s="12" t="s">
        <v>43</v>
      </c>
      <c r="D24" s="12"/>
      <c r="E24" s="12" t="s">
        <v>26</v>
      </c>
      <c r="F24" s="12" t="s">
        <v>2</v>
      </c>
      <c r="G24" s="12"/>
      <c r="H24" s="12">
        <v>1</v>
      </c>
      <c r="I24" s="7">
        <f t="shared" si="0"/>
        <v>1</v>
      </c>
      <c r="J24" s="7"/>
      <c r="K24" s="7"/>
      <c r="L24" s="7"/>
      <c r="M24" s="7"/>
      <c r="N24" s="7"/>
    </row>
    <row r="25" spans="1:14" x14ac:dyDescent="0.3">
      <c r="A25" s="12"/>
      <c r="B25" s="12" t="s">
        <v>73</v>
      </c>
      <c r="C25" s="5" t="s">
        <v>154</v>
      </c>
      <c r="D25" s="5" t="s">
        <v>42</v>
      </c>
      <c r="E25" s="5"/>
      <c r="F25" s="5"/>
      <c r="G25" s="5" t="s">
        <v>121</v>
      </c>
      <c r="H25" s="12">
        <v>20</v>
      </c>
      <c r="I25" s="7">
        <f t="shared" si="0"/>
        <v>5</v>
      </c>
      <c r="J25" s="7"/>
      <c r="K25" s="7"/>
      <c r="L25" s="7"/>
      <c r="M25" s="7"/>
      <c r="N25" s="7"/>
    </row>
    <row r="26" spans="1:14" x14ac:dyDescent="0.3">
      <c r="A26" s="12"/>
      <c r="B26" s="12" t="s">
        <v>74</v>
      </c>
      <c r="C26" s="5" t="s">
        <v>149</v>
      </c>
      <c r="D26" s="5" t="s">
        <v>42</v>
      </c>
      <c r="E26" s="5"/>
      <c r="F26" s="5"/>
      <c r="G26" s="5" t="s">
        <v>121</v>
      </c>
      <c r="H26" s="12">
        <v>18</v>
      </c>
      <c r="I26" s="7">
        <f t="shared" si="0"/>
        <v>4</v>
      </c>
      <c r="J26" s="7"/>
      <c r="K26" s="7"/>
      <c r="L26" s="1"/>
      <c r="M26" s="7"/>
      <c r="N26" s="7"/>
    </row>
    <row r="27" spans="1:14" ht="28.8" x14ac:dyDescent="0.3">
      <c r="A27" s="12"/>
      <c r="B27" s="12" t="s">
        <v>157</v>
      </c>
      <c r="C27" s="3" t="s">
        <v>147</v>
      </c>
      <c r="D27" s="4" t="s">
        <v>42</v>
      </c>
      <c r="E27" s="5"/>
      <c r="F27" s="5"/>
      <c r="G27" s="5" t="s">
        <v>127</v>
      </c>
      <c r="H27" s="12">
        <v>2</v>
      </c>
      <c r="I27" s="7">
        <f t="shared" si="0"/>
        <v>2</v>
      </c>
      <c r="J27" s="7"/>
      <c r="K27" s="7"/>
      <c r="L27" s="7"/>
      <c r="M27" s="7"/>
      <c r="N27" s="7"/>
    </row>
    <row r="28" spans="1:14" x14ac:dyDescent="0.3">
      <c r="A28" s="12"/>
      <c r="B28" s="12" t="s">
        <v>158</v>
      </c>
      <c r="C28" s="3" t="s">
        <v>119</v>
      </c>
      <c r="D28" s="4"/>
      <c r="E28" s="5" t="s">
        <v>26</v>
      </c>
      <c r="F28" s="5" t="s">
        <v>2</v>
      </c>
      <c r="G28" s="12"/>
      <c r="H28" s="12">
        <v>1</v>
      </c>
      <c r="I28" s="7">
        <f t="shared" si="0"/>
        <v>1</v>
      </c>
      <c r="J28" s="7"/>
      <c r="K28" s="7" t="s">
        <v>201</v>
      </c>
      <c r="L28" s="7"/>
      <c r="M28" s="7"/>
      <c r="N28" s="7"/>
    </row>
    <row r="29" spans="1:14" x14ac:dyDescent="0.3">
      <c r="A29" s="12"/>
      <c r="B29" s="12" t="s">
        <v>159</v>
      </c>
      <c r="C29" s="3" t="s">
        <v>132</v>
      </c>
      <c r="D29" s="4" t="s">
        <v>118</v>
      </c>
      <c r="E29" s="5" t="s">
        <v>26</v>
      </c>
      <c r="F29" s="5"/>
      <c r="G29" s="5"/>
      <c r="H29" s="12">
        <v>6</v>
      </c>
      <c r="I29" s="7">
        <f t="shared" si="0"/>
        <v>2</v>
      </c>
      <c r="J29" s="7"/>
      <c r="K29" s="7"/>
      <c r="L29" s="7"/>
      <c r="M29" s="7"/>
      <c r="N29" s="7"/>
    </row>
    <row r="30" spans="1:14" x14ac:dyDescent="0.3">
      <c r="A30" s="12"/>
      <c r="B30" s="12" t="s">
        <v>160</v>
      </c>
      <c r="C30" s="3" t="s">
        <v>131</v>
      </c>
      <c r="D30" s="4" t="s">
        <v>118</v>
      </c>
      <c r="E30" s="5" t="s">
        <v>26</v>
      </c>
      <c r="F30" s="5"/>
      <c r="G30" s="12"/>
      <c r="H30" s="12">
        <v>1</v>
      </c>
      <c r="I30" s="7">
        <f t="shared" si="0"/>
        <v>1</v>
      </c>
      <c r="J30" s="7"/>
      <c r="K30" s="7"/>
      <c r="L30" s="7"/>
      <c r="M30" s="7"/>
      <c r="N30" s="7"/>
    </row>
    <row r="31" spans="1:14" x14ac:dyDescent="0.3">
      <c r="A31" s="12"/>
      <c r="B31" s="12" t="s">
        <v>161</v>
      </c>
      <c r="C31" s="3" t="s">
        <v>145</v>
      </c>
      <c r="D31" s="4"/>
      <c r="E31" s="5" t="s">
        <v>26</v>
      </c>
      <c r="F31" s="5"/>
      <c r="G31" s="12"/>
      <c r="H31" s="12">
        <v>1</v>
      </c>
      <c r="I31" s="7">
        <f t="shared" si="0"/>
        <v>1</v>
      </c>
      <c r="J31" s="7"/>
      <c r="K31" s="7"/>
      <c r="L31" s="7"/>
      <c r="M31" s="7"/>
      <c r="N31" s="7"/>
    </row>
    <row r="32" spans="1:14" ht="28.8" x14ac:dyDescent="0.3">
      <c r="A32" s="12"/>
      <c r="B32" s="12" t="s">
        <v>162</v>
      </c>
      <c r="C32" s="3" t="s">
        <v>137</v>
      </c>
      <c r="D32" s="4" t="s">
        <v>122</v>
      </c>
      <c r="E32" s="5" t="s">
        <v>26</v>
      </c>
      <c r="F32" s="5" t="s">
        <v>2</v>
      </c>
      <c r="G32" s="5"/>
      <c r="H32" s="12">
        <v>1</v>
      </c>
      <c r="I32" s="7">
        <f t="shared" si="0"/>
        <v>1</v>
      </c>
      <c r="J32" s="7"/>
      <c r="K32" s="7"/>
      <c r="L32" s="7"/>
      <c r="M32" s="7"/>
      <c r="N32" s="7"/>
    </row>
    <row r="33" spans="1:14" x14ac:dyDescent="0.3">
      <c r="A33" s="12"/>
      <c r="B33" s="12" t="s">
        <v>163</v>
      </c>
      <c r="C33" s="3" t="s">
        <v>140</v>
      </c>
      <c r="D33" s="4" t="s">
        <v>118</v>
      </c>
      <c r="E33" s="5"/>
      <c r="F33" s="5"/>
      <c r="G33" s="5"/>
      <c r="H33" s="12">
        <v>1</v>
      </c>
      <c r="I33" s="7">
        <f t="shared" si="0"/>
        <v>1</v>
      </c>
      <c r="J33" s="7"/>
      <c r="K33" s="7"/>
      <c r="L33" s="7"/>
      <c r="M33" s="7"/>
      <c r="N33" s="7"/>
    </row>
    <row r="34" spans="1:14" x14ac:dyDescent="0.3">
      <c r="A34" s="12"/>
      <c r="B34" s="12" t="s">
        <v>164</v>
      </c>
      <c r="C34" s="3" t="s">
        <v>141</v>
      </c>
      <c r="D34" s="4" t="s">
        <v>118</v>
      </c>
      <c r="E34" s="5"/>
      <c r="F34" s="5" t="s">
        <v>2</v>
      </c>
      <c r="G34" s="5"/>
      <c r="H34" s="12">
        <v>6</v>
      </c>
      <c r="I34" s="7">
        <f t="shared" si="0"/>
        <v>2</v>
      </c>
      <c r="J34" s="7"/>
      <c r="K34" s="7"/>
      <c r="L34" s="7"/>
      <c r="M34" s="7"/>
      <c r="N34" s="7"/>
    </row>
    <row r="35" spans="1:14" x14ac:dyDescent="0.3">
      <c r="A35" s="12"/>
      <c r="B35" s="12" t="s">
        <v>165</v>
      </c>
      <c r="C35" s="3" t="s">
        <v>123</v>
      </c>
      <c r="D35" s="4"/>
      <c r="E35" s="5" t="s">
        <v>26</v>
      </c>
      <c r="F35" s="5" t="s">
        <v>2</v>
      </c>
      <c r="G35" s="5" t="s">
        <v>124</v>
      </c>
      <c r="H35" s="12">
        <v>2</v>
      </c>
      <c r="I35" s="7">
        <f t="shared" si="0"/>
        <v>2</v>
      </c>
      <c r="J35" s="7"/>
      <c r="K35" s="7"/>
      <c r="L35" s="7"/>
      <c r="M35" s="7"/>
      <c r="N35" s="7"/>
    </row>
    <row r="36" spans="1:14" x14ac:dyDescent="0.3">
      <c r="A36" s="12"/>
      <c r="B36" s="12" t="s">
        <v>166</v>
      </c>
      <c r="C36" s="3" t="s">
        <v>139</v>
      </c>
      <c r="D36" s="4"/>
      <c r="E36" s="5" t="s">
        <v>26</v>
      </c>
      <c r="F36" s="5" t="s">
        <v>17</v>
      </c>
      <c r="G36" s="5"/>
      <c r="H36" s="12">
        <v>2</v>
      </c>
      <c r="I36" s="7">
        <f t="shared" si="0"/>
        <v>2</v>
      </c>
      <c r="J36" s="7"/>
      <c r="K36" s="7" t="s">
        <v>204</v>
      </c>
      <c r="L36" s="7"/>
      <c r="M36" s="7"/>
      <c r="N36" s="7"/>
    </row>
    <row r="37" spans="1:14" x14ac:dyDescent="0.3">
      <c r="A37" s="12"/>
      <c r="B37" s="12" t="s">
        <v>167</v>
      </c>
      <c r="C37" s="10" t="s">
        <v>144</v>
      </c>
      <c r="D37" s="11"/>
      <c r="E37" s="12" t="s">
        <v>26</v>
      </c>
      <c r="F37" s="12" t="s">
        <v>17</v>
      </c>
      <c r="G37" s="12"/>
      <c r="H37" s="12">
        <v>1</v>
      </c>
      <c r="I37" s="7">
        <f t="shared" si="0"/>
        <v>1</v>
      </c>
      <c r="J37" s="7"/>
      <c r="K37" s="7" t="s">
        <v>209</v>
      </c>
      <c r="L37" s="7"/>
      <c r="M37" s="7"/>
      <c r="N37" s="7"/>
    </row>
    <row r="38" spans="1:14" x14ac:dyDescent="0.3">
      <c r="A38" s="12"/>
      <c r="B38" s="12" t="s">
        <v>168</v>
      </c>
      <c r="C38" s="3" t="s">
        <v>142</v>
      </c>
      <c r="D38" s="4"/>
      <c r="E38" s="5"/>
      <c r="F38" s="5"/>
      <c r="G38" s="5"/>
      <c r="H38" s="12">
        <v>1</v>
      </c>
      <c r="I38" s="7">
        <f t="shared" si="0"/>
        <v>1</v>
      </c>
      <c r="J38" s="7"/>
      <c r="K38" s="7"/>
      <c r="L38" s="7"/>
      <c r="M38" s="7"/>
      <c r="N38" s="7"/>
    </row>
    <row r="39" spans="1:14" x14ac:dyDescent="0.3">
      <c r="A39" s="12"/>
      <c r="B39" s="12" t="s">
        <v>169</v>
      </c>
      <c r="C39" s="3" t="s">
        <v>143</v>
      </c>
      <c r="D39" s="4"/>
      <c r="E39" s="5"/>
      <c r="F39" s="5"/>
      <c r="G39" s="5"/>
      <c r="H39" s="12">
        <v>1</v>
      </c>
      <c r="I39" s="7">
        <f t="shared" si="0"/>
        <v>1</v>
      </c>
      <c r="J39" s="7"/>
      <c r="K39" s="7" t="s">
        <v>202</v>
      </c>
      <c r="L39" s="7"/>
      <c r="M39" s="7"/>
      <c r="N39" s="7"/>
    </row>
    <row r="40" spans="1:14" x14ac:dyDescent="0.3">
      <c r="A40" s="12"/>
      <c r="B40" s="12"/>
      <c r="C40" s="3" t="s">
        <v>206</v>
      </c>
      <c r="D40" s="4"/>
      <c r="E40" s="5"/>
      <c r="F40" s="5"/>
      <c r="G40" s="5"/>
      <c r="H40" s="12"/>
      <c r="I40" s="7"/>
      <c r="J40" s="7"/>
      <c r="K40" s="7" t="s">
        <v>207</v>
      </c>
      <c r="L40" s="7"/>
      <c r="M40" s="7"/>
      <c r="N40" s="7"/>
    </row>
    <row r="41" spans="1:14" x14ac:dyDescent="0.3">
      <c r="A41" s="12"/>
      <c r="B41" s="12" t="s">
        <v>170</v>
      </c>
      <c r="C41" s="10" t="s">
        <v>41</v>
      </c>
      <c r="D41" s="11" t="s">
        <v>42</v>
      </c>
      <c r="E41" s="12" t="s">
        <v>26</v>
      </c>
      <c r="F41" s="12" t="s">
        <v>2</v>
      </c>
      <c r="G41" s="12"/>
      <c r="H41" s="12">
        <v>1</v>
      </c>
      <c r="I41" s="7">
        <f t="shared" ref="I41:I51" si="1">ROUNDUP(((H41-MIN(H:H))/(MAX(H:H)-MIN(H:H)))*(7-1)+1,0)</f>
        <v>1</v>
      </c>
      <c r="J41" s="7"/>
      <c r="K41" s="7"/>
      <c r="L41" s="7"/>
      <c r="M41" s="7"/>
      <c r="N41" s="7"/>
    </row>
    <row r="42" spans="1:14" ht="28.8" x14ac:dyDescent="0.3">
      <c r="A42" s="12"/>
      <c r="B42" s="12" t="s">
        <v>171</v>
      </c>
      <c r="C42" s="3" t="s">
        <v>135</v>
      </c>
      <c r="D42" s="4" t="s">
        <v>42</v>
      </c>
      <c r="E42" s="5"/>
      <c r="F42" s="5"/>
      <c r="G42" s="5" t="s">
        <v>115</v>
      </c>
      <c r="H42" s="12">
        <v>3</v>
      </c>
      <c r="I42" s="7">
        <f t="shared" si="1"/>
        <v>2</v>
      </c>
      <c r="J42" s="7"/>
      <c r="K42" s="7"/>
      <c r="L42" s="7"/>
      <c r="M42" s="7"/>
      <c r="N42" s="7"/>
    </row>
    <row r="43" spans="1:14" ht="28.8" x14ac:dyDescent="0.3">
      <c r="A43" s="12"/>
      <c r="B43" s="12" t="s">
        <v>172</v>
      </c>
      <c r="C43" s="3" t="s">
        <v>136</v>
      </c>
      <c r="D43" s="4" t="s">
        <v>42</v>
      </c>
      <c r="E43" s="5"/>
      <c r="F43" s="5"/>
      <c r="G43" s="5" t="s">
        <v>116</v>
      </c>
      <c r="H43" s="12">
        <v>3</v>
      </c>
      <c r="I43" s="7">
        <f t="shared" si="1"/>
        <v>2</v>
      </c>
      <c r="J43" s="7"/>
      <c r="K43" s="7"/>
      <c r="L43" s="7"/>
      <c r="M43" s="7"/>
      <c r="N43" s="7"/>
    </row>
    <row r="44" spans="1:14" x14ac:dyDescent="0.3">
      <c r="A44" s="12"/>
      <c r="B44" s="12" t="s">
        <v>173</v>
      </c>
      <c r="C44" s="3" t="s">
        <v>134</v>
      </c>
      <c r="D44" s="4" t="s">
        <v>42</v>
      </c>
      <c r="E44" s="5"/>
      <c r="F44" s="5"/>
      <c r="G44" s="5" t="s">
        <v>117</v>
      </c>
      <c r="H44" s="12">
        <v>6</v>
      </c>
      <c r="I44" s="7">
        <f t="shared" si="1"/>
        <v>2</v>
      </c>
      <c r="J44" s="7"/>
      <c r="K44" s="7"/>
      <c r="L44" s="7"/>
      <c r="M44" s="7"/>
      <c r="N44" s="7"/>
    </row>
    <row r="45" spans="1:14" ht="28.8" x14ac:dyDescent="0.3">
      <c r="A45" s="12"/>
      <c r="B45" s="12" t="s">
        <v>174</v>
      </c>
      <c r="C45" s="3" t="s">
        <v>133</v>
      </c>
      <c r="D45" s="4" t="s">
        <v>42</v>
      </c>
      <c r="E45" s="5"/>
      <c r="F45" s="5"/>
      <c r="G45" s="5" t="s">
        <v>120</v>
      </c>
      <c r="H45" s="12">
        <v>15</v>
      </c>
      <c r="I45" s="7">
        <f t="shared" si="1"/>
        <v>4</v>
      </c>
      <c r="J45" s="7"/>
      <c r="K45" s="7"/>
      <c r="L45" s="7"/>
      <c r="M45" s="7"/>
      <c r="N45" s="7"/>
    </row>
    <row r="46" spans="1:14" ht="28.8" x14ac:dyDescent="0.3">
      <c r="A46" s="12"/>
      <c r="B46" s="12" t="s">
        <v>175</v>
      </c>
      <c r="C46" s="3" t="s">
        <v>138</v>
      </c>
      <c r="D46" s="4" t="s">
        <v>42</v>
      </c>
      <c r="E46" s="5"/>
      <c r="F46" s="5"/>
      <c r="G46" s="5" t="s">
        <v>125</v>
      </c>
      <c r="H46" s="12">
        <v>15</v>
      </c>
      <c r="I46" s="7">
        <f t="shared" si="1"/>
        <v>4</v>
      </c>
      <c r="J46" s="7"/>
      <c r="K46" s="7"/>
      <c r="L46" s="7"/>
      <c r="M46" s="7"/>
      <c r="N46" s="7"/>
    </row>
    <row r="47" spans="1:14" x14ac:dyDescent="0.3">
      <c r="A47" s="12"/>
      <c r="B47" s="12" t="s">
        <v>176</v>
      </c>
      <c r="C47" s="3" t="s">
        <v>148</v>
      </c>
      <c r="D47" s="4"/>
      <c r="E47" s="5" t="s">
        <v>26</v>
      </c>
      <c r="F47" s="5" t="s">
        <v>2</v>
      </c>
      <c r="G47" s="5"/>
      <c r="H47" s="12">
        <v>11</v>
      </c>
      <c r="I47" s="7">
        <f t="shared" si="1"/>
        <v>3</v>
      </c>
      <c r="J47" s="7"/>
      <c r="K47" s="7"/>
      <c r="L47" s="7"/>
      <c r="M47" s="7"/>
      <c r="N47" s="7"/>
    </row>
    <row r="48" spans="1:14" x14ac:dyDescent="0.3">
      <c r="A48" s="12"/>
      <c r="B48" s="12" t="s">
        <v>177</v>
      </c>
      <c r="C48" s="3" t="s">
        <v>150</v>
      </c>
      <c r="D48" s="4" t="s">
        <v>42</v>
      </c>
      <c r="E48" s="5"/>
      <c r="F48" s="5"/>
      <c r="G48" s="5" t="s">
        <v>126</v>
      </c>
      <c r="H48" s="12">
        <v>6</v>
      </c>
      <c r="I48" s="7">
        <f t="shared" si="1"/>
        <v>2</v>
      </c>
      <c r="J48" s="7"/>
      <c r="K48" s="7"/>
      <c r="L48" s="7"/>
      <c r="M48" s="7"/>
      <c r="N48" s="7"/>
    </row>
    <row r="49" spans="1:14" x14ac:dyDescent="0.3">
      <c r="A49" s="12"/>
      <c r="B49" s="12" t="s">
        <v>178</v>
      </c>
      <c r="C49" s="3" t="s">
        <v>146</v>
      </c>
      <c r="D49" s="4" t="s">
        <v>42</v>
      </c>
      <c r="E49" s="5"/>
      <c r="F49" s="5"/>
      <c r="G49" s="5" t="s">
        <v>121</v>
      </c>
      <c r="H49" s="12">
        <v>1</v>
      </c>
      <c r="I49" s="7">
        <f t="shared" si="1"/>
        <v>1</v>
      </c>
      <c r="J49" s="7"/>
      <c r="K49" s="7"/>
      <c r="L49" s="7"/>
      <c r="M49" s="7"/>
      <c r="N49" s="7"/>
    </row>
    <row r="50" spans="1:14" x14ac:dyDescent="0.3">
      <c r="A50" s="12"/>
      <c r="B50" s="12" t="s">
        <v>179</v>
      </c>
      <c r="C50" s="3" t="s">
        <v>152</v>
      </c>
      <c r="D50" s="4"/>
      <c r="E50" s="5"/>
      <c r="F50" s="5"/>
      <c r="G50" s="5"/>
      <c r="H50" s="12">
        <v>6</v>
      </c>
      <c r="I50" s="7">
        <f t="shared" si="1"/>
        <v>2</v>
      </c>
      <c r="J50" s="7"/>
      <c r="K50" s="7"/>
      <c r="L50" s="7"/>
      <c r="M50" s="7"/>
      <c r="N50" s="7"/>
    </row>
    <row r="51" spans="1:14" x14ac:dyDescent="0.3">
      <c r="A51" s="12"/>
      <c r="B51" s="12" t="s">
        <v>181</v>
      </c>
      <c r="C51" s="3" t="s">
        <v>211</v>
      </c>
      <c r="D51" s="4"/>
      <c r="E51" s="5"/>
      <c r="F51" s="5"/>
      <c r="G51" s="5"/>
      <c r="H51" s="12">
        <v>5</v>
      </c>
      <c r="I51" s="7">
        <f t="shared" si="1"/>
        <v>2</v>
      </c>
      <c r="J51" s="7"/>
      <c r="K51" s="7"/>
      <c r="L51" s="7"/>
      <c r="M51" s="7"/>
      <c r="N51" s="7"/>
    </row>
    <row r="52" spans="1:14" x14ac:dyDescent="0.3">
      <c r="A52" s="12"/>
      <c r="B52" s="12"/>
      <c r="C52" s="3"/>
      <c r="D52" s="4"/>
      <c r="E52" s="5"/>
      <c r="F52" s="5"/>
      <c r="G52" s="5"/>
      <c r="H52" s="12"/>
      <c r="I52" s="7"/>
      <c r="J52" s="7"/>
      <c r="K52" s="7" t="s">
        <v>208</v>
      </c>
      <c r="L52" s="7"/>
      <c r="M52" s="7"/>
      <c r="N52" s="7"/>
    </row>
    <row r="53" spans="1:14" x14ac:dyDescent="0.3">
      <c r="A53" s="12"/>
      <c r="B53" s="12" t="s">
        <v>210</v>
      </c>
      <c r="C53" s="3" t="s">
        <v>128</v>
      </c>
      <c r="D53" s="4" t="s">
        <v>129</v>
      </c>
      <c r="E53" s="5" t="s">
        <v>130</v>
      </c>
      <c r="F53" s="5" t="s">
        <v>2</v>
      </c>
      <c r="G53" s="5"/>
      <c r="H53" s="12">
        <v>1</v>
      </c>
      <c r="I53" s="7">
        <f t="shared" ref="I53:I58" si="2">ROUNDUP(((H53-MIN(H:H))/(MAX(H:H)-MIN(H:H)))*(7-1)+1,0)</f>
        <v>1</v>
      </c>
      <c r="J53" s="7"/>
      <c r="K53" s="7" t="s">
        <v>203</v>
      </c>
      <c r="L53" s="7"/>
      <c r="M53" s="7"/>
      <c r="N53" s="7"/>
    </row>
    <row r="54" spans="1:14" x14ac:dyDescent="0.3">
      <c r="A54" s="13" t="s">
        <v>50</v>
      </c>
      <c r="B54" s="13" t="s">
        <v>75</v>
      </c>
      <c r="C54" s="13" t="s">
        <v>49</v>
      </c>
      <c r="D54" s="13"/>
      <c r="E54" s="13" t="s">
        <v>1</v>
      </c>
      <c r="F54" s="13" t="s">
        <v>17</v>
      </c>
      <c r="G54" s="13"/>
      <c r="H54" s="13">
        <v>10</v>
      </c>
      <c r="I54" s="7">
        <f t="shared" si="2"/>
        <v>3</v>
      </c>
      <c r="J54" s="7"/>
      <c r="K54" s="7"/>
      <c r="L54" s="7"/>
      <c r="M54" s="7"/>
      <c r="N54" s="7"/>
    </row>
    <row r="55" spans="1:14" x14ac:dyDescent="0.3">
      <c r="A55" s="13"/>
      <c r="B55" s="13" t="s">
        <v>76</v>
      </c>
      <c r="C55" s="13" t="s">
        <v>47</v>
      </c>
      <c r="D55" s="13"/>
      <c r="E55" s="13" t="s">
        <v>1</v>
      </c>
      <c r="F55" s="13" t="s">
        <v>17</v>
      </c>
      <c r="G55" s="13"/>
      <c r="H55" s="13">
        <v>1</v>
      </c>
      <c r="I55" s="7">
        <f t="shared" si="2"/>
        <v>1</v>
      </c>
      <c r="J55" s="7"/>
      <c r="K55" s="7"/>
      <c r="L55" s="7"/>
      <c r="M55" s="7"/>
      <c r="N55" s="7"/>
    </row>
    <row r="56" spans="1:14" x14ac:dyDescent="0.3">
      <c r="A56" s="13"/>
      <c r="B56" s="13" t="s">
        <v>77</v>
      </c>
      <c r="C56" s="13" t="s">
        <v>45</v>
      </c>
      <c r="D56" s="13"/>
      <c r="E56" s="13" t="s">
        <v>1</v>
      </c>
      <c r="F56" s="13" t="s">
        <v>17</v>
      </c>
      <c r="G56" s="13"/>
      <c r="H56" s="13">
        <v>4</v>
      </c>
      <c r="I56" s="7">
        <f t="shared" si="2"/>
        <v>2</v>
      </c>
      <c r="J56" s="7"/>
      <c r="K56" s="7"/>
      <c r="L56" s="7"/>
      <c r="M56" s="7"/>
      <c r="N56" s="7"/>
    </row>
    <row r="57" spans="1:14" x14ac:dyDescent="0.3">
      <c r="A57" s="13"/>
      <c r="B57" s="13" t="s">
        <v>78</v>
      </c>
      <c r="C57" s="13" t="s">
        <v>46</v>
      </c>
      <c r="D57" s="13"/>
      <c r="E57" s="13" t="s">
        <v>1</v>
      </c>
      <c r="F57" s="13" t="s">
        <v>17</v>
      </c>
      <c r="G57" s="13"/>
      <c r="H57" s="13">
        <v>2</v>
      </c>
      <c r="I57" s="7">
        <f t="shared" si="2"/>
        <v>2</v>
      </c>
      <c r="J57" s="7"/>
      <c r="K57" s="7"/>
      <c r="L57" s="7"/>
      <c r="M57" s="7"/>
      <c r="N57" s="7"/>
    </row>
    <row r="58" spans="1:14" x14ac:dyDescent="0.3">
      <c r="A58" s="13"/>
      <c r="B58" s="13" t="s">
        <v>93</v>
      </c>
      <c r="C58" s="13" t="s">
        <v>48</v>
      </c>
      <c r="D58" s="13"/>
      <c r="E58" s="13" t="s">
        <v>1</v>
      </c>
      <c r="F58" s="13" t="s">
        <v>17</v>
      </c>
      <c r="G58" s="13"/>
      <c r="H58" s="13">
        <v>1</v>
      </c>
      <c r="I58" s="7">
        <f t="shared" si="2"/>
        <v>1</v>
      </c>
      <c r="J58" s="7"/>
      <c r="K58" s="7"/>
      <c r="L58" s="7"/>
      <c r="M58" s="7"/>
      <c r="N58" s="7"/>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A74D34-E446-4E9A-A40E-13F1EE5C4C29}">
  <dimension ref="B1:C9"/>
  <sheetViews>
    <sheetView workbookViewId="0">
      <selection activeCell="B8" sqref="B8"/>
    </sheetView>
  </sheetViews>
  <sheetFormatPr defaultRowHeight="14.4" x14ac:dyDescent="0.3"/>
  <cols>
    <col min="1" max="1" width="24.109375" bestFit="1" customWidth="1"/>
    <col min="2" max="2" width="20.33203125" bestFit="1" customWidth="1"/>
    <col min="3" max="3" width="25.88671875" bestFit="1" customWidth="1"/>
  </cols>
  <sheetData>
    <row r="1" spans="2:3" x14ac:dyDescent="0.3">
      <c r="B1" s="148" t="s">
        <v>92</v>
      </c>
      <c r="C1" s="149"/>
    </row>
    <row r="2" spans="2:3" x14ac:dyDescent="0.3">
      <c r="B2" s="20" t="s">
        <v>81</v>
      </c>
      <c r="C2" s="21" t="s">
        <v>82</v>
      </c>
    </row>
    <row r="3" spans="2:3" x14ac:dyDescent="0.3">
      <c r="B3" s="16">
        <v>1</v>
      </c>
      <c r="C3" s="17" t="s">
        <v>85</v>
      </c>
    </row>
    <row r="4" spans="2:3" x14ac:dyDescent="0.3">
      <c r="B4" s="16">
        <v>3</v>
      </c>
      <c r="C4" s="17" t="s">
        <v>86</v>
      </c>
    </row>
    <row r="5" spans="2:3" x14ac:dyDescent="0.3">
      <c r="B5" s="16">
        <v>5</v>
      </c>
      <c r="C5" s="17" t="s">
        <v>87</v>
      </c>
    </row>
    <row r="6" spans="2:3" x14ac:dyDescent="0.3">
      <c r="B6" s="16">
        <v>7</v>
      </c>
      <c r="C6" s="17" t="s">
        <v>88</v>
      </c>
    </row>
    <row r="7" spans="2:3" x14ac:dyDescent="0.3">
      <c r="B7" s="16">
        <v>9</v>
      </c>
      <c r="C7" s="17" t="s">
        <v>89</v>
      </c>
    </row>
    <row r="8" spans="2:3" x14ac:dyDescent="0.3">
      <c r="B8" s="16" t="s">
        <v>83</v>
      </c>
      <c r="C8" s="17" t="s">
        <v>90</v>
      </c>
    </row>
    <row r="9" spans="2:3" ht="15" thickBot="1" x14ac:dyDescent="0.35">
      <c r="B9" s="18" t="s">
        <v>84</v>
      </c>
      <c r="C9" s="19" t="s">
        <v>91</v>
      </c>
    </row>
  </sheetData>
  <mergeCells count="1">
    <mergeCell ref="B1:C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95FC1-A4D0-4F3A-B3CA-4A90891195A6}">
  <dimension ref="A1:IH118"/>
  <sheetViews>
    <sheetView zoomScale="74" zoomScaleNormal="58" workbookViewId="0">
      <selection activeCell="EA3" sqref="EA3"/>
    </sheetView>
  </sheetViews>
  <sheetFormatPr defaultRowHeight="14.4" x14ac:dyDescent="0.3"/>
  <cols>
    <col min="1" max="1" width="16.21875" customWidth="1"/>
    <col min="3" max="3" width="28.5546875" customWidth="1"/>
    <col min="6" max="6" width="8.88671875" customWidth="1"/>
    <col min="7" max="7" width="13.21875" customWidth="1"/>
    <col min="11" max="11" width="8.88671875" customWidth="1"/>
    <col min="12" max="12" width="12.21875" style="35" customWidth="1"/>
    <col min="13" max="43" width="4.44140625" style="35" customWidth="1"/>
    <col min="44" max="60" width="5.5546875" style="35" customWidth="1"/>
    <col min="61" max="61" width="6" style="35" customWidth="1"/>
    <col min="62" max="62" width="5.5546875" style="35" customWidth="1"/>
    <col min="63" max="67" width="4.44140625" style="35" customWidth="1"/>
    <col min="68" max="68" width="8.88671875" customWidth="1"/>
    <col min="69" max="69" width="12.77734375" customWidth="1"/>
    <col min="70" max="70" width="4.33203125" customWidth="1"/>
    <col min="71" max="79" width="4.6640625" customWidth="1"/>
    <col min="80" max="86" width="5.109375" customWidth="1"/>
    <col min="87" max="87" width="4.6640625" customWidth="1"/>
    <col min="88" max="91" width="5.109375" customWidth="1"/>
    <col min="92" max="92" width="4.6640625" customWidth="1"/>
    <col min="93" max="100" width="5.109375" customWidth="1"/>
    <col min="101" max="101" width="5.88671875" customWidth="1"/>
    <col min="102" max="102" width="5.44140625" customWidth="1"/>
    <col min="103" max="110" width="5.88671875" customWidth="1"/>
    <col min="111" max="111" width="6.21875" customWidth="1"/>
    <col min="112" max="112" width="5.88671875" customWidth="1"/>
    <col min="113" max="117" width="6.21875" customWidth="1"/>
    <col min="118" max="118" width="6.77734375" customWidth="1"/>
    <col min="119" max="119" width="6.21875" customWidth="1"/>
    <col min="120" max="120" width="4.6640625" customWidth="1"/>
    <col min="121" max="124" width="5.109375" customWidth="1"/>
    <col min="126" max="126" width="9.33203125" bestFit="1" customWidth="1"/>
    <col min="127" max="127" width="11" bestFit="1" customWidth="1"/>
    <col min="128" max="128" width="10.6640625" bestFit="1" customWidth="1"/>
    <col min="129" max="133" width="9.88671875" bestFit="1" customWidth="1"/>
    <col min="134" max="134" width="10.21875" bestFit="1" customWidth="1"/>
    <col min="135" max="149" width="9.88671875" bestFit="1" customWidth="1"/>
    <col min="150" max="150" width="10.21875" bestFit="1" customWidth="1"/>
    <col min="151" max="151" width="9.88671875" bestFit="1" customWidth="1"/>
    <col min="152" max="152" width="9.44140625" bestFit="1" customWidth="1"/>
    <col min="153" max="153" width="9.88671875" bestFit="1" customWidth="1"/>
    <col min="154" max="154" width="9.44140625" bestFit="1" customWidth="1"/>
    <col min="155" max="158" width="9.88671875" bestFit="1" customWidth="1"/>
    <col min="159" max="161" width="9.44140625" bestFit="1" customWidth="1"/>
    <col min="162" max="165" width="9.88671875" bestFit="1" customWidth="1"/>
    <col min="166" max="168" width="9.44140625" bestFit="1" customWidth="1"/>
    <col min="169" max="181" width="9.88671875" bestFit="1" customWidth="1"/>
    <col min="182" max="182" width="8.77734375" bestFit="1" customWidth="1"/>
    <col min="183" max="183" width="14.6640625" bestFit="1" customWidth="1"/>
    <col min="184" max="184" width="13.88671875" bestFit="1" customWidth="1"/>
    <col min="185" max="189" width="6.44140625" bestFit="1" customWidth="1"/>
    <col min="190" max="190" width="12" bestFit="1" customWidth="1"/>
    <col min="191" max="191" width="17.5546875" bestFit="1" customWidth="1"/>
    <col min="192" max="195" width="6.44140625" bestFit="1" customWidth="1"/>
    <col min="196" max="196" width="7" bestFit="1" customWidth="1"/>
    <col min="197" max="198" width="7.5546875" bestFit="1" customWidth="1"/>
    <col min="199" max="231" width="6.44140625" bestFit="1" customWidth="1"/>
    <col min="232" max="232" width="6.77734375" bestFit="1" customWidth="1"/>
    <col min="233" max="238" width="6.44140625" bestFit="1" customWidth="1"/>
    <col min="240" max="240" width="7.44140625" bestFit="1" customWidth="1"/>
    <col min="241" max="241" width="9.109375" bestFit="1" customWidth="1"/>
    <col min="242" max="242" width="12.33203125" bestFit="1" customWidth="1"/>
  </cols>
  <sheetData>
    <row r="1" spans="1:242" ht="15" customHeight="1" thickBot="1" x14ac:dyDescent="0.35">
      <c r="A1" s="6" t="s">
        <v>11</v>
      </c>
      <c r="B1" s="6" t="s">
        <v>51</v>
      </c>
      <c r="C1" s="6" t="s">
        <v>22</v>
      </c>
      <c r="D1" s="6" t="s">
        <v>7</v>
      </c>
      <c r="E1" s="6" t="s">
        <v>8</v>
      </c>
      <c r="F1" s="6" t="s">
        <v>9</v>
      </c>
      <c r="G1" s="6" t="s">
        <v>10</v>
      </c>
      <c r="H1" s="6" t="s">
        <v>110</v>
      </c>
      <c r="I1" s="6" t="s">
        <v>111</v>
      </c>
      <c r="J1" s="6" t="s">
        <v>12</v>
      </c>
      <c r="L1" s="6" t="s">
        <v>182</v>
      </c>
      <c r="M1" s="36" t="str" cm="1">
        <f t="array" ref="M1:BO1">TRANSPOSE(L2:L56)</f>
        <v>C11</v>
      </c>
      <c r="N1" s="36" t="str">
        <v>C12</v>
      </c>
      <c r="O1" s="36" t="str">
        <v>C13</v>
      </c>
      <c r="P1" s="36" t="str">
        <v>C14</v>
      </c>
      <c r="Q1" s="36" t="str">
        <v>C15</v>
      </c>
      <c r="R1" s="36" t="str">
        <v>C16</v>
      </c>
      <c r="S1" s="36" t="str">
        <v>C17</v>
      </c>
      <c r="T1" s="36" t="str">
        <v>C18</v>
      </c>
      <c r="U1" s="36" t="str">
        <v>C19</v>
      </c>
      <c r="V1" s="37" t="str">
        <v>C21</v>
      </c>
      <c r="W1" s="37" t="str">
        <v>C22</v>
      </c>
      <c r="X1" s="37" t="str">
        <v>C23</v>
      </c>
      <c r="Y1" s="37" t="str">
        <v>C24</v>
      </c>
      <c r="Z1" s="37" t="str">
        <v>C25</v>
      </c>
      <c r="AA1" s="37" t="str">
        <v>C26</v>
      </c>
      <c r="AB1" s="37" t="str">
        <v>C27</v>
      </c>
      <c r="AC1" s="37" t="str">
        <v>C28</v>
      </c>
      <c r="AD1" s="38" t="str">
        <v>C31</v>
      </c>
      <c r="AE1" s="38" t="str">
        <v>C32</v>
      </c>
      <c r="AF1" s="38" t="str">
        <v>C33</v>
      </c>
      <c r="AG1" s="38" t="str">
        <v>C34</v>
      </c>
      <c r="AH1" s="38" t="str">
        <v>C35</v>
      </c>
      <c r="AI1" s="39" t="str">
        <v>C41</v>
      </c>
      <c r="AJ1" s="39" t="str">
        <v>C42</v>
      </c>
      <c r="AK1" s="39" t="str">
        <v>C43</v>
      </c>
      <c r="AL1" s="39" t="str">
        <v>C44</v>
      </c>
      <c r="AM1" s="39" t="str">
        <v>C45</v>
      </c>
      <c r="AN1" s="39" t="str">
        <v>C46</v>
      </c>
      <c r="AO1" s="39" t="str">
        <v>C47</v>
      </c>
      <c r="AP1" s="39" t="str">
        <v>C48</v>
      </c>
      <c r="AQ1" s="39" t="str">
        <v>C49</v>
      </c>
      <c r="AR1" s="39" t="str">
        <v>C410</v>
      </c>
      <c r="AS1" s="39" t="str">
        <v>C411</v>
      </c>
      <c r="AT1" s="39" t="str">
        <v>C412</v>
      </c>
      <c r="AU1" s="39" t="str">
        <v>C413</v>
      </c>
      <c r="AV1" s="39" t="str">
        <v>C414</v>
      </c>
      <c r="AW1" s="39" t="str">
        <v>C415</v>
      </c>
      <c r="AX1" s="39" t="str">
        <v>C416</v>
      </c>
      <c r="AY1" s="39" t="str">
        <v>C417</v>
      </c>
      <c r="AZ1" s="39" t="str">
        <v>C418</v>
      </c>
      <c r="BA1" s="39" t="str">
        <v>C419</v>
      </c>
      <c r="BB1" s="39" t="str">
        <v>C420</v>
      </c>
      <c r="BC1" s="39" t="str">
        <v>C421</v>
      </c>
      <c r="BD1" s="39" t="str">
        <v>C422</v>
      </c>
      <c r="BE1" s="39" t="str">
        <v>C423</v>
      </c>
      <c r="BF1" s="39" t="str">
        <v>C424</v>
      </c>
      <c r="BG1" s="39" t="str">
        <v>C425</v>
      </c>
      <c r="BH1" s="39" t="str">
        <v>C426</v>
      </c>
      <c r="BI1" s="39" t="str">
        <v>C427.</v>
      </c>
      <c r="BJ1" s="39" t="str">
        <v>C426</v>
      </c>
      <c r="BK1" s="40" t="str">
        <v>C51</v>
      </c>
      <c r="BL1" s="40" t="str">
        <v>C52</v>
      </c>
      <c r="BM1" s="40" t="str">
        <v>C53</v>
      </c>
      <c r="BN1" s="40" t="str">
        <v>C54</v>
      </c>
      <c r="BO1" s="40" t="str">
        <v>C56</v>
      </c>
      <c r="BQ1" s="49" t="s">
        <v>182</v>
      </c>
      <c r="BR1" s="36" t="str" cm="1">
        <f t="array" ref="BR1:DT1">TRANSPOSE(BQ2:BQ56)</f>
        <v>C11</v>
      </c>
      <c r="BS1" s="36" t="str">
        <v>C12</v>
      </c>
      <c r="BT1" s="36" t="str">
        <v>C13</v>
      </c>
      <c r="BU1" s="36" t="str">
        <v>C14</v>
      </c>
      <c r="BV1" s="36" t="str">
        <v>C15</v>
      </c>
      <c r="BW1" s="36" t="str">
        <v>C16</v>
      </c>
      <c r="BX1" s="36" t="str">
        <v>C17</v>
      </c>
      <c r="BY1" s="36" t="str">
        <v>C18</v>
      </c>
      <c r="BZ1" s="36" t="str">
        <v>C19</v>
      </c>
      <c r="CA1" s="37" t="str">
        <v>C21</v>
      </c>
      <c r="CB1" s="37" t="str">
        <v>C22</v>
      </c>
      <c r="CC1" s="37" t="str">
        <v>C23</v>
      </c>
      <c r="CD1" s="37" t="str">
        <v>C24</v>
      </c>
      <c r="CE1" s="37" t="str">
        <v>C25</v>
      </c>
      <c r="CF1" s="37" t="str">
        <v>C26</v>
      </c>
      <c r="CG1" s="37" t="str">
        <v>C27</v>
      </c>
      <c r="CH1" s="37" t="str">
        <v>C28</v>
      </c>
      <c r="CI1" s="38" t="str">
        <v>C31</v>
      </c>
      <c r="CJ1" s="38" t="str">
        <v>C32</v>
      </c>
      <c r="CK1" s="38" t="str">
        <v>C33</v>
      </c>
      <c r="CL1" s="38" t="str">
        <v>C34</v>
      </c>
      <c r="CM1" s="38" t="str">
        <v>C35</v>
      </c>
      <c r="CN1" s="39" t="str">
        <v>C41</v>
      </c>
      <c r="CO1" s="39" t="str">
        <v>C42</v>
      </c>
      <c r="CP1" s="39" t="str">
        <v>C43</v>
      </c>
      <c r="CQ1" s="39" t="str">
        <v>C44</v>
      </c>
      <c r="CR1" s="39" t="str">
        <v>C45</v>
      </c>
      <c r="CS1" s="39" t="str">
        <v>C46</v>
      </c>
      <c r="CT1" s="39" t="str">
        <v>C47</v>
      </c>
      <c r="CU1" s="39" t="str">
        <v>C48</v>
      </c>
      <c r="CV1" s="39" t="str">
        <v>C49</v>
      </c>
      <c r="CW1" s="39" t="str">
        <v>C410</v>
      </c>
      <c r="CX1" s="39" t="str">
        <v>C411</v>
      </c>
      <c r="CY1" s="39" t="str">
        <v>C412</v>
      </c>
      <c r="CZ1" s="39" t="str">
        <v>C413</v>
      </c>
      <c r="DA1" s="39" t="str">
        <v>C414</v>
      </c>
      <c r="DB1" s="39" t="str">
        <v>C415</v>
      </c>
      <c r="DC1" s="39" t="str">
        <v>C416</v>
      </c>
      <c r="DD1" s="39" t="str">
        <v>C417</v>
      </c>
      <c r="DE1" s="39" t="str">
        <v>C418</v>
      </c>
      <c r="DF1" s="39" t="str">
        <v>C419</v>
      </c>
      <c r="DG1" s="39" t="str">
        <v>C420</v>
      </c>
      <c r="DH1" s="39" t="str">
        <v>C421</v>
      </c>
      <c r="DI1" s="39" t="str">
        <v>C422</v>
      </c>
      <c r="DJ1" s="39" t="str">
        <v>C423</v>
      </c>
      <c r="DK1" s="39" t="str">
        <v>C424</v>
      </c>
      <c r="DL1" s="39" t="str">
        <v>C425</v>
      </c>
      <c r="DM1" s="39" t="str">
        <v>C426</v>
      </c>
      <c r="DN1" s="39" t="str">
        <v>C427.</v>
      </c>
      <c r="DO1" s="39" t="str">
        <v>C426</v>
      </c>
      <c r="DP1" s="40" t="str">
        <v>C51</v>
      </c>
      <c r="DQ1" s="40" t="str">
        <v>C52</v>
      </c>
      <c r="DR1" s="40" t="str">
        <v>C53</v>
      </c>
      <c r="DS1" s="40" t="str">
        <v>C54</v>
      </c>
      <c r="DT1" s="40" t="str">
        <v>C56</v>
      </c>
      <c r="DV1" s="49" t="s">
        <v>183</v>
      </c>
      <c r="DW1" s="54" t="str" cm="1">
        <f t="array" ref="DW1:FY1">TRANSPOSE(DV2:DV56)</f>
        <v>C11</v>
      </c>
      <c r="DX1" s="54" t="str">
        <v>C12</v>
      </c>
      <c r="DY1" s="54" t="str">
        <v>C13</v>
      </c>
      <c r="DZ1" s="54" t="str">
        <v>C14</v>
      </c>
      <c r="EA1" s="54" t="str">
        <v>C15</v>
      </c>
      <c r="EB1" s="54" t="str">
        <v>C16</v>
      </c>
      <c r="EC1" s="54" t="str">
        <v>C17</v>
      </c>
      <c r="ED1" s="54" t="str">
        <v>C18</v>
      </c>
      <c r="EE1" s="54" t="str">
        <v>C19</v>
      </c>
      <c r="EF1" s="55" t="str">
        <v>C21</v>
      </c>
      <c r="EG1" s="55" t="str">
        <v>C22</v>
      </c>
      <c r="EH1" s="55" t="str">
        <v>C23</v>
      </c>
      <c r="EI1" s="55" t="str">
        <v>C24</v>
      </c>
      <c r="EJ1" s="55" t="str">
        <v>C25</v>
      </c>
      <c r="EK1" s="55" t="str">
        <v>C26</v>
      </c>
      <c r="EL1" s="55" t="str">
        <v>C27</v>
      </c>
      <c r="EM1" s="55" t="str">
        <v>C28</v>
      </c>
      <c r="EN1" s="56" t="str">
        <v>C31</v>
      </c>
      <c r="EO1" s="56" t="str">
        <v>C32</v>
      </c>
      <c r="EP1" s="56" t="str">
        <v>C33</v>
      </c>
      <c r="EQ1" s="56" t="str">
        <v>C34</v>
      </c>
      <c r="ER1" s="56" t="str">
        <v>C35</v>
      </c>
      <c r="ES1" s="57" t="str">
        <v>C41</v>
      </c>
      <c r="ET1" s="57" t="str">
        <v>C42</v>
      </c>
      <c r="EU1" s="57" t="str">
        <v>C43</v>
      </c>
      <c r="EV1" s="57" t="str">
        <v>C44</v>
      </c>
      <c r="EW1" s="57" t="str">
        <v>C45</v>
      </c>
      <c r="EX1" s="57" t="str">
        <v>C46</v>
      </c>
      <c r="EY1" s="57" t="str">
        <v>C47</v>
      </c>
      <c r="EZ1" s="57" t="str">
        <v>C48</v>
      </c>
      <c r="FA1" s="57" t="str">
        <v>C49</v>
      </c>
      <c r="FB1" s="57" t="str">
        <v>C410</v>
      </c>
      <c r="FC1" s="57" t="str">
        <v>C411</v>
      </c>
      <c r="FD1" s="57" t="str">
        <v>C412</v>
      </c>
      <c r="FE1" s="57" t="str">
        <v>C413</v>
      </c>
      <c r="FF1" s="57" t="str">
        <v>C414</v>
      </c>
      <c r="FG1" s="57" t="str">
        <v>C415</v>
      </c>
      <c r="FH1" s="57" t="str">
        <v>C416</v>
      </c>
      <c r="FI1" s="57" t="str">
        <v>C417</v>
      </c>
      <c r="FJ1" s="57" t="str">
        <v>C418</v>
      </c>
      <c r="FK1" s="57" t="str">
        <v>C419</v>
      </c>
      <c r="FL1" s="57" t="str">
        <v>C420</v>
      </c>
      <c r="FM1" s="57" t="str">
        <v>C421</v>
      </c>
      <c r="FN1" s="57" t="str">
        <v>C422</v>
      </c>
      <c r="FO1" s="57" t="str">
        <v>C423</v>
      </c>
      <c r="FP1" s="57" t="str">
        <v>C424</v>
      </c>
      <c r="FQ1" s="57" t="str">
        <v>C425</v>
      </c>
      <c r="FR1" s="57" t="str">
        <v>C426</v>
      </c>
      <c r="FS1" s="57" t="str">
        <v>C427</v>
      </c>
      <c r="FT1" s="57" t="str">
        <v>C428</v>
      </c>
      <c r="FU1" s="58" t="str">
        <v>C51</v>
      </c>
      <c r="FV1" s="58" t="str">
        <v>C52</v>
      </c>
      <c r="FW1" s="58" t="str">
        <v>C53</v>
      </c>
      <c r="FX1" s="58" t="str">
        <v>C54</v>
      </c>
      <c r="FY1" s="58" t="str">
        <v>C55</v>
      </c>
      <c r="GA1" s="49" t="s">
        <v>184</v>
      </c>
      <c r="GB1" s="54" t="str" cm="1">
        <f t="array" ref="GB1:ID1">TRANSPOSE(GA2:GA56)</f>
        <v>C11</v>
      </c>
      <c r="GC1" s="54" t="str">
        <v>C12</v>
      </c>
      <c r="GD1" s="54" t="str">
        <v>C13</v>
      </c>
      <c r="GE1" s="54" t="str">
        <v>C14</v>
      </c>
      <c r="GF1" s="54" t="str">
        <v>C15</v>
      </c>
      <c r="GG1" s="54" t="str">
        <v>C16</v>
      </c>
      <c r="GH1" s="54" t="str">
        <v>C17</v>
      </c>
      <c r="GI1" s="54" t="str">
        <v>C18</v>
      </c>
      <c r="GJ1" s="54" t="str">
        <v>C19</v>
      </c>
      <c r="GK1" s="55" t="str">
        <v>C21</v>
      </c>
      <c r="GL1" s="55" t="str">
        <v>C22</v>
      </c>
      <c r="GM1" s="55" t="str">
        <v>C23</v>
      </c>
      <c r="GN1" s="55" t="str">
        <v>C24</v>
      </c>
      <c r="GO1" s="55" t="str">
        <v>C25</v>
      </c>
      <c r="GP1" s="55" t="str">
        <v>C26</v>
      </c>
      <c r="GQ1" s="55" t="str">
        <v>C27</v>
      </c>
      <c r="GR1" s="55" t="str">
        <v>C28</v>
      </c>
      <c r="GS1" s="56" t="str">
        <v>C31</v>
      </c>
      <c r="GT1" s="56" t="str">
        <v>C32</v>
      </c>
      <c r="GU1" s="56" t="str">
        <v>C33</v>
      </c>
      <c r="GV1" s="56" t="str">
        <v>C34</v>
      </c>
      <c r="GW1" s="56" t="str">
        <v>C35</v>
      </c>
      <c r="GX1" s="57" t="str">
        <v>C41</v>
      </c>
      <c r="GY1" s="57" t="str">
        <v>C42</v>
      </c>
      <c r="GZ1" s="57" t="str">
        <v>C43</v>
      </c>
      <c r="HA1" s="57" t="str">
        <v>C44</v>
      </c>
      <c r="HB1" s="57" t="str">
        <v>C45</v>
      </c>
      <c r="HC1" s="57" t="str">
        <v>C46</v>
      </c>
      <c r="HD1" s="57" t="str">
        <v>C47</v>
      </c>
      <c r="HE1" s="57" t="str">
        <v>C48</v>
      </c>
      <c r="HF1" s="57" t="str">
        <v>C49</v>
      </c>
      <c r="HG1" s="57" t="str">
        <v>C410</v>
      </c>
      <c r="HH1" s="57" t="str">
        <v>C411</v>
      </c>
      <c r="HI1" s="57" t="str">
        <v>C412</v>
      </c>
      <c r="HJ1" s="57" t="str">
        <v>C413</v>
      </c>
      <c r="HK1" s="57" t="str">
        <v>C414</v>
      </c>
      <c r="HL1" s="57" t="str">
        <v>C415</v>
      </c>
      <c r="HM1" s="57" t="str">
        <v>C416</v>
      </c>
      <c r="HN1" s="57" t="str">
        <v>C417</v>
      </c>
      <c r="HO1" s="57" t="str">
        <v>C418</v>
      </c>
      <c r="HP1" s="57" t="str">
        <v>C419</v>
      </c>
      <c r="HQ1" s="57" t="str">
        <v>C420</v>
      </c>
      <c r="HR1" s="57" t="str">
        <v>C421</v>
      </c>
      <c r="HS1" s="57" t="str">
        <v>C422</v>
      </c>
      <c r="HT1" s="57" t="str">
        <v>C423</v>
      </c>
      <c r="HU1" s="57" t="str">
        <v>C424</v>
      </c>
      <c r="HV1" s="57" t="str">
        <v>C425</v>
      </c>
      <c r="HW1" s="57" t="str">
        <v>C426</v>
      </c>
      <c r="HX1" s="57" t="str">
        <v>C427.</v>
      </c>
      <c r="HY1" s="57" t="str">
        <v>C426</v>
      </c>
      <c r="HZ1" s="58" t="str">
        <v>C51</v>
      </c>
      <c r="IA1" s="58" t="str">
        <v>C52</v>
      </c>
      <c r="IB1" s="58" t="str">
        <v>C53</v>
      </c>
      <c r="IC1" s="58" t="str">
        <v>C54</v>
      </c>
      <c r="ID1" s="58" t="str">
        <v>C55</v>
      </c>
      <c r="IF1" s="6" t="s">
        <v>94</v>
      </c>
      <c r="IG1" s="6" t="s">
        <v>95</v>
      </c>
      <c r="IH1" s="6" t="s">
        <v>96</v>
      </c>
    </row>
    <row r="2" spans="1:242" ht="15" customHeight="1" thickBot="1" x14ac:dyDescent="0.35">
      <c r="A2" s="7" t="s">
        <v>23</v>
      </c>
      <c r="B2" s="7" t="s">
        <v>52</v>
      </c>
      <c r="C2" s="7" t="s">
        <v>6</v>
      </c>
      <c r="D2" s="7" t="s">
        <v>0</v>
      </c>
      <c r="E2" s="7" t="s">
        <v>1</v>
      </c>
      <c r="F2" s="7" t="s">
        <v>2</v>
      </c>
      <c r="G2" s="7"/>
      <c r="H2" s="7">
        <v>37</v>
      </c>
      <c r="I2" s="7">
        <f>ROUNDUP(((H2-MIN(H:H))/(MAX(H:H)-MIN(H:H)))*(7-1)+1,0)</f>
        <v>7</v>
      </c>
      <c r="J2" s="7"/>
      <c r="L2" s="36" t="s">
        <v>52</v>
      </c>
      <c r="M2" s="43">
        <f>MAX($I$2 - I2, 1)</f>
        <v>1</v>
      </c>
      <c r="N2" s="41">
        <f>MAX($I$3 - I2, 1)</f>
        <v>1</v>
      </c>
      <c r="O2" s="41">
        <f>MAX($I$4 - I2, 1)</f>
        <v>1</v>
      </c>
      <c r="P2" s="41">
        <f>MAX($I$5 - I2, 1)</f>
        <v>1</v>
      </c>
      <c r="Q2" s="41">
        <f>MAX($I$6 - I2, 1)</f>
        <v>1</v>
      </c>
      <c r="R2" s="41">
        <f>MAX($I$7 - I2, 1)</f>
        <v>1</v>
      </c>
      <c r="S2" s="41">
        <f>MAX($I$8 - I2, 1)</f>
        <v>1</v>
      </c>
      <c r="T2" s="41">
        <f>MAX($I$9 - I2, 1)</f>
        <v>1</v>
      </c>
      <c r="U2" s="41">
        <f>MAX($I$10 - I2, 1)</f>
        <v>1</v>
      </c>
      <c r="V2" s="41">
        <f>MAX($I$11 - I2, 1)</f>
        <v>1</v>
      </c>
      <c r="W2" s="41">
        <f>MAX($I$12 - I2, 1)</f>
        <v>1</v>
      </c>
      <c r="X2" s="41">
        <f>MAX($I$13 - I2, 1)</f>
        <v>1</v>
      </c>
      <c r="Y2" s="41">
        <f>MAX($I$14 - I2, 1)</f>
        <v>1</v>
      </c>
      <c r="Z2" s="41">
        <f>MAX($I$15 - I2, 1)</f>
        <v>1</v>
      </c>
      <c r="AA2" s="41">
        <f>MAX($I$16 - I2, 1)</f>
        <v>1</v>
      </c>
      <c r="AB2" s="41">
        <f>MAX($I$17 - I2, 1)</f>
        <v>1</v>
      </c>
      <c r="AC2" s="41">
        <f>MAX($I$18 - I2, 1)</f>
        <v>1</v>
      </c>
      <c r="AD2" s="41">
        <f>MAX($I$19 - I2, 1)</f>
        <v>1</v>
      </c>
      <c r="AE2" s="41">
        <f>MAX($I$20 - I2, 1)</f>
        <v>1</v>
      </c>
      <c r="AF2" s="41">
        <f>MAX($I$21 - I2, 1)</f>
        <v>1</v>
      </c>
      <c r="AG2" s="41">
        <f>MAX($I$22 - I2, 1)</f>
        <v>1</v>
      </c>
      <c r="AH2" s="41">
        <f>MAX($I$23- I2, 1)</f>
        <v>1</v>
      </c>
      <c r="AI2" s="41">
        <f>MAX($I$24 - I2, 1)</f>
        <v>1</v>
      </c>
      <c r="AJ2" s="41">
        <f>MAX($I$25 - I2, 1)</f>
        <v>1</v>
      </c>
      <c r="AK2" s="41">
        <f>MAX($I$26 - I2, 1)</f>
        <v>1</v>
      </c>
      <c r="AL2" s="41">
        <f>MAX($I$27 - I2, 1)</f>
        <v>1</v>
      </c>
      <c r="AM2" s="41">
        <f>MAX($I$28 - I2, 1)</f>
        <v>1</v>
      </c>
      <c r="AN2" s="41">
        <f>MAX($I$29 - I2, 1)</f>
        <v>1</v>
      </c>
      <c r="AO2" s="41">
        <f>MAX($I$30 - I2, 1)</f>
        <v>1</v>
      </c>
      <c r="AP2" s="41">
        <f>MAX($I$31 - I2, 1)</f>
        <v>1</v>
      </c>
      <c r="AQ2" s="41">
        <f>MAX($I$32 - I2, 1)</f>
        <v>1</v>
      </c>
      <c r="AR2" s="41">
        <f>MAX($I$33 - I2, 1)</f>
        <v>1</v>
      </c>
      <c r="AS2" s="41">
        <f>MAX($I$34 - I2, 1)</f>
        <v>1</v>
      </c>
      <c r="AT2" s="41">
        <f>MAX($I$35 - I2, 1)</f>
        <v>1</v>
      </c>
      <c r="AU2" s="41">
        <f>MAX($I$36 - I2, 1)</f>
        <v>1</v>
      </c>
      <c r="AV2" s="41">
        <f>MAX($I$37 - I2, 1)</f>
        <v>1</v>
      </c>
      <c r="AW2" s="41">
        <f>MAX($I$38 - I2, 1)</f>
        <v>1</v>
      </c>
      <c r="AX2" s="41">
        <f>MAX($I$39 - I2, 1)</f>
        <v>1</v>
      </c>
      <c r="AY2" s="41">
        <f>MAX($I$40 - I2, 1)</f>
        <v>1</v>
      </c>
      <c r="AZ2" s="41">
        <f>MAX($I$41 - I2, 1)</f>
        <v>1</v>
      </c>
      <c r="BA2" s="41">
        <f>MAX($I$42 - I2, 1)</f>
        <v>1</v>
      </c>
      <c r="BB2" s="41">
        <f>MAX($I$43 - I2, 1)</f>
        <v>1</v>
      </c>
      <c r="BC2" s="41">
        <f>MAX($I$44 - I2, 1)</f>
        <v>1</v>
      </c>
      <c r="BD2" s="41">
        <f>MAX($I$45 - I2, 1)</f>
        <v>1</v>
      </c>
      <c r="BE2" s="41">
        <f>MAX($I$46 - I2, 1)</f>
        <v>1</v>
      </c>
      <c r="BF2" s="41">
        <f>MAX($I$47 - I2, 1)</f>
        <v>1</v>
      </c>
      <c r="BG2" s="41">
        <f>MAX($I$48 - I2, 1)</f>
        <v>1</v>
      </c>
      <c r="BH2" s="41">
        <f>MAX($I$49 - I2, 1)</f>
        <v>1</v>
      </c>
      <c r="BI2" s="41">
        <f>MAX($I$50 - I2, 1)</f>
        <v>1</v>
      </c>
      <c r="BJ2" s="41">
        <f>MAX($I$51 - I2, 1)</f>
        <v>1</v>
      </c>
      <c r="BK2" s="41">
        <f>MAX($I$52 - I2, 1)</f>
        <v>1</v>
      </c>
      <c r="BL2" s="41">
        <f>MAX($I$53 - I2, 1)</f>
        <v>1</v>
      </c>
      <c r="BM2" s="41">
        <f>MAX($I$54 - I2, 1)</f>
        <v>1</v>
      </c>
      <c r="BN2" s="41">
        <f>MAX($I$55 - I2, 1)</f>
        <v>1</v>
      </c>
      <c r="BO2" s="44">
        <f>MAX($I$56 - I2, 1)</f>
        <v>1</v>
      </c>
      <c r="BQ2" s="36" t="s">
        <v>52</v>
      </c>
      <c r="BR2" s="43" cm="1">
        <f t="array" ref="BR2:DT2">TRANSPOSE(M2:M56)</f>
        <v>1</v>
      </c>
      <c r="BS2" s="41">
        <v>3</v>
      </c>
      <c r="BT2" s="41">
        <v>6</v>
      </c>
      <c r="BU2" s="41">
        <v>6</v>
      </c>
      <c r="BV2" s="41">
        <v>6</v>
      </c>
      <c r="BW2" s="41">
        <v>6</v>
      </c>
      <c r="BX2" s="41">
        <v>6</v>
      </c>
      <c r="BY2" s="41">
        <v>2</v>
      </c>
      <c r="BZ2" s="41">
        <v>6</v>
      </c>
      <c r="CA2" s="41">
        <v>5</v>
      </c>
      <c r="CB2" s="41">
        <v>6</v>
      </c>
      <c r="CC2" s="41">
        <v>4</v>
      </c>
      <c r="CD2" s="41">
        <v>6</v>
      </c>
      <c r="CE2" s="41">
        <v>6</v>
      </c>
      <c r="CF2" s="41">
        <v>5</v>
      </c>
      <c r="CG2" s="41">
        <v>6</v>
      </c>
      <c r="CH2" s="41">
        <v>6</v>
      </c>
      <c r="CI2" s="41">
        <v>5</v>
      </c>
      <c r="CJ2" s="41">
        <v>6</v>
      </c>
      <c r="CK2" s="41">
        <v>6</v>
      </c>
      <c r="CL2" s="41">
        <v>6</v>
      </c>
      <c r="CM2" s="41">
        <v>6</v>
      </c>
      <c r="CN2" s="41">
        <v>6</v>
      </c>
      <c r="CO2" s="41">
        <v>2</v>
      </c>
      <c r="CP2" s="41">
        <v>3</v>
      </c>
      <c r="CQ2" s="41">
        <v>5</v>
      </c>
      <c r="CR2" s="41">
        <v>6</v>
      </c>
      <c r="CS2" s="41">
        <v>5</v>
      </c>
      <c r="CT2" s="41">
        <v>6</v>
      </c>
      <c r="CU2" s="41">
        <v>6</v>
      </c>
      <c r="CV2" s="41">
        <v>6</v>
      </c>
      <c r="CW2" s="41">
        <v>6</v>
      </c>
      <c r="CX2" s="41">
        <v>5</v>
      </c>
      <c r="CY2" s="41">
        <v>5</v>
      </c>
      <c r="CZ2" s="41">
        <v>5</v>
      </c>
      <c r="DA2" s="41">
        <v>6</v>
      </c>
      <c r="DB2" s="41">
        <v>6</v>
      </c>
      <c r="DC2" s="41">
        <v>6</v>
      </c>
      <c r="DD2" s="41">
        <v>6</v>
      </c>
      <c r="DE2" s="41">
        <v>5</v>
      </c>
      <c r="DF2" s="41">
        <v>5</v>
      </c>
      <c r="DG2" s="41">
        <v>5</v>
      </c>
      <c r="DH2" s="41">
        <v>3</v>
      </c>
      <c r="DI2" s="41">
        <v>3</v>
      </c>
      <c r="DJ2" s="41">
        <v>4</v>
      </c>
      <c r="DK2" s="41">
        <v>5</v>
      </c>
      <c r="DL2" s="41">
        <v>6</v>
      </c>
      <c r="DM2" s="41">
        <v>5</v>
      </c>
      <c r="DN2" s="41">
        <v>5</v>
      </c>
      <c r="DO2" s="41">
        <v>6</v>
      </c>
      <c r="DP2" s="41">
        <v>4</v>
      </c>
      <c r="DQ2" s="41">
        <v>6</v>
      </c>
      <c r="DR2" s="41">
        <v>5</v>
      </c>
      <c r="DS2" s="41">
        <v>5</v>
      </c>
      <c r="DT2" s="44">
        <v>6</v>
      </c>
      <c r="DV2" s="36" t="s">
        <v>52</v>
      </c>
      <c r="DW2" s="59">
        <f>BR2</f>
        <v>1</v>
      </c>
      <c r="DX2" s="60" cm="1">
        <f t="array" ref="DX2">MINVERSE(BS2)</f>
        <v>0.33333333333333331</v>
      </c>
      <c r="DY2" s="60" cm="1">
        <f t="array" ref="DY2">MINVERSE(BT2)</f>
        <v>0.16666666666666666</v>
      </c>
      <c r="DZ2" s="60" cm="1">
        <f t="array" ref="DZ2">MINVERSE(BU2)</f>
        <v>0.16666666666666666</v>
      </c>
      <c r="EA2" s="60" cm="1">
        <f t="array" ref="EA2">MINVERSE(BV2)</f>
        <v>0.16666666666666666</v>
      </c>
      <c r="EB2" s="60" cm="1">
        <f t="array" ref="EB2">MINVERSE(BW2)</f>
        <v>0.16666666666666666</v>
      </c>
      <c r="EC2" s="60" cm="1">
        <f t="array" ref="EC2">MINVERSE(BX2)</f>
        <v>0.16666666666666666</v>
      </c>
      <c r="ED2" s="60" cm="1">
        <f t="array" ref="ED2">MINVERSE(BY2)</f>
        <v>0.5</v>
      </c>
      <c r="EE2" s="60" cm="1">
        <f t="array" ref="EE2">MINVERSE(BZ2)</f>
        <v>0.16666666666666666</v>
      </c>
      <c r="EF2" s="60" cm="1">
        <f t="array" ref="EF2">MINVERSE(CA2)</f>
        <v>0.2</v>
      </c>
      <c r="EG2" s="60" cm="1">
        <f t="array" ref="EG2">MINVERSE(CB2)</f>
        <v>0.16666666666666666</v>
      </c>
      <c r="EH2" s="60" cm="1">
        <f t="array" ref="EH2">MINVERSE(CC2)</f>
        <v>0.25</v>
      </c>
      <c r="EI2" s="60" cm="1">
        <f t="array" ref="EI2">MINVERSE(CD2)</f>
        <v>0.16666666666666666</v>
      </c>
      <c r="EJ2" s="60" cm="1">
        <f t="array" ref="EJ2">MINVERSE(CE2)</f>
        <v>0.16666666666666666</v>
      </c>
      <c r="EK2" s="60" cm="1">
        <f t="array" ref="EK2">MINVERSE(CF2)</f>
        <v>0.2</v>
      </c>
      <c r="EL2" s="60" cm="1">
        <f t="array" ref="EL2">MINVERSE(CG2)</f>
        <v>0.16666666666666666</v>
      </c>
      <c r="EM2" s="60" cm="1">
        <f t="array" ref="EM2">MINVERSE(CH2)</f>
        <v>0.16666666666666666</v>
      </c>
      <c r="EN2" s="60" cm="1">
        <f t="array" ref="EN2">MINVERSE(CI2)</f>
        <v>0.2</v>
      </c>
      <c r="EO2" s="60" cm="1">
        <f t="array" ref="EO2">MINVERSE(CJ2)</f>
        <v>0.16666666666666666</v>
      </c>
      <c r="EP2" s="60" cm="1">
        <f t="array" ref="EP2">MINVERSE(CK2)</f>
        <v>0.16666666666666666</v>
      </c>
      <c r="EQ2" s="60" cm="1">
        <f t="array" ref="EQ2">MINVERSE(CL2)</f>
        <v>0.16666666666666666</v>
      </c>
      <c r="ER2" s="60" cm="1">
        <f t="array" ref="ER2">MINVERSE(CM2)</f>
        <v>0.16666666666666666</v>
      </c>
      <c r="ES2" s="60" cm="1">
        <f t="array" ref="ES2">MINVERSE(CN2)</f>
        <v>0.16666666666666666</v>
      </c>
      <c r="ET2" s="60" cm="1">
        <f t="array" ref="ET2">MINVERSE(CO2)</f>
        <v>0.5</v>
      </c>
      <c r="EU2" s="60" cm="1">
        <f t="array" ref="EU2">MINVERSE(CP2)</f>
        <v>0.33333333333333331</v>
      </c>
      <c r="EV2" s="60" cm="1">
        <f t="array" ref="EV2">MINVERSE(CQ2)</f>
        <v>0.2</v>
      </c>
      <c r="EW2" s="60" cm="1">
        <f t="array" ref="EW2">MINVERSE(CR2)</f>
        <v>0.16666666666666666</v>
      </c>
      <c r="EX2" s="60" cm="1">
        <f t="array" ref="EX2">MINVERSE(CS2)</f>
        <v>0.2</v>
      </c>
      <c r="EY2" s="60" cm="1">
        <f t="array" ref="EY2">MINVERSE(CT2)</f>
        <v>0.16666666666666666</v>
      </c>
      <c r="EZ2" s="60" cm="1">
        <f t="array" ref="EZ2">MINVERSE(CU2)</f>
        <v>0.16666666666666666</v>
      </c>
      <c r="FA2" s="60" cm="1">
        <f t="array" ref="FA2">MINVERSE(CV2)</f>
        <v>0.16666666666666666</v>
      </c>
      <c r="FB2" s="60" cm="1">
        <f t="array" ref="FB2">MINVERSE(CW2)</f>
        <v>0.16666666666666666</v>
      </c>
      <c r="FC2" s="60" cm="1">
        <f t="array" ref="FC2">MINVERSE(CX2)</f>
        <v>0.2</v>
      </c>
      <c r="FD2" s="60" cm="1">
        <f t="array" ref="FD2">MINVERSE(CY2)</f>
        <v>0.2</v>
      </c>
      <c r="FE2" s="60" cm="1">
        <f t="array" ref="FE2">MINVERSE(CZ2)</f>
        <v>0.2</v>
      </c>
      <c r="FF2" s="60" cm="1">
        <f t="array" ref="FF2">MINVERSE(DA2)</f>
        <v>0.16666666666666666</v>
      </c>
      <c r="FG2" s="60" cm="1">
        <f t="array" ref="FG2">MINVERSE(DB2)</f>
        <v>0.16666666666666666</v>
      </c>
      <c r="FH2" s="60" cm="1">
        <f t="array" ref="FH2">MINVERSE(DC2)</f>
        <v>0.16666666666666666</v>
      </c>
      <c r="FI2" s="60" cm="1">
        <f t="array" ref="FI2">MINVERSE(DD2)</f>
        <v>0.16666666666666666</v>
      </c>
      <c r="FJ2" s="60" cm="1">
        <f t="array" ref="FJ2">MINVERSE(DE2)</f>
        <v>0.2</v>
      </c>
      <c r="FK2" s="60" cm="1">
        <f t="array" ref="FK2">MINVERSE(DF2)</f>
        <v>0.2</v>
      </c>
      <c r="FL2" s="60" cm="1">
        <f t="array" ref="FL2">MINVERSE(DG2)</f>
        <v>0.2</v>
      </c>
      <c r="FM2" s="60" cm="1">
        <f t="array" ref="FM2">MINVERSE(DH2)</f>
        <v>0.33333333333333331</v>
      </c>
      <c r="FN2" s="60" cm="1">
        <f t="array" ref="FN2">MINVERSE(DI2)</f>
        <v>0.33333333333333331</v>
      </c>
      <c r="FO2" s="60" cm="1">
        <f t="array" ref="FO2">MINVERSE(DJ2)</f>
        <v>0.25</v>
      </c>
      <c r="FP2" s="60" cm="1">
        <f t="array" ref="FP2">MINVERSE(DK2)</f>
        <v>0.2</v>
      </c>
      <c r="FQ2" s="60" cm="1">
        <f t="array" ref="FQ2">MINVERSE(DL2)</f>
        <v>0.16666666666666666</v>
      </c>
      <c r="FR2" s="60" cm="1">
        <f t="array" ref="FR2">MINVERSE(DM2)</f>
        <v>0.2</v>
      </c>
      <c r="FS2" s="60" cm="1">
        <f t="array" ref="FS2">MINVERSE(DN2)</f>
        <v>0.2</v>
      </c>
      <c r="FT2" s="60" cm="1">
        <f t="array" ref="FT2">MINVERSE(DO2)</f>
        <v>0.16666666666666666</v>
      </c>
      <c r="FU2" s="60" cm="1">
        <f t="array" ref="FU2">MINVERSE(DP2)</f>
        <v>0.25</v>
      </c>
      <c r="FV2" s="60" cm="1">
        <f t="array" ref="FV2">MINVERSE(DQ2)</f>
        <v>0.16666666666666666</v>
      </c>
      <c r="FW2" s="60" cm="1">
        <f t="array" ref="FW2">MINVERSE(DR2)</f>
        <v>0.2</v>
      </c>
      <c r="FX2" s="60" cm="1">
        <f t="array" ref="FX2">MINVERSE(DS2)</f>
        <v>0.2</v>
      </c>
      <c r="FY2" s="61" cm="1">
        <f t="array" ref="FY2">MINVERSE(DT2)</f>
        <v>0.16666666666666666</v>
      </c>
      <c r="GA2" s="36" t="s">
        <v>52</v>
      </c>
      <c r="GB2" s="59">
        <f>DW2/$DW$58</f>
        <v>3.5335689045936395E-3</v>
      </c>
      <c r="GC2" s="59">
        <f>DX2/$DX$58</f>
        <v>2.5974025974025978E-3</v>
      </c>
      <c r="GD2" s="59">
        <f>DY2/$DY$58</f>
        <v>3.1152647975077881E-3</v>
      </c>
      <c r="GE2" s="59">
        <f>DZ2/$DZ$58</f>
        <v>3.1152647975077881E-3</v>
      </c>
      <c r="GF2" s="59">
        <f>EA2/$EA$58</f>
        <v>3.1152647975077881E-3</v>
      </c>
      <c r="GG2" s="59">
        <f>EB2/$EB$58</f>
        <v>3.1152647975077881E-3</v>
      </c>
      <c r="GH2" s="59">
        <f>EC2/$EC$58</f>
        <v>3.1152647975077881E-3</v>
      </c>
      <c r="GI2" s="59">
        <f>ED2/$ED$58</f>
        <v>3.0959752321981426E-3</v>
      </c>
      <c r="GJ2" s="59">
        <f>EE2/$EE$58</f>
        <v>3.1595576619273301E-3</v>
      </c>
      <c r="GK2" s="59">
        <f>EF2/$EF$58</f>
        <v>3.7712130735386555E-3</v>
      </c>
      <c r="GL2" s="59">
        <f>EG2/$EG$58</f>
        <v>3.1595576619273301E-3</v>
      </c>
      <c r="GM2" s="59">
        <f>EH2/$EH$58</f>
        <v>3.3003300330033004E-3</v>
      </c>
      <c r="GN2" s="59">
        <f>EI2/$EI$58</f>
        <v>3.189792663476874E-3</v>
      </c>
      <c r="GO2" s="59">
        <f>EJ2/$EJ$58</f>
        <v>3.189792663476874E-3</v>
      </c>
      <c r="GP2" s="59">
        <f>EK2/$EK$58</f>
        <v>3.7712130735386555E-3</v>
      </c>
      <c r="GQ2" s="59">
        <f>EL2/$EL$58</f>
        <v>3.189792663476874E-3</v>
      </c>
      <c r="GR2" s="59">
        <f>EM2/$EM$58</f>
        <v>3.189792663476874E-3</v>
      </c>
      <c r="GS2" s="59">
        <f>EN2/$EN$58</f>
        <v>3.7712130735386555E-3</v>
      </c>
      <c r="GT2" s="59">
        <f>EO2/$EO$58</f>
        <v>3.189792663476874E-3</v>
      </c>
      <c r="GU2" s="59">
        <f>EP2/$EP$58</f>
        <v>3.189792663476874E-3</v>
      </c>
      <c r="GV2" s="59">
        <f>EQ2/$EQ$58</f>
        <v>3.189792663476874E-3</v>
      </c>
      <c r="GW2" s="59">
        <f>ER2/$ER$58</f>
        <v>3.189792663476874E-3</v>
      </c>
      <c r="GX2" s="59">
        <f>ES2/$ES$58</f>
        <v>3.189792663476874E-3</v>
      </c>
      <c r="GY2" s="59">
        <f>ET2/$ET$58</f>
        <v>4.11522633744856E-3</v>
      </c>
      <c r="GZ2" s="59">
        <f>EU2/$EU$58</f>
        <v>3.5714285714285713E-3</v>
      </c>
      <c r="HA2" s="59">
        <f>EV2/$EV$58</f>
        <v>3.8560411311053993E-3</v>
      </c>
      <c r="HB2" s="59">
        <f>EW2/$EW$58</f>
        <v>3.2786885245901639E-3</v>
      </c>
      <c r="HC2" s="59">
        <f>EX2/$EX$58</f>
        <v>3.8560411311053993E-3</v>
      </c>
      <c r="HD2" s="59">
        <f>EY2/$EY$58</f>
        <v>3.2786885245901639E-3</v>
      </c>
      <c r="HE2" s="59">
        <f>EZ2/$EZ$58</f>
        <v>3.2786885245901639E-3</v>
      </c>
      <c r="HF2" s="59">
        <f>FA2/$FA$58</f>
        <v>3.2786885245901639E-3</v>
      </c>
      <c r="HG2" s="59">
        <f>FB2/$FB$58</f>
        <v>3.2786885245901639E-3</v>
      </c>
      <c r="HH2" s="59">
        <f>FC2/$FC$58</f>
        <v>3.8560411311053993E-3</v>
      </c>
      <c r="HI2" s="59">
        <f>FD2/$FD$58</f>
        <v>3.8560411311053993E-3</v>
      </c>
      <c r="HJ2" s="59">
        <f>FE2/$FE$58</f>
        <v>3.8560411311053993E-3</v>
      </c>
      <c r="HK2" s="59">
        <f>FF2/$FF$58</f>
        <v>3.2786885245901639E-3</v>
      </c>
      <c r="HL2" s="59">
        <f>FG2/$FG$58</f>
        <v>3.2786885245901639E-3</v>
      </c>
      <c r="HM2" s="59">
        <f>FH2/$FH$58</f>
        <v>3.2786885245901639E-3</v>
      </c>
      <c r="HN2" s="59">
        <f>FI2/$FI$58</f>
        <v>3.2786885245901639E-3</v>
      </c>
      <c r="HO2" s="59">
        <f>FJ2/$FJ$58</f>
        <v>3.8560411311053993E-3</v>
      </c>
      <c r="HP2" s="59">
        <f>FK2/$FK$58</f>
        <v>3.8560411311053993E-3</v>
      </c>
      <c r="HQ2" s="59">
        <f>FL2/$FL$58</f>
        <v>3.8560411311053993E-3</v>
      </c>
      <c r="HR2" s="59">
        <f>FM2/$FM$58</f>
        <v>4.9504950495049506E-3</v>
      </c>
      <c r="HS2" s="59">
        <f>FN2/$FN$58</f>
        <v>4.9504950495049506E-3</v>
      </c>
      <c r="HT2" s="59">
        <f>FO2/$FO$58</f>
        <v>4.3668122270742356E-3</v>
      </c>
      <c r="HU2" s="59">
        <f>FP2/$FP$58</f>
        <v>3.9318479685452167E-3</v>
      </c>
      <c r="HV2" s="59">
        <f>FQ2/$FQ$58</f>
        <v>3.4013605442176869E-3</v>
      </c>
      <c r="HW2" s="59">
        <f>FR2/$FR$58</f>
        <v>3.9318479685452167E-3</v>
      </c>
      <c r="HX2" s="59">
        <f>FS2/$FS$58</f>
        <v>3.9318479685452167E-3</v>
      </c>
      <c r="HY2" s="59">
        <f>FT2/$FT$58</f>
        <v>3.4013605442176869E-3</v>
      </c>
      <c r="HZ2" s="59">
        <f>FU2/$FU$58</f>
        <v>4.5248868778280547E-3</v>
      </c>
      <c r="IA2" s="59">
        <f>FV2/$FV$58</f>
        <v>3.4364261168384879E-3</v>
      </c>
      <c r="IB2" s="59">
        <f>FW2/$FW$58</f>
        <v>3.9318479685452167E-3</v>
      </c>
      <c r="IC2" s="59">
        <f>FX2/$FX$58</f>
        <v>3.9318479685452167E-3</v>
      </c>
      <c r="ID2" s="59">
        <f>FY2/$FY$58</f>
        <v>3.4364261168384879E-3</v>
      </c>
      <c r="IF2" s="15">
        <f>SUM(GB2:ID2)</f>
        <v>0.19461517231828146</v>
      </c>
      <c r="IG2" s="24">
        <f>IF2/$IF$58</f>
        <v>3.5384576785142102E-3</v>
      </c>
      <c r="IH2" s="25">
        <f>IG2*100</f>
        <v>0.35384576785142102</v>
      </c>
    </row>
    <row r="3" spans="1:242" ht="15" customHeight="1" thickBot="1" x14ac:dyDescent="0.35">
      <c r="A3" s="7"/>
      <c r="B3" s="7" t="s">
        <v>53</v>
      </c>
      <c r="C3" s="7" t="s">
        <v>5</v>
      </c>
      <c r="D3" s="7"/>
      <c r="E3" s="7" t="s">
        <v>1</v>
      </c>
      <c r="F3" s="7" t="s">
        <v>2</v>
      </c>
      <c r="G3" s="7"/>
      <c r="H3" s="7">
        <v>14</v>
      </c>
      <c r="I3" s="7">
        <f t="shared" ref="I3:I56" si="0">ROUNDUP(((H3-MIN(H:H))/(MAX(H:H)-MIN(H:H)))*(7-1)+1,0)</f>
        <v>4</v>
      </c>
      <c r="J3" s="7"/>
      <c r="L3" s="36" t="s">
        <v>53</v>
      </c>
      <c r="M3" s="45">
        <f t="shared" ref="M3:M56" si="1">MAX($I$2 - I3, 1)</f>
        <v>3</v>
      </c>
      <c r="N3" s="42">
        <f t="shared" ref="N3:N56" si="2">MAX($I$3 - I3, 1)</f>
        <v>1</v>
      </c>
      <c r="O3" s="41">
        <f t="shared" ref="O3:O56" si="3">MAX($I$4 - I3, 1)</f>
        <v>1</v>
      </c>
      <c r="P3" s="41">
        <f t="shared" ref="P3:P56" si="4">MAX($I$5 - I3, 1)</f>
        <v>1</v>
      </c>
      <c r="Q3" s="41">
        <f t="shared" ref="Q3:Q56" si="5">MAX($I$6 - I3, 1)</f>
        <v>1</v>
      </c>
      <c r="R3" s="41">
        <f t="shared" ref="R3:R56" si="6">MAX($I$7 - I3, 1)</f>
        <v>1</v>
      </c>
      <c r="S3" s="41">
        <f t="shared" ref="S3:S56" si="7">MAX($I$8 - I3, 1)</f>
        <v>1</v>
      </c>
      <c r="T3" s="41">
        <f t="shared" ref="T3:T56" si="8">MAX($I$9 - I3, 1)</f>
        <v>1</v>
      </c>
      <c r="U3" s="41">
        <f t="shared" ref="U3:U56" si="9">MAX($I$10 - I3, 1)</f>
        <v>1</v>
      </c>
      <c r="V3" s="41">
        <f t="shared" ref="V3:V56" si="10">MAX($I$11 - I3, 1)</f>
        <v>1</v>
      </c>
      <c r="W3" s="41">
        <f t="shared" ref="W3:W56" si="11">MAX($I$12 - I3, 1)</f>
        <v>1</v>
      </c>
      <c r="X3" s="41">
        <f t="shared" ref="X3:X56" si="12">MAX($I$13 - I3, 1)</f>
        <v>1</v>
      </c>
      <c r="Y3" s="41">
        <f t="shared" ref="Y3:Y56" si="13">MAX($I$14 - I3, 1)</f>
        <v>1</v>
      </c>
      <c r="Z3" s="41">
        <f t="shared" ref="Z3:Z56" si="14">MAX($I$15 - I3, 1)</f>
        <v>1</v>
      </c>
      <c r="AA3" s="41">
        <f t="shared" ref="AA3:AA56" si="15">MAX($I$16 - I3, 1)</f>
        <v>1</v>
      </c>
      <c r="AB3" s="41">
        <f t="shared" ref="AB3:AB56" si="16">MAX($I$17 - I3, 1)</f>
        <v>1</v>
      </c>
      <c r="AC3" s="41">
        <f t="shared" ref="AC3:AC56" si="17">MAX($I$18 - I3, 1)</f>
        <v>1</v>
      </c>
      <c r="AD3" s="41">
        <f t="shared" ref="AD3:AD56" si="18">MAX($I$19 - I3, 1)</f>
        <v>1</v>
      </c>
      <c r="AE3" s="41">
        <f t="shared" ref="AE3:AE56" si="19">MAX($I$20 - I3, 1)</f>
        <v>1</v>
      </c>
      <c r="AF3" s="41">
        <f t="shared" ref="AF3:AF56" si="20">MAX($I$21 - I3, 1)</f>
        <v>1</v>
      </c>
      <c r="AG3" s="41">
        <f t="shared" ref="AG3:AG56" si="21">MAX($I$22 - I3, 1)</f>
        <v>1</v>
      </c>
      <c r="AH3" s="41">
        <f t="shared" ref="AH3:AH56" si="22">MAX($I$23- I3, 1)</f>
        <v>1</v>
      </c>
      <c r="AI3" s="41">
        <f t="shared" ref="AI3:AI56" si="23">MAX($I$24 - I3, 1)</f>
        <v>1</v>
      </c>
      <c r="AJ3" s="41">
        <f t="shared" ref="AJ3:AJ56" si="24">MAX($I$25 - I3, 1)</f>
        <v>1</v>
      </c>
      <c r="AK3" s="41">
        <f t="shared" ref="AK3:AK56" si="25">MAX($I$26 - I3, 1)</f>
        <v>1</v>
      </c>
      <c r="AL3" s="41">
        <f t="shared" ref="AL3:AL56" si="26">MAX($I$27 - I3, 1)</f>
        <v>1</v>
      </c>
      <c r="AM3" s="41">
        <f t="shared" ref="AM3:AM56" si="27">MAX($I$28 - I3, 1)</f>
        <v>1</v>
      </c>
      <c r="AN3" s="41">
        <f t="shared" ref="AN3:AN56" si="28">MAX($I$29 - I3, 1)</f>
        <v>1</v>
      </c>
      <c r="AO3" s="41">
        <f t="shared" ref="AO3:AO56" si="29">MAX($I$30 - I3, 1)</f>
        <v>1</v>
      </c>
      <c r="AP3" s="41">
        <f t="shared" ref="AP3:AP56" si="30">MAX($I$31 - I3, 1)</f>
        <v>1</v>
      </c>
      <c r="AQ3" s="41">
        <f t="shared" ref="AQ3:AQ56" si="31">MAX($I$32 - I3, 1)</f>
        <v>1</v>
      </c>
      <c r="AR3" s="41">
        <f t="shared" ref="AR3:AR56" si="32">MAX($I$33 - I3, 1)</f>
        <v>1</v>
      </c>
      <c r="AS3" s="41">
        <f t="shared" ref="AS3:AS56" si="33">MAX($I$34 - I3, 1)</f>
        <v>1</v>
      </c>
      <c r="AT3" s="41">
        <f t="shared" ref="AT3:AT56" si="34">MAX($I$35 - I3, 1)</f>
        <v>1</v>
      </c>
      <c r="AU3" s="41">
        <f t="shared" ref="AU3:AU56" si="35">MAX($I$36 - I3, 1)</f>
        <v>1</v>
      </c>
      <c r="AV3" s="41">
        <f t="shared" ref="AV3:AV56" si="36">MAX($I$37 - I3, 1)</f>
        <v>1</v>
      </c>
      <c r="AW3" s="41">
        <f t="shared" ref="AW3:AW56" si="37">MAX($I$38 - I3, 1)</f>
        <v>1</v>
      </c>
      <c r="AX3" s="41">
        <f t="shared" ref="AX3:AX56" si="38">MAX($I$39 - I3, 1)</f>
        <v>1</v>
      </c>
      <c r="AY3" s="41">
        <f t="shared" ref="AY3:AY56" si="39">MAX($I$40 - I3, 1)</f>
        <v>1</v>
      </c>
      <c r="AZ3" s="41">
        <f t="shared" ref="AZ3:AZ56" si="40">MAX($I$41 - I3, 1)</f>
        <v>1</v>
      </c>
      <c r="BA3" s="41">
        <f t="shared" ref="BA3:BA56" si="41">MAX($I$42 - I3, 1)</f>
        <v>1</v>
      </c>
      <c r="BB3" s="41">
        <f t="shared" ref="BB3:BB56" si="42">MAX($I$43 - I3, 1)</f>
        <v>1</v>
      </c>
      <c r="BC3" s="41">
        <f t="shared" ref="BC3:BC56" si="43">MAX($I$44 - I3, 1)</f>
        <v>1</v>
      </c>
      <c r="BD3" s="41">
        <f t="shared" ref="BD3:BD56" si="44">MAX($I$45 - I3, 1)</f>
        <v>1</v>
      </c>
      <c r="BE3" s="41">
        <f t="shared" ref="BE3:BE56" si="45">MAX($I$46 - I3, 1)</f>
        <v>1</v>
      </c>
      <c r="BF3" s="41">
        <f t="shared" ref="BF3:BF56" si="46">MAX($I$47 - I3, 1)</f>
        <v>1</v>
      </c>
      <c r="BG3" s="41">
        <f t="shared" ref="BG3:BG56" si="47">MAX($I$48 - I3, 1)</f>
        <v>1</v>
      </c>
      <c r="BH3" s="41">
        <f t="shared" ref="BH3:BH56" si="48">MAX($I$49 - I3, 1)</f>
        <v>1</v>
      </c>
      <c r="BI3" s="41">
        <f t="shared" ref="BI3:BI56" si="49">MAX($I$50 - I3, 1)</f>
        <v>1</v>
      </c>
      <c r="BJ3" s="41">
        <f t="shared" ref="BJ3:BJ56" si="50">MAX($I$51 - I3, 1)</f>
        <v>1</v>
      </c>
      <c r="BK3" s="41">
        <f t="shared" ref="BK3:BK56" si="51">MAX($I$52 - I3, 1)</f>
        <v>1</v>
      </c>
      <c r="BL3" s="41">
        <f t="shared" ref="BL3:BL56" si="52">MAX($I$53 - I3, 1)</f>
        <v>1</v>
      </c>
      <c r="BM3" s="41">
        <f t="shared" ref="BM3:BM56" si="53">MAX($I$54 - I3, 1)</f>
        <v>1</v>
      </c>
      <c r="BN3" s="41">
        <f t="shared" ref="BN3:BN56" si="54">MAX($I$55 - I3, 1)</f>
        <v>1</v>
      </c>
      <c r="BO3" s="44">
        <f t="shared" ref="BO3:BO56" si="55">MAX($I$56 - I3, 1)</f>
        <v>1</v>
      </c>
      <c r="BQ3" s="36" t="s">
        <v>53</v>
      </c>
      <c r="BR3" s="45">
        <f>M3</f>
        <v>3</v>
      </c>
      <c r="BS3" s="42" cm="1">
        <f t="array" ref="BS3:DT3">TRANSPOSE(N3:N56)</f>
        <v>1</v>
      </c>
      <c r="BT3" s="41">
        <v>3</v>
      </c>
      <c r="BU3" s="41">
        <v>3</v>
      </c>
      <c r="BV3" s="41">
        <v>3</v>
      </c>
      <c r="BW3" s="41">
        <v>3</v>
      </c>
      <c r="BX3" s="41">
        <v>3</v>
      </c>
      <c r="BY3" s="41">
        <v>1</v>
      </c>
      <c r="BZ3" s="41">
        <v>3</v>
      </c>
      <c r="CA3" s="41">
        <v>2</v>
      </c>
      <c r="CB3" s="41">
        <v>3</v>
      </c>
      <c r="CC3" s="41">
        <v>1</v>
      </c>
      <c r="CD3" s="41">
        <v>3</v>
      </c>
      <c r="CE3" s="41">
        <v>3</v>
      </c>
      <c r="CF3" s="41">
        <v>2</v>
      </c>
      <c r="CG3" s="41">
        <v>3</v>
      </c>
      <c r="CH3" s="41">
        <v>3</v>
      </c>
      <c r="CI3" s="41">
        <v>2</v>
      </c>
      <c r="CJ3" s="41">
        <v>3</v>
      </c>
      <c r="CK3" s="41">
        <v>3</v>
      </c>
      <c r="CL3" s="41">
        <v>3</v>
      </c>
      <c r="CM3" s="41">
        <v>3</v>
      </c>
      <c r="CN3" s="41">
        <v>3</v>
      </c>
      <c r="CO3" s="41">
        <v>1</v>
      </c>
      <c r="CP3" s="41">
        <v>1</v>
      </c>
      <c r="CQ3" s="41">
        <v>2</v>
      </c>
      <c r="CR3" s="41">
        <v>3</v>
      </c>
      <c r="CS3" s="41">
        <v>2</v>
      </c>
      <c r="CT3" s="41">
        <v>3</v>
      </c>
      <c r="CU3" s="41">
        <v>3</v>
      </c>
      <c r="CV3" s="41">
        <v>3</v>
      </c>
      <c r="CW3" s="41">
        <v>3</v>
      </c>
      <c r="CX3" s="41">
        <v>2</v>
      </c>
      <c r="CY3" s="41">
        <v>2</v>
      </c>
      <c r="CZ3" s="41">
        <v>2</v>
      </c>
      <c r="DA3" s="41">
        <v>3</v>
      </c>
      <c r="DB3" s="41">
        <v>3</v>
      </c>
      <c r="DC3" s="41">
        <v>3</v>
      </c>
      <c r="DD3" s="41">
        <v>3</v>
      </c>
      <c r="DE3" s="41">
        <v>2</v>
      </c>
      <c r="DF3" s="41">
        <v>2</v>
      </c>
      <c r="DG3" s="41">
        <v>2</v>
      </c>
      <c r="DH3" s="41">
        <v>1</v>
      </c>
      <c r="DI3" s="41">
        <v>1</v>
      </c>
      <c r="DJ3" s="41">
        <v>1</v>
      </c>
      <c r="DK3" s="41">
        <v>2</v>
      </c>
      <c r="DL3" s="41">
        <v>3</v>
      </c>
      <c r="DM3" s="41">
        <v>2</v>
      </c>
      <c r="DN3" s="41">
        <v>2</v>
      </c>
      <c r="DO3" s="41">
        <v>3</v>
      </c>
      <c r="DP3" s="41">
        <v>1</v>
      </c>
      <c r="DQ3" s="41">
        <v>3</v>
      </c>
      <c r="DR3" s="41">
        <v>2</v>
      </c>
      <c r="DS3" s="41">
        <v>2</v>
      </c>
      <c r="DT3" s="44">
        <v>3</v>
      </c>
      <c r="DV3" s="36" t="s">
        <v>53</v>
      </c>
      <c r="DW3" s="51">
        <f t="shared" ref="DW3:DW55" si="56">BR3</f>
        <v>3</v>
      </c>
      <c r="DX3" s="52">
        <f>BS3</f>
        <v>1</v>
      </c>
      <c r="DY3" s="50" cm="1">
        <f t="array" ref="DY3">MINVERSE(BT3)</f>
        <v>0.33333333333333331</v>
      </c>
      <c r="DZ3" s="50" cm="1">
        <f t="array" ref="DZ3">MINVERSE(BU3)</f>
        <v>0.33333333333333331</v>
      </c>
      <c r="EA3" s="50" cm="1">
        <f t="array" ref="EA3">MINVERSE(BV3)</f>
        <v>0.33333333333333331</v>
      </c>
      <c r="EB3" s="50" cm="1">
        <f t="array" ref="EB3">MINVERSE(BW3)</f>
        <v>0.33333333333333331</v>
      </c>
      <c r="EC3" s="50" cm="1">
        <f t="array" ref="EC3">MINVERSE(BX3)</f>
        <v>0.33333333333333331</v>
      </c>
      <c r="ED3" s="50" cm="1">
        <f t="array" ref="ED3">MINVERSE(BY3)</f>
        <v>1</v>
      </c>
      <c r="EE3" s="50" cm="1">
        <f t="array" ref="EE3">MINVERSE(BZ3)</f>
        <v>0.33333333333333331</v>
      </c>
      <c r="EF3" s="50" cm="1">
        <f t="array" ref="EF3">MINVERSE(CA3)</f>
        <v>0.5</v>
      </c>
      <c r="EG3" s="50" cm="1">
        <f t="array" ref="EG3">MINVERSE(CB3)</f>
        <v>0.33333333333333331</v>
      </c>
      <c r="EH3" s="50" cm="1">
        <f t="array" ref="EH3">MINVERSE(CC3)</f>
        <v>1</v>
      </c>
      <c r="EI3" s="50" cm="1">
        <f t="array" ref="EI3">MINVERSE(CD3)</f>
        <v>0.33333333333333331</v>
      </c>
      <c r="EJ3" s="50" cm="1">
        <f t="array" ref="EJ3">MINVERSE(CE3)</f>
        <v>0.33333333333333331</v>
      </c>
      <c r="EK3" s="50" cm="1">
        <f t="array" ref="EK3">MINVERSE(CF3)</f>
        <v>0.5</v>
      </c>
      <c r="EL3" s="50" cm="1">
        <f t="array" ref="EL3">MINVERSE(CG3)</f>
        <v>0.33333333333333331</v>
      </c>
      <c r="EM3" s="50" cm="1">
        <f t="array" ref="EM3">MINVERSE(CH3)</f>
        <v>0.33333333333333331</v>
      </c>
      <c r="EN3" s="50" cm="1">
        <f t="array" ref="EN3">MINVERSE(CI3)</f>
        <v>0.5</v>
      </c>
      <c r="EO3" s="50" cm="1">
        <f t="array" ref="EO3">MINVERSE(CJ3)</f>
        <v>0.33333333333333331</v>
      </c>
      <c r="EP3" s="50" cm="1">
        <f t="array" ref="EP3">MINVERSE(CK3)</f>
        <v>0.33333333333333331</v>
      </c>
      <c r="EQ3" s="50" cm="1">
        <f t="array" ref="EQ3">MINVERSE(CL3)</f>
        <v>0.33333333333333331</v>
      </c>
      <c r="ER3" s="50" cm="1">
        <f t="array" ref="ER3">MINVERSE(CM3)</f>
        <v>0.33333333333333331</v>
      </c>
      <c r="ES3" s="50" cm="1">
        <f t="array" ref="ES3">MINVERSE(CN3)</f>
        <v>0.33333333333333331</v>
      </c>
      <c r="ET3" s="50" cm="1">
        <f t="array" ref="ET3">MINVERSE(CO3)</f>
        <v>1</v>
      </c>
      <c r="EU3" s="50" cm="1">
        <f t="array" ref="EU3">MINVERSE(CP3)</f>
        <v>1</v>
      </c>
      <c r="EV3" s="50" cm="1">
        <f t="array" ref="EV3">MINVERSE(CQ3)</f>
        <v>0.5</v>
      </c>
      <c r="EW3" s="50" cm="1">
        <f t="array" ref="EW3">MINVERSE(CR3)</f>
        <v>0.33333333333333331</v>
      </c>
      <c r="EX3" s="50" cm="1">
        <f t="array" ref="EX3">MINVERSE(CS3)</f>
        <v>0.5</v>
      </c>
      <c r="EY3" s="50" cm="1">
        <f t="array" ref="EY3">MINVERSE(CT3)</f>
        <v>0.33333333333333331</v>
      </c>
      <c r="EZ3" s="50" cm="1">
        <f t="array" ref="EZ3">MINVERSE(CU3)</f>
        <v>0.33333333333333331</v>
      </c>
      <c r="FA3" s="50" cm="1">
        <f t="array" ref="FA3">MINVERSE(CV3)</f>
        <v>0.33333333333333331</v>
      </c>
      <c r="FB3" s="50" cm="1">
        <f t="array" ref="FB3">MINVERSE(CW3)</f>
        <v>0.33333333333333331</v>
      </c>
      <c r="FC3" s="50" cm="1">
        <f t="array" ref="FC3">MINVERSE(CX3)</f>
        <v>0.5</v>
      </c>
      <c r="FD3" s="50" cm="1">
        <f t="array" ref="FD3">MINVERSE(CY3)</f>
        <v>0.5</v>
      </c>
      <c r="FE3" s="50" cm="1">
        <f t="array" ref="FE3">MINVERSE(CZ3)</f>
        <v>0.5</v>
      </c>
      <c r="FF3" s="50" cm="1">
        <f t="array" ref="FF3">MINVERSE(DA3)</f>
        <v>0.33333333333333331</v>
      </c>
      <c r="FG3" s="50" cm="1">
        <f t="array" ref="FG3">MINVERSE(DB3)</f>
        <v>0.33333333333333331</v>
      </c>
      <c r="FH3" s="50" cm="1">
        <f t="array" ref="FH3">MINVERSE(DC3)</f>
        <v>0.33333333333333331</v>
      </c>
      <c r="FI3" s="50" cm="1">
        <f t="array" ref="FI3">MINVERSE(DD3)</f>
        <v>0.33333333333333331</v>
      </c>
      <c r="FJ3" s="50" cm="1">
        <f t="array" ref="FJ3">MINVERSE(DE3)</f>
        <v>0.5</v>
      </c>
      <c r="FK3" s="50" cm="1">
        <f t="array" ref="FK3">MINVERSE(DF3)</f>
        <v>0.5</v>
      </c>
      <c r="FL3" s="50" cm="1">
        <f t="array" ref="FL3">MINVERSE(DG3)</f>
        <v>0.5</v>
      </c>
      <c r="FM3" s="50" cm="1">
        <f t="array" ref="FM3">MINVERSE(DH3)</f>
        <v>1</v>
      </c>
      <c r="FN3" s="50" cm="1">
        <f t="array" ref="FN3">MINVERSE(DI3)</f>
        <v>1</v>
      </c>
      <c r="FO3" s="50" cm="1">
        <f t="array" ref="FO3">MINVERSE(DJ3)</f>
        <v>1</v>
      </c>
      <c r="FP3" s="50" cm="1">
        <f t="array" ref="FP3">MINVERSE(DK3)</f>
        <v>0.5</v>
      </c>
      <c r="FQ3" s="50" cm="1">
        <f t="array" ref="FQ3">MINVERSE(DL3)</f>
        <v>0.33333333333333331</v>
      </c>
      <c r="FR3" s="50" cm="1">
        <f t="array" ref="FR3">MINVERSE(DM3)</f>
        <v>0.5</v>
      </c>
      <c r="FS3" s="50" cm="1">
        <f t="array" ref="FS3">MINVERSE(DN3)</f>
        <v>0.5</v>
      </c>
      <c r="FT3" s="50" cm="1">
        <f t="array" ref="FT3">MINVERSE(DO3)</f>
        <v>0.33333333333333331</v>
      </c>
      <c r="FU3" s="50" cm="1">
        <f t="array" ref="FU3">MINVERSE(DP3)</f>
        <v>1</v>
      </c>
      <c r="FV3" s="50" cm="1">
        <f t="array" ref="FV3">MINVERSE(DQ3)</f>
        <v>0.33333333333333331</v>
      </c>
      <c r="FW3" s="50" cm="1">
        <f t="array" ref="FW3">MINVERSE(DR3)</f>
        <v>0.5</v>
      </c>
      <c r="FX3" s="50" cm="1">
        <f t="array" ref="FX3">MINVERSE(DS3)</f>
        <v>0.5</v>
      </c>
      <c r="FY3" s="62" cm="1">
        <f t="array" ref="FY3">MINVERSE(DT3)</f>
        <v>0.33333333333333331</v>
      </c>
      <c r="GA3" s="36" t="s">
        <v>53</v>
      </c>
      <c r="GB3" s="59">
        <f t="shared" ref="GB3:GB56" si="57">DW3/$DW$58</f>
        <v>1.0600706713780919E-2</v>
      </c>
      <c r="GC3" s="59">
        <f t="shared" ref="GC3:GC38" si="58">DX3/$DX$58</f>
        <v>7.7922077922077931E-3</v>
      </c>
      <c r="GD3" s="59">
        <f t="shared" ref="GD3:GD38" si="59">DY3/$DY$58</f>
        <v>6.2305295950155761E-3</v>
      </c>
      <c r="GE3" s="59">
        <f t="shared" ref="GE3:GE38" si="60">DZ3/$DZ$58</f>
        <v>6.2305295950155761E-3</v>
      </c>
      <c r="GF3" s="59">
        <f t="shared" ref="GF3:GF38" si="61">EA3/$EA$58</f>
        <v>6.2305295950155761E-3</v>
      </c>
      <c r="GG3" s="59">
        <f t="shared" ref="GG3:GG38" si="62">EB3/$EB$58</f>
        <v>6.2305295950155761E-3</v>
      </c>
      <c r="GH3" s="59">
        <f t="shared" ref="GH3:GH38" si="63">EC3/$EC$58</f>
        <v>6.2305295950155761E-3</v>
      </c>
      <c r="GI3" s="59">
        <f t="shared" ref="GI3:GI38" si="64">ED3/$ED$58</f>
        <v>6.1919504643962852E-3</v>
      </c>
      <c r="GJ3" s="59">
        <f t="shared" ref="GJ3:GJ38" si="65">EE3/$EE$58</f>
        <v>6.3191153238546603E-3</v>
      </c>
      <c r="GK3" s="59">
        <f t="shared" ref="GK3:GK38" si="66">EF3/$EF$58</f>
        <v>9.4280326838466384E-3</v>
      </c>
      <c r="GL3" s="59">
        <f t="shared" ref="GL3:GL38" si="67">EG3/$EG$58</f>
        <v>6.3191153238546603E-3</v>
      </c>
      <c r="GM3" s="59">
        <f t="shared" ref="GM3:GM38" si="68">EH3/$EH$58</f>
        <v>1.3201320132013201E-2</v>
      </c>
      <c r="GN3" s="59">
        <f t="shared" ref="GN3:GN38" si="69">EI3/$EI$58</f>
        <v>6.379585326953748E-3</v>
      </c>
      <c r="GO3" s="59">
        <f t="shared" ref="GO3:GO38" si="70">EJ3/$EJ$58</f>
        <v>6.379585326953748E-3</v>
      </c>
      <c r="GP3" s="59">
        <f t="shared" ref="GP3:GP38" si="71">EK3/$EK$58</f>
        <v>9.4280326838466384E-3</v>
      </c>
      <c r="GQ3" s="59">
        <f t="shared" ref="GQ3:GQ38" si="72">EL3/$EL$58</f>
        <v>6.379585326953748E-3</v>
      </c>
      <c r="GR3" s="59">
        <f t="shared" ref="GR3:GR38" si="73">EM3/$EM$58</f>
        <v>6.379585326953748E-3</v>
      </c>
      <c r="GS3" s="59">
        <f t="shared" ref="GS3:GS38" si="74">EN3/$EN$58</f>
        <v>9.4280326838466384E-3</v>
      </c>
      <c r="GT3" s="59">
        <f t="shared" ref="GT3:GT38" si="75">EO3/$EO$58</f>
        <v>6.379585326953748E-3</v>
      </c>
      <c r="GU3" s="59">
        <f t="shared" ref="GU3:GU38" si="76">EP3/$EP$58</f>
        <v>6.379585326953748E-3</v>
      </c>
      <c r="GV3" s="59">
        <f t="shared" ref="GV3:GV38" si="77">EQ3/$EQ$58</f>
        <v>6.379585326953748E-3</v>
      </c>
      <c r="GW3" s="59">
        <f t="shared" ref="GW3:GW38" si="78">ER3/$ER$58</f>
        <v>6.379585326953748E-3</v>
      </c>
      <c r="GX3" s="59">
        <f t="shared" ref="GX3:GX38" si="79">ES3/$ES$58</f>
        <v>6.379585326953748E-3</v>
      </c>
      <c r="GY3" s="59">
        <f t="shared" ref="GY3:GY38" si="80">ET3/$ET$58</f>
        <v>8.23045267489712E-3</v>
      </c>
      <c r="GZ3" s="59">
        <f t="shared" ref="GZ3:GZ38" si="81">EU3/$EU$58</f>
        <v>1.0714285714285714E-2</v>
      </c>
      <c r="HA3" s="59">
        <f t="shared" ref="HA3:HA38" si="82">EV3/$EV$58</f>
        <v>9.6401028277634977E-3</v>
      </c>
      <c r="HB3" s="59">
        <f t="shared" ref="HB3:HB38" si="83">EW3/$EW$58</f>
        <v>6.5573770491803279E-3</v>
      </c>
      <c r="HC3" s="59">
        <f t="shared" ref="HC3:HC38" si="84">EX3/$EX$58</f>
        <v>9.6401028277634977E-3</v>
      </c>
      <c r="HD3" s="59">
        <f t="shared" ref="HD3:HD38" si="85">EY3/$EY$58</f>
        <v>6.5573770491803279E-3</v>
      </c>
      <c r="HE3" s="59">
        <f t="shared" ref="HE3:HE38" si="86">EZ3/$EZ$58</f>
        <v>6.5573770491803279E-3</v>
      </c>
      <c r="HF3" s="59">
        <f t="shared" ref="HF3:HF38" si="87">FA3/$FA$58</f>
        <v>6.5573770491803279E-3</v>
      </c>
      <c r="HG3" s="59">
        <f t="shared" ref="HG3:HG38" si="88">FB3/$FB$58</f>
        <v>6.5573770491803279E-3</v>
      </c>
      <c r="HH3" s="59">
        <f t="shared" ref="HH3:HH38" si="89">FC3/$FC$58</f>
        <v>9.6401028277634977E-3</v>
      </c>
      <c r="HI3" s="59">
        <f t="shared" ref="HI3:HI38" si="90">FD3/$FD$58</f>
        <v>9.6401028277634977E-3</v>
      </c>
      <c r="HJ3" s="59">
        <f t="shared" ref="HJ3:HJ38" si="91">FE3/$FE$58</f>
        <v>9.6401028277634977E-3</v>
      </c>
      <c r="HK3" s="59">
        <f t="shared" ref="HK3:HK38" si="92">FF3/$FF$58</f>
        <v>6.5573770491803279E-3</v>
      </c>
      <c r="HL3" s="59">
        <f t="shared" ref="HL3:HL38" si="93">FG3/$FG$58</f>
        <v>6.5573770491803279E-3</v>
      </c>
      <c r="HM3" s="59">
        <f t="shared" ref="HM3:HM38" si="94">FH3/$FH$58</f>
        <v>6.5573770491803279E-3</v>
      </c>
      <c r="HN3" s="59">
        <f t="shared" ref="HN3:HN38" si="95">FI3/$FI$58</f>
        <v>6.5573770491803279E-3</v>
      </c>
      <c r="HO3" s="59">
        <f t="shared" ref="HO3:HO38" si="96">FJ3/$FJ$58</f>
        <v>9.6401028277634977E-3</v>
      </c>
      <c r="HP3" s="59">
        <f t="shared" ref="HP3:HP38" si="97">FK3/$FK$58</f>
        <v>9.6401028277634977E-3</v>
      </c>
      <c r="HQ3" s="59">
        <f t="shared" ref="HQ3:HQ38" si="98">FL3/$FL$58</f>
        <v>9.6401028277634977E-3</v>
      </c>
      <c r="HR3" s="59">
        <f t="shared" ref="HR3:HR38" si="99">FM3/$FM$58</f>
        <v>1.4851485148514853E-2</v>
      </c>
      <c r="HS3" s="59">
        <f t="shared" ref="HS3:HS38" si="100">FN3/$FN$58</f>
        <v>1.4851485148514853E-2</v>
      </c>
      <c r="HT3" s="59">
        <f t="shared" ref="HT3:HT38" si="101">FO3/$FO$58</f>
        <v>1.7467248908296942E-2</v>
      </c>
      <c r="HU3" s="59">
        <f t="shared" ref="HU3:HU38" si="102">FP3/$FP$58</f>
        <v>9.8296199213630427E-3</v>
      </c>
      <c r="HV3" s="59">
        <f t="shared" ref="HV3:HV38" si="103">FQ3/$FQ$58</f>
        <v>6.8027210884353739E-3</v>
      </c>
      <c r="HW3" s="59">
        <f t="shared" ref="HW3:HW38" si="104">FR3/$FR$58</f>
        <v>9.8296199213630427E-3</v>
      </c>
      <c r="HX3" s="59">
        <f t="shared" ref="HX3:HX38" si="105">FS3/$FS$58</f>
        <v>9.8296199213630427E-3</v>
      </c>
      <c r="HY3" s="59">
        <f t="shared" ref="HY3:HY38" si="106">FT3/$FT$58</f>
        <v>6.8027210884353739E-3</v>
      </c>
      <c r="HZ3" s="59">
        <f t="shared" ref="HZ3:HZ38" si="107">FU3/$FU$58</f>
        <v>1.8099547511312219E-2</v>
      </c>
      <c r="IA3" s="59">
        <f t="shared" ref="IA3:IA38" si="108">FV3/$FV$58</f>
        <v>6.8728522336769758E-3</v>
      </c>
      <c r="IB3" s="59">
        <f t="shared" ref="IB3:IB38" si="109">FW3/$FW$58</f>
        <v>9.8296199213630427E-3</v>
      </c>
      <c r="IC3" s="59">
        <f t="shared" ref="IC3:IC38" si="110">FX3/$FX$58</f>
        <v>9.8296199213630427E-3</v>
      </c>
      <c r="ID3" s="59">
        <f t="shared" ref="ID3:ID38" si="111">FY3/$FY$58</f>
        <v>6.8728522336769758E-3</v>
      </c>
      <c r="IF3" s="15">
        <f t="shared" ref="IF3:IF56" si="112">SUM(GB3:ID3)</f>
        <v>0.46412839714090148</v>
      </c>
      <c r="IG3" s="24">
        <f t="shared" ref="IG3:IG56" si="113">IF3/$IF$58</f>
        <v>8.4386981298345768E-3</v>
      </c>
      <c r="IH3" s="25">
        <f t="shared" ref="IH3:IH56" si="114">IG3*100</f>
        <v>0.84386981298345765</v>
      </c>
    </row>
    <row r="4" spans="1:242" ht="15" customHeight="1" thickBot="1" x14ac:dyDescent="0.35">
      <c r="A4" s="7"/>
      <c r="B4" s="7" t="s">
        <v>54</v>
      </c>
      <c r="C4" s="7" t="s">
        <v>13</v>
      </c>
      <c r="D4" s="7" t="s">
        <v>4</v>
      </c>
      <c r="E4" s="7" t="s">
        <v>1</v>
      </c>
      <c r="F4" s="7" t="s">
        <v>2</v>
      </c>
      <c r="G4" s="7"/>
      <c r="H4" s="7">
        <v>1</v>
      </c>
      <c r="I4" s="7">
        <f t="shared" si="0"/>
        <v>1</v>
      </c>
      <c r="J4" s="7"/>
      <c r="L4" s="36" t="s">
        <v>54</v>
      </c>
      <c r="M4" s="45">
        <f t="shared" si="1"/>
        <v>6</v>
      </c>
      <c r="N4" s="41">
        <f t="shared" si="2"/>
        <v>3</v>
      </c>
      <c r="O4" s="42">
        <f t="shared" si="3"/>
        <v>1</v>
      </c>
      <c r="P4" s="41">
        <f t="shared" si="4"/>
        <v>1</v>
      </c>
      <c r="Q4" s="41">
        <f t="shared" si="5"/>
        <v>1</v>
      </c>
      <c r="R4" s="41">
        <f t="shared" si="6"/>
        <v>1</v>
      </c>
      <c r="S4" s="41">
        <f t="shared" si="7"/>
        <v>1</v>
      </c>
      <c r="T4" s="41">
        <f t="shared" si="8"/>
        <v>4</v>
      </c>
      <c r="U4" s="41">
        <f t="shared" si="9"/>
        <v>1</v>
      </c>
      <c r="V4" s="41">
        <f t="shared" si="10"/>
        <v>1</v>
      </c>
      <c r="W4" s="41">
        <f t="shared" si="11"/>
        <v>1</v>
      </c>
      <c r="X4" s="41">
        <f t="shared" si="12"/>
        <v>2</v>
      </c>
      <c r="Y4" s="41">
        <f t="shared" si="13"/>
        <v>1</v>
      </c>
      <c r="Z4" s="41">
        <f t="shared" si="14"/>
        <v>1</v>
      </c>
      <c r="AA4" s="41">
        <f t="shared" si="15"/>
        <v>1</v>
      </c>
      <c r="AB4" s="41">
        <f t="shared" si="16"/>
        <v>1</v>
      </c>
      <c r="AC4" s="41">
        <f t="shared" si="17"/>
        <v>1</v>
      </c>
      <c r="AD4" s="41">
        <f t="shared" si="18"/>
        <v>1</v>
      </c>
      <c r="AE4" s="41">
        <f t="shared" si="19"/>
        <v>1</v>
      </c>
      <c r="AF4" s="41">
        <f t="shared" si="20"/>
        <v>1</v>
      </c>
      <c r="AG4" s="41">
        <f t="shared" si="21"/>
        <v>1</v>
      </c>
      <c r="AH4" s="41">
        <f t="shared" si="22"/>
        <v>1</v>
      </c>
      <c r="AI4" s="41">
        <f t="shared" si="23"/>
        <v>1</v>
      </c>
      <c r="AJ4" s="41">
        <f t="shared" si="24"/>
        <v>4</v>
      </c>
      <c r="AK4" s="41">
        <f t="shared" si="25"/>
        <v>3</v>
      </c>
      <c r="AL4" s="41">
        <f t="shared" si="26"/>
        <v>1</v>
      </c>
      <c r="AM4" s="41">
        <f t="shared" si="27"/>
        <v>1</v>
      </c>
      <c r="AN4" s="41">
        <f t="shared" si="28"/>
        <v>1</v>
      </c>
      <c r="AO4" s="41">
        <f t="shared" si="29"/>
        <v>1</v>
      </c>
      <c r="AP4" s="41">
        <f t="shared" si="30"/>
        <v>1</v>
      </c>
      <c r="AQ4" s="41">
        <f t="shared" si="31"/>
        <v>1</v>
      </c>
      <c r="AR4" s="41">
        <f t="shared" si="32"/>
        <v>1</v>
      </c>
      <c r="AS4" s="41">
        <f t="shared" si="33"/>
        <v>1</v>
      </c>
      <c r="AT4" s="41">
        <f t="shared" si="34"/>
        <v>1</v>
      </c>
      <c r="AU4" s="41">
        <f t="shared" si="35"/>
        <v>1</v>
      </c>
      <c r="AV4" s="41">
        <f t="shared" si="36"/>
        <v>1</v>
      </c>
      <c r="AW4" s="41">
        <f t="shared" si="37"/>
        <v>1</v>
      </c>
      <c r="AX4" s="41">
        <f t="shared" si="38"/>
        <v>1</v>
      </c>
      <c r="AY4" s="41">
        <f t="shared" si="39"/>
        <v>1</v>
      </c>
      <c r="AZ4" s="41">
        <f t="shared" si="40"/>
        <v>1</v>
      </c>
      <c r="BA4" s="41">
        <f t="shared" si="41"/>
        <v>1</v>
      </c>
      <c r="BB4" s="41">
        <f t="shared" si="42"/>
        <v>1</v>
      </c>
      <c r="BC4" s="41">
        <f t="shared" si="43"/>
        <v>3</v>
      </c>
      <c r="BD4" s="41">
        <f t="shared" si="44"/>
        <v>3</v>
      </c>
      <c r="BE4" s="41">
        <f t="shared" si="45"/>
        <v>2</v>
      </c>
      <c r="BF4" s="41">
        <f t="shared" si="46"/>
        <v>1</v>
      </c>
      <c r="BG4" s="41">
        <f t="shared" si="47"/>
        <v>1</v>
      </c>
      <c r="BH4" s="41">
        <f t="shared" si="48"/>
        <v>1</v>
      </c>
      <c r="BI4" s="41">
        <f t="shared" si="49"/>
        <v>1</v>
      </c>
      <c r="BJ4" s="41">
        <f t="shared" si="50"/>
        <v>1</v>
      </c>
      <c r="BK4" s="41">
        <f t="shared" si="51"/>
        <v>2</v>
      </c>
      <c r="BL4" s="41">
        <f t="shared" si="52"/>
        <v>1</v>
      </c>
      <c r="BM4" s="41">
        <f t="shared" si="53"/>
        <v>1</v>
      </c>
      <c r="BN4" s="41">
        <f t="shared" si="54"/>
        <v>1</v>
      </c>
      <c r="BO4" s="44">
        <f t="shared" si="55"/>
        <v>1</v>
      </c>
      <c r="BQ4" s="36" t="s">
        <v>54</v>
      </c>
      <c r="BR4" s="45">
        <f t="shared" ref="BR4:BU56" si="115">M4</f>
        <v>6</v>
      </c>
      <c r="BS4" s="45">
        <f t="shared" si="115"/>
        <v>3</v>
      </c>
      <c r="BT4" s="42" cm="1">
        <f t="array" ref="BT4:DT4">TRANSPOSE(O4:O56)</f>
        <v>1</v>
      </c>
      <c r="BU4" s="41">
        <v>1</v>
      </c>
      <c r="BV4" s="41">
        <v>1</v>
      </c>
      <c r="BW4" s="41">
        <v>1</v>
      </c>
      <c r="BX4" s="41">
        <v>1</v>
      </c>
      <c r="BY4" s="41">
        <v>1</v>
      </c>
      <c r="BZ4" s="41">
        <v>1</v>
      </c>
      <c r="CA4" s="41">
        <v>1</v>
      </c>
      <c r="CB4" s="41">
        <v>1</v>
      </c>
      <c r="CC4" s="41">
        <v>1</v>
      </c>
      <c r="CD4" s="41">
        <v>1</v>
      </c>
      <c r="CE4" s="41">
        <v>1</v>
      </c>
      <c r="CF4" s="41">
        <v>1</v>
      </c>
      <c r="CG4" s="41">
        <v>1</v>
      </c>
      <c r="CH4" s="41">
        <v>1</v>
      </c>
      <c r="CI4" s="41">
        <v>1</v>
      </c>
      <c r="CJ4" s="41">
        <v>1</v>
      </c>
      <c r="CK4" s="41">
        <v>1</v>
      </c>
      <c r="CL4" s="41">
        <v>1</v>
      </c>
      <c r="CM4" s="41">
        <v>1</v>
      </c>
      <c r="CN4" s="41">
        <v>1</v>
      </c>
      <c r="CO4" s="41">
        <v>1</v>
      </c>
      <c r="CP4" s="41">
        <v>1</v>
      </c>
      <c r="CQ4" s="41">
        <v>1</v>
      </c>
      <c r="CR4" s="41">
        <v>1</v>
      </c>
      <c r="CS4" s="41">
        <v>1</v>
      </c>
      <c r="CT4" s="41">
        <v>1</v>
      </c>
      <c r="CU4" s="41">
        <v>1</v>
      </c>
      <c r="CV4" s="41">
        <v>1</v>
      </c>
      <c r="CW4" s="41">
        <v>1</v>
      </c>
      <c r="CX4" s="41">
        <v>1</v>
      </c>
      <c r="CY4" s="41">
        <v>1</v>
      </c>
      <c r="CZ4" s="41">
        <v>1</v>
      </c>
      <c r="DA4" s="41">
        <v>1</v>
      </c>
      <c r="DB4" s="41">
        <v>1</v>
      </c>
      <c r="DC4" s="41">
        <v>1</v>
      </c>
      <c r="DD4" s="41">
        <v>1</v>
      </c>
      <c r="DE4" s="41">
        <v>1</v>
      </c>
      <c r="DF4" s="41">
        <v>1</v>
      </c>
      <c r="DG4" s="41">
        <v>1</v>
      </c>
      <c r="DH4" s="41">
        <v>1</v>
      </c>
      <c r="DI4" s="41">
        <v>1</v>
      </c>
      <c r="DJ4" s="41">
        <v>1</v>
      </c>
      <c r="DK4" s="41">
        <v>1</v>
      </c>
      <c r="DL4" s="41">
        <v>1</v>
      </c>
      <c r="DM4" s="41">
        <v>1</v>
      </c>
      <c r="DN4" s="41">
        <v>1</v>
      </c>
      <c r="DO4" s="41">
        <v>1</v>
      </c>
      <c r="DP4" s="41">
        <v>1</v>
      </c>
      <c r="DQ4" s="41">
        <v>1</v>
      </c>
      <c r="DR4" s="41">
        <v>1</v>
      </c>
      <c r="DS4" s="41">
        <v>1</v>
      </c>
      <c r="DT4" s="44">
        <v>1</v>
      </c>
      <c r="DV4" s="36" t="s">
        <v>54</v>
      </c>
      <c r="DW4" s="51">
        <f t="shared" si="56"/>
        <v>6</v>
      </c>
      <c r="DX4" s="52">
        <f t="shared" ref="DX4:EH55" si="116">BS4</f>
        <v>3</v>
      </c>
      <c r="DY4" s="52">
        <f>BT4</f>
        <v>1</v>
      </c>
      <c r="DZ4" s="50" cm="1">
        <f t="array" ref="DZ4">MINVERSE(BU4)</f>
        <v>1</v>
      </c>
      <c r="EA4" s="50" cm="1">
        <f t="array" ref="EA4">MINVERSE(BV4)</f>
        <v>1</v>
      </c>
      <c r="EB4" s="50" cm="1">
        <f t="array" ref="EB4">MINVERSE(BW4)</f>
        <v>1</v>
      </c>
      <c r="EC4" s="50" cm="1">
        <f t="array" ref="EC4">MINVERSE(BX4)</f>
        <v>1</v>
      </c>
      <c r="ED4" s="50" cm="1">
        <f t="array" ref="ED4">MINVERSE(BY4)</f>
        <v>1</v>
      </c>
      <c r="EE4" s="50" cm="1">
        <f t="array" ref="EE4">MINVERSE(BZ4)</f>
        <v>1</v>
      </c>
      <c r="EF4" s="50" cm="1">
        <f t="array" ref="EF4">MINVERSE(CA4)</f>
        <v>1</v>
      </c>
      <c r="EG4" s="50" cm="1">
        <f t="array" ref="EG4">MINVERSE(CB4)</f>
        <v>1</v>
      </c>
      <c r="EH4" s="50" cm="1">
        <f t="array" ref="EH4">MINVERSE(CC4)</f>
        <v>1</v>
      </c>
      <c r="EI4" s="50" cm="1">
        <f t="array" ref="EI4">MINVERSE(CD4)</f>
        <v>1</v>
      </c>
      <c r="EJ4" s="50" cm="1">
        <f t="array" ref="EJ4">MINVERSE(CE4)</f>
        <v>1</v>
      </c>
      <c r="EK4" s="50" cm="1">
        <f t="array" ref="EK4">MINVERSE(CF4)</f>
        <v>1</v>
      </c>
      <c r="EL4" s="50" cm="1">
        <f t="array" ref="EL4">MINVERSE(CG4)</f>
        <v>1</v>
      </c>
      <c r="EM4" s="50" cm="1">
        <f t="array" ref="EM4">MINVERSE(CH4)</f>
        <v>1</v>
      </c>
      <c r="EN4" s="50" cm="1">
        <f t="array" ref="EN4">MINVERSE(CI4)</f>
        <v>1</v>
      </c>
      <c r="EO4" s="50" cm="1">
        <f t="array" ref="EO4">MINVERSE(CJ4)</f>
        <v>1</v>
      </c>
      <c r="EP4" s="50" cm="1">
        <f t="array" ref="EP4">MINVERSE(CK4)</f>
        <v>1</v>
      </c>
      <c r="EQ4" s="50" cm="1">
        <f t="array" ref="EQ4">MINVERSE(CL4)</f>
        <v>1</v>
      </c>
      <c r="ER4" s="50" cm="1">
        <f t="array" ref="ER4">MINVERSE(CM4)</f>
        <v>1</v>
      </c>
      <c r="ES4" s="50" cm="1">
        <f t="array" ref="ES4">MINVERSE(CN4)</f>
        <v>1</v>
      </c>
      <c r="ET4" s="50" cm="1">
        <f t="array" ref="ET4">MINVERSE(CO4)</f>
        <v>1</v>
      </c>
      <c r="EU4" s="50" cm="1">
        <f t="array" ref="EU4">MINVERSE(CP4)</f>
        <v>1</v>
      </c>
      <c r="EV4" s="50" cm="1">
        <f t="array" ref="EV4">MINVERSE(CQ4)</f>
        <v>1</v>
      </c>
      <c r="EW4" s="50" cm="1">
        <f t="array" ref="EW4">MINVERSE(CR4)</f>
        <v>1</v>
      </c>
      <c r="EX4" s="50" cm="1">
        <f t="array" ref="EX4">MINVERSE(CS4)</f>
        <v>1</v>
      </c>
      <c r="EY4" s="50" cm="1">
        <f t="array" ref="EY4">MINVERSE(CT4)</f>
        <v>1</v>
      </c>
      <c r="EZ4" s="50" cm="1">
        <f t="array" ref="EZ4">MINVERSE(CU4)</f>
        <v>1</v>
      </c>
      <c r="FA4" s="50" cm="1">
        <f t="array" ref="FA4">MINVERSE(CV4)</f>
        <v>1</v>
      </c>
      <c r="FB4" s="50" cm="1">
        <f t="array" ref="FB4">MINVERSE(CW4)</f>
        <v>1</v>
      </c>
      <c r="FC4" s="50" cm="1">
        <f t="array" ref="FC4">MINVERSE(CX4)</f>
        <v>1</v>
      </c>
      <c r="FD4" s="50" cm="1">
        <f t="array" ref="FD4">MINVERSE(CY4)</f>
        <v>1</v>
      </c>
      <c r="FE4" s="50" cm="1">
        <f t="array" ref="FE4">MINVERSE(CZ4)</f>
        <v>1</v>
      </c>
      <c r="FF4" s="50" cm="1">
        <f t="array" ref="FF4">MINVERSE(DA4)</f>
        <v>1</v>
      </c>
      <c r="FG4" s="50" cm="1">
        <f t="array" ref="FG4">MINVERSE(DB4)</f>
        <v>1</v>
      </c>
      <c r="FH4" s="50" cm="1">
        <f t="array" ref="FH4">MINVERSE(DC4)</f>
        <v>1</v>
      </c>
      <c r="FI4" s="50" cm="1">
        <f t="array" ref="FI4">MINVERSE(DD4)</f>
        <v>1</v>
      </c>
      <c r="FJ4" s="50" cm="1">
        <f t="array" ref="FJ4">MINVERSE(DE4)</f>
        <v>1</v>
      </c>
      <c r="FK4" s="50" cm="1">
        <f t="array" ref="FK4">MINVERSE(DF4)</f>
        <v>1</v>
      </c>
      <c r="FL4" s="50" cm="1">
        <f t="array" ref="FL4">MINVERSE(DG4)</f>
        <v>1</v>
      </c>
      <c r="FM4" s="50" cm="1">
        <f t="array" ref="FM4">MINVERSE(DH4)</f>
        <v>1</v>
      </c>
      <c r="FN4" s="50" cm="1">
        <f t="array" ref="FN4">MINVERSE(DI4)</f>
        <v>1</v>
      </c>
      <c r="FO4" s="50" cm="1">
        <f t="array" ref="FO4">MINVERSE(DJ4)</f>
        <v>1</v>
      </c>
      <c r="FP4" s="50" cm="1">
        <f t="array" ref="FP4">MINVERSE(DK4)</f>
        <v>1</v>
      </c>
      <c r="FQ4" s="50" cm="1">
        <f t="array" ref="FQ4">MINVERSE(DL4)</f>
        <v>1</v>
      </c>
      <c r="FR4" s="50" cm="1">
        <f t="array" ref="FR4">MINVERSE(DM4)</f>
        <v>1</v>
      </c>
      <c r="FS4" s="50" cm="1">
        <f t="array" ref="FS4">MINVERSE(DN4)</f>
        <v>1</v>
      </c>
      <c r="FT4" s="50" cm="1">
        <f t="array" ref="FT4">MINVERSE(DO4)</f>
        <v>1</v>
      </c>
      <c r="FU4" s="50" cm="1">
        <f t="array" ref="FU4">MINVERSE(DP4)</f>
        <v>1</v>
      </c>
      <c r="FV4" s="50" cm="1">
        <f t="array" ref="FV4">MINVERSE(DQ4)</f>
        <v>1</v>
      </c>
      <c r="FW4" s="50" cm="1">
        <f t="array" ref="FW4">MINVERSE(DR4)</f>
        <v>1</v>
      </c>
      <c r="FX4" s="50" cm="1">
        <f t="array" ref="FX4">MINVERSE(DS4)</f>
        <v>1</v>
      </c>
      <c r="FY4" s="62" cm="1">
        <f t="array" ref="FY4">MINVERSE(DT4)</f>
        <v>1</v>
      </c>
      <c r="GA4" s="36" t="s">
        <v>54</v>
      </c>
      <c r="GB4" s="59">
        <f t="shared" si="57"/>
        <v>2.1201413427561839E-2</v>
      </c>
      <c r="GC4" s="59">
        <f t="shared" si="58"/>
        <v>2.3376623376623381E-2</v>
      </c>
      <c r="GD4" s="59">
        <f t="shared" si="59"/>
        <v>1.8691588785046728E-2</v>
      </c>
      <c r="GE4" s="59">
        <f t="shared" si="60"/>
        <v>1.8691588785046728E-2</v>
      </c>
      <c r="GF4" s="59">
        <f t="shared" si="61"/>
        <v>1.8691588785046728E-2</v>
      </c>
      <c r="GG4" s="59">
        <f t="shared" si="62"/>
        <v>1.8691588785046728E-2</v>
      </c>
      <c r="GH4" s="59">
        <f t="shared" si="63"/>
        <v>1.8691588785046728E-2</v>
      </c>
      <c r="GI4" s="59">
        <f t="shared" si="64"/>
        <v>6.1919504643962852E-3</v>
      </c>
      <c r="GJ4" s="59">
        <f t="shared" si="65"/>
        <v>1.8957345971563982E-2</v>
      </c>
      <c r="GK4" s="59">
        <f t="shared" si="66"/>
        <v>1.8856065367693277E-2</v>
      </c>
      <c r="GL4" s="59">
        <f t="shared" si="67"/>
        <v>1.8957345971563982E-2</v>
      </c>
      <c r="GM4" s="59">
        <f t="shared" si="68"/>
        <v>1.3201320132013201E-2</v>
      </c>
      <c r="GN4" s="59">
        <f t="shared" si="69"/>
        <v>1.9138755980861243E-2</v>
      </c>
      <c r="GO4" s="59">
        <f t="shared" si="70"/>
        <v>1.9138755980861243E-2</v>
      </c>
      <c r="GP4" s="59">
        <f t="shared" si="71"/>
        <v>1.8856065367693277E-2</v>
      </c>
      <c r="GQ4" s="59">
        <f t="shared" si="72"/>
        <v>1.9138755980861243E-2</v>
      </c>
      <c r="GR4" s="59">
        <f t="shared" si="73"/>
        <v>1.9138755980861243E-2</v>
      </c>
      <c r="GS4" s="59">
        <f t="shared" si="74"/>
        <v>1.8856065367693277E-2</v>
      </c>
      <c r="GT4" s="59">
        <f t="shared" si="75"/>
        <v>1.9138755980861243E-2</v>
      </c>
      <c r="GU4" s="59">
        <f t="shared" si="76"/>
        <v>1.9138755980861243E-2</v>
      </c>
      <c r="GV4" s="59">
        <f t="shared" si="77"/>
        <v>1.9138755980861243E-2</v>
      </c>
      <c r="GW4" s="59">
        <f t="shared" si="78"/>
        <v>1.9138755980861243E-2</v>
      </c>
      <c r="GX4" s="59">
        <f t="shared" si="79"/>
        <v>1.9138755980861243E-2</v>
      </c>
      <c r="GY4" s="59">
        <f t="shared" si="80"/>
        <v>8.23045267489712E-3</v>
      </c>
      <c r="GZ4" s="59">
        <f t="shared" si="81"/>
        <v>1.0714285714285714E-2</v>
      </c>
      <c r="HA4" s="59">
        <f t="shared" si="82"/>
        <v>1.9280205655526995E-2</v>
      </c>
      <c r="HB4" s="59">
        <f t="shared" si="83"/>
        <v>1.9672131147540985E-2</v>
      </c>
      <c r="HC4" s="59">
        <f t="shared" si="84"/>
        <v>1.9280205655526995E-2</v>
      </c>
      <c r="HD4" s="59">
        <f t="shared" si="85"/>
        <v>1.9672131147540985E-2</v>
      </c>
      <c r="HE4" s="59">
        <f t="shared" si="86"/>
        <v>1.9672131147540985E-2</v>
      </c>
      <c r="HF4" s="59">
        <f t="shared" si="87"/>
        <v>1.9672131147540985E-2</v>
      </c>
      <c r="HG4" s="59">
        <f t="shared" si="88"/>
        <v>1.9672131147540985E-2</v>
      </c>
      <c r="HH4" s="59">
        <f t="shared" si="89"/>
        <v>1.9280205655526995E-2</v>
      </c>
      <c r="HI4" s="59">
        <f t="shared" si="90"/>
        <v>1.9280205655526995E-2</v>
      </c>
      <c r="HJ4" s="59">
        <f t="shared" si="91"/>
        <v>1.9280205655526995E-2</v>
      </c>
      <c r="HK4" s="59">
        <f t="shared" si="92"/>
        <v>1.9672131147540985E-2</v>
      </c>
      <c r="HL4" s="59">
        <f t="shared" si="93"/>
        <v>1.9672131147540985E-2</v>
      </c>
      <c r="HM4" s="59">
        <f t="shared" si="94"/>
        <v>1.9672131147540985E-2</v>
      </c>
      <c r="HN4" s="59">
        <f t="shared" si="95"/>
        <v>1.9672131147540985E-2</v>
      </c>
      <c r="HO4" s="59">
        <f t="shared" si="96"/>
        <v>1.9280205655526995E-2</v>
      </c>
      <c r="HP4" s="59">
        <f t="shared" si="97"/>
        <v>1.9280205655526995E-2</v>
      </c>
      <c r="HQ4" s="59">
        <f t="shared" si="98"/>
        <v>1.9280205655526995E-2</v>
      </c>
      <c r="HR4" s="59">
        <f t="shared" si="99"/>
        <v>1.4851485148514853E-2</v>
      </c>
      <c r="HS4" s="59">
        <f t="shared" si="100"/>
        <v>1.4851485148514853E-2</v>
      </c>
      <c r="HT4" s="59">
        <f t="shared" si="101"/>
        <v>1.7467248908296942E-2</v>
      </c>
      <c r="HU4" s="59">
        <f t="shared" si="102"/>
        <v>1.9659239842726085E-2</v>
      </c>
      <c r="HV4" s="59">
        <f t="shared" si="103"/>
        <v>2.0408163265306121E-2</v>
      </c>
      <c r="HW4" s="59">
        <f t="shared" si="104"/>
        <v>1.9659239842726085E-2</v>
      </c>
      <c r="HX4" s="59">
        <f t="shared" si="105"/>
        <v>1.9659239842726085E-2</v>
      </c>
      <c r="HY4" s="59">
        <f t="shared" si="106"/>
        <v>2.0408163265306121E-2</v>
      </c>
      <c r="HZ4" s="59">
        <f t="shared" si="107"/>
        <v>1.8099547511312219E-2</v>
      </c>
      <c r="IA4" s="59">
        <f t="shared" si="108"/>
        <v>2.0618556701030927E-2</v>
      </c>
      <c r="IB4" s="59">
        <f t="shared" si="109"/>
        <v>1.9659239842726085E-2</v>
      </c>
      <c r="IC4" s="59">
        <f t="shared" si="110"/>
        <v>1.9659239842726085E-2</v>
      </c>
      <c r="ID4" s="59">
        <f t="shared" si="111"/>
        <v>2.0618556701030927E-2</v>
      </c>
      <c r="IF4" s="15">
        <f t="shared" si="112"/>
        <v>1.0200159130239985</v>
      </c>
      <c r="IG4" s="24">
        <f t="shared" si="113"/>
        <v>1.8545743873163618E-2</v>
      </c>
      <c r="IH4" s="25">
        <f t="shared" si="114"/>
        <v>1.8545743873163618</v>
      </c>
    </row>
    <row r="5" spans="1:242" ht="15" customHeight="1" thickBot="1" x14ac:dyDescent="0.35">
      <c r="A5" s="7"/>
      <c r="B5" s="7" t="s">
        <v>55</v>
      </c>
      <c r="C5" s="7" t="s">
        <v>16</v>
      </c>
      <c r="D5" s="7"/>
      <c r="E5" s="7" t="s">
        <v>1</v>
      </c>
      <c r="F5" s="7" t="s">
        <v>17</v>
      </c>
      <c r="G5" s="7"/>
      <c r="H5" s="7">
        <v>1</v>
      </c>
      <c r="I5" s="7">
        <f t="shared" si="0"/>
        <v>1</v>
      </c>
      <c r="J5" s="7"/>
      <c r="L5" s="36" t="s">
        <v>55</v>
      </c>
      <c r="M5" s="45">
        <f t="shared" si="1"/>
        <v>6</v>
      </c>
      <c r="N5" s="41">
        <f t="shared" si="2"/>
        <v>3</v>
      </c>
      <c r="O5" s="41">
        <f t="shared" si="3"/>
        <v>1</v>
      </c>
      <c r="P5" s="42">
        <f t="shared" si="4"/>
        <v>1</v>
      </c>
      <c r="Q5" s="41">
        <f t="shared" si="5"/>
        <v>1</v>
      </c>
      <c r="R5" s="41">
        <f t="shared" si="6"/>
        <v>1</v>
      </c>
      <c r="S5" s="41">
        <f t="shared" si="7"/>
        <v>1</v>
      </c>
      <c r="T5" s="41">
        <f t="shared" si="8"/>
        <v>4</v>
      </c>
      <c r="U5" s="41">
        <f t="shared" si="9"/>
        <v>1</v>
      </c>
      <c r="V5" s="41">
        <f t="shared" si="10"/>
        <v>1</v>
      </c>
      <c r="W5" s="41">
        <f t="shared" si="11"/>
        <v>1</v>
      </c>
      <c r="X5" s="41">
        <f t="shared" si="12"/>
        <v>2</v>
      </c>
      <c r="Y5" s="41">
        <f t="shared" si="13"/>
        <v>1</v>
      </c>
      <c r="Z5" s="41">
        <f t="shared" si="14"/>
        <v>1</v>
      </c>
      <c r="AA5" s="41">
        <f t="shared" si="15"/>
        <v>1</v>
      </c>
      <c r="AB5" s="41">
        <f t="shared" si="16"/>
        <v>1</v>
      </c>
      <c r="AC5" s="41">
        <f t="shared" si="17"/>
        <v>1</v>
      </c>
      <c r="AD5" s="41">
        <f t="shared" si="18"/>
        <v>1</v>
      </c>
      <c r="AE5" s="41">
        <f t="shared" si="19"/>
        <v>1</v>
      </c>
      <c r="AF5" s="41">
        <f t="shared" si="20"/>
        <v>1</v>
      </c>
      <c r="AG5" s="41">
        <f t="shared" si="21"/>
        <v>1</v>
      </c>
      <c r="AH5" s="41">
        <f t="shared" si="22"/>
        <v>1</v>
      </c>
      <c r="AI5" s="41">
        <f t="shared" si="23"/>
        <v>1</v>
      </c>
      <c r="AJ5" s="41">
        <f t="shared" si="24"/>
        <v>4</v>
      </c>
      <c r="AK5" s="41">
        <f t="shared" si="25"/>
        <v>3</v>
      </c>
      <c r="AL5" s="41">
        <f t="shared" si="26"/>
        <v>1</v>
      </c>
      <c r="AM5" s="41">
        <f t="shared" si="27"/>
        <v>1</v>
      </c>
      <c r="AN5" s="41">
        <f t="shared" si="28"/>
        <v>1</v>
      </c>
      <c r="AO5" s="41">
        <f t="shared" si="29"/>
        <v>1</v>
      </c>
      <c r="AP5" s="41">
        <f t="shared" si="30"/>
        <v>1</v>
      </c>
      <c r="AQ5" s="41">
        <f t="shared" si="31"/>
        <v>1</v>
      </c>
      <c r="AR5" s="41">
        <f t="shared" si="32"/>
        <v>1</v>
      </c>
      <c r="AS5" s="41">
        <f t="shared" si="33"/>
        <v>1</v>
      </c>
      <c r="AT5" s="41">
        <f t="shared" si="34"/>
        <v>1</v>
      </c>
      <c r="AU5" s="41">
        <f t="shared" si="35"/>
        <v>1</v>
      </c>
      <c r="AV5" s="41">
        <f t="shared" si="36"/>
        <v>1</v>
      </c>
      <c r="AW5" s="41">
        <f t="shared" si="37"/>
        <v>1</v>
      </c>
      <c r="AX5" s="41">
        <f t="shared" si="38"/>
        <v>1</v>
      </c>
      <c r="AY5" s="41">
        <f t="shared" si="39"/>
        <v>1</v>
      </c>
      <c r="AZ5" s="41">
        <f t="shared" si="40"/>
        <v>1</v>
      </c>
      <c r="BA5" s="41">
        <f t="shared" si="41"/>
        <v>1</v>
      </c>
      <c r="BB5" s="41">
        <f t="shared" si="42"/>
        <v>1</v>
      </c>
      <c r="BC5" s="41">
        <f t="shared" si="43"/>
        <v>3</v>
      </c>
      <c r="BD5" s="41">
        <f t="shared" si="44"/>
        <v>3</v>
      </c>
      <c r="BE5" s="41">
        <f t="shared" si="45"/>
        <v>2</v>
      </c>
      <c r="BF5" s="41">
        <f t="shared" si="46"/>
        <v>1</v>
      </c>
      <c r="BG5" s="41">
        <f t="shared" si="47"/>
        <v>1</v>
      </c>
      <c r="BH5" s="41">
        <f t="shared" si="48"/>
        <v>1</v>
      </c>
      <c r="BI5" s="41">
        <f t="shared" si="49"/>
        <v>1</v>
      </c>
      <c r="BJ5" s="41">
        <f t="shared" si="50"/>
        <v>1</v>
      </c>
      <c r="BK5" s="41">
        <f t="shared" si="51"/>
        <v>2</v>
      </c>
      <c r="BL5" s="41">
        <f t="shared" si="52"/>
        <v>1</v>
      </c>
      <c r="BM5" s="41">
        <f t="shared" si="53"/>
        <v>1</v>
      </c>
      <c r="BN5" s="41">
        <f t="shared" si="54"/>
        <v>1</v>
      </c>
      <c r="BO5" s="44">
        <f t="shared" si="55"/>
        <v>1</v>
      </c>
      <c r="BQ5" s="36" t="s">
        <v>55</v>
      </c>
      <c r="BR5" s="45">
        <f t="shared" si="115"/>
        <v>6</v>
      </c>
      <c r="BS5" s="45">
        <f t="shared" si="115"/>
        <v>3</v>
      </c>
      <c r="BT5" s="45">
        <f t="shared" si="115"/>
        <v>1</v>
      </c>
      <c r="BU5" s="42" cm="1">
        <f t="array" ref="BU5:DT5">TRANSPOSE(P5:P56)</f>
        <v>1</v>
      </c>
      <c r="BV5" s="41">
        <v>1</v>
      </c>
      <c r="BW5" s="41">
        <v>1</v>
      </c>
      <c r="BX5" s="41">
        <v>1</v>
      </c>
      <c r="BY5" s="41">
        <v>1</v>
      </c>
      <c r="BZ5" s="41">
        <v>1</v>
      </c>
      <c r="CA5" s="41">
        <v>1</v>
      </c>
      <c r="CB5" s="41">
        <v>1</v>
      </c>
      <c r="CC5" s="41">
        <v>1</v>
      </c>
      <c r="CD5" s="41">
        <v>1</v>
      </c>
      <c r="CE5" s="41">
        <v>1</v>
      </c>
      <c r="CF5" s="41">
        <v>1</v>
      </c>
      <c r="CG5" s="41">
        <v>1</v>
      </c>
      <c r="CH5" s="41">
        <v>1</v>
      </c>
      <c r="CI5" s="41">
        <v>1</v>
      </c>
      <c r="CJ5" s="41">
        <v>1</v>
      </c>
      <c r="CK5" s="41">
        <v>1</v>
      </c>
      <c r="CL5" s="41">
        <v>1</v>
      </c>
      <c r="CM5" s="41">
        <v>1</v>
      </c>
      <c r="CN5" s="41">
        <v>1</v>
      </c>
      <c r="CO5" s="41">
        <v>1</v>
      </c>
      <c r="CP5" s="41">
        <v>1</v>
      </c>
      <c r="CQ5" s="41">
        <v>1</v>
      </c>
      <c r="CR5" s="41">
        <v>1</v>
      </c>
      <c r="CS5" s="41">
        <v>1</v>
      </c>
      <c r="CT5" s="41">
        <v>1</v>
      </c>
      <c r="CU5" s="41">
        <v>1</v>
      </c>
      <c r="CV5" s="41">
        <v>1</v>
      </c>
      <c r="CW5" s="41">
        <v>1</v>
      </c>
      <c r="CX5" s="41">
        <v>1</v>
      </c>
      <c r="CY5" s="41">
        <v>1</v>
      </c>
      <c r="CZ5" s="41">
        <v>1</v>
      </c>
      <c r="DA5" s="41">
        <v>1</v>
      </c>
      <c r="DB5" s="41">
        <v>1</v>
      </c>
      <c r="DC5" s="41">
        <v>1</v>
      </c>
      <c r="DD5" s="41">
        <v>1</v>
      </c>
      <c r="DE5" s="41">
        <v>1</v>
      </c>
      <c r="DF5" s="41">
        <v>1</v>
      </c>
      <c r="DG5" s="41">
        <v>1</v>
      </c>
      <c r="DH5" s="41">
        <v>1</v>
      </c>
      <c r="DI5" s="41">
        <v>1</v>
      </c>
      <c r="DJ5" s="41">
        <v>1</v>
      </c>
      <c r="DK5" s="41">
        <v>1</v>
      </c>
      <c r="DL5" s="41">
        <v>1</v>
      </c>
      <c r="DM5" s="41">
        <v>1</v>
      </c>
      <c r="DN5" s="41">
        <v>1</v>
      </c>
      <c r="DO5" s="41">
        <v>1</v>
      </c>
      <c r="DP5" s="41">
        <v>1</v>
      </c>
      <c r="DQ5" s="41">
        <v>1</v>
      </c>
      <c r="DR5" s="41">
        <v>1</v>
      </c>
      <c r="DS5" s="41">
        <v>1</v>
      </c>
      <c r="DT5" s="44">
        <v>1</v>
      </c>
      <c r="DV5" s="36" t="s">
        <v>55</v>
      </c>
      <c r="DW5" s="51">
        <f t="shared" si="56"/>
        <v>6</v>
      </c>
      <c r="DX5" s="52">
        <f t="shared" si="116"/>
        <v>3</v>
      </c>
      <c r="DY5" s="52">
        <f t="shared" ref="DY5:DY55" si="117">BT5</f>
        <v>1</v>
      </c>
      <c r="DZ5" s="52">
        <f>BU5</f>
        <v>1</v>
      </c>
      <c r="EA5" s="50" cm="1">
        <f t="array" ref="EA5">MINVERSE(BV5)</f>
        <v>1</v>
      </c>
      <c r="EB5" s="50" cm="1">
        <f t="array" ref="EB5">MINVERSE(BW5)</f>
        <v>1</v>
      </c>
      <c r="EC5" s="50" cm="1">
        <f t="array" ref="EC5">MINVERSE(BX5)</f>
        <v>1</v>
      </c>
      <c r="ED5" s="50" cm="1">
        <f t="array" ref="ED5">MINVERSE(BY5)</f>
        <v>1</v>
      </c>
      <c r="EE5" s="50" cm="1">
        <f t="array" ref="EE5">MINVERSE(BZ5)</f>
        <v>1</v>
      </c>
      <c r="EF5" s="50" cm="1">
        <f t="array" ref="EF5">MINVERSE(CA5)</f>
        <v>1</v>
      </c>
      <c r="EG5" s="50" cm="1">
        <f t="array" ref="EG5">MINVERSE(CB5)</f>
        <v>1</v>
      </c>
      <c r="EH5" s="50" cm="1">
        <f t="array" ref="EH5">MINVERSE(CC5)</f>
        <v>1</v>
      </c>
      <c r="EI5" s="50" cm="1">
        <f t="array" ref="EI5">MINVERSE(CD5)</f>
        <v>1</v>
      </c>
      <c r="EJ5" s="50" cm="1">
        <f t="array" ref="EJ5">MINVERSE(CE5)</f>
        <v>1</v>
      </c>
      <c r="EK5" s="50" cm="1">
        <f t="array" ref="EK5">MINVERSE(CF5)</f>
        <v>1</v>
      </c>
      <c r="EL5" s="50" cm="1">
        <f t="array" ref="EL5">MINVERSE(CG5)</f>
        <v>1</v>
      </c>
      <c r="EM5" s="50" cm="1">
        <f t="array" ref="EM5">MINVERSE(CH5)</f>
        <v>1</v>
      </c>
      <c r="EN5" s="50" cm="1">
        <f t="array" ref="EN5">MINVERSE(CI5)</f>
        <v>1</v>
      </c>
      <c r="EO5" s="50" cm="1">
        <f t="array" ref="EO5">MINVERSE(CJ5)</f>
        <v>1</v>
      </c>
      <c r="EP5" s="50" cm="1">
        <f t="array" ref="EP5">MINVERSE(CK5)</f>
        <v>1</v>
      </c>
      <c r="EQ5" s="50" cm="1">
        <f t="array" ref="EQ5">MINVERSE(CL5)</f>
        <v>1</v>
      </c>
      <c r="ER5" s="50" cm="1">
        <f t="array" ref="ER5">MINVERSE(CM5)</f>
        <v>1</v>
      </c>
      <c r="ES5" s="50" cm="1">
        <f t="array" ref="ES5">MINVERSE(CN5)</f>
        <v>1</v>
      </c>
      <c r="ET5" s="50" cm="1">
        <f t="array" ref="ET5">MINVERSE(CO5)</f>
        <v>1</v>
      </c>
      <c r="EU5" s="50" cm="1">
        <f t="array" ref="EU5">MINVERSE(CP5)</f>
        <v>1</v>
      </c>
      <c r="EV5" s="50" cm="1">
        <f t="array" ref="EV5">MINVERSE(CQ5)</f>
        <v>1</v>
      </c>
      <c r="EW5" s="50" cm="1">
        <f t="array" ref="EW5">MINVERSE(CR5)</f>
        <v>1</v>
      </c>
      <c r="EX5" s="50" cm="1">
        <f t="array" ref="EX5">MINVERSE(CS5)</f>
        <v>1</v>
      </c>
      <c r="EY5" s="50" cm="1">
        <f t="array" ref="EY5">MINVERSE(CT5)</f>
        <v>1</v>
      </c>
      <c r="EZ5" s="50" cm="1">
        <f t="array" ref="EZ5">MINVERSE(CU5)</f>
        <v>1</v>
      </c>
      <c r="FA5" s="50" cm="1">
        <f t="array" ref="FA5">MINVERSE(CV5)</f>
        <v>1</v>
      </c>
      <c r="FB5" s="50" cm="1">
        <f t="array" ref="FB5">MINVERSE(CW5)</f>
        <v>1</v>
      </c>
      <c r="FC5" s="50" cm="1">
        <f t="array" ref="FC5">MINVERSE(CX5)</f>
        <v>1</v>
      </c>
      <c r="FD5" s="50" cm="1">
        <f t="array" ref="FD5">MINVERSE(CY5)</f>
        <v>1</v>
      </c>
      <c r="FE5" s="50" cm="1">
        <f t="array" ref="FE5">MINVERSE(CZ5)</f>
        <v>1</v>
      </c>
      <c r="FF5" s="50" cm="1">
        <f t="array" ref="FF5">MINVERSE(DA5)</f>
        <v>1</v>
      </c>
      <c r="FG5" s="50" cm="1">
        <f t="array" ref="FG5">MINVERSE(DB5)</f>
        <v>1</v>
      </c>
      <c r="FH5" s="50" cm="1">
        <f t="array" ref="FH5">MINVERSE(DC5)</f>
        <v>1</v>
      </c>
      <c r="FI5" s="50" cm="1">
        <f t="array" ref="FI5">MINVERSE(DD5)</f>
        <v>1</v>
      </c>
      <c r="FJ5" s="50" cm="1">
        <f t="array" ref="FJ5">MINVERSE(DE5)</f>
        <v>1</v>
      </c>
      <c r="FK5" s="50" cm="1">
        <f t="array" ref="FK5">MINVERSE(DF5)</f>
        <v>1</v>
      </c>
      <c r="FL5" s="50" cm="1">
        <f t="array" ref="FL5">MINVERSE(DG5)</f>
        <v>1</v>
      </c>
      <c r="FM5" s="50" cm="1">
        <f t="array" ref="FM5">MINVERSE(DH5)</f>
        <v>1</v>
      </c>
      <c r="FN5" s="50" cm="1">
        <f t="array" ref="FN5">MINVERSE(DI5)</f>
        <v>1</v>
      </c>
      <c r="FO5" s="50" cm="1">
        <f t="array" ref="FO5">MINVERSE(DJ5)</f>
        <v>1</v>
      </c>
      <c r="FP5" s="50" cm="1">
        <f t="array" ref="FP5">MINVERSE(DK5)</f>
        <v>1</v>
      </c>
      <c r="FQ5" s="50" cm="1">
        <f t="array" ref="FQ5">MINVERSE(DL5)</f>
        <v>1</v>
      </c>
      <c r="FR5" s="50" cm="1">
        <f t="array" ref="FR5">MINVERSE(DM5)</f>
        <v>1</v>
      </c>
      <c r="FS5" s="50" cm="1">
        <f t="array" ref="FS5">MINVERSE(DN5)</f>
        <v>1</v>
      </c>
      <c r="FT5" s="50" cm="1">
        <f t="array" ref="FT5">MINVERSE(DO5)</f>
        <v>1</v>
      </c>
      <c r="FU5" s="50" cm="1">
        <f t="array" ref="FU5">MINVERSE(DP5)</f>
        <v>1</v>
      </c>
      <c r="FV5" s="50" cm="1">
        <f t="array" ref="FV5">MINVERSE(DQ5)</f>
        <v>1</v>
      </c>
      <c r="FW5" s="50" cm="1">
        <f t="array" ref="FW5">MINVERSE(DR5)</f>
        <v>1</v>
      </c>
      <c r="FX5" s="50" cm="1">
        <f t="array" ref="FX5">MINVERSE(DS5)</f>
        <v>1</v>
      </c>
      <c r="FY5" s="62" cm="1">
        <f t="array" ref="FY5">MINVERSE(DT5)</f>
        <v>1</v>
      </c>
      <c r="GA5" s="36" t="s">
        <v>55</v>
      </c>
      <c r="GB5" s="59">
        <f t="shared" si="57"/>
        <v>2.1201413427561839E-2</v>
      </c>
      <c r="GC5" s="59">
        <f t="shared" si="58"/>
        <v>2.3376623376623381E-2</v>
      </c>
      <c r="GD5" s="59">
        <f t="shared" si="59"/>
        <v>1.8691588785046728E-2</v>
      </c>
      <c r="GE5" s="59">
        <f t="shared" si="60"/>
        <v>1.8691588785046728E-2</v>
      </c>
      <c r="GF5" s="59">
        <f t="shared" si="61"/>
        <v>1.8691588785046728E-2</v>
      </c>
      <c r="GG5" s="59">
        <f t="shared" si="62"/>
        <v>1.8691588785046728E-2</v>
      </c>
      <c r="GH5" s="59">
        <f t="shared" si="63"/>
        <v>1.8691588785046728E-2</v>
      </c>
      <c r="GI5" s="59">
        <f t="shared" si="64"/>
        <v>6.1919504643962852E-3</v>
      </c>
      <c r="GJ5" s="59">
        <f t="shared" si="65"/>
        <v>1.8957345971563982E-2</v>
      </c>
      <c r="GK5" s="59">
        <f t="shared" si="66"/>
        <v>1.8856065367693277E-2</v>
      </c>
      <c r="GL5" s="59">
        <f t="shared" si="67"/>
        <v>1.8957345971563982E-2</v>
      </c>
      <c r="GM5" s="59">
        <f t="shared" si="68"/>
        <v>1.3201320132013201E-2</v>
      </c>
      <c r="GN5" s="59">
        <f t="shared" si="69"/>
        <v>1.9138755980861243E-2</v>
      </c>
      <c r="GO5" s="59">
        <f t="shared" si="70"/>
        <v>1.9138755980861243E-2</v>
      </c>
      <c r="GP5" s="59">
        <f t="shared" si="71"/>
        <v>1.8856065367693277E-2</v>
      </c>
      <c r="GQ5" s="59">
        <f t="shared" si="72"/>
        <v>1.9138755980861243E-2</v>
      </c>
      <c r="GR5" s="59">
        <f t="shared" si="73"/>
        <v>1.9138755980861243E-2</v>
      </c>
      <c r="GS5" s="59">
        <f t="shared" si="74"/>
        <v>1.8856065367693277E-2</v>
      </c>
      <c r="GT5" s="59">
        <f t="shared" si="75"/>
        <v>1.9138755980861243E-2</v>
      </c>
      <c r="GU5" s="59">
        <f t="shared" si="76"/>
        <v>1.9138755980861243E-2</v>
      </c>
      <c r="GV5" s="59">
        <f t="shared" si="77"/>
        <v>1.9138755980861243E-2</v>
      </c>
      <c r="GW5" s="59">
        <f t="shared" si="78"/>
        <v>1.9138755980861243E-2</v>
      </c>
      <c r="GX5" s="59">
        <f t="shared" si="79"/>
        <v>1.9138755980861243E-2</v>
      </c>
      <c r="GY5" s="59">
        <f t="shared" si="80"/>
        <v>8.23045267489712E-3</v>
      </c>
      <c r="GZ5" s="59">
        <f t="shared" si="81"/>
        <v>1.0714285714285714E-2</v>
      </c>
      <c r="HA5" s="59">
        <f t="shared" si="82"/>
        <v>1.9280205655526995E-2</v>
      </c>
      <c r="HB5" s="59">
        <f t="shared" si="83"/>
        <v>1.9672131147540985E-2</v>
      </c>
      <c r="HC5" s="59">
        <f t="shared" si="84"/>
        <v>1.9280205655526995E-2</v>
      </c>
      <c r="HD5" s="59">
        <f t="shared" si="85"/>
        <v>1.9672131147540985E-2</v>
      </c>
      <c r="HE5" s="59">
        <f t="shared" si="86"/>
        <v>1.9672131147540985E-2</v>
      </c>
      <c r="HF5" s="59">
        <f t="shared" si="87"/>
        <v>1.9672131147540985E-2</v>
      </c>
      <c r="HG5" s="59">
        <f t="shared" si="88"/>
        <v>1.9672131147540985E-2</v>
      </c>
      <c r="HH5" s="59">
        <f t="shared" si="89"/>
        <v>1.9280205655526995E-2</v>
      </c>
      <c r="HI5" s="59">
        <f t="shared" si="90"/>
        <v>1.9280205655526995E-2</v>
      </c>
      <c r="HJ5" s="59">
        <f t="shared" si="91"/>
        <v>1.9280205655526995E-2</v>
      </c>
      <c r="HK5" s="59">
        <f t="shared" si="92"/>
        <v>1.9672131147540985E-2</v>
      </c>
      <c r="HL5" s="59">
        <f t="shared" si="93"/>
        <v>1.9672131147540985E-2</v>
      </c>
      <c r="HM5" s="59">
        <f t="shared" si="94"/>
        <v>1.9672131147540985E-2</v>
      </c>
      <c r="HN5" s="59">
        <f t="shared" si="95"/>
        <v>1.9672131147540985E-2</v>
      </c>
      <c r="HO5" s="59">
        <f t="shared" si="96"/>
        <v>1.9280205655526995E-2</v>
      </c>
      <c r="HP5" s="59">
        <f t="shared" si="97"/>
        <v>1.9280205655526995E-2</v>
      </c>
      <c r="HQ5" s="59">
        <f t="shared" si="98"/>
        <v>1.9280205655526995E-2</v>
      </c>
      <c r="HR5" s="59">
        <f t="shared" si="99"/>
        <v>1.4851485148514853E-2</v>
      </c>
      <c r="HS5" s="59">
        <f t="shared" si="100"/>
        <v>1.4851485148514853E-2</v>
      </c>
      <c r="HT5" s="59">
        <f t="shared" si="101"/>
        <v>1.7467248908296942E-2</v>
      </c>
      <c r="HU5" s="59">
        <f t="shared" si="102"/>
        <v>1.9659239842726085E-2</v>
      </c>
      <c r="HV5" s="59">
        <f t="shared" si="103"/>
        <v>2.0408163265306121E-2</v>
      </c>
      <c r="HW5" s="59">
        <f t="shared" si="104"/>
        <v>1.9659239842726085E-2</v>
      </c>
      <c r="HX5" s="59">
        <f t="shared" si="105"/>
        <v>1.9659239842726085E-2</v>
      </c>
      <c r="HY5" s="59">
        <f t="shared" si="106"/>
        <v>2.0408163265306121E-2</v>
      </c>
      <c r="HZ5" s="59">
        <f t="shared" si="107"/>
        <v>1.8099547511312219E-2</v>
      </c>
      <c r="IA5" s="59">
        <f t="shared" si="108"/>
        <v>2.0618556701030927E-2</v>
      </c>
      <c r="IB5" s="59">
        <f t="shared" si="109"/>
        <v>1.9659239842726085E-2</v>
      </c>
      <c r="IC5" s="59">
        <f t="shared" si="110"/>
        <v>1.9659239842726085E-2</v>
      </c>
      <c r="ID5" s="59">
        <f t="shared" si="111"/>
        <v>2.0618556701030927E-2</v>
      </c>
      <c r="IF5" s="15">
        <f t="shared" si="112"/>
        <v>1.0200159130239985</v>
      </c>
      <c r="IG5" s="24">
        <f t="shared" si="113"/>
        <v>1.8545743873163618E-2</v>
      </c>
      <c r="IH5" s="25">
        <f t="shared" si="114"/>
        <v>1.8545743873163618</v>
      </c>
    </row>
    <row r="6" spans="1:242" ht="15" customHeight="1" thickBot="1" x14ac:dyDescent="0.35">
      <c r="A6" s="7"/>
      <c r="B6" s="7" t="s">
        <v>56</v>
      </c>
      <c r="C6" s="7" t="s">
        <v>14</v>
      </c>
      <c r="D6" s="7" t="s">
        <v>15</v>
      </c>
      <c r="E6" s="7" t="s">
        <v>1</v>
      </c>
      <c r="F6" s="7" t="s">
        <v>2</v>
      </c>
      <c r="G6" s="7"/>
      <c r="H6" s="7">
        <v>1</v>
      </c>
      <c r="I6" s="7">
        <f t="shared" si="0"/>
        <v>1</v>
      </c>
      <c r="J6" s="7"/>
      <c r="L6" s="36" t="s">
        <v>56</v>
      </c>
      <c r="M6" s="45">
        <f t="shared" si="1"/>
        <v>6</v>
      </c>
      <c r="N6" s="41">
        <f t="shared" si="2"/>
        <v>3</v>
      </c>
      <c r="O6" s="41">
        <f t="shared" si="3"/>
        <v>1</v>
      </c>
      <c r="P6" s="41">
        <f t="shared" si="4"/>
        <v>1</v>
      </c>
      <c r="Q6" s="42">
        <f t="shared" si="5"/>
        <v>1</v>
      </c>
      <c r="R6" s="41">
        <f t="shared" si="6"/>
        <v>1</v>
      </c>
      <c r="S6" s="41">
        <f t="shared" si="7"/>
        <v>1</v>
      </c>
      <c r="T6" s="41">
        <f t="shared" si="8"/>
        <v>4</v>
      </c>
      <c r="U6" s="41">
        <f t="shared" si="9"/>
        <v>1</v>
      </c>
      <c r="V6" s="41">
        <f t="shared" si="10"/>
        <v>1</v>
      </c>
      <c r="W6" s="41">
        <f t="shared" si="11"/>
        <v>1</v>
      </c>
      <c r="X6" s="41">
        <f t="shared" si="12"/>
        <v>2</v>
      </c>
      <c r="Y6" s="41">
        <f t="shared" si="13"/>
        <v>1</v>
      </c>
      <c r="Z6" s="41">
        <f t="shared" si="14"/>
        <v>1</v>
      </c>
      <c r="AA6" s="41">
        <f t="shared" si="15"/>
        <v>1</v>
      </c>
      <c r="AB6" s="41">
        <f t="shared" si="16"/>
        <v>1</v>
      </c>
      <c r="AC6" s="41">
        <f t="shared" si="17"/>
        <v>1</v>
      </c>
      <c r="AD6" s="41">
        <f t="shared" si="18"/>
        <v>1</v>
      </c>
      <c r="AE6" s="41">
        <f t="shared" si="19"/>
        <v>1</v>
      </c>
      <c r="AF6" s="41">
        <f t="shared" si="20"/>
        <v>1</v>
      </c>
      <c r="AG6" s="41">
        <f t="shared" si="21"/>
        <v>1</v>
      </c>
      <c r="AH6" s="41">
        <f t="shared" si="22"/>
        <v>1</v>
      </c>
      <c r="AI6" s="41">
        <f t="shared" si="23"/>
        <v>1</v>
      </c>
      <c r="AJ6" s="41">
        <f t="shared" si="24"/>
        <v>4</v>
      </c>
      <c r="AK6" s="41">
        <f t="shared" si="25"/>
        <v>3</v>
      </c>
      <c r="AL6" s="41">
        <f t="shared" si="26"/>
        <v>1</v>
      </c>
      <c r="AM6" s="41">
        <f t="shared" si="27"/>
        <v>1</v>
      </c>
      <c r="AN6" s="41">
        <f t="shared" si="28"/>
        <v>1</v>
      </c>
      <c r="AO6" s="41">
        <f t="shared" si="29"/>
        <v>1</v>
      </c>
      <c r="AP6" s="41">
        <f t="shared" si="30"/>
        <v>1</v>
      </c>
      <c r="AQ6" s="41">
        <f t="shared" si="31"/>
        <v>1</v>
      </c>
      <c r="AR6" s="41">
        <f t="shared" si="32"/>
        <v>1</v>
      </c>
      <c r="AS6" s="41">
        <f t="shared" si="33"/>
        <v>1</v>
      </c>
      <c r="AT6" s="41">
        <f t="shared" si="34"/>
        <v>1</v>
      </c>
      <c r="AU6" s="41">
        <f t="shared" si="35"/>
        <v>1</v>
      </c>
      <c r="AV6" s="41">
        <f t="shared" si="36"/>
        <v>1</v>
      </c>
      <c r="AW6" s="41">
        <f t="shared" si="37"/>
        <v>1</v>
      </c>
      <c r="AX6" s="41">
        <f t="shared" si="38"/>
        <v>1</v>
      </c>
      <c r="AY6" s="41">
        <f t="shared" si="39"/>
        <v>1</v>
      </c>
      <c r="AZ6" s="41">
        <f t="shared" si="40"/>
        <v>1</v>
      </c>
      <c r="BA6" s="41">
        <f t="shared" si="41"/>
        <v>1</v>
      </c>
      <c r="BB6" s="41">
        <f t="shared" si="42"/>
        <v>1</v>
      </c>
      <c r="BC6" s="41">
        <f t="shared" si="43"/>
        <v>3</v>
      </c>
      <c r="BD6" s="41">
        <f t="shared" si="44"/>
        <v>3</v>
      </c>
      <c r="BE6" s="41">
        <f t="shared" si="45"/>
        <v>2</v>
      </c>
      <c r="BF6" s="41">
        <f t="shared" si="46"/>
        <v>1</v>
      </c>
      <c r="BG6" s="41">
        <f t="shared" si="47"/>
        <v>1</v>
      </c>
      <c r="BH6" s="41">
        <f t="shared" si="48"/>
        <v>1</v>
      </c>
      <c r="BI6" s="41">
        <f t="shared" si="49"/>
        <v>1</v>
      </c>
      <c r="BJ6" s="41">
        <f t="shared" si="50"/>
        <v>1</v>
      </c>
      <c r="BK6" s="41">
        <f t="shared" si="51"/>
        <v>2</v>
      </c>
      <c r="BL6" s="41">
        <f t="shared" si="52"/>
        <v>1</v>
      </c>
      <c r="BM6" s="41">
        <f t="shared" si="53"/>
        <v>1</v>
      </c>
      <c r="BN6" s="41">
        <f t="shared" si="54"/>
        <v>1</v>
      </c>
      <c r="BO6" s="44">
        <f t="shared" si="55"/>
        <v>1</v>
      </c>
      <c r="BQ6" s="36" t="s">
        <v>56</v>
      </c>
      <c r="BR6" s="45">
        <f t="shared" si="115"/>
        <v>6</v>
      </c>
      <c r="BS6" s="45">
        <f t="shared" si="115"/>
        <v>3</v>
      </c>
      <c r="BT6" s="45">
        <f t="shared" si="115"/>
        <v>1</v>
      </c>
      <c r="BU6" s="45">
        <f t="shared" si="115"/>
        <v>1</v>
      </c>
      <c r="BV6" s="42" cm="1">
        <f t="array" ref="BV6:DT6">TRANSPOSE(Q6:Q56)</f>
        <v>1</v>
      </c>
      <c r="BW6" s="41">
        <v>1</v>
      </c>
      <c r="BX6" s="41">
        <v>1</v>
      </c>
      <c r="BY6" s="41">
        <v>1</v>
      </c>
      <c r="BZ6" s="41">
        <v>1</v>
      </c>
      <c r="CA6" s="41">
        <v>1</v>
      </c>
      <c r="CB6" s="41">
        <v>1</v>
      </c>
      <c r="CC6" s="41">
        <v>1</v>
      </c>
      <c r="CD6" s="41">
        <v>1</v>
      </c>
      <c r="CE6" s="41">
        <v>1</v>
      </c>
      <c r="CF6" s="41">
        <v>1</v>
      </c>
      <c r="CG6" s="41">
        <v>1</v>
      </c>
      <c r="CH6" s="41">
        <v>1</v>
      </c>
      <c r="CI6" s="41">
        <v>1</v>
      </c>
      <c r="CJ6" s="41">
        <v>1</v>
      </c>
      <c r="CK6" s="41">
        <v>1</v>
      </c>
      <c r="CL6" s="41">
        <v>1</v>
      </c>
      <c r="CM6" s="41">
        <v>1</v>
      </c>
      <c r="CN6" s="41">
        <v>1</v>
      </c>
      <c r="CO6" s="41">
        <v>1</v>
      </c>
      <c r="CP6" s="41">
        <v>1</v>
      </c>
      <c r="CQ6" s="41">
        <v>1</v>
      </c>
      <c r="CR6" s="41">
        <v>1</v>
      </c>
      <c r="CS6" s="41">
        <v>1</v>
      </c>
      <c r="CT6" s="41">
        <v>1</v>
      </c>
      <c r="CU6" s="41">
        <v>1</v>
      </c>
      <c r="CV6" s="41">
        <v>1</v>
      </c>
      <c r="CW6" s="41">
        <v>1</v>
      </c>
      <c r="CX6" s="41">
        <v>1</v>
      </c>
      <c r="CY6" s="41">
        <v>1</v>
      </c>
      <c r="CZ6" s="41">
        <v>1</v>
      </c>
      <c r="DA6" s="41">
        <v>1</v>
      </c>
      <c r="DB6" s="41">
        <v>1</v>
      </c>
      <c r="DC6" s="41">
        <v>1</v>
      </c>
      <c r="DD6" s="41">
        <v>1</v>
      </c>
      <c r="DE6" s="41">
        <v>1</v>
      </c>
      <c r="DF6" s="41">
        <v>1</v>
      </c>
      <c r="DG6" s="41">
        <v>1</v>
      </c>
      <c r="DH6" s="41">
        <v>1</v>
      </c>
      <c r="DI6" s="41">
        <v>1</v>
      </c>
      <c r="DJ6" s="41">
        <v>1</v>
      </c>
      <c r="DK6" s="41">
        <v>1</v>
      </c>
      <c r="DL6" s="41">
        <v>1</v>
      </c>
      <c r="DM6" s="41">
        <v>1</v>
      </c>
      <c r="DN6" s="41">
        <v>1</v>
      </c>
      <c r="DO6" s="41">
        <v>1</v>
      </c>
      <c r="DP6" s="41">
        <v>1</v>
      </c>
      <c r="DQ6" s="41">
        <v>1</v>
      </c>
      <c r="DR6" s="41">
        <v>1</v>
      </c>
      <c r="DS6" s="41">
        <v>1</v>
      </c>
      <c r="DT6" s="44">
        <v>1</v>
      </c>
      <c r="DV6" s="36" t="s">
        <v>56</v>
      </c>
      <c r="DW6" s="51">
        <f t="shared" si="56"/>
        <v>6</v>
      </c>
      <c r="DX6" s="52">
        <f t="shared" si="116"/>
        <v>3</v>
      </c>
      <c r="DY6" s="52">
        <f t="shared" si="117"/>
        <v>1</v>
      </c>
      <c r="DZ6" s="52">
        <f t="shared" ref="DZ6:DZ13" si="118">BU6</f>
        <v>1</v>
      </c>
      <c r="EA6" s="52">
        <f>BV6</f>
        <v>1</v>
      </c>
      <c r="EB6" s="50" cm="1">
        <f t="array" ref="EB6">MINVERSE(BW6)</f>
        <v>1</v>
      </c>
      <c r="EC6" s="50" cm="1">
        <f t="array" ref="EC6">MINVERSE(BX6)</f>
        <v>1</v>
      </c>
      <c r="ED6" s="50" cm="1">
        <f t="array" ref="ED6">MINVERSE(BY6)</f>
        <v>1</v>
      </c>
      <c r="EE6" s="50" cm="1">
        <f t="array" ref="EE6">MINVERSE(BZ6)</f>
        <v>1</v>
      </c>
      <c r="EF6" s="50" cm="1">
        <f t="array" ref="EF6">MINVERSE(CA6)</f>
        <v>1</v>
      </c>
      <c r="EG6" s="50" cm="1">
        <f t="array" ref="EG6">MINVERSE(CB6)</f>
        <v>1</v>
      </c>
      <c r="EH6" s="50" cm="1">
        <f t="array" ref="EH6">MINVERSE(CC6)</f>
        <v>1</v>
      </c>
      <c r="EI6" s="50" cm="1">
        <f t="array" ref="EI6">MINVERSE(CD6)</f>
        <v>1</v>
      </c>
      <c r="EJ6" s="50" cm="1">
        <f t="array" ref="EJ6">MINVERSE(CE6)</f>
        <v>1</v>
      </c>
      <c r="EK6" s="50" cm="1">
        <f t="array" ref="EK6">MINVERSE(CF6)</f>
        <v>1</v>
      </c>
      <c r="EL6" s="50" cm="1">
        <f t="array" ref="EL6">MINVERSE(CG6)</f>
        <v>1</v>
      </c>
      <c r="EM6" s="50" cm="1">
        <f t="array" ref="EM6">MINVERSE(CH6)</f>
        <v>1</v>
      </c>
      <c r="EN6" s="50" cm="1">
        <f t="array" ref="EN6">MINVERSE(CI6)</f>
        <v>1</v>
      </c>
      <c r="EO6" s="50" cm="1">
        <f t="array" ref="EO6">MINVERSE(CJ6)</f>
        <v>1</v>
      </c>
      <c r="EP6" s="50" cm="1">
        <f t="array" ref="EP6">MINVERSE(CK6)</f>
        <v>1</v>
      </c>
      <c r="EQ6" s="50" cm="1">
        <f t="array" ref="EQ6">MINVERSE(CL6)</f>
        <v>1</v>
      </c>
      <c r="ER6" s="50" cm="1">
        <f t="array" ref="ER6">MINVERSE(CM6)</f>
        <v>1</v>
      </c>
      <c r="ES6" s="50" cm="1">
        <f t="array" ref="ES6">MINVERSE(CN6)</f>
        <v>1</v>
      </c>
      <c r="ET6" s="50" cm="1">
        <f t="array" ref="ET6">MINVERSE(CO6)</f>
        <v>1</v>
      </c>
      <c r="EU6" s="50" cm="1">
        <f t="array" ref="EU6">MINVERSE(CP6)</f>
        <v>1</v>
      </c>
      <c r="EV6" s="50" cm="1">
        <f t="array" ref="EV6">MINVERSE(CQ6)</f>
        <v>1</v>
      </c>
      <c r="EW6" s="50" cm="1">
        <f t="array" ref="EW6">MINVERSE(CR6)</f>
        <v>1</v>
      </c>
      <c r="EX6" s="50" cm="1">
        <f t="array" ref="EX6">MINVERSE(CS6)</f>
        <v>1</v>
      </c>
      <c r="EY6" s="50" cm="1">
        <f t="array" ref="EY6">MINVERSE(CT6)</f>
        <v>1</v>
      </c>
      <c r="EZ6" s="50" cm="1">
        <f t="array" ref="EZ6">MINVERSE(CU6)</f>
        <v>1</v>
      </c>
      <c r="FA6" s="50" cm="1">
        <f t="array" ref="FA6">MINVERSE(CV6)</f>
        <v>1</v>
      </c>
      <c r="FB6" s="50" cm="1">
        <f t="array" ref="FB6">MINVERSE(CW6)</f>
        <v>1</v>
      </c>
      <c r="FC6" s="50" cm="1">
        <f t="array" ref="FC6">MINVERSE(CX6)</f>
        <v>1</v>
      </c>
      <c r="FD6" s="50" cm="1">
        <f t="array" ref="FD6">MINVERSE(CY6)</f>
        <v>1</v>
      </c>
      <c r="FE6" s="50" cm="1">
        <f t="array" ref="FE6">MINVERSE(CZ6)</f>
        <v>1</v>
      </c>
      <c r="FF6" s="50" cm="1">
        <f t="array" ref="FF6">MINVERSE(DA6)</f>
        <v>1</v>
      </c>
      <c r="FG6" s="50" cm="1">
        <f t="array" ref="FG6">MINVERSE(DB6)</f>
        <v>1</v>
      </c>
      <c r="FH6" s="50" cm="1">
        <f t="array" ref="FH6">MINVERSE(DC6)</f>
        <v>1</v>
      </c>
      <c r="FI6" s="50" cm="1">
        <f t="array" ref="FI6">MINVERSE(DD6)</f>
        <v>1</v>
      </c>
      <c r="FJ6" s="50" cm="1">
        <f t="array" ref="FJ6">MINVERSE(DE6)</f>
        <v>1</v>
      </c>
      <c r="FK6" s="50" cm="1">
        <f t="array" ref="FK6">MINVERSE(DF6)</f>
        <v>1</v>
      </c>
      <c r="FL6" s="50" cm="1">
        <f t="array" ref="FL6">MINVERSE(DG6)</f>
        <v>1</v>
      </c>
      <c r="FM6" s="50" cm="1">
        <f t="array" ref="FM6">MINVERSE(DH6)</f>
        <v>1</v>
      </c>
      <c r="FN6" s="50" cm="1">
        <f t="array" ref="FN6">MINVERSE(DI6)</f>
        <v>1</v>
      </c>
      <c r="FO6" s="50" cm="1">
        <f t="array" ref="FO6">MINVERSE(DJ6)</f>
        <v>1</v>
      </c>
      <c r="FP6" s="50" cm="1">
        <f t="array" ref="FP6">MINVERSE(DK6)</f>
        <v>1</v>
      </c>
      <c r="FQ6" s="50" cm="1">
        <f t="array" ref="FQ6">MINVERSE(DL6)</f>
        <v>1</v>
      </c>
      <c r="FR6" s="50" cm="1">
        <f t="array" ref="FR6">MINVERSE(DM6)</f>
        <v>1</v>
      </c>
      <c r="FS6" s="50" cm="1">
        <f t="array" ref="FS6">MINVERSE(DN6)</f>
        <v>1</v>
      </c>
      <c r="FT6" s="50" cm="1">
        <f t="array" ref="FT6">MINVERSE(DO6)</f>
        <v>1</v>
      </c>
      <c r="FU6" s="50" cm="1">
        <f t="array" ref="FU6">MINVERSE(DP6)</f>
        <v>1</v>
      </c>
      <c r="FV6" s="50" cm="1">
        <f t="array" ref="FV6">MINVERSE(DQ6)</f>
        <v>1</v>
      </c>
      <c r="FW6" s="50" cm="1">
        <f t="array" ref="FW6">MINVERSE(DR6)</f>
        <v>1</v>
      </c>
      <c r="FX6" s="50" cm="1">
        <f t="array" ref="FX6">MINVERSE(DS6)</f>
        <v>1</v>
      </c>
      <c r="FY6" s="62" cm="1">
        <f t="array" ref="FY6">MINVERSE(DT6)</f>
        <v>1</v>
      </c>
      <c r="GA6" s="36" t="s">
        <v>56</v>
      </c>
      <c r="GB6" s="59">
        <f t="shared" si="57"/>
        <v>2.1201413427561839E-2</v>
      </c>
      <c r="GC6" s="59">
        <f t="shared" si="58"/>
        <v>2.3376623376623381E-2</v>
      </c>
      <c r="GD6" s="59">
        <f t="shared" si="59"/>
        <v>1.8691588785046728E-2</v>
      </c>
      <c r="GE6" s="59">
        <f t="shared" si="60"/>
        <v>1.8691588785046728E-2</v>
      </c>
      <c r="GF6" s="59">
        <f t="shared" si="61"/>
        <v>1.8691588785046728E-2</v>
      </c>
      <c r="GG6" s="59">
        <f t="shared" si="62"/>
        <v>1.8691588785046728E-2</v>
      </c>
      <c r="GH6" s="59">
        <f t="shared" si="63"/>
        <v>1.8691588785046728E-2</v>
      </c>
      <c r="GI6" s="59">
        <f t="shared" si="64"/>
        <v>6.1919504643962852E-3</v>
      </c>
      <c r="GJ6" s="59">
        <f t="shared" si="65"/>
        <v>1.8957345971563982E-2</v>
      </c>
      <c r="GK6" s="59">
        <f t="shared" si="66"/>
        <v>1.8856065367693277E-2</v>
      </c>
      <c r="GL6" s="59">
        <f t="shared" si="67"/>
        <v>1.8957345971563982E-2</v>
      </c>
      <c r="GM6" s="59">
        <f t="shared" si="68"/>
        <v>1.3201320132013201E-2</v>
      </c>
      <c r="GN6" s="59">
        <f t="shared" si="69"/>
        <v>1.9138755980861243E-2</v>
      </c>
      <c r="GO6" s="59">
        <f t="shared" si="70"/>
        <v>1.9138755980861243E-2</v>
      </c>
      <c r="GP6" s="59">
        <f t="shared" si="71"/>
        <v>1.8856065367693277E-2</v>
      </c>
      <c r="GQ6" s="59">
        <f t="shared" si="72"/>
        <v>1.9138755980861243E-2</v>
      </c>
      <c r="GR6" s="59">
        <f t="shared" si="73"/>
        <v>1.9138755980861243E-2</v>
      </c>
      <c r="GS6" s="59">
        <f t="shared" si="74"/>
        <v>1.8856065367693277E-2</v>
      </c>
      <c r="GT6" s="59">
        <f t="shared" si="75"/>
        <v>1.9138755980861243E-2</v>
      </c>
      <c r="GU6" s="59">
        <f t="shared" si="76"/>
        <v>1.9138755980861243E-2</v>
      </c>
      <c r="GV6" s="59">
        <f t="shared" si="77"/>
        <v>1.9138755980861243E-2</v>
      </c>
      <c r="GW6" s="59">
        <f t="shared" si="78"/>
        <v>1.9138755980861243E-2</v>
      </c>
      <c r="GX6" s="59">
        <f t="shared" si="79"/>
        <v>1.9138755980861243E-2</v>
      </c>
      <c r="GY6" s="59">
        <f t="shared" si="80"/>
        <v>8.23045267489712E-3</v>
      </c>
      <c r="GZ6" s="59">
        <f t="shared" si="81"/>
        <v>1.0714285714285714E-2</v>
      </c>
      <c r="HA6" s="59">
        <f t="shared" si="82"/>
        <v>1.9280205655526995E-2</v>
      </c>
      <c r="HB6" s="59">
        <f t="shared" si="83"/>
        <v>1.9672131147540985E-2</v>
      </c>
      <c r="HC6" s="59">
        <f t="shared" si="84"/>
        <v>1.9280205655526995E-2</v>
      </c>
      <c r="HD6" s="59">
        <f t="shared" si="85"/>
        <v>1.9672131147540985E-2</v>
      </c>
      <c r="HE6" s="59">
        <f t="shared" si="86"/>
        <v>1.9672131147540985E-2</v>
      </c>
      <c r="HF6" s="59">
        <f t="shared" si="87"/>
        <v>1.9672131147540985E-2</v>
      </c>
      <c r="HG6" s="59">
        <f t="shared" si="88"/>
        <v>1.9672131147540985E-2</v>
      </c>
      <c r="HH6" s="59">
        <f t="shared" si="89"/>
        <v>1.9280205655526995E-2</v>
      </c>
      <c r="HI6" s="59">
        <f t="shared" si="90"/>
        <v>1.9280205655526995E-2</v>
      </c>
      <c r="HJ6" s="59">
        <f t="shared" si="91"/>
        <v>1.9280205655526995E-2</v>
      </c>
      <c r="HK6" s="59">
        <f t="shared" si="92"/>
        <v>1.9672131147540985E-2</v>
      </c>
      <c r="HL6" s="59">
        <f t="shared" si="93"/>
        <v>1.9672131147540985E-2</v>
      </c>
      <c r="HM6" s="59">
        <f t="shared" si="94"/>
        <v>1.9672131147540985E-2</v>
      </c>
      <c r="HN6" s="59">
        <f t="shared" si="95"/>
        <v>1.9672131147540985E-2</v>
      </c>
      <c r="HO6" s="59">
        <f t="shared" si="96"/>
        <v>1.9280205655526995E-2</v>
      </c>
      <c r="HP6" s="59">
        <f t="shared" si="97"/>
        <v>1.9280205655526995E-2</v>
      </c>
      <c r="HQ6" s="59">
        <f t="shared" si="98"/>
        <v>1.9280205655526995E-2</v>
      </c>
      <c r="HR6" s="59">
        <f t="shared" si="99"/>
        <v>1.4851485148514853E-2</v>
      </c>
      <c r="HS6" s="59">
        <f t="shared" si="100"/>
        <v>1.4851485148514853E-2</v>
      </c>
      <c r="HT6" s="59">
        <f t="shared" si="101"/>
        <v>1.7467248908296942E-2</v>
      </c>
      <c r="HU6" s="59">
        <f t="shared" si="102"/>
        <v>1.9659239842726085E-2</v>
      </c>
      <c r="HV6" s="59">
        <f t="shared" si="103"/>
        <v>2.0408163265306121E-2</v>
      </c>
      <c r="HW6" s="59">
        <f t="shared" si="104"/>
        <v>1.9659239842726085E-2</v>
      </c>
      <c r="HX6" s="59">
        <f t="shared" si="105"/>
        <v>1.9659239842726085E-2</v>
      </c>
      <c r="HY6" s="59">
        <f t="shared" si="106"/>
        <v>2.0408163265306121E-2</v>
      </c>
      <c r="HZ6" s="59">
        <f t="shared" si="107"/>
        <v>1.8099547511312219E-2</v>
      </c>
      <c r="IA6" s="59">
        <f t="shared" si="108"/>
        <v>2.0618556701030927E-2</v>
      </c>
      <c r="IB6" s="59">
        <f t="shared" si="109"/>
        <v>1.9659239842726085E-2</v>
      </c>
      <c r="IC6" s="59">
        <f t="shared" si="110"/>
        <v>1.9659239842726085E-2</v>
      </c>
      <c r="ID6" s="59">
        <f t="shared" si="111"/>
        <v>2.0618556701030927E-2</v>
      </c>
      <c r="IF6" s="15">
        <f t="shared" si="112"/>
        <v>1.0200159130239985</v>
      </c>
      <c r="IG6" s="24">
        <f t="shared" si="113"/>
        <v>1.8545743873163618E-2</v>
      </c>
      <c r="IH6" s="25">
        <f t="shared" si="114"/>
        <v>1.8545743873163618</v>
      </c>
    </row>
    <row r="7" spans="1:242" ht="15" customHeight="1" thickBot="1" x14ac:dyDescent="0.35">
      <c r="A7" s="7"/>
      <c r="B7" s="7" t="s">
        <v>57</v>
      </c>
      <c r="C7" s="7" t="s">
        <v>18</v>
      </c>
      <c r="D7" s="7" t="s">
        <v>19</v>
      </c>
      <c r="E7" s="7" t="s">
        <v>1</v>
      </c>
      <c r="F7" s="7" t="s">
        <v>2</v>
      </c>
      <c r="G7" s="7"/>
      <c r="H7" s="7">
        <v>1</v>
      </c>
      <c r="I7" s="7">
        <f t="shared" si="0"/>
        <v>1</v>
      </c>
      <c r="J7" s="7"/>
      <c r="L7" s="36" t="s">
        <v>57</v>
      </c>
      <c r="M7" s="45">
        <f t="shared" si="1"/>
        <v>6</v>
      </c>
      <c r="N7" s="41">
        <f t="shared" si="2"/>
        <v>3</v>
      </c>
      <c r="O7" s="41">
        <f t="shared" si="3"/>
        <v>1</v>
      </c>
      <c r="P7" s="41">
        <f t="shared" si="4"/>
        <v>1</v>
      </c>
      <c r="Q7" s="41">
        <f t="shared" si="5"/>
        <v>1</v>
      </c>
      <c r="R7" s="42">
        <f t="shared" si="6"/>
        <v>1</v>
      </c>
      <c r="S7" s="41">
        <f t="shared" si="7"/>
        <v>1</v>
      </c>
      <c r="T7" s="41">
        <f t="shared" si="8"/>
        <v>4</v>
      </c>
      <c r="U7" s="41">
        <f t="shared" si="9"/>
        <v>1</v>
      </c>
      <c r="V7" s="41">
        <f t="shared" si="10"/>
        <v>1</v>
      </c>
      <c r="W7" s="41">
        <f t="shared" si="11"/>
        <v>1</v>
      </c>
      <c r="X7" s="41">
        <f t="shared" si="12"/>
        <v>2</v>
      </c>
      <c r="Y7" s="41">
        <f t="shared" si="13"/>
        <v>1</v>
      </c>
      <c r="Z7" s="41">
        <f t="shared" si="14"/>
        <v>1</v>
      </c>
      <c r="AA7" s="41">
        <f t="shared" si="15"/>
        <v>1</v>
      </c>
      <c r="AB7" s="41">
        <f t="shared" si="16"/>
        <v>1</v>
      </c>
      <c r="AC7" s="41">
        <f t="shared" si="17"/>
        <v>1</v>
      </c>
      <c r="AD7" s="41">
        <f t="shared" si="18"/>
        <v>1</v>
      </c>
      <c r="AE7" s="41">
        <f t="shared" si="19"/>
        <v>1</v>
      </c>
      <c r="AF7" s="41">
        <f t="shared" si="20"/>
        <v>1</v>
      </c>
      <c r="AG7" s="41">
        <f t="shared" si="21"/>
        <v>1</v>
      </c>
      <c r="AH7" s="41">
        <f t="shared" si="22"/>
        <v>1</v>
      </c>
      <c r="AI7" s="41">
        <f t="shared" si="23"/>
        <v>1</v>
      </c>
      <c r="AJ7" s="41">
        <f t="shared" si="24"/>
        <v>4</v>
      </c>
      <c r="AK7" s="41">
        <f t="shared" si="25"/>
        <v>3</v>
      </c>
      <c r="AL7" s="41">
        <f t="shared" si="26"/>
        <v>1</v>
      </c>
      <c r="AM7" s="41">
        <f t="shared" si="27"/>
        <v>1</v>
      </c>
      <c r="AN7" s="41">
        <f t="shared" si="28"/>
        <v>1</v>
      </c>
      <c r="AO7" s="41">
        <f t="shared" si="29"/>
        <v>1</v>
      </c>
      <c r="AP7" s="41">
        <f t="shared" si="30"/>
        <v>1</v>
      </c>
      <c r="AQ7" s="41">
        <f t="shared" si="31"/>
        <v>1</v>
      </c>
      <c r="AR7" s="41">
        <f t="shared" si="32"/>
        <v>1</v>
      </c>
      <c r="AS7" s="41">
        <f t="shared" si="33"/>
        <v>1</v>
      </c>
      <c r="AT7" s="41">
        <f t="shared" si="34"/>
        <v>1</v>
      </c>
      <c r="AU7" s="41">
        <f t="shared" si="35"/>
        <v>1</v>
      </c>
      <c r="AV7" s="41">
        <f t="shared" si="36"/>
        <v>1</v>
      </c>
      <c r="AW7" s="41">
        <f t="shared" si="37"/>
        <v>1</v>
      </c>
      <c r="AX7" s="41">
        <f t="shared" si="38"/>
        <v>1</v>
      </c>
      <c r="AY7" s="41">
        <f t="shared" si="39"/>
        <v>1</v>
      </c>
      <c r="AZ7" s="41">
        <f t="shared" si="40"/>
        <v>1</v>
      </c>
      <c r="BA7" s="41">
        <f t="shared" si="41"/>
        <v>1</v>
      </c>
      <c r="BB7" s="41">
        <f t="shared" si="42"/>
        <v>1</v>
      </c>
      <c r="BC7" s="41">
        <f t="shared" si="43"/>
        <v>3</v>
      </c>
      <c r="BD7" s="41">
        <f t="shared" si="44"/>
        <v>3</v>
      </c>
      <c r="BE7" s="41">
        <f t="shared" si="45"/>
        <v>2</v>
      </c>
      <c r="BF7" s="41">
        <f t="shared" si="46"/>
        <v>1</v>
      </c>
      <c r="BG7" s="41">
        <f t="shared" si="47"/>
        <v>1</v>
      </c>
      <c r="BH7" s="41">
        <f t="shared" si="48"/>
        <v>1</v>
      </c>
      <c r="BI7" s="41">
        <f t="shared" si="49"/>
        <v>1</v>
      </c>
      <c r="BJ7" s="41">
        <f t="shared" si="50"/>
        <v>1</v>
      </c>
      <c r="BK7" s="41">
        <f t="shared" si="51"/>
        <v>2</v>
      </c>
      <c r="BL7" s="41">
        <f t="shared" si="52"/>
        <v>1</v>
      </c>
      <c r="BM7" s="41">
        <f t="shared" si="53"/>
        <v>1</v>
      </c>
      <c r="BN7" s="41">
        <f t="shared" si="54"/>
        <v>1</v>
      </c>
      <c r="BO7" s="44">
        <f t="shared" si="55"/>
        <v>1</v>
      </c>
      <c r="BQ7" s="36" t="s">
        <v>57</v>
      </c>
      <c r="BR7" s="45">
        <f t="shared" si="115"/>
        <v>6</v>
      </c>
      <c r="BS7" s="45">
        <f t="shared" si="115"/>
        <v>3</v>
      </c>
      <c r="BT7" s="45">
        <f t="shared" si="115"/>
        <v>1</v>
      </c>
      <c r="BU7" s="45">
        <f t="shared" si="115"/>
        <v>1</v>
      </c>
      <c r="BV7" s="45">
        <f t="shared" ref="BV7:BZ13" si="119">Q7</f>
        <v>1</v>
      </c>
      <c r="BW7" s="42" cm="1">
        <f t="array" ref="BW7:DT7">TRANSPOSE(R7:R56)</f>
        <v>1</v>
      </c>
      <c r="BX7" s="41">
        <v>1</v>
      </c>
      <c r="BY7" s="41">
        <v>1</v>
      </c>
      <c r="BZ7" s="41">
        <v>1</v>
      </c>
      <c r="CA7" s="41">
        <v>1</v>
      </c>
      <c r="CB7" s="41">
        <v>1</v>
      </c>
      <c r="CC7" s="41">
        <v>1</v>
      </c>
      <c r="CD7" s="41">
        <v>1</v>
      </c>
      <c r="CE7" s="41">
        <v>1</v>
      </c>
      <c r="CF7" s="41">
        <v>1</v>
      </c>
      <c r="CG7" s="41">
        <v>1</v>
      </c>
      <c r="CH7" s="41">
        <v>1</v>
      </c>
      <c r="CI7" s="41">
        <v>1</v>
      </c>
      <c r="CJ7" s="41">
        <v>1</v>
      </c>
      <c r="CK7" s="41">
        <v>1</v>
      </c>
      <c r="CL7" s="41">
        <v>1</v>
      </c>
      <c r="CM7" s="41">
        <v>1</v>
      </c>
      <c r="CN7" s="41">
        <v>1</v>
      </c>
      <c r="CO7" s="41">
        <v>1</v>
      </c>
      <c r="CP7" s="41">
        <v>1</v>
      </c>
      <c r="CQ7" s="41">
        <v>1</v>
      </c>
      <c r="CR7" s="41">
        <v>1</v>
      </c>
      <c r="CS7" s="41">
        <v>1</v>
      </c>
      <c r="CT7" s="41">
        <v>1</v>
      </c>
      <c r="CU7" s="41">
        <v>1</v>
      </c>
      <c r="CV7" s="41">
        <v>1</v>
      </c>
      <c r="CW7" s="41">
        <v>1</v>
      </c>
      <c r="CX7" s="41">
        <v>1</v>
      </c>
      <c r="CY7" s="41">
        <v>1</v>
      </c>
      <c r="CZ7" s="41">
        <v>1</v>
      </c>
      <c r="DA7" s="41">
        <v>1</v>
      </c>
      <c r="DB7" s="41">
        <v>1</v>
      </c>
      <c r="DC7" s="41">
        <v>1</v>
      </c>
      <c r="DD7" s="41">
        <v>1</v>
      </c>
      <c r="DE7" s="41">
        <v>1</v>
      </c>
      <c r="DF7" s="41">
        <v>1</v>
      </c>
      <c r="DG7" s="41">
        <v>1</v>
      </c>
      <c r="DH7" s="41">
        <v>1</v>
      </c>
      <c r="DI7" s="41">
        <v>1</v>
      </c>
      <c r="DJ7" s="41">
        <v>1</v>
      </c>
      <c r="DK7" s="41">
        <v>1</v>
      </c>
      <c r="DL7" s="41">
        <v>1</v>
      </c>
      <c r="DM7" s="41">
        <v>1</v>
      </c>
      <c r="DN7" s="41">
        <v>1</v>
      </c>
      <c r="DO7" s="41">
        <v>1</v>
      </c>
      <c r="DP7" s="41">
        <v>1</v>
      </c>
      <c r="DQ7" s="41">
        <v>1</v>
      </c>
      <c r="DR7" s="41">
        <v>1</v>
      </c>
      <c r="DS7" s="41">
        <v>1</v>
      </c>
      <c r="DT7" s="44">
        <v>1</v>
      </c>
      <c r="DV7" s="36" t="s">
        <v>57</v>
      </c>
      <c r="DW7" s="51">
        <f t="shared" si="56"/>
        <v>6</v>
      </c>
      <c r="DX7" s="52">
        <f t="shared" si="116"/>
        <v>3</v>
      </c>
      <c r="DY7" s="52">
        <f t="shared" si="117"/>
        <v>1</v>
      </c>
      <c r="DZ7" s="52">
        <f t="shared" si="118"/>
        <v>1</v>
      </c>
      <c r="EA7" s="52">
        <f t="shared" ref="EA7:EA11" si="120">BV7</f>
        <v>1</v>
      </c>
      <c r="EB7" s="52">
        <f>BW7</f>
        <v>1</v>
      </c>
      <c r="EC7" s="50" cm="1">
        <f t="array" ref="EC7">MINVERSE(BX7)</f>
        <v>1</v>
      </c>
      <c r="ED7" s="50" cm="1">
        <f t="array" ref="ED7">MINVERSE(BY7)</f>
        <v>1</v>
      </c>
      <c r="EE7" s="50" cm="1">
        <f t="array" ref="EE7">MINVERSE(BZ7)</f>
        <v>1</v>
      </c>
      <c r="EF7" s="50" cm="1">
        <f t="array" ref="EF7">MINVERSE(CA7)</f>
        <v>1</v>
      </c>
      <c r="EG7" s="50" cm="1">
        <f t="array" ref="EG7">MINVERSE(CB7)</f>
        <v>1</v>
      </c>
      <c r="EH7" s="50" cm="1">
        <f t="array" ref="EH7">MINVERSE(CC7)</f>
        <v>1</v>
      </c>
      <c r="EI7" s="50" cm="1">
        <f t="array" ref="EI7">MINVERSE(CD7)</f>
        <v>1</v>
      </c>
      <c r="EJ7" s="50" cm="1">
        <f t="array" ref="EJ7">MINVERSE(CE7)</f>
        <v>1</v>
      </c>
      <c r="EK7" s="50" cm="1">
        <f t="array" ref="EK7">MINVERSE(CF7)</f>
        <v>1</v>
      </c>
      <c r="EL7" s="50" cm="1">
        <f t="array" ref="EL7">MINVERSE(CG7)</f>
        <v>1</v>
      </c>
      <c r="EM7" s="50" cm="1">
        <f t="array" ref="EM7">MINVERSE(CH7)</f>
        <v>1</v>
      </c>
      <c r="EN7" s="50" cm="1">
        <f t="array" ref="EN7">MINVERSE(CI7)</f>
        <v>1</v>
      </c>
      <c r="EO7" s="50" cm="1">
        <f t="array" ref="EO7">MINVERSE(CJ7)</f>
        <v>1</v>
      </c>
      <c r="EP7" s="50" cm="1">
        <f t="array" ref="EP7">MINVERSE(CK7)</f>
        <v>1</v>
      </c>
      <c r="EQ7" s="50" cm="1">
        <f t="array" ref="EQ7">MINVERSE(CL7)</f>
        <v>1</v>
      </c>
      <c r="ER7" s="50" cm="1">
        <f t="array" ref="ER7">MINVERSE(CM7)</f>
        <v>1</v>
      </c>
      <c r="ES7" s="50" cm="1">
        <f t="array" ref="ES7">MINVERSE(CN7)</f>
        <v>1</v>
      </c>
      <c r="ET7" s="50" cm="1">
        <f t="array" ref="ET7">MINVERSE(CO7)</f>
        <v>1</v>
      </c>
      <c r="EU7" s="50" cm="1">
        <f t="array" ref="EU7">MINVERSE(CP7)</f>
        <v>1</v>
      </c>
      <c r="EV7" s="50" cm="1">
        <f t="array" ref="EV7">MINVERSE(CQ7)</f>
        <v>1</v>
      </c>
      <c r="EW7" s="50" cm="1">
        <f t="array" ref="EW7">MINVERSE(CR7)</f>
        <v>1</v>
      </c>
      <c r="EX7" s="50" cm="1">
        <f t="array" ref="EX7">MINVERSE(CS7)</f>
        <v>1</v>
      </c>
      <c r="EY7" s="50" cm="1">
        <f t="array" ref="EY7">MINVERSE(CT7)</f>
        <v>1</v>
      </c>
      <c r="EZ7" s="50" cm="1">
        <f t="array" ref="EZ7">MINVERSE(CU7)</f>
        <v>1</v>
      </c>
      <c r="FA7" s="50" cm="1">
        <f t="array" ref="FA7">MINVERSE(CV7)</f>
        <v>1</v>
      </c>
      <c r="FB7" s="50" cm="1">
        <f t="array" ref="FB7">MINVERSE(CW7)</f>
        <v>1</v>
      </c>
      <c r="FC7" s="50" cm="1">
        <f t="array" ref="FC7">MINVERSE(CX7)</f>
        <v>1</v>
      </c>
      <c r="FD7" s="50" cm="1">
        <f t="array" ref="FD7">MINVERSE(CY7)</f>
        <v>1</v>
      </c>
      <c r="FE7" s="50" cm="1">
        <f t="array" ref="FE7">MINVERSE(CZ7)</f>
        <v>1</v>
      </c>
      <c r="FF7" s="50" cm="1">
        <f t="array" ref="FF7">MINVERSE(DA7)</f>
        <v>1</v>
      </c>
      <c r="FG7" s="50" cm="1">
        <f t="array" ref="FG7">MINVERSE(DB7)</f>
        <v>1</v>
      </c>
      <c r="FH7" s="50" cm="1">
        <f t="array" ref="FH7">MINVERSE(DC7)</f>
        <v>1</v>
      </c>
      <c r="FI7" s="50" cm="1">
        <f t="array" ref="FI7">MINVERSE(DD7)</f>
        <v>1</v>
      </c>
      <c r="FJ7" s="50" cm="1">
        <f t="array" ref="FJ7">MINVERSE(DE7)</f>
        <v>1</v>
      </c>
      <c r="FK7" s="50" cm="1">
        <f t="array" ref="FK7">MINVERSE(DF7)</f>
        <v>1</v>
      </c>
      <c r="FL7" s="50" cm="1">
        <f t="array" ref="FL7">MINVERSE(DG7)</f>
        <v>1</v>
      </c>
      <c r="FM7" s="50" cm="1">
        <f t="array" ref="FM7">MINVERSE(DH7)</f>
        <v>1</v>
      </c>
      <c r="FN7" s="50" cm="1">
        <f t="array" ref="FN7">MINVERSE(DI7)</f>
        <v>1</v>
      </c>
      <c r="FO7" s="50" cm="1">
        <f t="array" ref="FO7">MINVERSE(DJ7)</f>
        <v>1</v>
      </c>
      <c r="FP7" s="50" cm="1">
        <f t="array" ref="FP7">MINVERSE(DK7)</f>
        <v>1</v>
      </c>
      <c r="FQ7" s="50" cm="1">
        <f t="array" ref="FQ7">MINVERSE(DL7)</f>
        <v>1</v>
      </c>
      <c r="FR7" s="50" cm="1">
        <f t="array" ref="FR7">MINVERSE(DM7)</f>
        <v>1</v>
      </c>
      <c r="FS7" s="50" cm="1">
        <f t="array" ref="FS7">MINVERSE(DN7)</f>
        <v>1</v>
      </c>
      <c r="FT7" s="50" cm="1">
        <f t="array" ref="FT7">MINVERSE(DO7)</f>
        <v>1</v>
      </c>
      <c r="FU7" s="50" cm="1">
        <f t="array" ref="FU7">MINVERSE(DP7)</f>
        <v>1</v>
      </c>
      <c r="FV7" s="50" cm="1">
        <f t="array" ref="FV7">MINVERSE(DQ7)</f>
        <v>1</v>
      </c>
      <c r="FW7" s="50" cm="1">
        <f t="array" ref="FW7">MINVERSE(DR7)</f>
        <v>1</v>
      </c>
      <c r="FX7" s="50" cm="1">
        <f t="array" ref="FX7">MINVERSE(DS7)</f>
        <v>1</v>
      </c>
      <c r="FY7" s="62" cm="1">
        <f t="array" ref="FY7">MINVERSE(DT7)</f>
        <v>1</v>
      </c>
      <c r="GA7" s="36" t="s">
        <v>57</v>
      </c>
      <c r="GB7" s="59">
        <f t="shared" si="57"/>
        <v>2.1201413427561839E-2</v>
      </c>
      <c r="GC7" s="59">
        <f t="shared" si="58"/>
        <v>2.3376623376623381E-2</v>
      </c>
      <c r="GD7" s="59">
        <f t="shared" si="59"/>
        <v>1.8691588785046728E-2</v>
      </c>
      <c r="GE7" s="59">
        <f t="shared" si="60"/>
        <v>1.8691588785046728E-2</v>
      </c>
      <c r="GF7" s="59">
        <f t="shared" si="61"/>
        <v>1.8691588785046728E-2</v>
      </c>
      <c r="GG7" s="59">
        <f t="shared" si="62"/>
        <v>1.8691588785046728E-2</v>
      </c>
      <c r="GH7" s="59">
        <f t="shared" si="63"/>
        <v>1.8691588785046728E-2</v>
      </c>
      <c r="GI7" s="59">
        <f t="shared" si="64"/>
        <v>6.1919504643962852E-3</v>
      </c>
      <c r="GJ7" s="59">
        <f t="shared" si="65"/>
        <v>1.8957345971563982E-2</v>
      </c>
      <c r="GK7" s="59">
        <f t="shared" si="66"/>
        <v>1.8856065367693277E-2</v>
      </c>
      <c r="GL7" s="59">
        <f t="shared" si="67"/>
        <v>1.8957345971563982E-2</v>
      </c>
      <c r="GM7" s="59">
        <f t="shared" si="68"/>
        <v>1.3201320132013201E-2</v>
      </c>
      <c r="GN7" s="59">
        <f t="shared" si="69"/>
        <v>1.9138755980861243E-2</v>
      </c>
      <c r="GO7" s="59">
        <f t="shared" si="70"/>
        <v>1.9138755980861243E-2</v>
      </c>
      <c r="GP7" s="59">
        <f t="shared" si="71"/>
        <v>1.8856065367693277E-2</v>
      </c>
      <c r="GQ7" s="59">
        <f t="shared" si="72"/>
        <v>1.9138755980861243E-2</v>
      </c>
      <c r="GR7" s="59">
        <f t="shared" si="73"/>
        <v>1.9138755980861243E-2</v>
      </c>
      <c r="GS7" s="59">
        <f t="shared" si="74"/>
        <v>1.8856065367693277E-2</v>
      </c>
      <c r="GT7" s="59">
        <f t="shared" si="75"/>
        <v>1.9138755980861243E-2</v>
      </c>
      <c r="GU7" s="59">
        <f t="shared" si="76"/>
        <v>1.9138755980861243E-2</v>
      </c>
      <c r="GV7" s="59">
        <f t="shared" si="77"/>
        <v>1.9138755980861243E-2</v>
      </c>
      <c r="GW7" s="59">
        <f t="shared" si="78"/>
        <v>1.9138755980861243E-2</v>
      </c>
      <c r="GX7" s="59">
        <f t="shared" si="79"/>
        <v>1.9138755980861243E-2</v>
      </c>
      <c r="GY7" s="59">
        <f t="shared" si="80"/>
        <v>8.23045267489712E-3</v>
      </c>
      <c r="GZ7" s="59">
        <f t="shared" si="81"/>
        <v>1.0714285714285714E-2</v>
      </c>
      <c r="HA7" s="59">
        <f t="shared" si="82"/>
        <v>1.9280205655526995E-2</v>
      </c>
      <c r="HB7" s="59">
        <f t="shared" si="83"/>
        <v>1.9672131147540985E-2</v>
      </c>
      <c r="HC7" s="59">
        <f t="shared" si="84"/>
        <v>1.9280205655526995E-2</v>
      </c>
      <c r="HD7" s="59">
        <f t="shared" si="85"/>
        <v>1.9672131147540985E-2</v>
      </c>
      <c r="HE7" s="59">
        <f t="shared" si="86"/>
        <v>1.9672131147540985E-2</v>
      </c>
      <c r="HF7" s="59">
        <f t="shared" si="87"/>
        <v>1.9672131147540985E-2</v>
      </c>
      <c r="HG7" s="59">
        <f t="shared" si="88"/>
        <v>1.9672131147540985E-2</v>
      </c>
      <c r="HH7" s="59">
        <f t="shared" si="89"/>
        <v>1.9280205655526995E-2</v>
      </c>
      <c r="HI7" s="59">
        <f t="shared" si="90"/>
        <v>1.9280205655526995E-2</v>
      </c>
      <c r="HJ7" s="59">
        <f t="shared" si="91"/>
        <v>1.9280205655526995E-2</v>
      </c>
      <c r="HK7" s="59">
        <f t="shared" si="92"/>
        <v>1.9672131147540985E-2</v>
      </c>
      <c r="HL7" s="59">
        <f t="shared" si="93"/>
        <v>1.9672131147540985E-2</v>
      </c>
      <c r="HM7" s="59">
        <f t="shared" si="94"/>
        <v>1.9672131147540985E-2</v>
      </c>
      <c r="HN7" s="59">
        <f t="shared" si="95"/>
        <v>1.9672131147540985E-2</v>
      </c>
      <c r="HO7" s="59">
        <f t="shared" si="96"/>
        <v>1.9280205655526995E-2</v>
      </c>
      <c r="HP7" s="59">
        <f t="shared" si="97"/>
        <v>1.9280205655526995E-2</v>
      </c>
      <c r="HQ7" s="59">
        <f t="shared" si="98"/>
        <v>1.9280205655526995E-2</v>
      </c>
      <c r="HR7" s="59">
        <f t="shared" si="99"/>
        <v>1.4851485148514853E-2</v>
      </c>
      <c r="HS7" s="59">
        <f t="shared" si="100"/>
        <v>1.4851485148514853E-2</v>
      </c>
      <c r="HT7" s="59">
        <f t="shared" si="101"/>
        <v>1.7467248908296942E-2</v>
      </c>
      <c r="HU7" s="59">
        <f t="shared" si="102"/>
        <v>1.9659239842726085E-2</v>
      </c>
      <c r="HV7" s="59">
        <f t="shared" si="103"/>
        <v>2.0408163265306121E-2</v>
      </c>
      <c r="HW7" s="59">
        <f t="shared" si="104"/>
        <v>1.9659239842726085E-2</v>
      </c>
      <c r="HX7" s="59">
        <f t="shared" si="105"/>
        <v>1.9659239842726085E-2</v>
      </c>
      <c r="HY7" s="59">
        <f t="shared" si="106"/>
        <v>2.0408163265306121E-2</v>
      </c>
      <c r="HZ7" s="59">
        <f t="shared" si="107"/>
        <v>1.8099547511312219E-2</v>
      </c>
      <c r="IA7" s="59">
        <f t="shared" si="108"/>
        <v>2.0618556701030927E-2</v>
      </c>
      <c r="IB7" s="59">
        <f t="shared" si="109"/>
        <v>1.9659239842726085E-2</v>
      </c>
      <c r="IC7" s="59">
        <f t="shared" si="110"/>
        <v>1.9659239842726085E-2</v>
      </c>
      <c r="ID7" s="59">
        <f t="shared" si="111"/>
        <v>2.0618556701030927E-2</v>
      </c>
      <c r="IF7" s="15">
        <f t="shared" si="112"/>
        <v>1.0200159130239985</v>
      </c>
      <c r="IG7" s="24">
        <f t="shared" si="113"/>
        <v>1.8545743873163618E-2</v>
      </c>
      <c r="IH7" s="25">
        <f t="shared" si="114"/>
        <v>1.8545743873163618</v>
      </c>
    </row>
    <row r="8" spans="1:242" ht="15" customHeight="1" thickBot="1" x14ac:dyDescent="0.35">
      <c r="A8" s="7"/>
      <c r="B8" s="7" t="s">
        <v>58</v>
      </c>
      <c r="C8" s="7" t="s">
        <v>20</v>
      </c>
      <c r="D8" s="7"/>
      <c r="E8" s="7" t="s">
        <v>1</v>
      </c>
      <c r="F8" s="7"/>
      <c r="G8" s="7"/>
      <c r="H8" s="7">
        <v>1</v>
      </c>
      <c r="I8" s="7">
        <f t="shared" si="0"/>
        <v>1</v>
      </c>
      <c r="J8" s="7"/>
      <c r="L8" s="36" t="s">
        <v>58</v>
      </c>
      <c r="M8" s="45">
        <f t="shared" si="1"/>
        <v>6</v>
      </c>
      <c r="N8" s="41">
        <f t="shared" si="2"/>
        <v>3</v>
      </c>
      <c r="O8" s="41">
        <f t="shared" si="3"/>
        <v>1</v>
      </c>
      <c r="P8" s="41">
        <f t="shared" si="4"/>
        <v>1</v>
      </c>
      <c r="Q8" s="41">
        <f t="shared" si="5"/>
        <v>1</v>
      </c>
      <c r="R8" s="41">
        <f t="shared" si="6"/>
        <v>1</v>
      </c>
      <c r="S8" s="42">
        <f t="shared" si="7"/>
        <v>1</v>
      </c>
      <c r="T8" s="41">
        <f t="shared" si="8"/>
        <v>4</v>
      </c>
      <c r="U8" s="41">
        <f t="shared" si="9"/>
        <v>1</v>
      </c>
      <c r="V8" s="41">
        <f t="shared" si="10"/>
        <v>1</v>
      </c>
      <c r="W8" s="41">
        <f t="shared" si="11"/>
        <v>1</v>
      </c>
      <c r="X8" s="41">
        <f t="shared" si="12"/>
        <v>2</v>
      </c>
      <c r="Y8" s="41">
        <f t="shared" si="13"/>
        <v>1</v>
      </c>
      <c r="Z8" s="41">
        <f t="shared" si="14"/>
        <v>1</v>
      </c>
      <c r="AA8" s="41">
        <f t="shared" si="15"/>
        <v>1</v>
      </c>
      <c r="AB8" s="41">
        <f t="shared" si="16"/>
        <v>1</v>
      </c>
      <c r="AC8" s="41">
        <f t="shared" si="17"/>
        <v>1</v>
      </c>
      <c r="AD8" s="41">
        <f t="shared" si="18"/>
        <v>1</v>
      </c>
      <c r="AE8" s="41">
        <f t="shared" si="19"/>
        <v>1</v>
      </c>
      <c r="AF8" s="41">
        <f t="shared" si="20"/>
        <v>1</v>
      </c>
      <c r="AG8" s="41">
        <f t="shared" si="21"/>
        <v>1</v>
      </c>
      <c r="AH8" s="41">
        <f t="shared" si="22"/>
        <v>1</v>
      </c>
      <c r="AI8" s="41">
        <f t="shared" si="23"/>
        <v>1</v>
      </c>
      <c r="AJ8" s="41">
        <f t="shared" si="24"/>
        <v>4</v>
      </c>
      <c r="AK8" s="41">
        <f t="shared" si="25"/>
        <v>3</v>
      </c>
      <c r="AL8" s="41">
        <f t="shared" si="26"/>
        <v>1</v>
      </c>
      <c r="AM8" s="41">
        <f t="shared" si="27"/>
        <v>1</v>
      </c>
      <c r="AN8" s="41">
        <f t="shared" si="28"/>
        <v>1</v>
      </c>
      <c r="AO8" s="41">
        <f t="shared" si="29"/>
        <v>1</v>
      </c>
      <c r="AP8" s="41">
        <f t="shared" si="30"/>
        <v>1</v>
      </c>
      <c r="AQ8" s="41">
        <f t="shared" si="31"/>
        <v>1</v>
      </c>
      <c r="AR8" s="41">
        <f t="shared" si="32"/>
        <v>1</v>
      </c>
      <c r="AS8" s="41">
        <f t="shared" si="33"/>
        <v>1</v>
      </c>
      <c r="AT8" s="41">
        <f t="shared" si="34"/>
        <v>1</v>
      </c>
      <c r="AU8" s="41">
        <f t="shared" si="35"/>
        <v>1</v>
      </c>
      <c r="AV8" s="41">
        <f t="shared" si="36"/>
        <v>1</v>
      </c>
      <c r="AW8" s="41">
        <f t="shared" si="37"/>
        <v>1</v>
      </c>
      <c r="AX8" s="41">
        <f t="shared" si="38"/>
        <v>1</v>
      </c>
      <c r="AY8" s="41">
        <f t="shared" si="39"/>
        <v>1</v>
      </c>
      <c r="AZ8" s="41">
        <f t="shared" si="40"/>
        <v>1</v>
      </c>
      <c r="BA8" s="41">
        <f t="shared" si="41"/>
        <v>1</v>
      </c>
      <c r="BB8" s="41">
        <f t="shared" si="42"/>
        <v>1</v>
      </c>
      <c r="BC8" s="41">
        <f t="shared" si="43"/>
        <v>3</v>
      </c>
      <c r="BD8" s="41">
        <f t="shared" si="44"/>
        <v>3</v>
      </c>
      <c r="BE8" s="41">
        <f t="shared" si="45"/>
        <v>2</v>
      </c>
      <c r="BF8" s="41">
        <f t="shared" si="46"/>
        <v>1</v>
      </c>
      <c r="BG8" s="41">
        <f t="shared" si="47"/>
        <v>1</v>
      </c>
      <c r="BH8" s="41">
        <f t="shared" si="48"/>
        <v>1</v>
      </c>
      <c r="BI8" s="41">
        <f t="shared" si="49"/>
        <v>1</v>
      </c>
      <c r="BJ8" s="41">
        <f t="shared" si="50"/>
        <v>1</v>
      </c>
      <c r="BK8" s="41">
        <f t="shared" si="51"/>
        <v>2</v>
      </c>
      <c r="BL8" s="41">
        <f t="shared" si="52"/>
        <v>1</v>
      </c>
      <c r="BM8" s="41">
        <f t="shared" si="53"/>
        <v>1</v>
      </c>
      <c r="BN8" s="41">
        <f t="shared" si="54"/>
        <v>1</v>
      </c>
      <c r="BO8" s="44">
        <f t="shared" si="55"/>
        <v>1</v>
      </c>
      <c r="BQ8" s="36" t="s">
        <v>58</v>
      </c>
      <c r="BR8" s="45">
        <f t="shared" si="115"/>
        <v>6</v>
      </c>
      <c r="BS8" s="45">
        <f t="shared" si="115"/>
        <v>3</v>
      </c>
      <c r="BT8" s="45">
        <f t="shared" si="115"/>
        <v>1</v>
      </c>
      <c r="BU8" s="45">
        <f t="shared" si="115"/>
        <v>1</v>
      </c>
      <c r="BV8" s="45">
        <f t="shared" si="119"/>
        <v>1</v>
      </c>
      <c r="BW8" s="45">
        <f t="shared" si="119"/>
        <v>1</v>
      </c>
      <c r="BX8" s="42" cm="1">
        <f t="array" ref="BX8:DT8">TRANSPOSE(S8:S56)</f>
        <v>1</v>
      </c>
      <c r="BY8" s="41">
        <v>1</v>
      </c>
      <c r="BZ8" s="41">
        <v>1</v>
      </c>
      <c r="CA8" s="41">
        <v>1</v>
      </c>
      <c r="CB8" s="41">
        <v>1</v>
      </c>
      <c r="CC8" s="41">
        <v>1</v>
      </c>
      <c r="CD8" s="41">
        <v>1</v>
      </c>
      <c r="CE8" s="41">
        <v>1</v>
      </c>
      <c r="CF8" s="41">
        <v>1</v>
      </c>
      <c r="CG8" s="41">
        <v>1</v>
      </c>
      <c r="CH8" s="41">
        <v>1</v>
      </c>
      <c r="CI8" s="41">
        <v>1</v>
      </c>
      <c r="CJ8" s="41">
        <v>1</v>
      </c>
      <c r="CK8" s="41">
        <v>1</v>
      </c>
      <c r="CL8" s="41">
        <v>1</v>
      </c>
      <c r="CM8" s="41">
        <v>1</v>
      </c>
      <c r="CN8" s="41">
        <v>1</v>
      </c>
      <c r="CO8" s="41">
        <v>1</v>
      </c>
      <c r="CP8" s="41">
        <v>1</v>
      </c>
      <c r="CQ8" s="41">
        <v>1</v>
      </c>
      <c r="CR8" s="41">
        <v>1</v>
      </c>
      <c r="CS8" s="41">
        <v>1</v>
      </c>
      <c r="CT8" s="41">
        <v>1</v>
      </c>
      <c r="CU8" s="41">
        <v>1</v>
      </c>
      <c r="CV8" s="41">
        <v>1</v>
      </c>
      <c r="CW8" s="41">
        <v>1</v>
      </c>
      <c r="CX8" s="41">
        <v>1</v>
      </c>
      <c r="CY8" s="41">
        <v>1</v>
      </c>
      <c r="CZ8" s="41">
        <v>1</v>
      </c>
      <c r="DA8" s="41">
        <v>1</v>
      </c>
      <c r="DB8" s="41">
        <v>1</v>
      </c>
      <c r="DC8" s="41">
        <v>1</v>
      </c>
      <c r="DD8" s="41">
        <v>1</v>
      </c>
      <c r="DE8" s="41">
        <v>1</v>
      </c>
      <c r="DF8" s="41">
        <v>1</v>
      </c>
      <c r="DG8" s="41">
        <v>1</v>
      </c>
      <c r="DH8" s="41">
        <v>1</v>
      </c>
      <c r="DI8" s="41">
        <v>1</v>
      </c>
      <c r="DJ8" s="41">
        <v>1</v>
      </c>
      <c r="DK8" s="41">
        <v>1</v>
      </c>
      <c r="DL8" s="41">
        <v>1</v>
      </c>
      <c r="DM8" s="41">
        <v>1</v>
      </c>
      <c r="DN8" s="41">
        <v>1</v>
      </c>
      <c r="DO8" s="41">
        <v>1</v>
      </c>
      <c r="DP8" s="41">
        <v>1</v>
      </c>
      <c r="DQ8" s="41">
        <v>1</v>
      </c>
      <c r="DR8" s="41">
        <v>1</v>
      </c>
      <c r="DS8" s="41">
        <v>1</v>
      </c>
      <c r="DT8" s="44">
        <v>1</v>
      </c>
      <c r="DV8" s="36" t="s">
        <v>58</v>
      </c>
      <c r="DW8" s="51">
        <f t="shared" si="56"/>
        <v>6</v>
      </c>
      <c r="DX8" s="52">
        <f t="shared" si="116"/>
        <v>3</v>
      </c>
      <c r="DY8" s="52">
        <f t="shared" si="117"/>
        <v>1</v>
      </c>
      <c r="DZ8" s="52">
        <f t="shared" si="118"/>
        <v>1</v>
      </c>
      <c r="EA8" s="52">
        <f t="shared" si="120"/>
        <v>1</v>
      </c>
      <c r="EB8" s="52">
        <f t="shared" ref="EB8:EB11" si="121">BW8</f>
        <v>1</v>
      </c>
      <c r="EC8" s="52">
        <f>BX8</f>
        <v>1</v>
      </c>
      <c r="ED8" s="50" cm="1">
        <f t="array" ref="ED8">MINVERSE(BY8)</f>
        <v>1</v>
      </c>
      <c r="EE8" s="50" cm="1">
        <f t="array" ref="EE8">MINVERSE(BZ8)</f>
        <v>1</v>
      </c>
      <c r="EF8" s="50" cm="1">
        <f t="array" ref="EF8">MINVERSE(CA8)</f>
        <v>1</v>
      </c>
      <c r="EG8" s="50" cm="1">
        <f t="array" ref="EG8">MINVERSE(CB8)</f>
        <v>1</v>
      </c>
      <c r="EH8" s="50" cm="1">
        <f t="array" ref="EH8">MINVERSE(CC8)</f>
        <v>1</v>
      </c>
      <c r="EI8" s="50" cm="1">
        <f t="array" ref="EI8">MINVERSE(CD8)</f>
        <v>1</v>
      </c>
      <c r="EJ8" s="50" cm="1">
        <f t="array" ref="EJ8">MINVERSE(CE8)</f>
        <v>1</v>
      </c>
      <c r="EK8" s="50" cm="1">
        <f t="array" ref="EK8">MINVERSE(CF8)</f>
        <v>1</v>
      </c>
      <c r="EL8" s="50" cm="1">
        <f t="array" ref="EL8">MINVERSE(CG8)</f>
        <v>1</v>
      </c>
      <c r="EM8" s="50" cm="1">
        <f t="array" ref="EM8">MINVERSE(CH8)</f>
        <v>1</v>
      </c>
      <c r="EN8" s="50" cm="1">
        <f t="array" ref="EN8">MINVERSE(CI8)</f>
        <v>1</v>
      </c>
      <c r="EO8" s="50" cm="1">
        <f t="array" ref="EO8">MINVERSE(CJ8)</f>
        <v>1</v>
      </c>
      <c r="EP8" s="50" cm="1">
        <f t="array" ref="EP8">MINVERSE(CK8)</f>
        <v>1</v>
      </c>
      <c r="EQ8" s="50" cm="1">
        <f t="array" ref="EQ8">MINVERSE(CL8)</f>
        <v>1</v>
      </c>
      <c r="ER8" s="50" cm="1">
        <f t="array" ref="ER8">MINVERSE(CM8)</f>
        <v>1</v>
      </c>
      <c r="ES8" s="50" cm="1">
        <f t="array" ref="ES8">MINVERSE(CN8)</f>
        <v>1</v>
      </c>
      <c r="ET8" s="50" cm="1">
        <f t="array" ref="ET8">MINVERSE(CO8)</f>
        <v>1</v>
      </c>
      <c r="EU8" s="50" cm="1">
        <f t="array" ref="EU8">MINVERSE(CP8)</f>
        <v>1</v>
      </c>
      <c r="EV8" s="50" cm="1">
        <f t="array" ref="EV8">MINVERSE(CQ8)</f>
        <v>1</v>
      </c>
      <c r="EW8" s="50" cm="1">
        <f t="array" ref="EW8">MINVERSE(CR8)</f>
        <v>1</v>
      </c>
      <c r="EX8" s="50" cm="1">
        <f t="array" ref="EX8">MINVERSE(CS8)</f>
        <v>1</v>
      </c>
      <c r="EY8" s="50" cm="1">
        <f t="array" ref="EY8">MINVERSE(CT8)</f>
        <v>1</v>
      </c>
      <c r="EZ8" s="50" cm="1">
        <f t="array" ref="EZ8">MINVERSE(CU8)</f>
        <v>1</v>
      </c>
      <c r="FA8" s="50" cm="1">
        <f t="array" ref="FA8">MINVERSE(CV8)</f>
        <v>1</v>
      </c>
      <c r="FB8" s="50" cm="1">
        <f t="array" ref="FB8">MINVERSE(CW8)</f>
        <v>1</v>
      </c>
      <c r="FC8" s="50" cm="1">
        <f t="array" ref="FC8">MINVERSE(CX8)</f>
        <v>1</v>
      </c>
      <c r="FD8" s="50" cm="1">
        <f t="array" ref="FD8">MINVERSE(CY8)</f>
        <v>1</v>
      </c>
      <c r="FE8" s="50" cm="1">
        <f t="array" ref="FE8">MINVERSE(CZ8)</f>
        <v>1</v>
      </c>
      <c r="FF8" s="50" cm="1">
        <f t="array" ref="FF8">MINVERSE(DA8)</f>
        <v>1</v>
      </c>
      <c r="FG8" s="50" cm="1">
        <f t="array" ref="FG8">MINVERSE(DB8)</f>
        <v>1</v>
      </c>
      <c r="FH8" s="50" cm="1">
        <f t="array" ref="FH8">MINVERSE(DC8)</f>
        <v>1</v>
      </c>
      <c r="FI8" s="50" cm="1">
        <f t="array" ref="FI8">MINVERSE(DD8)</f>
        <v>1</v>
      </c>
      <c r="FJ8" s="50" cm="1">
        <f t="array" ref="FJ8">MINVERSE(DE8)</f>
        <v>1</v>
      </c>
      <c r="FK8" s="50" cm="1">
        <f t="array" ref="FK8">MINVERSE(DF8)</f>
        <v>1</v>
      </c>
      <c r="FL8" s="50" cm="1">
        <f t="array" ref="FL8">MINVERSE(DG8)</f>
        <v>1</v>
      </c>
      <c r="FM8" s="50" cm="1">
        <f t="array" ref="FM8">MINVERSE(DH8)</f>
        <v>1</v>
      </c>
      <c r="FN8" s="50" cm="1">
        <f t="array" ref="FN8">MINVERSE(DI8)</f>
        <v>1</v>
      </c>
      <c r="FO8" s="50" cm="1">
        <f t="array" ref="FO8">MINVERSE(DJ8)</f>
        <v>1</v>
      </c>
      <c r="FP8" s="50" cm="1">
        <f t="array" ref="FP8">MINVERSE(DK8)</f>
        <v>1</v>
      </c>
      <c r="FQ8" s="50" cm="1">
        <f t="array" ref="FQ8">MINVERSE(DL8)</f>
        <v>1</v>
      </c>
      <c r="FR8" s="50" cm="1">
        <f t="array" ref="FR8">MINVERSE(DM8)</f>
        <v>1</v>
      </c>
      <c r="FS8" s="50" cm="1">
        <f t="array" ref="FS8">MINVERSE(DN8)</f>
        <v>1</v>
      </c>
      <c r="FT8" s="50" cm="1">
        <f t="array" ref="FT8">MINVERSE(DO8)</f>
        <v>1</v>
      </c>
      <c r="FU8" s="50" cm="1">
        <f t="array" ref="FU8">MINVERSE(DP8)</f>
        <v>1</v>
      </c>
      <c r="FV8" s="50" cm="1">
        <f t="array" ref="FV8">MINVERSE(DQ8)</f>
        <v>1</v>
      </c>
      <c r="FW8" s="50" cm="1">
        <f t="array" ref="FW8">MINVERSE(DR8)</f>
        <v>1</v>
      </c>
      <c r="FX8" s="50" cm="1">
        <f t="array" ref="FX8">MINVERSE(DS8)</f>
        <v>1</v>
      </c>
      <c r="FY8" s="62" cm="1">
        <f t="array" ref="FY8">MINVERSE(DT8)</f>
        <v>1</v>
      </c>
      <c r="GA8" s="36" t="s">
        <v>58</v>
      </c>
      <c r="GB8" s="59">
        <f t="shared" si="57"/>
        <v>2.1201413427561839E-2</v>
      </c>
      <c r="GC8" s="59">
        <f t="shared" si="58"/>
        <v>2.3376623376623381E-2</v>
      </c>
      <c r="GD8" s="59">
        <f t="shared" si="59"/>
        <v>1.8691588785046728E-2</v>
      </c>
      <c r="GE8" s="59">
        <f t="shared" si="60"/>
        <v>1.8691588785046728E-2</v>
      </c>
      <c r="GF8" s="59">
        <f t="shared" si="61"/>
        <v>1.8691588785046728E-2</v>
      </c>
      <c r="GG8" s="59">
        <f t="shared" si="62"/>
        <v>1.8691588785046728E-2</v>
      </c>
      <c r="GH8" s="59">
        <f t="shared" si="63"/>
        <v>1.8691588785046728E-2</v>
      </c>
      <c r="GI8" s="59">
        <f t="shared" si="64"/>
        <v>6.1919504643962852E-3</v>
      </c>
      <c r="GJ8" s="59">
        <f t="shared" si="65"/>
        <v>1.8957345971563982E-2</v>
      </c>
      <c r="GK8" s="59">
        <f t="shared" si="66"/>
        <v>1.8856065367693277E-2</v>
      </c>
      <c r="GL8" s="59">
        <f t="shared" si="67"/>
        <v>1.8957345971563982E-2</v>
      </c>
      <c r="GM8" s="59">
        <f t="shared" si="68"/>
        <v>1.3201320132013201E-2</v>
      </c>
      <c r="GN8" s="59">
        <f t="shared" si="69"/>
        <v>1.9138755980861243E-2</v>
      </c>
      <c r="GO8" s="59">
        <f t="shared" si="70"/>
        <v>1.9138755980861243E-2</v>
      </c>
      <c r="GP8" s="59">
        <f t="shared" si="71"/>
        <v>1.8856065367693277E-2</v>
      </c>
      <c r="GQ8" s="59">
        <f t="shared" si="72"/>
        <v>1.9138755980861243E-2</v>
      </c>
      <c r="GR8" s="59">
        <f t="shared" si="73"/>
        <v>1.9138755980861243E-2</v>
      </c>
      <c r="GS8" s="59">
        <f t="shared" si="74"/>
        <v>1.8856065367693277E-2</v>
      </c>
      <c r="GT8" s="59">
        <f t="shared" si="75"/>
        <v>1.9138755980861243E-2</v>
      </c>
      <c r="GU8" s="59">
        <f t="shared" si="76"/>
        <v>1.9138755980861243E-2</v>
      </c>
      <c r="GV8" s="59">
        <f t="shared" si="77"/>
        <v>1.9138755980861243E-2</v>
      </c>
      <c r="GW8" s="59">
        <f t="shared" si="78"/>
        <v>1.9138755980861243E-2</v>
      </c>
      <c r="GX8" s="59">
        <f t="shared" si="79"/>
        <v>1.9138755980861243E-2</v>
      </c>
      <c r="GY8" s="59">
        <f t="shared" si="80"/>
        <v>8.23045267489712E-3</v>
      </c>
      <c r="GZ8" s="59">
        <f t="shared" si="81"/>
        <v>1.0714285714285714E-2</v>
      </c>
      <c r="HA8" s="59">
        <f t="shared" si="82"/>
        <v>1.9280205655526995E-2</v>
      </c>
      <c r="HB8" s="59">
        <f t="shared" si="83"/>
        <v>1.9672131147540985E-2</v>
      </c>
      <c r="HC8" s="59">
        <f t="shared" si="84"/>
        <v>1.9280205655526995E-2</v>
      </c>
      <c r="HD8" s="59">
        <f t="shared" si="85"/>
        <v>1.9672131147540985E-2</v>
      </c>
      <c r="HE8" s="59">
        <f t="shared" si="86"/>
        <v>1.9672131147540985E-2</v>
      </c>
      <c r="HF8" s="59">
        <f t="shared" si="87"/>
        <v>1.9672131147540985E-2</v>
      </c>
      <c r="HG8" s="59">
        <f t="shared" si="88"/>
        <v>1.9672131147540985E-2</v>
      </c>
      <c r="HH8" s="59">
        <f t="shared" si="89"/>
        <v>1.9280205655526995E-2</v>
      </c>
      <c r="HI8" s="59">
        <f t="shared" si="90"/>
        <v>1.9280205655526995E-2</v>
      </c>
      <c r="HJ8" s="59">
        <f t="shared" si="91"/>
        <v>1.9280205655526995E-2</v>
      </c>
      <c r="HK8" s="59">
        <f t="shared" si="92"/>
        <v>1.9672131147540985E-2</v>
      </c>
      <c r="HL8" s="59">
        <f t="shared" si="93"/>
        <v>1.9672131147540985E-2</v>
      </c>
      <c r="HM8" s="59">
        <f t="shared" si="94"/>
        <v>1.9672131147540985E-2</v>
      </c>
      <c r="HN8" s="59">
        <f t="shared" si="95"/>
        <v>1.9672131147540985E-2</v>
      </c>
      <c r="HO8" s="59">
        <f t="shared" si="96"/>
        <v>1.9280205655526995E-2</v>
      </c>
      <c r="HP8" s="59">
        <f t="shared" si="97"/>
        <v>1.9280205655526995E-2</v>
      </c>
      <c r="HQ8" s="59">
        <f t="shared" si="98"/>
        <v>1.9280205655526995E-2</v>
      </c>
      <c r="HR8" s="59">
        <f t="shared" si="99"/>
        <v>1.4851485148514853E-2</v>
      </c>
      <c r="HS8" s="59">
        <f t="shared" si="100"/>
        <v>1.4851485148514853E-2</v>
      </c>
      <c r="HT8" s="59">
        <f t="shared" si="101"/>
        <v>1.7467248908296942E-2</v>
      </c>
      <c r="HU8" s="59">
        <f t="shared" si="102"/>
        <v>1.9659239842726085E-2</v>
      </c>
      <c r="HV8" s="59">
        <f t="shared" si="103"/>
        <v>2.0408163265306121E-2</v>
      </c>
      <c r="HW8" s="59">
        <f t="shared" si="104"/>
        <v>1.9659239842726085E-2</v>
      </c>
      <c r="HX8" s="59">
        <f t="shared" si="105"/>
        <v>1.9659239842726085E-2</v>
      </c>
      <c r="HY8" s="59">
        <f t="shared" si="106"/>
        <v>2.0408163265306121E-2</v>
      </c>
      <c r="HZ8" s="59">
        <f t="shared" si="107"/>
        <v>1.8099547511312219E-2</v>
      </c>
      <c r="IA8" s="59">
        <f t="shared" si="108"/>
        <v>2.0618556701030927E-2</v>
      </c>
      <c r="IB8" s="59">
        <f t="shared" si="109"/>
        <v>1.9659239842726085E-2</v>
      </c>
      <c r="IC8" s="59">
        <f t="shared" si="110"/>
        <v>1.9659239842726085E-2</v>
      </c>
      <c r="ID8" s="59">
        <f t="shared" si="111"/>
        <v>2.0618556701030927E-2</v>
      </c>
      <c r="IF8" s="15">
        <f t="shared" si="112"/>
        <v>1.0200159130239985</v>
      </c>
      <c r="IG8" s="24">
        <f t="shared" si="113"/>
        <v>1.8545743873163618E-2</v>
      </c>
      <c r="IH8" s="25">
        <f t="shared" si="114"/>
        <v>1.8545743873163618</v>
      </c>
    </row>
    <row r="9" spans="1:242" ht="15" customHeight="1" thickBot="1" x14ac:dyDescent="0.35">
      <c r="A9" s="7"/>
      <c r="B9" s="7" t="s">
        <v>59</v>
      </c>
      <c r="C9" s="7" t="s">
        <v>3</v>
      </c>
      <c r="D9" s="7" t="s">
        <v>4</v>
      </c>
      <c r="E9" s="7" t="s">
        <v>1</v>
      </c>
      <c r="F9" s="7" t="s">
        <v>2</v>
      </c>
      <c r="G9" s="7"/>
      <c r="H9" s="7">
        <v>22</v>
      </c>
      <c r="I9" s="7">
        <f t="shared" si="0"/>
        <v>5</v>
      </c>
      <c r="J9" s="7"/>
      <c r="L9" s="36" t="s">
        <v>59</v>
      </c>
      <c r="M9" s="45">
        <f t="shared" si="1"/>
        <v>2</v>
      </c>
      <c r="N9" s="41">
        <f t="shared" si="2"/>
        <v>1</v>
      </c>
      <c r="O9" s="41">
        <f t="shared" si="3"/>
        <v>1</v>
      </c>
      <c r="P9" s="41">
        <f t="shared" si="4"/>
        <v>1</v>
      </c>
      <c r="Q9" s="41">
        <f t="shared" si="5"/>
        <v>1</v>
      </c>
      <c r="R9" s="41">
        <f t="shared" si="6"/>
        <v>1</v>
      </c>
      <c r="S9" s="41">
        <f t="shared" si="7"/>
        <v>1</v>
      </c>
      <c r="T9" s="42">
        <f t="shared" si="8"/>
        <v>1</v>
      </c>
      <c r="U9" s="41">
        <f t="shared" si="9"/>
        <v>1</v>
      </c>
      <c r="V9" s="41">
        <f t="shared" si="10"/>
        <v>1</v>
      </c>
      <c r="W9" s="41">
        <f t="shared" si="11"/>
        <v>1</v>
      </c>
      <c r="X9" s="41">
        <f t="shared" si="12"/>
        <v>1</v>
      </c>
      <c r="Y9" s="41">
        <f t="shared" si="13"/>
        <v>1</v>
      </c>
      <c r="Z9" s="41">
        <f t="shared" si="14"/>
        <v>1</v>
      </c>
      <c r="AA9" s="41">
        <f t="shared" si="15"/>
        <v>1</v>
      </c>
      <c r="AB9" s="41">
        <f t="shared" si="16"/>
        <v>1</v>
      </c>
      <c r="AC9" s="41">
        <f t="shared" si="17"/>
        <v>1</v>
      </c>
      <c r="AD9" s="41">
        <f t="shared" si="18"/>
        <v>1</v>
      </c>
      <c r="AE9" s="41">
        <f t="shared" si="19"/>
        <v>1</v>
      </c>
      <c r="AF9" s="41">
        <f t="shared" si="20"/>
        <v>1</v>
      </c>
      <c r="AG9" s="41">
        <f t="shared" si="21"/>
        <v>1</v>
      </c>
      <c r="AH9" s="41">
        <f t="shared" si="22"/>
        <v>1</v>
      </c>
      <c r="AI9" s="41">
        <f t="shared" si="23"/>
        <v>1</v>
      </c>
      <c r="AJ9" s="41">
        <f t="shared" si="24"/>
        <v>1</v>
      </c>
      <c r="AK9" s="41">
        <f t="shared" si="25"/>
        <v>1</v>
      </c>
      <c r="AL9" s="41">
        <f t="shared" si="26"/>
        <v>1</v>
      </c>
      <c r="AM9" s="41">
        <f t="shared" si="27"/>
        <v>1</v>
      </c>
      <c r="AN9" s="41">
        <f t="shared" si="28"/>
        <v>1</v>
      </c>
      <c r="AO9" s="41">
        <f t="shared" si="29"/>
        <v>1</v>
      </c>
      <c r="AP9" s="41">
        <f t="shared" si="30"/>
        <v>1</v>
      </c>
      <c r="AQ9" s="41">
        <f t="shared" si="31"/>
        <v>1</v>
      </c>
      <c r="AR9" s="41">
        <f t="shared" si="32"/>
        <v>1</v>
      </c>
      <c r="AS9" s="41">
        <f t="shared" si="33"/>
        <v>1</v>
      </c>
      <c r="AT9" s="41">
        <f t="shared" si="34"/>
        <v>1</v>
      </c>
      <c r="AU9" s="41">
        <f t="shared" si="35"/>
        <v>1</v>
      </c>
      <c r="AV9" s="41">
        <f t="shared" si="36"/>
        <v>1</v>
      </c>
      <c r="AW9" s="41">
        <f t="shared" si="37"/>
        <v>1</v>
      </c>
      <c r="AX9" s="41">
        <f t="shared" si="38"/>
        <v>1</v>
      </c>
      <c r="AY9" s="41">
        <f t="shared" si="39"/>
        <v>1</v>
      </c>
      <c r="AZ9" s="41">
        <f t="shared" si="40"/>
        <v>1</v>
      </c>
      <c r="BA9" s="41">
        <f t="shared" si="41"/>
        <v>1</v>
      </c>
      <c r="BB9" s="41">
        <f t="shared" si="42"/>
        <v>1</v>
      </c>
      <c r="BC9" s="41">
        <f t="shared" si="43"/>
        <v>1</v>
      </c>
      <c r="BD9" s="41">
        <f t="shared" si="44"/>
        <v>1</v>
      </c>
      <c r="BE9" s="41">
        <f t="shared" si="45"/>
        <v>1</v>
      </c>
      <c r="BF9" s="41">
        <f t="shared" si="46"/>
        <v>1</v>
      </c>
      <c r="BG9" s="41">
        <f t="shared" si="47"/>
        <v>1</v>
      </c>
      <c r="BH9" s="41">
        <f t="shared" si="48"/>
        <v>1</v>
      </c>
      <c r="BI9" s="41">
        <f t="shared" si="49"/>
        <v>1</v>
      </c>
      <c r="BJ9" s="41">
        <f t="shared" si="50"/>
        <v>1</v>
      </c>
      <c r="BK9" s="41">
        <f t="shared" si="51"/>
        <v>1</v>
      </c>
      <c r="BL9" s="41">
        <f t="shared" si="52"/>
        <v>1</v>
      </c>
      <c r="BM9" s="41">
        <f t="shared" si="53"/>
        <v>1</v>
      </c>
      <c r="BN9" s="41">
        <f t="shared" si="54"/>
        <v>1</v>
      </c>
      <c r="BO9" s="44">
        <f t="shared" si="55"/>
        <v>1</v>
      </c>
      <c r="BQ9" s="36" t="s">
        <v>59</v>
      </c>
      <c r="BR9" s="45">
        <f t="shared" si="115"/>
        <v>2</v>
      </c>
      <c r="BS9" s="45">
        <f t="shared" si="115"/>
        <v>1</v>
      </c>
      <c r="BT9" s="45">
        <f t="shared" si="115"/>
        <v>1</v>
      </c>
      <c r="BU9" s="45">
        <f t="shared" si="115"/>
        <v>1</v>
      </c>
      <c r="BV9" s="45">
        <f t="shared" si="119"/>
        <v>1</v>
      </c>
      <c r="BW9" s="45">
        <f t="shared" si="119"/>
        <v>1</v>
      </c>
      <c r="BX9" s="45">
        <f t="shared" si="119"/>
        <v>1</v>
      </c>
      <c r="BY9" s="42" cm="1">
        <f t="array" ref="BY9:DT9">TRANSPOSE(T9:T56)</f>
        <v>1</v>
      </c>
      <c r="BZ9" s="41">
        <v>4</v>
      </c>
      <c r="CA9" s="41">
        <v>3</v>
      </c>
      <c r="CB9" s="41">
        <v>4</v>
      </c>
      <c r="CC9" s="41">
        <v>2</v>
      </c>
      <c r="CD9" s="41">
        <v>4</v>
      </c>
      <c r="CE9" s="41">
        <v>4</v>
      </c>
      <c r="CF9" s="41">
        <v>3</v>
      </c>
      <c r="CG9" s="41">
        <v>4</v>
      </c>
      <c r="CH9" s="41">
        <v>4</v>
      </c>
      <c r="CI9" s="41">
        <v>3</v>
      </c>
      <c r="CJ9" s="41">
        <v>4</v>
      </c>
      <c r="CK9" s="41">
        <v>4</v>
      </c>
      <c r="CL9" s="41">
        <v>4</v>
      </c>
      <c r="CM9" s="41">
        <v>4</v>
      </c>
      <c r="CN9" s="41">
        <v>4</v>
      </c>
      <c r="CO9" s="41">
        <v>1</v>
      </c>
      <c r="CP9" s="41">
        <v>1</v>
      </c>
      <c r="CQ9" s="41">
        <v>3</v>
      </c>
      <c r="CR9" s="41">
        <v>4</v>
      </c>
      <c r="CS9" s="41">
        <v>3</v>
      </c>
      <c r="CT9" s="41">
        <v>4</v>
      </c>
      <c r="CU9" s="41">
        <v>4</v>
      </c>
      <c r="CV9" s="41">
        <v>4</v>
      </c>
      <c r="CW9" s="41">
        <v>4</v>
      </c>
      <c r="CX9" s="41">
        <v>3</v>
      </c>
      <c r="CY9" s="41">
        <v>3</v>
      </c>
      <c r="CZ9" s="41">
        <v>3</v>
      </c>
      <c r="DA9" s="41">
        <v>4</v>
      </c>
      <c r="DB9" s="41">
        <v>4</v>
      </c>
      <c r="DC9" s="41">
        <v>4</v>
      </c>
      <c r="DD9" s="41">
        <v>4</v>
      </c>
      <c r="DE9" s="41">
        <v>3</v>
      </c>
      <c r="DF9" s="41">
        <v>3</v>
      </c>
      <c r="DG9" s="41">
        <v>3</v>
      </c>
      <c r="DH9" s="41">
        <v>1</v>
      </c>
      <c r="DI9" s="41">
        <v>1</v>
      </c>
      <c r="DJ9" s="41">
        <v>2</v>
      </c>
      <c r="DK9" s="41">
        <v>3</v>
      </c>
      <c r="DL9" s="41">
        <v>4</v>
      </c>
      <c r="DM9" s="41">
        <v>3</v>
      </c>
      <c r="DN9" s="41">
        <v>3</v>
      </c>
      <c r="DO9" s="41">
        <v>4</v>
      </c>
      <c r="DP9" s="41">
        <v>2</v>
      </c>
      <c r="DQ9" s="41">
        <v>4</v>
      </c>
      <c r="DR9" s="41">
        <v>3</v>
      </c>
      <c r="DS9" s="41">
        <v>3</v>
      </c>
      <c r="DT9" s="44">
        <v>4</v>
      </c>
      <c r="DV9" s="36" t="s">
        <v>59</v>
      </c>
      <c r="DW9" s="51">
        <f t="shared" si="56"/>
        <v>2</v>
      </c>
      <c r="DX9" s="52">
        <f t="shared" si="116"/>
        <v>1</v>
      </c>
      <c r="DY9" s="52">
        <f t="shared" si="117"/>
        <v>1</v>
      </c>
      <c r="DZ9" s="52">
        <f t="shared" si="118"/>
        <v>1</v>
      </c>
      <c r="EA9" s="52">
        <f t="shared" si="120"/>
        <v>1</v>
      </c>
      <c r="EB9" s="52">
        <f t="shared" si="121"/>
        <v>1</v>
      </c>
      <c r="EC9" s="52">
        <f t="shared" ref="DZ9:EC16" si="122">BX9</f>
        <v>1</v>
      </c>
      <c r="ED9" s="52">
        <f>BY9</f>
        <v>1</v>
      </c>
      <c r="EE9" s="50" cm="1">
        <f t="array" ref="EE9">MINVERSE(BZ9)</f>
        <v>0.25</v>
      </c>
      <c r="EF9" s="50" cm="1">
        <f t="array" ref="EF9">MINVERSE(CA9)</f>
        <v>0.33333333333333331</v>
      </c>
      <c r="EG9" s="50" cm="1">
        <f t="array" ref="EG9">MINVERSE(CB9)</f>
        <v>0.25</v>
      </c>
      <c r="EH9" s="50" cm="1">
        <f t="array" ref="EH9">MINVERSE(CC9)</f>
        <v>0.5</v>
      </c>
      <c r="EI9" s="50" cm="1">
        <f t="array" ref="EI9">MINVERSE(CD9)</f>
        <v>0.25</v>
      </c>
      <c r="EJ9" s="50" cm="1">
        <f t="array" ref="EJ9">MINVERSE(CE9)</f>
        <v>0.25</v>
      </c>
      <c r="EK9" s="50" cm="1">
        <f t="array" ref="EK9">MINVERSE(CF9)</f>
        <v>0.33333333333333331</v>
      </c>
      <c r="EL9" s="50" cm="1">
        <f t="array" ref="EL9">MINVERSE(CG9)</f>
        <v>0.25</v>
      </c>
      <c r="EM9" s="50" cm="1">
        <f t="array" ref="EM9">MINVERSE(CH9)</f>
        <v>0.25</v>
      </c>
      <c r="EN9" s="50" cm="1">
        <f t="array" ref="EN9">MINVERSE(CI9)</f>
        <v>0.33333333333333331</v>
      </c>
      <c r="EO9" s="50" cm="1">
        <f t="array" ref="EO9">MINVERSE(CJ9)</f>
        <v>0.25</v>
      </c>
      <c r="EP9" s="50" cm="1">
        <f t="array" ref="EP9">MINVERSE(CK9)</f>
        <v>0.25</v>
      </c>
      <c r="EQ9" s="50" cm="1">
        <f t="array" ref="EQ9">MINVERSE(CL9)</f>
        <v>0.25</v>
      </c>
      <c r="ER9" s="50" cm="1">
        <f t="array" ref="ER9">MINVERSE(CM9)</f>
        <v>0.25</v>
      </c>
      <c r="ES9" s="50" cm="1">
        <f t="array" ref="ES9">MINVERSE(CN9)</f>
        <v>0.25</v>
      </c>
      <c r="ET9" s="50" cm="1">
        <f t="array" ref="ET9">MINVERSE(CO9)</f>
        <v>1</v>
      </c>
      <c r="EU9" s="50" cm="1">
        <f t="array" ref="EU9">MINVERSE(CP9)</f>
        <v>1</v>
      </c>
      <c r="EV9" s="50" cm="1">
        <f t="array" ref="EV9">MINVERSE(CQ9)</f>
        <v>0.33333333333333331</v>
      </c>
      <c r="EW9" s="50" cm="1">
        <f t="array" ref="EW9">MINVERSE(CR9)</f>
        <v>0.25</v>
      </c>
      <c r="EX9" s="50" cm="1">
        <f t="array" ref="EX9">MINVERSE(CS9)</f>
        <v>0.33333333333333331</v>
      </c>
      <c r="EY9" s="50" cm="1">
        <f t="array" ref="EY9">MINVERSE(CT9)</f>
        <v>0.25</v>
      </c>
      <c r="EZ9" s="50" cm="1">
        <f t="array" ref="EZ9">MINVERSE(CU9)</f>
        <v>0.25</v>
      </c>
      <c r="FA9" s="50" cm="1">
        <f t="array" ref="FA9">MINVERSE(CV9)</f>
        <v>0.25</v>
      </c>
      <c r="FB9" s="50" cm="1">
        <f t="array" ref="FB9">MINVERSE(CW9)</f>
        <v>0.25</v>
      </c>
      <c r="FC9" s="50" cm="1">
        <f t="array" ref="FC9">MINVERSE(CX9)</f>
        <v>0.33333333333333331</v>
      </c>
      <c r="FD9" s="50" cm="1">
        <f t="array" ref="FD9">MINVERSE(CY9)</f>
        <v>0.33333333333333331</v>
      </c>
      <c r="FE9" s="50" cm="1">
        <f t="array" ref="FE9">MINVERSE(CZ9)</f>
        <v>0.33333333333333331</v>
      </c>
      <c r="FF9" s="50" cm="1">
        <f t="array" ref="FF9">MINVERSE(DA9)</f>
        <v>0.25</v>
      </c>
      <c r="FG9" s="50" cm="1">
        <f t="array" ref="FG9">MINVERSE(DB9)</f>
        <v>0.25</v>
      </c>
      <c r="FH9" s="50" cm="1">
        <f t="array" ref="FH9">MINVERSE(DC9)</f>
        <v>0.25</v>
      </c>
      <c r="FI9" s="50" cm="1">
        <f t="array" ref="FI9">MINVERSE(DD9)</f>
        <v>0.25</v>
      </c>
      <c r="FJ9" s="50" cm="1">
        <f t="array" ref="FJ9">MINVERSE(DE9)</f>
        <v>0.33333333333333331</v>
      </c>
      <c r="FK9" s="50" cm="1">
        <f t="array" ref="FK9">MINVERSE(DF9)</f>
        <v>0.33333333333333331</v>
      </c>
      <c r="FL9" s="50" cm="1">
        <f t="array" ref="FL9">MINVERSE(DG9)</f>
        <v>0.33333333333333331</v>
      </c>
      <c r="FM9" s="50" cm="1">
        <f t="array" ref="FM9">MINVERSE(DH9)</f>
        <v>1</v>
      </c>
      <c r="FN9" s="50" cm="1">
        <f t="array" ref="FN9">MINVERSE(DI9)</f>
        <v>1</v>
      </c>
      <c r="FO9" s="50" cm="1">
        <f t="array" ref="FO9">MINVERSE(DJ9)</f>
        <v>0.5</v>
      </c>
      <c r="FP9" s="50" cm="1">
        <f t="array" ref="FP9">MINVERSE(DK9)</f>
        <v>0.33333333333333331</v>
      </c>
      <c r="FQ9" s="50" cm="1">
        <f t="array" ref="FQ9">MINVERSE(DL9)</f>
        <v>0.25</v>
      </c>
      <c r="FR9" s="50" cm="1">
        <f t="array" ref="FR9">MINVERSE(DM9)</f>
        <v>0.33333333333333331</v>
      </c>
      <c r="FS9" s="50" cm="1">
        <f t="array" ref="FS9">MINVERSE(DN9)</f>
        <v>0.33333333333333331</v>
      </c>
      <c r="FT9" s="50" cm="1">
        <f t="array" ref="FT9">MINVERSE(DO9)</f>
        <v>0.25</v>
      </c>
      <c r="FU9" s="50" cm="1">
        <f t="array" ref="FU9">MINVERSE(DP9)</f>
        <v>0.5</v>
      </c>
      <c r="FV9" s="50" cm="1">
        <f t="array" ref="FV9">MINVERSE(DQ9)</f>
        <v>0.25</v>
      </c>
      <c r="FW9" s="50" cm="1">
        <f t="array" ref="FW9">MINVERSE(DR9)</f>
        <v>0.33333333333333331</v>
      </c>
      <c r="FX9" s="50" cm="1">
        <f t="array" ref="FX9">MINVERSE(DS9)</f>
        <v>0.33333333333333331</v>
      </c>
      <c r="FY9" s="62" cm="1">
        <f t="array" ref="FY9">MINVERSE(DT9)</f>
        <v>0.25</v>
      </c>
      <c r="GA9" s="36" t="s">
        <v>59</v>
      </c>
      <c r="GB9" s="59">
        <f t="shared" si="57"/>
        <v>7.0671378091872791E-3</v>
      </c>
      <c r="GC9" s="59">
        <f t="shared" si="58"/>
        <v>7.7922077922077931E-3</v>
      </c>
      <c r="GD9" s="59">
        <f t="shared" si="59"/>
        <v>1.8691588785046728E-2</v>
      </c>
      <c r="GE9" s="59">
        <f t="shared" si="60"/>
        <v>1.8691588785046728E-2</v>
      </c>
      <c r="GF9" s="59">
        <f t="shared" si="61"/>
        <v>1.8691588785046728E-2</v>
      </c>
      <c r="GG9" s="59">
        <f t="shared" si="62"/>
        <v>1.8691588785046728E-2</v>
      </c>
      <c r="GH9" s="59">
        <f t="shared" si="63"/>
        <v>1.8691588785046728E-2</v>
      </c>
      <c r="GI9" s="59">
        <f t="shared" si="64"/>
        <v>6.1919504643962852E-3</v>
      </c>
      <c r="GJ9" s="59">
        <f t="shared" si="65"/>
        <v>4.7393364928909956E-3</v>
      </c>
      <c r="GK9" s="59">
        <f t="shared" si="66"/>
        <v>6.285355122564425E-3</v>
      </c>
      <c r="GL9" s="59">
        <f t="shared" si="67"/>
        <v>4.7393364928909956E-3</v>
      </c>
      <c r="GM9" s="59">
        <f t="shared" si="68"/>
        <v>6.6006600660066007E-3</v>
      </c>
      <c r="GN9" s="59">
        <f t="shared" si="69"/>
        <v>4.7846889952153108E-3</v>
      </c>
      <c r="GO9" s="59">
        <f t="shared" si="70"/>
        <v>4.7846889952153108E-3</v>
      </c>
      <c r="GP9" s="59">
        <f t="shared" si="71"/>
        <v>6.285355122564425E-3</v>
      </c>
      <c r="GQ9" s="59">
        <f t="shared" si="72"/>
        <v>4.7846889952153108E-3</v>
      </c>
      <c r="GR9" s="59">
        <f t="shared" si="73"/>
        <v>4.7846889952153108E-3</v>
      </c>
      <c r="GS9" s="59">
        <f t="shared" si="74"/>
        <v>6.285355122564425E-3</v>
      </c>
      <c r="GT9" s="59">
        <f t="shared" si="75"/>
        <v>4.7846889952153108E-3</v>
      </c>
      <c r="GU9" s="59">
        <f t="shared" si="76"/>
        <v>4.7846889952153108E-3</v>
      </c>
      <c r="GV9" s="59">
        <f t="shared" si="77"/>
        <v>4.7846889952153108E-3</v>
      </c>
      <c r="GW9" s="59">
        <f t="shared" si="78"/>
        <v>4.7846889952153108E-3</v>
      </c>
      <c r="GX9" s="59">
        <f t="shared" si="79"/>
        <v>4.7846889952153108E-3</v>
      </c>
      <c r="GY9" s="59">
        <f t="shared" si="80"/>
        <v>8.23045267489712E-3</v>
      </c>
      <c r="GZ9" s="59">
        <f t="shared" si="81"/>
        <v>1.0714285714285714E-2</v>
      </c>
      <c r="HA9" s="59">
        <f t="shared" si="82"/>
        <v>6.4267352185089976E-3</v>
      </c>
      <c r="HB9" s="59">
        <f t="shared" si="83"/>
        <v>4.9180327868852463E-3</v>
      </c>
      <c r="HC9" s="59">
        <f t="shared" si="84"/>
        <v>6.4267352185089976E-3</v>
      </c>
      <c r="HD9" s="59">
        <f t="shared" si="85"/>
        <v>4.9180327868852463E-3</v>
      </c>
      <c r="HE9" s="59">
        <f t="shared" si="86"/>
        <v>4.9180327868852463E-3</v>
      </c>
      <c r="HF9" s="59">
        <f t="shared" si="87"/>
        <v>4.9180327868852463E-3</v>
      </c>
      <c r="HG9" s="59">
        <f t="shared" si="88"/>
        <v>4.9180327868852463E-3</v>
      </c>
      <c r="HH9" s="59">
        <f t="shared" si="89"/>
        <v>6.4267352185089976E-3</v>
      </c>
      <c r="HI9" s="59">
        <f t="shared" si="90"/>
        <v>6.4267352185089976E-3</v>
      </c>
      <c r="HJ9" s="59">
        <f t="shared" si="91"/>
        <v>6.4267352185089976E-3</v>
      </c>
      <c r="HK9" s="59">
        <f t="shared" si="92"/>
        <v>4.9180327868852463E-3</v>
      </c>
      <c r="HL9" s="59">
        <f t="shared" si="93"/>
        <v>4.9180327868852463E-3</v>
      </c>
      <c r="HM9" s="59">
        <f t="shared" si="94"/>
        <v>4.9180327868852463E-3</v>
      </c>
      <c r="HN9" s="59">
        <f t="shared" si="95"/>
        <v>4.9180327868852463E-3</v>
      </c>
      <c r="HO9" s="59">
        <f t="shared" si="96"/>
        <v>6.4267352185089976E-3</v>
      </c>
      <c r="HP9" s="59">
        <f t="shared" si="97"/>
        <v>6.4267352185089976E-3</v>
      </c>
      <c r="HQ9" s="59">
        <f t="shared" si="98"/>
        <v>6.4267352185089976E-3</v>
      </c>
      <c r="HR9" s="59">
        <f t="shared" si="99"/>
        <v>1.4851485148514853E-2</v>
      </c>
      <c r="HS9" s="59">
        <f t="shared" si="100"/>
        <v>1.4851485148514853E-2</v>
      </c>
      <c r="HT9" s="59">
        <f t="shared" si="101"/>
        <v>8.7336244541484712E-3</v>
      </c>
      <c r="HU9" s="59">
        <f t="shared" si="102"/>
        <v>6.5530799475753609E-3</v>
      </c>
      <c r="HV9" s="59">
        <f t="shared" si="103"/>
        <v>5.1020408163265302E-3</v>
      </c>
      <c r="HW9" s="59">
        <f t="shared" si="104"/>
        <v>6.5530799475753609E-3</v>
      </c>
      <c r="HX9" s="59">
        <f t="shared" si="105"/>
        <v>6.5530799475753609E-3</v>
      </c>
      <c r="HY9" s="59">
        <f t="shared" si="106"/>
        <v>5.1020408163265302E-3</v>
      </c>
      <c r="HZ9" s="59">
        <f t="shared" si="107"/>
        <v>9.0497737556561094E-3</v>
      </c>
      <c r="IA9" s="59">
        <f t="shared" si="108"/>
        <v>5.1546391752577319E-3</v>
      </c>
      <c r="IB9" s="59">
        <f t="shared" si="109"/>
        <v>6.5530799475753609E-3</v>
      </c>
      <c r="IC9" s="59">
        <f t="shared" si="110"/>
        <v>6.5530799475753609E-3</v>
      </c>
      <c r="ID9" s="59">
        <f t="shared" si="111"/>
        <v>5.1546391752577319E-3</v>
      </c>
      <c r="IF9" s="15">
        <f t="shared" si="112"/>
        <v>0.40789288281454633</v>
      </c>
      <c r="IG9" s="24">
        <f t="shared" si="113"/>
        <v>7.4162342329917551E-3</v>
      </c>
      <c r="IH9" s="25">
        <f t="shared" si="114"/>
        <v>0.74162342329917552</v>
      </c>
    </row>
    <row r="10" spans="1:242" ht="15" customHeight="1" thickBot="1" x14ac:dyDescent="0.35">
      <c r="A10" s="7"/>
      <c r="B10" s="7" t="s">
        <v>60</v>
      </c>
      <c r="C10" s="7" t="s">
        <v>21</v>
      </c>
      <c r="D10" s="7"/>
      <c r="E10" s="7" t="s">
        <v>1</v>
      </c>
      <c r="F10" s="7" t="s">
        <v>17</v>
      </c>
      <c r="G10" s="7"/>
      <c r="H10" s="7">
        <v>1</v>
      </c>
      <c r="I10" s="7">
        <f t="shared" si="0"/>
        <v>1</v>
      </c>
      <c r="J10" s="7"/>
      <c r="L10" s="36" t="s">
        <v>60</v>
      </c>
      <c r="M10" s="45">
        <f t="shared" si="1"/>
        <v>6</v>
      </c>
      <c r="N10" s="41">
        <f t="shared" si="2"/>
        <v>3</v>
      </c>
      <c r="O10" s="41">
        <f t="shared" si="3"/>
        <v>1</v>
      </c>
      <c r="P10" s="41">
        <f t="shared" si="4"/>
        <v>1</v>
      </c>
      <c r="Q10" s="41">
        <f t="shared" si="5"/>
        <v>1</v>
      </c>
      <c r="R10" s="41">
        <f t="shared" si="6"/>
        <v>1</v>
      </c>
      <c r="S10" s="41">
        <f t="shared" si="7"/>
        <v>1</v>
      </c>
      <c r="T10" s="41">
        <f t="shared" si="8"/>
        <v>4</v>
      </c>
      <c r="U10" s="42">
        <f t="shared" si="9"/>
        <v>1</v>
      </c>
      <c r="V10" s="41">
        <f t="shared" si="10"/>
        <v>1</v>
      </c>
      <c r="W10" s="41">
        <f t="shared" si="11"/>
        <v>1</v>
      </c>
      <c r="X10" s="41">
        <f t="shared" si="12"/>
        <v>2</v>
      </c>
      <c r="Y10" s="41">
        <f t="shared" si="13"/>
        <v>1</v>
      </c>
      <c r="Z10" s="41">
        <f t="shared" si="14"/>
        <v>1</v>
      </c>
      <c r="AA10" s="41">
        <f t="shared" si="15"/>
        <v>1</v>
      </c>
      <c r="AB10" s="41">
        <f t="shared" si="16"/>
        <v>1</v>
      </c>
      <c r="AC10" s="41">
        <f t="shared" si="17"/>
        <v>1</v>
      </c>
      <c r="AD10" s="41">
        <f t="shared" si="18"/>
        <v>1</v>
      </c>
      <c r="AE10" s="41">
        <f t="shared" si="19"/>
        <v>1</v>
      </c>
      <c r="AF10" s="41">
        <f t="shared" si="20"/>
        <v>1</v>
      </c>
      <c r="AG10" s="41">
        <f t="shared" si="21"/>
        <v>1</v>
      </c>
      <c r="AH10" s="41">
        <f t="shared" si="22"/>
        <v>1</v>
      </c>
      <c r="AI10" s="41">
        <f t="shared" si="23"/>
        <v>1</v>
      </c>
      <c r="AJ10" s="41">
        <f t="shared" si="24"/>
        <v>4</v>
      </c>
      <c r="AK10" s="41">
        <f t="shared" si="25"/>
        <v>3</v>
      </c>
      <c r="AL10" s="41">
        <f t="shared" si="26"/>
        <v>1</v>
      </c>
      <c r="AM10" s="41">
        <f t="shared" si="27"/>
        <v>1</v>
      </c>
      <c r="AN10" s="41">
        <f t="shared" si="28"/>
        <v>1</v>
      </c>
      <c r="AO10" s="41">
        <f t="shared" si="29"/>
        <v>1</v>
      </c>
      <c r="AP10" s="41">
        <f t="shared" si="30"/>
        <v>1</v>
      </c>
      <c r="AQ10" s="41">
        <f t="shared" si="31"/>
        <v>1</v>
      </c>
      <c r="AR10" s="41">
        <f t="shared" si="32"/>
        <v>1</v>
      </c>
      <c r="AS10" s="41">
        <f t="shared" si="33"/>
        <v>1</v>
      </c>
      <c r="AT10" s="41">
        <f t="shared" si="34"/>
        <v>1</v>
      </c>
      <c r="AU10" s="41">
        <f t="shared" si="35"/>
        <v>1</v>
      </c>
      <c r="AV10" s="41">
        <f t="shared" si="36"/>
        <v>1</v>
      </c>
      <c r="AW10" s="41">
        <f t="shared" si="37"/>
        <v>1</v>
      </c>
      <c r="AX10" s="41">
        <f t="shared" si="38"/>
        <v>1</v>
      </c>
      <c r="AY10" s="41">
        <f t="shared" si="39"/>
        <v>1</v>
      </c>
      <c r="AZ10" s="41">
        <f t="shared" si="40"/>
        <v>1</v>
      </c>
      <c r="BA10" s="41">
        <f t="shared" si="41"/>
        <v>1</v>
      </c>
      <c r="BB10" s="41">
        <f t="shared" si="42"/>
        <v>1</v>
      </c>
      <c r="BC10" s="41">
        <f t="shared" si="43"/>
        <v>3</v>
      </c>
      <c r="BD10" s="41">
        <f t="shared" si="44"/>
        <v>3</v>
      </c>
      <c r="BE10" s="41">
        <f t="shared" si="45"/>
        <v>2</v>
      </c>
      <c r="BF10" s="41">
        <f t="shared" si="46"/>
        <v>1</v>
      </c>
      <c r="BG10" s="41">
        <f t="shared" si="47"/>
        <v>1</v>
      </c>
      <c r="BH10" s="41">
        <f t="shared" si="48"/>
        <v>1</v>
      </c>
      <c r="BI10" s="41">
        <f t="shared" si="49"/>
        <v>1</v>
      </c>
      <c r="BJ10" s="41">
        <f t="shared" si="50"/>
        <v>1</v>
      </c>
      <c r="BK10" s="41">
        <f t="shared" si="51"/>
        <v>2</v>
      </c>
      <c r="BL10" s="41">
        <f t="shared" si="52"/>
        <v>1</v>
      </c>
      <c r="BM10" s="41">
        <f t="shared" si="53"/>
        <v>1</v>
      </c>
      <c r="BN10" s="41">
        <f t="shared" si="54"/>
        <v>1</v>
      </c>
      <c r="BO10" s="44">
        <f t="shared" si="55"/>
        <v>1</v>
      </c>
      <c r="BQ10" s="36" t="s">
        <v>60</v>
      </c>
      <c r="BR10" s="45">
        <f t="shared" si="115"/>
        <v>6</v>
      </c>
      <c r="BS10" s="45">
        <f t="shared" si="115"/>
        <v>3</v>
      </c>
      <c r="BT10" s="45">
        <f t="shared" si="115"/>
        <v>1</v>
      </c>
      <c r="BU10" s="45">
        <f t="shared" si="115"/>
        <v>1</v>
      </c>
      <c r="BV10" s="45">
        <f t="shared" si="119"/>
        <v>1</v>
      </c>
      <c r="BW10" s="45">
        <f t="shared" si="119"/>
        <v>1</v>
      </c>
      <c r="BX10" s="45">
        <f t="shared" si="119"/>
        <v>1</v>
      </c>
      <c r="BY10" s="45">
        <f t="shared" si="119"/>
        <v>4</v>
      </c>
      <c r="BZ10" s="42" cm="1">
        <f t="array" ref="BZ10:DT10">TRANSPOSE(U10:U56)</f>
        <v>1</v>
      </c>
      <c r="CA10" s="41">
        <v>1</v>
      </c>
      <c r="CB10" s="41">
        <v>1</v>
      </c>
      <c r="CC10" s="41">
        <v>1</v>
      </c>
      <c r="CD10" s="41">
        <v>1</v>
      </c>
      <c r="CE10" s="41">
        <v>1</v>
      </c>
      <c r="CF10" s="41">
        <v>1</v>
      </c>
      <c r="CG10" s="41">
        <v>1</v>
      </c>
      <c r="CH10" s="41">
        <v>1</v>
      </c>
      <c r="CI10" s="41">
        <v>1</v>
      </c>
      <c r="CJ10" s="41">
        <v>1</v>
      </c>
      <c r="CK10" s="41">
        <v>1</v>
      </c>
      <c r="CL10" s="41">
        <v>1</v>
      </c>
      <c r="CM10" s="41">
        <v>1</v>
      </c>
      <c r="CN10" s="41">
        <v>1</v>
      </c>
      <c r="CO10" s="41">
        <v>1</v>
      </c>
      <c r="CP10" s="41">
        <v>1</v>
      </c>
      <c r="CQ10" s="41">
        <v>1</v>
      </c>
      <c r="CR10" s="41">
        <v>1</v>
      </c>
      <c r="CS10" s="41">
        <v>1</v>
      </c>
      <c r="CT10" s="41">
        <v>1</v>
      </c>
      <c r="CU10" s="41">
        <v>1</v>
      </c>
      <c r="CV10" s="41">
        <v>1</v>
      </c>
      <c r="CW10" s="41">
        <v>1</v>
      </c>
      <c r="CX10" s="41">
        <v>1</v>
      </c>
      <c r="CY10" s="41">
        <v>1</v>
      </c>
      <c r="CZ10" s="41">
        <v>1</v>
      </c>
      <c r="DA10" s="41">
        <v>1</v>
      </c>
      <c r="DB10" s="41">
        <v>1</v>
      </c>
      <c r="DC10" s="41">
        <v>1</v>
      </c>
      <c r="DD10" s="41">
        <v>1</v>
      </c>
      <c r="DE10" s="41">
        <v>1</v>
      </c>
      <c r="DF10" s="41">
        <v>1</v>
      </c>
      <c r="DG10" s="41">
        <v>1</v>
      </c>
      <c r="DH10" s="41">
        <v>1</v>
      </c>
      <c r="DI10" s="41">
        <v>1</v>
      </c>
      <c r="DJ10" s="41">
        <v>1</v>
      </c>
      <c r="DK10" s="41">
        <v>1</v>
      </c>
      <c r="DL10" s="41">
        <v>1</v>
      </c>
      <c r="DM10" s="41">
        <v>1</v>
      </c>
      <c r="DN10" s="41">
        <v>1</v>
      </c>
      <c r="DO10" s="41">
        <v>1</v>
      </c>
      <c r="DP10" s="41">
        <v>1</v>
      </c>
      <c r="DQ10" s="41">
        <v>1</v>
      </c>
      <c r="DR10" s="41">
        <v>1</v>
      </c>
      <c r="DS10" s="41">
        <v>1</v>
      </c>
      <c r="DT10" s="44">
        <v>1</v>
      </c>
      <c r="DV10" s="36" t="s">
        <v>60</v>
      </c>
      <c r="DW10" s="51">
        <f t="shared" si="56"/>
        <v>6</v>
      </c>
      <c r="DX10" s="52">
        <f t="shared" si="116"/>
        <v>3</v>
      </c>
      <c r="DY10" s="52">
        <f t="shared" si="117"/>
        <v>1</v>
      </c>
      <c r="DZ10" s="52">
        <f t="shared" si="118"/>
        <v>1</v>
      </c>
      <c r="EA10" s="52">
        <f t="shared" si="120"/>
        <v>1</v>
      </c>
      <c r="EB10" s="52">
        <f t="shared" si="121"/>
        <v>1</v>
      </c>
      <c r="EC10" s="52">
        <f t="shared" si="122"/>
        <v>1</v>
      </c>
      <c r="ED10" s="52">
        <f t="shared" ref="ED10:ED16" si="123">BY10</f>
        <v>4</v>
      </c>
      <c r="EE10" s="52">
        <f>BZ10</f>
        <v>1</v>
      </c>
      <c r="EF10" s="50" cm="1">
        <f t="array" ref="EF10">MINVERSE(CA10)</f>
        <v>1</v>
      </c>
      <c r="EG10" s="50" cm="1">
        <f t="array" ref="EG10">MINVERSE(CB10)</f>
        <v>1</v>
      </c>
      <c r="EH10" s="50" cm="1">
        <f t="array" ref="EH10">MINVERSE(CC10)</f>
        <v>1</v>
      </c>
      <c r="EI10" s="50" cm="1">
        <f t="array" ref="EI10">MINVERSE(CD10)</f>
        <v>1</v>
      </c>
      <c r="EJ10" s="50" cm="1">
        <f t="array" ref="EJ10">MINVERSE(CE10)</f>
        <v>1</v>
      </c>
      <c r="EK10" s="50" cm="1">
        <f t="array" ref="EK10">MINVERSE(CF10)</f>
        <v>1</v>
      </c>
      <c r="EL10" s="50" cm="1">
        <f t="array" ref="EL10">MINVERSE(CG10)</f>
        <v>1</v>
      </c>
      <c r="EM10" s="50" cm="1">
        <f t="array" ref="EM10">MINVERSE(CH10)</f>
        <v>1</v>
      </c>
      <c r="EN10" s="50" cm="1">
        <f t="array" ref="EN10">MINVERSE(CI10)</f>
        <v>1</v>
      </c>
      <c r="EO10" s="50" cm="1">
        <f t="array" ref="EO10">MINVERSE(CJ10)</f>
        <v>1</v>
      </c>
      <c r="EP10" s="50" cm="1">
        <f t="array" ref="EP10">MINVERSE(CK10)</f>
        <v>1</v>
      </c>
      <c r="EQ10" s="50" cm="1">
        <f t="array" ref="EQ10">MINVERSE(CL10)</f>
        <v>1</v>
      </c>
      <c r="ER10" s="50" cm="1">
        <f t="array" ref="ER10">MINVERSE(CM10)</f>
        <v>1</v>
      </c>
      <c r="ES10" s="50" cm="1">
        <f t="array" ref="ES10">MINVERSE(CN10)</f>
        <v>1</v>
      </c>
      <c r="ET10" s="50" cm="1">
        <f t="array" ref="ET10">MINVERSE(CO10)</f>
        <v>1</v>
      </c>
      <c r="EU10" s="50" cm="1">
        <f t="array" ref="EU10">MINVERSE(CP10)</f>
        <v>1</v>
      </c>
      <c r="EV10" s="50" cm="1">
        <f t="array" ref="EV10">MINVERSE(CQ10)</f>
        <v>1</v>
      </c>
      <c r="EW10" s="50" cm="1">
        <f t="array" ref="EW10">MINVERSE(CR10)</f>
        <v>1</v>
      </c>
      <c r="EX10" s="50" cm="1">
        <f t="array" ref="EX10">MINVERSE(CS10)</f>
        <v>1</v>
      </c>
      <c r="EY10" s="50" cm="1">
        <f t="array" ref="EY10">MINVERSE(CT10)</f>
        <v>1</v>
      </c>
      <c r="EZ10" s="50" cm="1">
        <f t="array" ref="EZ10">MINVERSE(CU10)</f>
        <v>1</v>
      </c>
      <c r="FA10" s="50" cm="1">
        <f t="array" ref="FA10">MINVERSE(CV10)</f>
        <v>1</v>
      </c>
      <c r="FB10" s="50" cm="1">
        <f t="array" ref="FB10">MINVERSE(CW10)</f>
        <v>1</v>
      </c>
      <c r="FC10" s="50" cm="1">
        <f t="array" ref="FC10">MINVERSE(CX10)</f>
        <v>1</v>
      </c>
      <c r="FD10" s="50" cm="1">
        <f t="array" ref="FD10">MINVERSE(CY10)</f>
        <v>1</v>
      </c>
      <c r="FE10" s="50" cm="1">
        <f t="array" ref="FE10">MINVERSE(CZ10)</f>
        <v>1</v>
      </c>
      <c r="FF10" s="50" cm="1">
        <f t="array" ref="FF10">MINVERSE(DA10)</f>
        <v>1</v>
      </c>
      <c r="FG10" s="50" cm="1">
        <f t="array" ref="FG10">MINVERSE(DB10)</f>
        <v>1</v>
      </c>
      <c r="FH10" s="50" cm="1">
        <f t="array" ref="FH10">MINVERSE(DC10)</f>
        <v>1</v>
      </c>
      <c r="FI10" s="50" cm="1">
        <f t="array" ref="FI10">MINVERSE(DD10)</f>
        <v>1</v>
      </c>
      <c r="FJ10" s="50" cm="1">
        <f t="array" ref="FJ10">MINVERSE(DE10)</f>
        <v>1</v>
      </c>
      <c r="FK10" s="50" cm="1">
        <f t="array" ref="FK10">MINVERSE(DF10)</f>
        <v>1</v>
      </c>
      <c r="FL10" s="50" cm="1">
        <f t="array" ref="FL10">MINVERSE(DG10)</f>
        <v>1</v>
      </c>
      <c r="FM10" s="50" cm="1">
        <f t="array" ref="FM10">MINVERSE(DH10)</f>
        <v>1</v>
      </c>
      <c r="FN10" s="50" cm="1">
        <f t="array" ref="FN10">MINVERSE(DI10)</f>
        <v>1</v>
      </c>
      <c r="FO10" s="50" cm="1">
        <f t="array" ref="FO10">MINVERSE(DJ10)</f>
        <v>1</v>
      </c>
      <c r="FP10" s="50" cm="1">
        <f t="array" ref="FP10">MINVERSE(DK10)</f>
        <v>1</v>
      </c>
      <c r="FQ10" s="50" cm="1">
        <f t="array" ref="FQ10">MINVERSE(DL10)</f>
        <v>1</v>
      </c>
      <c r="FR10" s="50" cm="1">
        <f t="array" ref="FR10">MINVERSE(DM10)</f>
        <v>1</v>
      </c>
      <c r="FS10" s="50" cm="1">
        <f t="array" ref="FS10">MINVERSE(DN10)</f>
        <v>1</v>
      </c>
      <c r="FT10" s="50" cm="1">
        <f t="array" ref="FT10">MINVERSE(DO10)</f>
        <v>1</v>
      </c>
      <c r="FU10" s="50" cm="1">
        <f t="array" ref="FU10">MINVERSE(DP10)</f>
        <v>1</v>
      </c>
      <c r="FV10" s="50" cm="1">
        <f t="array" ref="FV10">MINVERSE(DQ10)</f>
        <v>1</v>
      </c>
      <c r="FW10" s="50" cm="1">
        <f t="array" ref="FW10">MINVERSE(DR10)</f>
        <v>1</v>
      </c>
      <c r="FX10" s="50" cm="1">
        <f t="array" ref="FX10">MINVERSE(DS10)</f>
        <v>1</v>
      </c>
      <c r="FY10" s="62" cm="1">
        <f t="array" ref="FY10">MINVERSE(DT10)</f>
        <v>1</v>
      </c>
      <c r="GA10" s="36" t="s">
        <v>60</v>
      </c>
      <c r="GB10" s="59">
        <f t="shared" si="57"/>
        <v>2.1201413427561839E-2</v>
      </c>
      <c r="GC10" s="59">
        <f t="shared" si="58"/>
        <v>2.3376623376623381E-2</v>
      </c>
      <c r="GD10" s="59">
        <f t="shared" si="59"/>
        <v>1.8691588785046728E-2</v>
      </c>
      <c r="GE10" s="59">
        <f t="shared" si="60"/>
        <v>1.8691588785046728E-2</v>
      </c>
      <c r="GF10" s="59">
        <f t="shared" si="61"/>
        <v>1.8691588785046728E-2</v>
      </c>
      <c r="GG10" s="59">
        <f t="shared" si="62"/>
        <v>1.8691588785046728E-2</v>
      </c>
      <c r="GH10" s="59">
        <f t="shared" si="63"/>
        <v>1.8691588785046728E-2</v>
      </c>
      <c r="GI10" s="59">
        <f t="shared" si="64"/>
        <v>2.4767801857585141E-2</v>
      </c>
      <c r="GJ10" s="59">
        <f t="shared" si="65"/>
        <v>1.8957345971563982E-2</v>
      </c>
      <c r="GK10" s="59">
        <f t="shared" si="66"/>
        <v>1.8856065367693277E-2</v>
      </c>
      <c r="GL10" s="59">
        <f t="shared" si="67"/>
        <v>1.8957345971563982E-2</v>
      </c>
      <c r="GM10" s="59">
        <f t="shared" si="68"/>
        <v>1.3201320132013201E-2</v>
      </c>
      <c r="GN10" s="59">
        <f t="shared" si="69"/>
        <v>1.9138755980861243E-2</v>
      </c>
      <c r="GO10" s="59">
        <f t="shared" si="70"/>
        <v>1.9138755980861243E-2</v>
      </c>
      <c r="GP10" s="59">
        <f t="shared" si="71"/>
        <v>1.8856065367693277E-2</v>
      </c>
      <c r="GQ10" s="59">
        <f t="shared" si="72"/>
        <v>1.9138755980861243E-2</v>
      </c>
      <c r="GR10" s="59">
        <f t="shared" si="73"/>
        <v>1.9138755980861243E-2</v>
      </c>
      <c r="GS10" s="59">
        <f t="shared" si="74"/>
        <v>1.8856065367693277E-2</v>
      </c>
      <c r="GT10" s="59">
        <f t="shared" si="75"/>
        <v>1.9138755980861243E-2</v>
      </c>
      <c r="GU10" s="59">
        <f t="shared" si="76"/>
        <v>1.9138755980861243E-2</v>
      </c>
      <c r="GV10" s="59">
        <f t="shared" si="77"/>
        <v>1.9138755980861243E-2</v>
      </c>
      <c r="GW10" s="59">
        <f t="shared" si="78"/>
        <v>1.9138755980861243E-2</v>
      </c>
      <c r="GX10" s="59">
        <f t="shared" si="79"/>
        <v>1.9138755980861243E-2</v>
      </c>
      <c r="GY10" s="59">
        <f t="shared" si="80"/>
        <v>8.23045267489712E-3</v>
      </c>
      <c r="GZ10" s="59">
        <f t="shared" si="81"/>
        <v>1.0714285714285714E-2</v>
      </c>
      <c r="HA10" s="59">
        <f t="shared" si="82"/>
        <v>1.9280205655526995E-2</v>
      </c>
      <c r="HB10" s="59">
        <f t="shared" si="83"/>
        <v>1.9672131147540985E-2</v>
      </c>
      <c r="HC10" s="59">
        <f t="shared" si="84"/>
        <v>1.9280205655526995E-2</v>
      </c>
      <c r="HD10" s="59">
        <f t="shared" si="85"/>
        <v>1.9672131147540985E-2</v>
      </c>
      <c r="HE10" s="59">
        <f t="shared" si="86"/>
        <v>1.9672131147540985E-2</v>
      </c>
      <c r="HF10" s="59">
        <f t="shared" si="87"/>
        <v>1.9672131147540985E-2</v>
      </c>
      <c r="HG10" s="59">
        <f t="shared" si="88"/>
        <v>1.9672131147540985E-2</v>
      </c>
      <c r="HH10" s="59">
        <f t="shared" si="89"/>
        <v>1.9280205655526995E-2</v>
      </c>
      <c r="HI10" s="59">
        <f t="shared" si="90"/>
        <v>1.9280205655526995E-2</v>
      </c>
      <c r="HJ10" s="59">
        <f t="shared" si="91"/>
        <v>1.9280205655526995E-2</v>
      </c>
      <c r="HK10" s="59">
        <f t="shared" si="92"/>
        <v>1.9672131147540985E-2</v>
      </c>
      <c r="HL10" s="59">
        <f t="shared" si="93"/>
        <v>1.9672131147540985E-2</v>
      </c>
      <c r="HM10" s="59">
        <f t="shared" si="94"/>
        <v>1.9672131147540985E-2</v>
      </c>
      <c r="HN10" s="59">
        <f t="shared" si="95"/>
        <v>1.9672131147540985E-2</v>
      </c>
      <c r="HO10" s="59">
        <f t="shared" si="96"/>
        <v>1.9280205655526995E-2</v>
      </c>
      <c r="HP10" s="59">
        <f t="shared" si="97"/>
        <v>1.9280205655526995E-2</v>
      </c>
      <c r="HQ10" s="59">
        <f t="shared" si="98"/>
        <v>1.9280205655526995E-2</v>
      </c>
      <c r="HR10" s="59">
        <f t="shared" si="99"/>
        <v>1.4851485148514853E-2</v>
      </c>
      <c r="HS10" s="59">
        <f t="shared" si="100"/>
        <v>1.4851485148514853E-2</v>
      </c>
      <c r="HT10" s="59">
        <f t="shared" si="101"/>
        <v>1.7467248908296942E-2</v>
      </c>
      <c r="HU10" s="59">
        <f t="shared" si="102"/>
        <v>1.9659239842726085E-2</v>
      </c>
      <c r="HV10" s="59">
        <f t="shared" si="103"/>
        <v>2.0408163265306121E-2</v>
      </c>
      <c r="HW10" s="59">
        <f t="shared" si="104"/>
        <v>1.9659239842726085E-2</v>
      </c>
      <c r="HX10" s="59">
        <f t="shared" si="105"/>
        <v>1.9659239842726085E-2</v>
      </c>
      <c r="HY10" s="59">
        <f t="shared" si="106"/>
        <v>2.0408163265306121E-2</v>
      </c>
      <c r="HZ10" s="59">
        <f t="shared" si="107"/>
        <v>1.8099547511312219E-2</v>
      </c>
      <c r="IA10" s="59">
        <f t="shared" si="108"/>
        <v>2.0618556701030927E-2</v>
      </c>
      <c r="IB10" s="59">
        <f t="shared" si="109"/>
        <v>1.9659239842726085E-2</v>
      </c>
      <c r="IC10" s="59">
        <f t="shared" si="110"/>
        <v>1.9659239842726085E-2</v>
      </c>
      <c r="ID10" s="59">
        <f t="shared" si="111"/>
        <v>2.0618556701030927E-2</v>
      </c>
      <c r="IF10" s="15">
        <f t="shared" si="112"/>
        <v>1.0385917644171874</v>
      </c>
      <c r="IG10" s="24">
        <f t="shared" si="113"/>
        <v>1.8883486625767054E-2</v>
      </c>
      <c r="IH10" s="25">
        <f t="shared" si="114"/>
        <v>1.8883486625767054</v>
      </c>
    </row>
    <row r="11" spans="1:242" ht="15" customHeight="1" thickBot="1" x14ac:dyDescent="0.35">
      <c r="A11" s="8" t="s">
        <v>35</v>
      </c>
      <c r="B11" s="8" t="s">
        <v>61</v>
      </c>
      <c r="C11" s="8" t="s">
        <v>24</v>
      </c>
      <c r="D11" s="8" t="s">
        <v>25</v>
      </c>
      <c r="E11" s="8" t="s">
        <v>26</v>
      </c>
      <c r="F11" s="8" t="s">
        <v>2</v>
      </c>
      <c r="G11" s="8"/>
      <c r="H11" s="8">
        <v>2</v>
      </c>
      <c r="I11" s="7">
        <f t="shared" si="0"/>
        <v>2</v>
      </c>
      <c r="J11" s="7"/>
      <c r="L11" s="37" t="s">
        <v>61</v>
      </c>
      <c r="M11" s="45">
        <f t="shared" si="1"/>
        <v>5</v>
      </c>
      <c r="N11" s="41">
        <f t="shared" si="2"/>
        <v>2</v>
      </c>
      <c r="O11" s="41">
        <f t="shared" si="3"/>
        <v>1</v>
      </c>
      <c r="P11" s="41">
        <f t="shared" si="4"/>
        <v>1</v>
      </c>
      <c r="Q11" s="41">
        <f t="shared" si="5"/>
        <v>1</v>
      </c>
      <c r="R11" s="41">
        <f t="shared" si="6"/>
        <v>1</v>
      </c>
      <c r="S11" s="41">
        <f t="shared" si="7"/>
        <v>1</v>
      </c>
      <c r="T11" s="41">
        <f t="shared" si="8"/>
        <v>3</v>
      </c>
      <c r="U11" s="41">
        <f t="shared" si="9"/>
        <v>1</v>
      </c>
      <c r="V11" s="42">
        <f t="shared" si="10"/>
        <v>1</v>
      </c>
      <c r="W11" s="41">
        <f t="shared" si="11"/>
        <v>1</v>
      </c>
      <c r="X11" s="41">
        <f t="shared" si="12"/>
        <v>1</v>
      </c>
      <c r="Y11" s="41">
        <f t="shared" si="13"/>
        <v>1</v>
      </c>
      <c r="Z11" s="41">
        <f t="shared" si="14"/>
        <v>1</v>
      </c>
      <c r="AA11" s="41">
        <f t="shared" si="15"/>
        <v>1</v>
      </c>
      <c r="AB11" s="41">
        <f t="shared" si="16"/>
        <v>1</v>
      </c>
      <c r="AC11" s="41">
        <f t="shared" si="17"/>
        <v>1</v>
      </c>
      <c r="AD11" s="41">
        <f t="shared" si="18"/>
        <v>1</v>
      </c>
      <c r="AE11" s="41">
        <f t="shared" si="19"/>
        <v>1</v>
      </c>
      <c r="AF11" s="41">
        <f t="shared" si="20"/>
        <v>1</v>
      </c>
      <c r="AG11" s="41">
        <f t="shared" si="21"/>
        <v>1</v>
      </c>
      <c r="AH11" s="41">
        <f t="shared" si="22"/>
        <v>1</v>
      </c>
      <c r="AI11" s="41">
        <f t="shared" si="23"/>
        <v>1</v>
      </c>
      <c r="AJ11" s="41">
        <f t="shared" si="24"/>
        <v>3</v>
      </c>
      <c r="AK11" s="41">
        <f t="shared" si="25"/>
        <v>2</v>
      </c>
      <c r="AL11" s="41">
        <f t="shared" si="26"/>
        <v>1</v>
      </c>
      <c r="AM11" s="41">
        <f t="shared" si="27"/>
        <v>1</v>
      </c>
      <c r="AN11" s="41">
        <f t="shared" si="28"/>
        <v>1</v>
      </c>
      <c r="AO11" s="41">
        <f t="shared" si="29"/>
        <v>1</v>
      </c>
      <c r="AP11" s="41">
        <f t="shared" si="30"/>
        <v>1</v>
      </c>
      <c r="AQ11" s="41">
        <f t="shared" si="31"/>
        <v>1</v>
      </c>
      <c r="AR11" s="41">
        <f t="shared" si="32"/>
        <v>1</v>
      </c>
      <c r="AS11" s="41">
        <f t="shared" si="33"/>
        <v>1</v>
      </c>
      <c r="AT11" s="41">
        <f t="shared" si="34"/>
        <v>1</v>
      </c>
      <c r="AU11" s="41">
        <f t="shared" si="35"/>
        <v>1</v>
      </c>
      <c r="AV11" s="41">
        <f t="shared" si="36"/>
        <v>1</v>
      </c>
      <c r="AW11" s="41">
        <f t="shared" si="37"/>
        <v>1</v>
      </c>
      <c r="AX11" s="41">
        <f t="shared" si="38"/>
        <v>1</v>
      </c>
      <c r="AY11" s="41">
        <f t="shared" si="39"/>
        <v>1</v>
      </c>
      <c r="AZ11" s="41">
        <f t="shared" si="40"/>
        <v>1</v>
      </c>
      <c r="BA11" s="41">
        <f t="shared" si="41"/>
        <v>1</v>
      </c>
      <c r="BB11" s="41">
        <f t="shared" si="42"/>
        <v>1</v>
      </c>
      <c r="BC11" s="41">
        <f t="shared" si="43"/>
        <v>2</v>
      </c>
      <c r="BD11" s="41">
        <f t="shared" si="44"/>
        <v>2</v>
      </c>
      <c r="BE11" s="41">
        <f t="shared" si="45"/>
        <v>1</v>
      </c>
      <c r="BF11" s="41">
        <f t="shared" si="46"/>
        <v>1</v>
      </c>
      <c r="BG11" s="41">
        <f t="shared" si="47"/>
        <v>1</v>
      </c>
      <c r="BH11" s="41">
        <f t="shared" si="48"/>
        <v>1</v>
      </c>
      <c r="BI11" s="41">
        <f t="shared" si="49"/>
        <v>1</v>
      </c>
      <c r="BJ11" s="41">
        <f t="shared" si="50"/>
        <v>1</v>
      </c>
      <c r="BK11" s="41">
        <f t="shared" si="51"/>
        <v>1</v>
      </c>
      <c r="BL11" s="41">
        <f t="shared" si="52"/>
        <v>1</v>
      </c>
      <c r="BM11" s="41">
        <f t="shared" si="53"/>
        <v>1</v>
      </c>
      <c r="BN11" s="41">
        <f t="shared" si="54"/>
        <v>1</v>
      </c>
      <c r="BO11" s="44">
        <f t="shared" si="55"/>
        <v>1</v>
      </c>
      <c r="BQ11" s="37" t="s">
        <v>61</v>
      </c>
      <c r="BR11" s="45">
        <f t="shared" si="115"/>
        <v>5</v>
      </c>
      <c r="BS11" s="45">
        <f t="shared" si="115"/>
        <v>2</v>
      </c>
      <c r="BT11" s="45">
        <f t="shared" si="115"/>
        <v>1</v>
      </c>
      <c r="BU11" s="45">
        <f t="shared" si="115"/>
        <v>1</v>
      </c>
      <c r="BV11" s="45">
        <f t="shared" si="119"/>
        <v>1</v>
      </c>
      <c r="BW11" s="45">
        <f t="shared" si="119"/>
        <v>1</v>
      </c>
      <c r="BX11" s="45">
        <f t="shared" si="119"/>
        <v>1</v>
      </c>
      <c r="BY11" s="45">
        <f t="shared" si="119"/>
        <v>3</v>
      </c>
      <c r="BZ11" s="45">
        <f t="shared" si="119"/>
        <v>1</v>
      </c>
      <c r="CA11" s="42" cm="1">
        <f t="array" ref="CA11:DT11">TRANSPOSE(V11:V56)</f>
        <v>1</v>
      </c>
      <c r="CB11" s="41">
        <v>1</v>
      </c>
      <c r="CC11" s="41">
        <v>1</v>
      </c>
      <c r="CD11" s="41">
        <v>1</v>
      </c>
      <c r="CE11" s="41">
        <v>1</v>
      </c>
      <c r="CF11" s="41">
        <v>1</v>
      </c>
      <c r="CG11" s="41">
        <v>1</v>
      </c>
      <c r="CH11" s="41">
        <v>1</v>
      </c>
      <c r="CI11" s="41">
        <v>1</v>
      </c>
      <c r="CJ11" s="41">
        <v>1</v>
      </c>
      <c r="CK11" s="41">
        <v>1</v>
      </c>
      <c r="CL11" s="41">
        <v>1</v>
      </c>
      <c r="CM11" s="41">
        <v>1</v>
      </c>
      <c r="CN11" s="41">
        <v>1</v>
      </c>
      <c r="CO11" s="41">
        <v>1</v>
      </c>
      <c r="CP11" s="41">
        <v>1</v>
      </c>
      <c r="CQ11" s="41">
        <v>1</v>
      </c>
      <c r="CR11" s="41">
        <v>1</v>
      </c>
      <c r="CS11" s="41">
        <v>1</v>
      </c>
      <c r="CT11" s="41">
        <v>1</v>
      </c>
      <c r="CU11" s="41">
        <v>1</v>
      </c>
      <c r="CV11" s="41">
        <v>1</v>
      </c>
      <c r="CW11" s="41">
        <v>1</v>
      </c>
      <c r="CX11" s="41">
        <v>1</v>
      </c>
      <c r="CY11" s="41">
        <v>1</v>
      </c>
      <c r="CZ11" s="41">
        <v>1</v>
      </c>
      <c r="DA11" s="41">
        <v>1</v>
      </c>
      <c r="DB11" s="41">
        <v>1</v>
      </c>
      <c r="DC11" s="41">
        <v>1</v>
      </c>
      <c r="DD11" s="41">
        <v>1</v>
      </c>
      <c r="DE11" s="41">
        <v>1</v>
      </c>
      <c r="DF11" s="41">
        <v>1</v>
      </c>
      <c r="DG11" s="41">
        <v>1</v>
      </c>
      <c r="DH11" s="41">
        <v>1</v>
      </c>
      <c r="DI11" s="41">
        <v>1</v>
      </c>
      <c r="DJ11" s="41">
        <v>1</v>
      </c>
      <c r="DK11" s="41">
        <v>1</v>
      </c>
      <c r="DL11" s="41">
        <v>1</v>
      </c>
      <c r="DM11" s="41">
        <v>1</v>
      </c>
      <c r="DN11" s="41">
        <v>1</v>
      </c>
      <c r="DO11" s="41">
        <v>1</v>
      </c>
      <c r="DP11" s="41">
        <v>1</v>
      </c>
      <c r="DQ11" s="41">
        <v>1</v>
      </c>
      <c r="DR11" s="41">
        <v>1</v>
      </c>
      <c r="DS11" s="41">
        <v>1</v>
      </c>
      <c r="DT11" s="44">
        <v>1</v>
      </c>
      <c r="DV11" s="37" t="s">
        <v>61</v>
      </c>
      <c r="DW11" s="51">
        <f t="shared" si="56"/>
        <v>5</v>
      </c>
      <c r="DX11" s="52">
        <f t="shared" si="116"/>
        <v>2</v>
      </c>
      <c r="DY11" s="52">
        <f t="shared" si="117"/>
        <v>1</v>
      </c>
      <c r="DZ11" s="52">
        <f t="shared" si="118"/>
        <v>1</v>
      </c>
      <c r="EA11" s="52">
        <f t="shared" si="120"/>
        <v>1</v>
      </c>
      <c r="EB11" s="52">
        <f t="shared" si="121"/>
        <v>1</v>
      </c>
      <c r="EC11" s="52">
        <f t="shared" si="122"/>
        <v>1</v>
      </c>
      <c r="ED11" s="52">
        <f t="shared" si="123"/>
        <v>3</v>
      </c>
      <c r="EE11" s="52">
        <f t="shared" ref="EE11:EE24" si="124">BZ11</f>
        <v>1</v>
      </c>
      <c r="EF11" s="52">
        <f>CA11</f>
        <v>1</v>
      </c>
      <c r="EG11" s="50" cm="1">
        <f t="array" ref="EG11">MINVERSE(CB11)</f>
        <v>1</v>
      </c>
      <c r="EH11" s="50" cm="1">
        <f t="array" ref="EH11">MINVERSE(CC11)</f>
        <v>1</v>
      </c>
      <c r="EI11" s="50" cm="1">
        <f t="array" ref="EI11">MINVERSE(CD11)</f>
        <v>1</v>
      </c>
      <c r="EJ11" s="50" cm="1">
        <f t="array" ref="EJ11">MINVERSE(CE11)</f>
        <v>1</v>
      </c>
      <c r="EK11" s="50" cm="1">
        <f t="array" ref="EK11">MINVERSE(CF11)</f>
        <v>1</v>
      </c>
      <c r="EL11" s="50" cm="1">
        <f t="array" ref="EL11">MINVERSE(CG11)</f>
        <v>1</v>
      </c>
      <c r="EM11" s="50" cm="1">
        <f t="array" ref="EM11">MINVERSE(CH11)</f>
        <v>1</v>
      </c>
      <c r="EN11" s="50" cm="1">
        <f t="array" ref="EN11">MINVERSE(CI11)</f>
        <v>1</v>
      </c>
      <c r="EO11" s="50" cm="1">
        <f t="array" ref="EO11">MINVERSE(CJ11)</f>
        <v>1</v>
      </c>
      <c r="EP11" s="50" cm="1">
        <f t="array" ref="EP11">MINVERSE(CK11)</f>
        <v>1</v>
      </c>
      <c r="EQ11" s="50" cm="1">
        <f t="array" ref="EQ11">MINVERSE(CL11)</f>
        <v>1</v>
      </c>
      <c r="ER11" s="50" cm="1">
        <f t="array" ref="ER11">MINVERSE(CM11)</f>
        <v>1</v>
      </c>
      <c r="ES11" s="50" cm="1">
        <f t="array" ref="ES11">MINVERSE(CN11)</f>
        <v>1</v>
      </c>
      <c r="ET11" s="50" cm="1">
        <f t="array" ref="ET11">MINVERSE(CO11)</f>
        <v>1</v>
      </c>
      <c r="EU11" s="50" cm="1">
        <f t="array" ref="EU11">MINVERSE(CP11)</f>
        <v>1</v>
      </c>
      <c r="EV11" s="50" cm="1">
        <f t="array" ref="EV11">MINVERSE(CQ11)</f>
        <v>1</v>
      </c>
      <c r="EW11" s="50" cm="1">
        <f t="array" ref="EW11">MINVERSE(CR11)</f>
        <v>1</v>
      </c>
      <c r="EX11" s="50" cm="1">
        <f t="array" ref="EX11">MINVERSE(CS11)</f>
        <v>1</v>
      </c>
      <c r="EY11" s="50" cm="1">
        <f t="array" ref="EY11">MINVERSE(CT11)</f>
        <v>1</v>
      </c>
      <c r="EZ11" s="50" cm="1">
        <f t="array" ref="EZ11">MINVERSE(CU11)</f>
        <v>1</v>
      </c>
      <c r="FA11" s="50" cm="1">
        <f t="array" ref="FA11">MINVERSE(CV11)</f>
        <v>1</v>
      </c>
      <c r="FB11" s="50" cm="1">
        <f t="array" ref="FB11">MINVERSE(CW11)</f>
        <v>1</v>
      </c>
      <c r="FC11" s="50" cm="1">
        <f t="array" ref="FC11">MINVERSE(CX11)</f>
        <v>1</v>
      </c>
      <c r="FD11" s="50" cm="1">
        <f t="array" ref="FD11">MINVERSE(CY11)</f>
        <v>1</v>
      </c>
      <c r="FE11" s="50" cm="1">
        <f t="array" ref="FE11">MINVERSE(CZ11)</f>
        <v>1</v>
      </c>
      <c r="FF11" s="50" cm="1">
        <f t="array" ref="FF11">MINVERSE(DA11)</f>
        <v>1</v>
      </c>
      <c r="FG11" s="50" cm="1">
        <f t="array" ref="FG11">MINVERSE(DB11)</f>
        <v>1</v>
      </c>
      <c r="FH11" s="50" cm="1">
        <f t="array" ref="FH11">MINVERSE(DC11)</f>
        <v>1</v>
      </c>
      <c r="FI11" s="50" cm="1">
        <f t="array" ref="FI11">MINVERSE(DD11)</f>
        <v>1</v>
      </c>
      <c r="FJ11" s="50" cm="1">
        <f t="array" ref="FJ11">MINVERSE(DE11)</f>
        <v>1</v>
      </c>
      <c r="FK11" s="50" cm="1">
        <f t="array" ref="FK11">MINVERSE(DF11)</f>
        <v>1</v>
      </c>
      <c r="FL11" s="50" cm="1">
        <f t="array" ref="FL11">MINVERSE(DG11)</f>
        <v>1</v>
      </c>
      <c r="FM11" s="50" cm="1">
        <f t="array" ref="FM11">MINVERSE(DH11)</f>
        <v>1</v>
      </c>
      <c r="FN11" s="50" cm="1">
        <f t="array" ref="FN11">MINVERSE(DI11)</f>
        <v>1</v>
      </c>
      <c r="FO11" s="50" cm="1">
        <f t="array" ref="FO11">MINVERSE(DJ11)</f>
        <v>1</v>
      </c>
      <c r="FP11" s="50" cm="1">
        <f t="array" ref="FP11">MINVERSE(DK11)</f>
        <v>1</v>
      </c>
      <c r="FQ11" s="50" cm="1">
        <f t="array" ref="FQ11">MINVERSE(DL11)</f>
        <v>1</v>
      </c>
      <c r="FR11" s="50" cm="1">
        <f t="array" ref="FR11">MINVERSE(DM11)</f>
        <v>1</v>
      </c>
      <c r="FS11" s="50" cm="1">
        <f t="array" ref="FS11">MINVERSE(DN11)</f>
        <v>1</v>
      </c>
      <c r="FT11" s="50" cm="1">
        <f t="array" ref="FT11">MINVERSE(DO11)</f>
        <v>1</v>
      </c>
      <c r="FU11" s="50" cm="1">
        <f t="array" ref="FU11">MINVERSE(DP11)</f>
        <v>1</v>
      </c>
      <c r="FV11" s="50" cm="1">
        <f t="array" ref="FV11">MINVERSE(DQ11)</f>
        <v>1</v>
      </c>
      <c r="FW11" s="50" cm="1">
        <f t="array" ref="FW11">MINVERSE(DR11)</f>
        <v>1</v>
      </c>
      <c r="FX11" s="50" cm="1">
        <f t="array" ref="FX11">MINVERSE(DS11)</f>
        <v>1</v>
      </c>
      <c r="FY11" s="62" cm="1">
        <f t="array" ref="FY11">MINVERSE(DT11)</f>
        <v>1</v>
      </c>
      <c r="GA11" s="37" t="s">
        <v>61</v>
      </c>
      <c r="GB11" s="59">
        <f t="shared" si="57"/>
        <v>1.7667844522968199E-2</v>
      </c>
      <c r="GC11" s="59">
        <f t="shared" si="58"/>
        <v>1.5584415584415586E-2</v>
      </c>
      <c r="GD11" s="59">
        <f t="shared" si="59"/>
        <v>1.8691588785046728E-2</v>
      </c>
      <c r="GE11" s="59">
        <f t="shared" si="60"/>
        <v>1.8691588785046728E-2</v>
      </c>
      <c r="GF11" s="59">
        <f t="shared" si="61"/>
        <v>1.8691588785046728E-2</v>
      </c>
      <c r="GG11" s="59">
        <f t="shared" si="62"/>
        <v>1.8691588785046728E-2</v>
      </c>
      <c r="GH11" s="59">
        <f t="shared" si="63"/>
        <v>1.8691588785046728E-2</v>
      </c>
      <c r="GI11" s="59">
        <f t="shared" si="64"/>
        <v>1.8575851393188854E-2</v>
      </c>
      <c r="GJ11" s="59">
        <f t="shared" si="65"/>
        <v>1.8957345971563982E-2</v>
      </c>
      <c r="GK11" s="59">
        <f t="shared" si="66"/>
        <v>1.8856065367693277E-2</v>
      </c>
      <c r="GL11" s="59">
        <f t="shared" si="67"/>
        <v>1.8957345971563982E-2</v>
      </c>
      <c r="GM11" s="59">
        <f t="shared" si="68"/>
        <v>1.3201320132013201E-2</v>
      </c>
      <c r="GN11" s="59">
        <f t="shared" si="69"/>
        <v>1.9138755980861243E-2</v>
      </c>
      <c r="GO11" s="59">
        <f t="shared" si="70"/>
        <v>1.9138755980861243E-2</v>
      </c>
      <c r="GP11" s="59">
        <f t="shared" si="71"/>
        <v>1.8856065367693277E-2</v>
      </c>
      <c r="GQ11" s="59">
        <f t="shared" si="72"/>
        <v>1.9138755980861243E-2</v>
      </c>
      <c r="GR11" s="59">
        <f t="shared" si="73"/>
        <v>1.9138755980861243E-2</v>
      </c>
      <c r="GS11" s="59">
        <f t="shared" si="74"/>
        <v>1.8856065367693277E-2</v>
      </c>
      <c r="GT11" s="59">
        <f t="shared" si="75"/>
        <v>1.9138755980861243E-2</v>
      </c>
      <c r="GU11" s="59">
        <f t="shared" si="76"/>
        <v>1.9138755980861243E-2</v>
      </c>
      <c r="GV11" s="59">
        <f t="shared" si="77"/>
        <v>1.9138755980861243E-2</v>
      </c>
      <c r="GW11" s="59">
        <f t="shared" si="78"/>
        <v>1.9138755980861243E-2</v>
      </c>
      <c r="GX11" s="59">
        <f t="shared" si="79"/>
        <v>1.9138755980861243E-2</v>
      </c>
      <c r="GY11" s="59">
        <f t="shared" si="80"/>
        <v>8.23045267489712E-3</v>
      </c>
      <c r="GZ11" s="59">
        <f t="shared" si="81"/>
        <v>1.0714285714285714E-2</v>
      </c>
      <c r="HA11" s="59">
        <f t="shared" si="82"/>
        <v>1.9280205655526995E-2</v>
      </c>
      <c r="HB11" s="59">
        <f t="shared" si="83"/>
        <v>1.9672131147540985E-2</v>
      </c>
      <c r="HC11" s="59">
        <f t="shared" si="84"/>
        <v>1.9280205655526995E-2</v>
      </c>
      <c r="HD11" s="59">
        <f t="shared" si="85"/>
        <v>1.9672131147540985E-2</v>
      </c>
      <c r="HE11" s="59">
        <f t="shared" si="86"/>
        <v>1.9672131147540985E-2</v>
      </c>
      <c r="HF11" s="59">
        <f t="shared" si="87"/>
        <v>1.9672131147540985E-2</v>
      </c>
      <c r="HG11" s="59">
        <f t="shared" si="88"/>
        <v>1.9672131147540985E-2</v>
      </c>
      <c r="HH11" s="59">
        <f t="shared" si="89"/>
        <v>1.9280205655526995E-2</v>
      </c>
      <c r="HI11" s="59">
        <f t="shared" si="90"/>
        <v>1.9280205655526995E-2</v>
      </c>
      <c r="HJ11" s="59">
        <f t="shared" si="91"/>
        <v>1.9280205655526995E-2</v>
      </c>
      <c r="HK11" s="59">
        <f t="shared" si="92"/>
        <v>1.9672131147540985E-2</v>
      </c>
      <c r="HL11" s="59">
        <f t="shared" si="93"/>
        <v>1.9672131147540985E-2</v>
      </c>
      <c r="HM11" s="59">
        <f t="shared" si="94"/>
        <v>1.9672131147540985E-2</v>
      </c>
      <c r="HN11" s="59">
        <f t="shared" si="95"/>
        <v>1.9672131147540985E-2</v>
      </c>
      <c r="HO11" s="59">
        <f t="shared" si="96"/>
        <v>1.9280205655526995E-2</v>
      </c>
      <c r="HP11" s="59">
        <f t="shared" si="97"/>
        <v>1.9280205655526995E-2</v>
      </c>
      <c r="HQ11" s="59">
        <f t="shared" si="98"/>
        <v>1.9280205655526995E-2</v>
      </c>
      <c r="HR11" s="59">
        <f t="shared" si="99"/>
        <v>1.4851485148514853E-2</v>
      </c>
      <c r="HS11" s="59">
        <f t="shared" si="100"/>
        <v>1.4851485148514853E-2</v>
      </c>
      <c r="HT11" s="59">
        <f t="shared" si="101"/>
        <v>1.7467248908296942E-2</v>
      </c>
      <c r="HU11" s="59">
        <f t="shared" si="102"/>
        <v>1.9659239842726085E-2</v>
      </c>
      <c r="HV11" s="59">
        <f t="shared" si="103"/>
        <v>2.0408163265306121E-2</v>
      </c>
      <c r="HW11" s="59">
        <f t="shared" si="104"/>
        <v>1.9659239842726085E-2</v>
      </c>
      <c r="HX11" s="59">
        <f t="shared" si="105"/>
        <v>1.9659239842726085E-2</v>
      </c>
      <c r="HY11" s="59">
        <f t="shared" si="106"/>
        <v>2.0408163265306121E-2</v>
      </c>
      <c r="HZ11" s="59">
        <f t="shared" si="107"/>
        <v>1.8099547511312219E-2</v>
      </c>
      <c r="IA11" s="59">
        <f t="shared" si="108"/>
        <v>2.0618556701030927E-2</v>
      </c>
      <c r="IB11" s="59">
        <f t="shared" si="109"/>
        <v>1.9659239842726085E-2</v>
      </c>
      <c r="IC11" s="59">
        <f t="shared" si="110"/>
        <v>1.9659239842726085E-2</v>
      </c>
      <c r="ID11" s="59">
        <f t="shared" si="111"/>
        <v>2.0618556701030927E-2</v>
      </c>
      <c r="IF11" s="15">
        <f t="shared" si="112"/>
        <v>1.0210740372559897</v>
      </c>
      <c r="IG11" s="24">
        <f t="shared" si="113"/>
        <v>1.8564982495563459E-2</v>
      </c>
      <c r="IH11" s="25">
        <f t="shared" si="114"/>
        <v>1.856498249556346</v>
      </c>
    </row>
    <row r="12" spans="1:242" ht="15" customHeight="1" thickBot="1" x14ac:dyDescent="0.35">
      <c r="A12" s="8"/>
      <c r="B12" s="8" t="s">
        <v>62</v>
      </c>
      <c r="C12" s="8" t="s">
        <v>30</v>
      </c>
      <c r="D12" s="8" t="s">
        <v>25</v>
      </c>
      <c r="E12" s="8" t="s">
        <v>26</v>
      </c>
      <c r="F12" s="8" t="s">
        <v>2</v>
      </c>
      <c r="G12" s="8"/>
      <c r="H12" s="8">
        <v>1</v>
      </c>
      <c r="I12" s="7">
        <f t="shared" si="0"/>
        <v>1</v>
      </c>
      <c r="J12" s="7"/>
      <c r="L12" s="37" t="s">
        <v>62</v>
      </c>
      <c r="M12" s="45">
        <f t="shared" si="1"/>
        <v>6</v>
      </c>
      <c r="N12" s="41">
        <f t="shared" si="2"/>
        <v>3</v>
      </c>
      <c r="O12" s="41">
        <f t="shared" si="3"/>
        <v>1</v>
      </c>
      <c r="P12" s="41">
        <f t="shared" si="4"/>
        <v>1</v>
      </c>
      <c r="Q12" s="41">
        <f t="shared" si="5"/>
        <v>1</v>
      </c>
      <c r="R12" s="41">
        <f t="shared" si="6"/>
        <v>1</v>
      </c>
      <c r="S12" s="41">
        <f t="shared" si="7"/>
        <v>1</v>
      </c>
      <c r="T12" s="41">
        <f t="shared" si="8"/>
        <v>4</v>
      </c>
      <c r="U12" s="41">
        <f t="shared" si="9"/>
        <v>1</v>
      </c>
      <c r="V12" s="41">
        <f t="shared" si="10"/>
        <v>1</v>
      </c>
      <c r="W12" s="42">
        <f t="shared" si="11"/>
        <v>1</v>
      </c>
      <c r="X12" s="41">
        <f t="shared" si="12"/>
        <v>2</v>
      </c>
      <c r="Y12" s="41">
        <f t="shared" si="13"/>
        <v>1</v>
      </c>
      <c r="Z12" s="41">
        <f t="shared" si="14"/>
        <v>1</v>
      </c>
      <c r="AA12" s="41">
        <f t="shared" si="15"/>
        <v>1</v>
      </c>
      <c r="AB12" s="41">
        <f t="shared" si="16"/>
        <v>1</v>
      </c>
      <c r="AC12" s="41">
        <f t="shared" si="17"/>
        <v>1</v>
      </c>
      <c r="AD12" s="41">
        <f t="shared" si="18"/>
        <v>1</v>
      </c>
      <c r="AE12" s="41">
        <f t="shared" si="19"/>
        <v>1</v>
      </c>
      <c r="AF12" s="41">
        <f t="shared" si="20"/>
        <v>1</v>
      </c>
      <c r="AG12" s="41">
        <f t="shared" si="21"/>
        <v>1</v>
      </c>
      <c r="AH12" s="41">
        <f t="shared" si="22"/>
        <v>1</v>
      </c>
      <c r="AI12" s="41">
        <f t="shared" si="23"/>
        <v>1</v>
      </c>
      <c r="AJ12" s="41">
        <f t="shared" si="24"/>
        <v>4</v>
      </c>
      <c r="AK12" s="41">
        <f t="shared" si="25"/>
        <v>3</v>
      </c>
      <c r="AL12" s="41">
        <f t="shared" si="26"/>
        <v>1</v>
      </c>
      <c r="AM12" s="41">
        <f t="shared" si="27"/>
        <v>1</v>
      </c>
      <c r="AN12" s="41">
        <f t="shared" si="28"/>
        <v>1</v>
      </c>
      <c r="AO12" s="41">
        <f t="shared" si="29"/>
        <v>1</v>
      </c>
      <c r="AP12" s="41">
        <f t="shared" si="30"/>
        <v>1</v>
      </c>
      <c r="AQ12" s="41">
        <f t="shared" si="31"/>
        <v>1</v>
      </c>
      <c r="AR12" s="41">
        <f t="shared" si="32"/>
        <v>1</v>
      </c>
      <c r="AS12" s="41">
        <f t="shared" si="33"/>
        <v>1</v>
      </c>
      <c r="AT12" s="41">
        <f t="shared" si="34"/>
        <v>1</v>
      </c>
      <c r="AU12" s="41">
        <f t="shared" si="35"/>
        <v>1</v>
      </c>
      <c r="AV12" s="41">
        <f t="shared" si="36"/>
        <v>1</v>
      </c>
      <c r="AW12" s="41">
        <f t="shared" si="37"/>
        <v>1</v>
      </c>
      <c r="AX12" s="41">
        <f t="shared" si="38"/>
        <v>1</v>
      </c>
      <c r="AY12" s="41">
        <f t="shared" si="39"/>
        <v>1</v>
      </c>
      <c r="AZ12" s="41">
        <f t="shared" si="40"/>
        <v>1</v>
      </c>
      <c r="BA12" s="41">
        <f t="shared" si="41"/>
        <v>1</v>
      </c>
      <c r="BB12" s="41">
        <f t="shared" si="42"/>
        <v>1</v>
      </c>
      <c r="BC12" s="41">
        <f t="shared" si="43"/>
        <v>3</v>
      </c>
      <c r="BD12" s="41">
        <f t="shared" si="44"/>
        <v>3</v>
      </c>
      <c r="BE12" s="41">
        <f t="shared" si="45"/>
        <v>2</v>
      </c>
      <c r="BF12" s="41">
        <f t="shared" si="46"/>
        <v>1</v>
      </c>
      <c r="BG12" s="41">
        <f t="shared" si="47"/>
        <v>1</v>
      </c>
      <c r="BH12" s="41">
        <f t="shared" si="48"/>
        <v>1</v>
      </c>
      <c r="BI12" s="41">
        <f t="shared" si="49"/>
        <v>1</v>
      </c>
      <c r="BJ12" s="41">
        <f t="shared" si="50"/>
        <v>1</v>
      </c>
      <c r="BK12" s="41">
        <f t="shared" si="51"/>
        <v>2</v>
      </c>
      <c r="BL12" s="41">
        <f t="shared" si="52"/>
        <v>1</v>
      </c>
      <c r="BM12" s="41">
        <f t="shared" si="53"/>
        <v>1</v>
      </c>
      <c r="BN12" s="41">
        <f t="shared" si="54"/>
        <v>1</v>
      </c>
      <c r="BO12" s="44">
        <f t="shared" si="55"/>
        <v>1</v>
      </c>
      <c r="BQ12" s="37" t="s">
        <v>62</v>
      </c>
      <c r="BR12" s="45">
        <f t="shared" si="115"/>
        <v>6</v>
      </c>
      <c r="BS12" s="45">
        <f t="shared" si="115"/>
        <v>3</v>
      </c>
      <c r="BT12" s="45">
        <f t="shared" si="115"/>
        <v>1</v>
      </c>
      <c r="BU12" s="45">
        <f t="shared" si="115"/>
        <v>1</v>
      </c>
      <c r="BV12" s="45">
        <f t="shared" si="119"/>
        <v>1</v>
      </c>
      <c r="BW12" s="45">
        <f t="shared" si="119"/>
        <v>1</v>
      </c>
      <c r="BX12" s="45">
        <f t="shared" si="119"/>
        <v>1</v>
      </c>
      <c r="BY12" s="45">
        <f t="shared" ref="BY12:BY14" si="125">T12</f>
        <v>4</v>
      </c>
      <c r="BZ12" s="45">
        <f t="shared" ref="BZ12:BZ14" si="126">U12</f>
        <v>1</v>
      </c>
      <c r="CA12" s="45">
        <f t="shared" ref="CA12:CA13" si="127">V12</f>
        <v>1</v>
      </c>
      <c r="CB12" s="42" cm="1">
        <f t="array" ref="CB12:DT12">TRANSPOSE(W12:W56)</f>
        <v>1</v>
      </c>
      <c r="CC12" s="41">
        <v>1</v>
      </c>
      <c r="CD12" s="41">
        <v>1</v>
      </c>
      <c r="CE12" s="41">
        <v>1</v>
      </c>
      <c r="CF12" s="41">
        <v>1</v>
      </c>
      <c r="CG12" s="41">
        <v>1</v>
      </c>
      <c r="CH12" s="41">
        <v>1</v>
      </c>
      <c r="CI12" s="41">
        <v>1</v>
      </c>
      <c r="CJ12" s="41">
        <v>1</v>
      </c>
      <c r="CK12" s="41">
        <v>1</v>
      </c>
      <c r="CL12" s="41">
        <v>1</v>
      </c>
      <c r="CM12" s="41">
        <v>1</v>
      </c>
      <c r="CN12" s="41">
        <v>1</v>
      </c>
      <c r="CO12" s="41">
        <v>1</v>
      </c>
      <c r="CP12" s="41">
        <v>1</v>
      </c>
      <c r="CQ12" s="41">
        <v>1</v>
      </c>
      <c r="CR12" s="41">
        <v>1</v>
      </c>
      <c r="CS12" s="41">
        <v>1</v>
      </c>
      <c r="CT12" s="41">
        <v>1</v>
      </c>
      <c r="CU12" s="41">
        <v>1</v>
      </c>
      <c r="CV12" s="41">
        <v>1</v>
      </c>
      <c r="CW12" s="41">
        <v>1</v>
      </c>
      <c r="CX12" s="41">
        <v>1</v>
      </c>
      <c r="CY12" s="41">
        <v>1</v>
      </c>
      <c r="CZ12" s="41">
        <v>1</v>
      </c>
      <c r="DA12" s="41">
        <v>1</v>
      </c>
      <c r="DB12" s="41">
        <v>1</v>
      </c>
      <c r="DC12" s="41">
        <v>1</v>
      </c>
      <c r="DD12" s="41">
        <v>1</v>
      </c>
      <c r="DE12" s="41">
        <v>1</v>
      </c>
      <c r="DF12" s="41">
        <v>1</v>
      </c>
      <c r="DG12" s="41">
        <v>1</v>
      </c>
      <c r="DH12" s="41">
        <v>1</v>
      </c>
      <c r="DI12" s="41">
        <v>1</v>
      </c>
      <c r="DJ12" s="41">
        <v>1</v>
      </c>
      <c r="DK12" s="41">
        <v>1</v>
      </c>
      <c r="DL12" s="41">
        <v>1</v>
      </c>
      <c r="DM12" s="41">
        <v>1</v>
      </c>
      <c r="DN12" s="41">
        <v>1</v>
      </c>
      <c r="DO12" s="41">
        <v>1</v>
      </c>
      <c r="DP12" s="41">
        <v>1</v>
      </c>
      <c r="DQ12" s="41">
        <v>1</v>
      </c>
      <c r="DR12" s="41">
        <v>1</v>
      </c>
      <c r="DS12" s="41">
        <v>1</v>
      </c>
      <c r="DT12" s="44">
        <v>1</v>
      </c>
      <c r="DV12" s="37" t="s">
        <v>62</v>
      </c>
      <c r="DW12" s="51">
        <f t="shared" si="56"/>
        <v>6</v>
      </c>
      <c r="DX12" s="52">
        <f t="shared" si="116"/>
        <v>3</v>
      </c>
      <c r="DY12" s="52">
        <f t="shared" si="117"/>
        <v>1</v>
      </c>
      <c r="DZ12" s="52">
        <f t="shared" si="118"/>
        <v>1</v>
      </c>
      <c r="EA12" s="52">
        <f t="shared" si="122"/>
        <v>1</v>
      </c>
      <c r="EB12" s="52">
        <f t="shared" si="122"/>
        <v>1</v>
      </c>
      <c r="EC12" s="52">
        <f t="shared" si="122"/>
        <v>1</v>
      </c>
      <c r="ED12" s="52">
        <f t="shared" si="123"/>
        <v>4</v>
      </c>
      <c r="EE12" s="52">
        <f t="shared" si="124"/>
        <v>1</v>
      </c>
      <c r="EF12" s="52">
        <f t="shared" ref="EF12:EF19" si="128">CA12</f>
        <v>1</v>
      </c>
      <c r="EG12" s="52">
        <f>CB12</f>
        <v>1</v>
      </c>
      <c r="EH12" s="50" cm="1">
        <f t="array" ref="EH12">MINVERSE(CC12)</f>
        <v>1</v>
      </c>
      <c r="EI12" s="50" cm="1">
        <f t="array" ref="EI12">MINVERSE(CD12)</f>
        <v>1</v>
      </c>
      <c r="EJ12" s="50" cm="1">
        <f t="array" ref="EJ12">MINVERSE(CE12)</f>
        <v>1</v>
      </c>
      <c r="EK12" s="50" cm="1">
        <f t="array" ref="EK12">MINVERSE(CF12)</f>
        <v>1</v>
      </c>
      <c r="EL12" s="50" cm="1">
        <f t="array" ref="EL12">MINVERSE(CG12)</f>
        <v>1</v>
      </c>
      <c r="EM12" s="50" cm="1">
        <f t="array" ref="EM12">MINVERSE(CH12)</f>
        <v>1</v>
      </c>
      <c r="EN12" s="50" cm="1">
        <f t="array" ref="EN12">MINVERSE(CI12)</f>
        <v>1</v>
      </c>
      <c r="EO12" s="50" cm="1">
        <f t="array" ref="EO12">MINVERSE(CJ12)</f>
        <v>1</v>
      </c>
      <c r="EP12" s="50" cm="1">
        <f t="array" ref="EP12">MINVERSE(CK12)</f>
        <v>1</v>
      </c>
      <c r="EQ12" s="50" cm="1">
        <f t="array" ref="EQ12">MINVERSE(CL12)</f>
        <v>1</v>
      </c>
      <c r="ER12" s="50" cm="1">
        <f t="array" ref="ER12">MINVERSE(CM12)</f>
        <v>1</v>
      </c>
      <c r="ES12" s="50" cm="1">
        <f t="array" ref="ES12">MINVERSE(CN12)</f>
        <v>1</v>
      </c>
      <c r="ET12" s="50" cm="1">
        <f t="array" ref="ET12">MINVERSE(CO12)</f>
        <v>1</v>
      </c>
      <c r="EU12" s="50" cm="1">
        <f t="array" ref="EU12">MINVERSE(CP12)</f>
        <v>1</v>
      </c>
      <c r="EV12" s="50" cm="1">
        <f t="array" ref="EV12">MINVERSE(CQ12)</f>
        <v>1</v>
      </c>
      <c r="EW12" s="50" cm="1">
        <f t="array" ref="EW12">MINVERSE(CR12)</f>
        <v>1</v>
      </c>
      <c r="EX12" s="50" cm="1">
        <f t="array" ref="EX12">MINVERSE(CS12)</f>
        <v>1</v>
      </c>
      <c r="EY12" s="50" cm="1">
        <f t="array" ref="EY12">MINVERSE(CT12)</f>
        <v>1</v>
      </c>
      <c r="EZ12" s="50" cm="1">
        <f t="array" ref="EZ12">MINVERSE(CU12)</f>
        <v>1</v>
      </c>
      <c r="FA12" s="50" cm="1">
        <f t="array" ref="FA12">MINVERSE(CV12)</f>
        <v>1</v>
      </c>
      <c r="FB12" s="50" cm="1">
        <f t="array" ref="FB12">MINVERSE(CW12)</f>
        <v>1</v>
      </c>
      <c r="FC12" s="50" cm="1">
        <f t="array" ref="FC12">MINVERSE(CX12)</f>
        <v>1</v>
      </c>
      <c r="FD12" s="50" cm="1">
        <f t="array" ref="FD12">MINVERSE(CY12)</f>
        <v>1</v>
      </c>
      <c r="FE12" s="50" cm="1">
        <f t="array" ref="FE12">MINVERSE(CZ12)</f>
        <v>1</v>
      </c>
      <c r="FF12" s="50" cm="1">
        <f t="array" ref="FF12">MINVERSE(DA12)</f>
        <v>1</v>
      </c>
      <c r="FG12" s="50" cm="1">
        <f t="array" ref="FG12">MINVERSE(DB12)</f>
        <v>1</v>
      </c>
      <c r="FH12" s="50" cm="1">
        <f t="array" ref="FH12">MINVERSE(DC12)</f>
        <v>1</v>
      </c>
      <c r="FI12" s="50" cm="1">
        <f t="array" ref="FI12">MINVERSE(DD12)</f>
        <v>1</v>
      </c>
      <c r="FJ12" s="50" cm="1">
        <f t="array" ref="FJ12">MINVERSE(DE12)</f>
        <v>1</v>
      </c>
      <c r="FK12" s="50" cm="1">
        <f t="array" ref="FK12">MINVERSE(DF12)</f>
        <v>1</v>
      </c>
      <c r="FL12" s="50" cm="1">
        <f t="array" ref="FL12">MINVERSE(DG12)</f>
        <v>1</v>
      </c>
      <c r="FM12" s="50" cm="1">
        <f t="array" ref="FM12">MINVERSE(DH12)</f>
        <v>1</v>
      </c>
      <c r="FN12" s="50" cm="1">
        <f t="array" ref="FN12">MINVERSE(DI12)</f>
        <v>1</v>
      </c>
      <c r="FO12" s="50" cm="1">
        <f t="array" ref="FO12">MINVERSE(DJ12)</f>
        <v>1</v>
      </c>
      <c r="FP12" s="50" cm="1">
        <f t="array" ref="FP12">MINVERSE(DK12)</f>
        <v>1</v>
      </c>
      <c r="FQ12" s="50" cm="1">
        <f t="array" ref="FQ12">MINVERSE(DL12)</f>
        <v>1</v>
      </c>
      <c r="FR12" s="50" cm="1">
        <f t="array" ref="FR12">MINVERSE(DM12)</f>
        <v>1</v>
      </c>
      <c r="FS12" s="50" cm="1">
        <f t="array" ref="FS12">MINVERSE(DN12)</f>
        <v>1</v>
      </c>
      <c r="FT12" s="50" cm="1">
        <f t="array" ref="FT12">MINVERSE(DO12)</f>
        <v>1</v>
      </c>
      <c r="FU12" s="50" cm="1">
        <f t="array" ref="FU12">MINVERSE(DP12)</f>
        <v>1</v>
      </c>
      <c r="FV12" s="50" cm="1">
        <f t="array" ref="FV12">MINVERSE(DQ12)</f>
        <v>1</v>
      </c>
      <c r="FW12" s="50" cm="1">
        <f t="array" ref="FW12">MINVERSE(DR12)</f>
        <v>1</v>
      </c>
      <c r="FX12" s="50" cm="1">
        <f t="array" ref="FX12">MINVERSE(DS12)</f>
        <v>1</v>
      </c>
      <c r="FY12" s="62" cm="1">
        <f t="array" ref="FY12">MINVERSE(DT12)</f>
        <v>1</v>
      </c>
      <c r="GA12" s="37" t="s">
        <v>62</v>
      </c>
      <c r="GB12" s="59">
        <f t="shared" si="57"/>
        <v>2.1201413427561839E-2</v>
      </c>
      <c r="GC12" s="59">
        <f t="shared" si="58"/>
        <v>2.3376623376623381E-2</v>
      </c>
      <c r="GD12" s="59">
        <f t="shared" si="59"/>
        <v>1.8691588785046728E-2</v>
      </c>
      <c r="GE12" s="59">
        <f t="shared" si="60"/>
        <v>1.8691588785046728E-2</v>
      </c>
      <c r="GF12" s="59">
        <f t="shared" si="61"/>
        <v>1.8691588785046728E-2</v>
      </c>
      <c r="GG12" s="59">
        <f t="shared" si="62"/>
        <v>1.8691588785046728E-2</v>
      </c>
      <c r="GH12" s="59">
        <f t="shared" si="63"/>
        <v>1.8691588785046728E-2</v>
      </c>
      <c r="GI12" s="59">
        <f t="shared" si="64"/>
        <v>2.4767801857585141E-2</v>
      </c>
      <c r="GJ12" s="59">
        <f t="shared" si="65"/>
        <v>1.8957345971563982E-2</v>
      </c>
      <c r="GK12" s="59">
        <f t="shared" si="66"/>
        <v>1.8856065367693277E-2</v>
      </c>
      <c r="GL12" s="59">
        <f t="shared" si="67"/>
        <v>1.8957345971563982E-2</v>
      </c>
      <c r="GM12" s="59">
        <f t="shared" si="68"/>
        <v>1.3201320132013201E-2</v>
      </c>
      <c r="GN12" s="59">
        <f t="shared" si="69"/>
        <v>1.9138755980861243E-2</v>
      </c>
      <c r="GO12" s="59">
        <f t="shared" si="70"/>
        <v>1.9138755980861243E-2</v>
      </c>
      <c r="GP12" s="59">
        <f t="shared" si="71"/>
        <v>1.8856065367693277E-2</v>
      </c>
      <c r="GQ12" s="59">
        <f t="shared" si="72"/>
        <v>1.9138755980861243E-2</v>
      </c>
      <c r="GR12" s="59">
        <f t="shared" si="73"/>
        <v>1.9138755980861243E-2</v>
      </c>
      <c r="GS12" s="59">
        <f t="shared" si="74"/>
        <v>1.8856065367693277E-2</v>
      </c>
      <c r="GT12" s="59">
        <f t="shared" si="75"/>
        <v>1.9138755980861243E-2</v>
      </c>
      <c r="GU12" s="59">
        <f t="shared" si="76"/>
        <v>1.9138755980861243E-2</v>
      </c>
      <c r="GV12" s="59">
        <f t="shared" si="77"/>
        <v>1.9138755980861243E-2</v>
      </c>
      <c r="GW12" s="59">
        <f t="shared" si="78"/>
        <v>1.9138755980861243E-2</v>
      </c>
      <c r="GX12" s="59">
        <f t="shared" si="79"/>
        <v>1.9138755980861243E-2</v>
      </c>
      <c r="GY12" s="59">
        <f t="shared" si="80"/>
        <v>8.23045267489712E-3</v>
      </c>
      <c r="GZ12" s="59">
        <f t="shared" si="81"/>
        <v>1.0714285714285714E-2</v>
      </c>
      <c r="HA12" s="59">
        <f t="shared" si="82"/>
        <v>1.9280205655526995E-2</v>
      </c>
      <c r="HB12" s="59">
        <f t="shared" si="83"/>
        <v>1.9672131147540985E-2</v>
      </c>
      <c r="HC12" s="59">
        <f t="shared" si="84"/>
        <v>1.9280205655526995E-2</v>
      </c>
      <c r="HD12" s="59">
        <f t="shared" si="85"/>
        <v>1.9672131147540985E-2</v>
      </c>
      <c r="HE12" s="59">
        <f t="shared" si="86"/>
        <v>1.9672131147540985E-2</v>
      </c>
      <c r="HF12" s="59">
        <f t="shared" si="87"/>
        <v>1.9672131147540985E-2</v>
      </c>
      <c r="HG12" s="59">
        <f t="shared" si="88"/>
        <v>1.9672131147540985E-2</v>
      </c>
      <c r="HH12" s="59">
        <f t="shared" si="89"/>
        <v>1.9280205655526995E-2</v>
      </c>
      <c r="HI12" s="59">
        <f t="shared" si="90"/>
        <v>1.9280205655526995E-2</v>
      </c>
      <c r="HJ12" s="59">
        <f t="shared" si="91"/>
        <v>1.9280205655526995E-2</v>
      </c>
      <c r="HK12" s="59">
        <f t="shared" si="92"/>
        <v>1.9672131147540985E-2</v>
      </c>
      <c r="HL12" s="59">
        <f t="shared" si="93"/>
        <v>1.9672131147540985E-2</v>
      </c>
      <c r="HM12" s="59">
        <f t="shared" si="94"/>
        <v>1.9672131147540985E-2</v>
      </c>
      <c r="HN12" s="59">
        <f t="shared" si="95"/>
        <v>1.9672131147540985E-2</v>
      </c>
      <c r="HO12" s="59">
        <f t="shared" si="96"/>
        <v>1.9280205655526995E-2</v>
      </c>
      <c r="HP12" s="59">
        <f t="shared" si="97"/>
        <v>1.9280205655526995E-2</v>
      </c>
      <c r="HQ12" s="59">
        <f t="shared" si="98"/>
        <v>1.9280205655526995E-2</v>
      </c>
      <c r="HR12" s="59">
        <f t="shared" si="99"/>
        <v>1.4851485148514853E-2</v>
      </c>
      <c r="HS12" s="59">
        <f t="shared" si="100"/>
        <v>1.4851485148514853E-2</v>
      </c>
      <c r="HT12" s="59">
        <f t="shared" si="101"/>
        <v>1.7467248908296942E-2</v>
      </c>
      <c r="HU12" s="59">
        <f t="shared" si="102"/>
        <v>1.9659239842726085E-2</v>
      </c>
      <c r="HV12" s="59">
        <f t="shared" si="103"/>
        <v>2.0408163265306121E-2</v>
      </c>
      <c r="HW12" s="59">
        <f t="shared" si="104"/>
        <v>1.9659239842726085E-2</v>
      </c>
      <c r="HX12" s="59">
        <f t="shared" si="105"/>
        <v>1.9659239842726085E-2</v>
      </c>
      <c r="HY12" s="59">
        <f t="shared" si="106"/>
        <v>2.0408163265306121E-2</v>
      </c>
      <c r="HZ12" s="59">
        <f t="shared" si="107"/>
        <v>1.8099547511312219E-2</v>
      </c>
      <c r="IA12" s="59">
        <f t="shared" si="108"/>
        <v>2.0618556701030927E-2</v>
      </c>
      <c r="IB12" s="59">
        <f t="shared" si="109"/>
        <v>1.9659239842726085E-2</v>
      </c>
      <c r="IC12" s="59">
        <f t="shared" si="110"/>
        <v>1.9659239842726085E-2</v>
      </c>
      <c r="ID12" s="59">
        <f t="shared" si="111"/>
        <v>2.0618556701030927E-2</v>
      </c>
      <c r="IF12" s="15">
        <f t="shared" si="112"/>
        <v>1.0385917644171874</v>
      </c>
      <c r="IG12" s="24">
        <f t="shared" si="113"/>
        <v>1.8883486625767054E-2</v>
      </c>
      <c r="IH12" s="25">
        <f t="shared" si="114"/>
        <v>1.8883486625767054</v>
      </c>
    </row>
    <row r="13" spans="1:242" ht="15" customHeight="1" thickBot="1" x14ac:dyDescent="0.35">
      <c r="A13" s="8"/>
      <c r="B13" s="8" t="s">
        <v>63</v>
      </c>
      <c r="C13" s="8" t="s">
        <v>33</v>
      </c>
      <c r="D13" s="8" t="s">
        <v>34</v>
      </c>
      <c r="E13" s="8" t="s">
        <v>26</v>
      </c>
      <c r="F13" s="8" t="s">
        <v>2</v>
      </c>
      <c r="G13" s="8"/>
      <c r="H13" s="8">
        <v>9</v>
      </c>
      <c r="I13" s="7">
        <f t="shared" si="0"/>
        <v>3</v>
      </c>
      <c r="J13" s="7"/>
      <c r="L13" s="37" t="s">
        <v>63</v>
      </c>
      <c r="M13" s="45">
        <f t="shared" si="1"/>
        <v>4</v>
      </c>
      <c r="N13" s="41">
        <f t="shared" si="2"/>
        <v>1</v>
      </c>
      <c r="O13" s="41">
        <f t="shared" si="3"/>
        <v>1</v>
      </c>
      <c r="P13" s="41">
        <f t="shared" si="4"/>
        <v>1</v>
      </c>
      <c r="Q13" s="41">
        <f t="shared" si="5"/>
        <v>1</v>
      </c>
      <c r="R13" s="41">
        <f t="shared" si="6"/>
        <v>1</v>
      </c>
      <c r="S13" s="41">
        <f t="shared" si="7"/>
        <v>1</v>
      </c>
      <c r="T13" s="41">
        <f t="shared" si="8"/>
        <v>2</v>
      </c>
      <c r="U13" s="41">
        <f t="shared" si="9"/>
        <v>1</v>
      </c>
      <c r="V13" s="41">
        <f t="shared" si="10"/>
        <v>1</v>
      </c>
      <c r="W13" s="41">
        <f t="shared" si="11"/>
        <v>1</v>
      </c>
      <c r="X13" s="42">
        <f t="shared" si="12"/>
        <v>1</v>
      </c>
      <c r="Y13" s="41">
        <f t="shared" si="13"/>
        <v>1</v>
      </c>
      <c r="Z13" s="41">
        <f t="shared" si="14"/>
        <v>1</v>
      </c>
      <c r="AA13" s="41">
        <f t="shared" si="15"/>
        <v>1</v>
      </c>
      <c r="AB13" s="41">
        <f t="shared" si="16"/>
        <v>1</v>
      </c>
      <c r="AC13" s="41">
        <f t="shared" si="17"/>
        <v>1</v>
      </c>
      <c r="AD13" s="41">
        <f t="shared" si="18"/>
        <v>1</v>
      </c>
      <c r="AE13" s="41">
        <f t="shared" si="19"/>
        <v>1</v>
      </c>
      <c r="AF13" s="41">
        <f t="shared" si="20"/>
        <v>1</v>
      </c>
      <c r="AG13" s="41">
        <f t="shared" si="21"/>
        <v>1</v>
      </c>
      <c r="AH13" s="41">
        <f t="shared" si="22"/>
        <v>1</v>
      </c>
      <c r="AI13" s="41">
        <f t="shared" si="23"/>
        <v>1</v>
      </c>
      <c r="AJ13" s="41">
        <f t="shared" si="24"/>
        <v>2</v>
      </c>
      <c r="AK13" s="41">
        <f t="shared" si="25"/>
        <v>1</v>
      </c>
      <c r="AL13" s="41">
        <f t="shared" si="26"/>
        <v>1</v>
      </c>
      <c r="AM13" s="41">
        <f t="shared" si="27"/>
        <v>1</v>
      </c>
      <c r="AN13" s="41">
        <f t="shared" si="28"/>
        <v>1</v>
      </c>
      <c r="AO13" s="41">
        <f t="shared" si="29"/>
        <v>1</v>
      </c>
      <c r="AP13" s="41">
        <f t="shared" si="30"/>
        <v>1</v>
      </c>
      <c r="AQ13" s="41">
        <f t="shared" si="31"/>
        <v>1</v>
      </c>
      <c r="AR13" s="41">
        <f t="shared" si="32"/>
        <v>1</v>
      </c>
      <c r="AS13" s="41">
        <f t="shared" si="33"/>
        <v>1</v>
      </c>
      <c r="AT13" s="41">
        <f t="shared" si="34"/>
        <v>1</v>
      </c>
      <c r="AU13" s="41">
        <f t="shared" si="35"/>
        <v>1</v>
      </c>
      <c r="AV13" s="41">
        <f t="shared" si="36"/>
        <v>1</v>
      </c>
      <c r="AW13" s="41">
        <f t="shared" si="37"/>
        <v>1</v>
      </c>
      <c r="AX13" s="41">
        <f t="shared" si="38"/>
        <v>1</v>
      </c>
      <c r="AY13" s="41">
        <f t="shared" si="39"/>
        <v>1</v>
      </c>
      <c r="AZ13" s="41">
        <f t="shared" si="40"/>
        <v>1</v>
      </c>
      <c r="BA13" s="41">
        <f t="shared" si="41"/>
        <v>1</v>
      </c>
      <c r="BB13" s="41">
        <f t="shared" si="42"/>
        <v>1</v>
      </c>
      <c r="BC13" s="41">
        <f t="shared" si="43"/>
        <v>1</v>
      </c>
      <c r="BD13" s="41">
        <f t="shared" si="44"/>
        <v>1</v>
      </c>
      <c r="BE13" s="41">
        <f t="shared" si="45"/>
        <v>1</v>
      </c>
      <c r="BF13" s="41">
        <f t="shared" si="46"/>
        <v>1</v>
      </c>
      <c r="BG13" s="41">
        <f t="shared" si="47"/>
        <v>1</v>
      </c>
      <c r="BH13" s="41">
        <f t="shared" si="48"/>
        <v>1</v>
      </c>
      <c r="BI13" s="41">
        <f t="shared" si="49"/>
        <v>1</v>
      </c>
      <c r="BJ13" s="41">
        <f t="shared" si="50"/>
        <v>1</v>
      </c>
      <c r="BK13" s="41">
        <f t="shared" si="51"/>
        <v>1</v>
      </c>
      <c r="BL13" s="41">
        <f t="shared" si="52"/>
        <v>1</v>
      </c>
      <c r="BM13" s="41">
        <f t="shared" si="53"/>
        <v>1</v>
      </c>
      <c r="BN13" s="41">
        <f t="shared" si="54"/>
        <v>1</v>
      </c>
      <c r="BO13" s="44">
        <f t="shared" si="55"/>
        <v>1</v>
      </c>
      <c r="BQ13" s="37" t="s">
        <v>63</v>
      </c>
      <c r="BR13" s="45">
        <f t="shared" si="115"/>
        <v>4</v>
      </c>
      <c r="BS13" s="45">
        <f t="shared" ref="BS13" si="129">N13</f>
        <v>1</v>
      </c>
      <c r="BT13" s="45">
        <f t="shared" ref="BT13" si="130">O13</f>
        <v>1</v>
      </c>
      <c r="BU13" s="45">
        <f t="shared" ref="BU13" si="131">P13</f>
        <v>1</v>
      </c>
      <c r="BV13" s="45">
        <f t="shared" si="119"/>
        <v>1</v>
      </c>
      <c r="BW13" s="45">
        <f t="shared" ref="BW13" si="132">R13</f>
        <v>1</v>
      </c>
      <c r="BX13" s="45">
        <f t="shared" ref="BX13" si="133">S13</f>
        <v>1</v>
      </c>
      <c r="BY13" s="45">
        <f t="shared" si="125"/>
        <v>2</v>
      </c>
      <c r="BZ13" s="45">
        <f t="shared" si="126"/>
        <v>1</v>
      </c>
      <c r="CA13" s="45">
        <f t="shared" si="127"/>
        <v>1</v>
      </c>
      <c r="CB13" s="45">
        <f t="shared" ref="CB13" si="134">W13</f>
        <v>1</v>
      </c>
      <c r="CC13" s="42" cm="1">
        <f t="array" ref="CC13:DT13">TRANSPOSE(X13:X56)</f>
        <v>1</v>
      </c>
      <c r="CD13" s="41">
        <v>2</v>
      </c>
      <c r="CE13" s="41">
        <v>2</v>
      </c>
      <c r="CF13" s="41">
        <v>1</v>
      </c>
      <c r="CG13" s="41">
        <v>2</v>
      </c>
      <c r="CH13" s="41">
        <v>2</v>
      </c>
      <c r="CI13" s="41">
        <v>1</v>
      </c>
      <c r="CJ13" s="41">
        <v>2</v>
      </c>
      <c r="CK13" s="41">
        <v>2</v>
      </c>
      <c r="CL13" s="41">
        <v>2</v>
      </c>
      <c r="CM13" s="41">
        <v>2</v>
      </c>
      <c r="CN13" s="41">
        <v>2</v>
      </c>
      <c r="CO13" s="41">
        <v>1</v>
      </c>
      <c r="CP13" s="41">
        <v>1</v>
      </c>
      <c r="CQ13" s="41">
        <v>1</v>
      </c>
      <c r="CR13" s="41">
        <v>2</v>
      </c>
      <c r="CS13" s="41">
        <v>1</v>
      </c>
      <c r="CT13" s="41">
        <v>2</v>
      </c>
      <c r="CU13" s="41">
        <v>2</v>
      </c>
      <c r="CV13" s="41">
        <v>2</v>
      </c>
      <c r="CW13" s="41">
        <v>2</v>
      </c>
      <c r="CX13" s="41">
        <v>1</v>
      </c>
      <c r="CY13" s="41">
        <v>1</v>
      </c>
      <c r="CZ13" s="41">
        <v>1</v>
      </c>
      <c r="DA13" s="41">
        <v>2</v>
      </c>
      <c r="DB13" s="41">
        <v>2</v>
      </c>
      <c r="DC13" s="41">
        <v>2</v>
      </c>
      <c r="DD13" s="41">
        <v>2</v>
      </c>
      <c r="DE13" s="41">
        <v>1</v>
      </c>
      <c r="DF13" s="41">
        <v>1</v>
      </c>
      <c r="DG13" s="41">
        <v>1</v>
      </c>
      <c r="DH13" s="41">
        <v>1</v>
      </c>
      <c r="DI13" s="41">
        <v>1</v>
      </c>
      <c r="DJ13" s="41">
        <v>1</v>
      </c>
      <c r="DK13" s="41">
        <v>1</v>
      </c>
      <c r="DL13" s="41">
        <v>2</v>
      </c>
      <c r="DM13" s="41">
        <v>1</v>
      </c>
      <c r="DN13" s="41">
        <v>1</v>
      </c>
      <c r="DO13" s="41">
        <v>2</v>
      </c>
      <c r="DP13" s="41">
        <v>1</v>
      </c>
      <c r="DQ13" s="41">
        <v>2</v>
      </c>
      <c r="DR13" s="41">
        <v>1</v>
      </c>
      <c r="DS13" s="41">
        <v>1</v>
      </c>
      <c r="DT13" s="44">
        <v>2</v>
      </c>
      <c r="DV13" s="37" t="s">
        <v>63</v>
      </c>
      <c r="DW13" s="51">
        <f t="shared" si="56"/>
        <v>4</v>
      </c>
      <c r="DX13" s="52">
        <f t="shared" si="116"/>
        <v>1</v>
      </c>
      <c r="DY13" s="52">
        <f t="shared" si="117"/>
        <v>1</v>
      </c>
      <c r="DZ13" s="52">
        <f t="shared" si="118"/>
        <v>1</v>
      </c>
      <c r="EA13" s="52">
        <f t="shared" si="122"/>
        <v>1</v>
      </c>
      <c r="EB13" s="52">
        <f t="shared" si="122"/>
        <v>1</v>
      </c>
      <c r="EC13" s="52">
        <f t="shared" si="122"/>
        <v>1</v>
      </c>
      <c r="ED13" s="52">
        <f t="shared" si="123"/>
        <v>2</v>
      </c>
      <c r="EE13" s="52">
        <f t="shared" si="124"/>
        <v>1</v>
      </c>
      <c r="EF13" s="52">
        <f t="shared" si="128"/>
        <v>1</v>
      </c>
      <c r="EG13" s="52">
        <f t="shared" ref="EG13:EG15" si="135">CB13</f>
        <v>1</v>
      </c>
      <c r="EH13" s="52">
        <f>CC13</f>
        <v>1</v>
      </c>
      <c r="EI13" s="50" cm="1">
        <f t="array" ref="EI13">MINVERSE(CD13)</f>
        <v>0.5</v>
      </c>
      <c r="EJ13" s="50" cm="1">
        <f t="array" ref="EJ13">MINVERSE(CE13)</f>
        <v>0.5</v>
      </c>
      <c r="EK13" s="50" cm="1">
        <f t="array" ref="EK13">MINVERSE(CF13)</f>
        <v>1</v>
      </c>
      <c r="EL13" s="50" cm="1">
        <f t="array" ref="EL13">MINVERSE(CG13)</f>
        <v>0.5</v>
      </c>
      <c r="EM13" s="50" cm="1">
        <f t="array" ref="EM13">MINVERSE(CH13)</f>
        <v>0.5</v>
      </c>
      <c r="EN13" s="50" cm="1">
        <f t="array" ref="EN13">MINVERSE(CI13)</f>
        <v>1</v>
      </c>
      <c r="EO13" s="50" cm="1">
        <f t="array" ref="EO13">MINVERSE(CJ13)</f>
        <v>0.5</v>
      </c>
      <c r="EP13" s="50" cm="1">
        <f t="array" ref="EP13">MINVERSE(CK13)</f>
        <v>0.5</v>
      </c>
      <c r="EQ13" s="50" cm="1">
        <f t="array" ref="EQ13">MINVERSE(CL13)</f>
        <v>0.5</v>
      </c>
      <c r="ER13" s="50" cm="1">
        <f t="array" ref="ER13">MINVERSE(CM13)</f>
        <v>0.5</v>
      </c>
      <c r="ES13" s="50" cm="1">
        <f t="array" ref="ES13">MINVERSE(CN13)</f>
        <v>0.5</v>
      </c>
      <c r="ET13" s="50" cm="1">
        <f t="array" ref="ET13">MINVERSE(CO13)</f>
        <v>1</v>
      </c>
      <c r="EU13" s="50" cm="1">
        <f t="array" ref="EU13">MINVERSE(CP13)</f>
        <v>1</v>
      </c>
      <c r="EV13" s="50" cm="1">
        <f t="array" ref="EV13">MINVERSE(CQ13)</f>
        <v>1</v>
      </c>
      <c r="EW13" s="50" cm="1">
        <f t="array" ref="EW13">MINVERSE(CR13)</f>
        <v>0.5</v>
      </c>
      <c r="EX13" s="50" cm="1">
        <f t="array" ref="EX13">MINVERSE(CS13)</f>
        <v>1</v>
      </c>
      <c r="EY13" s="50" cm="1">
        <f t="array" ref="EY13">MINVERSE(CT13)</f>
        <v>0.5</v>
      </c>
      <c r="EZ13" s="50" cm="1">
        <f t="array" ref="EZ13">MINVERSE(CU13)</f>
        <v>0.5</v>
      </c>
      <c r="FA13" s="50" cm="1">
        <f t="array" ref="FA13">MINVERSE(CV13)</f>
        <v>0.5</v>
      </c>
      <c r="FB13" s="50" cm="1">
        <f t="array" ref="FB13">MINVERSE(CW13)</f>
        <v>0.5</v>
      </c>
      <c r="FC13" s="50" cm="1">
        <f t="array" ref="FC13">MINVERSE(CX13)</f>
        <v>1</v>
      </c>
      <c r="FD13" s="50" cm="1">
        <f t="array" ref="FD13">MINVERSE(CY13)</f>
        <v>1</v>
      </c>
      <c r="FE13" s="50" cm="1">
        <f t="array" ref="FE13">MINVERSE(CZ13)</f>
        <v>1</v>
      </c>
      <c r="FF13" s="50" cm="1">
        <f t="array" ref="FF13">MINVERSE(DA13)</f>
        <v>0.5</v>
      </c>
      <c r="FG13" s="50" cm="1">
        <f t="array" ref="FG13">MINVERSE(DB13)</f>
        <v>0.5</v>
      </c>
      <c r="FH13" s="50" cm="1">
        <f t="array" ref="FH13">MINVERSE(DC13)</f>
        <v>0.5</v>
      </c>
      <c r="FI13" s="50" cm="1">
        <f t="array" ref="FI13">MINVERSE(DD13)</f>
        <v>0.5</v>
      </c>
      <c r="FJ13" s="50" cm="1">
        <f t="array" ref="FJ13">MINVERSE(DE13)</f>
        <v>1</v>
      </c>
      <c r="FK13" s="50" cm="1">
        <f t="array" ref="FK13">MINVERSE(DF13)</f>
        <v>1</v>
      </c>
      <c r="FL13" s="50" cm="1">
        <f t="array" ref="FL13">MINVERSE(DG13)</f>
        <v>1</v>
      </c>
      <c r="FM13" s="50" cm="1">
        <f t="array" ref="FM13">MINVERSE(DH13)</f>
        <v>1</v>
      </c>
      <c r="FN13" s="50" cm="1">
        <f t="array" ref="FN13">MINVERSE(DI13)</f>
        <v>1</v>
      </c>
      <c r="FO13" s="50" cm="1">
        <f t="array" ref="FO13">MINVERSE(DJ13)</f>
        <v>1</v>
      </c>
      <c r="FP13" s="50" cm="1">
        <f t="array" ref="FP13">MINVERSE(DK13)</f>
        <v>1</v>
      </c>
      <c r="FQ13" s="50" cm="1">
        <f t="array" ref="FQ13">MINVERSE(DL13)</f>
        <v>0.5</v>
      </c>
      <c r="FR13" s="50" cm="1">
        <f t="array" ref="FR13">MINVERSE(DM13)</f>
        <v>1</v>
      </c>
      <c r="FS13" s="50" cm="1">
        <f t="array" ref="FS13">MINVERSE(DN13)</f>
        <v>1</v>
      </c>
      <c r="FT13" s="50" cm="1">
        <f t="array" ref="FT13">MINVERSE(DO13)</f>
        <v>0.5</v>
      </c>
      <c r="FU13" s="50" cm="1">
        <f t="array" ref="FU13">MINVERSE(DP13)</f>
        <v>1</v>
      </c>
      <c r="FV13" s="50" cm="1">
        <f t="array" ref="FV13">MINVERSE(DQ13)</f>
        <v>0.5</v>
      </c>
      <c r="FW13" s="50" cm="1">
        <f t="array" ref="FW13">MINVERSE(DR13)</f>
        <v>1</v>
      </c>
      <c r="FX13" s="50" cm="1">
        <f t="array" ref="FX13">MINVERSE(DS13)</f>
        <v>1</v>
      </c>
      <c r="FY13" s="62" cm="1">
        <f t="array" ref="FY13">MINVERSE(DT13)</f>
        <v>0.5</v>
      </c>
      <c r="GA13" s="37" t="s">
        <v>63</v>
      </c>
      <c r="GB13" s="59">
        <f t="shared" si="57"/>
        <v>1.4134275618374558E-2</v>
      </c>
      <c r="GC13" s="59">
        <f t="shared" si="58"/>
        <v>7.7922077922077931E-3</v>
      </c>
      <c r="GD13" s="59">
        <f t="shared" si="59"/>
        <v>1.8691588785046728E-2</v>
      </c>
      <c r="GE13" s="59">
        <f t="shared" si="60"/>
        <v>1.8691588785046728E-2</v>
      </c>
      <c r="GF13" s="59">
        <f t="shared" si="61"/>
        <v>1.8691588785046728E-2</v>
      </c>
      <c r="GG13" s="59">
        <f t="shared" si="62"/>
        <v>1.8691588785046728E-2</v>
      </c>
      <c r="GH13" s="59">
        <f t="shared" si="63"/>
        <v>1.8691588785046728E-2</v>
      </c>
      <c r="GI13" s="59">
        <f t="shared" si="64"/>
        <v>1.238390092879257E-2</v>
      </c>
      <c r="GJ13" s="59">
        <f t="shared" si="65"/>
        <v>1.8957345971563982E-2</v>
      </c>
      <c r="GK13" s="59">
        <f t="shared" si="66"/>
        <v>1.8856065367693277E-2</v>
      </c>
      <c r="GL13" s="59">
        <f t="shared" si="67"/>
        <v>1.8957345971563982E-2</v>
      </c>
      <c r="GM13" s="59">
        <f t="shared" si="68"/>
        <v>1.3201320132013201E-2</v>
      </c>
      <c r="GN13" s="59">
        <f t="shared" si="69"/>
        <v>9.5693779904306216E-3</v>
      </c>
      <c r="GO13" s="59">
        <f t="shared" si="70"/>
        <v>9.5693779904306216E-3</v>
      </c>
      <c r="GP13" s="59">
        <f t="shared" si="71"/>
        <v>1.8856065367693277E-2</v>
      </c>
      <c r="GQ13" s="59">
        <f t="shared" si="72"/>
        <v>9.5693779904306216E-3</v>
      </c>
      <c r="GR13" s="59">
        <f t="shared" si="73"/>
        <v>9.5693779904306216E-3</v>
      </c>
      <c r="GS13" s="59">
        <f t="shared" si="74"/>
        <v>1.8856065367693277E-2</v>
      </c>
      <c r="GT13" s="59">
        <f t="shared" si="75"/>
        <v>9.5693779904306216E-3</v>
      </c>
      <c r="GU13" s="59">
        <f t="shared" si="76"/>
        <v>9.5693779904306216E-3</v>
      </c>
      <c r="GV13" s="59">
        <f t="shared" si="77"/>
        <v>9.5693779904306216E-3</v>
      </c>
      <c r="GW13" s="59">
        <f t="shared" si="78"/>
        <v>9.5693779904306216E-3</v>
      </c>
      <c r="GX13" s="59">
        <f t="shared" si="79"/>
        <v>9.5693779904306216E-3</v>
      </c>
      <c r="GY13" s="59">
        <f t="shared" si="80"/>
        <v>8.23045267489712E-3</v>
      </c>
      <c r="GZ13" s="59">
        <f t="shared" si="81"/>
        <v>1.0714285714285714E-2</v>
      </c>
      <c r="HA13" s="59">
        <f t="shared" si="82"/>
        <v>1.9280205655526995E-2</v>
      </c>
      <c r="HB13" s="59">
        <f t="shared" si="83"/>
        <v>9.8360655737704927E-3</v>
      </c>
      <c r="HC13" s="59">
        <f t="shared" si="84"/>
        <v>1.9280205655526995E-2</v>
      </c>
      <c r="HD13" s="59">
        <f t="shared" si="85"/>
        <v>9.8360655737704927E-3</v>
      </c>
      <c r="HE13" s="59">
        <f t="shared" si="86"/>
        <v>9.8360655737704927E-3</v>
      </c>
      <c r="HF13" s="59">
        <f t="shared" si="87"/>
        <v>9.8360655737704927E-3</v>
      </c>
      <c r="HG13" s="59">
        <f t="shared" si="88"/>
        <v>9.8360655737704927E-3</v>
      </c>
      <c r="HH13" s="59">
        <f t="shared" si="89"/>
        <v>1.9280205655526995E-2</v>
      </c>
      <c r="HI13" s="59">
        <f t="shared" si="90"/>
        <v>1.9280205655526995E-2</v>
      </c>
      <c r="HJ13" s="59">
        <f t="shared" si="91"/>
        <v>1.9280205655526995E-2</v>
      </c>
      <c r="HK13" s="59">
        <f t="shared" si="92"/>
        <v>9.8360655737704927E-3</v>
      </c>
      <c r="HL13" s="59">
        <f t="shared" si="93"/>
        <v>9.8360655737704927E-3</v>
      </c>
      <c r="HM13" s="59">
        <f t="shared" si="94"/>
        <v>9.8360655737704927E-3</v>
      </c>
      <c r="HN13" s="59">
        <f t="shared" si="95"/>
        <v>9.8360655737704927E-3</v>
      </c>
      <c r="HO13" s="59">
        <f t="shared" si="96"/>
        <v>1.9280205655526995E-2</v>
      </c>
      <c r="HP13" s="59">
        <f t="shared" si="97"/>
        <v>1.9280205655526995E-2</v>
      </c>
      <c r="HQ13" s="59">
        <f t="shared" si="98"/>
        <v>1.9280205655526995E-2</v>
      </c>
      <c r="HR13" s="59">
        <f t="shared" si="99"/>
        <v>1.4851485148514853E-2</v>
      </c>
      <c r="HS13" s="59">
        <f t="shared" si="100"/>
        <v>1.4851485148514853E-2</v>
      </c>
      <c r="HT13" s="59">
        <f t="shared" si="101"/>
        <v>1.7467248908296942E-2</v>
      </c>
      <c r="HU13" s="59">
        <f t="shared" si="102"/>
        <v>1.9659239842726085E-2</v>
      </c>
      <c r="HV13" s="59">
        <f t="shared" si="103"/>
        <v>1.020408163265306E-2</v>
      </c>
      <c r="HW13" s="59">
        <f t="shared" si="104"/>
        <v>1.9659239842726085E-2</v>
      </c>
      <c r="HX13" s="59">
        <f t="shared" si="105"/>
        <v>1.9659239842726085E-2</v>
      </c>
      <c r="HY13" s="59">
        <f t="shared" si="106"/>
        <v>1.020408163265306E-2</v>
      </c>
      <c r="HZ13" s="59">
        <f t="shared" si="107"/>
        <v>1.8099547511312219E-2</v>
      </c>
      <c r="IA13" s="59">
        <f t="shared" si="108"/>
        <v>1.0309278350515464E-2</v>
      </c>
      <c r="IB13" s="59">
        <f t="shared" si="109"/>
        <v>1.9659239842726085E-2</v>
      </c>
      <c r="IC13" s="59">
        <f t="shared" si="110"/>
        <v>1.9659239842726085E-2</v>
      </c>
      <c r="ID13" s="59">
        <f t="shared" si="111"/>
        <v>1.0309278350515464E-2</v>
      </c>
      <c r="IF13" s="15">
        <f t="shared" si="112"/>
        <v>0.78788059805064503</v>
      </c>
      <c r="IG13" s="24">
        <f t="shared" si="113"/>
        <v>1.4325101782739009E-2</v>
      </c>
      <c r="IH13" s="25">
        <f t="shared" si="114"/>
        <v>1.4325101782739009</v>
      </c>
    </row>
    <row r="14" spans="1:242" ht="15" customHeight="1" thickBot="1" x14ac:dyDescent="0.35">
      <c r="A14" s="8"/>
      <c r="B14" s="8" t="s">
        <v>64</v>
      </c>
      <c r="C14" s="8" t="s">
        <v>31</v>
      </c>
      <c r="D14" s="8" t="s">
        <v>32</v>
      </c>
      <c r="E14" s="8" t="s">
        <v>26</v>
      </c>
      <c r="F14" s="8" t="s">
        <v>2</v>
      </c>
      <c r="G14" s="8"/>
      <c r="H14" s="8">
        <v>1</v>
      </c>
      <c r="I14" s="7">
        <f t="shared" si="0"/>
        <v>1</v>
      </c>
      <c r="J14" s="7"/>
      <c r="L14" s="37" t="s">
        <v>64</v>
      </c>
      <c r="M14" s="45">
        <f t="shared" si="1"/>
        <v>6</v>
      </c>
      <c r="N14" s="41">
        <f t="shared" si="2"/>
        <v>3</v>
      </c>
      <c r="O14" s="41">
        <f t="shared" si="3"/>
        <v>1</v>
      </c>
      <c r="P14" s="41">
        <f t="shared" si="4"/>
        <v>1</v>
      </c>
      <c r="Q14" s="41">
        <f t="shared" si="5"/>
        <v>1</v>
      </c>
      <c r="R14" s="41">
        <f t="shared" si="6"/>
        <v>1</v>
      </c>
      <c r="S14" s="41">
        <f t="shared" si="7"/>
        <v>1</v>
      </c>
      <c r="T14" s="41">
        <f t="shared" si="8"/>
        <v>4</v>
      </c>
      <c r="U14" s="41">
        <f t="shared" si="9"/>
        <v>1</v>
      </c>
      <c r="V14" s="41">
        <f t="shared" si="10"/>
        <v>1</v>
      </c>
      <c r="W14" s="41">
        <f t="shared" si="11"/>
        <v>1</v>
      </c>
      <c r="X14" s="41">
        <f t="shared" si="12"/>
        <v>2</v>
      </c>
      <c r="Y14" s="42">
        <f t="shared" si="13"/>
        <v>1</v>
      </c>
      <c r="Z14" s="41">
        <f t="shared" si="14"/>
        <v>1</v>
      </c>
      <c r="AA14" s="41">
        <f t="shared" si="15"/>
        <v>1</v>
      </c>
      <c r="AB14" s="41">
        <f t="shared" si="16"/>
        <v>1</v>
      </c>
      <c r="AC14" s="41">
        <f t="shared" si="17"/>
        <v>1</v>
      </c>
      <c r="AD14" s="41">
        <f t="shared" si="18"/>
        <v>1</v>
      </c>
      <c r="AE14" s="41">
        <f t="shared" si="19"/>
        <v>1</v>
      </c>
      <c r="AF14" s="41">
        <f t="shared" si="20"/>
        <v>1</v>
      </c>
      <c r="AG14" s="41">
        <f t="shared" si="21"/>
        <v>1</v>
      </c>
      <c r="AH14" s="41">
        <f t="shared" si="22"/>
        <v>1</v>
      </c>
      <c r="AI14" s="41">
        <f t="shared" si="23"/>
        <v>1</v>
      </c>
      <c r="AJ14" s="41">
        <f t="shared" si="24"/>
        <v>4</v>
      </c>
      <c r="AK14" s="41">
        <f t="shared" si="25"/>
        <v>3</v>
      </c>
      <c r="AL14" s="41">
        <f t="shared" si="26"/>
        <v>1</v>
      </c>
      <c r="AM14" s="41">
        <f t="shared" si="27"/>
        <v>1</v>
      </c>
      <c r="AN14" s="41">
        <f t="shared" si="28"/>
        <v>1</v>
      </c>
      <c r="AO14" s="41">
        <f t="shared" si="29"/>
        <v>1</v>
      </c>
      <c r="AP14" s="41">
        <f t="shared" si="30"/>
        <v>1</v>
      </c>
      <c r="AQ14" s="41">
        <f t="shared" si="31"/>
        <v>1</v>
      </c>
      <c r="AR14" s="41">
        <f t="shared" si="32"/>
        <v>1</v>
      </c>
      <c r="AS14" s="41">
        <f t="shared" si="33"/>
        <v>1</v>
      </c>
      <c r="AT14" s="41">
        <f t="shared" si="34"/>
        <v>1</v>
      </c>
      <c r="AU14" s="41">
        <f t="shared" si="35"/>
        <v>1</v>
      </c>
      <c r="AV14" s="41">
        <f t="shared" si="36"/>
        <v>1</v>
      </c>
      <c r="AW14" s="41">
        <f t="shared" si="37"/>
        <v>1</v>
      </c>
      <c r="AX14" s="41">
        <f t="shared" si="38"/>
        <v>1</v>
      </c>
      <c r="AY14" s="41">
        <f t="shared" si="39"/>
        <v>1</v>
      </c>
      <c r="AZ14" s="41">
        <f t="shared" si="40"/>
        <v>1</v>
      </c>
      <c r="BA14" s="41">
        <f t="shared" si="41"/>
        <v>1</v>
      </c>
      <c r="BB14" s="41">
        <f t="shared" si="42"/>
        <v>1</v>
      </c>
      <c r="BC14" s="41">
        <f t="shared" si="43"/>
        <v>3</v>
      </c>
      <c r="BD14" s="41">
        <f t="shared" si="44"/>
        <v>3</v>
      </c>
      <c r="BE14" s="41">
        <f t="shared" si="45"/>
        <v>2</v>
      </c>
      <c r="BF14" s="41">
        <f t="shared" si="46"/>
        <v>1</v>
      </c>
      <c r="BG14" s="41">
        <f t="shared" si="47"/>
        <v>1</v>
      </c>
      <c r="BH14" s="41">
        <f t="shared" si="48"/>
        <v>1</v>
      </c>
      <c r="BI14" s="41">
        <f t="shared" si="49"/>
        <v>1</v>
      </c>
      <c r="BJ14" s="41">
        <f t="shared" si="50"/>
        <v>1</v>
      </c>
      <c r="BK14" s="41">
        <f t="shared" si="51"/>
        <v>2</v>
      </c>
      <c r="BL14" s="41">
        <f t="shared" si="52"/>
        <v>1</v>
      </c>
      <c r="BM14" s="41">
        <f t="shared" si="53"/>
        <v>1</v>
      </c>
      <c r="BN14" s="41">
        <f t="shared" si="54"/>
        <v>1</v>
      </c>
      <c r="BO14" s="44">
        <f t="shared" si="55"/>
        <v>1</v>
      </c>
      <c r="BQ14" s="37" t="s">
        <v>64</v>
      </c>
      <c r="BR14" s="45">
        <f t="shared" ref="BR14:BR17" si="136">M14</f>
        <v>6</v>
      </c>
      <c r="BS14" s="45">
        <f t="shared" ref="BS14:BS17" si="137">N14</f>
        <v>3</v>
      </c>
      <c r="BT14" s="45">
        <f t="shared" ref="BT14:BT17" si="138">O14</f>
        <v>1</v>
      </c>
      <c r="BU14" s="45">
        <f t="shared" ref="BU14:BU17" si="139">P14</f>
        <v>1</v>
      </c>
      <c r="BV14" s="45">
        <f t="shared" ref="BV14:BV17" si="140">Q14</f>
        <v>1</v>
      </c>
      <c r="BW14" s="45">
        <f t="shared" ref="BW14:BW17" si="141">R14</f>
        <v>1</v>
      </c>
      <c r="BX14" s="45">
        <f t="shared" ref="BX14:BX17" si="142">S14</f>
        <v>1</v>
      </c>
      <c r="BY14" s="45">
        <f t="shared" si="125"/>
        <v>4</v>
      </c>
      <c r="BZ14" s="45">
        <f t="shared" si="126"/>
        <v>1</v>
      </c>
      <c r="CA14" s="45">
        <f t="shared" ref="CA14:CA17" si="143">V14</f>
        <v>1</v>
      </c>
      <c r="CB14" s="45">
        <f t="shared" ref="CB14:CB17" si="144">W14</f>
        <v>1</v>
      </c>
      <c r="CC14" s="45">
        <f t="shared" ref="CC14:CD15" si="145">X14</f>
        <v>2</v>
      </c>
      <c r="CD14" s="42" cm="1">
        <f t="array" ref="CD14:DT14">TRANSPOSE(Y14:Y56)</f>
        <v>1</v>
      </c>
      <c r="CE14" s="41">
        <v>1</v>
      </c>
      <c r="CF14" s="41">
        <v>1</v>
      </c>
      <c r="CG14" s="41">
        <v>1</v>
      </c>
      <c r="CH14" s="41">
        <v>1</v>
      </c>
      <c r="CI14" s="41">
        <v>1</v>
      </c>
      <c r="CJ14" s="41">
        <v>1</v>
      </c>
      <c r="CK14" s="41">
        <v>1</v>
      </c>
      <c r="CL14" s="41">
        <v>1</v>
      </c>
      <c r="CM14" s="41">
        <v>1</v>
      </c>
      <c r="CN14" s="41">
        <v>1</v>
      </c>
      <c r="CO14" s="41">
        <v>1</v>
      </c>
      <c r="CP14" s="41">
        <v>1</v>
      </c>
      <c r="CQ14" s="41">
        <v>1</v>
      </c>
      <c r="CR14" s="41">
        <v>1</v>
      </c>
      <c r="CS14" s="41">
        <v>1</v>
      </c>
      <c r="CT14" s="41">
        <v>1</v>
      </c>
      <c r="CU14" s="41">
        <v>1</v>
      </c>
      <c r="CV14" s="41">
        <v>1</v>
      </c>
      <c r="CW14" s="41">
        <v>1</v>
      </c>
      <c r="CX14" s="41">
        <v>1</v>
      </c>
      <c r="CY14" s="41">
        <v>1</v>
      </c>
      <c r="CZ14" s="41">
        <v>1</v>
      </c>
      <c r="DA14" s="41">
        <v>1</v>
      </c>
      <c r="DB14" s="41">
        <v>1</v>
      </c>
      <c r="DC14" s="41">
        <v>1</v>
      </c>
      <c r="DD14" s="41">
        <v>1</v>
      </c>
      <c r="DE14" s="41">
        <v>1</v>
      </c>
      <c r="DF14" s="41">
        <v>1</v>
      </c>
      <c r="DG14" s="41">
        <v>1</v>
      </c>
      <c r="DH14" s="41">
        <v>1</v>
      </c>
      <c r="DI14" s="41">
        <v>1</v>
      </c>
      <c r="DJ14" s="41">
        <v>1</v>
      </c>
      <c r="DK14" s="41">
        <v>1</v>
      </c>
      <c r="DL14" s="41">
        <v>1</v>
      </c>
      <c r="DM14" s="41">
        <v>1</v>
      </c>
      <c r="DN14" s="41">
        <v>1</v>
      </c>
      <c r="DO14" s="41">
        <v>1</v>
      </c>
      <c r="DP14" s="41">
        <v>1</v>
      </c>
      <c r="DQ14" s="41">
        <v>1</v>
      </c>
      <c r="DR14" s="41">
        <v>1</v>
      </c>
      <c r="DS14" s="41">
        <v>1</v>
      </c>
      <c r="DT14" s="44">
        <v>1</v>
      </c>
      <c r="DV14" s="37" t="s">
        <v>64</v>
      </c>
      <c r="DW14" s="51">
        <f t="shared" si="56"/>
        <v>6</v>
      </c>
      <c r="DX14" s="52">
        <f t="shared" si="116"/>
        <v>3</v>
      </c>
      <c r="DY14" s="52">
        <f t="shared" si="117"/>
        <v>1</v>
      </c>
      <c r="DZ14" s="52">
        <f t="shared" si="122"/>
        <v>1</v>
      </c>
      <c r="EA14" s="52">
        <f t="shared" si="122"/>
        <v>1</v>
      </c>
      <c r="EB14" s="52">
        <f t="shared" si="122"/>
        <v>1</v>
      </c>
      <c r="EC14" s="52">
        <f t="shared" si="122"/>
        <v>1</v>
      </c>
      <c r="ED14" s="52">
        <f t="shared" si="123"/>
        <v>4</v>
      </c>
      <c r="EE14" s="52">
        <f t="shared" si="124"/>
        <v>1</v>
      </c>
      <c r="EF14" s="52">
        <f t="shared" si="128"/>
        <v>1</v>
      </c>
      <c r="EG14" s="52">
        <f t="shared" si="135"/>
        <v>1</v>
      </c>
      <c r="EH14" s="52">
        <f t="shared" ref="EH14:EH18" si="146">CC14</f>
        <v>2</v>
      </c>
      <c r="EI14" s="52">
        <f>CD14</f>
        <v>1</v>
      </c>
      <c r="EJ14" s="50" cm="1">
        <f t="array" ref="EJ14">MINVERSE(CE14)</f>
        <v>1</v>
      </c>
      <c r="EK14" s="50" cm="1">
        <f t="array" ref="EK14">MINVERSE(CF14)</f>
        <v>1</v>
      </c>
      <c r="EL14" s="50" cm="1">
        <f t="array" ref="EL14">MINVERSE(CG14)</f>
        <v>1</v>
      </c>
      <c r="EM14" s="50" cm="1">
        <f t="array" ref="EM14">MINVERSE(CH14)</f>
        <v>1</v>
      </c>
      <c r="EN14" s="50" cm="1">
        <f t="array" ref="EN14">MINVERSE(CI14)</f>
        <v>1</v>
      </c>
      <c r="EO14" s="50" cm="1">
        <f t="array" ref="EO14">MINVERSE(CJ14)</f>
        <v>1</v>
      </c>
      <c r="EP14" s="50" cm="1">
        <f t="array" ref="EP14">MINVERSE(CK14)</f>
        <v>1</v>
      </c>
      <c r="EQ14" s="50" cm="1">
        <f t="array" ref="EQ14">MINVERSE(CL14)</f>
        <v>1</v>
      </c>
      <c r="ER14" s="50" cm="1">
        <f t="array" ref="ER14">MINVERSE(CM14)</f>
        <v>1</v>
      </c>
      <c r="ES14" s="50" cm="1">
        <f t="array" ref="ES14">MINVERSE(CN14)</f>
        <v>1</v>
      </c>
      <c r="ET14" s="50" cm="1">
        <f t="array" ref="ET14">MINVERSE(CO14)</f>
        <v>1</v>
      </c>
      <c r="EU14" s="50" cm="1">
        <f t="array" ref="EU14">MINVERSE(CP14)</f>
        <v>1</v>
      </c>
      <c r="EV14" s="50" cm="1">
        <f t="array" ref="EV14">MINVERSE(CQ14)</f>
        <v>1</v>
      </c>
      <c r="EW14" s="50" cm="1">
        <f t="array" ref="EW14">MINVERSE(CR14)</f>
        <v>1</v>
      </c>
      <c r="EX14" s="50" cm="1">
        <f t="array" ref="EX14">MINVERSE(CS14)</f>
        <v>1</v>
      </c>
      <c r="EY14" s="50" cm="1">
        <f t="array" ref="EY14">MINVERSE(CT14)</f>
        <v>1</v>
      </c>
      <c r="EZ14" s="50" cm="1">
        <f t="array" ref="EZ14">MINVERSE(CU14)</f>
        <v>1</v>
      </c>
      <c r="FA14" s="50" cm="1">
        <f t="array" ref="FA14">MINVERSE(CV14)</f>
        <v>1</v>
      </c>
      <c r="FB14" s="50" cm="1">
        <f t="array" ref="FB14">MINVERSE(CW14)</f>
        <v>1</v>
      </c>
      <c r="FC14" s="50" cm="1">
        <f t="array" ref="FC14">MINVERSE(CX14)</f>
        <v>1</v>
      </c>
      <c r="FD14" s="50" cm="1">
        <f t="array" ref="FD14">MINVERSE(CY14)</f>
        <v>1</v>
      </c>
      <c r="FE14" s="50" cm="1">
        <f t="array" ref="FE14">MINVERSE(CZ14)</f>
        <v>1</v>
      </c>
      <c r="FF14" s="50" cm="1">
        <f t="array" ref="FF14">MINVERSE(DA14)</f>
        <v>1</v>
      </c>
      <c r="FG14" s="50" cm="1">
        <f t="array" ref="FG14">MINVERSE(DB14)</f>
        <v>1</v>
      </c>
      <c r="FH14" s="50" cm="1">
        <f t="array" ref="FH14">MINVERSE(DC14)</f>
        <v>1</v>
      </c>
      <c r="FI14" s="50" cm="1">
        <f t="array" ref="FI14">MINVERSE(DD14)</f>
        <v>1</v>
      </c>
      <c r="FJ14" s="50" cm="1">
        <f t="array" ref="FJ14">MINVERSE(DE14)</f>
        <v>1</v>
      </c>
      <c r="FK14" s="50" cm="1">
        <f t="array" ref="FK14">MINVERSE(DF14)</f>
        <v>1</v>
      </c>
      <c r="FL14" s="50" cm="1">
        <f t="array" ref="FL14">MINVERSE(DG14)</f>
        <v>1</v>
      </c>
      <c r="FM14" s="50" cm="1">
        <f t="array" ref="FM14">MINVERSE(DH14)</f>
        <v>1</v>
      </c>
      <c r="FN14" s="50" cm="1">
        <f t="array" ref="FN14">MINVERSE(DI14)</f>
        <v>1</v>
      </c>
      <c r="FO14" s="50" cm="1">
        <f t="array" ref="FO14">MINVERSE(DJ14)</f>
        <v>1</v>
      </c>
      <c r="FP14" s="50" cm="1">
        <f t="array" ref="FP14">MINVERSE(DK14)</f>
        <v>1</v>
      </c>
      <c r="FQ14" s="50" cm="1">
        <f t="array" ref="FQ14">MINVERSE(DL14)</f>
        <v>1</v>
      </c>
      <c r="FR14" s="50" cm="1">
        <f t="array" ref="FR14">MINVERSE(DM14)</f>
        <v>1</v>
      </c>
      <c r="FS14" s="50" cm="1">
        <f t="array" ref="FS14">MINVERSE(DN14)</f>
        <v>1</v>
      </c>
      <c r="FT14" s="50" cm="1">
        <f t="array" ref="FT14">MINVERSE(DO14)</f>
        <v>1</v>
      </c>
      <c r="FU14" s="50" cm="1">
        <f t="array" ref="FU14">MINVERSE(DP14)</f>
        <v>1</v>
      </c>
      <c r="FV14" s="50" cm="1">
        <f t="array" ref="FV14">MINVERSE(DQ14)</f>
        <v>1</v>
      </c>
      <c r="FW14" s="50" cm="1">
        <f t="array" ref="FW14">MINVERSE(DR14)</f>
        <v>1</v>
      </c>
      <c r="FX14" s="50" cm="1">
        <f t="array" ref="FX14">MINVERSE(DS14)</f>
        <v>1</v>
      </c>
      <c r="FY14" s="62" cm="1">
        <f t="array" ref="FY14">MINVERSE(DT14)</f>
        <v>1</v>
      </c>
      <c r="GA14" s="37" t="s">
        <v>64</v>
      </c>
      <c r="GB14" s="59">
        <f t="shared" si="57"/>
        <v>2.1201413427561839E-2</v>
      </c>
      <c r="GC14" s="59">
        <f t="shared" si="58"/>
        <v>2.3376623376623381E-2</v>
      </c>
      <c r="GD14" s="59">
        <f t="shared" si="59"/>
        <v>1.8691588785046728E-2</v>
      </c>
      <c r="GE14" s="59">
        <f t="shared" si="60"/>
        <v>1.8691588785046728E-2</v>
      </c>
      <c r="GF14" s="59">
        <f t="shared" si="61"/>
        <v>1.8691588785046728E-2</v>
      </c>
      <c r="GG14" s="59">
        <f t="shared" si="62"/>
        <v>1.8691588785046728E-2</v>
      </c>
      <c r="GH14" s="59">
        <f t="shared" si="63"/>
        <v>1.8691588785046728E-2</v>
      </c>
      <c r="GI14" s="59">
        <f t="shared" si="64"/>
        <v>2.4767801857585141E-2</v>
      </c>
      <c r="GJ14" s="59">
        <f t="shared" si="65"/>
        <v>1.8957345971563982E-2</v>
      </c>
      <c r="GK14" s="59">
        <f t="shared" si="66"/>
        <v>1.8856065367693277E-2</v>
      </c>
      <c r="GL14" s="59">
        <f t="shared" si="67"/>
        <v>1.8957345971563982E-2</v>
      </c>
      <c r="GM14" s="59">
        <f t="shared" si="68"/>
        <v>2.6402640264026403E-2</v>
      </c>
      <c r="GN14" s="59">
        <f t="shared" si="69"/>
        <v>1.9138755980861243E-2</v>
      </c>
      <c r="GO14" s="59">
        <f t="shared" si="70"/>
        <v>1.9138755980861243E-2</v>
      </c>
      <c r="GP14" s="59">
        <f t="shared" si="71"/>
        <v>1.8856065367693277E-2</v>
      </c>
      <c r="GQ14" s="59">
        <f t="shared" si="72"/>
        <v>1.9138755980861243E-2</v>
      </c>
      <c r="GR14" s="59">
        <f t="shared" si="73"/>
        <v>1.9138755980861243E-2</v>
      </c>
      <c r="GS14" s="59">
        <f t="shared" si="74"/>
        <v>1.8856065367693277E-2</v>
      </c>
      <c r="GT14" s="59">
        <f t="shared" si="75"/>
        <v>1.9138755980861243E-2</v>
      </c>
      <c r="GU14" s="59">
        <f t="shared" si="76"/>
        <v>1.9138755980861243E-2</v>
      </c>
      <c r="GV14" s="59">
        <f t="shared" si="77"/>
        <v>1.9138755980861243E-2</v>
      </c>
      <c r="GW14" s="59">
        <f t="shared" si="78"/>
        <v>1.9138755980861243E-2</v>
      </c>
      <c r="GX14" s="59">
        <f t="shared" si="79"/>
        <v>1.9138755980861243E-2</v>
      </c>
      <c r="GY14" s="59">
        <f t="shared" si="80"/>
        <v>8.23045267489712E-3</v>
      </c>
      <c r="GZ14" s="59">
        <f t="shared" si="81"/>
        <v>1.0714285714285714E-2</v>
      </c>
      <c r="HA14" s="59">
        <f t="shared" si="82"/>
        <v>1.9280205655526995E-2</v>
      </c>
      <c r="HB14" s="59">
        <f t="shared" si="83"/>
        <v>1.9672131147540985E-2</v>
      </c>
      <c r="HC14" s="59">
        <f t="shared" si="84"/>
        <v>1.9280205655526995E-2</v>
      </c>
      <c r="HD14" s="59">
        <f t="shared" si="85"/>
        <v>1.9672131147540985E-2</v>
      </c>
      <c r="HE14" s="59">
        <f t="shared" si="86"/>
        <v>1.9672131147540985E-2</v>
      </c>
      <c r="HF14" s="59">
        <f t="shared" si="87"/>
        <v>1.9672131147540985E-2</v>
      </c>
      <c r="HG14" s="59">
        <f t="shared" si="88"/>
        <v>1.9672131147540985E-2</v>
      </c>
      <c r="HH14" s="59">
        <f t="shared" si="89"/>
        <v>1.9280205655526995E-2</v>
      </c>
      <c r="HI14" s="59">
        <f t="shared" si="90"/>
        <v>1.9280205655526995E-2</v>
      </c>
      <c r="HJ14" s="59">
        <f t="shared" si="91"/>
        <v>1.9280205655526995E-2</v>
      </c>
      <c r="HK14" s="59">
        <f t="shared" si="92"/>
        <v>1.9672131147540985E-2</v>
      </c>
      <c r="HL14" s="59">
        <f t="shared" si="93"/>
        <v>1.9672131147540985E-2</v>
      </c>
      <c r="HM14" s="59">
        <f t="shared" si="94"/>
        <v>1.9672131147540985E-2</v>
      </c>
      <c r="HN14" s="59">
        <f t="shared" si="95"/>
        <v>1.9672131147540985E-2</v>
      </c>
      <c r="HO14" s="59">
        <f t="shared" si="96"/>
        <v>1.9280205655526995E-2</v>
      </c>
      <c r="HP14" s="59">
        <f t="shared" si="97"/>
        <v>1.9280205655526995E-2</v>
      </c>
      <c r="HQ14" s="59">
        <f t="shared" si="98"/>
        <v>1.9280205655526995E-2</v>
      </c>
      <c r="HR14" s="59">
        <f t="shared" si="99"/>
        <v>1.4851485148514853E-2</v>
      </c>
      <c r="HS14" s="59">
        <f t="shared" si="100"/>
        <v>1.4851485148514853E-2</v>
      </c>
      <c r="HT14" s="59">
        <f t="shared" si="101"/>
        <v>1.7467248908296942E-2</v>
      </c>
      <c r="HU14" s="59">
        <f t="shared" si="102"/>
        <v>1.9659239842726085E-2</v>
      </c>
      <c r="HV14" s="59">
        <f t="shared" si="103"/>
        <v>2.0408163265306121E-2</v>
      </c>
      <c r="HW14" s="59">
        <f t="shared" si="104"/>
        <v>1.9659239842726085E-2</v>
      </c>
      <c r="HX14" s="59">
        <f t="shared" si="105"/>
        <v>1.9659239842726085E-2</v>
      </c>
      <c r="HY14" s="59">
        <f t="shared" si="106"/>
        <v>2.0408163265306121E-2</v>
      </c>
      <c r="HZ14" s="59">
        <f t="shared" si="107"/>
        <v>1.8099547511312219E-2</v>
      </c>
      <c r="IA14" s="59">
        <f t="shared" si="108"/>
        <v>2.0618556701030927E-2</v>
      </c>
      <c r="IB14" s="59">
        <f t="shared" si="109"/>
        <v>1.9659239842726085E-2</v>
      </c>
      <c r="IC14" s="59">
        <f t="shared" si="110"/>
        <v>1.9659239842726085E-2</v>
      </c>
      <c r="ID14" s="59">
        <f t="shared" si="111"/>
        <v>2.0618556701030927E-2</v>
      </c>
      <c r="IF14" s="15">
        <f t="shared" si="112"/>
        <v>1.0517930845492005</v>
      </c>
      <c r="IG14" s="24">
        <f t="shared" si="113"/>
        <v>1.9123510628167292E-2</v>
      </c>
      <c r="IH14" s="25">
        <f t="shared" si="114"/>
        <v>1.9123510628167293</v>
      </c>
    </row>
    <row r="15" spans="1:242" ht="15" customHeight="1" thickBot="1" x14ac:dyDescent="0.35">
      <c r="A15" s="8"/>
      <c r="B15" s="8" t="s">
        <v>65</v>
      </c>
      <c r="C15" s="8" t="s">
        <v>27</v>
      </c>
      <c r="D15" s="8" t="s">
        <v>28</v>
      </c>
      <c r="E15" s="8" t="s">
        <v>26</v>
      </c>
      <c r="F15" s="8" t="s">
        <v>2</v>
      </c>
      <c r="G15" s="8"/>
      <c r="H15" s="8">
        <v>1</v>
      </c>
      <c r="I15" s="7">
        <f t="shared" si="0"/>
        <v>1</v>
      </c>
      <c r="J15" s="7"/>
      <c r="L15" s="37" t="s">
        <v>65</v>
      </c>
      <c r="M15" s="45">
        <f t="shared" si="1"/>
        <v>6</v>
      </c>
      <c r="N15" s="41">
        <f t="shared" si="2"/>
        <v>3</v>
      </c>
      <c r="O15" s="41">
        <f t="shared" si="3"/>
        <v>1</v>
      </c>
      <c r="P15" s="41">
        <f t="shared" si="4"/>
        <v>1</v>
      </c>
      <c r="Q15" s="41">
        <f t="shared" si="5"/>
        <v>1</v>
      </c>
      <c r="R15" s="41">
        <f t="shared" si="6"/>
        <v>1</v>
      </c>
      <c r="S15" s="41">
        <f t="shared" si="7"/>
        <v>1</v>
      </c>
      <c r="T15" s="41">
        <f t="shared" si="8"/>
        <v>4</v>
      </c>
      <c r="U15" s="41">
        <f t="shared" si="9"/>
        <v>1</v>
      </c>
      <c r="V15" s="41">
        <f t="shared" si="10"/>
        <v>1</v>
      </c>
      <c r="W15" s="41">
        <f t="shared" si="11"/>
        <v>1</v>
      </c>
      <c r="X15" s="41">
        <f t="shared" si="12"/>
        <v>2</v>
      </c>
      <c r="Y15" s="41">
        <f t="shared" si="13"/>
        <v>1</v>
      </c>
      <c r="Z15" s="42">
        <f t="shared" si="14"/>
        <v>1</v>
      </c>
      <c r="AA15" s="41">
        <f t="shared" si="15"/>
        <v>1</v>
      </c>
      <c r="AB15" s="41">
        <f t="shared" si="16"/>
        <v>1</v>
      </c>
      <c r="AC15" s="41">
        <f t="shared" si="17"/>
        <v>1</v>
      </c>
      <c r="AD15" s="41">
        <f t="shared" si="18"/>
        <v>1</v>
      </c>
      <c r="AE15" s="41">
        <f t="shared" si="19"/>
        <v>1</v>
      </c>
      <c r="AF15" s="41">
        <f t="shared" si="20"/>
        <v>1</v>
      </c>
      <c r="AG15" s="41">
        <f t="shared" si="21"/>
        <v>1</v>
      </c>
      <c r="AH15" s="41">
        <f t="shared" si="22"/>
        <v>1</v>
      </c>
      <c r="AI15" s="41">
        <f t="shared" si="23"/>
        <v>1</v>
      </c>
      <c r="AJ15" s="41">
        <f t="shared" si="24"/>
        <v>4</v>
      </c>
      <c r="AK15" s="41">
        <f t="shared" si="25"/>
        <v>3</v>
      </c>
      <c r="AL15" s="41">
        <f t="shared" si="26"/>
        <v>1</v>
      </c>
      <c r="AM15" s="41">
        <f t="shared" si="27"/>
        <v>1</v>
      </c>
      <c r="AN15" s="41">
        <f t="shared" si="28"/>
        <v>1</v>
      </c>
      <c r="AO15" s="41">
        <f t="shared" si="29"/>
        <v>1</v>
      </c>
      <c r="AP15" s="41">
        <f t="shared" si="30"/>
        <v>1</v>
      </c>
      <c r="AQ15" s="41">
        <f t="shared" si="31"/>
        <v>1</v>
      </c>
      <c r="AR15" s="41">
        <f t="shared" si="32"/>
        <v>1</v>
      </c>
      <c r="AS15" s="41">
        <f t="shared" si="33"/>
        <v>1</v>
      </c>
      <c r="AT15" s="41">
        <f t="shared" si="34"/>
        <v>1</v>
      </c>
      <c r="AU15" s="41">
        <f t="shared" si="35"/>
        <v>1</v>
      </c>
      <c r="AV15" s="41">
        <f t="shared" si="36"/>
        <v>1</v>
      </c>
      <c r="AW15" s="41">
        <f t="shared" si="37"/>
        <v>1</v>
      </c>
      <c r="AX15" s="41">
        <f t="shared" si="38"/>
        <v>1</v>
      </c>
      <c r="AY15" s="41">
        <f t="shared" si="39"/>
        <v>1</v>
      </c>
      <c r="AZ15" s="41">
        <f t="shared" si="40"/>
        <v>1</v>
      </c>
      <c r="BA15" s="41">
        <f t="shared" si="41"/>
        <v>1</v>
      </c>
      <c r="BB15" s="41">
        <f t="shared" si="42"/>
        <v>1</v>
      </c>
      <c r="BC15" s="41">
        <f t="shared" si="43"/>
        <v>3</v>
      </c>
      <c r="BD15" s="41">
        <f t="shared" si="44"/>
        <v>3</v>
      </c>
      <c r="BE15" s="41">
        <f t="shared" si="45"/>
        <v>2</v>
      </c>
      <c r="BF15" s="41">
        <f t="shared" si="46"/>
        <v>1</v>
      </c>
      <c r="BG15" s="41">
        <f t="shared" si="47"/>
        <v>1</v>
      </c>
      <c r="BH15" s="41">
        <f t="shared" si="48"/>
        <v>1</v>
      </c>
      <c r="BI15" s="41">
        <f t="shared" si="49"/>
        <v>1</v>
      </c>
      <c r="BJ15" s="41">
        <f t="shared" si="50"/>
        <v>1</v>
      </c>
      <c r="BK15" s="41">
        <f t="shared" si="51"/>
        <v>2</v>
      </c>
      <c r="BL15" s="41">
        <f t="shared" si="52"/>
        <v>1</v>
      </c>
      <c r="BM15" s="41">
        <f t="shared" si="53"/>
        <v>1</v>
      </c>
      <c r="BN15" s="41">
        <f t="shared" si="54"/>
        <v>1</v>
      </c>
      <c r="BO15" s="44">
        <f t="shared" si="55"/>
        <v>1</v>
      </c>
      <c r="BQ15" s="37" t="s">
        <v>65</v>
      </c>
      <c r="BR15" s="45">
        <f t="shared" si="136"/>
        <v>6</v>
      </c>
      <c r="BS15" s="45">
        <f t="shared" si="137"/>
        <v>3</v>
      </c>
      <c r="BT15" s="45">
        <f t="shared" si="138"/>
        <v>1</v>
      </c>
      <c r="BU15" s="45">
        <f t="shared" si="139"/>
        <v>1</v>
      </c>
      <c r="BV15" s="45">
        <f t="shared" si="140"/>
        <v>1</v>
      </c>
      <c r="BW15" s="45">
        <f t="shared" si="141"/>
        <v>1</v>
      </c>
      <c r="BX15" s="45">
        <f t="shared" si="142"/>
        <v>1</v>
      </c>
      <c r="BY15" s="45">
        <f t="shared" ref="BY15:BY17" si="147">T15</f>
        <v>4</v>
      </c>
      <c r="BZ15" s="45">
        <f t="shared" ref="BZ15:BZ17" si="148">U15</f>
        <v>1</v>
      </c>
      <c r="CA15" s="45">
        <f t="shared" si="143"/>
        <v>1</v>
      </c>
      <c r="CB15" s="45">
        <f t="shared" si="144"/>
        <v>1</v>
      </c>
      <c r="CC15" s="45">
        <f t="shared" si="145"/>
        <v>2</v>
      </c>
      <c r="CD15" s="45">
        <f t="shared" si="145"/>
        <v>1</v>
      </c>
      <c r="CE15" s="42" cm="1">
        <f t="array" ref="CE15:DT15">TRANSPOSE(Z15:Z56)</f>
        <v>1</v>
      </c>
      <c r="CF15" s="41">
        <v>1</v>
      </c>
      <c r="CG15" s="41">
        <v>1</v>
      </c>
      <c r="CH15" s="41">
        <v>1</v>
      </c>
      <c r="CI15" s="41">
        <v>1</v>
      </c>
      <c r="CJ15" s="41">
        <v>1</v>
      </c>
      <c r="CK15" s="41">
        <v>1</v>
      </c>
      <c r="CL15" s="41">
        <v>1</v>
      </c>
      <c r="CM15" s="41">
        <v>1</v>
      </c>
      <c r="CN15" s="41">
        <v>1</v>
      </c>
      <c r="CO15" s="41">
        <v>1</v>
      </c>
      <c r="CP15" s="41">
        <v>1</v>
      </c>
      <c r="CQ15" s="41">
        <v>1</v>
      </c>
      <c r="CR15" s="41">
        <v>1</v>
      </c>
      <c r="CS15" s="41">
        <v>1</v>
      </c>
      <c r="CT15" s="41">
        <v>1</v>
      </c>
      <c r="CU15" s="41">
        <v>1</v>
      </c>
      <c r="CV15" s="41">
        <v>1</v>
      </c>
      <c r="CW15" s="41">
        <v>1</v>
      </c>
      <c r="CX15" s="41">
        <v>1</v>
      </c>
      <c r="CY15" s="41">
        <v>1</v>
      </c>
      <c r="CZ15" s="41">
        <v>1</v>
      </c>
      <c r="DA15" s="41">
        <v>1</v>
      </c>
      <c r="DB15" s="41">
        <v>1</v>
      </c>
      <c r="DC15" s="41">
        <v>1</v>
      </c>
      <c r="DD15" s="41">
        <v>1</v>
      </c>
      <c r="DE15" s="41">
        <v>1</v>
      </c>
      <c r="DF15" s="41">
        <v>1</v>
      </c>
      <c r="DG15" s="41">
        <v>1</v>
      </c>
      <c r="DH15" s="41">
        <v>1</v>
      </c>
      <c r="DI15" s="41">
        <v>1</v>
      </c>
      <c r="DJ15" s="41">
        <v>1</v>
      </c>
      <c r="DK15" s="41">
        <v>1</v>
      </c>
      <c r="DL15" s="41">
        <v>1</v>
      </c>
      <c r="DM15" s="41">
        <v>1</v>
      </c>
      <c r="DN15" s="41">
        <v>1</v>
      </c>
      <c r="DO15" s="41">
        <v>1</v>
      </c>
      <c r="DP15" s="41">
        <v>1</v>
      </c>
      <c r="DQ15" s="41">
        <v>1</v>
      </c>
      <c r="DR15" s="41">
        <v>1</v>
      </c>
      <c r="DS15" s="41">
        <v>1</v>
      </c>
      <c r="DT15" s="44">
        <v>1</v>
      </c>
      <c r="DV15" s="37" t="s">
        <v>65</v>
      </c>
      <c r="DW15" s="51">
        <f t="shared" si="56"/>
        <v>6</v>
      </c>
      <c r="DX15" s="52">
        <f t="shared" si="116"/>
        <v>3</v>
      </c>
      <c r="DY15" s="52">
        <f t="shared" si="117"/>
        <v>1</v>
      </c>
      <c r="DZ15" s="52">
        <f t="shared" si="122"/>
        <v>1</v>
      </c>
      <c r="EA15" s="52">
        <f t="shared" si="122"/>
        <v>1</v>
      </c>
      <c r="EB15" s="52">
        <f t="shared" si="122"/>
        <v>1</v>
      </c>
      <c r="EC15" s="52">
        <f t="shared" si="122"/>
        <v>1</v>
      </c>
      <c r="ED15" s="52">
        <f t="shared" si="123"/>
        <v>4</v>
      </c>
      <c r="EE15" s="52">
        <f t="shared" si="124"/>
        <v>1</v>
      </c>
      <c r="EF15" s="52">
        <f t="shared" si="128"/>
        <v>1</v>
      </c>
      <c r="EG15" s="52">
        <f t="shared" si="135"/>
        <v>1</v>
      </c>
      <c r="EH15" s="52">
        <f t="shared" si="146"/>
        <v>2</v>
      </c>
      <c r="EI15" s="52">
        <f t="shared" ref="EI15:EI21" si="149">CD15</f>
        <v>1</v>
      </c>
      <c r="EJ15" s="52">
        <f>CE15</f>
        <v>1</v>
      </c>
      <c r="EK15" s="50" cm="1">
        <f t="array" ref="EK15">MINVERSE(CF15)</f>
        <v>1</v>
      </c>
      <c r="EL15" s="50" cm="1">
        <f t="array" ref="EL15">MINVERSE(CG15)</f>
        <v>1</v>
      </c>
      <c r="EM15" s="50" cm="1">
        <f t="array" ref="EM15">MINVERSE(CH15)</f>
        <v>1</v>
      </c>
      <c r="EN15" s="50" cm="1">
        <f t="array" ref="EN15">MINVERSE(CI15)</f>
        <v>1</v>
      </c>
      <c r="EO15" s="50" cm="1">
        <f t="array" ref="EO15">MINVERSE(CJ15)</f>
        <v>1</v>
      </c>
      <c r="EP15" s="50" cm="1">
        <f t="array" ref="EP15">MINVERSE(CK15)</f>
        <v>1</v>
      </c>
      <c r="EQ15" s="50" cm="1">
        <f t="array" ref="EQ15">MINVERSE(CL15)</f>
        <v>1</v>
      </c>
      <c r="ER15" s="50" cm="1">
        <f t="array" ref="ER15">MINVERSE(CM15)</f>
        <v>1</v>
      </c>
      <c r="ES15" s="50" cm="1">
        <f t="array" ref="ES15">MINVERSE(CN15)</f>
        <v>1</v>
      </c>
      <c r="ET15" s="50" cm="1">
        <f t="array" ref="ET15">MINVERSE(CO15)</f>
        <v>1</v>
      </c>
      <c r="EU15" s="50" cm="1">
        <f t="array" ref="EU15">MINVERSE(CP15)</f>
        <v>1</v>
      </c>
      <c r="EV15" s="50" cm="1">
        <f t="array" ref="EV15">MINVERSE(CQ15)</f>
        <v>1</v>
      </c>
      <c r="EW15" s="50" cm="1">
        <f t="array" ref="EW15">MINVERSE(CR15)</f>
        <v>1</v>
      </c>
      <c r="EX15" s="50" cm="1">
        <f t="array" ref="EX15">MINVERSE(CS15)</f>
        <v>1</v>
      </c>
      <c r="EY15" s="50" cm="1">
        <f t="array" ref="EY15">MINVERSE(CT15)</f>
        <v>1</v>
      </c>
      <c r="EZ15" s="50" cm="1">
        <f t="array" ref="EZ15">MINVERSE(CU15)</f>
        <v>1</v>
      </c>
      <c r="FA15" s="50" cm="1">
        <f t="array" ref="FA15">MINVERSE(CV15)</f>
        <v>1</v>
      </c>
      <c r="FB15" s="50" cm="1">
        <f t="array" ref="FB15">MINVERSE(CW15)</f>
        <v>1</v>
      </c>
      <c r="FC15" s="50" cm="1">
        <f t="array" ref="FC15">MINVERSE(CX15)</f>
        <v>1</v>
      </c>
      <c r="FD15" s="50" cm="1">
        <f t="array" ref="FD15">MINVERSE(CY15)</f>
        <v>1</v>
      </c>
      <c r="FE15" s="50" cm="1">
        <f t="array" ref="FE15">MINVERSE(CZ15)</f>
        <v>1</v>
      </c>
      <c r="FF15" s="50" cm="1">
        <f t="array" ref="FF15">MINVERSE(DA15)</f>
        <v>1</v>
      </c>
      <c r="FG15" s="50" cm="1">
        <f t="array" ref="FG15">MINVERSE(DB15)</f>
        <v>1</v>
      </c>
      <c r="FH15" s="50" cm="1">
        <f t="array" ref="FH15">MINVERSE(DC15)</f>
        <v>1</v>
      </c>
      <c r="FI15" s="50" cm="1">
        <f t="array" ref="FI15">MINVERSE(DD15)</f>
        <v>1</v>
      </c>
      <c r="FJ15" s="50" cm="1">
        <f t="array" ref="FJ15">MINVERSE(DE15)</f>
        <v>1</v>
      </c>
      <c r="FK15" s="50" cm="1">
        <f t="array" ref="FK15">MINVERSE(DF15)</f>
        <v>1</v>
      </c>
      <c r="FL15" s="50" cm="1">
        <f t="array" ref="FL15">MINVERSE(DG15)</f>
        <v>1</v>
      </c>
      <c r="FM15" s="50" cm="1">
        <f t="array" ref="FM15">MINVERSE(DH15)</f>
        <v>1</v>
      </c>
      <c r="FN15" s="50" cm="1">
        <f t="array" ref="FN15">MINVERSE(DI15)</f>
        <v>1</v>
      </c>
      <c r="FO15" s="50" cm="1">
        <f t="array" ref="FO15">MINVERSE(DJ15)</f>
        <v>1</v>
      </c>
      <c r="FP15" s="50" cm="1">
        <f t="array" ref="FP15">MINVERSE(DK15)</f>
        <v>1</v>
      </c>
      <c r="FQ15" s="50" cm="1">
        <f t="array" ref="FQ15">MINVERSE(DL15)</f>
        <v>1</v>
      </c>
      <c r="FR15" s="50" cm="1">
        <f t="array" ref="FR15">MINVERSE(DM15)</f>
        <v>1</v>
      </c>
      <c r="FS15" s="50" cm="1">
        <f t="array" ref="FS15">MINVERSE(DN15)</f>
        <v>1</v>
      </c>
      <c r="FT15" s="50" cm="1">
        <f t="array" ref="FT15">MINVERSE(DO15)</f>
        <v>1</v>
      </c>
      <c r="FU15" s="50" cm="1">
        <f t="array" ref="FU15">MINVERSE(DP15)</f>
        <v>1</v>
      </c>
      <c r="FV15" s="50" cm="1">
        <f t="array" ref="FV15">MINVERSE(DQ15)</f>
        <v>1</v>
      </c>
      <c r="FW15" s="50" cm="1">
        <f t="array" ref="FW15">MINVERSE(DR15)</f>
        <v>1</v>
      </c>
      <c r="FX15" s="50" cm="1">
        <f t="array" ref="FX15">MINVERSE(DS15)</f>
        <v>1</v>
      </c>
      <c r="FY15" s="62" cm="1">
        <f t="array" ref="FY15">MINVERSE(DT15)</f>
        <v>1</v>
      </c>
      <c r="GA15" s="37" t="s">
        <v>65</v>
      </c>
      <c r="GB15" s="59">
        <f t="shared" si="57"/>
        <v>2.1201413427561839E-2</v>
      </c>
      <c r="GC15" s="59">
        <f t="shared" si="58"/>
        <v>2.3376623376623381E-2</v>
      </c>
      <c r="GD15" s="59">
        <f t="shared" si="59"/>
        <v>1.8691588785046728E-2</v>
      </c>
      <c r="GE15" s="59">
        <f t="shared" si="60"/>
        <v>1.8691588785046728E-2</v>
      </c>
      <c r="GF15" s="59">
        <f t="shared" si="61"/>
        <v>1.8691588785046728E-2</v>
      </c>
      <c r="GG15" s="59">
        <f t="shared" si="62"/>
        <v>1.8691588785046728E-2</v>
      </c>
      <c r="GH15" s="59">
        <f t="shared" si="63"/>
        <v>1.8691588785046728E-2</v>
      </c>
      <c r="GI15" s="59">
        <f t="shared" si="64"/>
        <v>2.4767801857585141E-2</v>
      </c>
      <c r="GJ15" s="59">
        <f t="shared" si="65"/>
        <v>1.8957345971563982E-2</v>
      </c>
      <c r="GK15" s="59">
        <f t="shared" si="66"/>
        <v>1.8856065367693277E-2</v>
      </c>
      <c r="GL15" s="59">
        <f t="shared" si="67"/>
        <v>1.8957345971563982E-2</v>
      </c>
      <c r="GM15" s="59">
        <f t="shared" si="68"/>
        <v>2.6402640264026403E-2</v>
      </c>
      <c r="GN15" s="59">
        <f t="shared" si="69"/>
        <v>1.9138755980861243E-2</v>
      </c>
      <c r="GO15" s="59">
        <f t="shared" si="70"/>
        <v>1.9138755980861243E-2</v>
      </c>
      <c r="GP15" s="59">
        <f t="shared" si="71"/>
        <v>1.8856065367693277E-2</v>
      </c>
      <c r="GQ15" s="59">
        <f t="shared" si="72"/>
        <v>1.9138755980861243E-2</v>
      </c>
      <c r="GR15" s="59">
        <f t="shared" si="73"/>
        <v>1.9138755980861243E-2</v>
      </c>
      <c r="GS15" s="59">
        <f t="shared" si="74"/>
        <v>1.8856065367693277E-2</v>
      </c>
      <c r="GT15" s="59">
        <f t="shared" si="75"/>
        <v>1.9138755980861243E-2</v>
      </c>
      <c r="GU15" s="59">
        <f t="shared" si="76"/>
        <v>1.9138755980861243E-2</v>
      </c>
      <c r="GV15" s="59">
        <f t="shared" si="77"/>
        <v>1.9138755980861243E-2</v>
      </c>
      <c r="GW15" s="59">
        <f t="shared" si="78"/>
        <v>1.9138755980861243E-2</v>
      </c>
      <c r="GX15" s="59">
        <f t="shared" si="79"/>
        <v>1.9138755980861243E-2</v>
      </c>
      <c r="GY15" s="59">
        <f t="shared" si="80"/>
        <v>8.23045267489712E-3</v>
      </c>
      <c r="GZ15" s="59">
        <f t="shared" si="81"/>
        <v>1.0714285714285714E-2</v>
      </c>
      <c r="HA15" s="59">
        <f t="shared" si="82"/>
        <v>1.9280205655526995E-2</v>
      </c>
      <c r="HB15" s="59">
        <f t="shared" si="83"/>
        <v>1.9672131147540985E-2</v>
      </c>
      <c r="HC15" s="59">
        <f t="shared" si="84"/>
        <v>1.9280205655526995E-2</v>
      </c>
      <c r="HD15" s="59">
        <f t="shared" si="85"/>
        <v>1.9672131147540985E-2</v>
      </c>
      <c r="HE15" s="59">
        <f t="shared" si="86"/>
        <v>1.9672131147540985E-2</v>
      </c>
      <c r="HF15" s="59">
        <f t="shared" si="87"/>
        <v>1.9672131147540985E-2</v>
      </c>
      <c r="HG15" s="59">
        <f t="shared" si="88"/>
        <v>1.9672131147540985E-2</v>
      </c>
      <c r="HH15" s="59">
        <f t="shared" si="89"/>
        <v>1.9280205655526995E-2</v>
      </c>
      <c r="HI15" s="59">
        <f t="shared" si="90"/>
        <v>1.9280205655526995E-2</v>
      </c>
      <c r="HJ15" s="59">
        <f t="shared" si="91"/>
        <v>1.9280205655526995E-2</v>
      </c>
      <c r="HK15" s="59">
        <f t="shared" si="92"/>
        <v>1.9672131147540985E-2</v>
      </c>
      <c r="HL15" s="59">
        <f t="shared" si="93"/>
        <v>1.9672131147540985E-2</v>
      </c>
      <c r="HM15" s="59">
        <f t="shared" si="94"/>
        <v>1.9672131147540985E-2</v>
      </c>
      <c r="HN15" s="59">
        <f t="shared" si="95"/>
        <v>1.9672131147540985E-2</v>
      </c>
      <c r="HO15" s="59">
        <f t="shared" si="96"/>
        <v>1.9280205655526995E-2</v>
      </c>
      <c r="HP15" s="59">
        <f t="shared" si="97"/>
        <v>1.9280205655526995E-2</v>
      </c>
      <c r="HQ15" s="59">
        <f t="shared" si="98"/>
        <v>1.9280205655526995E-2</v>
      </c>
      <c r="HR15" s="59">
        <f t="shared" si="99"/>
        <v>1.4851485148514853E-2</v>
      </c>
      <c r="HS15" s="59">
        <f t="shared" si="100"/>
        <v>1.4851485148514853E-2</v>
      </c>
      <c r="HT15" s="59">
        <f t="shared" si="101"/>
        <v>1.7467248908296942E-2</v>
      </c>
      <c r="HU15" s="59">
        <f t="shared" si="102"/>
        <v>1.9659239842726085E-2</v>
      </c>
      <c r="HV15" s="59">
        <f t="shared" si="103"/>
        <v>2.0408163265306121E-2</v>
      </c>
      <c r="HW15" s="59">
        <f t="shared" si="104"/>
        <v>1.9659239842726085E-2</v>
      </c>
      <c r="HX15" s="59">
        <f t="shared" si="105"/>
        <v>1.9659239842726085E-2</v>
      </c>
      <c r="HY15" s="59">
        <f t="shared" si="106"/>
        <v>2.0408163265306121E-2</v>
      </c>
      <c r="HZ15" s="59">
        <f t="shared" si="107"/>
        <v>1.8099547511312219E-2</v>
      </c>
      <c r="IA15" s="59">
        <f t="shared" si="108"/>
        <v>2.0618556701030927E-2</v>
      </c>
      <c r="IB15" s="59">
        <f t="shared" si="109"/>
        <v>1.9659239842726085E-2</v>
      </c>
      <c r="IC15" s="59">
        <f t="shared" si="110"/>
        <v>1.9659239842726085E-2</v>
      </c>
      <c r="ID15" s="59">
        <f t="shared" si="111"/>
        <v>2.0618556701030927E-2</v>
      </c>
      <c r="IF15" s="15">
        <f t="shared" si="112"/>
        <v>1.0517930845492005</v>
      </c>
      <c r="IG15" s="24">
        <f t="shared" si="113"/>
        <v>1.9123510628167292E-2</v>
      </c>
      <c r="IH15" s="25">
        <f t="shared" si="114"/>
        <v>1.9123510628167293</v>
      </c>
    </row>
    <row r="16" spans="1:242" ht="15" customHeight="1" thickBot="1" x14ac:dyDescent="0.35">
      <c r="A16" s="8"/>
      <c r="B16" s="8" t="s">
        <v>66</v>
      </c>
      <c r="C16" s="8" t="s">
        <v>113</v>
      </c>
      <c r="D16" s="8"/>
      <c r="E16" s="8"/>
      <c r="F16" s="8"/>
      <c r="G16" s="8"/>
      <c r="H16" s="8">
        <v>2</v>
      </c>
      <c r="I16" s="7">
        <f t="shared" si="0"/>
        <v>2</v>
      </c>
      <c r="J16" s="7"/>
      <c r="L16" s="37" t="s">
        <v>66</v>
      </c>
      <c r="M16" s="45">
        <f t="shared" si="1"/>
        <v>5</v>
      </c>
      <c r="N16" s="41">
        <f t="shared" si="2"/>
        <v>2</v>
      </c>
      <c r="O16" s="41">
        <f t="shared" si="3"/>
        <v>1</v>
      </c>
      <c r="P16" s="41">
        <f t="shared" si="4"/>
        <v>1</v>
      </c>
      <c r="Q16" s="41">
        <f t="shared" si="5"/>
        <v>1</v>
      </c>
      <c r="R16" s="41">
        <f t="shared" si="6"/>
        <v>1</v>
      </c>
      <c r="S16" s="41">
        <f t="shared" si="7"/>
        <v>1</v>
      </c>
      <c r="T16" s="41">
        <f t="shared" si="8"/>
        <v>3</v>
      </c>
      <c r="U16" s="41">
        <f t="shared" si="9"/>
        <v>1</v>
      </c>
      <c r="V16" s="41">
        <f t="shared" si="10"/>
        <v>1</v>
      </c>
      <c r="W16" s="41">
        <f t="shared" si="11"/>
        <v>1</v>
      </c>
      <c r="X16" s="41">
        <f t="shared" si="12"/>
        <v>1</v>
      </c>
      <c r="Y16" s="41">
        <f t="shared" si="13"/>
        <v>1</v>
      </c>
      <c r="Z16" s="41">
        <f t="shared" si="14"/>
        <v>1</v>
      </c>
      <c r="AA16" s="42">
        <f t="shared" si="15"/>
        <v>1</v>
      </c>
      <c r="AB16" s="41">
        <f t="shared" si="16"/>
        <v>1</v>
      </c>
      <c r="AC16" s="41">
        <f t="shared" si="17"/>
        <v>1</v>
      </c>
      <c r="AD16" s="41">
        <f t="shared" si="18"/>
        <v>1</v>
      </c>
      <c r="AE16" s="41">
        <f t="shared" si="19"/>
        <v>1</v>
      </c>
      <c r="AF16" s="41">
        <f t="shared" si="20"/>
        <v>1</v>
      </c>
      <c r="AG16" s="41">
        <f t="shared" si="21"/>
        <v>1</v>
      </c>
      <c r="AH16" s="41">
        <f t="shared" si="22"/>
        <v>1</v>
      </c>
      <c r="AI16" s="41">
        <f t="shared" si="23"/>
        <v>1</v>
      </c>
      <c r="AJ16" s="41">
        <f t="shared" si="24"/>
        <v>3</v>
      </c>
      <c r="AK16" s="41">
        <f t="shared" si="25"/>
        <v>2</v>
      </c>
      <c r="AL16" s="41">
        <f t="shared" si="26"/>
        <v>1</v>
      </c>
      <c r="AM16" s="41">
        <f t="shared" si="27"/>
        <v>1</v>
      </c>
      <c r="AN16" s="41">
        <f t="shared" si="28"/>
        <v>1</v>
      </c>
      <c r="AO16" s="41">
        <f t="shared" si="29"/>
        <v>1</v>
      </c>
      <c r="AP16" s="41">
        <f t="shared" si="30"/>
        <v>1</v>
      </c>
      <c r="AQ16" s="41">
        <f t="shared" si="31"/>
        <v>1</v>
      </c>
      <c r="AR16" s="41">
        <f t="shared" si="32"/>
        <v>1</v>
      </c>
      <c r="AS16" s="41">
        <f t="shared" si="33"/>
        <v>1</v>
      </c>
      <c r="AT16" s="41">
        <f t="shared" si="34"/>
        <v>1</v>
      </c>
      <c r="AU16" s="41">
        <f t="shared" si="35"/>
        <v>1</v>
      </c>
      <c r="AV16" s="41">
        <f t="shared" si="36"/>
        <v>1</v>
      </c>
      <c r="AW16" s="41">
        <f t="shared" si="37"/>
        <v>1</v>
      </c>
      <c r="AX16" s="41">
        <f t="shared" si="38"/>
        <v>1</v>
      </c>
      <c r="AY16" s="41">
        <f t="shared" si="39"/>
        <v>1</v>
      </c>
      <c r="AZ16" s="41">
        <f t="shared" si="40"/>
        <v>1</v>
      </c>
      <c r="BA16" s="41">
        <f t="shared" si="41"/>
        <v>1</v>
      </c>
      <c r="BB16" s="41">
        <f t="shared" si="42"/>
        <v>1</v>
      </c>
      <c r="BC16" s="41">
        <f t="shared" si="43"/>
        <v>2</v>
      </c>
      <c r="BD16" s="41">
        <f t="shared" si="44"/>
        <v>2</v>
      </c>
      <c r="BE16" s="41">
        <f t="shared" si="45"/>
        <v>1</v>
      </c>
      <c r="BF16" s="41">
        <f t="shared" si="46"/>
        <v>1</v>
      </c>
      <c r="BG16" s="41">
        <f t="shared" si="47"/>
        <v>1</v>
      </c>
      <c r="BH16" s="41">
        <f t="shared" si="48"/>
        <v>1</v>
      </c>
      <c r="BI16" s="41">
        <f t="shared" si="49"/>
        <v>1</v>
      </c>
      <c r="BJ16" s="41">
        <f t="shared" si="50"/>
        <v>1</v>
      </c>
      <c r="BK16" s="41">
        <f t="shared" si="51"/>
        <v>1</v>
      </c>
      <c r="BL16" s="41">
        <f t="shared" si="52"/>
        <v>1</v>
      </c>
      <c r="BM16" s="41">
        <f t="shared" si="53"/>
        <v>1</v>
      </c>
      <c r="BN16" s="41">
        <f t="shared" si="54"/>
        <v>1</v>
      </c>
      <c r="BO16" s="44">
        <f t="shared" si="55"/>
        <v>1</v>
      </c>
      <c r="BQ16" s="37" t="s">
        <v>66</v>
      </c>
      <c r="BR16" s="45">
        <f t="shared" si="136"/>
        <v>5</v>
      </c>
      <c r="BS16" s="45">
        <f t="shared" si="137"/>
        <v>2</v>
      </c>
      <c r="BT16" s="45">
        <f t="shared" si="138"/>
        <v>1</v>
      </c>
      <c r="BU16" s="45">
        <f t="shared" si="139"/>
        <v>1</v>
      </c>
      <c r="BV16" s="45">
        <f t="shared" si="140"/>
        <v>1</v>
      </c>
      <c r="BW16" s="45">
        <f t="shared" si="141"/>
        <v>1</v>
      </c>
      <c r="BX16" s="45">
        <f t="shared" si="142"/>
        <v>1</v>
      </c>
      <c r="BY16" s="45">
        <f t="shared" si="147"/>
        <v>3</v>
      </c>
      <c r="BZ16" s="45">
        <f t="shared" si="148"/>
        <v>1</v>
      </c>
      <c r="CA16" s="45">
        <f t="shared" si="143"/>
        <v>1</v>
      </c>
      <c r="CB16" s="45">
        <f t="shared" si="144"/>
        <v>1</v>
      </c>
      <c r="CC16" s="45">
        <f t="shared" ref="CC16" si="150">X16</f>
        <v>1</v>
      </c>
      <c r="CD16" s="45">
        <f t="shared" ref="CD16:CE16" si="151">Y16</f>
        <v>1</v>
      </c>
      <c r="CE16" s="45">
        <f t="shared" si="151"/>
        <v>1</v>
      </c>
      <c r="CF16" s="42" cm="1">
        <f t="array" ref="CF16:DT16">TRANSPOSE(AA16:AA56)</f>
        <v>1</v>
      </c>
      <c r="CG16" s="41">
        <v>1</v>
      </c>
      <c r="CH16" s="41">
        <v>1</v>
      </c>
      <c r="CI16" s="41">
        <v>1</v>
      </c>
      <c r="CJ16" s="41">
        <v>1</v>
      </c>
      <c r="CK16" s="41">
        <v>1</v>
      </c>
      <c r="CL16" s="41">
        <v>1</v>
      </c>
      <c r="CM16" s="41">
        <v>1</v>
      </c>
      <c r="CN16" s="41">
        <v>1</v>
      </c>
      <c r="CO16" s="41">
        <v>1</v>
      </c>
      <c r="CP16" s="41">
        <v>1</v>
      </c>
      <c r="CQ16" s="41">
        <v>1</v>
      </c>
      <c r="CR16" s="41">
        <v>1</v>
      </c>
      <c r="CS16" s="41">
        <v>1</v>
      </c>
      <c r="CT16" s="41">
        <v>1</v>
      </c>
      <c r="CU16" s="41">
        <v>1</v>
      </c>
      <c r="CV16" s="41">
        <v>1</v>
      </c>
      <c r="CW16" s="41">
        <v>1</v>
      </c>
      <c r="CX16" s="41">
        <v>1</v>
      </c>
      <c r="CY16" s="41">
        <v>1</v>
      </c>
      <c r="CZ16" s="41">
        <v>1</v>
      </c>
      <c r="DA16" s="41">
        <v>1</v>
      </c>
      <c r="DB16" s="41">
        <v>1</v>
      </c>
      <c r="DC16" s="41">
        <v>1</v>
      </c>
      <c r="DD16" s="41">
        <v>1</v>
      </c>
      <c r="DE16" s="41">
        <v>1</v>
      </c>
      <c r="DF16" s="41">
        <v>1</v>
      </c>
      <c r="DG16" s="41">
        <v>1</v>
      </c>
      <c r="DH16" s="41">
        <v>1</v>
      </c>
      <c r="DI16" s="41">
        <v>1</v>
      </c>
      <c r="DJ16" s="41">
        <v>1</v>
      </c>
      <c r="DK16" s="41">
        <v>1</v>
      </c>
      <c r="DL16" s="41">
        <v>1</v>
      </c>
      <c r="DM16" s="41">
        <v>1</v>
      </c>
      <c r="DN16" s="41">
        <v>1</v>
      </c>
      <c r="DO16" s="41">
        <v>1</v>
      </c>
      <c r="DP16" s="41">
        <v>1</v>
      </c>
      <c r="DQ16" s="41">
        <v>1</v>
      </c>
      <c r="DR16" s="41">
        <v>1</v>
      </c>
      <c r="DS16" s="41">
        <v>1</v>
      </c>
      <c r="DT16" s="44">
        <v>1</v>
      </c>
      <c r="DV16" s="37" t="s">
        <v>66</v>
      </c>
      <c r="DW16" s="51">
        <f t="shared" si="56"/>
        <v>5</v>
      </c>
      <c r="DX16" s="52">
        <f t="shared" si="116"/>
        <v>2</v>
      </c>
      <c r="DY16" s="52">
        <f t="shared" si="117"/>
        <v>1</v>
      </c>
      <c r="DZ16" s="52">
        <f t="shared" si="122"/>
        <v>1</v>
      </c>
      <c r="EA16" s="52">
        <f t="shared" si="122"/>
        <v>1</v>
      </c>
      <c r="EB16" s="52">
        <f t="shared" si="122"/>
        <v>1</v>
      </c>
      <c r="EC16" s="52">
        <f t="shared" si="122"/>
        <v>1</v>
      </c>
      <c r="ED16" s="52">
        <f t="shared" si="123"/>
        <v>3</v>
      </c>
      <c r="EE16" s="52">
        <f t="shared" si="124"/>
        <v>1</v>
      </c>
      <c r="EF16" s="52">
        <f t="shared" si="128"/>
        <v>1</v>
      </c>
      <c r="EG16" s="52">
        <f t="shared" ref="EG16:EG19" si="152">CB16</f>
        <v>1</v>
      </c>
      <c r="EH16" s="52">
        <f t="shared" si="146"/>
        <v>1</v>
      </c>
      <c r="EI16" s="52">
        <f t="shared" si="149"/>
        <v>1</v>
      </c>
      <c r="EJ16" s="52">
        <f t="shared" ref="EJ16:EJ23" si="153">CE16</f>
        <v>1</v>
      </c>
      <c r="EK16" s="52">
        <f>CF16</f>
        <v>1</v>
      </c>
      <c r="EL16" s="50" cm="1">
        <f t="array" ref="EL16">MINVERSE(CG16)</f>
        <v>1</v>
      </c>
      <c r="EM16" s="50" cm="1">
        <f t="array" ref="EM16">MINVERSE(CH16)</f>
        <v>1</v>
      </c>
      <c r="EN16" s="50" cm="1">
        <f t="array" ref="EN16">MINVERSE(CI16)</f>
        <v>1</v>
      </c>
      <c r="EO16" s="50" cm="1">
        <f t="array" ref="EO16">MINVERSE(CJ16)</f>
        <v>1</v>
      </c>
      <c r="EP16" s="50" cm="1">
        <f t="array" ref="EP16">MINVERSE(CK16)</f>
        <v>1</v>
      </c>
      <c r="EQ16" s="50" cm="1">
        <f t="array" ref="EQ16">MINVERSE(CL16)</f>
        <v>1</v>
      </c>
      <c r="ER16" s="50" cm="1">
        <f t="array" ref="ER16">MINVERSE(CM16)</f>
        <v>1</v>
      </c>
      <c r="ES16" s="50" cm="1">
        <f t="array" ref="ES16">MINVERSE(CN16)</f>
        <v>1</v>
      </c>
      <c r="ET16" s="50" cm="1">
        <f t="array" ref="ET16">MINVERSE(CO16)</f>
        <v>1</v>
      </c>
      <c r="EU16" s="50" cm="1">
        <f t="array" ref="EU16">MINVERSE(CP16)</f>
        <v>1</v>
      </c>
      <c r="EV16" s="50" cm="1">
        <f t="array" ref="EV16">MINVERSE(CQ16)</f>
        <v>1</v>
      </c>
      <c r="EW16" s="50" cm="1">
        <f t="array" ref="EW16">MINVERSE(CR16)</f>
        <v>1</v>
      </c>
      <c r="EX16" s="50" cm="1">
        <f t="array" ref="EX16">MINVERSE(CS16)</f>
        <v>1</v>
      </c>
      <c r="EY16" s="50" cm="1">
        <f t="array" ref="EY16">MINVERSE(CT16)</f>
        <v>1</v>
      </c>
      <c r="EZ16" s="50" cm="1">
        <f t="array" ref="EZ16">MINVERSE(CU16)</f>
        <v>1</v>
      </c>
      <c r="FA16" s="50" cm="1">
        <f t="array" ref="FA16">MINVERSE(CV16)</f>
        <v>1</v>
      </c>
      <c r="FB16" s="50" cm="1">
        <f t="array" ref="FB16">MINVERSE(CW16)</f>
        <v>1</v>
      </c>
      <c r="FC16" s="50" cm="1">
        <f t="array" ref="FC16">MINVERSE(CX16)</f>
        <v>1</v>
      </c>
      <c r="FD16" s="50" cm="1">
        <f t="array" ref="FD16">MINVERSE(CY16)</f>
        <v>1</v>
      </c>
      <c r="FE16" s="50" cm="1">
        <f t="array" ref="FE16">MINVERSE(CZ16)</f>
        <v>1</v>
      </c>
      <c r="FF16" s="50" cm="1">
        <f t="array" ref="FF16">MINVERSE(DA16)</f>
        <v>1</v>
      </c>
      <c r="FG16" s="50" cm="1">
        <f t="array" ref="FG16">MINVERSE(DB16)</f>
        <v>1</v>
      </c>
      <c r="FH16" s="50" cm="1">
        <f t="array" ref="FH16">MINVERSE(DC16)</f>
        <v>1</v>
      </c>
      <c r="FI16" s="50" cm="1">
        <f t="array" ref="FI16">MINVERSE(DD16)</f>
        <v>1</v>
      </c>
      <c r="FJ16" s="50" cm="1">
        <f t="array" ref="FJ16">MINVERSE(DE16)</f>
        <v>1</v>
      </c>
      <c r="FK16" s="50" cm="1">
        <f t="array" ref="FK16">MINVERSE(DF16)</f>
        <v>1</v>
      </c>
      <c r="FL16" s="50" cm="1">
        <f t="array" ref="FL16">MINVERSE(DG16)</f>
        <v>1</v>
      </c>
      <c r="FM16" s="50" cm="1">
        <f t="array" ref="FM16">MINVERSE(DH16)</f>
        <v>1</v>
      </c>
      <c r="FN16" s="50" cm="1">
        <f t="array" ref="FN16">MINVERSE(DI16)</f>
        <v>1</v>
      </c>
      <c r="FO16" s="50" cm="1">
        <f t="array" ref="FO16">MINVERSE(DJ16)</f>
        <v>1</v>
      </c>
      <c r="FP16" s="50" cm="1">
        <f t="array" ref="FP16">MINVERSE(DK16)</f>
        <v>1</v>
      </c>
      <c r="FQ16" s="50" cm="1">
        <f t="array" ref="FQ16">MINVERSE(DL16)</f>
        <v>1</v>
      </c>
      <c r="FR16" s="50" cm="1">
        <f t="array" ref="FR16">MINVERSE(DM16)</f>
        <v>1</v>
      </c>
      <c r="FS16" s="50" cm="1">
        <f t="array" ref="FS16">MINVERSE(DN16)</f>
        <v>1</v>
      </c>
      <c r="FT16" s="50" cm="1">
        <f t="array" ref="FT16">MINVERSE(DO16)</f>
        <v>1</v>
      </c>
      <c r="FU16" s="50" cm="1">
        <f t="array" ref="FU16">MINVERSE(DP16)</f>
        <v>1</v>
      </c>
      <c r="FV16" s="50" cm="1">
        <f t="array" ref="FV16">MINVERSE(DQ16)</f>
        <v>1</v>
      </c>
      <c r="FW16" s="50" cm="1">
        <f t="array" ref="FW16">MINVERSE(DR16)</f>
        <v>1</v>
      </c>
      <c r="FX16" s="50" cm="1">
        <f t="array" ref="FX16">MINVERSE(DS16)</f>
        <v>1</v>
      </c>
      <c r="FY16" s="62" cm="1">
        <f t="array" ref="FY16">MINVERSE(DT16)</f>
        <v>1</v>
      </c>
      <c r="GA16" s="37" t="s">
        <v>66</v>
      </c>
      <c r="GB16" s="59">
        <f t="shared" si="57"/>
        <v>1.7667844522968199E-2</v>
      </c>
      <c r="GC16" s="59">
        <f t="shared" si="58"/>
        <v>1.5584415584415586E-2</v>
      </c>
      <c r="GD16" s="59">
        <f t="shared" si="59"/>
        <v>1.8691588785046728E-2</v>
      </c>
      <c r="GE16" s="59">
        <f t="shared" si="60"/>
        <v>1.8691588785046728E-2</v>
      </c>
      <c r="GF16" s="59">
        <f t="shared" si="61"/>
        <v>1.8691588785046728E-2</v>
      </c>
      <c r="GG16" s="59">
        <f t="shared" si="62"/>
        <v>1.8691588785046728E-2</v>
      </c>
      <c r="GH16" s="59">
        <f t="shared" si="63"/>
        <v>1.8691588785046728E-2</v>
      </c>
      <c r="GI16" s="59">
        <f t="shared" si="64"/>
        <v>1.8575851393188854E-2</v>
      </c>
      <c r="GJ16" s="59">
        <f t="shared" si="65"/>
        <v>1.8957345971563982E-2</v>
      </c>
      <c r="GK16" s="59">
        <f t="shared" si="66"/>
        <v>1.8856065367693277E-2</v>
      </c>
      <c r="GL16" s="59">
        <f t="shared" si="67"/>
        <v>1.8957345971563982E-2</v>
      </c>
      <c r="GM16" s="59">
        <f t="shared" si="68"/>
        <v>1.3201320132013201E-2</v>
      </c>
      <c r="GN16" s="59">
        <f t="shared" si="69"/>
        <v>1.9138755980861243E-2</v>
      </c>
      <c r="GO16" s="59">
        <f t="shared" si="70"/>
        <v>1.9138755980861243E-2</v>
      </c>
      <c r="GP16" s="59">
        <f t="shared" si="71"/>
        <v>1.8856065367693277E-2</v>
      </c>
      <c r="GQ16" s="59">
        <f t="shared" si="72"/>
        <v>1.9138755980861243E-2</v>
      </c>
      <c r="GR16" s="59">
        <f t="shared" si="73"/>
        <v>1.9138755980861243E-2</v>
      </c>
      <c r="GS16" s="59">
        <f t="shared" si="74"/>
        <v>1.8856065367693277E-2</v>
      </c>
      <c r="GT16" s="59">
        <f t="shared" si="75"/>
        <v>1.9138755980861243E-2</v>
      </c>
      <c r="GU16" s="59">
        <f t="shared" si="76"/>
        <v>1.9138755980861243E-2</v>
      </c>
      <c r="GV16" s="59">
        <f t="shared" si="77"/>
        <v>1.9138755980861243E-2</v>
      </c>
      <c r="GW16" s="59">
        <f t="shared" si="78"/>
        <v>1.9138755980861243E-2</v>
      </c>
      <c r="GX16" s="59">
        <f t="shared" si="79"/>
        <v>1.9138755980861243E-2</v>
      </c>
      <c r="GY16" s="59">
        <f t="shared" si="80"/>
        <v>8.23045267489712E-3</v>
      </c>
      <c r="GZ16" s="59">
        <f t="shared" si="81"/>
        <v>1.0714285714285714E-2</v>
      </c>
      <c r="HA16" s="59">
        <f t="shared" si="82"/>
        <v>1.9280205655526995E-2</v>
      </c>
      <c r="HB16" s="59">
        <f t="shared" si="83"/>
        <v>1.9672131147540985E-2</v>
      </c>
      <c r="HC16" s="59">
        <f t="shared" si="84"/>
        <v>1.9280205655526995E-2</v>
      </c>
      <c r="HD16" s="59">
        <f t="shared" si="85"/>
        <v>1.9672131147540985E-2</v>
      </c>
      <c r="HE16" s="59">
        <f t="shared" si="86"/>
        <v>1.9672131147540985E-2</v>
      </c>
      <c r="HF16" s="59">
        <f t="shared" si="87"/>
        <v>1.9672131147540985E-2</v>
      </c>
      <c r="HG16" s="59">
        <f t="shared" si="88"/>
        <v>1.9672131147540985E-2</v>
      </c>
      <c r="HH16" s="59">
        <f t="shared" si="89"/>
        <v>1.9280205655526995E-2</v>
      </c>
      <c r="HI16" s="59">
        <f t="shared" si="90"/>
        <v>1.9280205655526995E-2</v>
      </c>
      <c r="HJ16" s="59">
        <f t="shared" si="91"/>
        <v>1.9280205655526995E-2</v>
      </c>
      <c r="HK16" s="59">
        <f t="shared" si="92"/>
        <v>1.9672131147540985E-2</v>
      </c>
      <c r="HL16" s="59">
        <f t="shared" si="93"/>
        <v>1.9672131147540985E-2</v>
      </c>
      <c r="HM16" s="59">
        <f t="shared" si="94"/>
        <v>1.9672131147540985E-2</v>
      </c>
      <c r="HN16" s="59">
        <f t="shared" si="95"/>
        <v>1.9672131147540985E-2</v>
      </c>
      <c r="HO16" s="59">
        <f t="shared" si="96"/>
        <v>1.9280205655526995E-2</v>
      </c>
      <c r="HP16" s="59">
        <f t="shared" si="97"/>
        <v>1.9280205655526995E-2</v>
      </c>
      <c r="HQ16" s="59">
        <f t="shared" si="98"/>
        <v>1.9280205655526995E-2</v>
      </c>
      <c r="HR16" s="59">
        <f t="shared" si="99"/>
        <v>1.4851485148514853E-2</v>
      </c>
      <c r="HS16" s="59">
        <f t="shared" si="100"/>
        <v>1.4851485148514853E-2</v>
      </c>
      <c r="HT16" s="59">
        <f t="shared" si="101"/>
        <v>1.7467248908296942E-2</v>
      </c>
      <c r="HU16" s="59">
        <f t="shared" si="102"/>
        <v>1.9659239842726085E-2</v>
      </c>
      <c r="HV16" s="59">
        <f t="shared" si="103"/>
        <v>2.0408163265306121E-2</v>
      </c>
      <c r="HW16" s="59">
        <f t="shared" si="104"/>
        <v>1.9659239842726085E-2</v>
      </c>
      <c r="HX16" s="59">
        <f t="shared" si="105"/>
        <v>1.9659239842726085E-2</v>
      </c>
      <c r="HY16" s="59">
        <f t="shared" si="106"/>
        <v>2.0408163265306121E-2</v>
      </c>
      <c r="HZ16" s="59">
        <f t="shared" si="107"/>
        <v>1.8099547511312219E-2</v>
      </c>
      <c r="IA16" s="59">
        <f t="shared" si="108"/>
        <v>2.0618556701030927E-2</v>
      </c>
      <c r="IB16" s="59">
        <f t="shared" si="109"/>
        <v>1.9659239842726085E-2</v>
      </c>
      <c r="IC16" s="59">
        <f t="shared" si="110"/>
        <v>1.9659239842726085E-2</v>
      </c>
      <c r="ID16" s="59">
        <f t="shared" si="111"/>
        <v>2.0618556701030927E-2</v>
      </c>
      <c r="IF16" s="15">
        <f t="shared" si="112"/>
        <v>1.0210740372559897</v>
      </c>
      <c r="IG16" s="24">
        <f t="shared" si="113"/>
        <v>1.8564982495563459E-2</v>
      </c>
      <c r="IH16" s="25">
        <f t="shared" si="114"/>
        <v>1.856498249556346</v>
      </c>
    </row>
    <row r="17" spans="1:242" ht="15" customHeight="1" thickBot="1" x14ac:dyDescent="0.35">
      <c r="A17" s="8"/>
      <c r="B17" s="8" t="s">
        <v>155</v>
      </c>
      <c r="C17" s="8" t="s">
        <v>114</v>
      </c>
      <c r="D17" s="8" t="s">
        <v>29</v>
      </c>
      <c r="E17" s="8" t="s">
        <v>26</v>
      </c>
      <c r="F17" s="8" t="s">
        <v>2</v>
      </c>
      <c r="G17" s="8"/>
      <c r="H17" s="8">
        <v>1</v>
      </c>
      <c r="I17" s="7">
        <f t="shared" si="0"/>
        <v>1</v>
      </c>
      <c r="J17" s="7"/>
      <c r="L17" s="37" t="s">
        <v>155</v>
      </c>
      <c r="M17" s="45">
        <f t="shared" si="1"/>
        <v>6</v>
      </c>
      <c r="N17" s="41">
        <f t="shared" si="2"/>
        <v>3</v>
      </c>
      <c r="O17" s="41">
        <f t="shared" si="3"/>
        <v>1</v>
      </c>
      <c r="P17" s="41">
        <f t="shared" si="4"/>
        <v>1</v>
      </c>
      <c r="Q17" s="41">
        <f t="shared" si="5"/>
        <v>1</v>
      </c>
      <c r="R17" s="41">
        <f t="shared" si="6"/>
        <v>1</v>
      </c>
      <c r="S17" s="41">
        <f t="shared" si="7"/>
        <v>1</v>
      </c>
      <c r="T17" s="41">
        <f t="shared" si="8"/>
        <v>4</v>
      </c>
      <c r="U17" s="41">
        <f t="shared" si="9"/>
        <v>1</v>
      </c>
      <c r="V17" s="41">
        <f t="shared" si="10"/>
        <v>1</v>
      </c>
      <c r="W17" s="41">
        <f t="shared" si="11"/>
        <v>1</v>
      </c>
      <c r="X17" s="41">
        <f t="shared" si="12"/>
        <v>2</v>
      </c>
      <c r="Y17" s="41">
        <f t="shared" si="13"/>
        <v>1</v>
      </c>
      <c r="Z17" s="41">
        <f t="shared" si="14"/>
        <v>1</v>
      </c>
      <c r="AA17" s="41">
        <f t="shared" si="15"/>
        <v>1</v>
      </c>
      <c r="AB17" s="42">
        <f t="shared" si="16"/>
        <v>1</v>
      </c>
      <c r="AC17" s="41">
        <f t="shared" si="17"/>
        <v>1</v>
      </c>
      <c r="AD17" s="41">
        <f t="shared" si="18"/>
        <v>1</v>
      </c>
      <c r="AE17" s="41">
        <f t="shared" si="19"/>
        <v>1</v>
      </c>
      <c r="AF17" s="41">
        <f t="shared" si="20"/>
        <v>1</v>
      </c>
      <c r="AG17" s="41">
        <f t="shared" si="21"/>
        <v>1</v>
      </c>
      <c r="AH17" s="41">
        <f t="shared" si="22"/>
        <v>1</v>
      </c>
      <c r="AI17" s="41">
        <f t="shared" si="23"/>
        <v>1</v>
      </c>
      <c r="AJ17" s="41">
        <f t="shared" si="24"/>
        <v>4</v>
      </c>
      <c r="AK17" s="41">
        <f t="shared" si="25"/>
        <v>3</v>
      </c>
      <c r="AL17" s="41">
        <f t="shared" si="26"/>
        <v>1</v>
      </c>
      <c r="AM17" s="41">
        <f t="shared" si="27"/>
        <v>1</v>
      </c>
      <c r="AN17" s="41">
        <f t="shared" si="28"/>
        <v>1</v>
      </c>
      <c r="AO17" s="41">
        <f t="shared" si="29"/>
        <v>1</v>
      </c>
      <c r="AP17" s="41">
        <f t="shared" si="30"/>
        <v>1</v>
      </c>
      <c r="AQ17" s="41">
        <f t="shared" si="31"/>
        <v>1</v>
      </c>
      <c r="AR17" s="41">
        <f t="shared" si="32"/>
        <v>1</v>
      </c>
      <c r="AS17" s="41">
        <f t="shared" si="33"/>
        <v>1</v>
      </c>
      <c r="AT17" s="41">
        <f t="shared" si="34"/>
        <v>1</v>
      </c>
      <c r="AU17" s="41">
        <f t="shared" si="35"/>
        <v>1</v>
      </c>
      <c r="AV17" s="41">
        <f t="shared" si="36"/>
        <v>1</v>
      </c>
      <c r="AW17" s="41">
        <f t="shared" si="37"/>
        <v>1</v>
      </c>
      <c r="AX17" s="41">
        <f t="shared" si="38"/>
        <v>1</v>
      </c>
      <c r="AY17" s="41">
        <f t="shared" si="39"/>
        <v>1</v>
      </c>
      <c r="AZ17" s="41">
        <f t="shared" si="40"/>
        <v>1</v>
      </c>
      <c r="BA17" s="41">
        <f t="shared" si="41"/>
        <v>1</v>
      </c>
      <c r="BB17" s="41">
        <f t="shared" si="42"/>
        <v>1</v>
      </c>
      <c r="BC17" s="41">
        <f t="shared" si="43"/>
        <v>3</v>
      </c>
      <c r="BD17" s="41">
        <f t="shared" si="44"/>
        <v>3</v>
      </c>
      <c r="BE17" s="41">
        <f t="shared" si="45"/>
        <v>2</v>
      </c>
      <c r="BF17" s="41">
        <f t="shared" si="46"/>
        <v>1</v>
      </c>
      <c r="BG17" s="41">
        <f t="shared" si="47"/>
        <v>1</v>
      </c>
      <c r="BH17" s="41">
        <f t="shared" si="48"/>
        <v>1</v>
      </c>
      <c r="BI17" s="41">
        <f t="shared" si="49"/>
        <v>1</v>
      </c>
      <c r="BJ17" s="41">
        <f t="shared" si="50"/>
        <v>1</v>
      </c>
      <c r="BK17" s="41">
        <f t="shared" si="51"/>
        <v>2</v>
      </c>
      <c r="BL17" s="41">
        <f t="shared" si="52"/>
        <v>1</v>
      </c>
      <c r="BM17" s="41">
        <f t="shared" si="53"/>
        <v>1</v>
      </c>
      <c r="BN17" s="41">
        <f t="shared" si="54"/>
        <v>1</v>
      </c>
      <c r="BO17" s="44">
        <f t="shared" si="55"/>
        <v>1</v>
      </c>
      <c r="BQ17" s="37" t="s">
        <v>155</v>
      </c>
      <c r="BR17" s="45">
        <f t="shared" si="136"/>
        <v>6</v>
      </c>
      <c r="BS17" s="45">
        <f t="shared" si="137"/>
        <v>3</v>
      </c>
      <c r="BT17" s="45">
        <f t="shared" si="138"/>
        <v>1</v>
      </c>
      <c r="BU17" s="45">
        <f t="shared" si="139"/>
        <v>1</v>
      </c>
      <c r="BV17" s="45">
        <f t="shared" si="140"/>
        <v>1</v>
      </c>
      <c r="BW17" s="45">
        <f t="shared" si="141"/>
        <v>1</v>
      </c>
      <c r="BX17" s="45">
        <f t="shared" si="142"/>
        <v>1</v>
      </c>
      <c r="BY17" s="45">
        <f t="shared" si="147"/>
        <v>4</v>
      </c>
      <c r="BZ17" s="45">
        <f t="shared" si="148"/>
        <v>1</v>
      </c>
      <c r="CA17" s="45">
        <f t="shared" si="143"/>
        <v>1</v>
      </c>
      <c r="CB17" s="45">
        <f t="shared" si="144"/>
        <v>1</v>
      </c>
      <c r="CC17" s="45">
        <f t="shared" ref="CC17:CC40" si="154">X17</f>
        <v>2</v>
      </c>
      <c r="CD17" s="45">
        <f t="shared" ref="CD17:CD40" si="155">Y17</f>
        <v>1</v>
      </c>
      <c r="CE17" s="45">
        <f t="shared" ref="CE17:CE40" si="156">Z17</f>
        <v>1</v>
      </c>
      <c r="CF17" s="45">
        <f t="shared" ref="CF17:CF40" si="157">AA17</f>
        <v>1</v>
      </c>
      <c r="CG17" s="42" cm="1">
        <f t="array" ref="CG17:DT17">TRANSPOSE(AB17:AB56)</f>
        <v>1</v>
      </c>
      <c r="CH17" s="41">
        <v>1</v>
      </c>
      <c r="CI17" s="41">
        <v>1</v>
      </c>
      <c r="CJ17" s="41">
        <v>1</v>
      </c>
      <c r="CK17" s="41">
        <v>1</v>
      </c>
      <c r="CL17" s="41">
        <v>1</v>
      </c>
      <c r="CM17" s="41">
        <v>1</v>
      </c>
      <c r="CN17" s="41">
        <v>1</v>
      </c>
      <c r="CO17" s="41">
        <v>1</v>
      </c>
      <c r="CP17" s="41">
        <v>1</v>
      </c>
      <c r="CQ17" s="41">
        <v>1</v>
      </c>
      <c r="CR17" s="41">
        <v>1</v>
      </c>
      <c r="CS17" s="41">
        <v>1</v>
      </c>
      <c r="CT17" s="41">
        <v>1</v>
      </c>
      <c r="CU17" s="41">
        <v>1</v>
      </c>
      <c r="CV17" s="41">
        <v>1</v>
      </c>
      <c r="CW17" s="41">
        <v>1</v>
      </c>
      <c r="CX17" s="41">
        <v>1</v>
      </c>
      <c r="CY17" s="41">
        <v>1</v>
      </c>
      <c r="CZ17" s="41">
        <v>1</v>
      </c>
      <c r="DA17" s="41">
        <v>1</v>
      </c>
      <c r="DB17" s="41">
        <v>1</v>
      </c>
      <c r="DC17" s="41">
        <v>1</v>
      </c>
      <c r="DD17" s="41">
        <v>1</v>
      </c>
      <c r="DE17" s="41">
        <v>1</v>
      </c>
      <c r="DF17" s="41">
        <v>1</v>
      </c>
      <c r="DG17" s="41">
        <v>1</v>
      </c>
      <c r="DH17" s="41">
        <v>1</v>
      </c>
      <c r="DI17" s="41">
        <v>1</v>
      </c>
      <c r="DJ17" s="41">
        <v>1</v>
      </c>
      <c r="DK17" s="41">
        <v>1</v>
      </c>
      <c r="DL17" s="41">
        <v>1</v>
      </c>
      <c r="DM17" s="41">
        <v>1</v>
      </c>
      <c r="DN17" s="41">
        <v>1</v>
      </c>
      <c r="DO17" s="41">
        <v>1</v>
      </c>
      <c r="DP17" s="41">
        <v>1</v>
      </c>
      <c r="DQ17" s="41">
        <v>1</v>
      </c>
      <c r="DR17" s="41">
        <v>1</v>
      </c>
      <c r="DS17" s="41">
        <v>1</v>
      </c>
      <c r="DT17" s="44">
        <v>1</v>
      </c>
      <c r="DV17" s="37" t="s">
        <v>155</v>
      </c>
      <c r="DW17" s="51">
        <f t="shared" si="56"/>
        <v>6</v>
      </c>
      <c r="DX17" s="52">
        <f t="shared" si="116"/>
        <v>3</v>
      </c>
      <c r="DY17" s="52">
        <f t="shared" si="117"/>
        <v>1</v>
      </c>
      <c r="DZ17" s="52">
        <f t="shared" ref="DZ17:DZ19" si="158">BU17</f>
        <v>1</v>
      </c>
      <c r="EA17" s="52">
        <f t="shared" ref="EA17:EA19" si="159">BV17</f>
        <v>1</v>
      </c>
      <c r="EB17" s="52">
        <f t="shared" ref="EB17:EB19" si="160">BW17</f>
        <v>1</v>
      </c>
      <c r="EC17" s="52">
        <f t="shared" ref="EC17:EC19" si="161">BX17</f>
        <v>1</v>
      </c>
      <c r="ED17" s="52">
        <f t="shared" ref="ED17:ED19" si="162">BY17</f>
        <v>4</v>
      </c>
      <c r="EE17" s="52">
        <f t="shared" si="124"/>
        <v>1</v>
      </c>
      <c r="EF17" s="52">
        <f t="shared" si="128"/>
        <v>1</v>
      </c>
      <c r="EG17" s="52">
        <f t="shared" si="152"/>
        <v>1</v>
      </c>
      <c r="EH17" s="52">
        <f t="shared" si="146"/>
        <v>2</v>
      </c>
      <c r="EI17" s="52">
        <f t="shared" si="149"/>
        <v>1</v>
      </c>
      <c r="EJ17" s="52">
        <f t="shared" si="153"/>
        <v>1</v>
      </c>
      <c r="EK17" s="52">
        <f t="shared" ref="EK17:EK21" si="163">CF17</f>
        <v>1</v>
      </c>
      <c r="EL17" s="52">
        <f>CG17</f>
        <v>1</v>
      </c>
      <c r="EM17" s="50" cm="1">
        <f t="array" ref="EM17">MINVERSE(CH17)</f>
        <v>1</v>
      </c>
      <c r="EN17" s="50" cm="1">
        <f t="array" ref="EN17">MINVERSE(CI17)</f>
        <v>1</v>
      </c>
      <c r="EO17" s="50" cm="1">
        <f t="array" ref="EO17">MINVERSE(CJ17)</f>
        <v>1</v>
      </c>
      <c r="EP17" s="50" cm="1">
        <f t="array" ref="EP17">MINVERSE(CK17)</f>
        <v>1</v>
      </c>
      <c r="EQ17" s="50" cm="1">
        <f t="array" ref="EQ17">MINVERSE(CL17)</f>
        <v>1</v>
      </c>
      <c r="ER17" s="50" cm="1">
        <f t="array" ref="ER17">MINVERSE(CM17)</f>
        <v>1</v>
      </c>
      <c r="ES17" s="50" cm="1">
        <f t="array" ref="ES17">MINVERSE(CN17)</f>
        <v>1</v>
      </c>
      <c r="ET17" s="50" cm="1">
        <f t="array" ref="ET17">MINVERSE(CO17)</f>
        <v>1</v>
      </c>
      <c r="EU17" s="50" cm="1">
        <f t="array" ref="EU17">MINVERSE(CP17)</f>
        <v>1</v>
      </c>
      <c r="EV17" s="50" cm="1">
        <f t="array" ref="EV17">MINVERSE(CQ17)</f>
        <v>1</v>
      </c>
      <c r="EW17" s="50" cm="1">
        <f t="array" ref="EW17">MINVERSE(CR17)</f>
        <v>1</v>
      </c>
      <c r="EX17" s="50" cm="1">
        <f t="array" ref="EX17">MINVERSE(CS17)</f>
        <v>1</v>
      </c>
      <c r="EY17" s="50" cm="1">
        <f t="array" ref="EY17">MINVERSE(CT17)</f>
        <v>1</v>
      </c>
      <c r="EZ17" s="50" cm="1">
        <f t="array" ref="EZ17">MINVERSE(CU17)</f>
        <v>1</v>
      </c>
      <c r="FA17" s="50" cm="1">
        <f t="array" ref="FA17">MINVERSE(CV17)</f>
        <v>1</v>
      </c>
      <c r="FB17" s="50" cm="1">
        <f t="array" ref="FB17">MINVERSE(CW17)</f>
        <v>1</v>
      </c>
      <c r="FC17" s="50" cm="1">
        <f t="array" ref="FC17">MINVERSE(CX17)</f>
        <v>1</v>
      </c>
      <c r="FD17" s="50" cm="1">
        <f t="array" ref="FD17">MINVERSE(CY17)</f>
        <v>1</v>
      </c>
      <c r="FE17" s="50" cm="1">
        <f t="array" ref="FE17">MINVERSE(CZ17)</f>
        <v>1</v>
      </c>
      <c r="FF17" s="50" cm="1">
        <f t="array" ref="FF17">MINVERSE(DA17)</f>
        <v>1</v>
      </c>
      <c r="FG17" s="50" cm="1">
        <f t="array" ref="FG17">MINVERSE(DB17)</f>
        <v>1</v>
      </c>
      <c r="FH17" s="50" cm="1">
        <f t="array" ref="FH17">MINVERSE(DC17)</f>
        <v>1</v>
      </c>
      <c r="FI17" s="50" cm="1">
        <f t="array" ref="FI17">MINVERSE(DD17)</f>
        <v>1</v>
      </c>
      <c r="FJ17" s="50" cm="1">
        <f t="array" ref="FJ17">MINVERSE(DE17)</f>
        <v>1</v>
      </c>
      <c r="FK17" s="50" cm="1">
        <f t="array" ref="FK17">MINVERSE(DF17)</f>
        <v>1</v>
      </c>
      <c r="FL17" s="50" cm="1">
        <f t="array" ref="FL17">MINVERSE(DG17)</f>
        <v>1</v>
      </c>
      <c r="FM17" s="50" cm="1">
        <f t="array" ref="FM17">MINVERSE(DH17)</f>
        <v>1</v>
      </c>
      <c r="FN17" s="50" cm="1">
        <f t="array" ref="FN17">MINVERSE(DI17)</f>
        <v>1</v>
      </c>
      <c r="FO17" s="50" cm="1">
        <f t="array" ref="FO17">MINVERSE(DJ17)</f>
        <v>1</v>
      </c>
      <c r="FP17" s="50" cm="1">
        <f t="array" ref="FP17">MINVERSE(DK17)</f>
        <v>1</v>
      </c>
      <c r="FQ17" s="50" cm="1">
        <f t="array" ref="FQ17">MINVERSE(DL17)</f>
        <v>1</v>
      </c>
      <c r="FR17" s="50" cm="1">
        <f t="array" ref="FR17">MINVERSE(DM17)</f>
        <v>1</v>
      </c>
      <c r="FS17" s="50" cm="1">
        <f t="array" ref="FS17">MINVERSE(DN17)</f>
        <v>1</v>
      </c>
      <c r="FT17" s="50" cm="1">
        <f t="array" ref="FT17">MINVERSE(DO17)</f>
        <v>1</v>
      </c>
      <c r="FU17" s="50" cm="1">
        <f t="array" ref="FU17">MINVERSE(DP17)</f>
        <v>1</v>
      </c>
      <c r="FV17" s="50" cm="1">
        <f t="array" ref="FV17">MINVERSE(DQ17)</f>
        <v>1</v>
      </c>
      <c r="FW17" s="50" cm="1">
        <f t="array" ref="FW17">MINVERSE(DR17)</f>
        <v>1</v>
      </c>
      <c r="FX17" s="50" cm="1">
        <f t="array" ref="FX17">MINVERSE(DS17)</f>
        <v>1</v>
      </c>
      <c r="FY17" s="62" cm="1">
        <f t="array" ref="FY17">MINVERSE(DT17)</f>
        <v>1</v>
      </c>
      <c r="GA17" s="37" t="s">
        <v>155</v>
      </c>
      <c r="GB17" s="59">
        <f t="shared" si="57"/>
        <v>2.1201413427561839E-2</v>
      </c>
      <c r="GC17" s="59">
        <f t="shared" si="58"/>
        <v>2.3376623376623381E-2</v>
      </c>
      <c r="GD17" s="59">
        <f t="shared" si="59"/>
        <v>1.8691588785046728E-2</v>
      </c>
      <c r="GE17" s="59">
        <f t="shared" si="60"/>
        <v>1.8691588785046728E-2</v>
      </c>
      <c r="GF17" s="59">
        <f t="shared" si="61"/>
        <v>1.8691588785046728E-2</v>
      </c>
      <c r="GG17" s="59">
        <f t="shared" si="62"/>
        <v>1.8691588785046728E-2</v>
      </c>
      <c r="GH17" s="59">
        <f t="shared" si="63"/>
        <v>1.8691588785046728E-2</v>
      </c>
      <c r="GI17" s="59">
        <f t="shared" si="64"/>
        <v>2.4767801857585141E-2</v>
      </c>
      <c r="GJ17" s="59">
        <f t="shared" si="65"/>
        <v>1.8957345971563982E-2</v>
      </c>
      <c r="GK17" s="59">
        <f t="shared" si="66"/>
        <v>1.8856065367693277E-2</v>
      </c>
      <c r="GL17" s="59">
        <f t="shared" si="67"/>
        <v>1.8957345971563982E-2</v>
      </c>
      <c r="GM17" s="59">
        <f t="shared" si="68"/>
        <v>2.6402640264026403E-2</v>
      </c>
      <c r="GN17" s="59">
        <f t="shared" si="69"/>
        <v>1.9138755980861243E-2</v>
      </c>
      <c r="GO17" s="59">
        <f t="shared" si="70"/>
        <v>1.9138755980861243E-2</v>
      </c>
      <c r="GP17" s="59">
        <f t="shared" si="71"/>
        <v>1.8856065367693277E-2</v>
      </c>
      <c r="GQ17" s="59">
        <f t="shared" si="72"/>
        <v>1.9138755980861243E-2</v>
      </c>
      <c r="GR17" s="59">
        <f t="shared" si="73"/>
        <v>1.9138755980861243E-2</v>
      </c>
      <c r="GS17" s="59">
        <f t="shared" si="74"/>
        <v>1.8856065367693277E-2</v>
      </c>
      <c r="GT17" s="59">
        <f t="shared" si="75"/>
        <v>1.9138755980861243E-2</v>
      </c>
      <c r="GU17" s="59">
        <f t="shared" si="76"/>
        <v>1.9138755980861243E-2</v>
      </c>
      <c r="GV17" s="59">
        <f t="shared" si="77"/>
        <v>1.9138755980861243E-2</v>
      </c>
      <c r="GW17" s="59">
        <f t="shared" si="78"/>
        <v>1.9138755980861243E-2</v>
      </c>
      <c r="GX17" s="59">
        <f t="shared" si="79"/>
        <v>1.9138755980861243E-2</v>
      </c>
      <c r="GY17" s="59">
        <f t="shared" si="80"/>
        <v>8.23045267489712E-3</v>
      </c>
      <c r="GZ17" s="59">
        <f t="shared" si="81"/>
        <v>1.0714285714285714E-2</v>
      </c>
      <c r="HA17" s="59">
        <f t="shared" si="82"/>
        <v>1.9280205655526995E-2</v>
      </c>
      <c r="HB17" s="59">
        <f t="shared" si="83"/>
        <v>1.9672131147540985E-2</v>
      </c>
      <c r="HC17" s="59">
        <f t="shared" si="84"/>
        <v>1.9280205655526995E-2</v>
      </c>
      <c r="HD17" s="59">
        <f t="shared" si="85"/>
        <v>1.9672131147540985E-2</v>
      </c>
      <c r="HE17" s="59">
        <f t="shared" si="86"/>
        <v>1.9672131147540985E-2</v>
      </c>
      <c r="HF17" s="59">
        <f t="shared" si="87"/>
        <v>1.9672131147540985E-2</v>
      </c>
      <c r="HG17" s="59">
        <f t="shared" si="88"/>
        <v>1.9672131147540985E-2</v>
      </c>
      <c r="HH17" s="59">
        <f t="shared" si="89"/>
        <v>1.9280205655526995E-2</v>
      </c>
      <c r="HI17" s="59">
        <f t="shared" si="90"/>
        <v>1.9280205655526995E-2</v>
      </c>
      <c r="HJ17" s="59">
        <f t="shared" si="91"/>
        <v>1.9280205655526995E-2</v>
      </c>
      <c r="HK17" s="59">
        <f t="shared" si="92"/>
        <v>1.9672131147540985E-2</v>
      </c>
      <c r="HL17" s="59">
        <f t="shared" si="93"/>
        <v>1.9672131147540985E-2</v>
      </c>
      <c r="HM17" s="59">
        <f t="shared" si="94"/>
        <v>1.9672131147540985E-2</v>
      </c>
      <c r="HN17" s="59">
        <f t="shared" si="95"/>
        <v>1.9672131147540985E-2</v>
      </c>
      <c r="HO17" s="59">
        <f t="shared" si="96"/>
        <v>1.9280205655526995E-2</v>
      </c>
      <c r="HP17" s="59">
        <f t="shared" si="97"/>
        <v>1.9280205655526995E-2</v>
      </c>
      <c r="HQ17" s="59">
        <f t="shared" si="98"/>
        <v>1.9280205655526995E-2</v>
      </c>
      <c r="HR17" s="59">
        <f t="shared" si="99"/>
        <v>1.4851485148514853E-2</v>
      </c>
      <c r="HS17" s="59">
        <f t="shared" si="100"/>
        <v>1.4851485148514853E-2</v>
      </c>
      <c r="HT17" s="59">
        <f t="shared" si="101"/>
        <v>1.7467248908296942E-2</v>
      </c>
      <c r="HU17" s="59">
        <f t="shared" si="102"/>
        <v>1.9659239842726085E-2</v>
      </c>
      <c r="HV17" s="59">
        <f t="shared" si="103"/>
        <v>2.0408163265306121E-2</v>
      </c>
      <c r="HW17" s="59">
        <f t="shared" si="104"/>
        <v>1.9659239842726085E-2</v>
      </c>
      <c r="HX17" s="59">
        <f t="shared" si="105"/>
        <v>1.9659239842726085E-2</v>
      </c>
      <c r="HY17" s="59">
        <f t="shared" si="106"/>
        <v>2.0408163265306121E-2</v>
      </c>
      <c r="HZ17" s="59">
        <f t="shared" si="107"/>
        <v>1.8099547511312219E-2</v>
      </c>
      <c r="IA17" s="59">
        <f t="shared" si="108"/>
        <v>2.0618556701030927E-2</v>
      </c>
      <c r="IB17" s="59">
        <f t="shared" si="109"/>
        <v>1.9659239842726085E-2</v>
      </c>
      <c r="IC17" s="59">
        <f t="shared" si="110"/>
        <v>1.9659239842726085E-2</v>
      </c>
      <c r="ID17" s="59">
        <f t="shared" si="111"/>
        <v>2.0618556701030927E-2</v>
      </c>
      <c r="IF17" s="15">
        <f t="shared" si="112"/>
        <v>1.0517930845492005</v>
      </c>
      <c r="IG17" s="24">
        <f t="shared" si="113"/>
        <v>1.9123510628167292E-2</v>
      </c>
      <c r="IH17" s="25">
        <f t="shared" si="114"/>
        <v>1.9123510628167293</v>
      </c>
    </row>
    <row r="18" spans="1:242" ht="15" customHeight="1" thickBot="1" x14ac:dyDescent="0.35">
      <c r="A18" s="8"/>
      <c r="B18" s="8" t="s">
        <v>156</v>
      </c>
      <c r="C18" s="8" t="s">
        <v>112</v>
      </c>
      <c r="D18" s="8"/>
      <c r="E18" s="8"/>
      <c r="F18" s="8"/>
      <c r="G18" s="8"/>
      <c r="H18" s="8">
        <v>1</v>
      </c>
      <c r="I18" s="7">
        <f t="shared" si="0"/>
        <v>1</v>
      </c>
      <c r="J18" s="7"/>
      <c r="L18" s="37" t="s">
        <v>156</v>
      </c>
      <c r="M18" s="45">
        <f t="shared" si="1"/>
        <v>6</v>
      </c>
      <c r="N18" s="41">
        <f t="shared" si="2"/>
        <v>3</v>
      </c>
      <c r="O18" s="41">
        <f t="shared" si="3"/>
        <v>1</v>
      </c>
      <c r="P18" s="41">
        <f t="shared" si="4"/>
        <v>1</v>
      </c>
      <c r="Q18" s="41">
        <f t="shared" si="5"/>
        <v>1</v>
      </c>
      <c r="R18" s="41">
        <f t="shared" si="6"/>
        <v>1</v>
      </c>
      <c r="S18" s="41">
        <f t="shared" si="7"/>
        <v>1</v>
      </c>
      <c r="T18" s="41">
        <f t="shared" si="8"/>
        <v>4</v>
      </c>
      <c r="U18" s="41">
        <f t="shared" si="9"/>
        <v>1</v>
      </c>
      <c r="V18" s="41">
        <f t="shared" si="10"/>
        <v>1</v>
      </c>
      <c r="W18" s="41">
        <f t="shared" si="11"/>
        <v>1</v>
      </c>
      <c r="X18" s="41">
        <f t="shared" si="12"/>
        <v>2</v>
      </c>
      <c r="Y18" s="41">
        <f t="shared" si="13"/>
        <v>1</v>
      </c>
      <c r="Z18" s="41">
        <f t="shared" si="14"/>
        <v>1</v>
      </c>
      <c r="AA18" s="41">
        <f t="shared" si="15"/>
        <v>1</v>
      </c>
      <c r="AB18" s="41">
        <f t="shared" si="16"/>
        <v>1</v>
      </c>
      <c r="AC18" s="42">
        <f t="shared" si="17"/>
        <v>1</v>
      </c>
      <c r="AD18" s="41">
        <f t="shared" si="18"/>
        <v>1</v>
      </c>
      <c r="AE18" s="41">
        <f t="shared" si="19"/>
        <v>1</v>
      </c>
      <c r="AF18" s="41">
        <f t="shared" si="20"/>
        <v>1</v>
      </c>
      <c r="AG18" s="41">
        <f t="shared" si="21"/>
        <v>1</v>
      </c>
      <c r="AH18" s="41">
        <f t="shared" si="22"/>
        <v>1</v>
      </c>
      <c r="AI18" s="41">
        <f t="shared" si="23"/>
        <v>1</v>
      </c>
      <c r="AJ18" s="41">
        <f t="shared" si="24"/>
        <v>4</v>
      </c>
      <c r="AK18" s="41">
        <f t="shared" si="25"/>
        <v>3</v>
      </c>
      <c r="AL18" s="41">
        <f t="shared" si="26"/>
        <v>1</v>
      </c>
      <c r="AM18" s="41">
        <f t="shared" si="27"/>
        <v>1</v>
      </c>
      <c r="AN18" s="41">
        <f t="shared" si="28"/>
        <v>1</v>
      </c>
      <c r="AO18" s="41">
        <f t="shared" si="29"/>
        <v>1</v>
      </c>
      <c r="AP18" s="41">
        <f t="shared" si="30"/>
        <v>1</v>
      </c>
      <c r="AQ18" s="41">
        <f t="shared" si="31"/>
        <v>1</v>
      </c>
      <c r="AR18" s="41">
        <f t="shared" si="32"/>
        <v>1</v>
      </c>
      <c r="AS18" s="41">
        <f t="shared" si="33"/>
        <v>1</v>
      </c>
      <c r="AT18" s="41">
        <f t="shared" si="34"/>
        <v>1</v>
      </c>
      <c r="AU18" s="41">
        <f t="shared" si="35"/>
        <v>1</v>
      </c>
      <c r="AV18" s="41">
        <f t="shared" si="36"/>
        <v>1</v>
      </c>
      <c r="AW18" s="41">
        <f t="shared" si="37"/>
        <v>1</v>
      </c>
      <c r="AX18" s="41">
        <f t="shared" si="38"/>
        <v>1</v>
      </c>
      <c r="AY18" s="41">
        <f t="shared" si="39"/>
        <v>1</v>
      </c>
      <c r="AZ18" s="41">
        <f t="shared" si="40"/>
        <v>1</v>
      </c>
      <c r="BA18" s="41">
        <f t="shared" si="41"/>
        <v>1</v>
      </c>
      <c r="BB18" s="41">
        <f t="shared" si="42"/>
        <v>1</v>
      </c>
      <c r="BC18" s="41">
        <f t="shared" si="43"/>
        <v>3</v>
      </c>
      <c r="BD18" s="41">
        <f t="shared" si="44"/>
        <v>3</v>
      </c>
      <c r="BE18" s="41">
        <f t="shared" si="45"/>
        <v>2</v>
      </c>
      <c r="BF18" s="41">
        <f t="shared" si="46"/>
        <v>1</v>
      </c>
      <c r="BG18" s="41">
        <f t="shared" si="47"/>
        <v>1</v>
      </c>
      <c r="BH18" s="41">
        <f t="shared" si="48"/>
        <v>1</v>
      </c>
      <c r="BI18" s="41">
        <f t="shared" si="49"/>
        <v>1</v>
      </c>
      <c r="BJ18" s="41">
        <f t="shared" si="50"/>
        <v>1</v>
      </c>
      <c r="BK18" s="41">
        <f t="shared" si="51"/>
        <v>2</v>
      </c>
      <c r="BL18" s="41">
        <f t="shared" si="52"/>
        <v>1</v>
      </c>
      <c r="BM18" s="41">
        <f t="shared" si="53"/>
        <v>1</v>
      </c>
      <c r="BN18" s="41">
        <f t="shared" si="54"/>
        <v>1</v>
      </c>
      <c r="BO18" s="44">
        <f t="shared" si="55"/>
        <v>1</v>
      </c>
      <c r="BQ18" s="37" t="s">
        <v>156</v>
      </c>
      <c r="BR18" s="45">
        <f t="shared" si="115"/>
        <v>6</v>
      </c>
      <c r="BS18" s="45">
        <f t="shared" ref="BS18:BS40" si="164">N18</f>
        <v>3</v>
      </c>
      <c r="BT18" s="45">
        <f t="shared" ref="BT18:BT40" si="165">O18</f>
        <v>1</v>
      </c>
      <c r="BU18" s="45">
        <f t="shared" ref="BU18:BU40" si="166">P18</f>
        <v>1</v>
      </c>
      <c r="BV18" s="45">
        <f t="shared" ref="BV18:BV40" si="167">Q18</f>
        <v>1</v>
      </c>
      <c r="BW18" s="45">
        <f t="shared" ref="BW18:BW40" si="168">R18</f>
        <v>1</v>
      </c>
      <c r="BX18" s="45">
        <f t="shared" ref="BX18:BX40" si="169">S18</f>
        <v>1</v>
      </c>
      <c r="BY18" s="45">
        <f t="shared" ref="BY18:BY40" si="170">T18</f>
        <v>4</v>
      </c>
      <c r="BZ18" s="45">
        <f t="shared" ref="BZ18:BZ40" si="171">U18</f>
        <v>1</v>
      </c>
      <c r="CA18" s="45">
        <f t="shared" ref="CA18:CA40" si="172">V18</f>
        <v>1</v>
      </c>
      <c r="CB18" s="45">
        <f t="shared" ref="CB18:CB40" si="173">W18</f>
        <v>1</v>
      </c>
      <c r="CC18" s="45">
        <f t="shared" si="154"/>
        <v>2</v>
      </c>
      <c r="CD18" s="45">
        <f t="shared" si="155"/>
        <v>1</v>
      </c>
      <c r="CE18" s="45">
        <f t="shared" si="156"/>
        <v>1</v>
      </c>
      <c r="CF18" s="45">
        <f t="shared" si="157"/>
        <v>1</v>
      </c>
      <c r="CG18" s="45">
        <f t="shared" ref="CG18:CG19" si="174">AB18</f>
        <v>1</v>
      </c>
      <c r="CH18" s="42" cm="1">
        <f t="array" ref="CH18:DT18">TRANSPOSE(AC18:AC56)</f>
        <v>1</v>
      </c>
      <c r="CI18" s="41">
        <v>1</v>
      </c>
      <c r="CJ18" s="41">
        <v>1</v>
      </c>
      <c r="CK18" s="41">
        <v>1</v>
      </c>
      <c r="CL18" s="41">
        <v>1</v>
      </c>
      <c r="CM18" s="41">
        <v>1</v>
      </c>
      <c r="CN18" s="41">
        <v>1</v>
      </c>
      <c r="CO18" s="41">
        <v>1</v>
      </c>
      <c r="CP18" s="41">
        <v>1</v>
      </c>
      <c r="CQ18" s="41">
        <v>1</v>
      </c>
      <c r="CR18" s="41">
        <v>1</v>
      </c>
      <c r="CS18" s="41">
        <v>1</v>
      </c>
      <c r="CT18" s="41">
        <v>1</v>
      </c>
      <c r="CU18" s="41">
        <v>1</v>
      </c>
      <c r="CV18" s="41">
        <v>1</v>
      </c>
      <c r="CW18" s="41">
        <v>1</v>
      </c>
      <c r="CX18" s="41">
        <v>1</v>
      </c>
      <c r="CY18" s="41">
        <v>1</v>
      </c>
      <c r="CZ18" s="41">
        <v>1</v>
      </c>
      <c r="DA18" s="41">
        <v>1</v>
      </c>
      <c r="DB18" s="41">
        <v>1</v>
      </c>
      <c r="DC18" s="41">
        <v>1</v>
      </c>
      <c r="DD18" s="41">
        <v>1</v>
      </c>
      <c r="DE18" s="41">
        <v>1</v>
      </c>
      <c r="DF18" s="41">
        <v>1</v>
      </c>
      <c r="DG18" s="41">
        <v>1</v>
      </c>
      <c r="DH18" s="41">
        <v>1</v>
      </c>
      <c r="DI18" s="41">
        <v>1</v>
      </c>
      <c r="DJ18" s="41">
        <v>1</v>
      </c>
      <c r="DK18" s="41">
        <v>1</v>
      </c>
      <c r="DL18" s="41">
        <v>1</v>
      </c>
      <c r="DM18" s="41">
        <v>1</v>
      </c>
      <c r="DN18" s="41">
        <v>1</v>
      </c>
      <c r="DO18" s="41">
        <v>1</v>
      </c>
      <c r="DP18" s="41">
        <v>1</v>
      </c>
      <c r="DQ18" s="41">
        <v>1</v>
      </c>
      <c r="DR18" s="41">
        <v>1</v>
      </c>
      <c r="DS18" s="41">
        <v>1</v>
      </c>
      <c r="DT18" s="44">
        <v>1</v>
      </c>
      <c r="DV18" s="37" t="s">
        <v>156</v>
      </c>
      <c r="DW18" s="51">
        <f t="shared" si="56"/>
        <v>6</v>
      </c>
      <c r="DX18" s="52">
        <f t="shared" si="116"/>
        <v>3</v>
      </c>
      <c r="DY18" s="52">
        <f t="shared" si="117"/>
        <v>1</v>
      </c>
      <c r="DZ18" s="52">
        <f t="shared" si="158"/>
        <v>1</v>
      </c>
      <c r="EA18" s="52">
        <f t="shared" si="159"/>
        <v>1</v>
      </c>
      <c r="EB18" s="52">
        <f t="shared" si="160"/>
        <v>1</v>
      </c>
      <c r="EC18" s="52">
        <f t="shared" si="161"/>
        <v>1</v>
      </c>
      <c r="ED18" s="52">
        <f t="shared" si="162"/>
        <v>4</v>
      </c>
      <c r="EE18" s="52">
        <f t="shared" si="124"/>
        <v>1</v>
      </c>
      <c r="EF18" s="52">
        <f t="shared" si="128"/>
        <v>1</v>
      </c>
      <c r="EG18" s="52">
        <f t="shared" si="152"/>
        <v>1</v>
      </c>
      <c r="EH18" s="52">
        <f t="shared" si="146"/>
        <v>2</v>
      </c>
      <c r="EI18" s="52">
        <f t="shared" si="149"/>
        <v>1</v>
      </c>
      <c r="EJ18" s="52">
        <f t="shared" si="153"/>
        <v>1</v>
      </c>
      <c r="EK18" s="52">
        <f t="shared" si="163"/>
        <v>1</v>
      </c>
      <c r="EL18" s="52">
        <f t="shared" ref="EL18:EL25" si="175">CG18</f>
        <v>1</v>
      </c>
      <c r="EM18" s="52">
        <f>CH18</f>
        <v>1</v>
      </c>
      <c r="EN18" s="50" cm="1">
        <f t="array" ref="EN18">MINVERSE(CI18)</f>
        <v>1</v>
      </c>
      <c r="EO18" s="50" cm="1">
        <f t="array" ref="EO18">MINVERSE(CJ18)</f>
        <v>1</v>
      </c>
      <c r="EP18" s="50" cm="1">
        <f t="array" ref="EP18">MINVERSE(CK18)</f>
        <v>1</v>
      </c>
      <c r="EQ18" s="50" cm="1">
        <f t="array" ref="EQ18">MINVERSE(CL18)</f>
        <v>1</v>
      </c>
      <c r="ER18" s="50" cm="1">
        <f t="array" ref="ER18">MINVERSE(CM18)</f>
        <v>1</v>
      </c>
      <c r="ES18" s="50" cm="1">
        <f t="array" ref="ES18">MINVERSE(CN18)</f>
        <v>1</v>
      </c>
      <c r="ET18" s="50" cm="1">
        <f t="array" ref="ET18">MINVERSE(CO18)</f>
        <v>1</v>
      </c>
      <c r="EU18" s="50" cm="1">
        <f t="array" ref="EU18">MINVERSE(CP18)</f>
        <v>1</v>
      </c>
      <c r="EV18" s="50" cm="1">
        <f t="array" ref="EV18">MINVERSE(CQ18)</f>
        <v>1</v>
      </c>
      <c r="EW18" s="50" cm="1">
        <f t="array" ref="EW18">MINVERSE(CR18)</f>
        <v>1</v>
      </c>
      <c r="EX18" s="50" cm="1">
        <f t="array" ref="EX18">MINVERSE(CS18)</f>
        <v>1</v>
      </c>
      <c r="EY18" s="50" cm="1">
        <f t="array" ref="EY18">MINVERSE(CT18)</f>
        <v>1</v>
      </c>
      <c r="EZ18" s="50" cm="1">
        <f t="array" ref="EZ18">MINVERSE(CU18)</f>
        <v>1</v>
      </c>
      <c r="FA18" s="50" cm="1">
        <f t="array" ref="FA18">MINVERSE(CV18)</f>
        <v>1</v>
      </c>
      <c r="FB18" s="50" cm="1">
        <f t="array" ref="FB18">MINVERSE(CW18)</f>
        <v>1</v>
      </c>
      <c r="FC18" s="50" cm="1">
        <f t="array" ref="FC18">MINVERSE(CX18)</f>
        <v>1</v>
      </c>
      <c r="FD18" s="50" cm="1">
        <f t="array" ref="FD18">MINVERSE(CY18)</f>
        <v>1</v>
      </c>
      <c r="FE18" s="50" cm="1">
        <f t="array" ref="FE18">MINVERSE(CZ18)</f>
        <v>1</v>
      </c>
      <c r="FF18" s="50" cm="1">
        <f t="array" ref="FF18">MINVERSE(DA18)</f>
        <v>1</v>
      </c>
      <c r="FG18" s="50" cm="1">
        <f t="array" ref="FG18">MINVERSE(DB18)</f>
        <v>1</v>
      </c>
      <c r="FH18" s="50" cm="1">
        <f t="array" ref="FH18">MINVERSE(DC18)</f>
        <v>1</v>
      </c>
      <c r="FI18" s="50" cm="1">
        <f t="array" ref="FI18">MINVERSE(DD18)</f>
        <v>1</v>
      </c>
      <c r="FJ18" s="50" cm="1">
        <f t="array" ref="FJ18">MINVERSE(DE18)</f>
        <v>1</v>
      </c>
      <c r="FK18" s="50" cm="1">
        <f t="array" ref="FK18">MINVERSE(DF18)</f>
        <v>1</v>
      </c>
      <c r="FL18" s="50" cm="1">
        <f t="array" ref="FL18">MINVERSE(DG18)</f>
        <v>1</v>
      </c>
      <c r="FM18" s="50" cm="1">
        <f t="array" ref="FM18">MINVERSE(DH18)</f>
        <v>1</v>
      </c>
      <c r="FN18" s="50" cm="1">
        <f t="array" ref="FN18">MINVERSE(DI18)</f>
        <v>1</v>
      </c>
      <c r="FO18" s="50" cm="1">
        <f t="array" ref="FO18">MINVERSE(DJ18)</f>
        <v>1</v>
      </c>
      <c r="FP18" s="50" cm="1">
        <f t="array" ref="FP18">MINVERSE(DK18)</f>
        <v>1</v>
      </c>
      <c r="FQ18" s="50" cm="1">
        <f t="array" ref="FQ18">MINVERSE(DL18)</f>
        <v>1</v>
      </c>
      <c r="FR18" s="50" cm="1">
        <f t="array" ref="FR18">MINVERSE(DM18)</f>
        <v>1</v>
      </c>
      <c r="FS18" s="50" cm="1">
        <f t="array" ref="FS18">MINVERSE(DN18)</f>
        <v>1</v>
      </c>
      <c r="FT18" s="50" cm="1">
        <f t="array" ref="FT18">MINVERSE(DO18)</f>
        <v>1</v>
      </c>
      <c r="FU18" s="50" cm="1">
        <f t="array" ref="FU18">MINVERSE(DP18)</f>
        <v>1</v>
      </c>
      <c r="FV18" s="50" cm="1">
        <f t="array" ref="FV18">MINVERSE(DQ18)</f>
        <v>1</v>
      </c>
      <c r="FW18" s="50" cm="1">
        <f t="array" ref="FW18">MINVERSE(DR18)</f>
        <v>1</v>
      </c>
      <c r="FX18" s="50" cm="1">
        <f t="array" ref="FX18">MINVERSE(DS18)</f>
        <v>1</v>
      </c>
      <c r="FY18" s="62" cm="1">
        <f t="array" ref="FY18">MINVERSE(DT18)</f>
        <v>1</v>
      </c>
      <c r="GA18" s="37" t="s">
        <v>156</v>
      </c>
      <c r="GB18" s="59">
        <f t="shared" si="57"/>
        <v>2.1201413427561839E-2</v>
      </c>
      <c r="GC18" s="59">
        <f t="shared" si="58"/>
        <v>2.3376623376623381E-2</v>
      </c>
      <c r="GD18" s="59">
        <f t="shared" si="59"/>
        <v>1.8691588785046728E-2</v>
      </c>
      <c r="GE18" s="59">
        <f t="shared" si="60"/>
        <v>1.8691588785046728E-2</v>
      </c>
      <c r="GF18" s="59">
        <f t="shared" si="61"/>
        <v>1.8691588785046728E-2</v>
      </c>
      <c r="GG18" s="59">
        <f t="shared" si="62"/>
        <v>1.8691588785046728E-2</v>
      </c>
      <c r="GH18" s="59">
        <f t="shared" si="63"/>
        <v>1.8691588785046728E-2</v>
      </c>
      <c r="GI18" s="59">
        <f t="shared" si="64"/>
        <v>2.4767801857585141E-2</v>
      </c>
      <c r="GJ18" s="59">
        <f t="shared" si="65"/>
        <v>1.8957345971563982E-2</v>
      </c>
      <c r="GK18" s="59">
        <f t="shared" si="66"/>
        <v>1.8856065367693277E-2</v>
      </c>
      <c r="GL18" s="59">
        <f t="shared" si="67"/>
        <v>1.8957345971563982E-2</v>
      </c>
      <c r="GM18" s="59">
        <f t="shared" si="68"/>
        <v>2.6402640264026403E-2</v>
      </c>
      <c r="GN18" s="59">
        <f t="shared" si="69"/>
        <v>1.9138755980861243E-2</v>
      </c>
      <c r="GO18" s="59">
        <f t="shared" si="70"/>
        <v>1.9138755980861243E-2</v>
      </c>
      <c r="GP18" s="59">
        <f t="shared" si="71"/>
        <v>1.8856065367693277E-2</v>
      </c>
      <c r="GQ18" s="59">
        <f t="shared" si="72"/>
        <v>1.9138755980861243E-2</v>
      </c>
      <c r="GR18" s="59">
        <f t="shared" si="73"/>
        <v>1.9138755980861243E-2</v>
      </c>
      <c r="GS18" s="59">
        <f t="shared" si="74"/>
        <v>1.8856065367693277E-2</v>
      </c>
      <c r="GT18" s="59">
        <f t="shared" si="75"/>
        <v>1.9138755980861243E-2</v>
      </c>
      <c r="GU18" s="59">
        <f t="shared" si="76"/>
        <v>1.9138755980861243E-2</v>
      </c>
      <c r="GV18" s="59">
        <f t="shared" si="77"/>
        <v>1.9138755980861243E-2</v>
      </c>
      <c r="GW18" s="59">
        <f t="shared" si="78"/>
        <v>1.9138755980861243E-2</v>
      </c>
      <c r="GX18" s="59">
        <f t="shared" si="79"/>
        <v>1.9138755980861243E-2</v>
      </c>
      <c r="GY18" s="59">
        <f t="shared" si="80"/>
        <v>8.23045267489712E-3</v>
      </c>
      <c r="GZ18" s="59">
        <f t="shared" si="81"/>
        <v>1.0714285714285714E-2</v>
      </c>
      <c r="HA18" s="59">
        <f t="shared" si="82"/>
        <v>1.9280205655526995E-2</v>
      </c>
      <c r="HB18" s="59">
        <f t="shared" si="83"/>
        <v>1.9672131147540985E-2</v>
      </c>
      <c r="HC18" s="59">
        <f t="shared" si="84"/>
        <v>1.9280205655526995E-2</v>
      </c>
      <c r="HD18" s="59">
        <f t="shared" si="85"/>
        <v>1.9672131147540985E-2</v>
      </c>
      <c r="HE18" s="59">
        <f t="shared" si="86"/>
        <v>1.9672131147540985E-2</v>
      </c>
      <c r="HF18" s="59">
        <f t="shared" si="87"/>
        <v>1.9672131147540985E-2</v>
      </c>
      <c r="HG18" s="59">
        <f t="shared" si="88"/>
        <v>1.9672131147540985E-2</v>
      </c>
      <c r="HH18" s="59">
        <f t="shared" si="89"/>
        <v>1.9280205655526995E-2</v>
      </c>
      <c r="HI18" s="59">
        <f t="shared" si="90"/>
        <v>1.9280205655526995E-2</v>
      </c>
      <c r="HJ18" s="59">
        <f t="shared" si="91"/>
        <v>1.9280205655526995E-2</v>
      </c>
      <c r="HK18" s="59">
        <f t="shared" si="92"/>
        <v>1.9672131147540985E-2</v>
      </c>
      <c r="HL18" s="59">
        <f t="shared" si="93"/>
        <v>1.9672131147540985E-2</v>
      </c>
      <c r="HM18" s="59">
        <f t="shared" si="94"/>
        <v>1.9672131147540985E-2</v>
      </c>
      <c r="HN18" s="59">
        <f t="shared" si="95"/>
        <v>1.9672131147540985E-2</v>
      </c>
      <c r="HO18" s="59">
        <f t="shared" si="96"/>
        <v>1.9280205655526995E-2</v>
      </c>
      <c r="HP18" s="59">
        <f t="shared" si="97"/>
        <v>1.9280205655526995E-2</v>
      </c>
      <c r="HQ18" s="59">
        <f t="shared" si="98"/>
        <v>1.9280205655526995E-2</v>
      </c>
      <c r="HR18" s="59">
        <f t="shared" si="99"/>
        <v>1.4851485148514853E-2</v>
      </c>
      <c r="HS18" s="59">
        <f t="shared" si="100"/>
        <v>1.4851485148514853E-2</v>
      </c>
      <c r="HT18" s="59">
        <f t="shared" si="101"/>
        <v>1.7467248908296942E-2</v>
      </c>
      <c r="HU18" s="59">
        <f t="shared" si="102"/>
        <v>1.9659239842726085E-2</v>
      </c>
      <c r="HV18" s="59">
        <f t="shared" si="103"/>
        <v>2.0408163265306121E-2</v>
      </c>
      <c r="HW18" s="59">
        <f t="shared" si="104"/>
        <v>1.9659239842726085E-2</v>
      </c>
      <c r="HX18" s="59">
        <f t="shared" si="105"/>
        <v>1.9659239842726085E-2</v>
      </c>
      <c r="HY18" s="59">
        <f t="shared" si="106"/>
        <v>2.0408163265306121E-2</v>
      </c>
      <c r="HZ18" s="59">
        <f t="shared" si="107"/>
        <v>1.8099547511312219E-2</v>
      </c>
      <c r="IA18" s="59">
        <f t="shared" si="108"/>
        <v>2.0618556701030927E-2</v>
      </c>
      <c r="IB18" s="59">
        <f t="shared" si="109"/>
        <v>1.9659239842726085E-2</v>
      </c>
      <c r="IC18" s="59">
        <f t="shared" si="110"/>
        <v>1.9659239842726085E-2</v>
      </c>
      <c r="ID18" s="59">
        <f t="shared" si="111"/>
        <v>2.0618556701030927E-2</v>
      </c>
      <c r="IF18" s="15">
        <f t="shared" si="112"/>
        <v>1.0517930845492005</v>
      </c>
      <c r="IG18" s="24">
        <f t="shared" si="113"/>
        <v>1.9123510628167292E-2</v>
      </c>
      <c r="IH18" s="25">
        <f t="shared" si="114"/>
        <v>1.9123510628167293</v>
      </c>
    </row>
    <row r="19" spans="1:242" ht="15" customHeight="1" thickBot="1" x14ac:dyDescent="0.35">
      <c r="A19" s="9" t="s">
        <v>36</v>
      </c>
      <c r="B19" s="9" t="s">
        <v>67</v>
      </c>
      <c r="C19" s="9" t="s">
        <v>151</v>
      </c>
      <c r="D19" s="9"/>
      <c r="E19" s="9" t="s">
        <v>1</v>
      </c>
      <c r="F19" s="9" t="s">
        <v>17</v>
      </c>
      <c r="G19" s="9"/>
      <c r="H19" s="9">
        <v>6</v>
      </c>
      <c r="I19" s="7">
        <f t="shared" si="0"/>
        <v>2</v>
      </c>
      <c r="J19" s="7"/>
      <c r="L19" s="38" t="s">
        <v>67</v>
      </c>
      <c r="M19" s="45">
        <f t="shared" si="1"/>
        <v>5</v>
      </c>
      <c r="N19" s="41">
        <f t="shared" si="2"/>
        <v>2</v>
      </c>
      <c r="O19" s="41">
        <f t="shared" si="3"/>
        <v>1</v>
      </c>
      <c r="P19" s="41">
        <f t="shared" si="4"/>
        <v>1</v>
      </c>
      <c r="Q19" s="41">
        <f t="shared" si="5"/>
        <v>1</v>
      </c>
      <c r="R19" s="41">
        <f t="shared" si="6"/>
        <v>1</v>
      </c>
      <c r="S19" s="41">
        <f t="shared" si="7"/>
        <v>1</v>
      </c>
      <c r="T19" s="41">
        <f t="shared" si="8"/>
        <v>3</v>
      </c>
      <c r="U19" s="41">
        <f t="shared" si="9"/>
        <v>1</v>
      </c>
      <c r="V19" s="41">
        <f t="shared" si="10"/>
        <v>1</v>
      </c>
      <c r="W19" s="41">
        <f t="shared" si="11"/>
        <v>1</v>
      </c>
      <c r="X19" s="41">
        <f t="shared" si="12"/>
        <v>1</v>
      </c>
      <c r="Y19" s="41">
        <f t="shared" si="13"/>
        <v>1</v>
      </c>
      <c r="Z19" s="41">
        <f t="shared" si="14"/>
        <v>1</v>
      </c>
      <c r="AA19" s="41">
        <f t="shared" si="15"/>
        <v>1</v>
      </c>
      <c r="AB19" s="41">
        <f t="shared" si="16"/>
        <v>1</v>
      </c>
      <c r="AC19" s="41">
        <f t="shared" si="17"/>
        <v>1</v>
      </c>
      <c r="AD19" s="42">
        <f t="shared" si="18"/>
        <v>1</v>
      </c>
      <c r="AE19" s="41">
        <f t="shared" si="19"/>
        <v>1</v>
      </c>
      <c r="AF19" s="41">
        <f t="shared" si="20"/>
        <v>1</v>
      </c>
      <c r="AG19" s="41">
        <f t="shared" si="21"/>
        <v>1</v>
      </c>
      <c r="AH19" s="41">
        <f t="shared" si="22"/>
        <v>1</v>
      </c>
      <c r="AI19" s="41">
        <f t="shared" si="23"/>
        <v>1</v>
      </c>
      <c r="AJ19" s="41">
        <f t="shared" si="24"/>
        <v>3</v>
      </c>
      <c r="AK19" s="41">
        <f t="shared" si="25"/>
        <v>2</v>
      </c>
      <c r="AL19" s="41">
        <f t="shared" si="26"/>
        <v>1</v>
      </c>
      <c r="AM19" s="41">
        <f t="shared" si="27"/>
        <v>1</v>
      </c>
      <c r="AN19" s="41">
        <f t="shared" si="28"/>
        <v>1</v>
      </c>
      <c r="AO19" s="41">
        <f t="shared" si="29"/>
        <v>1</v>
      </c>
      <c r="AP19" s="41">
        <f t="shared" si="30"/>
        <v>1</v>
      </c>
      <c r="AQ19" s="41">
        <f t="shared" si="31"/>
        <v>1</v>
      </c>
      <c r="AR19" s="41">
        <f t="shared" si="32"/>
        <v>1</v>
      </c>
      <c r="AS19" s="41">
        <f t="shared" si="33"/>
        <v>1</v>
      </c>
      <c r="AT19" s="41">
        <f t="shared" si="34"/>
        <v>1</v>
      </c>
      <c r="AU19" s="41">
        <f t="shared" si="35"/>
        <v>1</v>
      </c>
      <c r="AV19" s="41">
        <f t="shared" si="36"/>
        <v>1</v>
      </c>
      <c r="AW19" s="41">
        <f t="shared" si="37"/>
        <v>1</v>
      </c>
      <c r="AX19" s="41">
        <f t="shared" si="38"/>
        <v>1</v>
      </c>
      <c r="AY19" s="41">
        <f t="shared" si="39"/>
        <v>1</v>
      </c>
      <c r="AZ19" s="41">
        <f t="shared" si="40"/>
        <v>1</v>
      </c>
      <c r="BA19" s="41">
        <f t="shared" si="41"/>
        <v>1</v>
      </c>
      <c r="BB19" s="41">
        <f t="shared" si="42"/>
        <v>1</v>
      </c>
      <c r="BC19" s="41">
        <f t="shared" si="43"/>
        <v>2</v>
      </c>
      <c r="BD19" s="41">
        <f t="shared" si="44"/>
        <v>2</v>
      </c>
      <c r="BE19" s="41">
        <f t="shared" si="45"/>
        <v>1</v>
      </c>
      <c r="BF19" s="41">
        <f t="shared" si="46"/>
        <v>1</v>
      </c>
      <c r="BG19" s="41">
        <f t="shared" si="47"/>
        <v>1</v>
      </c>
      <c r="BH19" s="41">
        <f t="shared" si="48"/>
        <v>1</v>
      </c>
      <c r="BI19" s="41">
        <f t="shared" si="49"/>
        <v>1</v>
      </c>
      <c r="BJ19" s="41">
        <f t="shared" si="50"/>
        <v>1</v>
      </c>
      <c r="BK19" s="41">
        <f t="shared" si="51"/>
        <v>1</v>
      </c>
      <c r="BL19" s="41">
        <f t="shared" si="52"/>
        <v>1</v>
      </c>
      <c r="BM19" s="41">
        <f t="shared" si="53"/>
        <v>1</v>
      </c>
      <c r="BN19" s="41">
        <f t="shared" si="54"/>
        <v>1</v>
      </c>
      <c r="BO19" s="44">
        <f t="shared" si="55"/>
        <v>1</v>
      </c>
      <c r="BQ19" s="38" t="s">
        <v>67</v>
      </c>
      <c r="BR19" s="45">
        <f t="shared" si="115"/>
        <v>5</v>
      </c>
      <c r="BS19" s="45">
        <f t="shared" si="164"/>
        <v>2</v>
      </c>
      <c r="BT19" s="45">
        <f t="shared" si="165"/>
        <v>1</v>
      </c>
      <c r="BU19" s="45">
        <f t="shared" si="166"/>
        <v>1</v>
      </c>
      <c r="BV19" s="45">
        <f t="shared" si="167"/>
        <v>1</v>
      </c>
      <c r="BW19" s="45">
        <f t="shared" si="168"/>
        <v>1</v>
      </c>
      <c r="BX19" s="45">
        <f t="shared" si="169"/>
        <v>1</v>
      </c>
      <c r="BY19" s="45">
        <f t="shared" si="170"/>
        <v>3</v>
      </c>
      <c r="BZ19" s="45">
        <f t="shared" si="171"/>
        <v>1</v>
      </c>
      <c r="CA19" s="45">
        <f t="shared" si="172"/>
        <v>1</v>
      </c>
      <c r="CB19" s="45">
        <f t="shared" si="173"/>
        <v>1</v>
      </c>
      <c r="CC19" s="45">
        <f t="shared" si="154"/>
        <v>1</v>
      </c>
      <c r="CD19" s="45">
        <f t="shared" si="155"/>
        <v>1</v>
      </c>
      <c r="CE19" s="45">
        <f t="shared" si="156"/>
        <v>1</v>
      </c>
      <c r="CF19" s="45">
        <f t="shared" si="157"/>
        <v>1</v>
      </c>
      <c r="CG19" s="45">
        <f t="shared" si="174"/>
        <v>1</v>
      </c>
      <c r="CH19" s="45">
        <f t="shared" ref="CH19" si="176">AC19</f>
        <v>1</v>
      </c>
      <c r="CI19" s="42" cm="1">
        <f t="array" ref="CI19:DT19">TRANSPOSE(AD19:AD56)</f>
        <v>1</v>
      </c>
      <c r="CJ19" s="41">
        <v>1</v>
      </c>
      <c r="CK19" s="41">
        <v>1</v>
      </c>
      <c r="CL19" s="41">
        <v>1</v>
      </c>
      <c r="CM19" s="41">
        <v>1</v>
      </c>
      <c r="CN19" s="41">
        <v>1</v>
      </c>
      <c r="CO19" s="41">
        <v>1</v>
      </c>
      <c r="CP19" s="41">
        <v>1</v>
      </c>
      <c r="CQ19" s="41">
        <v>1</v>
      </c>
      <c r="CR19" s="41">
        <v>1</v>
      </c>
      <c r="CS19" s="41">
        <v>1</v>
      </c>
      <c r="CT19" s="41">
        <v>1</v>
      </c>
      <c r="CU19" s="41">
        <v>1</v>
      </c>
      <c r="CV19" s="41">
        <v>1</v>
      </c>
      <c r="CW19" s="41">
        <v>1</v>
      </c>
      <c r="CX19" s="41">
        <v>1</v>
      </c>
      <c r="CY19" s="41">
        <v>1</v>
      </c>
      <c r="CZ19" s="41">
        <v>1</v>
      </c>
      <c r="DA19" s="41">
        <v>1</v>
      </c>
      <c r="DB19" s="41">
        <v>1</v>
      </c>
      <c r="DC19" s="41">
        <v>1</v>
      </c>
      <c r="DD19" s="41">
        <v>1</v>
      </c>
      <c r="DE19" s="41">
        <v>1</v>
      </c>
      <c r="DF19" s="41">
        <v>1</v>
      </c>
      <c r="DG19" s="41">
        <v>1</v>
      </c>
      <c r="DH19" s="41">
        <v>1</v>
      </c>
      <c r="DI19" s="41">
        <v>1</v>
      </c>
      <c r="DJ19" s="41">
        <v>1</v>
      </c>
      <c r="DK19" s="41">
        <v>1</v>
      </c>
      <c r="DL19" s="41">
        <v>1</v>
      </c>
      <c r="DM19" s="41">
        <v>1</v>
      </c>
      <c r="DN19" s="41">
        <v>1</v>
      </c>
      <c r="DO19" s="41">
        <v>1</v>
      </c>
      <c r="DP19" s="41">
        <v>1</v>
      </c>
      <c r="DQ19" s="41">
        <v>1</v>
      </c>
      <c r="DR19" s="41">
        <v>1</v>
      </c>
      <c r="DS19" s="41">
        <v>1</v>
      </c>
      <c r="DT19" s="44">
        <v>1</v>
      </c>
      <c r="DV19" s="38" t="s">
        <v>67</v>
      </c>
      <c r="DW19" s="51">
        <f t="shared" si="56"/>
        <v>5</v>
      </c>
      <c r="DX19" s="52">
        <f t="shared" si="116"/>
        <v>2</v>
      </c>
      <c r="DY19" s="52">
        <f t="shared" si="117"/>
        <v>1</v>
      </c>
      <c r="DZ19" s="52">
        <f t="shared" si="158"/>
        <v>1</v>
      </c>
      <c r="EA19" s="52">
        <f t="shared" si="159"/>
        <v>1</v>
      </c>
      <c r="EB19" s="52">
        <f t="shared" si="160"/>
        <v>1</v>
      </c>
      <c r="EC19" s="52">
        <f t="shared" si="161"/>
        <v>1</v>
      </c>
      <c r="ED19" s="52">
        <f t="shared" si="162"/>
        <v>3</v>
      </c>
      <c r="EE19" s="52">
        <f t="shared" si="124"/>
        <v>1</v>
      </c>
      <c r="EF19" s="52">
        <f t="shared" si="128"/>
        <v>1</v>
      </c>
      <c r="EG19" s="52">
        <f t="shared" si="152"/>
        <v>1</v>
      </c>
      <c r="EH19" s="52">
        <f t="shared" ref="EH19" si="177">CC19</f>
        <v>1</v>
      </c>
      <c r="EI19" s="52">
        <f t="shared" si="149"/>
        <v>1</v>
      </c>
      <c r="EJ19" s="52">
        <f t="shared" si="153"/>
        <v>1</v>
      </c>
      <c r="EK19" s="52">
        <f t="shared" si="163"/>
        <v>1</v>
      </c>
      <c r="EL19" s="52">
        <f t="shared" si="175"/>
        <v>1</v>
      </c>
      <c r="EM19" s="52">
        <f t="shared" ref="EM19:EM20" si="178">CH19</f>
        <v>1</v>
      </c>
      <c r="EN19" s="52">
        <f>CI19</f>
        <v>1</v>
      </c>
      <c r="EO19" s="50" cm="1">
        <f t="array" ref="EO19">MINVERSE(CJ19)</f>
        <v>1</v>
      </c>
      <c r="EP19" s="50" cm="1">
        <f t="array" ref="EP19">MINVERSE(CK19)</f>
        <v>1</v>
      </c>
      <c r="EQ19" s="50" cm="1">
        <f t="array" ref="EQ19">MINVERSE(CL19)</f>
        <v>1</v>
      </c>
      <c r="ER19" s="50" cm="1">
        <f t="array" ref="ER19">MINVERSE(CM19)</f>
        <v>1</v>
      </c>
      <c r="ES19" s="50" cm="1">
        <f t="array" ref="ES19">MINVERSE(CN19)</f>
        <v>1</v>
      </c>
      <c r="ET19" s="50" cm="1">
        <f t="array" ref="ET19">MINVERSE(CO19)</f>
        <v>1</v>
      </c>
      <c r="EU19" s="50" cm="1">
        <f t="array" ref="EU19">MINVERSE(CP19)</f>
        <v>1</v>
      </c>
      <c r="EV19" s="50" cm="1">
        <f t="array" ref="EV19">MINVERSE(CQ19)</f>
        <v>1</v>
      </c>
      <c r="EW19" s="50" cm="1">
        <f t="array" ref="EW19">MINVERSE(CR19)</f>
        <v>1</v>
      </c>
      <c r="EX19" s="50" cm="1">
        <f t="array" ref="EX19">MINVERSE(CS19)</f>
        <v>1</v>
      </c>
      <c r="EY19" s="50" cm="1">
        <f t="array" ref="EY19">MINVERSE(CT19)</f>
        <v>1</v>
      </c>
      <c r="EZ19" s="50" cm="1">
        <f t="array" ref="EZ19">MINVERSE(CU19)</f>
        <v>1</v>
      </c>
      <c r="FA19" s="50" cm="1">
        <f t="array" ref="FA19">MINVERSE(CV19)</f>
        <v>1</v>
      </c>
      <c r="FB19" s="50" cm="1">
        <f t="array" ref="FB19">MINVERSE(CW19)</f>
        <v>1</v>
      </c>
      <c r="FC19" s="50" cm="1">
        <f t="array" ref="FC19">MINVERSE(CX19)</f>
        <v>1</v>
      </c>
      <c r="FD19" s="50" cm="1">
        <f t="array" ref="FD19">MINVERSE(CY19)</f>
        <v>1</v>
      </c>
      <c r="FE19" s="50" cm="1">
        <f t="array" ref="FE19">MINVERSE(CZ19)</f>
        <v>1</v>
      </c>
      <c r="FF19" s="50" cm="1">
        <f t="array" ref="FF19">MINVERSE(DA19)</f>
        <v>1</v>
      </c>
      <c r="FG19" s="50" cm="1">
        <f t="array" ref="FG19">MINVERSE(DB19)</f>
        <v>1</v>
      </c>
      <c r="FH19" s="50" cm="1">
        <f t="array" ref="FH19">MINVERSE(DC19)</f>
        <v>1</v>
      </c>
      <c r="FI19" s="50" cm="1">
        <f t="array" ref="FI19">MINVERSE(DD19)</f>
        <v>1</v>
      </c>
      <c r="FJ19" s="50" cm="1">
        <f t="array" ref="FJ19">MINVERSE(DE19)</f>
        <v>1</v>
      </c>
      <c r="FK19" s="50" cm="1">
        <f t="array" ref="FK19">MINVERSE(DF19)</f>
        <v>1</v>
      </c>
      <c r="FL19" s="50" cm="1">
        <f t="array" ref="FL19">MINVERSE(DG19)</f>
        <v>1</v>
      </c>
      <c r="FM19" s="50" cm="1">
        <f t="array" ref="FM19">MINVERSE(DH19)</f>
        <v>1</v>
      </c>
      <c r="FN19" s="50" cm="1">
        <f t="array" ref="FN19">MINVERSE(DI19)</f>
        <v>1</v>
      </c>
      <c r="FO19" s="50" cm="1">
        <f t="array" ref="FO19">MINVERSE(DJ19)</f>
        <v>1</v>
      </c>
      <c r="FP19" s="50" cm="1">
        <f t="array" ref="FP19">MINVERSE(DK19)</f>
        <v>1</v>
      </c>
      <c r="FQ19" s="50" cm="1">
        <f t="array" ref="FQ19">MINVERSE(DL19)</f>
        <v>1</v>
      </c>
      <c r="FR19" s="50" cm="1">
        <f t="array" ref="FR19">MINVERSE(DM19)</f>
        <v>1</v>
      </c>
      <c r="FS19" s="50" cm="1">
        <f t="array" ref="FS19">MINVERSE(DN19)</f>
        <v>1</v>
      </c>
      <c r="FT19" s="50" cm="1">
        <f t="array" ref="FT19">MINVERSE(DO19)</f>
        <v>1</v>
      </c>
      <c r="FU19" s="50" cm="1">
        <f t="array" ref="FU19">MINVERSE(DP19)</f>
        <v>1</v>
      </c>
      <c r="FV19" s="50" cm="1">
        <f t="array" ref="FV19">MINVERSE(DQ19)</f>
        <v>1</v>
      </c>
      <c r="FW19" s="50" cm="1">
        <f t="array" ref="FW19">MINVERSE(DR19)</f>
        <v>1</v>
      </c>
      <c r="FX19" s="50" cm="1">
        <f t="array" ref="FX19">MINVERSE(DS19)</f>
        <v>1</v>
      </c>
      <c r="FY19" s="62" cm="1">
        <f t="array" ref="FY19">MINVERSE(DT19)</f>
        <v>1</v>
      </c>
      <c r="GA19" s="38" t="s">
        <v>67</v>
      </c>
      <c r="GB19" s="59">
        <f t="shared" si="57"/>
        <v>1.7667844522968199E-2</v>
      </c>
      <c r="GC19" s="59">
        <f t="shared" si="58"/>
        <v>1.5584415584415586E-2</v>
      </c>
      <c r="GD19" s="59">
        <f t="shared" si="59"/>
        <v>1.8691588785046728E-2</v>
      </c>
      <c r="GE19" s="59">
        <f t="shared" si="60"/>
        <v>1.8691588785046728E-2</v>
      </c>
      <c r="GF19" s="59">
        <f t="shared" si="61"/>
        <v>1.8691588785046728E-2</v>
      </c>
      <c r="GG19" s="59">
        <f t="shared" si="62"/>
        <v>1.8691588785046728E-2</v>
      </c>
      <c r="GH19" s="59">
        <f t="shared" si="63"/>
        <v>1.8691588785046728E-2</v>
      </c>
      <c r="GI19" s="59">
        <f t="shared" si="64"/>
        <v>1.8575851393188854E-2</v>
      </c>
      <c r="GJ19" s="59">
        <f t="shared" si="65"/>
        <v>1.8957345971563982E-2</v>
      </c>
      <c r="GK19" s="59">
        <f t="shared" si="66"/>
        <v>1.8856065367693277E-2</v>
      </c>
      <c r="GL19" s="59">
        <f t="shared" si="67"/>
        <v>1.8957345971563982E-2</v>
      </c>
      <c r="GM19" s="59">
        <f t="shared" si="68"/>
        <v>1.3201320132013201E-2</v>
      </c>
      <c r="GN19" s="59">
        <f t="shared" si="69"/>
        <v>1.9138755980861243E-2</v>
      </c>
      <c r="GO19" s="59">
        <f t="shared" si="70"/>
        <v>1.9138755980861243E-2</v>
      </c>
      <c r="GP19" s="59">
        <f t="shared" si="71"/>
        <v>1.8856065367693277E-2</v>
      </c>
      <c r="GQ19" s="59">
        <f t="shared" si="72"/>
        <v>1.9138755980861243E-2</v>
      </c>
      <c r="GR19" s="59">
        <f t="shared" si="73"/>
        <v>1.9138755980861243E-2</v>
      </c>
      <c r="GS19" s="59">
        <f t="shared" si="74"/>
        <v>1.8856065367693277E-2</v>
      </c>
      <c r="GT19" s="59">
        <f t="shared" si="75"/>
        <v>1.9138755980861243E-2</v>
      </c>
      <c r="GU19" s="59">
        <f t="shared" si="76"/>
        <v>1.9138755980861243E-2</v>
      </c>
      <c r="GV19" s="59">
        <f t="shared" si="77"/>
        <v>1.9138755980861243E-2</v>
      </c>
      <c r="GW19" s="59">
        <f t="shared" si="78"/>
        <v>1.9138755980861243E-2</v>
      </c>
      <c r="GX19" s="59">
        <f t="shared" si="79"/>
        <v>1.9138755980861243E-2</v>
      </c>
      <c r="GY19" s="59">
        <f t="shared" si="80"/>
        <v>8.23045267489712E-3</v>
      </c>
      <c r="GZ19" s="59">
        <f t="shared" si="81"/>
        <v>1.0714285714285714E-2</v>
      </c>
      <c r="HA19" s="59">
        <f t="shared" si="82"/>
        <v>1.9280205655526995E-2</v>
      </c>
      <c r="HB19" s="59">
        <f t="shared" si="83"/>
        <v>1.9672131147540985E-2</v>
      </c>
      <c r="HC19" s="59">
        <f t="shared" si="84"/>
        <v>1.9280205655526995E-2</v>
      </c>
      <c r="HD19" s="59">
        <f t="shared" si="85"/>
        <v>1.9672131147540985E-2</v>
      </c>
      <c r="HE19" s="59">
        <f t="shared" si="86"/>
        <v>1.9672131147540985E-2</v>
      </c>
      <c r="HF19" s="59">
        <f t="shared" si="87"/>
        <v>1.9672131147540985E-2</v>
      </c>
      <c r="HG19" s="59">
        <f t="shared" si="88"/>
        <v>1.9672131147540985E-2</v>
      </c>
      <c r="HH19" s="59">
        <f t="shared" si="89"/>
        <v>1.9280205655526995E-2</v>
      </c>
      <c r="HI19" s="59">
        <f t="shared" si="90"/>
        <v>1.9280205655526995E-2</v>
      </c>
      <c r="HJ19" s="59">
        <f t="shared" si="91"/>
        <v>1.9280205655526995E-2</v>
      </c>
      <c r="HK19" s="59">
        <f t="shared" si="92"/>
        <v>1.9672131147540985E-2</v>
      </c>
      <c r="HL19" s="59">
        <f t="shared" si="93"/>
        <v>1.9672131147540985E-2</v>
      </c>
      <c r="HM19" s="59">
        <f t="shared" si="94"/>
        <v>1.9672131147540985E-2</v>
      </c>
      <c r="HN19" s="59">
        <f t="shared" si="95"/>
        <v>1.9672131147540985E-2</v>
      </c>
      <c r="HO19" s="59">
        <f t="shared" si="96"/>
        <v>1.9280205655526995E-2</v>
      </c>
      <c r="HP19" s="59">
        <f t="shared" si="97"/>
        <v>1.9280205655526995E-2</v>
      </c>
      <c r="HQ19" s="59">
        <f t="shared" si="98"/>
        <v>1.9280205655526995E-2</v>
      </c>
      <c r="HR19" s="59">
        <f t="shared" si="99"/>
        <v>1.4851485148514853E-2</v>
      </c>
      <c r="HS19" s="59">
        <f t="shared" si="100"/>
        <v>1.4851485148514853E-2</v>
      </c>
      <c r="HT19" s="59">
        <f t="shared" si="101"/>
        <v>1.7467248908296942E-2</v>
      </c>
      <c r="HU19" s="59">
        <f t="shared" si="102"/>
        <v>1.9659239842726085E-2</v>
      </c>
      <c r="HV19" s="59">
        <f t="shared" si="103"/>
        <v>2.0408163265306121E-2</v>
      </c>
      <c r="HW19" s="59">
        <f t="shared" si="104"/>
        <v>1.9659239842726085E-2</v>
      </c>
      <c r="HX19" s="59">
        <f t="shared" si="105"/>
        <v>1.9659239842726085E-2</v>
      </c>
      <c r="HY19" s="59">
        <f t="shared" si="106"/>
        <v>2.0408163265306121E-2</v>
      </c>
      <c r="HZ19" s="59">
        <f t="shared" si="107"/>
        <v>1.8099547511312219E-2</v>
      </c>
      <c r="IA19" s="59">
        <f t="shared" si="108"/>
        <v>2.0618556701030927E-2</v>
      </c>
      <c r="IB19" s="59">
        <f t="shared" si="109"/>
        <v>1.9659239842726085E-2</v>
      </c>
      <c r="IC19" s="59">
        <f t="shared" si="110"/>
        <v>1.9659239842726085E-2</v>
      </c>
      <c r="ID19" s="59">
        <f t="shared" si="111"/>
        <v>2.0618556701030927E-2</v>
      </c>
      <c r="IF19" s="15">
        <f t="shared" si="112"/>
        <v>1.0210740372559897</v>
      </c>
      <c r="IG19" s="24">
        <f t="shared" si="113"/>
        <v>1.8564982495563459E-2</v>
      </c>
      <c r="IH19" s="25">
        <f t="shared" si="114"/>
        <v>1.856498249556346</v>
      </c>
    </row>
    <row r="20" spans="1:242" ht="15" customHeight="1" thickBot="1" x14ac:dyDescent="0.35">
      <c r="A20" s="9"/>
      <c r="B20" s="9" t="s">
        <v>68</v>
      </c>
      <c r="C20" s="9" t="s">
        <v>38</v>
      </c>
      <c r="D20" s="9"/>
      <c r="E20" s="9" t="s">
        <v>1</v>
      </c>
      <c r="F20" s="9" t="s">
        <v>17</v>
      </c>
      <c r="G20" s="9"/>
      <c r="H20" s="9">
        <v>1</v>
      </c>
      <c r="I20" s="7">
        <f t="shared" si="0"/>
        <v>1</v>
      </c>
      <c r="J20" s="7"/>
      <c r="L20" s="38" t="s">
        <v>68</v>
      </c>
      <c r="M20" s="45">
        <f t="shared" si="1"/>
        <v>6</v>
      </c>
      <c r="N20" s="41">
        <f t="shared" si="2"/>
        <v>3</v>
      </c>
      <c r="O20" s="41">
        <f t="shared" si="3"/>
        <v>1</v>
      </c>
      <c r="P20" s="41">
        <f t="shared" si="4"/>
        <v>1</v>
      </c>
      <c r="Q20" s="41">
        <f t="shared" si="5"/>
        <v>1</v>
      </c>
      <c r="R20" s="41">
        <f t="shared" si="6"/>
        <v>1</v>
      </c>
      <c r="S20" s="41">
        <f t="shared" si="7"/>
        <v>1</v>
      </c>
      <c r="T20" s="41">
        <f t="shared" si="8"/>
        <v>4</v>
      </c>
      <c r="U20" s="41">
        <f t="shared" si="9"/>
        <v>1</v>
      </c>
      <c r="V20" s="41">
        <f t="shared" si="10"/>
        <v>1</v>
      </c>
      <c r="W20" s="41">
        <f t="shared" si="11"/>
        <v>1</v>
      </c>
      <c r="X20" s="41">
        <f t="shared" si="12"/>
        <v>2</v>
      </c>
      <c r="Y20" s="41">
        <f t="shared" si="13"/>
        <v>1</v>
      </c>
      <c r="Z20" s="41">
        <f t="shared" si="14"/>
        <v>1</v>
      </c>
      <c r="AA20" s="41">
        <f t="shared" si="15"/>
        <v>1</v>
      </c>
      <c r="AB20" s="41">
        <f t="shared" si="16"/>
        <v>1</v>
      </c>
      <c r="AC20" s="41">
        <f t="shared" si="17"/>
        <v>1</v>
      </c>
      <c r="AD20" s="41">
        <f t="shared" si="18"/>
        <v>1</v>
      </c>
      <c r="AE20" s="42">
        <f t="shared" si="19"/>
        <v>1</v>
      </c>
      <c r="AF20" s="41">
        <f t="shared" si="20"/>
        <v>1</v>
      </c>
      <c r="AG20" s="41">
        <f t="shared" si="21"/>
        <v>1</v>
      </c>
      <c r="AH20" s="41">
        <f t="shared" si="22"/>
        <v>1</v>
      </c>
      <c r="AI20" s="41">
        <f t="shared" si="23"/>
        <v>1</v>
      </c>
      <c r="AJ20" s="41">
        <f t="shared" si="24"/>
        <v>4</v>
      </c>
      <c r="AK20" s="41">
        <f t="shared" si="25"/>
        <v>3</v>
      </c>
      <c r="AL20" s="41">
        <f t="shared" si="26"/>
        <v>1</v>
      </c>
      <c r="AM20" s="41">
        <f t="shared" si="27"/>
        <v>1</v>
      </c>
      <c r="AN20" s="41">
        <f t="shared" si="28"/>
        <v>1</v>
      </c>
      <c r="AO20" s="41">
        <f t="shared" si="29"/>
        <v>1</v>
      </c>
      <c r="AP20" s="41">
        <f t="shared" si="30"/>
        <v>1</v>
      </c>
      <c r="AQ20" s="41">
        <f t="shared" si="31"/>
        <v>1</v>
      </c>
      <c r="AR20" s="41">
        <f t="shared" si="32"/>
        <v>1</v>
      </c>
      <c r="AS20" s="41">
        <f t="shared" si="33"/>
        <v>1</v>
      </c>
      <c r="AT20" s="41">
        <f t="shared" si="34"/>
        <v>1</v>
      </c>
      <c r="AU20" s="41">
        <f t="shared" si="35"/>
        <v>1</v>
      </c>
      <c r="AV20" s="41">
        <f t="shared" si="36"/>
        <v>1</v>
      </c>
      <c r="AW20" s="41">
        <f t="shared" si="37"/>
        <v>1</v>
      </c>
      <c r="AX20" s="41">
        <f t="shared" si="38"/>
        <v>1</v>
      </c>
      <c r="AY20" s="41">
        <f t="shared" si="39"/>
        <v>1</v>
      </c>
      <c r="AZ20" s="41">
        <f t="shared" si="40"/>
        <v>1</v>
      </c>
      <c r="BA20" s="41">
        <f t="shared" si="41"/>
        <v>1</v>
      </c>
      <c r="BB20" s="41">
        <f t="shared" si="42"/>
        <v>1</v>
      </c>
      <c r="BC20" s="41">
        <f t="shared" si="43"/>
        <v>3</v>
      </c>
      <c r="BD20" s="41">
        <f t="shared" si="44"/>
        <v>3</v>
      </c>
      <c r="BE20" s="41">
        <f t="shared" si="45"/>
        <v>2</v>
      </c>
      <c r="BF20" s="41">
        <f t="shared" si="46"/>
        <v>1</v>
      </c>
      <c r="BG20" s="41">
        <f t="shared" si="47"/>
        <v>1</v>
      </c>
      <c r="BH20" s="41">
        <f t="shared" si="48"/>
        <v>1</v>
      </c>
      <c r="BI20" s="41">
        <f t="shared" si="49"/>
        <v>1</v>
      </c>
      <c r="BJ20" s="41">
        <f t="shared" si="50"/>
        <v>1</v>
      </c>
      <c r="BK20" s="41">
        <f t="shared" si="51"/>
        <v>2</v>
      </c>
      <c r="BL20" s="41">
        <f t="shared" si="52"/>
        <v>1</v>
      </c>
      <c r="BM20" s="41">
        <f t="shared" si="53"/>
        <v>1</v>
      </c>
      <c r="BN20" s="41">
        <f t="shared" si="54"/>
        <v>1</v>
      </c>
      <c r="BO20" s="44">
        <f t="shared" si="55"/>
        <v>1</v>
      </c>
      <c r="BQ20" s="38" t="s">
        <v>68</v>
      </c>
      <c r="BR20" s="45">
        <f t="shared" si="115"/>
        <v>6</v>
      </c>
      <c r="BS20" s="45">
        <f t="shared" si="164"/>
        <v>3</v>
      </c>
      <c r="BT20" s="45">
        <f t="shared" si="165"/>
        <v>1</v>
      </c>
      <c r="BU20" s="45">
        <f t="shared" si="166"/>
        <v>1</v>
      </c>
      <c r="BV20" s="45">
        <f t="shared" si="167"/>
        <v>1</v>
      </c>
      <c r="BW20" s="45">
        <f t="shared" si="168"/>
        <v>1</v>
      </c>
      <c r="BX20" s="45">
        <f t="shared" si="169"/>
        <v>1</v>
      </c>
      <c r="BY20" s="45">
        <f t="shared" si="170"/>
        <v>4</v>
      </c>
      <c r="BZ20" s="45">
        <f t="shared" si="171"/>
        <v>1</v>
      </c>
      <c r="CA20" s="45">
        <f t="shared" si="172"/>
        <v>1</v>
      </c>
      <c r="CB20" s="45">
        <f t="shared" si="173"/>
        <v>1</v>
      </c>
      <c r="CC20" s="45">
        <f t="shared" si="154"/>
        <v>2</v>
      </c>
      <c r="CD20" s="45">
        <f t="shared" si="155"/>
        <v>1</v>
      </c>
      <c r="CE20" s="45">
        <f t="shared" si="156"/>
        <v>1</v>
      </c>
      <c r="CF20" s="45">
        <f t="shared" si="157"/>
        <v>1</v>
      </c>
      <c r="CG20" s="45">
        <f t="shared" ref="CG20" si="179">AB20</f>
        <v>1</v>
      </c>
      <c r="CH20" s="45">
        <f t="shared" ref="CH20" si="180">AC20</f>
        <v>1</v>
      </c>
      <c r="CI20" s="45">
        <f t="shared" ref="CI20" si="181">AD20</f>
        <v>1</v>
      </c>
      <c r="CJ20" s="42" cm="1">
        <f t="array" ref="CJ20:DT20">TRANSPOSE(AE20:AE56)</f>
        <v>1</v>
      </c>
      <c r="CK20" s="41">
        <v>1</v>
      </c>
      <c r="CL20" s="41">
        <v>1</v>
      </c>
      <c r="CM20" s="41">
        <v>1</v>
      </c>
      <c r="CN20" s="41">
        <v>1</v>
      </c>
      <c r="CO20" s="41">
        <v>1</v>
      </c>
      <c r="CP20" s="41">
        <v>1</v>
      </c>
      <c r="CQ20" s="41">
        <v>1</v>
      </c>
      <c r="CR20" s="41">
        <v>1</v>
      </c>
      <c r="CS20" s="41">
        <v>1</v>
      </c>
      <c r="CT20" s="41">
        <v>1</v>
      </c>
      <c r="CU20" s="41">
        <v>1</v>
      </c>
      <c r="CV20" s="41">
        <v>1</v>
      </c>
      <c r="CW20" s="41">
        <v>1</v>
      </c>
      <c r="CX20" s="41">
        <v>1</v>
      </c>
      <c r="CY20" s="41">
        <v>1</v>
      </c>
      <c r="CZ20" s="41">
        <v>1</v>
      </c>
      <c r="DA20" s="41">
        <v>1</v>
      </c>
      <c r="DB20" s="41">
        <v>1</v>
      </c>
      <c r="DC20" s="41">
        <v>1</v>
      </c>
      <c r="DD20" s="41">
        <v>1</v>
      </c>
      <c r="DE20" s="41">
        <v>1</v>
      </c>
      <c r="DF20" s="41">
        <v>1</v>
      </c>
      <c r="DG20" s="41">
        <v>1</v>
      </c>
      <c r="DH20" s="41">
        <v>1</v>
      </c>
      <c r="DI20" s="41">
        <v>1</v>
      </c>
      <c r="DJ20" s="41">
        <v>1</v>
      </c>
      <c r="DK20" s="41">
        <v>1</v>
      </c>
      <c r="DL20" s="41">
        <v>1</v>
      </c>
      <c r="DM20" s="41">
        <v>1</v>
      </c>
      <c r="DN20" s="41">
        <v>1</v>
      </c>
      <c r="DO20" s="41">
        <v>1</v>
      </c>
      <c r="DP20" s="41">
        <v>1</v>
      </c>
      <c r="DQ20" s="41">
        <v>1</v>
      </c>
      <c r="DR20" s="41">
        <v>1</v>
      </c>
      <c r="DS20" s="41">
        <v>1</v>
      </c>
      <c r="DT20" s="44">
        <v>1</v>
      </c>
      <c r="DV20" s="38" t="s">
        <v>68</v>
      </c>
      <c r="DW20" s="51">
        <f t="shared" si="56"/>
        <v>6</v>
      </c>
      <c r="DX20" s="52">
        <f t="shared" si="116"/>
        <v>3</v>
      </c>
      <c r="DY20" s="52">
        <f t="shared" si="116"/>
        <v>1</v>
      </c>
      <c r="DZ20" s="52">
        <f t="shared" si="116"/>
        <v>1</v>
      </c>
      <c r="EA20" s="52">
        <f t="shared" si="116"/>
        <v>1</v>
      </c>
      <c r="EB20" s="52">
        <f t="shared" si="116"/>
        <v>1</v>
      </c>
      <c r="EC20" s="52">
        <f t="shared" si="116"/>
        <v>1</v>
      </c>
      <c r="ED20" s="52">
        <f t="shared" si="116"/>
        <v>4</v>
      </c>
      <c r="EE20" s="52">
        <f t="shared" si="124"/>
        <v>1</v>
      </c>
      <c r="EF20" s="52">
        <f t="shared" si="116"/>
        <v>1</v>
      </c>
      <c r="EG20" s="52">
        <f t="shared" si="116"/>
        <v>1</v>
      </c>
      <c r="EH20" s="52">
        <f t="shared" si="116"/>
        <v>2</v>
      </c>
      <c r="EI20" s="52">
        <f t="shared" si="149"/>
        <v>1</v>
      </c>
      <c r="EJ20" s="52">
        <f t="shared" si="153"/>
        <v>1</v>
      </c>
      <c r="EK20" s="52">
        <f t="shared" si="163"/>
        <v>1</v>
      </c>
      <c r="EL20" s="52">
        <f t="shared" si="175"/>
        <v>1</v>
      </c>
      <c r="EM20" s="52">
        <f t="shared" si="178"/>
        <v>1</v>
      </c>
      <c r="EN20" s="52">
        <f t="shared" ref="DZ20:EN35" si="182">CI20</f>
        <v>1</v>
      </c>
      <c r="EO20" s="52">
        <f>CJ20</f>
        <v>1</v>
      </c>
      <c r="EP20" s="50" cm="1">
        <f t="array" ref="EP20">MINVERSE(CK20)</f>
        <v>1</v>
      </c>
      <c r="EQ20" s="50" cm="1">
        <f t="array" ref="EQ20">MINVERSE(CL20)</f>
        <v>1</v>
      </c>
      <c r="ER20" s="50" cm="1">
        <f t="array" ref="ER20">MINVERSE(CM20)</f>
        <v>1</v>
      </c>
      <c r="ES20" s="50" cm="1">
        <f t="array" ref="ES20">MINVERSE(CN20)</f>
        <v>1</v>
      </c>
      <c r="ET20" s="50" cm="1">
        <f t="array" ref="ET20">MINVERSE(CO20)</f>
        <v>1</v>
      </c>
      <c r="EU20" s="50" cm="1">
        <f t="array" ref="EU20">MINVERSE(CP20)</f>
        <v>1</v>
      </c>
      <c r="EV20" s="50" cm="1">
        <f t="array" ref="EV20">MINVERSE(CQ20)</f>
        <v>1</v>
      </c>
      <c r="EW20" s="50" cm="1">
        <f t="array" ref="EW20">MINVERSE(CR20)</f>
        <v>1</v>
      </c>
      <c r="EX20" s="50" cm="1">
        <f t="array" ref="EX20">MINVERSE(CS20)</f>
        <v>1</v>
      </c>
      <c r="EY20" s="50" cm="1">
        <f t="array" ref="EY20">MINVERSE(CT20)</f>
        <v>1</v>
      </c>
      <c r="EZ20" s="50" cm="1">
        <f t="array" ref="EZ20">MINVERSE(CU20)</f>
        <v>1</v>
      </c>
      <c r="FA20" s="50" cm="1">
        <f t="array" ref="FA20">MINVERSE(CV20)</f>
        <v>1</v>
      </c>
      <c r="FB20" s="50" cm="1">
        <f t="array" ref="FB20">MINVERSE(CW20)</f>
        <v>1</v>
      </c>
      <c r="FC20" s="50" cm="1">
        <f t="array" ref="FC20">MINVERSE(CX20)</f>
        <v>1</v>
      </c>
      <c r="FD20" s="50" cm="1">
        <f t="array" ref="FD20">MINVERSE(CY20)</f>
        <v>1</v>
      </c>
      <c r="FE20" s="50" cm="1">
        <f t="array" ref="FE20">MINVERSE(CZ20)</f>
        <v>1</v>
      </c>
      <c r="FF20" s="50" cm="1">
        <f t="array" ref="FF20">MINVERSE(DA20)</f>
        <v>1</v>
      </c>
      <c r="FG20" s="50" cm="1">
        <f t="array" ref="FG20">MINVERSE(DB20)</f>
        <v>1</v>
      </c>
      <c r="FH20" s="50" cm="1">
        <f t="array" ref="FH20">MINVERSE(DC20)</f>
        <v>1</v>
      </c>
      <c r="FI20" s="50" cm="1">
        <f t="array" ref="FI20">MINVERSE(DD20)</f>
        <v>1</v>
      </c>
      <c r="FJ20" s="50" cm="1">
        <f t="array" ref="FJ20">MINVERSE(DE20)</f>
        <v>1</v>
      </c>
      <c r="FK20" s="50" cm="1">
        <f t="array" ref="FK20">MINVERSE(DF20)</f>
        <v>1</v>
      </c>
      <c r="FL20" s="50" cm="1">
        <f t="array" ref="FL20">MINVERSE(DG20)</f>
        <v>1</v>
      </c>
      <c r="FM20" s="50" cm="1">
        <f t="array" ref="FM20">MINVERSE(DH20)</f>
        <v>1</v>
      </c>
      <c r="FN20" s="50" cm="1">
        <f t="array" ref="FN20">MINVERSE(DI20)</f>
        <v>1</v>
      </c>
      <c r="FO20" s="50" cm="1">
        <f t="array" ref="FO20">MINVERSE(DJ20)</f>
        <v>1</v>
      </c>
      <c r="FP20" s="50" cm="1">
        <f t="array" ref="FP20">MINVERSE(DK20)</f>
        <v>1</v>
      </c>
      <c r="FQ20" s="50" cm="1">
        <f t="array" ref="FQ20">MINVERSE(DL20)</f>
        <v>1</v>
      </c>
      <c r="FR20" s="50" cm="1">
        <f t="array" ref="FR20">MINVERSE(DM20)</f>
        <v>1</v>
      </c>
      <c r="FS20" s="50" cm="1">
        <f t="array" ref="FS20">MINVERSE(DN20)</f>
        <v>1</v>
      </c>
      <c r="FT20" s="50" cm="1">
        <f t="array" ref="FT20">MINVERSE(DO20)</f>
        <v>1</v>
      </c>
      <c r="FU20" s="50" cm="1">
        <f t="array" ref="FU20">MINVERSE(DP20)</f>
        <v>1</v>
      </c>
      <c r="FV20" s="50" cm="1">
        <f t="array" ref="FV20">MINVERSE(DQ20)</f>
        <v>1</v>
      </c>
      <c r="FW20" s="50" cm="1">
        <f t="array" ref="FW20">MINVERSE(DR20)</f>
        <v>1</v>
      </c>
      <c r="FX20" s="50" cm="1">
        <f t="array" ref="FX20">MINVERSE(DS20)</f>
        <v>1</v>
      </c>
      <c r="FY20" s="62" cm="1">
        <f t="array" ref="FY20">MINVERSE(DT20)</f>
        <v>1</v>
      </c>
      <c r="GA20" s="38" t="s">
        <v>68</v>
      </c>
      <c r="GB20" s="59">
        <f t="shared" si="57"/>
        <v>2.1201413427561839E-2</v>
      </c>
      <c r="GC20" s="59">
        <f t="shared" si="58"/>
        <v>2.3376623376623381E-2</v>
      </c>
      <c r="GD20" s="59">
        <f t="shared" si="59"/>
        <v>1.8691588785046728E-2</v>
      </c>
      <c r="GE20" s="59">
        <f t="shared" si="60"/>
        <v>1.8691588785046728E-2</v>
      </c>
      <c r="GF20" s="59">
        <f t="shared" si="61"/>
        <v>1.8691588785046728E-2</v>
      </c>
      <c r="GG20" s="59">
        <f t="shared" si="62"/>
        <v>1.8691588785046728E-2</v>
      </c>
      <c r="GH20" s="59">
        <f t="shared" si="63"/>
        <v>1.8691588785046728E-2</v>
      </c>
      <c r="GI20" s="59">
        <f t="shared" si="64"/>
        <v>2.4767801857585141E-2</v>
      </c>
      <c r="GJ20" s="59">
        <f t="shared" si="65"/>
        <v>1.8957345971563982E-2</v>
      </c>
      <c r="GK20" s="59">
        <f t="shared" si="66"/>
        <v>1.8856065367693277E-2</v>
      </c>
      <c r="GL20" s="59">
        <f t="shared" si="67"/>
        <v>1.8957345971563982E-2</v>
      </c>
      <c r="GM20" s="59">
        <f t="shared" si="68"/>
        <v>2.6402640264026403E-2</v>
      </c>
      <c r="GN20" s="59">
        <f t="shared" si="69"/>
        <v>1.9138755980861243E-2</v>
      </c>
      <c r="GO20" s="59">
        <f t="shared" si="70"/>
        <v>1.9138755980861243E-2</v>
      </c>
      <c r="GP20" s="59">
        <f t="shared" si="71"/>
        <v>1.8856065367693277E-2</v>
      </c>
      <c r="GQ20" s="59">
        <f t="shared" si="72"/>
        <v>1.9138755980861243E-2</v>
      </c>
      <c r="GR20" s="59">
        <f t="shared" si="73"/>
        <v>1.9138755980861243E-2</v>
      </c>
      <c r="GS20" s="59">
        <f t="shared" si="74"/>
        <v>1.8856065367693277E-2</v>
      </c>
      <c r="GT20" s="59">
        <f t="shared" si="75"/>
        <v>1.9138755980861243E-2</v>
      </c>
      <c r="GU20" s="59">
        <f t="shared" si="76"/>
        <v>1.9138755980861243E-2</v>
      </c>
      <c r="GV20" s="59">
        <f t="shared" si="77"/>
        <v>1.9138755980861243E-2</v>
      </c>
      <c r="GW20" s="59">
        <f t="shared" si="78"/>
        <v>1.9138755980861243E-2</v>
      </c>
      <c r="GX20" s="59">
        <f t="shared" si="79"/>
        <v>1.9138755980861243E-2</v>
      </c>
      <c r="GY20" s="59">
        <f t="shared" si="80"/>
        <v>8.23045267489712E-3</v>
      </c>
      <c r="GZ20" s="59">
        <f t="shared" si="81"/>
        <v>1.0714285714285714E-2</v>
      </c>
      <c r="HA20" s="59">
        <f t="shared" si="82"/>
        <v>1.9280205655526995E-2</v>
      </c>
      <c r="HB20" s="59">
        <f t="shared" si="83"/>
        <v>1.9672131147540985E-2</v>
      </c>
      <c r="HC20" s="59">
        <f t="shared" si="84"/>
        <v>1.9280205655526995E-2</v>
      </c>
      <c r="HD20" s="59">
        <f t="shared" si="85"/>
        <v>1.9672131147540985E-2</v>
      </c>
      <c r="HE20" s="59">
        <f t="shared" si="86"/>
        <v>1.9672131147540985E-2</v>
      </c>
      <c r="HF20" s="59">
        <f t="shared" si="87"/>
        <v>1.9672131147540985E-2</v>
      </c>
      <c r="HG20" s="59">
        <f t="shared" si="88"/>
        <v>1.9672131147540985E-2</v>
      </c>
      <c r="HH20" s="59">
        <f t="shared" si="89"/>
        <v>1.9280205655526995E-2</v>
      </c>
      <c r="HI20" s="59">
        <f t="shared" si="90"/>
        <v>1.9280205655526995E-2</v>
      </c>
      <c r="HJ20" s="59">
        <f t="shared" si="91"/>
        <v>1.9280205655526995E-2</v>
      </c>
      <c r="HK20" s="59">
        <f t="shared" si="92"/>
        <v>1.9672131147540985E-2</v>
      </c>
      <c r="HL20" s="59">
        <f t="shared" si="93"/>
        <v>1.9672131147540985E-2</v>
      </c>
      <c r="HM20" s="59">
        <f t="shared" si="94"/>
        <v>1.9672131147540985E-2</v>
      </c>
      <c r="HN20" s="59">
        <f t="shared" si="95"/>
        <v>1.9672131147540985E-2</v>
      </c>
      <c r="HO20" s="59">
        <f t="shared" si="96"/>
        <v>1.9280205655526995E-2</v>
      </c>
      <c r="HP20" s="59">
        <f t="shared" si="97"/>
        <v>1.9280205655526995E-2</v>
      </c>
      <c r="HQ20" s="59">
        <f t="shared" si="98"/>
        <v>1.9280205655526995E-2</v>
      </c>
      <c r="HR20" s="59">
        <f t="shared" si="99"/>
        <v>1.4851485148514853E-2</v>
      </c>
      <c r="HS20" s="59">
        <f t="shared" si="100"/>
        <v>1.4851485148514853E-2</v>
      </c>
      <c r="HT20" s="59">
        <f t="shared" si="101"/>
        <v>1.7467248908296942E-2</v>
      </c>
      <c r="HU20" s="59">
        <f t="shared" si="102"/>
        <v>1.9659239842726085E-2</v>
      </c>
      <c r="HV20" s="59">
        <f t="shared" si="103"/>
        <v>2.0408163265306121E-2</v>
      </c>
      <c r="HW20" s="59">
        <f t="shared" si="104"/>
        <v>1.9659239842726085E-2</v>
      </c>
      <c r="HX20" s="59">
        <f t="shared" si="105"/>
        <v>1.9659239842726085E-2</v>
      </c>
      <c r="HY20" s="59">
        <f t="shared" si="106"/>
        <v>2.0408163265306121E-2</v>
      </c>
      <c r="HZ20" s="59">
        <f t="shared" si="107"/>
        <v>1.8099547511312219E-2</v>
      </c>
      <c r="IA20" s="59">
        <f t="shared" si="108"/>
        <v>2.0618556701030927E-2</v>
      </c>
      <c r="IB20" s="59">
        <f t="shared" si="109"/>
        <v>1.9659239842726085E-2</v>
      </c>
      <c r="IC20" s="59">
        <f t="shared" si="110"/>
        <v>1.9659239842726085E-2</v>
      </c>
      <c r="ID20" s="59">
        <f t="shared" si="111"/>
        <v>2.0618556701030927E-2</v>
      </c>
      <c r="IF20" s="15">
        <f t="shared" si="112"/>
        <v>1.0517930845492005</v>
      </c>
      <c r="IG20" s="24">
        <f t="shared" si="113"/>
        <v>1.9123510628167292E-2</v>
      </c>
      <c r="IH20" s="25">
        <f t="shared" si="114"/>
        <v>1.9123510628167293</v>
      </c>
    </row>
    <row r="21" spans="1:242" ht="15" customHeight="1" thickBot="1" x14ac:dyDescent="0.35">
      <c r="A21" s="9"/>
      <c r="B21" s="9" t="s">
        <v>69</v>
      </c>
      <c r="C21" s="9" t="s">
        <v>37</v>
      </c>
      <c r="D21" s="9"/>
      <c r="E21" s="9" t="s">
        <v>1</v>
      </c>
      <c r="F21" s="9" t="s">
        <v>17</v>
      </c>
      <c r="G21" s="9"/>
      <c r="H21" s="9">
        <v>1</v>
      </c>
      <c r="I21" s="7">
        <f t="shared" si="0"/>
        <v>1</v>
      </c>
      <c r="J21" s="7"/>
      <c r="L21" s="38" t="s">
        <v>69</v>
      </c>
      <c r="M21" s="45">
        <f t="shared" si="1"/>
        <v>6</v>
      </c>
      <c r="N21" s="41">
        <f t="shared" si="2"/>
        <v>3</v>
      </c>
      <c r="O21" s="41">
        <f t="shared" si="3"/>
        <v>1</v>
      </c>
      <c r="P21" s="41">
        <f t="shared" si="4"/>
        <v>1</v>
      </c>
      <c r="Q21" s="41">
        <f t="shared" si="5"/>
        <v>1</v>
      </c>
      <c r="R21" s="41">
        <f t="shared" si="6"/>
        <v>1</v>
      </c>
      <c r="S21" s="41">
        <f t="shared" si="7"/>
        <v>1</v>
      </c>
      <c r="T21" s="41">
        <f t="shared" si="8"/>
        <v>4</v>
      </c>
      <c r="U21" s="41">
        <f t="shared" si="9"/>
        <v>1</v>
      </c>
      <c r="V21" s="41">
        <f t="shared" si="10"/>
        <v>1</v>
      </c>
      <c r="W21" s="41">
        <f t="shared" si="11"/>
        <v>1</v>
      </c>
      <c r="X21" s="41">
        <f t="shared" si="12"/>
        <v>2</v>
      </c>
      <c r="Y21" s="41">
        <f t="shared" si="13"/>
        <v>1</v>
      </c>
      <c r="Z21" s="41">
        <f t="shared" si="14"/>
        <v>1</v>
      </c>
      <c r="AA21" s="41">
        <f t="shared" si="15"/>
        <v>1</v>
      </c>
      <c r="AB21" s="41">
        <f t="shared" si="16"/>
        <v>1</v>
      </c>
      <c r="AC21" s="41">
        <f t="shared" si="17"/>
        <v>1</v>
      </c>
      <c r="AD21" s="41">
        <f t="shared" si="18"/>
        <v>1</v>
      </c>
      <c r="AE21" s="41">
        <f t="shared" si="19"/>
        <v>1</v>
      </c>
      <c r="AF21" s="42">
        <f t="shared" si="20"/>
        <v>1</v>
      </c>
      <c r="AG21" s="41">
        <f t="shared" si="21"/>
        <v>1</v>
      </c>
      <c r="AH21" s="41">
        <f t="shared" si="22"/>
        <v>1</v>
      </c>
      <c r="AI21" s="41">
        <f t="shared" si="23"/>
        <v>1</v>
      </c>
      <c r="AJ21" s="41">
        <f t="shared" si="24"/>
        <v>4</v>
      </c>
      <c r="AK21" s="41">
        <f t="shared" si="25"/>
        <v>3</v>
      </c>
      <c r="AL21" s="41">
        <f t="shared" si="26"/>
        <v>1</v>
      </c>
      <c r="AM21" s="41">
        <f t="shared" si="27"/>
        <v>1</v>
      </c>
      <c r="AN21" s="41">
        <f t="shared" si="28"/>
        <v>1</v>
      </c>
      <c r="AO21" s="41">
        <f t="shared" si="29"/>
        <v>1</v>
      </c>
      <c r="AP21" s="41">
        <f t="shared" si="30"/>
        <v>1</v>
      </c>
      <c r="AQ21" s="41">
        <f t="shared" si="31"/>
        <v>1</v>
      </c>
      <c r="AR21" s="41">
        <f t="shared" si="32"/>
        <v>1</v>
      </c>
      <c r="AS21" s="41">
        <f t="shared" si="33"/>
        <v>1</v>
      </c>
      <c r="AT21" s="41">
        <f t="shared" si="34"/>
        <v>1</v>
      </c>
      <c r="AU21" s="41">
        <f t="shared" si="35"/>
        <v>1</v>
      </c>
      <c r="AV21" s="41">
        <f t="shared" si="36"/>
        <v>1</v>
      </c>
      <c r="AW21" s="41">
        <f t="shared" si="37"/>
        <v>1</v>
      </c>
      <c r="AX21" s="41">
        <f t="shared" si="38"/>
        <v>1</v>
      </c>
      <c r="AY21" s="41">
        <f t="shared" si="39"/>
        <v>1</v>
      </c>
      <c r="AZ21" s="41">
        <f t="shared" si="40"/>
        <v>1</v>
      </c>
      <c r="BA21" s="41">
        <f t="shared" si="41"/>
        <v>1</v>
      </c>
      <c r="BB21" s="41">
        <f t="shared" si="42"/>
        <v>1</v>
      </c>
      <c r="BC21" s="41">
        <f t="shared" si="43"/>
        <v>3</v>
      </c>
      <c r="BD21" s="41">
        <f t="shared" si="44"/>
        <v>3</v>
      </c>
      <c r="BE21" s="41">
        <f t="shared" si="45"/>
        <v>2</v>
      </c>
      <c r="BF21" s="41">
        <f t="shared" si="46"/>
        <v>1</v>
      </c>
      <c r="BG21" s="41">
        <f t="shared" si="47"/>
        <v>1</v>
      </c>
      <c r="BH21" s="41">
        <f t="shared" si="48"/>
        <v>1</v>
      </c>
      <c r="BI21" s="41">
        <f t="shared" si="49"/>
        <v>1</v>
      </c>
      <c r="BJ21" s="41">
        <f t="shared" si="50"/>
        <v>1</v>
      </c>
      <c r="BK21" s="41">
        <f t="shared" si="51"/>
        <v>2</v>
      </c>
      <c r="BL21" s="41">
        <f t="shared" si="52"/>
        <v>1</v>
      </c>
      <c r="BM21" s="41">
        <f t="shared" si="53"/>
        <v>1</v>
      </c>
      <c r="BN21" s="41">
        <f t="shared" si="54"/>
        <v>1</v>
      </c>
      <c r="BO21" s="44">
        <f t="shared" si="55"/>
        <v>1</v>
      </c>
      <c r="BQ21" s="38" t="s">
        <v>69</v>
      </c>
      <c r="BR21" s="45">
        <f t="shared" si="115"/>
        <v>6</v>
      </c>
      <c r="BS21" s="45">
        <f t="shared" si="164"/>
        <v>3</v>
      </c>
      <c r="BT21" s="45">
        <f t="shared" si="165"/>
        <v>1</v>
      </c>
      <c r="BU21" s="45">
        <f t="shared" si="166"/>
        <v>1</v>
      </c>
      <c r="BV21" s="45">
        <f t="shared" si="167"/>
        <v>1</v>
      </c>
      <c r="BW21" s="45">
        <f t="shared" si="168"/>
        <v>1</v>
      </c>
      <c r="BX21" s="45">
        <f t="shared" si="169"/>
        <v>1</v>
      </c>
      <c r="BY21" s="45">
        <f t="shared" si="170"/>
        <v>4</v>
      </c>
      <c r="BZ21" s="45">
        <f t="shared" si="171"/>
        <v>1</v>
      </c>
      <c r="CA21" s="45">
        <f t="shared" si="172"/>
        <v>1</v>
      </c>
      <c r="CB21" s="45">
        <f t="shared" si="173"/>
        <v>1</v>
      </c>
      <c r="CC21" s="45">
        <f t="shared" si="154"/>
        <v>2</v>
      </c>
      <c r="CD21" s="45">
        <f t="shared" si="155"/>
        <v>1</v>
      </c>
      <c r="CE21" s="45">
        <f t="shared" si="156"/>
        <v>1</v>
      </c>
      <c r="CF21" s="45">
        <f t="shared" ref="CF21" si="183">AA21</f>
        <v>1</v>
      </c>
      <c r="CG21" s="45">
        <f t="shared" ref="CG21" si="184">AB21</f>
        <v>1</v>
      </c>
      <c r="CH21" s="45">
        <f t="shared" ref="CH21" si="185">AC21</f>
        <v>1</v>
      </c>
      <c r="CI21" s="45">
        <f t="shared" ref="CI21" si="186">AD21</f>
        <v>1</v>
      </c>
      <c r="CJ21" s="45">
        <f t="shared" ref="CJ21:CJ25" si="187">AE21</f>
        <v>1</v>
      </c>
      <c r="CK21" s="42" cm="1">
        <f t="array" ref="CK21:DT21">TRANSPOSE(AF21:AF56)</f>
        <v>1</v>
      </c>
      <c r="CL21" s="41">
        <v>1</v>
      </c>
      <c r="CM21" s="41">
        <v>1</v>
      </c>
      <c r="CN21" s="41">
        <v>1</v>
      </c>
      <c r="CO21" s="41">
        <v>1</v>
      </c>
      <c r="CP21" s="41">
        <v>1</v>
      </c>
      <c r="CQ21" s="41">
        <v>1</v>
      </c>
      <c r="CR21" s="41">
        <v>1</v>
      </c>
      <c r="CS21" s="41">
        <v>1</v>
      </c>
      <c r="CT21" s="41">
        <v>1</v>
      </c>
      <c r="CU21" s="41">
        <v>1</v>
      </c>
      <c r="CV21" s="41">
        <v>1</v>
      </c>
      <c r="CW21" s="41">
        <v>1</v>
      </c>
      <c r="CX21" s="41">
        <v>1</v>
      </c>
      <c r="CY21" s="41">
        <v>1</v>
      </c>
      <c r="CZ21" s="41">
        <v>1</v>
      </c>
      <c r="DA21" s="41">
        <v>1</v>
      </c>
      <c r="DB21" s="41">
        <v>1</v>
      </c>
      <c r="DC21" s="41">
        <v>1</v>
      </c>
      <c r="DD21" s="41">
        <v>1</v>
      </c>
      <c r="DE21" s="41">
        <v>1</v>
      </c>
      <c r="DF21" s="41">
        <v>1</v>
      </c>
      <c r="DG21" s="41">
        <v>1</v>
      </c>
      <c r="DH21" s="41">
        <v>1</v>
      </c>
      <c r="DI21" s="41">
        <v>1</v>
      </c>
      <c r="DJ21" s="41">
        <v>1</v>
      </c>
      <c r="DK21" s="41">
        <v>1</v>
      </c>
      <c r="DL21" s="41">
        <v>1</v>
      </c>
      <c r="DM21" s="41">
        <v>1</v>
      </c>
      <c r="DN21" s="41">
        <v>1</v>
      </c>
      <c r="DO21" s="41">
        <v>1</v>
      </c>
      <c r="DP21" s="41">
        <v>1</v>
      </c>
      <c r="DQ21" s="41">
        <v>1</v>
      </c>
      <c r="DR21" s="41">
        <v>1</v>
      </c>
      <c r="DS21" s="41">
        <v>1</v>
      </c>
      <c r="DT21" s="44">
        <v>1</v>
      </c>
      <c r="DV21" s="38" t="s">
        <v>69</v>
      </c>
      <c r="DW21" s="51">
        <f t="shared" si="56"/>
        <v>6</v>
      </c>
      <c r="DX21" s="52">
        <f t="shared" si="116"/>
        <v>3</v>
      </c>
      <c r="DY21" s="52">
        <f t="shared" si="117"/>
        <v>1</v>
      </c>
      <c r="DZ21" s="52">
        <f t="shared" si="182"/>
        <v>1</v>
      </c>
      <c r="EA21" s="52">
        <f t="shared" si="182"/>
        <v>1</v>
      </c>
      <c r="EB21" s="52">
        <f t="shared" si="182"/>
        <v>1</v>
      </c>
      <c r="EC21" s="52">
        <f t="shared" si="182"/>
        <v>1</v>
      </c>
      <c r="ED21" s="52">
        <f t="shared" si="182"/>
        <v>4</v>
      </c>
      <c r="EE21" s="52">
        <f t="shared" si="124"/>
        <v>1</v>
      </c>
      <c r="EF21" s="52">
        <f t="shared" si="182"/>
        <v>1</v>
      </c>
      <c r="EG21" s="52">
        <f t="shared" si="182"/>
        <v>1</v>
      </c>
      <c r="EH21" s="52">
        <f t="shared" si="182"/>
        <v>2</v>
      </c>
      <c r="EI21" s="52">
        <f t="shared" si="149"/>
        <v>1</v>
      </c>
      <c r="EJ21" s="52">
        <f t="shared" si="153"/>
        <v>1</v>
      </c>
      <c r="EK21" s="52">
        <f t="shared" si="163"/>
        <v>1</v>
      </c>
      <c r="EL21" s="52">
        <f t="shared" si="175"/>
        <v>1</v>
      </c>
      <c r="EM21" s="52">
        <f t="shared" si="182"/>
        <v>1</v>
      </c>
      <c r="EN21" s="52">
        <f t="shared" si="182"/>
        <v>1</v>
      </c>
      <c r="EO21" s="52">
        <f t="shared" ref="EO21:EO42" si="188">CJ21</f>
        <v>1</v>
      </c>
      <c r="EP21" s="52">
        <f>CK21</f>
        <v>1</v>
      </c>
      <c r="EQ21" s="50" cm="1">
        <f t="array" ref="EQ21">MINVERSE(CL21)</f>
        <v>1</v>
      </c>
      <c r="ER21" s="50" cm="1">
        <f t="array" ref="ER21">MINVERSE(CM21)</f>
        <v>1</v>
      </c>
      <c r="ES21" s="50" cm="1">
        <f t="array" ref="ES21">MINVERSE(CN21)</f>
        <v>1</v>
      </c>
      <c r="ET21" s="50" cm="1">
        <f t="array" ref="ET21">MINVERSE(CO21)</f>
        <v>1</v>
      </c>
      <c r="EU21" s="50" cm="1">
        <f t="array" ref="EU21">MINVERSE(CP21)</f>
        <v>1</v>
      </c>
      <c r="EV21" s="50" cm="1">
        <f t="array" ref="EV21">MINVERSE(CQ21)</f>
        <v>1</v>
      </c>
      <c r="EW21" s="50" cm="1">
        <f t="array" ref="EW21">MINVERSE(CR21)</f>
        <v>1</v>
      </c>
      <c r="EX21" s="50" cm="1">
        <f t="array" ref="EX21">MINVERSE(CS21)</f>
        <v>1</v>
      </c>
      <c r="EY21" s="50" cm="1">
        <f t="array" ref="EY21">MINVERSE(CT21)</f>
        <v>1</v>
      </c>
      <c r="EZ21" s="50" cm="1">
        <f t="array" ref="EZ21">MINVERSE(CU21)</f>
        <v>1</v>
      </c>
      <c r="FA21" s="50" cm="1">
        <f t="array" ref="FA21">MINVERSE(CV21)</f>
        <v>1</v>
      </c>
      <c r="FB21" s="50" cm="1">
        <f t="array" ref="FB21">MINVERSE(CW21)</f>
        <v>1</v>
      </c>
      <c r="FC21" s="50" cm="1">
        <f t="array" ref="FC21">MINVERSE(CX21)</f>
        <v>1</v>
      </c>
      <c r="FD21" s="50" cm="1">
        <f t="array" ref="FD21">MINVERSE(CY21)</f>
        <v>1</v>
      </c>
      <c r="FE21" s="50" cm="1">
        <f t="array" ref="FE21">MINVERSE(CZ21)</f>
        <v>1</v>
      </c>
      <c r="FF21" s="50" cm="1">
        <f t="array" ref="FF21">MINVERSE(DA21)</f>
        <v>1</v>
      </c>
      <c r="FG21" s="50" cm="1">
        <f t="array" ref="FG21">MINVERSE(DB21)</f>
        <v>1</v>
      </c>
      <c r="FH21" s="50" cm="1">
        <f t="array" ref="FH21">MINVERSE(DC21)</f>
        <v>1</v>
      </c>
      <c r="FI21" s="50" cm="1">
        <f t="array" ref="FI21">MINVERSE(DD21)</f>
        <v>1</v>
      </c>
      <c r="FJ21" s="50" cm="1">
        <f t="array" ref="FJ21">MINVERSE(DE21)</f>
        <v>1</v>
      </c>
      <c r="FK21" s="50" cm="1">
        <f t="array" ref="FK21">MINVERSE(DF21)</f>
        <v>1</v>
      </c>
      <c r="FL21" s="50" cm="1">
        <f t="array" ref="FL21">MINVERSE(DG21)</f>
        <v>1</v>
      </c>
      <c r="FM21" s="50" cm="1">
        <f t="array" ref="FM21">MINVERSE(DH21)</f>
        <v>1</v>
      </c>
      <c r="FN21" s="50" cm="1">
        <f t="array" ref="FN21">MINVERSE(DI21)</f>
        <v>1</v>
      </c>
      <c r="FO21" s="50" cm="1">
        <f t="array" ref="FO21">MINVERSE(DJ21)</f>
        <v>1</v>
      </c>
      <c r="FP21" s="50" cm="1">
        <f t="array" ref="FP21">MINVERSE(DK21)</f>
        <v>1</v>
      </c>
      <c r="FQ21" s="50" cm="1">
        <f t="array" ref="FQ21">MINVERSE(DL21)</f>
        <v>1</v>
      </c>
      <c r="FR21" s="50" cm="1">
        <f t="array" ref="FR21">MINVERSE(DM21)</f>
        <v>1</v>
      </c>
      <c r="FS21" s="50" cm="1">
        <f t="array" ref="FS21">MINVERSE(DN21)</f>
        <v>1</v>
      </c>
      <c r="FT21" s="50" cm="1">
        <f t="array" ref="FT21">MINVERSE(DO21)</f>
        <v>1</v>
      </c>
      <c r="FU21" s="50" cm="1">
        <f t="array" ref="FU21">MINVERSE(DP21)</f>
        <v>1</v>
      </c>
      <c r="FV21" s="50" cm="1">
        <f t="array" ref="FV21">MINVERSE(DQ21)</f>
        <v>1</v>
      </c>
      <c r="FW21" s="50" cm="1">
        <f t="array" ref="FW21">MINVERSE(DR21)</f>
        <v>1</v>
      </c>
      <c r="FX21" s="50" cm="1">
        <f t="array" ref="FX21">MINVERSE(DS21)</f>
        <v>1</v>
      </c>
      <c r="FY21" s="62" cm="1">
        <f t="array" ref="FY21">MINVERSE(DT21)</f>
        <v>1</v>
      </c>
      <c r="GA21" s="38" t="s">
        <v>69</v>
      </c>
      <c r="GB21" s="59">
        <f t="shared" si="57"/>
        <v>2.1201413427561839E-2</v>
      </c>
      <c r="GC21" s="59">
        <f t="shared" si="58"/>
        <v>2.3376623376623381E-2</v>
      </c>
      <c r="GD21" s="59">
        <f t="shared" si="59"/>
        <v>1.8691588785046728E-2</v>
      </c>
      <c r="GE21" s="59">
        <f t="shared" si="60"/>
        <v>1.8691588785046728E-2</v>
      </c>
      <c r="GF21" s="59">
        <f t="shared" si="61"/>
        <v>1.8691588785046728E-2</v>
      </c>
      <c r="GG21" s="59">
        <f t="shared" si="62"/>
        <v>1.8691588785046728E-2</v>
      </c>
      <c r="GH21" s="59">
        <f t="shared" si="63"/>
        <v>1.8691588785046728E-2</v>
      </c>
      <c r="GI21" s="59">
        <f t="shared" si="64"/>
        <v>2.4767801857585141E-2</v>
      </c>
      <c r="GJ21" s="59">
        <f t="shared" si="65"/>
        <v>1.8957345971563982E-2</v>
      </c>
      <c r="GK21" s="59">
        <f t="shared" si="66"/>
        <v>1.8856065367693277E-2</v>
      </c>
      <c r="GL21" s="59">
        <f t="shared" si="67"/>
        <v>1.8957345971563982E-2</v>
      </c>
      <c r="GM21" s="59">
        <f t="shared" si="68"/>
        <v>2.6402640264026403E-2</v>
      </c>
      <c r="GN21" s="59">
        <f t="shared" si="69"/>
        <v>1.9138755980861243E-2</v>
      </c>
      <c r="GO21" s="59">
        <f t="shared" si="70"/>
        <v>1.9138755980861243E-2</v>
      </c>
      <c r="GP21" s="59">
        <f t="shared" si="71"/>
        <v>1.8856065367693277E-2</v>
      </c>
      <c r="GQ21" s="59">
        <f t="shared" si="72"/>
        <v>1.9138755980861243E-2</v>
      </c>
      <c r="GR21" s="59">
        <f t="shared" si="73"/>
        <v>1.9138755980861243E-2</v>
      </c>
      <c r="GS21" s="59">
        <f t="shared" si="74"/>
        <v>1.8856065367693277E-2</v>
      </c>
      <c r="GT21" s="59">
        <f t="shared" si="75"/>
        <v>1.9138755980861243E-2</v>
      </c>
      <c r="GU21" s="59">
        <f t="shared" si="76"/>
        <v>1.9138755980861243E-2</v>
      </c>
      <c r="GV21" s="59">
        <f t="shared" si="77"/>
        <v>1.9138755980861243E-2</v>
      </c>
      <c r="GW21" s="59">
        <f t="shared" si="78"/>
        <v>1.9138755980861243E-2</v>
      </c>
      <c r="GX21" s="59">
        <f t="shared" si="79"/>
        <v>1.9138755980861243E-2</v>
      </c>
      <c r="GY21" s="59">
        <f t="shared" si="80"/>
        <v>8.23045267489712E-3</v>
      </c>
      <c r="GZ21" s="59">
        <f t="shared" si="81"/>
        <v>1.0714285714285714E-2</v>
      </c>
      <c r="HA21" s="59">
        <f t="shared" si="82"/>
        <v>1.9280205655526995E-2</v>
      </c>
      <c r="HB21" s="59">
        <f t="shared" si="83"/>
        <v>1.9672131147540985E-2</v>
      </c>
      <c r="HC21" s="59">
        <f t="shared" si="84"/>
        <v>1.9280205655526995E-2</v>
      </c>
      <c r="HD21" s="59">
        <f t="shared" si="85"/>
        <v>1.9672131147540985E-2</v>
      </c>
      <c r="HE21" s="59">
        <f t="shared" si="86"/>
        <v>1.9672131147540985E-2</v>
      </c>
      <c r="HF21" s="59">
        <f t="shared" si="87"/>
        <v>1.9672131147540985E-2</v>
      </c>
      <c r="HG21" s="59">
        <f t="shared" si="88"/>
        <v>1.9672131147540985E-2</v>
      </c>
      <c r="HH21" s="59">
        <f t="shared" si="89"/>
        <v>1.9280205655526995E-2</v>
      </c>
      <c r="HI21" s="59">
        <f t="shared" si="90"/>
        <v>1.9280205655526995E-2</v>
      </c>
      <c r="HJ21" s="59">
        <f t="shared" si="91"/>
        <v>1.9280205655526995E-2</v>
      </c>
      <c r="HK21" s="59">
        <f t="shared" si="92"/>
        <v>1.9672131147540985E-2</v>
      </c>
      <c r="HL21" s="59">
        <f t="shared" si="93"/>
        <v>1.9672131147540985E-2</v>
      </c>
      <c r="HM21" s="59">
        <f t="shared" si="94"/>
        <v>1.9672131147540985E-2</v>
      </c>
      <c r="HN21" s="59">
        <f t="shared" si="95"/>
        <v>1.9672131147540985E-2</v>
      </c>
      <c r="HO21" s="59">
        <f t="shared" si="96"/>
        <v>1.9280205655526995E-2</v>
      </c>
      <c r="HP21" s="59">
        <f t="shared" si="97"/>
        <v>1.9280205655526995E-2</v>
      </c>
      <c r="HQ21" s="59">
        <f t="shared" si="98"/>
        <v>1.9280205655526995E-2</v>
      </c>
      <c r="HR21" s="59">
        <f t="shared" si="99"/>
        <v>1.4851485148514853E-2</v>
      </c>
      <c r="HS21" s="59">
        <f t="shared" si="100"/>
        <v>1.4851485148514853E-2</v>
      </c>
      <c r="HT21" s="59">
        <f t="shared" si="101"/>
        <v>1.7467248908296942E-2</v>
      </c>
      <c r="HU21" s="59">
        <f t="shared" si="102"/>
        <v>1.9659239842726085E-2</v>
      </c>
      <c r="HV21" s="59">
        <f t="shared" si="103"/>
        <v>2.0408163265306121E-2</v>
      </c>
      <c r="HW21" s="59">
        <f t="shared" si="104"/>
        <v>1.9659239842726085E-2</v>
      </c>
      <c r="HX21" s="59">
        <f t="shared" si="105"/>
        <v>1.9659239842726085E-2</v>
      </c>
      <c r="HY21" s="59">
        <f t="shared" si="106"/>
        <v>2.0408163265306121E-2</v>
      </c>
      <c r="HZ21" s="59">
        <f t="shared" si="107"/>
        <v>1.8099547511312219E-2</v>
      </c>
      <c r="IA21" s="59">
        <f t="shared" si="108"/>
        <v>2.0618556701030927E-2</v>
      </c>
      <c r="IB21" s="59">
        <f t="shared" si="109"/>
        <v>1.9659239842726085E-2</v>
      </c>
      <c r="IC21" s="59">
        <f t="shared" si="110"/>
        <v>1.9659239842726085E-2</v>
      </c>
      <c r="ID21" s="59">
        <f t="shared" si="111"/>
        <v>2.0618556701030927E-2</v>
      </c>
      <c r="IF21" s="15">
        <f t="shared" si="112"/>
        <v>1.0517930845492005</v>
      </c>
      <c r="IG21" s="24">
        <f t="shared" si="113"/>
        <v>1.9123510628167292E-2</v>
      </c>
      <c r="IH21" s="25">
        <f t="shared" si="114"/>
        <v>1.9123510628167293</v>
      </c>
    </row>
    <row r="22" spans="1:242" ht="15" customHeight="1" thickBot="1" x14ac:dyDescent="0.35">
      <c r="A22" s="9"/>
      <c r="B22" s="9" t="s">
        <v>70</v>
      </c>
      <c r="C22" s="9" t="s">
        <v>39</v>
      </c>
      <c r="D22" s="9"/>
      <c r="E22" s="9" t="s">
        <v>1</v>
      </c>
      <c r="F22" s="9" t="s">
        <v>17</v>
      </c>
      <c r="G22" s="9"/>
      <c r="H22" s="9">
        <v>1</v>
      </c>
      <c r="I22" s="7">
        <f t="shared" si="0"/>
        <v>1</v>
      </c>
      <c r="J22" s="7"/>
      <c r="L22" s="38" t="s">
        <v>70</v>
      </c>
      <c r="M22" s="45">
        <f t="shared" si="1"/>
        <v>6</v>
      </c>
      <c r="N22" s="41">
        <f t="shared" si="2"/>
        <v>3</v>
      </c>
      <c r="O22" s="41">
        <f t="shared" si="3"/>
        <v>1</v>
      </c>
      <c r="P22" s="41">
        <f t="shared" si="4"/>
        <v>1</v>
      </c>
      <c r="Q22" s="41">
        <f t="shared" si="5"/>
        <v>1</v>
      </c>
      <c r="R22" s="41">
        <f t="shared" si="6"/>
        <v>1</v>
      </c>
      <c r="S22" s="41">
        <f t="shared" si="7"/>
        <v>1</v>
      </c>
      <c r="T22" s="41">
        <f t="shared" si="8"/>
        <v>4</v>
      </c>
      <c r="U22" s="41">
        <f t="shared" si="9"/>
        <v>1</v>
      </c>
      <c r="V22" s="41">
        <f t="shared" si="10"/>
        <v>1</v>
      </c>
      <c r="W22" s="41">
        <f t="shared" si="11"/>
        <v>1</v>
      </c>
      <c r="X22" s="41">
        <f t="shared" si="12"/>
        <v>2</v>
      </c>
      <c r="Y22" s="41">
        <f t="shared" si="13"/>
        <v>1</v>
      </c>
      <c r="Z22" s="41">
        <f t="shared" si="14"/>
        <v>1</v>
      </c>
      <c r="AA22" s="41">
        <f t="shared" si="15"/>
        <v>1</v>
      </c>
      <c r="AB22" s="41">
        <f t="shared" si="16"/>
        <v>1</v>
      </c>
      <c r="AC22" s="41">
        <f t="shared" si="17"/>
        <v>1</v>
      </c>
      <c r="AD22" s="41">
        <f t="shared" si="18"/>
        <v>1</v>
      </c>
      <c r="AE22" s="41">
        <f t="shared" si="19"/>
        <v>1</v>
      </c>
      <c r="AF22" s="41">
        <f t="shared" si="20"/>
        <v>1</v>
      </c>
      <c r="AG22" s="42">
        <f t="shared" si="21"/>
        <v>1</v>
      </c>
      <c r="AH22" s="41">
        <f t="shared" si="22"/>
        <v>1</v>
      </c>
      <c r="AI22" s="41">
        <f t="shared" si="23"/>
        <v>1</v>
      </c>
      <c r="AJ22" s="41">
        <f t="shared" si="24"/>
        <v>4</v>
      </c>
      <c r="AK22" s="41">
        <f t="shared" si="25"/>
        <v>3</v>
      </c>
      <c r="AL22" s="41">
        <f t="shared" si="26"/>
        <v>1</v>
      </c>
      <c r="AM22" s="41">
        <f t="shared" si="27"/>
        <v>1</v>
      </c>
      <c r="AN22" s="41">
        <f t="shared" si="28"/>
        <v>1</v>
      </c>
      <c r="AO22" s="41">
        <f t="shared" si="29"/>
        <v>1</v>
      </c>
      <c r="AP22" s="41">
        <f t="shared" si="30"/>
        <v>1</v>
      </c>
      <c r="AQ22" s="41">
        <f t="shared" si="31"/>
        <v>1</v>
      </c>
      <c r="AR22" s="41">
        <f t="shared" si="32"/>
        <v>1</v>
      </c>
      <c r="AS22" s="41">
        <f t="shared" si="33"/>
        <v>1</v>
      </c>
      <c r="AT22" s="41">
        <f t="shared" si="34"/>
        <v>1</v>
      </c>
      <c r="AU22" s="41">
        <f t="shared" si="35"/>
        <v>1</v>
      </c>
      <c r="AV22" s="41">
        <f t="shared" si="36"/>
        <v>1</v>
      </c>
      <c r="AW22" s="41">
        <f t="shared" si="37"/>
        <v>1</v>
      </c>
      <c r="AX22" s="41">
        <f t="shared" si="38"/>
        <v>1</v>
      </c>
      <c r="AY22" s="41">
        <f t="shared" si="39"/>
        <v>1</v>
      </c>
      <c r="AZ22" s="41">
        <f t="shared" si="40"/>
        <v>1</v>
      </c>
      <c r="BA22" s="41">
        <f t="shared" si="41"/>
        <v>1</v>
      </c>
      <c r="BB22" s="41">
        <f t="shared" si="42"/>
        <v>1</v>
      </c>
      <c r="BC22" s="41">
        <f t="shared" si="43"/>
        <v>3</v>
      </c>
      <c r="BD22" s="41">
        <f t="shared" si="44"/>
        <v>3</v>
      </c>
      <c r="BE22" s="41">
        <f t="shared" si="45"/>
        <v>2</v>
      </c>
      <c r="BF22" s="41">
        <f t="shared" si="46"/>
        <v>1</v>
      </c>
      <c r="BG22" s="41">
        <f t="shared" si="47"/>
        <v>1</v>
      </c>
      <c r="BH22" s="41">
        <f t="shared" si="48"/>
        <v>1</v>
      </c>
      <c r="BI22" s="41">
        <f t="shared" si="49"/>
        <v>1</v>
      </c>
      <c r="BJ22" s="41">
        <f t="shared" si="50"/>
        <v>1</v>
      </c>
      <c r="BK22" s="41">
        <f t="shared" si="51"/>
        <v>2</v>
      </c>
      <c r="BL22" s="41">
        <f t="shared" si="52"/>
        <v>1</v>
      </c>
      <c r="BM22" s="41">
        <f t="shared" si="53"/>
        <v>1</v>
      </c>
      <c r="BN22" s="41">
        <f t="shared" si="54"/>
        <v>1</v>
      </c>
      <c r="BO22" s="44">
        <f t="shared" si="55"/>
        <v>1</v>
      </c>
      <c r="BQ22" s="38" t="s">
        <v>70</v>
      </c>
      <c r="BR22" s="45">
        <f t="shared" si="115"/>
        <v>6</v>
      </c>
      <c r="BS22" s="45">
        <f t="shared" si="164"/>
        <v>3</v>
      </c>
      <c r="BT22" s="45">
        <f t="shared" si="165"/>
        <v>1</v>
      </c>
      <c r="BU22" s="45">
        <f t="shared" si="166"/>
        <v>1</v>
      </c>
      <c r="BV22" s="45">
        <f t="shared" si="167"/>
        <v>1</v>
      </c>
      <c r="BW22" s="45">
        <f t="shared" si="168"/>
        <v>1</v>
      </c>
      <c r="BX22" s="45">
        <f t="shared" si="169"/>
        <v>1</v>
      </c>
      <c r="BY22" s="45">
        <f t="shared" si="170"/>
        <v>4</v>
      </c>
      <c r="BZ22" s="45">
        <f t="shared" si="171"/>
        <v>1</v>
      </c>
      <c r="CA22" s="45">
        <f t="shared" si="172"/>
        <v>1</v>
      </c>
      <c r="CB22" s="45">
        <f t="shared" si="173"/>
        <v>1</v>
      </c>
      <c r="CC22" s="45">
        <f t="shared" si="154"/>
        <v>2</v>
      </c>
      <c r="CD22" s="45">
        <f t="shared" si="155"/>
        <v>1</v>
      </c>
      <c r="CE22" s="45">
        <f t="shared" si="156"/>
        <v>1</v>
      </c>
      <c r="CF22" s="45">
        <f t="shared" si="157"/>
        <v>1</v>
      </c>
      <c r="CG22" s="45">
        <f t="shared" ref="CG22:CG28" si="189">AB22</f>
        <v>1</v>
      </c>
      <c r="CH22" s="45">
        <f t="shared" ref="CH22:CH28" si="190">AC22</f>
        <v>1</v>
      </c>
      <c r="CI22" s="45">
        <f t="shared" ref="CI22:CI28" si="191">AD22</f>
        <v>1</v>
      </c>
      <c r="CJ22" s="45">
        <f t="shared" si="187"/>
        <v>1</v>
      </c>
      <c r="CK22" s="45">
        <f t="shared" ref="CK22:CL25" si="192">AF22</f>
        <v>1</v>
      </c>
      <c r="CL22" s="42" cm="1">
        <f t="array" ref="CL22:DT22">TRANSPOSE(AG22:AG56)</f>
        <v>1</v>
      </c>
      <c r="CM22" s="41">
        <v>1</v>
      </c>
      <c r="CN22" s="41">
        <v>1</v>
      </c>
      <c r="CO22" s="41">
        <v>1</v>
      </c>
      <c r="CP22" s="41">
        <v>1</v>
      </c>
      <c r="CQ22" s="41">
        <v>1</v>
      </c>
      <c r="CR22" s="41">
        <v>1</v>
      </c>
      <c r="CS22" s="41">
        <v>1</v>
      </c>
      <c r="CT22" s="41">
        <v>1</v>
      </c>
      <c r="CU22" s="41">
        <v>1</v>
      </c>
      <c r="CV22" s="41">
        <v>1</v>
      </c>
      <c r="CW22" s="41">
        <v>1</v>
      </c>
      <c r="CX22" s="41">
        <v>1</v>
      </c>
      <c r="CY22" s="41">
        <v>1</v>
      </c>
      <c r="CZ22" s="41">
        <v>1</v>
      </c>
      <c r="DA22" s="41">
        <v>1</v>
      </c>
      <c r="DB22" s="41">
        <v>1</v>
      </c>
      <c r="DC22" s="41">
        <v>1</v>
      </c>
      <c r="DD22" s="41">
        <v>1</v>
      </c>
      <c r="DE22" s="41">
        <v>1</v>
      </c>
      <c r="DF22" s="41">
        <v>1</v>
      </c>
      <c r="DG22" s="41">
        <v>1</v>
      </c>
      <c r="DH22" s="41">
        <v>1</v>
      </c>
      <c r="DI22" s="41">
        <v>1</v>
      </c>
      <c r="DJ22" s="41">
        <v>1</v>
      </c>
      <c r="DK22" s="41">
        <v>1</v>
      </c>
      <c r="DL22" s="41">
        <v>1</v>
      </c>
      <c r="DM22" s="41">
        <v>1</v>
      </c>
      <c r="DN22" s="41">
        <v>1</v>
      </c>
      <c r="DO22" s="41">
        <v>1</v>
      </c>
      <c r="DP22" s="41">
        <v>1</v>
      </c>
      <c r="DQ22" s="41">
        <v>1</v>
      </c>
      <c r="DR22" s="41">
        <v>1</v>
      </c>
      <c r="DS22" s="41">
        <v>1</v>
      </c>
      <c r="DT22" s="44">
        <v>1</v>
      </c>
      <c r="DV22" s="38" t="s">
        <v>70</v>
      </c>
      <c r="DW22" s="51">
        <f t="shared" si="56"/>
        <v>6</v>
      </c>
      <c r="DX22" s="52">
        <f t="shared" si="116"/>
        <v>3</v>
      </c>
      <c r="DY22" s="52">
        <f t="shared" si="117"/>
        <v>1</v>
      </c>
      <c r="DZ22" s="52">
        <f t="shared" si="182"/>
        <v>1</v>
      </c>
      <c r="EA22" s="52">
        <f t="shared" si="182"/>
        <v>1</v>
      </c>
      <c r="EB22" s="52">
        <f t="shared" si="182"/>
        <v>1</v>
      </c>
      <c r="EC22" s="52">
        <f t="shared" si="182"/>
        <v>1</v>
      </c>
      <c r="ED22" s="52">
        <f t="shared" si="182"/>
        <v>4</v>
      </c>
      <c r="EE22" s="52">
        <f t="shared" si="124"/>
        <v>1</v>
      </c>
      <c r="EF22" s="52">
        <f t="shared" si="182"/>
        <v>1</v>
      </c>
      <c r="EG22" s="52">
        <f t="shared" si="182"/>
        <v>1</v>
      </c>
      <c r="EH22" s="52">
        <f t="shared" si="182"/>
        <v>2</v>
      </c>
      <c r="EI22" s="52">
        <f t="shared" si="182"/>
        <v>1</v>
      </c>
      <c r="EJ22" s="52">
        <f t="shared" si="153"/>
        <v>1</v>
      </c>
      <c r="EK22" s="52">
        <f t="shared" si="182"/>
        <v>1</v>
      </c>
      <c r="EL22" s="52">
        <f t="shared" si="175"/>
        <v>1</v>
      </c>
      <c r="EM22" s="52">
        <f t="shared" si="182"/>
        <v>1</v>
      </c>
      <c r="EN22" s="52">
        <f t="shared" si="182"/>
        <v>1</v>
      </c>
      <c r="EO22" s="52">
        <f t="shared" si="188"/>
        <v>1</v>
      </c>
      <c r="EP22" s="52">
        <f t="shared" ref="EP22:EP25" si="193">CK22</f>
        <v>1</v>
      </c>
      <c r="EQ22" s="52">
        <f>CL22</f>
        <v>1</v>
      </c>
      <c r="ER22" s="50" cm="1">
        <f t="array" ref="ER22">MINVERSE(CM22)</f>
        <v>1</v>
      </c>
      <c r="ES22" s="50" cm="1">
        <f t="array" ref="ES22">MINVERSE(CN22)</f>
        <v>1</v>
      </c>
      <c r="ET22" s="50" cm="1">
        <f t="array" ref="ET22">MINVERSE(CO22)</f>
        <v>1</v>
      </c>
      <c r="EU22" s="50" cm="1">
        <f t="array" ref="EU22">MINVERSE(CP22)</f>
        <v>1</v>
      </c>
      <c r="EV22" s="50" cm="1">
        <f t="array" ref="EV22">MINVERSE(CQ22)</f>
        <v>1</v>
      </c>
      <c r="EW22" s="50" cm="1">
        <f t="array" ref="EW22">MINVERSE(CR22)</f>
        <v>1</v>
      </c>
      <c r="EX22" s="50" cm="1">
        <f t="array" ref="EX22">MINVERSE(CS22)</f>
        <v>1</v>
      </c>
      <c r="EY22" s="50" cm="1">
        <f t="array" ref="EY22">MINVERSE(CT22)</f>
        <v>1</v>
      </c>
      <c r="EZ22" s="50" cm="1">
        <f t="array" ref="EZ22">MINVERSE(CU22)</f>
        <v>1</v>
      </c>
      <c r="FA22" s="50" cm="1">
        <f t="array" ref="FA22">MINVERSE(CV22)</f>
        <v>1</v>
      </c>
      <c r="FB22" s="50" cm="1">
        <f t="array" ref="FB22">MINVERSE(CW22)</f>
        <v>1</v>
      </c>
      <c r="FC22" s="50" cm="1">
        <f t="array" ref="FC22">MINVERSE(CX22)</f>
        <v>1</v>
      </c>
      <c r="FD22" s="50" cm="1">
        <f t="array" ref="FD22">MINVERSE(CY22)</f>
        <v>1</v>
      </c>
      <c r="FE22" s="50" cm="1">
        <f t="array" ref="FE22">MINVERSE(CZ22)</f>
        <v>1</v>
      </c>
      <c r="FF22" s="50" cm="1">
        <f t="array" ref="FF22">MINVERSE(DA22)</f>
        <v>1</v>
      </c>
      <c r="FG22" s="50" cm="1">
        <f t="array" ref="FG22">MINVERSE(DB22)</f>
        <v>1</v>
      </c>
      <c r="FH22" s="50" cm="1">
        <f t="array" ref="FH22">MINVERSE(DC22)</f>
        <v>1</v>
      </c>
      <c r="FI22" s="50" cm="1">
        <f t="array" ref="FI22">MINVERSE(DD22)</f>
        <v>1</v>
      </c>
      <c r="FJ22" s="50" cm="1">
        <f t="array" ref="FJ22">MINVERSE(DE22)</f>
        <v>1</v>
      </c>
      <c r="FK22" s="50" cm="1">
        <f t="array" ref="FK22">MINVERSE(DF22)</f>
        <v>1</v>
      </c>
      <c r="FL22" s="50" cm="1">
        <f t="array" ref="FL22">MINVERSE(DG22)</f>
        <v>1</v>
      </c>
      <c r="FM22" s="50" cm="1">
        <f t="array" ref="FM22">MINVERSE(DH22)</f>
        <v>1</v>
      </c>
      <c r="FN22" s="50" cm="1">
        <f t="array" ref="FN22">MINVERSE(DI22)</f>
        <v>1</v>
      </c>
      <c r="FO22" s="50" cm="1">
        <f t="array" ref="FO22">MINVERSE(DJ22)</f>
        <v>1</v>
      </c>
      <c r="FP22" s="50" cm="1">
        <f t="array" ref="FP22">MINVERSE(DK22)</f>
        <v>1</v>
      </c>
      <c r="FQ22" s="50" cm="1">
        <f t="array" ref="FQ22">MINVERSE(DL22)</f>
        <v>1</v>
      </c>
      <c r="FR22" s="50" cm="1">
        <f t="array" ref="FR22">MINVERSE(DM22)</f>
        <v>1</v>
      </c>
      <c r="FS22" s="50" cm="1">
        <f t="array" ref="FS22">MINVERSE(DN22)</f>
        <v>1</v>
      </c>
      <c r="FT22" s="50" cm="1">
        <f t="array" ref="FT22">MINVERSE(DO22)</f>
        <v>1</v>
      </c>
      <c r="FU22" s="50" cm="1">
        <f t="array" ref="FU22">MINVERSE(DP22)</f>
        <v>1</v>
      </c>
      <c r="FV22" s="50" cm="1">
        <f t="array" ref="FV22">MINVERSE(DQ22)</f>
        <v>1</v>
      </c>
      <c r="FW22" s="50" cm="1">
        <f t="array" ref="FW22">MINVERSE(DR22)</f>
        <v>1</v>
      </c>
      <c r="FX22" s="50" cm="1">
        <f t="array" ref="FX22">MINVERSE(DS22)</f>
        <v>1</v>
      </c>
      <c r="FY22" s="62" cm="1">
        <f t="array" ref="FY22">MINVERSE(DT22)</f>
        <v>1</v>
      </c>
      <c r="GA22" s="38" t="s">
        <v>70</v>
      </c>
      <c r="GB22" s="59">
        <f t="shared" si="57"/>
        <v>2.1201413427561839E-2</v>
      </c>
      <c r="GC22" s="59">
        <f t="shared" si="58"/>
        <v>2.3376623376623381E-2</v>
      </c>
      <c r="GD22" s="59">
        <f t="shared" si="59"/>
        <v>1.8691588785046728E-2</v>
      </c>
      <c r="GE22" s="59">
        <f t="shared" si="60"/>
        <v>1.8691588785046728E-2</v>
      </c>
      <c r="GF22" s="59">
        <f t="shared" si="61"/>
        <v>1.8691588785046728E-2</v>
      </c>
      <c r="GG22" s="59">
        <f t="shared" si="62"/>
        <v>1.8691588785046728E-2</v>
      </c>
      <c r="GH22" s="59">
        <f t="shared" si="63"/>
        <v>1.8691588785046728E-2</v>
      </c>
      <c r="GI22" s="59">
        <f t="shared" si="64"/>
        <v>2.4767801857585141E-2</v>
      </c>
      <c r="GJ22" s="59">
        <f t="shared" si="65"/>
        <v>1.8957345971563982E-2</v>
      </c>
      <c r="GK22" s="59">
        <f t="shared" si="66"/>
        <v>1.8856065367693277E-2</v>
      </c>
      <c r="GL22" s="59">
        <f t="shared" si="67"/>
        <v>1.8957345971563982E-2</v>
      </c>
      <c r="GM22" s="59">
        <f t="shared" si="68"/>
        <v>2.6402640264026403E-2</v>
      </c>
      <c r="GN22" s="59">
        <f t="shared" si="69"/>
        <v>1.9138755980861243E-2</v>
      </c>
      <c r="GO22" s="59">
        <f t="shared" si="70"/>
        <v>1.9138755980861243E-2</v>
      </c>
      <c r="GP22" s="59">
        <f t="shared" si="71"/>
        <v>1.8856065367693277E-2</v>
      </c>
      <c r="GQ22" s="59">
        <f t="shared" si="72"/>
        <v>1.9138755980861243E-2</v>
      </c>
      <c r="GR22" s="59">
        <f t="shared" si="73"/>
        <v>1.9138755980861243E-2</v>
      </c>
      <c r="GS22" s="59">
        <f t="shared" si="74"/>
        <v>1.8856065367693277E-2</v>
      </c>
      <c r="GT22" s="59">
        <f t="shared" si="75"/>
        <v>1.9138755980861243E-2</v>
      </c>
      <c r="GU22" s="59">
        <f t="shared" si="76"/>
        <v>1.9138755980861243E-2</v>
      </c>
      <c r="GV22" s="59">
        <f t="shared" si="77"/>
        <v>1.9138755980861243E-2</v>
      </c>
      <c r="GW22" s="59">
        <f t="shared" si="78"/>
        <v>1.9138755980861243E-2</v>
      </c>
      <c r="GX22" s="59">
        <f t="shared" si="79"/>
        <v>1.9138755980861243E-2</v>
      </c>
      <c r="GY22" s="59">
        <f t="shared" si="80"/>
        <v>8.23045267489712E-3</v>
      </c>
      <c r="GZ22" s="59">
        <f t="shared" si="81"/>
        <v>1.0714285714285714E-2</v>
      </c>
      <c r="HA22" s="59">
        <f t="shared" si="82"/>
        <v>1.9280205655526995E-2</v>
      </c>
      <c r="HB22" s="59">
        <f t="shared" si="83"/>
        <v>1.9672131147540985E-2</v>
      </c>
      <c r="HC22" s="59">
        <f t="shared" si="84"/>
        <v>1.9280205655526995E-2</v>
      </c>
      <c r="HD22" s="59">
        <f t="shared" si="85"/>
        <v>1.9672131147540985E-2</v>
      </c>
      <c r="HE22" s="59">
        <f t="shared" si="86"/>
        <v>1.9672131147540985E-2</v>
      </c>
      <c r="HF22" s="59">
        <f t="shared" si="87"/>
        <v>1.9672131147540985E-2</v>
      </c>
      <c r="HG22" s="59">
        <f t="shared" si="88"/>
        <v>1.9672131147540985E-2</v>
      </c>
      <c r="HH22" s="59">
        <f t="shared" si="89"/>
        <v>1.9280205655526995E-2</v>
      </c>
      <c r="HI22" s="59">
        <f t="shared" si="90"/>
        <v>1.9280205655526995E-2</v>
      </c>
      <c r="HJ22" s="59">
        <f t="shared" si="91"/>
        <v>1.9280205655526995E-2</v>
      </c>
      <c r="HK22" s="59">
        <f t="shared" si="92"/>
        <v>1.9672131147540985E-2</v>
      </c>
      <c r="HL22" s="59">
        <f t="shared" si="93"/>
        <v>1.9672131147540985E-2</v>
      </c>
      <c r="HM22" s="59">
        <f t="shared" si="94"/>
        <v>1.9672131147540985E-2</v>
      </c>
      <c r="HN22" s="59">
        <f t="shared" si="95"/>
        <v>1.9672131147540985E-2</v>
      </c>
      <c r="HO22" s="59">
        <f t="shared" si="96"/>
        <v>1.9280205655526995E-2</v>
      </c>
      <c r="HP22" s="59">
        <f t="shared" si="97"/>
        <v>1.9280205655526995E-2</v>
      </c>
      <c r="HQ22" s="59">
        <f t="shared" si="98"/>
        <v>1.9280205655526995E-2</v>
      </c>
      <c r="HR22" s="59">
        <f t="shared" si="99"/>
        <v>1.4851485148514853E-2</v>
      </c>
      <c r="HS22" s="59">
        <f t="shared" si="100"/>
        <v>1.4851485148514853E-2</v>
      </c>
      <c r="HT22" s="59">
        <f t="shared" si="101"/>
        <v>1.7467248908296942E-2</v>
      </c>
      <c r="HU22" s="59">
        <f t="shared" si="102"/>
        <v>1.9659239842726085E-2</v>
      </c>
      <c r="HV22" s="59">
        <f t="shared" si="103"/>
        <v>2.0408163265306121E-2</v>
      </c>
      <c r="HW22" s="59">
        <f t="shared" si="104"/>
        <v>1.9659239842726085E-2</v>
      </c>
      <c r="HX22" s="59">
        <f t="shared" si="105"/>
        <v>1.9659239842726085E-2</v>
      </c>
      <c r="HY22" s="59">
        <f t="shared" si="106"/>
        <v>2.0408163265306121E-2</v>
      </c>
      <c r="HZ22" s="59">
        <f t="shared" si="107"/>
        <v>1.8099547511312219E-2</v>
      </c>
      <c r="IA22" s="59">
        <f t="shared" si="108"/>
        <v>2.0618556701030927E-2</v>
      </c>
      <c r="IB22" s="59">
        <f t="shared" si="109"/>
        <v>1.9659239842726085E-2</v>
      </c>
      <c r="IC22" s="59">
        <f t="shared" si="110"/>
        <v>1.9659239842726085E-2</v>
      </c>
      <c r="ID22" s="59">
        <f t="shared" si="111"/>
        <v>2.0618556701030927E-2</v>
      </c>
      <c r="IF22" s="15">
        <f t="shared" si="112"/>
        <v>1.0517930845492005</v>
      </c>
      <c r="IG22" s="24">
        <f t="shared" si="113"/>
        <v>1.9123510628167292E-2</v>
      </c>
      <c r="IH22" s="25">
        <f t="shared" si="114"/>
        <v>1.9123510628167293</v>
      </c>
    </row>
    <row r="23" spans="1:242" ht="15" customHeight="1" thickBot="1" x14ac:dyDescent="0.35">
      <c r="A23" s="9"/>
      <c r="B23" s="9" t="s">
        <v>71</v>
      </c>
      <c r="C23" s="9" t="s">
        <v>40</v>
      </c>
      <c r="D23" s="9"/>
      <c r="E23" s="9" t="s">
        <v>1</v>
      </c>
      <c r="F23" s="9" t="s">
        <v>17</v>
      </c>
      <c r="G23" s="9"/>
      <c r="H23" s="9">
        <v>1</v>
      </c>
      <c r="I23" s="7">
        <f t="shared" si="0"/>
        <v>1</v>
      </c>
      <c r="J23" s="7"/>
      <c r="L23" s="38" t="s">
        <v>71</v>
      </c>
      <c r="M23" s="45">
        <f t="shared" si="1"/>
        <v>6</v>
      </c>
      <c r="N23" s="41">
        <f t="shared" si="2"/>
        <v>3</v>
      </c>
      <c r="O23" s="41">
        <f t="shared" si="3"/>
        <v>1</v>
      </c>
      <c r="P23" s="41">
        <f t="shared" si="4"/>
        <v>1</v>
      </c>
      <c r="Q23" s="41">
        <f t="shared" si="5"/>
        <v>1</v>
      </c>
      <c r="R23" s="41">
        <f t="shared" si="6"/>
        <v>1</v>
      </c>
      <c r="S23" s="41">
        <f t="shared" si="7"/>
        <v>1</v>
      </c>
      <c r="T23" s="41">
        <f t="shared" si="8"/>
        <v>4</v>
      </c>
      <c r="U23" s="41">
        <f t="shared" si="9"/>
        <v>1</v>
      </c>
      <c r="V23" s="41">
        <f t="shared" si="10"/>
        <v>1</v>
      </c>
      <c r="W23" s="41">
        <f t="shared" si="11"/>
        <v>1</v>
      </c>
      <c r="X23" s="41">
        <f t="shared" si="12"/>
        <v>2</v>
      </c>
      <c r="Y23" s="41">
        <f t="shared" si="13"/>
        <v>1</v>
      </c>
      <c r="Z23" s="41">
        <f t="shared" si="14"/>
        <v>1</v>
      </c>
      <c r="AA23" s="41">
        <f t="shared" si="15"/>
        <v>1</v>
      </c>
      <c r="AB23" s="41">
        <f t="shared" si="16"/>
        <v>1</v>
      </c>
      <c r="AC23" s="41">
        <f t="shared" si="17"/>
        <v>1</v>
      </c>
      <c r="AD23" s="41">
        <f t="shared" si="18"/>
        <v>1</v>
      </c>
      <c r="AE23" s="41">
        <f t="shared" si="19"/>
        <v>1</v>
      </c>
      <c r="AF23" s="41">
        <f t="shared" si="20"/>
        <v>1</v>
      </c>
      <c r="AG23" s="41">
        <f t="shared" si="21"/>
        <v>1</v>
      </c>
      <c r="AH23" s="42">
        <f t="shared" si="22"/>
        <v>1</v>
      </c>
      <c r="AI23" s="41">
        <f t="shared" si="23"/>
        <v>1</v>
      </c>
      <c r="AJ23" s="41">
        <f t="shared" si="24"/>
        <v>4</v>
      </c>
      <c r="AK23" s="41">
        <f t="shared" si="25"/>
        <v>3</v>
      </c>
      <c r="AL23" s="41">
        <f t="shared" si="26"/>
        <v>1</v>
      </c>
      <c r="AM23" s="41">
        <f t="shared" si="27"/>
        <v>1</v>
      </c>
      <c r="AN23" s="41">
        <f t="shared" si="28"/>
        <v>1</v>
      </c>
      <c r="AO23" s="41">
        <f t="shared" si="29"/>
        <v>1</v>
      </c>
      <c r="AP23" s="41">
        <f t="shared" si="30"/>
        <v>1</v>
      </c>
      <c r="AQ23" s="41">
        <f t="shared" si="31"/>
        <v>1</v>
      </c>
      <c r="AR23" s="41">
        <f t="shared" si="32"/>
        <v>1</v>
      </c>
      <c r="AS23" s="41">
        <f t="shared" si="33"/>
        <v>1</v>
      </c>
      <c r="AT23" s="41">
        <f t="shared" si="34"/>
        <v>1</v>
      </c>
      <c r="AU23" s="41">
        <f t="shared" si="35"/>
        <v>1</v>
      </c>
      <c r="AV23" s="41">
        <f t="shared" si="36"/>
        <v>1</v>
      </c>
      <c r="AW23" s="41">
        <f t="shared" si="37"/>
        <v>1</v>
      </c>
      <c r="AX23" s="41">
        <f t="shared" si="38"/>
        <v>1</v>
      </c>
      <c r="AY23" s="41">
        <f t="shared" si="39"/>
        <v>1</v>
      </c>
      <c r="AZ23" s="41">
        <f t="shared" si="40"/>
        <v>1</v>
      </c>
      <c r="BA23" s="41">
        <f t="shared" si="41"/>
        <v>1</v>
      </c>
      <c r="BB23" s="41">
        <f t="shared" si="42"/>
        <v>1</v>
      </c>
      <c r="BC23" s="41">
        <f t="shared" si="43"/>
        <v>3</v>
      </c>
      <c r="BD23" s="41">
        <f t="shared" si="44"/>
        <v>3</v>
      </c>
      <c r="BE23" s="41">
        <f t="shared" si="45"/>
        <v>2</v>
      </c>
      <c r="BF23" s="41">
        <f t="shared" si="46"/>
        <v>1</v>
      </c>
      <c r="BG23" s="41">
        <f t="shared" si="47"/>
        <v>1</v>
      </c>
      <c r="BH23" s="41">
        <f t="shared" si="48"/>
        <v>1</v>
      </c>
      <c r="BI23" s="41">
        <f t="shared" si="49"/>
        <v>1</v>
      </c>
      <c r="BJ23" s="41">
        <f t="shared" si="50"/>
        <v>1</v>
      </c>
      <c r="BK23" s="41">
        <f t="shared" si="51"/>
        <v>2</v>
      </c>
      <c r="BL23" s="41">
        <f t="shared" si="52"/>
        <v>1</v>
      </c>
      <c r="BM23" s="41">
        <f t="shared" si="53"/>
        <v>1</v>
      </c>
      <c r="BN23" s="41">
        <f t="shared" si="54"/>
        <v>1</v>
      </c>
      <c r="BO23" s="44">
        <f t="shared" si="55"/>
        <v>1</v>
      </c>
      <c r="BQ23" s="38" t="s">
        <v>71</v>
      </c>
      <c r="BR23" s="45">
        <f t="shared" si="115"/>
        <v>6</v>
      </c>
      <c r="BS23" s="45">
        <f t="shared" si="164"/>
        <v>3</v>
      </c>
      <c r="BT23" s="45">
        <f t="shared" si="165"/>
        <v>1</v>
      </c>
      <c r="BU23" s="45">
        <f t="shared" si="166"/>
        <v>1</v>
      </c>
      <c r="BV23" s="45">
        <f t="shared" si="167"/>
        <v>1</v>
      </c>
      <c r="BW23" s="45">
        <f t="shared" si="168"/>
        <v>1</v>
      </c>
      <c r="BX23" s="45">
        <f t="shared" si="169"/>
        <v>1</v>
      </c>
      <c r="BY23" s="45">
        <f t="shared" si="170"/>
        <v>4</v>
      </c>
      <c r="BZ23" s="45">
        <f t="shared" si="171"/>
        <v>1</v>
      </c>
      <c r="CA23" s="45">
        <f t="shared" si="172"/>
        <v>1</v>
      </c>
      <c r="CB23" s="45">
        <f t="shared" si="173"/>
        <v>1</v>
      </c>
      <c r="CC23" s="45">
        <f t="shared" si="154"/>
        <v>2</v>
      </c>
      <c r="CD23" s="45">
        <f t="shared" si="155"/>
        <v>1</v>
      </c>
      <c r="CE23" s="45">
        <f t="shared" si="156"/>
        <v>1</v>
      </c>
      <c r="CF23" s="45">
        <f t="shared" si="157"/>
        <v>1</v>
      </c>
      <c r="CG23" s="45">
        <f t="shared" si="189"/>
        <v>1</v>
      </c>
      <c r="CH23" s="45">
        <f t="shared" si="190"/>
        <v>1</v>
      </c>
      <c r="CI23" s="45">
        <f t="shared" si="191"/>
        <v>1</v>
      </c>
      <c r="CJ23" s="45">
        <f t="shared" si="187"/>
        <v>1</v>
      </c>
      <c r="CK23" s="45">
        <f t="shared" si="192"/>
        <v>1</v>
      </c>
      <c r="CL23" s="45">
        <f t="shared" si="192"/>
        <v>1</v>
      </c>
      <c r="CM23" s="42" cm="1">
        <f t="array" ref="CM23:DT23">TRANSPOSE(AH23:AH56)</f>
        <v>1</v>
      </c>
      <c r="CN23" s="41">
        <v>1</v>
      </c>
      <c r="CO23" s="41">
        <v>1</v>
      </c>
      <c r="CP23" s="41">
        <v>1</v>
      </c>
      <c r="CQ23" s="41">
        <v>1</v>
      </c>
      <c r="CR23" s="41">
        <v>1</v>
      </c>
      <c r="CS23" s="41">
        <v>1</v>
      </c>
      <c r="CT23" s="41">
        <v>1</v>
      </c>
      <c r="CU23" s="41">
        <v>1</v>
      </c>
      <c r="CV23" s="41">
        <v>1</v>
      </c>
      <c r="CW23" s="41">
        <v>1</v>
      </c>
      <c r="CX23" s="41">
        <v>1</v>
      </c>
      <c r="CY23" s="41">
        <v>1</v>
      </c>
      <c r="CZ23" s="41">
        <v>1</v>
      </c>
      <c r="DA23" s="41">
        <v>1</v>
      </c>
      <c r="DB23" s="41">
        <v>1</v>
      </c>
      <c r="DC23" s="41">
        <v>1</v>
      </c>
      <c r="DD23" s="41">
        <v>1</v>
      </c>
      <c r="DE23" s="41">
        <v>1</v>
      </c>
      <c r="DF23" s="41">
        <v>1</v>
      </c>
      <c r="DG23" s="41">
        <v>1</v>
      </c>
      <c r="DH23" s="41">
        <v>1</v>
      </c>
      <c r="DI23" s="41">
        <v>1</v>
      </c>
      <c r="DJ23" s="41">
        <v>1</v>
      </c>
      <c r="DK23" s="41">
        <v>1</v>
      </c>
      <c r="DL23" s="41">
        <v>1</v>
      </c>
      <c r="DM23" s="41">
        <v>1</v>
      </c>
      <c r="DN23" s="41">
        <v>1</v>
      </c>
      <c r="DO23" s="41">
        <v>1</v>
      </c>
      <c r="DP23" s="41">
        <v>1</v>
      </c>
      <c r="DQ23" s="41">
        <v>1</v>
      </c>
      <c r="DR23" s="41">
        <v>1</v>
      </c>
      <c r="DS23" s="41">
        <v>1</v>
      </c>
      <c r="DT23" s="44">
        <v>1</v>
      </c>
      <c r="DV23" s="38" t="s">
        <v>71</v>
      </c>
      <c r="DW23" s="51">
        <f t="shared" si="56"/>
        <v>6</v>
      </c>
      <c r="DX23" s="52">
        <f t="shared" si="116"/>
        <v>3</v>
      </c>
      <c r="DY23" s="52">
        <f t="shared" si="117"/>
        <v>1</v>
      </c>
      <c r="DZ23" s="52">
        <f t="shared" si="182"/>
        <v>1</v>
      </c>
      <c r="EA23" s="52">
        <f t="shared" si="182"/>
        <v>1</v>
      </c>
      <c r="EB23" s="52">
        <f t="shared" si="182"/>
        <v>1</v>
      </c>
      <c r="EC23" s="52">
        <f t="shared" si="182"/>
        <v>1</v>
      </c>
      <c r="ED23" s="52">
        <f t="shared" si="182"/>
        <v>4</v>
      </c>
      <c r="EE23" s="52">
        <f t="shared" si="124"/>
        <v>1</v>
      </c>
      <c r="EF23" s="52">
        <f t="shared" si="182"/>
        <v>1</v>
      </c>
      <c r="EG23" s="52">
        <f t="shared" si="182"/>
        <v>1</v>
      </c>
      <c r="EH23" s="52">
        <f t="shared" si="182"/>
        <v>2</v>
      </c>
      <c r="EI23" s="52">
        <f t="shared" si="182"/>
        <v>1</v>
      </c>
      <c r="EJ23" s="52">
        <f t="shared" si="153"/>
        <v>1</v>
      </c>
      <c r="EK23" s="52">
        <f t="shared" si="182"/>
        <v>1</v>
      </c>
      <c r="EL23" s="52">
        <f t="shared" si="175"/>
        <v>1</v>
      </c>
      <c r="EM23" s="52">
        <f t="shared" si="182"/>
        <v>1</v>
      </c>
      <c r="EN23" s="52">
        <f t="shared" si="182"/>
        <v>1</v>
      </c>
      <c r="EO23" s="52">
        <f t="shared" si="188"/>
        <v>1</v>
      </c>
      <c r="EP23" s="52">
        <f t="shared" si="193"/>
        <v>1</v>
      </c>
      <c r="EQ23" s="52">
        <f t="shared" ref="EQ23:EQ27" si="194">CL23</f>
        <v>1</v>
      </c>
      <c r="ER23" s="52">
        <f>CM23</f>
        <v>1</v>
      </c>
      <c r="ES23" s="50" cm="1">
        <f t="array" ref="ES23">MINVERSE(CN23)</f>
        <v>1</v>
      </c>
      <c r="ET23" s="50" cm="1">
        <f t="array" ref="ET23">MINVERSE(CO23)</f>
        <v>1</v>
      </c>
      <c r="EU23" s="50" cm="1">
        <f t="array" ref="EU23">MINVERSE(CP23)</f>
        <v>1</v>
      </c>
      <c r="EV23" s="50" cm="1">
        <f t="array" ref="EV23">MINVERSE(CQ23)</f>
        <v>1</v>
      </c>
      <c r="EW23" s="50" cm="1">
        <f t="array" ref="EW23">MINVERSE(CR23)</f>
        <v>1</v>
      </c>
      <c r="EX23" s="50" cm="1">
        <f t="array" ref="EX23">MINVERSE(CS23)</f>
        <v>1</v>
      </c>
      <c r="EY23" s="50" cm="1">
        <f t="array" ref="EY23">MINVERSE(CT23)</f>
        <v>1</v>
      </c>
      <c r="EZ23" s="50" cm="1">
        <f t="array" ref="EZ23">MINVERSE(CU23)</f>
        <v>1</v>
      </c>
      <c r="FA23" s="50" cm="1">
        <f t="array" ref="FA23">MINVERSE(CV23)</f>
        <v>1</v>
      </c>
      <c r="FB23" s="50" cm="1">
        <f t="array" ref="FB23">MINVERSE(CW23)</f>
        <v>1</v>
      </c>
      <c r="FC23" s="50" cm="1">
        <f t="array" ref="FC23">MINVERSE(CX23)</f>
        <v>1</v>
      </c>
      <c r="FD23" s="50" cm="1">
        <f t="array" ref="FD23">MINVERSE(CY23)</f>
        <v>1</v>
      </c>
      <c r="FE23" s="50" cm="1">
        <f t="array" ref="FE23">MINVERSE(CZ23)</f>
        <v>1</v>
      </c>
      <c r="FF23" s="50" cm="1">
        <f t="array" ref="FF23">MINVERSE(DA23)</f>
        <v>1</v>
      </c>
      <c r="FG23" s="50" cm="1">
        <f t="array" ref="FG23">MINVERSE(DB23)</f>
        <v>1</v>
      </c>
      <c r="FH23" s="50" cm="1">
        <f t="array" ref="FH23">MINVERSE(DC23)</f>
        <v>1</v>
      </c>
      <c r="FI23" s="50" cm="1">
        <f t="array" ref="FI23">MINVERSE(DD23)</f>
        <v>1</v>
      </c>
      <c r="FJ23" s="50" cm="1">
        <f t="array" ref="FJ23">MINVERSE(DE23)</f>
        <v>1</v>
      </c>
      <c r="FK23" s="50" cm="1">
        <f t="array" ref="FK23">MINVERSE(DF23)</f>
        <v>1</v>
      </c>
      <c r="FL23" s="50" cm="1">
        <f t="array" ref="FL23">MINVERSE(DG23)</f>
        <v>1</v>
      </c>
      <c r="FM23" s="50" cm="1">
        <f t="array" ref="FM23">MINVERSE(DH23)</f>
        <v>1</v>
      </c>
      <c r="FN23" s="50" cm="1">
        <f t="array" ref="FN23">MINVERSE(DI23)</f>
        <v>1</v>
      </c>
      <c r="FO23" s="50" cm="1">
        <f t="array" ref="FO23">MINVERSE(DJ23)</f>
        <v>1</v>
      </c>
      <c r="FP23" s="50" cm="1">
        <f t="array" ref="FP23">MINVERSE(DK23)</f>
        <v>1</v>
      </c>
      <c r="FQ23" s="50" cm="1">
        <f t="array" ref="FQ23">MINVERSE(DL23)</f>
        <v>1</v>
      </c>
      <c r="FR23" s="50" cm="1">
        <f t="array" ref="FR23">MINVERSE(DM23)</f>
        <v>1</v>
      </c>
      <c r="FS23" s="50" cm="1">
        <f t="array" ref="FS23">MINVERSE(DN23)</f>
        <v>1</v>
      </c>
      <c r="FT23" s="50" cm="1">
        <f t="array" ref="FT23">MINVERSE(DO23)</f>
        <v>1</v>
      </c>
      <c r="FU23" s="50" cm="1">
        <f t="array" ref="FU23">MINVERSE(DP23)</f>
        <v>1</v>
      </c>
      <c r="FV23" s="50" cm="1">
        <f t="array" ref="FV23">MINVERSE(DQ23)</f>
        <v>1</v>
      </c>
      <c r="FW23" s="50" cm="1">
        <f t="array" ref="FW23">MINVERSE(DR23)</f>
        <v>1</v>
      </c>
      <c r="FX23" s="50" cm="1">
        <f t="array" ref="FX23">MINVERSE(DS23)</f>
        <v>1</v>
      </c>
      <c r="FY23" s="62" cm="1">
        <f t="array" ref="FY23">MINVERSE(DT23)</f>
        <v>1</v>
      </c>
      <c r="GA23" s="38" t="s">
        <v>71</v>
      </c>
      <c r="GB23" s="59">
        <f t="shared" si="57"/>
        <v>2.1201413427561839E-2</v>
      </c>
      <c r="GC23" s="59">
        <f t="shared" si="58"/>
        <v>2.3376623376623381E-2</v>
      </c>
      <c r="GD23" s="59">
        <f t="shared" si="59"/>
        <v>1.8691588785046728E-2</v>
      </c>
      <c r="GE23" s="59">
        <f t="shared" si="60"/>
        <v>1.8691588785046728E-2</v>
      </c>
      <c r="GF23" s="59">
        <f t="shared" si="61"/>
        <v>1.8691588785046728E-2</v>
      </c>
      <c r="GG23" s="59">
        <f t="shared" si="62"/>
        <v>1.8691588785046728E-2</v>
      </c>
      <c r="GH23" s="59">
        <f t="shared" si="63"/>
        <v>1.8691588785046728E-2</v>
      </c>
      <c r="GI23" s="59">
        <f t="shared" si="64"/>
        <v>2.4767801857585141E-2</v>
      </c>
      <c r="GJ23" s="59">
        <f t="shared" si="65"/>
        <v>1.8957345971563982E-2</v>
      </c>
      <c r="GK23" s="59">
        <f t="shared" si="66"/>
        <v>1.8856065367693277E-2</v>
      </c>
      <c r="GL23" s="59">
        <f t="shared" si="67"/>
        <v>1.8957345971563982E-2</v>
      </c>
      <c r="GM23" s="59">
        <f t="shared" si="68"/>
        <v>2.6402640264026403E-2</v>
      </c>
      <c r="GN23" s="59">
        <f t="shared" si="69"/>
        <v>1.9138755980861243E-2</v>
      </c>
      <c r="GO23" s="59">
        <f t="shared" si="70"/>
        <v>1.9138755980861243E-2</v>
      </c>
      <c r="GP23" s="59">
        <f t="shared" si="71"/>
        <v>1.8856065367693277E-2</v>
      </c>
      <c r="GQ23" s="59">
        <f t="shared" si="72"/>
        <v>1.9138755980861243E-2</v>
      </c>
      <c r="GR23" s="59">
        <f t="shared" si="73"/>
        <v>1.9138755980861243E-2</v>
      </c>
      <c r="GS23" s="59">
        <f t="shared" si="74"/>
        <v>1.8856065367693277E-2</v>
      </c>
      <c r="GT23" s="59">
        <f t="shared" si="75"/>
        <v>1.9138755980861243E-2</v>
      </c>
      <c r="GU23" s="59">
        <f t="shared" si="76"/>
        <v>1.9138755980861243E-2</v>
      </c>
      <c r="GV23" s="59">
        <f t="shared" si="77"/>
        <v>1.9138755980861243E-2</v>
      </c>
      <c r="GW23" s="59">
        <f t="shared" si="78"/>
        <v>1.9138755980861243E-2</v>
      </c>
      <c r="GX23" s="59">
        <f t="shared" si="79"/>
        <v>1.9138755980861243E-2</v>
      </c>
      <c r="GY23" s="59">
        <f t="shared" si="80"/>
        <v>8.23045267489712E-3</v>
      </c>
      <c r="GZ23" s="59">
        <f t="shared" si="81"/>
        <v>1.0714285714285714E-2</v>
      </c>
      <c r="HA23" s="59">
        <f t="shared" si="82"/>
        <v>1.9280205655526995E-2</v>
      </c>
      <c r="HB23" s="59">
        <f t="shared" si="83"/>
        <v>1.9672131147540985E-2</v>
      </c>
      <c r="HC23" s="59">
        <f t="shared" si="84"/>
        <v>1.9280205655526995E-2</v>
      </c>
      <c r="HD23" s="59">
        <f t="shared" si="85"/>
        <v>1.9672131147540985E-2</v>
      </c>
      <c r="HE23" s="59">
        <f t="shared" si="86"/>
        <v>1.9672131147540985E-2</v>
      </c>
      <c r="HF23" s="59">
        <f t="shared" si="87"/>
        <v>1.9672131147540985E-2</v>
      </c>
      <c r="HG23" s="59">
        <f t="shared" si="88"/>
        <v>1.9672131147540985E-2</v>
      </c>
      <c r="HH23" s="59">
        <f t="shared" si="89"/>
        <v>1.9280205655526995E-2</v>
      </c>
      <c r="HI23" s="59">
        <f t="shared" si="90"/>
        <v>1.9280205655526995E-2</v>
      </c>
      <c r="HJ23" s="59">
        <f t="shared" si="91"/>
        <v>1.9280205655526995E-2</v>
      </c>
      <c r="HK23" s="59">
        <f t="shared" si="92"/>
        <v>1.9672131147540985E-2</v>
      </c>
      <c r="HL23" s="59">
        <f t="shared" si="93"/>
        <v>1.9672131147540985E-2</v>
      </c>
      <c r="HM23" s="59">
        <f t="shared" si="94"/>
        <v>1.9672131147540985E-2</v>
      </c>
      <c r="HN23" s="59">
        <f t="shared" si="95"/>
        <v>1.9672131147540985E-2</v>
      </c>
      <c r="HO23" s="59">
        <f t="shared" si="96"/>
        <v>1.9280205655526995E-2</v>
      </c>
      <c r="HP23" s="59">
        <f t="shared" si="97"/>
        <v>1.9280205655526995E-2</v>
      </c>
      <c r="HQ23" s="59">
        <f t="shared" si="98"/>
        <v>1.9280205655526995E-2</v>
      </c>
      <c r="HR23" s="59">
        <f t="shared" si="99"/>
        <v>1.4851485148514853E-2</v>
      </c>
      <c r="HS23" s="59">
        <f t="shared" si="100"/>
        <v>1.4851485148514853E-2</v>
      </c>
      <c r="HT23" s="59">
        <f t="shared" si="101"/>
        <v>1.7467248908296942E-2</v>
      </c>
      <c r="HU23" s="59">
        <f t="shared" si="102"/>
        <v>1.9659239842726085E-2</v>
      </c>
      <c r="HV23" s="59">
        <f t="shared" si="103"/>
        <v>2.0408163265306121E-2</v>
      </c>
      <c r="HW23" s="59">
        <f t="shared" si="104"/>
        <v>1.9659239842726085E-2</v>
      </c>
      <c r="HX23" s="59">
        <f t="shared" si="105"/>
        <v>1.9659239842726085E-2</v>
      </c>
      <c r="HY23" s="59">
        <f t="shared" si="106"/>
        <v>2.0408163265306121E-2</v>
      </c>
      <c r="HZ23" s="59">
        <f t="shared" si="107"/>
        <v>1.8099547511312219E-2</v>
      </c>
      <c r="IA23" s="59">
        <f t="shared" si="108"/>
        <v>2.0618556701030927E-2</v>
      </c>
      <c r="IB23" s="59">
        <f t="shared" si="109"/>
        <v>1.9659239842726085E-2</v>
      </c>
      <c r="IC23" s="59">
        <f t="shared" si="110"/>
        <v>1.9659239842726085E-2</v>
      </c>
      <c r="ID23" s="59">
        <f t="shared" si="111"/>
        <v>2.0618556701030927E-2</v>
      </c>
      <c r="IF23" s="15">
        <f t="shared" si="112"/>
        <v>1.0517930845492005</v>
      </c>
      <c r="IG23" s="24">
        <f t="shared" si="113"/>
        <v>1.9123510628167292E-2</v>
      </c>
      <c r="IH23" s="25">
        <f t="shared" si="114"/>
        <v>1.9123510628167293</v>
      </c>
    </row>
    <row r="24" spans="1:242" ht="15" customHeight="1" thickBot="1" x14ac:dyDescent="0.35">
      <c r="A24" s="12" t="s">
        <v>44</v>
      </c>
      <c r="B24" s="12" t="s">
        <v>72</v>
      </c>
      <c r="C24" s="12" t="s">
        <v>43</v>
      </c>
      <c r="D24" s="12"/>
      <c r="E24" s="12" t="s">
        <v>26</v>
      </c>
      <c r="F24" s="12" t="s">
        <v>2</v>
      </c>
      <c r="G24" s="12"/>
      <c r="H24" s="12">
        <v>1</v>
      </c>
      <c r="I24" s="7">
        <f t="shared" si="0"/>
        <v>1</v>
      </c>
      <c r="J24" s="7"/>
      <c r="L24" s="39" t="s">
        <v>72</v>
      </c>
      <c r="M24" s="45">
        <f t="shared" si="1"/>
        <v>6</v>
      </c>
      <c r="N24" s="41">
        <f t="shared" si="2"/>
        <v>3</v>
      </c>
      <c r="O24" s="41">
        <f t="shared" si="3"/>
        <v>1</v>
      </c>
      <c r="P24" s="41">
        <f t="shared" si="4"/>
        <v>1</v>
      </c>
      <c r="Q24" s="41">
        <f t="shared" si="5"/>
        <v>1</v>
      </c>
      <c r="R24" s="41">
        <f t="shared" si="6"/>
        <v>1</v>
      </c>
      <c r="S24" s="41">
        <f t="shared" si="7"/>
        <v>1</v>
      </c>
      <c r="T24" s="41">
        <f t="shared" si="8"/>
        <v>4</v>
      </c>
      <c r="U24" s="41">
        <f t="shared" si="9"/>
        <v>1</v>
      </c>
      <c r="V24" s="41">
        <f t="shared" si="10"/>
        <v>1</v>
      </c>
      <c r="W24" s="41">
        <f t="shared" si="11"/>
        <v>1</v>
      </c>
      <c r="X24" s="41">
        <f t="shared" si="12"/>
        <v>2</v>
      </c>
      <c r="Y24" s="41">
        <f t="shared" si="13"/>
        <v>1</v>
      </c>
      <c r="Z24" s="41">
        <f t="shared" si="14"/>
        <v>1</v>
      </c>
      <c r="AA24" s="41">
        <f t="shared" si="15"/>
        <v>1</v>
      </c>
      <c r="AB24" s="41">
        <f t="shared" si="16"/>
        <v>1</v>
      </c>
      <c r="AC24" s="41">
        <f t="shared" si="17"/>
        <v>1</v>
      </c>
      <c r="AD24" s="41">
        <f t="shared" si="18"/>
        <v>1</v>
      </c>
      <c r="AE24" s="41">
        <f t="shared" si="19"/>
        <v>1</v>
      </c>
      <c r="AF24" s="41">
        <f t="shared" si="20"/>
        <v>1</v>
      </c>
      <c r="AG24" s="41">
        <f t="shared" si="21"/>
        <v>1</v>
      </c>
      <c r="AH24" s="41">
        <f t="shared" si="22"/>
        <v>1</v>
      </c>
      <c r="AI24" s="42">
        <f t="shared" si="23"/>
        <v>1</v>
      </c>
      <c r="AJ24" s="41">
        <f t="shared" si="24"/>
        <v>4</v>
      </c>
      <c r="AK24" s="41">
        <f t="shared" si="25"/>
        <v>3</v>
      </c>
      <c r="AL24" s="41">
        <f t="shared" si="26"/>
        <v>1</v>
      </c>
      <c r="AM24" s="41">
        <f t="shared" si="27"/>
        <v>1</v>
      </c>
      <c r="AN24" s="41">
        <f t="shared" si="28"/>
        <v>1</v>
      </c>
      <c r="AO24" s="41">
        <f t="shared" si="29"/>
        <v>1</v>
      </c>
      <c r="AP24" s="41">
        <f t="shared" si="30"/>
        <v>1</v>
      </c>
      <c r="AQ24" s="41">
        <f t="shared" si="31"/>
        <v>1</v>
      </c>
      <c r="AR24" s="41">
        <f t="shared" si="32"/>
        <v>1</v>
      </c>
      <c r="AS24" s="41">
        <f t="shared" si="33"/>
        <v>1</v>
      </c>
      <c r="AT24" s="41">
        <f t="shared" si="34"/>
        <v>1</v>
      </c>
      <c r="AU24" s="41">
        <f t="shared" si="35"/>
        <v>1</v>
      </c>
      <c r="AV24" s="41">
        <f t="shared" si="36"/>
        <v>1</v>
      </c>
      <c r="AW24" s="41">
        <f t="shared" si="37"/>
        <v>1</v>
      </c>
      <c r="AX24" s="41">
        <f t="shared" si="38"/>
        <v>1</v>
      </c>
      <c r="AY24" s="41">
        <f t="shared" si="39"/>
        <v>1</v>
      </c>
      <c r="AZ24" s="41">
        <f t="shared" si="40"/>
        <v>1</v>
      </c>
      <c r="BA24" s="41">
        <f t="shared" si="41"/>
        <v>1</v>
      </c>
      <c r="BB24" s="41">
        <f t="shared" si="42"/>
        <v>1</v>
      </c>
      <c r="BC24" s="41">
        <f t="shared" si="43"/>
        <v>3</v>
      </c>
      <c r="BD24" s="41">
        <f t="shared" si="44"/>
        <v>3</v>
      </c>
      <c r="BE24" s="41">
        <f t="shared" si="45"/>
        <v>2</v>
      </c>
      <c r="BF24" s="41">
        <f t="shared" si="46"/>
        <v>1</v>
      </c>
      <c r="BG24" s="41">
        <f t="shared" si="47"/>
        <v>1</v>
      </c>
      <c r="BH24" s="41">
        <f t="shared" si="48"/>
        <v>1</v>
      </c>
      <c r="BI24" s="41">
        <f t="shared" si="49"/>
        <v>1</v>
      </c>
      <c r="BJ24" s="41">
        <f t="shared" si="50"/>
        <v>1</v>
      </c>
      <c r="BK24" s="41">
        <f t="shared" si="51"/>
        <v>2</v>
      </c>
      <c r="BL24" s="41">
        <f t="shared" si="52"/>
        <v>1</v>
      </c>
      <c r="BM24" s="41">
        <f t="shared" si="53"/>
        <v>1</v>
      </c>
      <c r="BN24" s="41">
        <f t="shared" si="54"/>
        <v>1</v>
      </c>
      <c r="BO24" s="44">
        <f t="shared" si="55"/>
        <v>1</v>
      </c>
      <c r="BQ24" s="39" t="s">
        <v>72</v>
      </c>
      <c r="BR24" s="45">
        <f t="shared" si="115"/>
        <v>6</v>
      </c>
      <c r="BS24" s="45">
        <f t="shared" si="164"/>
        <v>3</v>
      </c>
      <c r="BT24" s="45">
        <f t="shared" si="165"/>
        <v>1</v>
      </c>
      <c r="BU24" s="45">
        <f t="shared" si="166"/>
        <v>1</v>
      </c>
      <c r="BV24" s="45">
        <f t="shared" si="167"/>
        <v>1</v>
      </c>
      <c r="BW24" s="45">
        <f t="shared" si="168"/>
        <v>1</v>
      </c>
      <c r="BX24" s="45">
        <f t="shared" si="169"/>
        <v>1</v>
      </c>
      <c r="BY24" s="45">
        <f t="shared" si="170"/>
        <v>4</v>
      </c>
      <c r="BZ24" s="45">
        <f t="shared" si="171"/>
        <v>1</v>
      </c>
      <c r="CA24" s="45">
        <f t="shared" si="172"/>
        <v>1</v>
      </c>
      <c r="CB24" s="45">
        <f t="shared" si="173"/>
        <v>1</v>
      </c>
      <c r="CC24" s="45">
        <f t="shared" si="154"/>
        <v>2</v>
      </c>
      <c r="CD24" s="45">
        <f t="shared" si="155"/>
        <v>1</v>
      </c>
      <c r="CE24" s="45">
        <f t="shared" si="156"/>
        <v>1</v>
      </c>
      <c r="CF24" s="45">
        <f t="shared" si="157"/>
        <v>1</v>
      </c>
      <c r="CG24" s="45">
        <f t="shared" si="189"/>
        <v>1</v>
      </c>
      <c r="CH24" s="45">
        <f t="shared" si="190"/>
        <v>1</v>
      </c>
      <c r="CI24" s="45">
        <f t="shared" si="191"/>
        <v>1</v>
      </c>
      <c r="CJ24" s="45">
        <f t="shared" si="187"/>
        <v>1</v>
      </c>
      <c r="CK24" s="45">
        <f t="shared" si="192"/>
        <v>1</v>
      </c>
      <c r="CL24" s="45">
        <f t="shared" ref="CL24:CL25" si="195">AG24</f>
        <v>1</v>
      </c>
      <c r="CM24" s="45">
        <f t="shared" ref="CM24:CM25" si="196">AH24</f>
        <v>1</v>
      </c>
      <c r="CN24" s="42" cm="1">
        <f t="array" ref="CN24:DT24">TRANSPOSE(AI24:AI56)</f>
        <v>1</v>
      </c>
      <c r="CO24" s="41">
        <v>1</v>
      </c>
      <c r="CP24" s="41">
        <v>1</v>
      </c>
      <c r="CQ24" s="41">
        <v>1</v>
      </c>
      <c r="CR24" s="41">
        <v>1</v>
      </c>
      <c r="CS24" s="41">
        <v>1</v>
      </c>
      <c r="CT24" s="41">
        <v>1</v>
      </c>
      <c r="CU24" s="41">
        <v>1</v>
      </c>
      <c r="CV24" s="41">
        <v>1</v>
      </c>
      <c r="CW24" s="41">
        <v>1</v>
      </c>
      <c r="CX24" s="41">
        <v>1</v>
      </c>
      <c r="CY24" s="41">
        <v>1</v>
      </c>
      <c r="CZ24" s="41">
        <v>1</v>
      </c>
      <c r="DA24" s="41">
        <v>1</v>
      </c>
      <c r="DB24" s="41">
        <v>1</v>
      </c>
      <c r="DC24" s="41">
        <v>1</v>
      </c>
      <c r="DD24" s="41">
        <v>1</v>
      </c>
      <c r="DE24" s="41">
        <v>1</v>
      </c>
      <c r="DF24" s="41">
        <v>1</v>
      </c>
      <c r="DG24" s="41">
        <v>1</v>
      </c>
      <c r="DH24" s="41">
        <v>1</v>
      </c>
      <c r="DI24" s="41">
        <v>1</v>
      </c>
      <c r="DJ24" s="41">
        <v>1</v>
      </c>
      <c r="DK24" s="41">
        <v>1</v>
      </c>
      <c r="DL24" s="41">
        <v>1</v>
      </c>
      <c r="DM24" s="41">
        <v>1</v>
      </c>
      <c r="DN24" s="41">
        <v>1</v>
      </c>
      <c r="DO24" s="41">
        <v>1</v>
      </c>
      <c r="DP24" s="41">
        <v>1</v>
      </c>
      <c r="DQ24" s="41">
        <v>1</v>
      </c>
      <c r="DR24" s="41">
        <v>1</v>
      </c>
      <c r="DS24" s="41">
        <v>1</v>
      </c>
      <c r="DT24" s="44">
        <v>1</v>
      </c>
      <c r="DV24" s="39" t="s">
        <v>72</v>
      </c>
      <c r="DW24" s="51">
        <f t="shared" si="56"/>
        <v>6</v>
      </c>
      <c r="DX24" s="52">
        <f t="shared" si="116"/>
        <v>3</v>
      </c>
      <c r="DY24" s="52">
        <f t="shared" si="117"/>
        <v>1</v>
      </c>
      <c r="DZ24" s="52">
        <f t="shared" si="182"/>
        <v>1</v>
      </c>
      <c r="EA24" s="52">
        <f t="shared" si="182"/>
        <v>1</v>
      </c>
      <c r="EB24" s="52">
        <f t="shared" si="182"/>
        <v>1</v>
      </c>
      <c r="EC24" s="52">
        <f t="shared" si="182"/>
        <v>1</v>
      </c>
      <c r="ED24" s="52">
        <f t="shared" si="182"/>
        <v>4</v>
      </c>
      <c r="EE24" s="52">
        <f t="shared" si="124"/>
        <v>1</v>
      </c>
      <c r="EF24" s="52">
        <f t="shared" si="182"/>
        <v>1</v>
      </c>
      <c r="EG24" s="52">
        <f t="shared" si="182"/>
        <v>1</v>
      </c>
      <c r="EH24" s="52">
        <f t="shared" si="182"/>
        <v>2</v>
      </c>
      <c r="EI24" s="52">
        <f t="shared" si="182"/>
        <v>1</v>
      </c>
      <c r="EJ24" s="52">
        <f t="shared" si="182"/>
        <v>1</v>
      </c>
      <c r="EK24" s="52">
        <f t="shared" si="182"/>
        <v>1</v>
      </c>
      <c r="EL24" s="52">
        <f t="shared" si="175"/>
        <v>1</v>
      </c>
      <c r="EM24" s="52">
        <f t="shared" si="182"/>
        <v>1</v>
      </c>
      <c r="EN24" s="52">
        <f t="shared" si="182"/>
        <v>1</v>
      </c>
      <c r="EO24" s="52">
        <f t="shared" si="188"/>
        <v>1</v>
      </c>
      <c r="EP24" s="52">
        <f t="shared" si="193"/>
        <v>1</v>
      </c>
      <c r="EQ24" s="52">
        <f t="shared" si="194"/>
        <v>1</v>
      </c>
      <c r="ER24" s="52">
        <f t="shared" ref="ER24:ER29" si="197">CM24</f>
        <v>1</v>
      </c>
      <c r="ES24" s="52">
        <f>CN24</f>
        <v>1</v>
      </c>
      <c r="ET24" s="50" cm="1">
        <f t="array" ref="ET24">MINVERSE(CO24)</f>
        <v>1</v>
      </c>
      <c r="EU24" s="50" cm="1">
        <f t="array" ref="EU24">MINVERSE(CP24)</f>
        <v>1</v>
      </c>
      <c r="EV24" s="50" cm="1">
        <f t="array" ref="EV24">MINVERSE(CQ24)</f>
        <v>1</v>
      </c>
      <c r="EW24" s="50" cm="1">
        <f t="array" ref="EW24">MINVERSE(CR24)</f>
        <v>1</v>
      </c>
      <c r="EX24" s="50" cm="1">
        <f t="array" ref="EX24">MINVERSE(CS24)</f>
        <v>1</v>
      </c>
      <c r="EY24" s="50" cm="1">
        <f t="array" ref="EY24">MINVERSE(CT24)</f>
        <v>1</v>
      </c>
      <c r="EZ24" s="50" cm="1">
        <f t="array" ref="EZ24">MINVERSE(CU24)</f>
        <v>1</v>
      </c>
      <c r="FA24" s="50" cm="1">
        <f t="array" ref="FA24">MINVERSE(CV24)</f>
        <v>1</v>
      </c>
      <c r="FB24" s="50" cm="1">
        <f t="array" ref="FB24">MINVERSE(CW24)</f>
        <v>1</v>
      </c>
      <c r="FC24" s="50" cm="1">
        <f t="array" ref="FC24">MINVERSE(CX24)</f>
        <v>1</v>
      </c>
      <c r="FD24" s="50" cm="1">
        <f t="array" ref="FD24">MINVERSE(CY24)</f>
        <v>1</v>
      </c>
      <c r="FE24" s="50" cm="1">
        <f t="array" ref="FE24">MINVERSE(CZ24)</f>
        <v>1</v>
      </c>
      <c r="FF24" s="50" cm="1">
        <f t="array" ref="FF24">MINVERSE(DA24)</f>
        <v>1</v>
      </c>
      <c r="FG24" s="50" cm="1">
        <f t="array" ref="FG24">MINVERSE(DB24)</f>
        <v>1</v>
      </c>
      <c r="FH24" s="50" cm="1">
        <f t="array" ref="FH24">MINVERSE(DC24)</f>
        <v>1</v>
      </c>
      <c r="FI24" s="50" cm="1">
        <f t="array" ref="FI24">MINVERSE(DD24)</f>
        <v>1</v>
      </c>
      <c r="FJ24" s="50" cm="1">
        <f t="array" ref="FJ24">MINVERSE(DE24)</f>
        <v>1</v>
      </c>
      <c r="FK24" s="50" cm="1">
        <f t="array" ref="FK24">MINVERSE(DF24)</f>
        <v>1</v>
      </c>
      <c r="FL24" s="50" cm="1">
        <f t="array" ref="FL24">MINVERSE(DG24)</f>
        <v>1</v>
      </c>
      <c r="FM24" s="50" cm="1">
        <f t="array" ref="FM24">MINVERSE(DH24)</f>
        <v>1</v>
      </c>
      <c r="FN24" s="50" cm="1">
        <f t="array" ref="FN24">MINVERSE(DI24)</f>
        <v>1</v>
      </c>
      <c r="FO24" s="50" cm="1">
        <f t="array" ref="FO24">MINVERSE(DJ24)</f>
        <v>1</v>
      </c>
      <c r="FP24" s="50" cm="1">
        <f t="array" ref="FP24">MINVERSE(DK24)</f>
        <v>1</v>
      </c>
      <c r="FQ24" s="50" cm="1">
        <f t="array" ref="FQ24">MINVERSE(DL24)</f>
        <v>1</v>
      </c>
      <c r="FR24" s="50" cm="1">
        <f t="array" ref="FR24">MINVERSE(DM24)</f>
        <v>1</v>
      </c>
      <c r="FS24" s="50" cm="1">
        <f t="array" ref="FS24">MINVERSE(DN24)</f>
        <v>1</v>
      </c>
      <c r="FT24" s="50" cm="1">
        <f t="array" ref="FT24">MINVERSE(DO24)</f>
        <v>1</v>
      </c>
      <c r="FU24" s="50" cm="1">
        <f t="array" ref="FU24">MINVERSE(DP24)</f>
        <v>1</v>
      </c>
      <c r="FV24" s="50" cm="1">
        <f t="array" ref="FV24">MINVERSE(DQ24)</f>
        <v>1</v>
      </c>
      <c r="FW24" s="50" cm="1">
        <f t="array" ref="FW24">MINVERSE(DR24)</f>
        <v>1</v>
      </c>
      <c r="FX24" s="50" cm="1">
        <f t="array" ref="FX24">MINVERSE(DS24)</f>
        <v>1</v>
      </c>
      <c r="FY24" s="62" cm="1">
        <f t="array" ref="FY24">MINVERSE(DT24)</f>
        <v>1</v>
      </c>
      <c r="GA24" s="39" t="s">
        <v>72</v>
      </c>
      <c r="GB24" s="59">
        <f t="shared" si="57"/>
        <v>2.1201413427561839E-2</v>
      </c>
      <c r="GC24" s="59">
        <f t="shared" si="58"/>
        <v>2.3376623376623381E-2</v>
      </c>
      <c r="GD24" s="59">
        <f t="shared" si="59"/>
        <v>1.8691588785046728E-2</v>
      </c>
      <c r="GE24" s="59">
        <f t="shared" si="60"/>
        <v>1.8691588785046728E-2</v>
      </c>
      <c r="GF24" s="59">
        <f t="shared" si="61"/>
        <v>1.8691588785046728E-2</v>
      </c>
      <c r="GG24" s="59">
        <f t="shared" si="62"/>
        <v>1.8691588785046728E-2</v>
      </c>
      <c r="GH24" s="59">
        <f t="shared" si="63"/>
        <v>1.8691588785046728E-2</v>
      </c>
      <c r="GI24" s="59">
        <f t="shared" si="64"/>
        <v>2.4767801857585141E-2</v>
      </c>
      <c r="GJ24" s="59">
        <f t="shared" si="65"/>
        <v>1.8957345971563982E-2</v>
      </c>
      <c r="GK24" s="59">
        <f t="shared" si="66"/>
        <v>1.8856065367693277E-2</v>
      </c>
      <c r="GL24" s="59">
        <f t="shared" si="67"/>
        <v>1.8957345971563982E-2</v>
      </c>
      <c r="GM24" s="59">
        <f t="shared" si="68"/>
        <v>2.6402640264026403E-2</v>
      </c>
      <c r="GN24" s="59">
        <f t="shared" si="69"/>
        <v>1.9138755980861243E-2</v>
      </c>
      <c r="GO24" s="59">
        <f t="shared" si="70"/>
        <v>1.9138755980861243E-2</v>
      </c>
      <c r="GP24" s="59">
        <f t="shared" si="71"/>
        <v>1.8856065367693277E-2</v>
      </c>
      <c r="GQ24" s="59">
        <f t="shared" si="72"/>
        <v>1.9138755980861243E-2</v>
      </c>
      <c r="GR24" s="59">
        <f t="shared" si="73"/>
        <v>1.9138755980861243E-2</v>
      </c>
      <c r="GS24" s="59">
        <f t="shared" si="74"/>
        <v>1.8856065367693277E-2</v>
      </c>
      <c r="GT24" s="59">
        <f t="shared" si="75"/>
        <v>1.9138755980861243E-2</v>
      </c>
      <c r="GU24" s="59">
        <f t="shared" si="76"/>
        <v>1.9138755980861243E-2</v>
      </c>
      <c r="GV24" s="59">
        <f t="shared" si="77"/>
        <v>1.9138755980861243E-2</v>
      </c>
      <c r="GW24" s="59">
        <f t="shared" si="78"/>
        <v>1.9138755980861243E-2</v>
      </c>
      <c r="GX24" s="59">
        <f t="shared" si="79"/>
        <v>1.9138755980861243E-2</v>
      </c>
      <c r="GY24" s="59">
        <f t="shared" si="80"/>
        <v>8.23045267489712E-3</v>
      </c>
      <c r="GZ24" s="59">
        <f t="shared" si="81"/>
        <v>1.0714285714285714E-2</v>
      </c>
      <c r="HA24" s="59">
        <f t="shared" si="82"/>
        <v>1.9280205655526995E-2</v>
      </c>
      <c r="HB24" s="59">
        <f t="shared" si="83"/>
        <v>1.9672131147540985E-2</v>
      </c>
      <c r="HC24" s="59">
        <f t="shared" si="84"/>
        <v>1.9280205655526995E-2</v>
      </c>
      <c r="HD24" s="59">
        <f t="shared" si="85"/>
        <v>1.9672131147540985E-2</v>
      </c>
      <c r="HE24" s="59">
        <f t="shared" si="86"/>
        <v>1.9672131147540985E-2</v>
      </c>
      <c r="HF24" s="59">
        <f t="shared" si="87"/>
        <v>1.9672131147540985E-2</v>
      </c>
      <c r="HG24" s="59">
        <f t="shared" si="88"/>
        <v>1.9672131147540985E-2</v>
      </c>
      <c r="HH24" s="59">
        <f t="shared" si="89"/>
        <v>1.9280205655526995E-2</v>
      </c>
      <c r="HI24" s="59">
        <f t="shared" si="90"/>
        <v>1.9280205655526995E-2</v>
      </c>
      <c r="HJ24" s="59">
        <f t="shared" si="91"/>
        <v>1.9280205655526995E-2</v>
      </c>
      <c r="HK24" s="59">
        <f t="shared" si="92"/>
        <v>1.9672131147540985E-2</v>
      </c>
      <c r="HL24" s="59">
        <f t="shared" si="93"/>
        <v>1.9672131147540985E-2</v>
      </c>
      <c r="HM24" s="59">
        <f t="shared" si="94"/>
        <v>1.9672131147540985E-2</v>
      </c>
      <c r="HN24" s="59">
        <f t="shared" si="95"/>
        <v>1.9672131147540985E-2</v>
      </c>
      <c r="HO24" s="59">
        <f t="shared" si="96"/>
        <v>1.9280205655526995E-2</v>
      </c>
      <c r="HP24" s="59">
        <f t="shared" si="97"/>
        <v>1.9280205655526995E-2</v>
      </c>
      <c r="HQ24" s="59">
        <f t="shared" si="98"/>
        <v>1.9280205655526995E-2</v>
      </c>
      <c r="HR24" s="59">
        <f t="shared" si="99"/>
        <v>1.4851485148514853E-2</v>
      </c>
      <c r="HS24" s="59">
        <f t="shared" si="100"/>
        <v>1.4851485148514853E-2</v>
      </c>
      <c r="HT24" s="59">
        <f t="shared" si="101"/>
        <v>1.7467248908296942E-2</v>
      </c>
      <c r="HU24" s="59">
        <f t="shared" si="102"/>
        <v>1.9659239842726085E-2</v>
      </c>
      <c r="HV24" s="59">
        <f t="shared" si="103"/>
        <v>2.0408163265306121E-2</v>
      </c>
      <c r="HW24" s="59">
        <f t="shared" si="104"/>
        <v>1.9659239842726085E-2</v>
      </c>
      <c r="HX24" s="59">
        <f t="shared" si="105"/>
        <v>1.9659239842726085E-2</v>
      </c>
      <c r="HY24" s="59">
        <f t="shared" si="106"/>
        <v>2.0408163265306121E-2</v>
      </c>
      <c r="HZ24" s="59">
        <f t="shared" si="107"/>
        <v>1.8099547511312219E-2</v>
      </c>
      <c r="IA24" s="59">
        <f t="shared" si="108"/>
        <v>2.0618556701030927E-2</v>
      </c>
      <c r="IB24" s="59">
        <f t="shared" si="109"/>
        <v>1.9659239842726085E-2</v>
      </c>
      <c r="IC24" s="59">
        <f t="shared" si="110"/>
        <v>1.9659239842726085E-2</v>
      </c>
      <c r="ID24" s="59">
        <f t="shared" si="111"/>
        <v>2.0618556701030927E-2</v>
      </c>
      <c r="IF24" s="15">
        <f t="shared" si="112"/>
        <v>1.0517930845492005</v>
      </c>
      <c r="IG24" s="24">
        <f t="shared" si="113"/>
        <v>1.9123510628167292E-2</v>
      </c>
      <c r="IH24" s="25">
        <f t="shared" si="114"/>
        <v>1.9123510628167293</v>
      </c>
    </row>
    <row r="25" spans="1:242" ht="15" customHeight="1" thickBot="1" x14ac:dyDescent="0.35">
      <c r="A25" s="12"/>
      <c r="B25" s="12" t="s">
        <v>73</v>
      </c>
      <c r="C25" s="5" t="s">
        <v>154</v>
      </c>
      <c r="D25" s="5" t="s">
        <v>42</v>
      </c>
      <c r="E25" s="5"/>
      <c r="F25" s="5"/>
      <c r="G25" s="5" t="s">
        <v>121</v>
      </c>
      <c r="H25" s="12">
        <v>20</v>
      </c>
      <c r="I25" s="7">
        <f t="shared" si="0"/>
        <v>5</v>
      </c>
      <c r="J25" s="7"/>
      <c r="L25" s="39" t="s">
        <v>73</v>
      </c>
      <c r="M25" s="45">
        <f t="shared" si="1"/>
        <v>2</v>
      </c>
      <c r="N25" s="41">
        <f t="shared" si="2"/>
        <v>1</v>
      </c>
      <c r="O25" s="41">
        <f t="shared" si="3"/>
        <v>1</v>
      </c>
      <c r="P25" s="41">
        <f t="shared" si="4"/>
        <v>1</v>
      </c>
      <c r="Q25" s="41">
        <f t="shared" si="5"/>
        <v>1</v>
      </c>
      <c r="R25" s="41">
        <f t="shared" si="6"/>
        <v>1</v>
      </c>
      <c r="S25" s="41">
        <f t="shared" si="7"/>
        <v>1</v>
      </c>
      <c r="T25" s="41">
        <f t="shared" si="8"/>
        <v>1</v>
      </c>
      <c r="U25" s="41">
        <f t="shared" si="9"/>
        <v>1</v>
      </c>
      <c r="V25" s="41">
        <f t="shared" si="10"/>
        <v>1</v>
      </c>
      <c r="W25" s="41">
        <f t="shared" si="11"/>
        <v>1</v>
      </c>
      <c r="X25" s="41">
        <f t="shared" si="12"/>
        <v>1</v>
      </c>
      <c r="Y25" s="41">
        <f t="shared" si="13"/>
        <v>1</v>
      </c>
      <c r="Z25" s="41">
        <f t="shared" si="14"/>
        <v>1</v>
      </c>
      <c r="AA25" s="41">
        <f t="shared" si="15"/>
        <v>1</v>
      </c>
      <c r="AB25" s="41">
        <f t="shared" si="16"/>
        <v>1</v>
      </c>
      <c r="AC25" s="41">
        <f t="shared" si="17"/>
        <v>1</v>
      </c>
      <c r="AD25" s="41">
        <f t="shared" si="18"/>
        <v>1</v>
      </c>
      <c r="AE25" s="41">
        <f t="shared" si="19"/>
        <v>1</v>
      </c>
      <c r="AF25" s="41">
        <f t="shared" si="20"/>
        <v>1</v>
      </c>
      <c r="AG25" s="41">
        <f t="shared" si="21"/>
        <v>1</v>
      </c>
      <c r="AH25" s="41">
        <f t="shared" si="22"/>
        <v>1</v>
      </c>
      <c r="AI25" s="41">
        <f t="shared" si="23"/>
        <v>1</v>
      </c>
      <c r="AJ25" s="42">
        <f t="shared" si="24"/>
        <v>1</v>
      </c>
      <c r="AK25" s="41">
        <f t="shared" si="25"/>
        <v>1</v>
      </c>
      <c r="AL25" s="41">
        <f t="shared" si="26"/>
        <v>1</v>
      </c>
      <c r="AM25" s="41">
        <f t="shared" si="27"/>
        <v>1</v>
      </c>
      <c r="AN25" s="41">
        <f t="shared" si="28"/>
        <v>1</v>
      </c>
      <c r="AO25" s="41">
        <f t="shared" si="29"/>
        <v>1</v>
      </c>
      <c r="AP25" s="41">
        <f t="shared" si="30"/>
        <v>1</v>
      </c>
      <c r="AQ25" s="41">
        <f t="shared" si="31"/>
        <v>1</v>
      </c>
      <c r="AR25" s="41">
        <f t="shared" si="32"/>
        <v>1</v>
      </c>
      <c r="AS25" s="41">
        <f t="shared" si="33"/>
        <v>1</v>
      </c>
      <c r="AT25" s="41">
        <f t="shared" si="34"/>
        <v>1</v>
      </c>
      <c r="AU25" s="41">
        <f t="shared" si="35"/>
        <v>1</v>
      </c>
      <c r="AV25" s="41">
        <f t="shared" si="36"/>
        <v>1</v>
      </c>
      <c r="AW25" s="41">
        <f t="shared" si="37"/>
        <v>1</v>
      </c>
      <c r="AX25" s="41">
        <f t="shared" si="38"/>
        <v>1</v>
      </c>
      <c r="AY25" s="41">
        <f t="shared" si="39"/>
        <v>1</v>
      </c>
      <c r="AZ25" s="41">
        <f t="shared" si="40"/>
        <v>1</v>
      </c>
      <c r="BA25" s="41">
        <f t="shared" si="41"/>
        <v>1</v>
      </c>
      <c r="BB25" s="41">
        <f t="shared" si="42"/>
        <v>1</v>
      </c>
      <c r="BC25" s="41">
        <f t="shared" si="43"/>
        <v>1</v>
      </c>
      <c r="BD25" s="41">
        <f t="shared" si="44"/>
        <v>1</v>
      </c>
      <c r="BE25" s="41">
        <f t="shared" si="45"/>
        <v>1</v>
      </c>
      <c r="BF25" s="41">
        <f t="shared" si="46"/>
        <v>1</v>
      </c>
      <c r="BG25" s="41">
        <f t="shared" si="47"/>
        <v>1</v>
      </c>
      <c r="BH25" s="41">
        <f t="shared" si="48"/>
        <v>1</v>
      </c>
      <c r="BI25" s="41">
        <f t="shared" si="49"/>
        <v>1</v>
      </c>
      <c r="BJ25" s="41">
        <f t="shared" si="50"/>
        <v>1</v>
      </c>
      <c r="BK25" s="41">
        <f t="shared" si="51"/>
        <v>1</v>
      </c>
      <c r="BL25" s="41">
        <f t="shared" si="52"/>
        <v>1</v>
      </c>
      <c r="BM25" s="41">
        <f t="shared" si="53"/>
        <v>1</v>
      </c>
      <c r="BN25" s="41">
        <f t="shared" si="54"/>
        <v>1</v>
      </c>
      <c r="BO25" s="44">
        <f t="shared" si="55"/>
        <v>1</v>
      </c>
      <c r="BQ25" s="39" t="s">
        <v>73</v>
      </c>
      <c r="BR25" s="45">
        <f t="shared" si="115"/>
        <v>2</v>
      </c>
      <c r="BS25" s="45">
        <f t="shared" si="164"/>
        <v>1</v>
      </c>
      <c r="BT25" s="45">
        <f t="shared" si="165"/>
        <v>1</v>
      </c>
      <c r="BU25" s="45">
        <f t="shared" si="166"/>
        <v>1</v>
      </c>
      <c r="BV25" s="45">
        <f t="shared" si="167"/>
        <v>1</v>
      </c>
      <c r="BW25" s="45">
        <f t="shared" si="168"/>
        <v>1</v>
      </c>
      <c r="BX25" s="45">
        <f t="shared" si="169"/>
        <v>1</v>
      </c>
      <c r="BY25" s="45">
        <f t="shared" si="170"/>
        <v>1</v>
      </c>
      <c r="BZ25" s="45">
        <f t="shared" si="171"/>
        <v>1</v>
      </c>
      <c r="CA25" s="45">
        <f t="shared" si="172"/>
        <v>1</v>
      </c>
      <c r="CB25" s="45">
        <f t="shared" si="173"/>
        <v>1</v>
      </c>
      <c r="CC25" s="45">
        <f t="shared" si="154"/>
        <v>1</v>
      </c>
      <c r="CD25" s="45">
        <f t="shared" si="155"/>
        <v>1</v>
      </c>
      <c r="CE25" s="45">
        <f t="shared" si="156"/>
        <v>1</v>
      </c>
      <c r="CF25" s="45">
        <f t="shared" si="157"/>
        <v>1</v>
      </c>
      <c r="CG25" s="45">
        <f t="shared" si="189"/>
        <v>1</v>
      </c>
      <c r="CH25" s="45">
        <f t="shared" si="190"/>
        <v>1</v>
      </c>
      <c r="CI25" s="45">
        <f t="shared" si="191"/>
        <v>1</v>
      </c>
      <c r="CJ25" s="45">
        <f t="shared" si="187"/>
        <v>1</v>
      </c>
      <c r="CK25" s="45">
        <f t="shared" si="192"/>
        <v>1</v>
      </c>
      <c r="CL25" s="45">
        <f t="shared" si="195"/>
        <v>1</v>
      </c>
      <c r="CM25" s="45">
        <f t="shared" si="196"/>
        <v>1</v>
      </c>
      <c r="CN25" s="45">
        <f t="shared" ref="CN25" si="198">AI25</f>
        <v>1</v>
      </c>
      <c r="CO25" s="42" cm="1">
        <f t="array" ref="CO25:DT25">TRANSPOSE(AJ25:AJ56)</f>
        <v>1</v>
      </c>
      <c r="CP25" s="41">
        <v>1</v>
      </c>
      <c r="CQ25" s="41">
        <v>3</v>
      </c>
      <c r="CR25" s="41">
        <v>4</v>
      </c>
      <c r="CS25" s="41">
        <v>3</v>
      </c>
      <c r="CT25" s="41">
        <v>4</v>
      </c>
      <c r="CU25" s="41">
        <v>4</v>
      </c>
      <c r="CV25" s="41">
        <v>4</v>
      </c>
      <c r="CW25" s="41">
        <v>4</v>
      </c>
      <c r="CX25" s="41">
        <v>3</v>
      </c>
      <c r="CY25" s="41">
        <v>3</v>
      </c>
      <c r="CZ25" s="41">
        <v>3</v>
      </c>
      <c r="DA25" s="41">
        <v>4</v>
      </c>
      <c r="DB25" s="41">
        <v>4</v>
      </c>
      <c r="DC25" s="41">
        <v>4</v>
      </c>
      <c r="DD25" s="41">
        <v>4</v>
      </c>
      <c r="DE25" s="41">
        <v>3</v>
      </c>
      <c r="DF25" s="41">
        <v>3</v>
      </c>
      <c r="DG25" s="41">
        <v>3</v>
      </c>
      <c r="DH25" s="41">
        <v>1</v>
      </c>
      <c r="DI25" s="41">
        <v>1</v>
      </c>
      <c r="DJ25" s="41">
        <v>2</v>
      </c>
      <c r="DK25" s="41">
        <v>3</v>
      </c>
      <c r="DL25" s="41">
        <v>4</v>
      </c>
      <c r="DM25" s="41">
        <v>3</v>
      </c>
      <c r="DN25" s="41">
        <v>3</v>
      </c>
      <c r="DO25" s="41">
        <v>4</v>
      </c>
      <c r="DP25" s="41">
        <v>2</v>
      </c>
      <c r="DQ25" s="41">
        <v>4</v>
      </c>
      <c r="DR25" s="41">
        <v>3</v>
      </c>
      <c r="DS25" s="41">
        <v>3</v>
      </c>
      <c r="DT25" s="44">
        <v>4</v>
      </c>
      <c r="DV25" s="39" t="s">
        <v>73</v>
      </c>
      <c r="DW25" s="51">
        <f t="shared" si="56"/>
        <v>2</v>
      </c>
      <c r="DX25" s="52">
        <f t="shared" si="116"/>
        <v>1</v>
      </c>
      <c r="DY25" s="52">
        <f t="shared" si="117"/>
        <v>1</v>
      </c>
      <c r="DZ25" s="52">
        <f t="shared" si="182"/>
        <v>1</v>
      </c>
      <c r="EA25" s="52">
        <f t="shared" si="182"/>
        <v>1</v>
      </c>
      <c r="EB25" s="52">
        <f t="shared" si="182"/>
        <v>1</v>
      </c>
      <c r="EC25" s="52">
        <f t="shared" si="182"/>
        <v>1</v>
      </c>
      <c r="ED25" s="52">
        <f t="shared" si="182"/>
        <v>1</v>
      </c>
      <c r="EE25" s="52">
        <f t="shared" si="182"/>
        <v>1</v>
      </c>
      <c r="EF25" s="52">
        <f t="shared" si="182"/>
        <v>1</v>
      </c>
      <c r="EG25" s="52">
        <f t="shared" si="182"/>
        <v>1</v>
      </c>
      <c r="EH25" s="52">
        <f t="shared" si="182"/>
        <v>1</v>
      </c>
      <c r="EI25" s="52">
        <f t="shared" si="182"/>
        <v>1</v>
      </c>
      <c r="EJ25" s="52">
        <f t="shared" si="182"/>
        <v>1</v>
      </c>
      <c r="EK25" s="52">
        <f t="shared" ref="EK25" si="199">CF25</f>
        <v>1</v>
      </c>
      <c r="EL25" s="52">
        <f t="shared" si="175"/>
        <v>1</v>
      </c>
      <c r="EM25" s="52">
        <f t="shared" ref="EM25:EN25" si="200">CH25</f>
        <v>1</v>
      </c>
      <c r="EN25" s="52">
        <f t="shared" si="200"/>
        <v>1</v>
      </c>
      <c r="EO25" s="52">
        <f t="shared" si="188"/>
        <v>1</v>
      </c>
      <c r="EP25" s="52">
        <f t="shared" si="193"/>
        <v>1</v>
      </c>
      <c r="EQ25" s="52">
        <f t="shared" si="194"/>
        <v>1</v>
      </c>
      <c r="ER25" s="52">
        <f t="shared" si="197"/>
        <v>1</v>
      </c>
      <c r="ES25" s="52">
        <f t="shared" ref="ES25" si="201">CN25</f>
        <v>1</v>
      </c>
      <c r="ET25" s="52">
        <f>CO25</f>
        <v>1</v>
      </c>
      <c r="EU25" s="50" cm="1">
        <f t="array" ref="EU25">MINVERSE(CP25)</f>
        <v>1</v>
      </c>
      <c r="EV25" s="50" cm="1">
        <f t="array" ref="EV25">MINVERSE(CQ25)</f>
        <v>0.33333333333333331</v>
      </c>
      <c r="EW25" s="50" cm="1">
        <f t="array" ref="EW25">MINVERSE(CR25)</f>
        <v>0.25</v>
      </c>
      <c r="EX25" s="50" cm="1">
        <f t="array" ref="EX25">MINVERSE(CS25)</f>
        <v>0.33333333333333331</v>
      </c>
      <c r="EY25" s="50" cm="1">
        <f t="array" ref="EY25">MINVERSE(CT25)</f>
        <v>0.25</v>
      </c>
      <c r="EZ25" s="50" cm="1">
        <f t="array" ref="EZ25">MINVERSE(CU25)</f>
        <v>0.25</v>
      </c>
      <c r="FA25" s="50" cm="1">
        <f t="array" ref="FA25">MINVERSE(CV25)</f>
        <v>0.25</v>
      </c>
      <c r="FB25" s="50" cm="1">
        <f t="array" ref="FB25">MINVERSE(CW25)</f>
        <v>0.25</v>
      </c>
      <c r="FC25" s="50" cm="1">
        <f t="array" ref="FC25">MINVERSE(CX25)</f>
        <v>0.33333333333333331</v>
      </c>
      <c r="FD25" s="50" cm="1">
        <f t="array" ref="FD25">MINVERSE(CY25)</f>
        <v>0.33333333333333331</v>
      </c>
      <c r="FE25" s="50" cm="1">
        <f t="array" ref="FE25">MINVERSE(CZ25)</f>
        <v>0.33333333333333331</v>
      </c>
      <c r="FF25" s="50" cm="1">
        <f t="array" ref="FF25">MINVERSE(DA25)</f>
        <v>0.25</v>
      </c>
      <c r="FG25" s="50" cm="1">
        <f t="array" ref="FG25">MINVERSE(DB25)</f>
        <v>0.25</v>
      </c>
      <c r="FH25" s="50" cm="1">
        <f t="array" ref="FH25">MINVERSE(DC25)</f>
        <v>0.25</v>
      </c>
      <c r="FI25" s="50" cm="1">
        <f t="array" ref="FI25">MINVERSE(DD25)</f>
        <v>0.25</v>
      </c>
      <c r="FJ25" s="50" cm="1">
        <f t="array" ref="FJ25">MINVERSE(DE25)</f>
        <v>0.33333333333333331</v>
      </c>
      <c r="FK25" s="50" cm="1">
        <f t="array" ref="FK25">MINVERSE(DF25)</f>
        <v>0.33333333333333331</v>
      </c>
      <c r="FL25" s="50" cm="1">
        <f t="array" ref="FL25">MINVERSE(DG25)</f>
        <v>0.33333333333333331</v>
      </c>
      <c r="FM25" s="50" cm="1">
        <f t="array" ref="FM25">MINVERSE(DH25)</f>
        <v>1</v>
      </c>
      <c r="FN25" s="50" cm="1">
        <f t="array" ref="FN25">MINVERSE(DI25)</f>
        <v>1</v>
      </c>
      <c r="FO25" s="50" cm="1">
        <f t="array" ref="FO25">MINVERSE(DJ25)</f>
        <v>0.5</v>
      </c>
      <c r="FP25" s="50" cm="1">
        <f t="array" ref="FP25">MINVERSE(DK25)</f>
        <v>0.33333333333333331</v>
      </c>
      <c r="FQ25" s="50" cm="1">
        <f t="array" ref="FQ25">MINVERSE(DL25)</f>
        <v>0.25</v>
      </c>
      <c r="FR25" s="50" cm="1">
        <f t="array" ref="FR25">MINVERSE(DM25)</f>
        <v>0.33333333333333331</v>
      </c>
      <c r="FS25" s="50" cm="1">
        <f t="array" ref="FS25">MINVERSE(DN25)</f>
        <v>0.33333333333333331</v>
      </c>
      <c r="FT25" s="50" cm="1">
        <f t="array" ref="FT25">MINVERSE(DO25)</f>
        <v>0.25</v>
      </c>
      <c r="FU25" s="50" cm="1">
        <f t="array" ref="FU25">MINVERSE(DP25)</f>
        <v>0.5</v>
      </c>
      <c r="FV25" s="50" cm="1">
        <f t="array" ref="FV25">MINVERSE(DQ25)</f>
        <v>0.25</v>
      </c>
      <c r="FW25" s="50" cm="1">
        <f t="array" ref="FW25">MINVERSE(DR25)</f>
        <v>0.33333333333333331</v>
      </c>
      <c r="FX25" s="50" cm="1">
        <f t="array" ref="FX25">MINVERSE(DS25)</f>
        <v>0.33333333333333331</v>
      </c>
      <c r="FY25" s="62" cm="1">
        <f t="array" ref="FY25">MINVERSE(DT25)</f>
        <v>0.25</v>
      </c>
      <c r="GA25" s="39" t="s">
        <v>73</v>
      </c>
      <c r="GB25" s="59">
        <f t="shared" si="57"/>
        <v>7.0671378091872791E-3</v>
      </c>
      <c r="GC25" s="59">
        <f t="shared" si="58"/>
        <v>7.7922077922077931E-3</v>
      </c>
      <c r="GD25" s="59">
        <f t="shared" si="59"/>
        <v>1.8691588785046728E-2</v>
      </c>
      <c r="GE25" s="59">
        <f t="shared" si="60"/>
        <v>1.8691588785046728E-2</v>
      </c>
      <c r="GF25" s="59">
        <f t="shared" si="61"/>
        <v>1.8691588785046728E-2</v>
      </c>
      <c r="GG25" s="59">
        <f t="shared" si="62"/>
        <v>1.8691588785046728E-2</v>
      </c>
      <c r="GH25" s="59">
        <f t="shared" si="63"/>
        <v>1.8691588785046728E-2</v>
      </c>
      <c r="GI25" s="59">
        <f t="shared" si="64"/>
        <v>6.1919504643962852E-3</v>
      </c>
      <c r="GJ25" s="59">
        <f t="shared" si="65"/>
        <v>1.8957345971563982E-2</v>
      </c>
      <c r="GK25" s="59">
        <f t="shared" si="66"/>
        <v>1.8856065367693277E-2</v>
      </c>
      <c r="GL25" s="59">
        <f t="shared" si="67"/>
        <v>1.8957345971563982E-2</v>
      </c>
      <c r="GM25" s="59">
        <f t="shared" si="68"/>
        <v>1.3201320132013201E-2</v>
      </c>
      <c r="GN25" s="59">
        <f t="shared" si="69"/>
        <v>1.9138755980861243E-2</v>
      </c>
      <c r="GO25" s="59">
        <f t="shared" si="70"/>
        <v>1.9138755980861243E-2</v>
      </c>
      <c r="GP25" s="59">
        <f t="shared" si="71"/>
        <v>1.8856065367693277E-2</v>
      </c>
      <c r="GQ25" s="59">
        <f t="shared" si="72"/>
        <v>1.9138755980861243E-2</v>
      </c>
      <c r="GR25" s="59">
        <f t="shared" si="73"/>
        <v>1.9138755980861243E-2</v>
      </c>
      <c r="GS25" s="59">
        <f t="shared" si="74"/>
        <v>1.8856065367693277E-2</v>
      </c>
      <c r="GT25" s="59">
        <f t="shared" si="75"/>
        <v>1.9138755980861243E-2</v>
      </c>
      <c r="GU25" s="59">
        <f t="shared" si="76"/>
        <v>1.9138755980861243E-2</v>
      </c>
      <c r="GV25" s="59">
        <f t="shared" si="77"/>
        <v>1.9138755980861243E-2</v>
      </c>
      <c r="GW25" s="59">
        <f t="shared" si="78"/>
        <v>1.9138755980861243E-2</v>
      </c>
      <c r="GX25" s="59">
        <f t="shared" si="79"/>
        <v>1.9138755980861243E-2</v>
      </c>
      <c r="GY25" s="59">
        <f t="shared" si="80"/>
        <v>8.23045267489712E-3</v>
      </c>
      <c r="GZ25" s="59">
        <f t="shared" si="81"/>
        <v>1.0714285714285714E-2</v>
      </c>
      <c r="HA25" s="59">
        <f t="shared" si="82"/>
        <v>6.4267352185089976E-3</v>
      </c>
      <c r="HB25" s="59">
        <f t="shared" si="83"/>
        <v>4.9180327868852463E-3</v>
      </c>
      <c r="HC25" s="59">
        <f t="shared" si="84"/>
        <v>6.4267352185089976E-3</v>
      </c>
      <c r="HD25" s="59">
        <f t="shared" si="85"/>
        <v>4.9180327868852463E-3</v>
      </c>
      <c r="HE25" s="59">
        <f t="shared" si="86"/>
        <v>4.9180327868852463E-3</v>
      </c>
      <c r="HF25" s="59">
        <f t="shared" si="87"/>
        <v>4.9180327868852463E-3</v>
      </c>
      <c r="HG25" s="59">
        <f t="shared" si="88"/>
        <v>4.9180327868852463E-3</v>
      </c>
      <c r="HH25" s="59">
        <f t="shared" si="89"/>
        <v>6.4267352185089976E-3</v>
      </c>
      <c r="HI25" s="59">
        <f t="shared" si="90"/>
        <v>6.4267352185089976E-3</v>
      </c>
      <c r="HJ25" s="59">
        <f t="shared" si="91"/>
        <v>6.4267352185089976E-3</v>
      </c>
      <c r="HK25" s="59">
        <f t="shared" si="92"/>
        <v>4.9180327868852463E-3</v>
      </c>
      <c r="HL25" s="59">
        <f t="shared" si="93"/>
        <v>4.9180327868852463E-3</v>
      </c>
      <c r="HM25" s="59">
        <f t="shared" si="94"/>
        <v>4.9180327868852463E-3</v>
      </c>
      <c r="HN25" s="59">
        <f t="shared" si="95"/>
        <v>4.9180327868852463E-3</v>
      </c>
      <c r="HO25" s="59">
        <f t="shared" si="96"/>
        <v>6.4267352185089976E-3</v>
      </c>
      <c r="HP25" s="59">
        <f t="shared" si="97"/>
        <v>6.4267352185089976E-3</v>
      </c>
      <c r="HQ25" s="59">
        <f t="shared" si="98"/>
        <v>6.4267352185089976E-3</v>
      </c>
      <c r="HR25" s="59">
        <f t="shared" si="99"/>
        <v>1.4851485148514853E-2</v>
      </c>
      <c r="HS25" s="59">
        <f t="shared" si="100"/>
        <v>1.4851485148514853E-2</v>
      </c>
      <c r="HT25" s="59">
        <f t="shared" si="101"/>
        <v>8.7336244541484712E-3</v>
      </c>
      <c r="HU25" s="59">
        <f t="shared" si="102"/>
        <v>6.5530799475753609E-3</v>
      </c>
      <c r="HV25" s="59">
        <f t="shared" si="103"/>
        <v>5.1020408163265302E-3</v>
      </c>
      <c r="HW25" s="59">
        <f t="shared" si="104"/>
        <v>6.5530799475753609E-3</v>
      </c>
      <c r="HX25" s="59">
        <f t="shared" si="105"/>
        <v>6.5530799475753609E-3</v>
      </c>
      <c r="HY25" s="59">
        <f t="shared" si="106"/>
        <v>5.1020408163265302E-3</v>
      </c>
      <c r="HZ25" s="59">
        <f t="shared" si="107"/>
        <v>9.0497737556561094E-3</v>
      </c>
      <c r="IA25" s="59">
        <f t="shared" si="108"/>
        <v>5.1546391752577319E-3</v>
      </c>
      <c r="IB25" s="59">
        <f t="shared" si="109"/>
        <v>6.5530799475753609E-3</v>
      </c>
      <c r="IC25" s="59">
        <f t="shared" si="110"/>
        <v>6.5530799475753609E-3</v>
      </c>
      <c r="ID25" s="59">
        <f t="shared" si="111"/>
        <v>5.1546391752577319E-3</v>
      </c>
      <c r="IF25" s="15">
        <f t="shared" si="112"/>
        <v>0.60982829544409867</v>
      </c>
      <c r="IG25" s="24">
        <f t="shared" si="113"/>
        <v>1.1087787189892709E-2</v>
      </c>
      <c r="IH25" s="25">
        <f t="shared" si="114"/>
        <v>1.1087787189892708</v>
      </c>
    </row>
    <row r="26" spans="1:242" ht="15" customHeight="1" thickBot="1" x14ac:dyDescent="0.35">
      <c r="A26" s="12"/>
      <c r="B26" s="12" t="s">
        <v>74</v>
      </c>
      <c r="C26" s="5" t="s">
        <v>149</v>
      </c>
      <c r="D26" s="5" t="s">
        <v>42</v>
      </c>
      <c r="E26" s="5"/>
      <c r="F26" s="5"/>
      <c r="G26" s="5" t="s">
        <v>121</v>
      </c>
      <c r="H26" s="12">
        <v>18</v>
      </c>
      <c r="I26" s="7">
        <f t="shared" si="0"/>
        <v>4</v>
      </c>
      <c r="J26" s="7"/>
      <c r="L26" s="39" t="s">
        <v>74</v>
      </c>
      <c r="M26" s="45">
        <f t="shared" si="1"/>
        <v>3</v>
      </c>
      <c r="N26" s="41">
        <f t="shared" si="2"/>
        <v>1</v>
      </c>
      <c r="O26" s="41">
        <f t="shared" si="3"/>
        <v>1</v>
      </c>
      <c r="P26" s="41">
        <f t="shared" si="4"/>
        <v>1</v>
      </c>
      <c r="Q26" s="41">
        <f t="shared" si="5"/>
        <v>1</v>
      </c>
      <c r="R26" s="41">
        <f t="shared" si="6"/>
        <v>1</v>
      </c>
      <c r="S26" s="41">
        <f t="shared" si="7"/>
        <v>1</v>
      </c>
      <c r="T26" s="41">
        <f t="shared" si="8"/>
        <v>1</v>
      </c>
      <c r="U26" s="41">
        <f t="shared" si="9"/>
        <v>1</v>
      </c>
      <c r="V26" s="41">
        <f t="shared" si="10"/>
        <v>1</v>
      </c>
      <c r="W26" s="41">
        <f t="shared" si="11"/>
        <v>1</v>
      </c>
      <c r="X26" s="41">
        <f t="shared" si="12"/>
        <v>1</v>
      </c>
      <c r="Y26" s="41">
        <f t="shared" si="13"/>
        <v>1</v>
      </c>
      <c r="Z26" s="41">
        <f t="shared" si="14"/>
        <v>1</v>
      </c>
      <c r="AA26" s="41">
        <f t="shared" si="15"/>
        <v>1</v>
      </c>
      <c r="AB26" s="41">
        <f t="shared" si="16"/>
        <v>1</v>
      </c>
      <c r="AC26" s="41">
        <f t="shared" si="17"/>
        <v>1</v>
      </c>
      <c r="AD26" s="41">
        <f t="shared" si="18"/>
        <v>1</v>
      </c>
      <c r="AE26" s="41">
        <f t="shared" si="19"/>
        <v>1</v>
      </c>
      <c r="AF26" s="41">
        <f t="shared" si="20"/>
        <v>1</v>
      </c>
      <c r="AG26" s="41">
        <f t="shared" si="21"/>
        <v>1</v>
      </c>
      <c r="AH26" s="41">
        <f t="shared" si="22"/>
        <v>1</v>
      </c>
      <c r="AI26" s="41">
        <f t="shared" si="23"/>
        <v>1</v>
      </c>
      <c r="AJ26" s="41">
        <f t="shared" si="24"/>
        <v>1</v>
      </c>
      <c r="AK26" s="42">
        <f t="shared" si="25"/>
        <v>1</v>
      </c>
      <c r="AL26" s="41">
        <f t="shared" si="26"/>
        <v>1</v>
      </c>
      <c r="AM26" s="41">
        <f t="shared" si="27"/>
        <v>1</v>
      </c>
      <c r="AN26" s="41">
        <f t="shared" si="28"/>
        <v>1</v>
      </c>
      <c r="AO26" s="41">
        <f t="shared" si="29"/>
        <v>1</v>
      </c>
      <c r="AP26" s="41">
        <f t="shared" si="30"/>
        <v>1</v>
      </c>
      <c r="AQ26" s="41">
        <f t="shared" si="31"/>
        <v>1</v>
      </c>
      <c r="AR26" s="41">
        <f t="shared" si="32"/>
        <v>1</v>
      </c>
      <c r="AS26" s="41">
        <f t="shared" si="33"/>
        <v>1</v>
      </c>
      <c r="AT26" s="41">
        <f t="shared" si="34"/>
        <v>1</v>
      </c>
      <c r="AU26" s="41">
        <f t="shared" si="35"/>
        <v>1</v>
      </c>
      <c r="AV26" s="41">
        <f t="shared" si="36"/>
        <v>1</v>
      </c>
      <c r="AW26" s="41">
        <f t="shared" si="37"/>
        <v>1</v>
      </c>
      <c r="AX26" s="41">
        <f t="shared" si="38"/>
        <v>1</v>
      </c>
      <c r="AY26" s="41">
        <f t="shared" si="39"/>
        <v>1</v>
      </c>
      <c r="AZ26" s="41">
        <f t="shared" si="40"/>
        <v>1</v>
      </c>
      <c r="BA26" s="41">
        <f t="shared" si="41"/>
        <v>1</v>
      </c>
      <c r="BB26" s="41">
        <f t="shared" si="42"/>
        <v>1</v>
      </c>
      <c r="BC26" s="41">
        <f t="shared" si="43"/>
        <v>1</v>
      </c>
      <c r="BD26" s="41">
        <f t="shared" si="44"/>
        <v>1</v>
      </c>
      <c r="BE26" s="41">
        <f t="shared" si="45"/>
        <v>1</v>
      </c>
      <c r="BF26" s="41">
        <f t="shared" si="46"/>
        <v>1</v>
      </c>
      <c r="BG26" s="41">
        <f t="shared" si="47"/>
        <v>1</v>
      </c>
      <c r="BH26" s="41">
        <f t="shared" si="48"/>
        <v>1</v>
      </c>
      <c r="BI26" s="41">
        <f t="shared" si="49"/>
        <v>1</v>
      </c>
      <c r="BJ26" s="41">
        <f t="shared" si="50"/>
        <v>1</v>
      </c>
      <c r="BK26" s="41">
        <f t="shared" si="51"/>
        <v>1</v>
      </c>
      <c r="BL26" s="41">
        <f t="shared" si="52"/>
        <v>1</v>
      </c>
      <c r="BM26" s="41">
        <f t="shared" si="53"/>
        <v>1</v>
      </c>
      <c r="BN26" s="41">
        <f t="shared" si="54"/>
        <v>1</v>
      </c>
      <c r="BO26" s="44">
        <f t="shared" si="55"/>
        <v>1</v>
      </c>
      <c r="BQ26" s="39" t="s">
        <v>74</v>
      </c>
      <c r="BR26" s="45">
        <f t="shared" si="115"/>
        <v>3</v>
      </c>
      <c r="BS26" s="45">
        <f t="shared" si="164"/>
        <v>1</v>
      </c>
      <c r="BT26" s="45">
        <f t="shared" si="165"/>
        <v>1</v>
      </c>
      <c r="BU26" s="45">
        <f t="shared" si="166"/>
        <v>1</v>
      </c>
      <c r="BV26" s="45">
        <f t="shared" si="167"/>
        <v>1</v>
      </c>
      <c r="BW26" s="45">
        <f t="shared" si="168"/>
        <v>1</v>
      </c>
      <c r="BX26" s="45">
        <f t="shared" si="169"/>
        <v>1</v>
      </c>
      <c r="BY26" s="45">
        <f t="shared" si="170"/>
        <v>1</v>
      </c>
      <c r="BZ26" s="45">
        <f t="shared" si="171"/>
        <v>1</v>
      </c>
      <c r="CA26" s="45">
        <f t="shared" si="172"/>
        <v>1</v>
      </c>
      <c r="CB26" s="45">
        <f t="shared" si="173"/>
        <v>1</v>
      </c>
      <c r="CC26" s="45">
        <f t="shared" si="154"/>
        <v>1</v>
      </c>
      <c r="CD26" s="45">
        <f t="shared" si="155"/>
        <v>1</v>
      </c>
      <c r="CE26" s="45">
        <f t="shared" si="156"/>
        <v>1</v>
      </c>
      <c r="CF26" s="45">
        <f t="shared" si="157"/>
        <v>1</v>
      </c>
      <c r="CG26" s="45">
        <f t="shared" si="189"/>
        <v>1</v>
      </c>
      <c r="CH26" s="45">
        <f t="shared" si="190"/>
        <v>1</v>
      </c>
      <c r="CI26" s="45">
        <f t="shared" si="191"/>
        <v>1</v>
      </c>
      <c r="CJ26" s="45">
        <f t="shared" ref="CJ26:CJ36" si="202">AE26</f>
        <v>1</v>
      </c>
      <c r="CK26" s="45">
        <f t="shared" ref="CK26:CK36" si="203">AF26</f>
        <v>1</v>
      </c>
      <c r="CL26" s="45">
        <f t="shared" ref="CL26:CL36" si="204">AG26</f>
        <v>1</v>
      </c>
      <c r="CM26" s="45">
        <f t="shared" ref="CM26:CM36" si="205">AH26</f>
        <v>1</v>
      </c>
      <c r="CN26" s="45">
        <f t="shared" ref="CN26:CO36" si="206">AI26</f>
        <v>1</v>
      </c>
      <c r="CO26" s="45">
        <f t="shared" si="206"/>
        <v>1</v>
      </c>
      <c r="CP26" s="42" cm="1">
        <f t="array" ref="CP26:DT26">TRANSPOSE(AK26:AK56)</f>
        <v>1</v>
      </c>
      <c r="CQ26" s="41">
        <v>2</v>
      </c>
      <c r="CR26" s="41">
        <v>3</v>
      </c>
      <c r="CS26" s="41">
        <v>2</v>
      </c>
      <c r="CT26" s="41">
        <v>3</v>
      </c>
      <c r="CU26" s="41">
        <v>3</v>
      </c>
      <c r="CV26" s="41">
        <v>3</v>
      </c>
      <c r="CW26" s="41">
        <v>3</v>
      </c>
      <c r="CX26" s="41">
        <v>2</v>
      </c>
      <c r="CY26" s="41">
        <v>2</v>
      </c>
      <c r="CZ26" s="41">
        <v>2</v>
      </c>
      <c r="DA26" s="41">
        <v>3</v>
      </c>
      <c r="DB26" s="41">
        <v>3</v>
      </c>
      <c r="DC26" s="41">
        <v>3</v>
      </c>
      <c r="DD26" s="41">
        <v>3</v>
      </c>
      <c r="DE26" s="41">
        <v>2</v>
      </c>
      <c r="DF26" s="41">
        <v>2</v>
      </c>
      <c r="DG26" s="41">
        <v>2</v>
      </c>
      <c r="DH26" s="41">
        <v>1</v>
      </c>
      <c r="DI26" s="41">
        <v>1</v>
      </c>
      <c r="DJ26" s="41">
        <v>1</v>
      </c>
      <c r="DK26" s="41">
        <v>2</v>
      </c>
      <c r="DL26" s="41">
        <v>3</v>
      </c>
      <c r="DM26" s="41">
        <v>2</v>
      </c>
      <c r="DN26" s="41">
        <v>2</v>
      </c>
      <c r="DO26" s="41">
        <v>3</v>
      </c>
      <c r="DP26" s="41">
        <v>1</v>
      </c>
      <c r="DQ26" s="41">
        <v>3</v>
      </c>
      <c r="DR26" s="41">
        <v>2</v>
      </c>
      <c r="DS26" s="41">
        <v>2</v>
      </c>
      <c r="DT26" s="44">
        <v>3</v>
      </c>
      <c r="DV26" s="39" t="s">
        <v>74</v>
      </c>
      <c r="DW26" s="51">
        <f t="shared" si="56"/>
        <v>3</v>
      </c>
      <c r="DX26" s="52">
        <f t="shared" si="116"/>
        <v>1</v>
      </c>
      <c r="DY26" s="52">
        <f t="shared" si="117"/>
        <v>1</v>
      </c>
      <c r="DZ26" s="52">
        <f t="shared" si="182"/>
        <v>1</v>
      </c>
      <c r="EA26" s="52">
        <f t="shared" si="182"/>
        <v>1</v>
      </c>
      <c r="EB26" s="52">
        <f t="shared" si="182"/>
        <v>1</v>
      </c>
      <c r="EC26" s="52">
        <f t="shared" si="182"/>
        <v>1</v>
      </c>
      <c r="ED26" s="52">
        <f t="shared" si="182"/>
        <v>1</v>
      </c>
      <c r="EE26" s="52">
        <f t="shared" si="182"/>
        <v>1</v>
      </c>
      <c r="EF26" s="52">
        <f t="shared" si="182"/>
        <v>1</v>
      </c>
      <c r="EG26" s="52">
        <f t="shared" si="182"/>
        <v>1</v>
      </c>
      <c r="EH26" s="52">
        <f t="shared" si="182"/>
        <v>1</v>
      </c>
      <c r="EI26" s="52">
        <f t="shared" si="182"/>
        <v>1</v>
      </c>
      <c r="EJ26" s="52">
        <f t="shared" si="182"/>
        <v>1</v>
      </c>
      <c r="EK26" s="52">
        <f t="shared" ref="EK26:EK31" si="207">CF26</f>
        <v>1</v>
      </c>
      <c r="EL26" s="52">
        <f t="shared" ref="EL26:EL31" si="208">CG26</f>
        <v>1</v>
      </c>
      <c r="EM26" s="52">
        <f t="shared" ref="EM26:EM31" si="209">CH26</f>
        <v>1</v>
      </c>
      <c r="EN26" s="52">
        <f t="shared" ref="EN26:EN31" si="210">CI26</f>
        <v>1</v>
      </c>
      <c r="EO26" s="52">
        <f t="shared" ref="EO26:EO31" si="211">CJ26</f>
        <v>1</v>
      </c>
      <c r="EP26" s="52">
        <f t="shared" ref="EP26:EP31" si="212">CK26</f>
        <v>1</v>
      </c>
      <c r="EQ26" s="52">
        <f t="shared" si="194"/>
        <v>1</v>
      </c>
      <c r="ER26" s="52">
        <f t="shared" si="197"/>
        <v>1</v>
      </c>
      <c r="ES26" s="52">
        <f t="shared" ref="ES26:ES31" si="213">CN26</f>
        <v>1</v>
      </c>
      <c r="ET26" s="52">
        <f t="shared" ref="ET26:ET31" si="214">CO26</f>
        <v>1</v>
      </c>
      <c r="EU26" s="52">
        <f>CP26</f>
        <v>1</v>
      </c>
      <c r="EV26" s="50" cm="1">
        <f t="array" ref="EV26">MINVERSE(CQ26)</f>
        <v>0.5</v>
      </c>
      <c r="EW26" s="50" cm="1">
        <f t="array" ref="EW26">MINVERSE(CR26)</f>
        <v>0.33333333333333331</v>
      </c>
      <c r="EX26" s="50" cm="1">
        <f t="array" ref="EX26">MINVERSE(CS26)</f>
        <v>0.5</v>
      </c>
      <c r="EY26" s="50" cm="1">
        <f t="array" ref="EY26">MINVERSE(CT26)</f>
        <v>0.33333333333333331</v>
      </c>
      <c r="EZ26" s="50" cm="1">
        <f t="array" ref="EZ26">MINVERSE(CU26)</f>
        <v>0.33333333333333331</v>
      </c>
      <c r="FA26" s="50" cm="1">
        <f t="array" ref="FA26">MINVERSE(CV26)</f>
        <v>0.33333333333333331</v>
      </c>
      <c r="FB26" s="50" cm="1">
        <f t="array" ref="FB26">MINVERSE(CW26)</f>
        <v>0.33333333333333331</v>
      </c>
      <c r="FC26" s="50" cm="1">
        <f t="array" ref="FC26">MINVERSE(CX26)</f>
        <v>0.5</v>
      </c>
      <c r="FD26" s="50" cm="1">
        <f t="array" ref="FD26">MINVERSE(CY26)</f>
        <v>0.5</v>
      </c>
      <c r="FE26" s="50" cm="1">
        <f t="array" ref="FE26">MINVERSE(CZ26)</f>
        <v>0.5</v>
      </c>
      <c r="FF26" s="50" cm="1">
        <f t="array" ref="FF26">MINVERSE(DA26)</f>
        <v>0.33333333333333331</v>
      </c>
      <c r="FG26" s="50" cm="1">
        <f t="array" ref="FG26">MINVERSE(DB26)</f>
        <v>0.33333333333333331</v>
      </c>
      <c r="FH26" s="50" cm="1">
        <f t="array" ref="FH26">MINVERSE(DC26)</f>
        <v>0.33333333333333331</v>
      </c>
      <c r="FI26" s="50" cm="1">
        <f t="array" ref="FI26">MINVERSE(DD26)</f>
        <v>0.33333333333333331</v>
      </c>
      <c r="FJ26" s="50" cm="1">
        <f t="array" ref="FJ26">MINVERSE(DE26)</f>
        <v>0.5</v>
      </c>
      <c r="FK26" s="50" cm="1">
        <f t="array" ref="FK26">MINVERSE(DF26)</f>
        <v>0.5</v>
      </c>
      <c r="FL26" s="50" cm="1">
        <f t="array" ref="FL26">MINVERSE(DG26)</f>
        <v>0.5</v>
      </c>
      <c r="FM26" s="50" cm="1">
        <f t="array" ref="FM26">MINVERSE(DH26)</f>
        <v>1</v>
      </c>
      <c r="FN26" s="50" cm="1">
        <f t="array" ref="FN26">MINVERSE(DI26)</f>
        <v>1</v>
      </c>
      <c r="FO26" s="50" cm="1">
        <f t="array" ref="FO26">MINVERSE(DJ26)</f>
        <v>1</v>
      </c>
      <c r="FP26" s="50" cm="1">
        <f t="array" ref="FP26">MINVERSE(DK26)</f>
        <v>0.5</v>
      </c>
      <c r="FQ26" s="50" cm="1">
        <f t="array" ref="FQ26">MINVERSE(DL26)</f>
        <v>0.33333333333333331</v>
      </c>
      <c r="FR26" s="50" cm="1">
        <f t="array" ref="FR26">MINVERSE(DM26)</f>
        <v>0.5</v>
      </c>
      <c r="FS26" s="50" cm="1">
        <f t="array" ref="FS26">MINVERSE(DN26)</f>
        <v>0.5</v>
      </c>
      <c r="FT26" s="50" cm="1">
        <f t="array" ref="FT26">MINVERSE(DO26)</f>
        <v>0.33333333333333331</v>
      </c>
      <c r="FU26" s="50" cm="1">
        <f t="array" ref="FU26">MINVERSE(DP26)</f>
        <v>1</v>
      </c>
      <c r="FV26" s="50" cm="1">
        <f t="array" ref="FV26">MINVERSE(DQ26)</f>
        <v>0.33333333333333331</v>
      </c>
      <c r="FW26" s="50" cm="1">
        <f t="array" ref="FW26">MINVERSE(DR26)</f>
        <v>0.5</v>
      </c>
      <c r="FX26" s="50" cm="1">
        <f t="array" ref="FX26">MINVERSE(DS26)</f>
        <v>0.5</v>
      </c>
      <c r="FY26" s="62" cm="1">
        <f t="array" ref="FY26">MINVERSE(DT26)</f>
        <v>0.33333333333333331</v>
      </c>
      <c r="GA26" s="39" t="s">
        <v>74</v>
      </c>
      <c r="GB26" s="59">
        <f t="shared" si="57"/>
        <v>1.0600706713780919E-2</v>
      </c>
      <c r="GC26" s="59">
        <f t="shared" si="58"/>
        <v>7.7922077922077931E-3</v>
      </c>
      <c r="GD26" s="59">
        <f t="shared" si="59"/>
        <v>1.8691588785046728E-2</v>
      </c>
      <c r="GE26" s="59">
        <f t="shared" si="60"/>
        <v>1.8691588785046728E-2</v>
      </c>
      <c r="GF26" s="59">
        <f t="shared" si="61"/>
        <v>1.8691588785046728E-2</v>
      </c>
      <c r="GG26" s="59">
        <f t="shared" si="62"/>
        <v>1.8691588785046728E-2</v>
      </c>
      <c r="GH26" s="59">
        <f t="shared" si="63"/>
        <v>1.8691588785046728E-2</v>
      </c>
      <c r="GI26" s="59">
        <f t="shared" si="64"/>
        <v>6.1919504643962852E-3</v>
      </c>
      <c r="GJ26" s="59">
        <f t="shared" si="65"/>
        <v>1.8957345971563982E-2</v>
      </c>
      <c r="GK26" s="59">
        <f t="shared" si="66"/>
        <v>1.8856065367693277E-2</v>
      </c>
      <c r="GL26" s="59">
        <f t="shared" si="67"/>
        <v>1.8957345971563982E-2</v>
      </c>
      <c r="GM26" s="59">
        <f t="shared" si="68"/>
        <v>1.3201320132013201E-2</v>
      </c>
      <c r="GN26" s="59">
        <f t="shared" si="69"/>
        <v>1.9138755980861243E-2</v>
      </c>
      <c r="GO26" s="59">
        <f t="shared" si="70"/>
        <v>1.9138755980861243E-2</v>
      </c>
      <c r="GP26" s="59">
        <f t="shared" si="71"/>
        <v>1.8856065367693277E-2</v>
      </c>
      <c r="GQ26" s="59">
        <f t="shared" si="72"/>
        <v>1.9138755980861243E-2</v>
      </c>
      <c r="GR26" s="59">
        <f t="shared" si="73"/>
        <v>1.9138755980861243E-2</v>
      </c>
      <c r="GS26" s="59">
        <f t="shared" si="74"/>
        <v>1.8856065367693277E-2</v>
      </c>
      <c r="GT26" s="59">
        <f t="shared" si="75"/>
        <v>1.9138755980861243E-2</v>
      </c>
      <c r="GU26" s="59">
        <f t="shared" si="76"/>
        <v>1.9138755980861243E-2</v>
      </c>
      <c r="GV26" s="59">
        <f t="shared" si="77"/>
        <v>1.9138755980861243E-2</v>
      </c>
      <c r="GW26" s="59">
        <f t="shared" si="78"/>
        <v>1.9138755980861243E-2</v>
      </c>
      <c r="GX26" s="59">
        <f t="shared" si="79"/>
        <v>1.9138755980861243E-2</v>
      </c>
      <c r="GY26" s="59">
        <f t="shared" si="80"/>
        <v>8.23045267489712E-3</v>
      </c>
      <c r="GZ26" s="59">
        <f t="shared" si="81"/>
        <v>1.0714285714285714E-2</v>
      </c>
      <c r="HA26" s="59">
        <f t="shared" si="82"/>
        <v>9.6401028277634977E-3</v>
      </c>
      <c r="HB26" s="59">
        <f t="shared" si="83"/>
        <v>6.5573770491803279E-3</v>
      </c>
      <c r="HC26" s="59">
        <f t="shared" si="84"/>
        <v>9.6401028277634977E-3</v>
      </c>
      <c r="HD26" s="59">
        <f t="shared" si="85"/>
        <v>6.5573770491803279E-3</v>
      </c>
      <c r="HE26" s="59">
        <f t="shared" si="86"/>
        <v>6.5573770491803279E-3</v>
      </c>
      <c r="HF26" s="59">
        <f t="shared" si="87"/>
        <v>6.5573770491803279E-3</v>
      </c>
      <c r="HG26" s="59">
        <f t="shared" si="88"/>
        <v>6.5573770491803279E-3</v>
      </c>
      <c r="HH26" s="59">
        <f t="shared" si="89"/>
        <v>9.6401028277634977E-3</v>
      </c>
      <c r="HI26" s="59">
        <f t="shared" si="90"/>
        <v>9.6401028277634977E-3</v>
      </c>
      <c r="HJ26" s="59">
        <f t="shared" si="91"/>
        <v>9.6401028277634977E-3</v>
      </c>
      <c r="HK26" s="59">
        <f t="shared" si="92"/>
        <v>6.5573770491803279E-3</v>
      </c>
      <c r="HL26" s="59">
        <f t="shared" si="93"/>
        <v>6.5573770491803279E-3</v>
      </c>
      <c r="HM26" s="59">
        <f t="shared" si="94"/>
        <v>6.5573770491803279E-3</v>
      </c>
      <c r="HN26" s="59">
        <f t="shared" si="95"/>
        <v>6.5573770491803279E-3</v>
      </c>
      <c r="HO26" s="59">
        <f t="shared" si="96"/>
        <v>9.6401028277634977E-3</v>
      </c>
      <c r="HP26" s="59">
        <f t="shared" si="97"/>
        <v>9.6401028277634977E-3</v>
      </c>
      <c r="HQ26" s="59">
        <f t="shared" si="98"/>
        <v>9.6401028277634977E-3</v>
      </c>
      <c r="HR26" s="59">
        <f t="shared" si="99"/>
        <v>1.4851485148514853E-2</v>
      </c>
      <c r="HS26" s="59">
        <f t="shared" si="100"/>
        <v>1.4851485148514853E-2</v>
      </c>
      <c r="HT26" s="59">
        <f t="shared" si="101"/>
        <v>1.7467248908296942E-2</v>
      </c>
      <c r="HU26" s="59">
        <f t="shared" si="102"/>
        <v>9.8296199213630427E-3</v>
      </c>
      <c r="HV26" s="59">
        <f t="shared" si="103"/>
        <v>6.8027210884353739E-3</v>
      </c>
      <c r="HW26" s="59">
        <f t="shared" si="104"/>
        <v>9.8296199213630427E-3</v>
      </c>
      <c r="HX26" s="59">
        <f t="shared" si="105"/>
        <v>9.8296199213630427E-3</v>
      </c>
      <c r="HY26" s="59">
        <f t="shared" si="106"/>
        <v>6.8027210884353739E-3</v>
      </c>
      <c r="HZ26" s="59">
        <f t="shared" si="107"/>
        <v>1.8099547511312219E-2</v>
      </c>
      <c r="IA26" s="59">
        <f t="shared" si="108"/>
        <v>6.8728522336769758E-3</v>
      </c>
      <c r="IB26" s="59">
        <f t="shared" si="109"/>
        <v>9.8296199213630427E-3</v>
      </c>
      <c r="IC26" s="59">
        <f t="shared" si="110"/>
        <v>9.8296199213630427E-3</v>
      </c>
      <c r="ID26" s="59">
        <f t="shared" si="111"/>
        <v>6.8728522336769758E-3</v>
      </c>
      <c r="IF26" s="15">
        <f t="shared" si="112"/>
        <v>0.69482678832318323</v>
      </c>
      <c r="IG26" s="24">
        <f t="shared" si="113"/>
        <v>1.2633214333148792E-2</v>
      </c>
      <c r="IH26" s="25">
        <f t="shared" si="114"/>
        <v>1.2633214333148792</v>
      </c>
    </row>
    <row r="27" spans="1:242" ht="15" customHeight="1" thickBot="1" x14ac:dyDescent="0.35">
      <c r="A27" s="12"/>
      <c r="B27" s="12" t="s">
        <v>157</v>
      </c>
      <c r="C27" s="3" t="s">
        <v>147</v>
      </c>
      <c r="D27" s="4" t="s">
        <v>42</v>
      </c>
      <c r="E27" s="5"/>
      <c r="F27" s="5"/>
      <c r="G27" s="5" t="s">
        <v>127</v>
      </c>
      <c r="H27" s="12">
        <v>2</v>
      </c>
      <c r="I27" s="7">
        <f t="shared" si="0"/>
        <v>2</v>
      </c>
      <c r="J27" s="7"/>
      <c r="L27" s="39" t="s">
        <v>157</v>
      </c>
      <c r="M27" s="45">
        <f t="shared" si="1"/>
        <v>5</v>
      </c>
      <c r="N27" s="41">
        <f t="shared" si="2"/>
        <v>2</v>
      </c>
      <c r="O27" s="41">
        <f t="shared" si="3"/>
        <v>1</v>
      </c>
      <c r="P27" s="41">
        <f t="shared" si="4"/>
        <v>1</v>
      </c>
      <c r="Q27" s="41">
        <f t="shared" si="5"/>
        <v>1</v>
      </c>
      <c r="R27" s="41">
        <f t="shared" si="6"/>
        <v>1</v>
      </c>
      <c r="S27" s="41">
        <f t="shared" si="7"/>
        <v>1</v>
      </c>
      <c r="T27" s="41">
        <f t="shared" si="8"/>
        <v>3</v>
      </c>
      <c r="U27" s="41">
        <f t="shared" si="9"/>
        <v>1</v>
      </c>
      <c r="V27" s="41">
        <f t="shared" si="10"/>
        <v>1</v>
      </c>
      <c r="W27" s="41">
        <f t="shared" si="11"/>
        <v>1</v>
      </c>
      <c r="X27" s="41">
        <f t="shared" si="12"/>
        <v>1</v>
      </c>
      <c r="Y27" s="41">
        <f t="shared" si="13"/>
        <v>1</v>
      </c>
      <c r="Z27" s="41">
        <f t="shared" si="14"/>
        <v>1</v>
      </c>
      <c r="AA27" s="41">
        <f t="shared" si="15"/>
        <v>1</v>
      </c>
      <c r="AB27" s="41">
        <f t="shared" si="16"/>
        <v>1</v>
      </c>
      <c r="AC27" s="41">
        <f t="shared" si="17"/>
        <v>1</v>
      </c>
      <c r="AD27" s="41">
        <f t="shared" si="18"/>
        <v>1</v>
      </c>
      <c r="AE27" s="41">
        <f t="shared" si="19"/>
        <v>1</v>
      </c>
      <c r="AF27" s="41">
        <f t="shared" si="20"/>
        <v>1</v>
      </c>
      <c r="AG27" s="41">
        <f t="shared" si="21"/>
        <v>1</v>
      </c>
      <c r="AH27" s="41">
        <f t="shared" si="22"/>
        <v>1</v>
      </c>
      <c r="AI27" s="41">
        <f t="shared" si="23"/>
        <v>1</v>
      </c>
      <c r="AJ27" s="41">
        <f t="shared" si="24"/>
        <v>3</v>
      </c>
      <c r="AK27" s="41">
        <f t="shared" si="25"/>
        <v>2</v>
      </c>
      <c r="AL27" s="42">
        <f t="shared" si="26"/>
        <v>1</v>
      </c>
      <c r="AM27" s="41">
        <f t="shared" si="27"/>
        <v>1</v>
      </c>
      <c r="AN27" s="41">
        <f t="shared" si="28"/>
        <v>1</v>
      </c>
      <c r="AO27" s="41">
        <f t="shared" si="29"/>
        <v>1</v>
      </c>
      <c r="AP27" s="41">
        <f t="shared" si="30"/>
        <v>1</v>
      </c>
      <c r="AQ27" s="41">
        <f t="shared" si="31"/>
        <v>1</v>
      </c>
      <c r="AR27" s="41">
        <f t="shared" si="32"/>
        <v>1</v>
      </c>
      <c r="AS27" s="41">
        <f t="shared" si="33"/>
        <v>1</v>
      </c>
      <c r="AT27" s="41">
        <f t="shared" si="34"/>
        <v>1</v>
      </c>
      <c r="AU27" s="41">
        <f t="shared" si="35"/>
        <v>1</v>
      </c>
      <c r="AV27" s="41">
        <f t="shared" si="36"/>
        <v>1</v>
      </c>
      <c r="AW27" s="41">
        <f t="shared" si="37"/>
        <v>1</v>
      </c>
      <c r="AX27" s="41">
        <f t="shared" si="38"/>
        <v>1</v>
      </c>
      <c r="AY27" s="41">
        <f t="shared" si="39"/>
        <v>1</v>
      </c>
      <c r="AZ27" s="41">
        <f t="shared" si="40"/>
        <v>1</v>
      </c>
      <c r="BA27" s="41">
        <f t="shared" si="41"/>
        <v>1</v>
      </c>
      <c r="BB27" s="41">
        <f t="shared" si="42"/>
        <v>1</v>
      </c>
      <c r="BC27" s="41">
        <f t="shared" si="43"/>
        <v>2</v>
      </c>
      <c r="BD27" s="41">
        <f t="shared" si="44"/>
        <v>2</v>
      </c>
      <c r="BE27" s="41">
        <f t="shared" si="45"/>
        <v>1</v>
      </c>
      <c r="BF27" s="41">
        <f t="shared" si="46"/>
        <v>1</v>
      </c>
      <c r="BG27" s="41">
        <f t="shared" si="47"/>
        <v>1</v>
      </c>
      <c r="BH27" s="41">
        <f t="shared" si="48"/>
        <v>1</v>
      </c>
      <c r="BI27" s="41">
        <f t="shared" si="49"/>
        <v>1</v>
      </c>
      <c r="BJ27" s="41">
        <f t="shared" si="50"/>
        <v>1</v>
      </c>
      <c r="BK27" s="41">
        <f t="shared" si="51"/>
        <v>1</v>
      </c>
      <c r="BL27" s="41">
        <f t="shared" si="52"/>
        <v>1</v>
      </c>
      <c r="BM27" s="41">
        <f t="shared" si="53"/>
        <v>1</v>
      </c>
      <c r="BN27" s="41">
        <f t="shared" si="54"/>
        <v>1</v>
      </c>
      <c r="BO27" s="44">
        <f t="shared" si="55"/>
        <v>1</v>
      </c>
      <c r="BQ27" s="39" t="s">
        <v>157</v>
      </c>
      <c r="BR27" s="45">
        <f t="shared" si="115"/>
        <v>5</v>
      </c>
      <c r="BS27" s="45">
        <f t="shared" si="164"/>
        <v>2</v>
      </c>
      <c r="BT27" s="45">
        <f t="shared" si="165"/>
        <v>1</v>
      </c>
      <c r="BU27" s="45">
        <f t="shared" si="166"/>
        <v>1</v>
      </c>
      <c r="BV27" s="45">
        <f t="shared" si="167"/>
        <v>1</v>
      </c>
      <c r="BW27" s="45">
        <f t="shared" si="168"/>
        <v>1</v>
      </c>
      <c r="BX27" s="45">
        <f t="shared" si="169"/>
        <v>1</v>
      </c>
      <c r="BY27" s="45">
        <f t="shared" si="170"/>
        <v>3</v>
      </c>
      <c r="BZ27" s="45">
        <f t="shared" si="171"/>
        <v>1</v>
      </c>
      <c r="CA27" s="45">
        <f t="shared" si="172"/>
        <v>1</v>
      </c>
      <c r="CB27" s="45">
        <f t="shared" si="173"/>
        <v>1</v>
      </c>
      <c r="CC27" s="45">
        <f t="shared" si="154"/>
        <v>1</v>
      </c>
      <c r="CD27" s="45">
        <f t="shared" si="155"/>
        <v>1</v>
      </c>
      <c r="CE27" s="45">
        <f t="shared" si="156"/>
        <v>1</v>
      </c>
      <c r="CF27" s="45">
        <f t="shared" si="157"/>
        <v>1</v>
      </c>
      <c r="CG27" s="45">
        <f t="shared" si="189"/>
        <v>1</v>
      </c>
      <c r="CH27" s="45">
        <f t="shared" si="190"/>
        <v>1</v>
      </c>
      <c r="CI27" s="45">
        <f t="shared" si="191"/>
        <v>1</v>
      </c>
      <c r="CJ27" s="45">
        <f t="shared" si="202"/>
        <v>1</v>
      </c>
      <c r="CK27" s="45">
        <f t="shared" si="203"/>
        <v>1</v>
      </c>
      <c r="CL27" s="45">
        <f t="shared" si="204"/>
        <v>1</v>
      </c>
      <c r="CM27" s="45">
        <f t="shared" si="205"/>
        <v>1</v>
      </c>
      <c r="CN27" s="45">
        <f t="shared" ref="CN27:CN30" si="215">AI27</f>
        <v>1</v>
      </c>
      <c r="CO27" s="45">
        <f t="shared" ref="CO27:CP30" si="216">AJ27</f>
        <v>3</v>
      </c>
      <c r="CP27" s="45">
        <f t="shared" si="216"/>
        <v>2</v>
      </c>
      <c r="CQ27" s="42" cm="1">
        <f t="array" ref="CQ27:DT27">TRANSPOSE(AL27:AL56)</f>
        <v>1</v>
      </c>
      <c r="CR27" s="41">
        <v>1</v>
      </c>
      <c r="CS27" s="41">
        <v>1</v>
      </c>
      <c r="CT27" s="41">
        <v>1</v>
      </c>
      <c r="CU27" s="41">
        <v>1</v>
      </c>
      <c r="CV27" s="41">
        <v>1</v>
      </c>
      <c r="CW27" s="41">
        <v>1</v>
      </c>
      <c r="CX27" s="41">
        <v>1</v>
      </c>
      <c r="CY27" s="41">
        <v>1</v>
      </c>
      <c r="CZ27" s="41">
        <v>1</v>
      </c>
      <c r="DA27" s="41">
        <v>1</v>
      </c>
      <c r="DB27" s="41">
        <v>1</v>
      </c>
      <c r="DC27" s="41">
        <v>1</v>
      </c>
      <c r="DD27" s="41">
        <v>1</v>
      </c>
      <c r="DE27" s="41">
        <v>1</v>
      </c>
      <c r="DF27" s="41">
        <v>1</v>
      </c>
      <c r="DG27" s="41">
        <v>1</v>
      </c>
      <c r="DH27" s="41">
        <v>1</v>
      </c>
      <c r="DI27" s="41">
        <v>1</v>
      </c>
      <c r="DJ27" s="41">
        <v>1</v>
      </c>
      <c r="DK27" s="41">
        <v>1</v>
      </c>
      <c r="DL27" s="41">
        <v>1</v>
      </c>
      <c r="DM27" s="41">
        <v>1</v>
      </c>
      <c r="DN27" s="41">
        <v>1</v>
      </c>
      <c r="DO27" s="41">
        <v>1</v>
      </c>
      <c r="DP27" s="41">
        <v>1</v>
      </c>
      <c r="DQ27" s="41">
        <v>1</v>
      </c>
      <c r="DR27" s="41">
        <v>1</v>
      </c>
      <c r="DS27" s="41">
        <v>1</v>
      </c>
      <c r="DT27" s="44">
        <v>1</v>
      </c>
      <c r="DV27" s="39" t="s">
        <v>157</v>
      </c>
      <c r="DW27" s="51">
        <f t="shared" si="56"/>
        <v>5</v>
      </c>
      <c r="DX27" s="52">
        <f t="shared" si="116"/>
        <v>2</v>
      </c>
      <c r="DY27" s="52">
        <f t="shared" si="117"/>
        <v>1</v>
      </c>
      <c r="DZ27" s="52">
        <f t="shared" si="182"/>
        <v>1</v>
      </c>
      <c r="EA27" s="52">
        <f t="shared" si="182"/>
        <v>1</v>
      </c>
      <c r="EB27" s="52">
        <f t="shared" si="182"/>
        <v>1</v>
      </c>
      <c r="EC27" s="52">
        <f t="shared" si="182"/>
        <v>1</v>
      </c>
      <c r="ED27" s="52">
        <f t="shared" si="182"/>
        <v>3</v>
      </c>
      <c r="EE27" s="52">
        <f t="shared" si="182"/>
        <v>1</v>
      </c>
      <c r="EF27" s="52">
        <f t="shared" si="182"/>
        <v>1</v>
      </c>
      <c r="EG27" s="52">
        <f t="shared" si="182"/>
        <v>1</v>
      </c>
      <c r="EH27" s="52">
        <f t="shared" si="182"/>
        <v>1</v>
      </c>
      <c r="EI27" s="52">
        <f t="shared" si="182"/>
        <v>1</v>
      </c>
      <c r="EJ27" s="52">
        <f t="shared" si="182"/>
        <v>1</v>
      </c>
      <c r="EK27" s="52">
        <f t="shared" si="207"/>
        <v>1</v>
      </c>
      <c r="EL27" s="52">
        <f t="shared" si="208"/>
        <v>1</v>
      </c>
      <c r="EM27" s="52">
        <f t="shared" si="209"/>
        <v>1</v>
      </c>
      <c r="EN27" s="52">
        <f t="shared" si="210"/>
        <v>1</v>
      </c>
      <c r="EO27" s="52">
        <f t="shared" si="211"/>
        <v>1</v>
      </c>
      <c r="EP27" s="52">
        <f t="shared" si="212"/>
        <v>1</v>
      </c>
      <c r="EQ27" s="52">
        <f t="shared" si="194"/>
        <v>1</v>
      </c>
      <c r="ER27" s="52">
        <f t="shared" si="197"/>
        <v>1</v>
      </c>
      <c r="ES27" s="52">
        <f t="shared" si="213"/>
        <v>1</v>
      </c>
      <c r="ET27" s="52">
        <f t="shared" si="214"/>
        <v>3</v>
      </c>
      <c r="EU27" s="52">
        <f t="shared" ref="EU27:EU33" si="217">CP27</f>
        <v>2</v>
      </c>
      <c r="EV27" s="52">
        <f>CQ27</f>
        <v>1</v>
      </c>
      <c r="EW27" s="50" cm="1">
        <f t="array" ref="EW27">MINVERSE(CR27)</f>
        <v>1</v>
      </c>
      <c r="EX27" s="50" cm="1">
        <f t="array" ref="EX27">MINVERSE(CS27)</f>
        <v>1</v>
      </c>
      <c r="EY27" s="50" cm="1">
        <f t="array" ref="EY27">MINVERSE(CT27)</f>
        <v>1</v>
      </c>
      <c r="EZ27" s="50" cm="1">
        <f t="array" ref="EZ27">MINVERSE(CU27)</f>
        <v>1</v>
      </c>
      <c r="FA27" s="50" cm="1">
        <f t="array" ref="FA27">MINVERSE(CV27)</f>
        <v>1</v>
      </c>
      <c r="FB27" s="50" cm="1">
        <f t="array" ref="FB27">MINVERSE(CW27)</f>
        <v>1</v>
      </c>
      <c r="FC27" s="50" cm="1">
        <f t="array" ref="FC27">MINVERSE(CX27)</f>
        <v>1</v>
      </c>
      <c r="FD27" s="50" cm="1">
        <f t="array" ref="FD27">MINVERSE(CY27)</f>
        <v>1</v>
      </c>
      <c r="FE27" s="50" cm="1">
        <f t="array" ref="FE27">MINVERSE(CZ27)</f>
        <v>1</v>
      </c>
      <c r="FF27" s="50" cm="1">
        <f t="array" ref="FF27">MINVERSE(DA27)</f>
        <v>1</v>
      </c>
      <c r="FG27" s="50" cm="1">
        <f t="array" ref="FG27">MINVERSE(DB27)</f>
        <v>1</v>
      </c>
      <c r="FH27" s="50" cm="1">
        <f t="array" ref="FH27">MINVERSE(DC27)</f>
        <v>1</v>
      </c>
      <c r="FI27" s="50" cm="1">
        <f t="array" ref="FI27">MINVERSE(DD27)</f>
        <v>1</v>
      </c>
      <c r="FJ27" s="50" cm="1">
        <f t="array" ref="FJ27">MINVERSE(DE27)</f>
        <v>1</v>
      </c>
      <c r="FK27" s="50" cm="1">
        <f t="array" ref="FK27">MINVERSE(DF27)</f>
        <v>1</v>
      </c>
      <c r="FL27" s="50" cm="1">
        <f t="array" ref="FL27">MINVERSE(DG27)</f>
        <v>1</v>
      </c>
      <c r="FM27" s="50" cm="1">
        <f t="array" ref="FM27">MINVERSE(DH27)</f>
        <v>1</v>
      </c>
      <c r="FN27" s="50" cm="1">
        <f t="array" ref="FN27">MINVERSE(DI27)</f>
        <v>1</v>
      </c>
      <c r="FO27" s="50" cm="1">
        <f t="array" ref="FO27">MINVERSE(DJ27)</f>
        <v>1</v>
      </c>
      <c r="FP27" s="50" cm="1">
        <f t="array" ref="FP27">MINVERSE(DK27)</f>
        <v>1</v>
      </c>
      <c r="FQ27" s="50" cm="1">
        <f t="array" ref="FQ27">MINVERSE(DL27)</f>
        <v>1</v>
      </c>
      <c r="FR27" s="50" cm="1">
        <f t="array" ref="FR27">MINVERSE(DM27)</f>
        <v>1</v>
      </c>
      <c r="FS27" s="50" cm="1">
        <f t="array" ref="FS27">MINVERSE(DN27)</f>
        <v>1</v>
      </c>
      <c r="FT27" s="50" cm="1">
        <f t="array" ref="FT27">MINVERSE(DO27)</f>
        <v>1</v>
      </c>
      <c r="FU27" s="50" cm="1">
        <f t="array" ref="FU27">MINVERSE(DP27)</f>
        <v>1</v>
      </c>
      <c r="FV27" s="50" cm="1">
        <f t="array" ref="FV27">MINVERSE(DQ27)</f>
        <v>1</v>
      </c>
      <c r="FW27" s="50" cm="1">
        <f t="array" ref="FW27">MINVERSE(DR27)</f>
        <v>1</v>
      </c>
      <c r="FX27" s="50" cm="1">
        <f t="array" ref="FX27">MINVERSE(DS27)</f>
        <v>1</v>
      </c>
      <c r="FY27" s="62" cm="1">
        <f t="array" ref="FY27">MINVERSE(DT27)</f>
        <v>1</v>
      </c>
      <c r="GA27" s="39" t="s">
        <v>157</v>
      </c>
      <c r="GB27" s="59">
        <f t="shared" si="57"/>
        <v>1.7667844522968199E-2</v>
      </c>
      <c r="GC27" s="59">
        <f t="shared" si="58"/>
        <v>1.5584415584415586E-2</v>
      </c>
      <c r="GD27" s="59">
        <f t="shared" si="59"/>
        <v>1.8691588785046728E-2</v>
      </c>
      <c r="GE27" s="59">
        <f t="shared" si="60"/>
        <v>1.8691588785046728E-2</v>
      </c>
      <c r="GF27" s="59">
        <f t="shared" si="61"/>
        <v>1.8691588785046728E-2</v>
      </c>
      <c r="GG27" s="59">
        <f t="shared" si="62"/>
        <v>1.8691588785046728E-2</v>
      </c>
      <c r="GH27" s="59">
        <f t="shared" si="63"/>
        <v>1.8691588785046728E-2</v>
      </c>
      <c r="GI27" s="59">
        <f t="shared" si="64"/>
        <v>1.8575851393188854E-2</v>
      </c>
      <c r="GJ27" s="59">
        <f t="shared" si="65"/>
        <v>1.8957345971563982E-2</v>
      </c>
      <c r="GK27" s="59">
        <f t="shared" si="66"/>
        <v>1.8856065367693277E-2</v>
      </c>
      <c r="GL27" s="59">
        <f t="shared" si="67"/>
        <v>1.8957345971563982E-2</v>
      </c>
      <c r="GM27" s="59">
        <f t="shared" si="68"/>
        <v>1.3201320132013201E-2</v>
      </c>
      <c r="GN27" s="59">
        <f t="shared" si="69"/>
        <v>1.9138755980861243E-2</v>
      </c>
      <c r="GO27" s="59">
        <f t="shared" si="70"/>
        <v>1.9138755980861243E-2</v>
      </c>
      <c r="GP27" s="59">
        <f t="shared" si="71"/>
        <v>1.8856065367693277E-2</v>
      </c>
      <c r="GQ27" s="59">
        <f t="shared" si="72"/>
        <v>1.9138755980861243E-2</v>
      </c>
      <c r="GR27" s="59">
        <f t="shared" si="73"/>
        <v>1.9138755980861243E-2</v>
      </c>
      <c r="GS27" s="59">
        <f t="shared" si="74"/>
        <v>1.8856065367693277E-2</v>
      </c>
      <c r="GT27" s="59">
        <f t="shared" si="75"/>
        <v>1.9138755980861243E-2</v>
      </c>
      <c r="GU27" s="59">
        <f t="shared" si="76"/>
        <v>1.9138755980861243E-2</v>
      </c>
      <c r="GV27" s="59">
        <f t="shared" si="77"/>
        <v>1.9138755980861243E-2</v>
      </c>
      <c r="GW27" s="59">
        <f t="shared" si="78"/>
        <v>1.9138755980861243E-2</v>
      </c>
      <c r="GX27" s="59">
        <f t="shared" si="79"/>
        <v>1.9138755980861243E-2</v>
      </c>
      <c r="GY27" s="59">
        <f t="shared" si="80"/>
        <v>2.4691358024691357E-2</v>
      </c>
      <c r="GZ27" s="59">
        <f t="shared" si="81"/>
        <v>2.1428571428571429E-2</v>
      </c>
      <c r="HA27" s="59">
        <f t="shared" si="82"/>
        <v>1.9280205655526995E-2</v>
      </c>
      <c r="HB27" s="59">
        <f t="shared" si="83"/>
        <v>1.9672131147540985E-2</v>
      </c>
      <c r="HC27" s="59">
        <f t="shared" si="84"/>
        <v>1.9280205655526995E-2</v>
      </c>
      <c r="HD27" s="59">
        <f t="shared" si="85"/>
        <v>1.9672131147540985E-2</v>
      </c>
      <c r="HE27" s="59">
        <f t="shared" si="86"/>
        <v>1.9672131147540985E-2</v>
      </c>
      <c r="HF27" s="59">
        <f t="shared" si="87"/>
        <v>1.9672131147540985E-2</v>
      </c>
      <c r="HG27" s="59">
        <f t="shared" si="88"/>
        <v>1.9672131147540985E-2</v>
      </c>
      <c r="HH27" s="59">
        <f t="shared" si="89"/>
        <v>1.9280205655526995E-2</v>
      </c>
      <c r="HI27" s="59">
        <f t="shared" si="90"/>
        <v>1.9280205655526995E-2</v>
      </c>
      <c r="HJ27" s="59">
        <f t="shared" si="91"/>
        <v>1.9280205655526995E-2</v>
      </c>
      <c r="HK27" s="59">
        <f t="shared" si="92"/>
        <v>1.9672131147540985E-2</v>
      </c>
      <c r="HL27" s="59">
        <f t="shared" si="93"/>
        <v>1.9672131147540985E-2</v>
      </c>
      <c r="HM27" s="59">
        <f t="shared" si="94"/>
        <v>1.9672131147540985E-2</v>
      </c>
      <c r="HN27" s="59">
        <f t="shared" si="95"/>
        <v>1.9672131147540985E-2</v>
      </c>
      <c r="HO27" s="59">
        <f t="shared" si="96"/>
        <v>1.9280205655526995E-2</v>
      </c>
      <c r="HP27" s="59">
        <f t="shared" si="97"/>
        <v>1.9280205655526995E-2</v>
      </c>
      <c r="HQ27" s="59">
        <f t="shared" si="98"/>
        <v>1.9280205655526995E-2</v>
      </c>
      <c r="HR27" s="59">
        <f t="shared" si="99"/>
        <v>1.4851485148514853E-2</v>
      </c>
      <c r="HS27" s="59">
        <f t="shared" si="100"/>
        <v>1.4851485148514853E-2</v>
      </c>
      <c r="HT27" s="59">
        <f t="shared" si="101"/>
        <v>1.7467248908296942E-2</v>
      </c>
      <c r="HU27" s="59">
        <f t="shared" si="102"/>
        <v>1.9659239842726085E-2</v>
      </c>
      <c r="HV27" s="59">
        <f t="shared" si="103"/>
        <v>2.0408163265306121E-2</v>
      </c>
      <c r="HW27" s="59">
        <f t="shared" si="104"/>
        <v>1.9659239842726085E-2</v>
      </c>
      <c r="HX27" s="59">
        <f t="shared" si="105"/>
        <v>1.9659239842726085E-2</v>
      </c>
      <c r="HY27" s="59">
        <f t="shared" si="106"/>
        <v>2.0408163265306121E-2</v>
      </c>
      <c r="HZ27" s="59">
        <f t="shared" si="107"/>
        <v>1.8099547511312219E-2</v>
      </c>
      <c r="IA27" s="59">
        <f t="shared" si="108"/>
        <v>2.0618556701030927E-2</v>
      </c>
      <c r="IB27" s="59">
        <f t="shared" si="109"/>
        <v>1.9659239842726085E-2</v>
      </c>
      <c r="IC27" s="59">
        <f t="shared" si="110"/>
        <v>1.9659239842726085E-2</v>
      </c>
      <c r="ID27" s="59">
        <f t="shared" si="111"/>
        <v>2.0618556701030927E-2</v>
      </c>
      <c r="IF27" s="15">
        <f t="shared" si="112"/>
        <v>1.0482492283200695</v>
      </c>
      <c r="IG27" s="24">
        <f t="shared" si="113"/>
        <v>1.905907687854673E-2</v>
      </c>
      <c r="IH27" s="25">
        <f t="shared" si="114"/>
        <v>1.905907687854673</v>
      </c>
    </row>
    <row r="28" spans="1:242" ht="15" customHeight="1" thickBot="1" x14ac:dyDescent="0.35">
      <c r="A28" s="12"/>
      <c r="B28" s="12" t="s">
        <v>158</v>
      </c>
      <c r="C28" s="3" t="s">
        <v>119</v>
      </c>
      <c r="D28" s="4"/>
      <c r="E28" s="5" t="s">
        <v>26</v>
      </c>
      <c r="F28" s="5" t="s">
        <v>2</v>
      </c>
      <c r="G28" s="12"/>
      <c r="H28" s="12">
        <v>1</v>
      </c>
      <c r="I28" s="7">
        <f t="shared" si="0"/>
        <v>1</v>
      </c>
      <c r="J28" s="7"/>
      <c r="L28" s="39" t="s">
        <v>158</v>
      </c>
      <c r="M28" s="45">
        <f t="shared" si="1"/>
        <v>6</v>
      </c>
      <c r="N28" s="41">
        <f t="shared" si="2"/>
        <v>3</v>
      </c>
      <c r="O28" s="41">
        <f t="shared" si="3"/>
        <v>1</v>
      </c>
      <c r="P28" s="41">
        <f t="shared" si="4"/>
        <v>1</v>
      </c>
      <c r="Q28" s="41">
        <f t="shared" si="5"/>
        <v>1</v>
      </c>
      <c r="R28" s="41">
        <f t="shared" si="6"/>
        <v>1</v>
      </c>
      <c r="S28" s="41">
        <f t="shared" si="7"/>
        <v>1</v>
      </c>
      <c r="T28" s="41">
        <f t="shared" si="8"/>
        <v>4</v>
      </c>
      <c r="U28" s="41">
        <f t="shared" si="9"/>
        <v>1</v>
      </c>
      <c r="V28" s="41">
        <f t="shared" si="10"/>
        <v>1</v>
      </c>
      <c r="W28" s="41">
        <f t="shared" si="11"/>
        <v>1</v>
      </c>
      <c r="X28" s="41">
        <f t="shared" si="12"/>
        <v>2</v>
      </c>
      <c r="Y28" s="41">
        <f t="shared" si="13"/>
        <v>1</v>
      </c>
      <c r="Z28" s="41">
        <f t="shared" si="14"/>
        <v>1</v>
      </c>
      <c r="AA28" s="41">
        <f t="shared" si="15"/>
        <v>1</v>
      </c>
      <c r="AB28" s="41">
        <f t="shared" si="16"/>
        <v>1</v>
      </c>
      <c r="AC28" s="41">
        <f t="shared" si="17"/>
        <v>1</v>
      </c>
      <c r="AD28" s="41">
        <f t="shared" si="18"/>
        <v>1</v>
      </c>
      <c r="AE28" s="41">
        <f t="shared" si="19"/>
        <v>1</v>
      </c>
      <c r="AF28" s="41">
        <f t="shared" si="20"/>
        <v>1</v>
      </c>
      <c r="AG28" s="41">
        <f t="shared" si="21"/>
        <v>1</v>
      </c>
      <c r="AH28" s="41">
        <f t="shared" si="22"/>
        <v>1</v>
      </c>
      <c r="AI28" s="41">
        <f t="shared" si="23"/>
        <v>1</v>
      </c>
      <c r="AJ28" s="41">
        <f t="shared" si="24"/>
        <v>4</v>
      </c>
      <c r="AK28" s="41">
        <f t="shared" si="25"/>
        <v>3</v>
      </c>
      <c r="AL28" s="41">
        <f t="shared" si="26"/>
        <v>1</v>
      </c>
      <c r="AM28" s="42">
        <f t="shared" si="27"/>
        <v>1</v>
      </c>
      <c r="AN28" s="41">
        <f t="shared" si="28"/>
        <v>1</v>
      </c>
      <c r="AO28" s="41">
        <f t="shared" si="29"/>
        <v>1</v>
      </c>
      <c r="AP28" s="41">
        <f t="shared" si="30"/>
        <v>1</v>
      </c>
      <c r="AQ28" s="41">
        <f t="shared" si="31"/>
        <v>1</v>
      </c>
      <c r="AR28" s="41">
        <f t="shared" si="32"/>
        <v>1</v>
      </c>
      <c r="AS28" s="41">
        <f t="shared" si="33"/>
        <v>1</v>
      </c>
      <c r="AT28" s="41">
        <f t="shared" si="34"/>
        <v>1</v>
      </c>
      <c r="AU28" s="41">
        <f t="shared" si="35"/>
        <v>1</v>
      </c>
      <c r="AV28" s="41">
        <f t="shared" si="36"/>
        <v>1</v>
      </c>
      <c r="AW28" s="41">
        <f t="shared" si="37"/>
        <v>1</v>
      </c>
      <c r="AX28" s="41">
        <f t="shared" si="38"/>
        <v>1</v>
      </c>
      <c r="AY28" s="41">
        <f t="shared" si="39"/>
        <v>1</v>
      </c>
      <c r="AZ28" s="41">
        <f t="shared" si="40"/>
        <v>1</v>
      </c>
      <c r="BA28" s="41">
        <f t="shared" si="41"/>
        <v>1</v>
      </c>
      <c r="BB28" s="41">
        <f t="shared" si="42"/>
        <v>1</v>
      </c>
      <c r="BC28" s="41">
        <f t="shared" si="43"/>
        <v>3</v>
      </c>
      <c r="BD28" s="41">
        <f t="shared" si="44"/>
        <v>3</v>
      </c>
      <c r="BE28" s="41">
        <f t="shared" si="45"/>
        <v>2</v>
      </c>
      <c r="BF28" s="41">
        <f t="shared" si="46"/>
        <v>1</v>
      </c>
      <c r="BG28" s="41">
        <f t="shared" si="47"/>
        <v>1</v>
      </c>
      <c r="BH28" s="41">
        <f t="shared" si="48"/>
        <v>1</v>
      </c>
      <c r="BI28" s="41">
        <f t="shared" si="49"/>
        <v>1</v>
      </c>
      <c r="BJ28" s="41">
        <f t="shared" si="50"/>
        <v>1</v>
      </c>
      <c r="BK28" s="41">
        <f t="shared" si="51"/>
        <v>2</v>
      </c>
      <c r="BL28" s="41">
        <f t="shared" si="52"/>
        <v>1</v>
      </c>
      <c r="BM28" s="41">
        <f t="shared" si="53"/>
        <v>1</v>
      </c>
      <c r="BN28" s="41">
        <f t="shared" si="54"/>
        <v>1</v>
      </c>
      <c r="BO28" s="44">
        <f t="shared" si="55"/>
        <v>1</v>
      </c>
      <c r="BQ28" s="39" t="s">
        <v>158</v>
      </c>
      <c r="BR28" s="45">
        <f t="shared" si="115"/>
        <v>6</v>
      </c>
      <c r="BS28" s="45">
        <f t="shared" si="164"/>
        <v>3</v>
      </c>
      <c r="BT28" s="45">
        <f t="shared" si="165"/>
        <v>1</v>
      </c>
      <c r="BU28" s="45">
        <f t="shared" si="166"/>
        <v>1</v>
      </c>
      <c r="BV28" s="45">
        <f t="shared" si="167"/>
        <v>1</v>
      </c>
      <c r="BW28" s="45">
        <f t="shared" si="168"/>
        <v>1</v>
      </c>
      <c r="BX28" s="45">
        <f t="shared" si="169"/>
        <v>1</v>
      </c>
      <c r="BY28" s="45">
        <f t="shared" si="170"/>
        <v>4</v>
      </c>
      <c r="BZ28" s="45">
        <f t="shared" si="171"/>
        <v>1</v>
      </c>
      <c r="CA28" s="45">
        <f t="shared" si="172"/>
        <v>1</v>
      </c>
      <c r="CB28" s="45">
        <f t="shared" si="173"/>
        <v>1</v>
      </c>
      <c r="CC28" s="45">
        <f t="shared" si="154"/>
        <v>2</v>
      </c>
      <c r="CD28" s="45">
        <f t="shared" si="155"/>
        <v>1</v>
      </c>
      <c r="CE28" s="45">
        <f t="shared" si="156"/>
        <v>1</v>
      </c>
      <c r="CF28" s="45">
        <f t="shared" si="157"/>
        <v>1</v>
      </c>
      <c r="CG28" s="45">
        <f t="shared" si="189"/>
        <v>1</v>
      </c>
      <c r="CH28" s="45">
        <f t="shared" si="190"/>
        <v>1</v>
      </c>
      <c r="CI28" s="45">
        <f t="shared" si="191"/>
        <v>1</v>
      </c>
      <c r="CJ28" s="45">
        <f t="shared" si="202"/>
        <v>1</v>
      </c>
      <c r="CK28" s="45">
        <f t="shared" si="203"/>
        <v>1</v>
      </c>
      <c r="CL28" s="45">
        <f t="shared" si="204"/>
        <v>1</v>
      </c>
      <c r="CM28" s="45">
        <f t="shared" si="205"/>
        <v>1</v>
      </c>
      <c r="CN28" s="45">
        <f t="shared" si="215"/>
        <v>1</v>
      </c>
      <c r="CO28" s="45">
        <f t="shared" ref="CO28" si="218">AJ28</f>
        <v>4</v>
      </c>
      <c r="CP28" s="45">
        <f t="shared" ref="CP28" si="219">AK28</f>
        <v>3</v>
      </c>
      <c r="CQ28" s="45">
        <f t="shared" ref="CQ28:CQ40" si="220">AL28</f>
        <v>1</v>
      </c>
      <c r="CR28" s="42" cm="1">
        <f t="array" ref="CR28:DT28">TRANSPOSE(AM28:AM56)</f>
        <v>1</v>
      </c>
      <c r="CS28" s="41">
        <v>1</v>
      </c>
      <c r="CT28" s="41">
        <v>1</v>
      </c>
      <c r="CU28" s="41">
        <v>1</v>
      </c>
      <c r="CV28" s="41">
        <v>1</v>
      </c>
      <c r="CW28" s="41">
        <v>1</v>
      </c>
      <c r="CX28" s="41">
        <v>1</v>
      </c>
      <c r="CY28" s="41">
        <v>1</v>
      </c>
      <c r="CZ28" s="41">
        <v>1</v>
      </c>
      <c r="DA28" s="41">
        <v>1</v>
      </c>
      <c r="DB28" s="41">
        <v>1</v>
      </c>
      <c r="DC28" s="41">
        <v>1</v>
      </c>
      <c r="DD28" s="41">
        <v>1</v>
      </c>
      <c r="DE28" s="41">
        <v>1</v>
      </c>
      <c r="DF28" s="41">
        <v>1</v>
      </c>
      <c r="DG28" s="41">
        <v>1</v>
      </c>
      <c r="DH28" s="41">
        <v>1</v>
      </c>
      <c r="DI28" s="41">
        <v>1</v>
      </c>
      <c r="DJ28" s="41">
        <v>1</v>
      </c>
      <c r="DK28" s="41">
        <v>1</v>
      </c>
      <c r="DL28" s="41">
        <v>1</v>
      </c>
      <c r="DM28" s="41">
        <v>1</v>
      </c>
      <c r="DN28" s="41">
        <v>1</v>
      </c>
      <c r="DO28" s="41">
        <v>1</v>
      </c>
      <c r="DP28" s="41">
        <v>1</v>
      </c>
      <c r="DQ28" s="41">
        <v>1</v>
      </c>
      <c r="DR28" s="41">
        <v>1</v>
      </c>
      <c r="DS28" s="41">
        <v>1</v>
      </c>
      <c r="DT28" s="44">
        <v>1</v>
      </c>
      <c r="DV28" s="39" t="s">
        <v>158</v>
      </c>
      <c r="DW28" s="51">
        <f t="shared" si="56"/>
        <v>6</v>
      </c>
      <c r="DX28" s="52">
        <f t="shared" si="116"/>
        <v>3</v>
      </c>
      <c r="DY28" s="52">
        <f t="shared" si="117"/>
        <v>1</v>
      </c>
      <c r="DZ28" s="52">
        <f t="shared" si="182"/>
        <v>1</v>
      </c>
      <c r="EA28" s="52">
        <f t="shared" si="182"/>
        <v>1</v>
      </c>
      <c r="EB28" s="52">
        <f t="shared" si="182"/>
        <v>1</v>
      </c>
      <c r="EC28" s="52">
        <f t="shared" si="182"/>
        <v>1</v>
      </c>
      <c r="ED28" s="52">
        <f t="shared" si="182"/>
        <v>4</v>
      </c>
      <c r="EE28" s="52">
        <f t="shared" si="182"/>
        <v>1</v>
      </c>
      <c r="EF28" s="52">
        <f t="shared" si="182"/>
        <v>1</v>
      </c>
      <c r="EG28" s="52">
        <f t="shared" si="182"/>
        <v>1</v>
      </c>
      <c r="EH28" s="52">
        <f t="shared" si="182"/>
        <v>2</v>
      </c>
      <c r="EI28" s="52">
        <f t="shared" si="182"/>
        <v>1</v>
      </c>
      <c r="EJ28" s="52">
        <f t="shared" si="182"/>
        <v>1</v>
      </c>
      <c r="EK28" s="52">
        <f t="shared" si="207"/>
        <v>1</v>
      </c>
      <c r="EL28" s="52">
        <f t="shared" si="208"/>
        <v>1</v>
      </c>
      <c r="EM28" s="52">
        <f t="shared" si="209"/>
        <v>1</v>
      </c>
      <c r="EN28" s="52">
        <f t="shared" si="210"/>
        <v>1</v>
      </c>
      <c r="EO28" s="52">
        <f t="shared" si="211"/>
        <v>1</v>
      </c>
      <c r="EP28" s="52">
        <f t="shared" si="212"/>
        <v>1</v>
      </c>
      <c r="EQ28" s="52">
        <f t="shared" ref="EQ28:EQ31" si="221">CL28</f>
        <v>1</v>
      </c>
      <c r="ER28" s="52">
        <f t="shared" si="197"/>
        <v>1</v>
      </c>
      <c r="ES28" s="52">
        <f t="shared" si="213"/>
        <v>1</v>
      </c>
      <c r="ET28" s="52">
        <f t="shared" si="214"/>
        <v>4</v>
      </c>
      <c r="EU28" s="52">
        <f t="shared" si="217"/>
        <v>3</v>
      </c>
      <c r="EV28" s="52">
        <f t="shared" ref="EV28:EV33" si="222">CQ28</f>
        <v>1</v>
      </c>
      <c r="EW28" s="52">
        <f>CR28</f>
        <v>1</v>
      </c>
      <c r="EX28" s="50" cm="1">
        <f t="array" ref="EX28">MINVERSE(CS28)</f>
        <v>1</v>
      </c>
      <c r="EY28" s="50" cm="1">
        <f t="array" ref="EY28">MINVERSE(CT28)</f>
        <v>1</v>
      </c>
      <c r="EZ28" s="50" cm="1">
        <f t="array" ref="EZ28">MINVERSE(CU28)</f>
        <v>1</v>
      </c>
      <c r="FA28" s="50" cm="1">
        <f t="array" ref="FA28">MINVERSE(CV28)</f>
        <v>1</v>
      </c>
      <c r="FB28" s="50" cm="1">
        <f t="array" ref="FB28">MINVERSE(CW28)</f>
        <v>1</v>
      </c>
      <c r="FC28" s="50" cm="1">
        <f t="array" ref="FC28">MINVERSE(CX28)</f>
        <v>1</v>
      </c>
      <c r="FD28" s="50" cm="1">
        <f t="array" ref="FD28">MINVERSE(CY28)</f>
        <v>1</v>
      </c>
      <c r="FE28" s="50" cm="1">
        <f t="array" ref="FE28">MINVERSE(CZ28)</f>
        <v>1</v>
      </c>
      <c r="FF28" s="50" cm="1">
        <f t="array" ref="FF28">MINVERSE(DA28)</f>
        <v>1</v>
      </c>
      <c r="FG28" s="50" cm="1">
        <f t="array" ref="FG28">MINVERSE(DB28)</f>
        <v>1</v>
      </c>
      <c r="FH28" s="50" cm="1">
        <f t="array" ref="FH28">MINVERSE(DC28)</f>
        <v>1</v>
      </c>
      <c r="FI28" s="50" cm="1">
        <f t="array" ref="FI28">MINVERSE(DD28)</f>
        <v>1</v>
      </c>
      <c r="FJ28" s="50" cm="1">
        <f t="array" ref="FJ28">MINVERSE(DE28)</f>
        <v>1</v>
      </c>
      <c r="FK28" s="50" cm="1">
        <f t="array" ref="FK28">MINVERSE(DF28)</f>
        <v>1</v>
      </c>
      <c r="FL28" s="50" cm="1">
        <f t="array" ref="FL28">MINVERSE(DG28)</f>
        <v>1</v>
      </c>
      <c r="FM28" s="50" cm="1">
        <f t="array" ref="FM28">MINVERSE(DH28)</f>
        <v>1</v>
      </c>
      <c r="FN28" s="50" cm="1">
        <f t="array" ref="FN28">MINVERSE(DI28)</f>
        <v>1</v>
      </c>
      <c r="FO28" s="50" cm="1">
        <f t="array" ref="FO28">MINVERSE(DJ28)</f>
        <v>1</v>
      </c>
      <c r="FP28" s="50" cm="1">
        <f t="array" ref="FP28">MINVERSE(DK28)</f>
        <v>1</v>
      </c>
      <c r="FQ28" s="50" cm="1">
        <f t="array" ref="FQ28">MINVERSE(DL28)</f>
        <v>1</v>
      </c>
      <c r="FR28" s="50" cm="1">
        <f t="array" ref="FR28">MINVERSE(DM28)</f>
        <v>1</v>
      </c>
      <c r="FS28" s="50" cm="1">
        <f t="array" ref="FS28">MINVERSE(DN28)</f>
        <v>1</v>
      </c>
      <c r="FT28" s="50" cm="1">
        <f t="array" ref="FT28">MINVERSE(DO28)</f>
        <v>1</v>
      </c>
      <c r="FU28" s="50" cm="1">
        <f t="array" ref="FU28">MINVERSE(DP28)</f>
        <v>1</v>
      </c>
      <c r="FV28" s="50" cm="1">
        <f t="array" ref="FV28">MINVERSE(DQ28)</f>
        <v>1</v>
      </c>
      <c r="FW28" s="50" cm="1">
        <f t="array" ref="FW28">MINVERSE(DR28)</f>
        <v>1</v>
      </c>
      <c r="FX28" s="50" cm="1">
        <f t="array" ref="FX28">MINVERSE(DS28)</f>
        <v>1</v>
      </c>
      <c r="FY28" s="62" cm="1">
        <f t="array" ref="FY28">MINVERSE(DT28)</f>
        <v>1</v>
      </c>
      <c r="GA28" s="39" t="s">
        <v>158</v>
      </c>
      <c r="GB28" s="59">
        <f t="shared" si="57"/>
        <v>2.1201413427561839E-2</v>
      </c>
      <c r="GC28" s="59">
        <f t="shared" si="58"/>
        <v>2.3376623376623381E-2</v>
      </c>
      <c r="GD28" s="59">
        <f t="shared" si="59"/>
        <v>1.8691588785046728E-2</v>
      </c>
      <c r="GE28" s="59">
        <f t="shared" si="60"/>
        <v>1.8691588785046728E-2</v>
      </c>
      <c r="GF28" s="59">
        <f t="shared" si="61"/>
        <v>1.8691588785046728E-2</v>
      </c>
      <c r="GG28" s="59">
        <f t="shared" si="62"/>
        <v>1.8691588785046728E-2</v>
      </c>
      <c r="GH28" s="59">
        <f t="shared" si="63"/>
        <v>1.8691588785046728E-2</v>
      </c>
      <c r="GI28" s="59">
        <f t="shared" si="64"/>
        <v>2.4767801857585141E-2</v>
      </c>
      <c r="GJ28" s="59">
        <f t="shared" si="65"/>
        <v>1.8957345971563982E-2</v>
      </c>
      <c r="GK28" s="59">
        <f t="shared" si="66"/>
        <v>1.8856065367693277E-2</v>
      </c>
      <c r="GL28" s="59">
        <f t="shared" si="67"/>
        <v>1.8957345971563982E-2</v>
      </c>
      <c r="GM28" s="59">
        <f t="shared" si="68"/>
        <v>2.6402640264026403E-2</v>
      </c>
      <c r="GN28" s="59">
        <f t="shared" si="69"/>
        <v>1.9138755980861243E-2</v>
      </c>
      <c r="GO28" s="59">
        <f t="shared" si="70"/>
        <v>1.9138755980861243E-2</v>
      </c>
      <c r="GP28" s="59">
        <f t="shared" si="71"/>
        <v>1.8856065367693277E-2</v>
      </c>
      <c r="GQ28" s="59">
        <f t="shared" si="72"/>
        <v>1.9138755980861243E-2</v>
      </c>
      <c r="GR28" s="59">
        <f t="shared" si="73"/>
        <v>1.9138755980861243E-2</v>
      </c>
      <c r="GS28" s="59">
        <f t="shared" si="74"/>
        <v>1.8856065367693277E-2</v>
      </c>
      <c r="GT28" s="59">
        <f t="shared" si="75"/>
        <v>1.9138755980861243E-2</v>
      </c>
      <c r="GU28" s="59">
        <f t="shared" si="76"/>
        <v>1.9138755980861243E-2</v>
      </c>
      <c r="GV28" s="59">
        <f t="shared" si="77"/>
        <v>1.9138755980861243E-2</v>
      </c>
      <c r="GW28" s="59">
        <f t="shared" si="78"/>
        <v>1.9138755980861243E-2</v>
      </c>
      <c r="GX28" s="59">
        <f t="shared" si="79"/>
        <v>1.9138755980861243E-2</v>
      </c>
      <c r="GY28" s="59">
        <f t="shared" si="80"/>
        <v>3.292181069958848E-2</v>
      </c>
      <c r="GZ28" s="59">
        <f t="shared" si="81"/>
        <v>3.2142857142857147E-2</v>
      </c>
      <c r="HA28" s="59">
        <f t="shared" si="82"/>
        <v>1.9280205655526995E-2</v>
      </c>
      <c r="HB28" s="59">
        <f t="shared" si="83"/>
        <v>1.9672131147540985E-2</v>
      </c>
      <c r="HC28" s="59">
        <f t="shared" si="84"/>
        <v>1.9280205655526995E-2</v>
      </c>
      <c r="HD28" s="59">
        <f t="shared" si="85"/>
        <v>1.9672131147540985E-2</v>
      </c>
      <c r="HE28" s="59">
        <f t="shared" si="86"/>
        <v>1.9672131147540985E-2</v>
      </c>
      <c r="HF28" s="59">
        <f t="shared" si="87"/>
        <v>1.9672131147540985E-2</v>
      </c>
      <c r="HG28" s="59">
        <f t="shared" si="88"/>
        <v>1.9672131147540985E-2</v>
      </c>
      <c r="HH28" s="59">
        <f t="shared" si="89"/>
        <v>1.9280205655526995E-2</v>
      </c>
      <c r="HI28" s="59">
        <f t="shared" si="90"/>
        <v>1.9280205655526995E-2</v>
      </c>
      <c r="HJ28" s="59">
        <f t="shared" si="91"/>
        <v>1.9280205655526995E-2</v>
      </c>
      <c r="HK28" s="59">
        <f t="shared" si="92"/>
        <v>1.9672131147540985E-2</v>
      </c>
      <c r="HL28" s="59">
        <f t="shared" si="93"/>
        <v>1.9672131147540985E-2</v>
      </c>
      <c r="HM28" s="59">
        <f t="shared" si="94"/>
        <v>1.9672131147540985E-2</v>
      </c>
      <c r="HN28" s="59">
        <f t="shared" si="95"/>
        <v>1.9672131147540985E-2</v>
      </c>
      <c r="HO28" s="59">
        <f t="shared" si="96"/>
        <v>1.9280205655526995E-2</v>
      </c>
      <c r="HP28" s="59">
        <f t="shared" si="97"/>
        <v>1.9280205655526995E-2</v>
      </c>
      <c r="HQ28" s="59">
        <f t="shared" si="98"/>
        <v>1.9280205655526995E-2</v>
      </c>
      <c r="HR28" s="59">
        <f t="shared" si="99"/>
        <v>1.4851485148514853E-2</v>
      </c>
      <c r="HS28" s="59">
        <f t="shared" si="100"/>
        <v>1.4851485148514853E-2</v>
      </c>
      <c r="HT28" s="59">
        <f t="shared" si="101"/>
        <v>1.7467248908296942E-2</v>
      </c>
      <c r="HU28" s="59">
        <f t="shared" si="102"/>
        <v>1.9659239842726085E-2</v>
      </c>
      <c r="HV28" s="59">
        <f t="shared" si="103"/>
        <v>2.0408163265306121E-2</v>
      </c>
      <c r="HW28" s="59">
        <f t="shared" si="104"/>
        <v>1.9659239842726085E-2</v>
      </c>
      <c r="HX28" s="59">
        <f t="shared" si="105"/>
        <v>1.9659239842726085E-2</v>
      </c>
      <c r="HY28" s="59">
        <f t="shared" si="106"/>
        <v>2.0408163265306121E-2</v>
      </c>
      <c r="HZ28" s="59">
        <f t="shared" si="107"/>
        <v>1.8099547511312219E-2</v>
      </c>
      <c r="IA28" s="59">
        <f t="shared" si="108"/>
        <v>2.0618556701030927E-2</v>
      </c>
      <c r="IB28" s="59">
        <f t="shared" si="109"/>
        <v>1.9659239842726085E-2</v>
      </c>
      <c r="IC28" s="59">
        <f t="shared" si="110"/>
        <v>1.9659239842726085E-2</v>
      </c>
      <c r="ID28" s="59">
        <f t="shared" si="111"/>
        <v>2.0618556701030927E-2</v>
      </c>
      <c r="IF28" s="15">
        <f t="shared" si="112"/>
        <v>1.0979130140024631</v>
      </c>
      <c r="IG28" s="24">
        <f t="shared" si="113"/>
        <v>1.9962054800044794E-2</v>
      </c>
      <c r="IH28" s="25">
        <f t="shared" si="114"/>
        <v>1.9962054800044795</v>
      </c>
    </row>
    <row r="29" spans="1:242" ht="15" customHeight="1" thickBot="1" x14ac:dyDescent="0.35">
      <c r="A29" s="12"/>
      <c r="B29" s="12" t="s">
        <v>159</v>
      </c>
      <c r="C29" s="3" t="s">
        <v>132</v>
      </c>
      <c r="D29" s="4" t="s">
        <v>118</v>
      </c>
      <c r="E29" s="5" t="s">
        <v>26</v>
      </c>
      <c r="F29" s="5"/>
      <c r="G29" s="5"/>
      <c r="H29" s="12">
        <v>6</v>
      </c>
      <c r="I29" s="7">
        <f t="shared" si="0"/>
        <v>2</v>
      </c>
      <c r="J29" s="7"/>
      <c r="L29" s="39" t="s">
        <v>159</v>
      </c>
      <c r="M29" s="45">
        <f t="shared" si="1"/>
        <v>5</v>
      </c>
      <c r="N29" s="41">
        <f t="shared" si="2"/>
        <v>2</v>
      </c>
      <c r="O29" s="41">
        <f t="shared" si="3"/>
        <v>1</v>
      </c>
      <c r="P29" s="41">
        <f t="shared" si="4"/>
        <v>1</v>
      </c>
      <c r="Q29" s="41">
        <f t="shared" si="5"/>
        <v>1</v>
      </c>
      <c r="R29" s="41">
        <f t="shared" si="6"/>
        <v>1</v>
      </c>
      <c r="S29" s="41">
        <f t="shared" si="7"/>
        <v>1</v>
      </c>
      <c r="T29" s="41">
        <f t="shared" si="8"/>
        <v>3</v>
      </c>
      <c r="U29" s="41">
        <f t="shared" si="9"/>
        <v>1</v>
      </c>
      <c r="V29" s="41">
        <f t="shared" si="10"/>
        <v>1</v>
      </c>
      <c r="W29" s="41">
        <f t="shared" si="11"/>
        <v>1</v>
      </c>
      <c r="X29" s="41">
        <f t="shared" si="12"/>
        <v>1</v>
      </c>
      <c r="Y29" s="41">
        <f t="shared" si="13"/>
        <v>1</v>
      </c>
      <c r="Z29" s="41">
        <f t="shared" si="14"/>
        <v>1</v>
      </c>
      <c r="AA29" s="41">
        <f t="shared" si="15"/>
        <v>1</v>
      </c>
      <c r="AB29" s="41">
        <f t="shared" si="16"/>
        <v>1</v>
      </c>
      <c r="AC29" s="41">
        <f t="shared" si="17"/>
        <v>1</v>
      </c>
      <c r="AD29" s="41">
        <f t="shared" si="18"/>
        <v>1</v>
      </c>
      <c r="AE29" s="41">
        <f t="shared" si="19"/>
        <v>1</v>
      </c>
      <c r="AF29" s="41">
        <f t="shared" si="20"/>
        <v>1</v>
      </c>
      <c r="AG29" s="41">
        <f t="shared" si="21"/>
        <v>1</v>
      </c>
      <c r="AH29" s="41">
        <f t="shared" si="22"/>
        <v>1</v>
      </c>
      <c r="AI29" s="41">
        <f t="shared" si="23"/>
        <v>1</v>
      </c>
      <c r="AJ29" s="41">
        <f t="shared" si="24"/>
        <v>3</v>
      </c>
      <c r="AK29" s="41">
        <f t="shared" si="25"/>
        <v>2</v>
      </c>
      <c r="AL29" s="41">
        <f t="shared" si="26"/>
        <v>1</v>
      </c>
      <c r="AM29" s="41">
        <f t="shared" si="27"/>
        <v>1</v>
      </c>
      <c r="AN29" s="42">
        <f t="shared" si="28"/>
        <v>1</v>
      </c>
      <c r="AO29" s="41">
        <f t="shared" si="29"/>
        <v>1</v>
      </c>
      <c r="AP29" s="41">
        <f t="shared" si="30"/>
        <v>1</v>
      </c>
      <c r="AQ29" s="41">
        <f t="shared" si="31"/>
        <v>1</v>
      </c>
      <c r="AR29" s="41">
        <f t="shared" si="32"/>
        <v>1</v>
      </c>
      <c r="AS29" s="41">
        <f t="shared" si="33"/>
        <v>1</v>
      </c>
      <c r="AT29" s="41">
        <f t="shared" si="34"/>
        <v>1</v>
      </c>
      <c r="AU29" s="41">
        <f t="shared" si="35"/>
        <v>1</v>
      </c>
      <c r="AV29" s="41">
        <f t="shared" si="36"/>
        <v>1</v>
      </c>
      <c r="AW29" s="41">
        <f t="shared" si="37"/>
        <v>1</v>
      </c>
      <c r="AX29" s="41">
        <f t="shared" si="38"/>
        <v>1</v>
      </c>
      <c r="AY29" s="41">
        <f t="shared" si="39"/>
        <v>1</v>
      </c>
      <c r="AZ29" s="41">
        <f t="shared" si="40"/>
        <v>1</v>
      </c>
      <c r="BA29" s="41">
        <f t="shared" si="41"/>
        <v>1</v>
      </c>
      <c r="BB29" s="41">
        <f t="shared" si="42"/>
        <v>1</v>
      </c>
      <c r="BC29" s="41">
        <f t="shared" si="43"/>
        <v>2</v>
      </c>
      <c r="BD29" s="41">
        <f t="shared" si="44"/>
        <v>2</v>
      </c>
      <c r="BE29" s="41">
        <f t="shared" si="45"/>
        <v>1</v>
      </c>
      <c r="BF29" s="41">
        <f t="shared" si="46"/>
        <v>1</v>
      </c>
      <c r="BG29" s="41">
        <f t="shared" si="47"/>
        <v>1</v>
      </c>
      <c r="BH29" s="41">
        <f t="shared" si="48"/>
        <v>1</v>
      </c>
      <c r="BI29" s="41">
        <f t="shared" si="49"/>
        <v>1</v>
      </c>
      <c r="BJ29" s="41">
        <f t="shared" si="50"/>
        <v>1</v>
      </c>
      <c r="BK29" s="41">
        <f t="shared" si="51"/>
        <v>1</v>
      </c>
      <c r="BL29" s="41">
        <f t="shared" si="52"/>
        <v>1</v>
      </c>
      <c r="BM29" s="41">
        <f t="shared" si="53"/>
        <v>1</v>
      </c>
      <c r="BN29" s="41">
        <f t="shared" si="54"/>
        <v>1</v>
      </c>
      <c r="BO29" s="44">
        <f t="shared" si="55"/>
        <v>1</v>
      </c>
      <c r="BQ29" s="39" t="s">
        <v>159</v>
      </c>
      <c r="BR29" s="45">
        <f t="shared" si="115"/>
        <v>5</v>
      </c>
      <c r="BS29" s="45">
        <f t="shared" si="164"/>
        <v>2</v>
      </c>
      <c r="BT29" s="45">
        <f t="shared" si="165"/>
        <v>1</v>
      </c>
      <c r="BU29" s="45">
        <f t="shared" si="166"/>
        <v>1</v>
      </c>
      <c r="BV29" s="45">
        <f t="shared" si="167"/>
        <v>1</v>
      </c>
      <c r="BW29" s="45">
        <f t="shared" si="168"/>
        <v>1</v>
      </c>
      <c r="BX29" s="45">
        <f t="shared" si="169"/>
        <v>1</v>
      </c>
      <c r="BY29" s="45">
        <f t="shared" si="170"/>
        <v>3</v>
      </c>
      <c r="BZ29" s="45">
        <f t="shared" si="171"/>
        <v>1</v>
      </c>
      <c r="CA29" s="45">
        <f t="shared" si="172"/>
        <v>1</v>
      </c>
      <c r="CB29" s="45">
        <f t="shared" si="173"/>
        <v>1</v>
      </c>
      <c r="CC29" s="45">
        <f t="shared" si="154"/>
        <v>1</v>
      </c>
      <c r="CD29" s="45">
        <f t="shared" si="155"/>
        <v>1</v>
      </c>
      <c r="CE29" s="45">
        <f t="shared" si="156"/>
        <v>1</v>
      </c>
      <c r="CF29" s="45">
        <f t="shared" si="157"/>
        <v>1</v>
      </c>
      <c r="CG29" s="45">
        <f t="shared" ref="CG29:CG40" si="223">AB29</f>
        <v>1</v>
      </c>
      <c r="CH29" s="45">
        <f t="shared" ref="CH29:CH40" si="224">AC29</f>
        <v>1</v>
      </c>
      <c r="CI29" s="45">
        <f t="shared" ref="CI29:CI40" si="225">AD29</f>
        <v>1</v>
      </c>
      <c r="CJ29" s="45">
        <f t="shared" si="202"/>
        <v>1</v>
      </c>
      <c r="CK29" s="45">
        <f t="shared" si="203"/>
        <v>1</v>
      </c>
      <c r="CL29" s="45">
        <f t="shared" si="204"/>
        <v>1</v>
      </c>
      <c r="CM29" s="45">
        <f t="shared" si="205"/>
        <v>1</v>
      </c>
      <c r="CN29" s="45">
        <f t="shared" si="215"/>
        <v>1</v>
      </c>
      <c r="CO29" s="45">
        <f t="shared" si="216"/>
        <v>3</v>
      </c>
      <c r="CP29" s="45">
        <f t="shared" ref="CP29:CP40" si="226">AK29</f>
        <v>2</v>
      </c>
      <c r="CQ29" s="45">
        <f t="shared" si="220"/>
        <v>1</v>
      </c>
      <c r="CR29" s="45">
        <f t="shared" ref="CR29:CS30" si="227">AM29</f>
        <v>1</v>
      </c>
      <c r="CS29" s="42" cm="1">
        <f t="array" ref="CS29:DT29">TRANSPOSE(AN29:AN56)</f>
        <v>1</v>
      </c>
      <c r="CT29" s="41">
        <v>1</v>
      </c>
      <c r="CU29" s="41">
        <v>1</v>
      </c>
      <c r="CV29" s="41">
        <v>1</v>
      </c>
      <c r="CW29" s="41">
        <v>1</v>
      </c>
      <c r="CX29" s="41">
        <v>1</v>
      </c>
      <c r="CY29" s="41">
        <v>1</v>
      </c>
      <c r="CZ29" s="41">
        <v>1</v>
      </c>
      <c r="DA29" s="41">
        <v>1</v>
      </c>
      <c r="DB29" s="41">
        <v>1</v>
      </c>
      <c r="DC29" s="41">
        <v>1</v>
      </c>
      <c r="DD29" s="41">
        <v>1</v>
      </c>
      <c r="DE29" s="41">
        <v>1</v>
      </c>
      <c r="DF29" s="41">
        <v>1</v>
      </c>
      <c r="DG29" s="41">
        <v>1</v>
      </c>
      <c r="DH29" s="41">
        <v>1</v>
      </c>
      <c r="DI29" s="41">
        <v>1</v>
      </c>
      <c r="DJ29" s="41">
        <v>1</v>
      </c>
      <c r="DK29" s="41">
        <v>1</v>
      </c>
      <c r="DL29" s="41">
        <v>1</v>
      </c>
      <c r="DM29" s="41">
        <v>1</v>
      </c>
      <c r="DN29" s="41">
        <v>1</v>
      </c>
      <c r="DO29" s="41">
        <v>1</v>
      </c>
      <c r="DP29" s="41">
        <v>1</v>
      </c>
      <c r="DQ29" s="41">
        <v>1</v>
      </c>
      <c r="DR29" s="41">
        <v>1</v>
      </c>
      <c r="DS29" s="41">
        <v>1</v>
      </c>
      <c r="DT29" s="44">
        <v>1</v>
      </c>
      <c r="DV29" s="39" t="s">
        <v>159</v>
      </c>
      <c r="DW29" s="51">
        <f t="shared" si="56"/>
        <v>5</v>
      </c>
      <c r="DX29" s="52">
        <f t="shared" si="116"/>
        <v>2</v>
      </c>
      <c r="DY29" s="52">
        <f t="shared" si="117"/>
        <v>1</v>
      </c>
      <c r="DZ29" s="52">
        <f t="shared" si="182"/>
        <v>1</v>
      </c>
      <c r="EA29" s="52">
        <f t="shared" si="182"/>
        <v>1</v>
      </c>
      <c r="EB29" s="52">
        <f t="shared" si="182"/>
        <v>1</v>
      </c>
      <c r="EC29" s="52">
        <f t="shared" si="182"/>
        <v>1</v>
      </c>
      <c r="ED29" s="52">
        <f t="shared" si="182"/>
        <v>3</v>
      </c>
      <c r="EE29" s="52">
        <f t="shared" si="182"/>
        <v>1</v>
      </c>
      <c r="EF29" s="52">
        <f t="shared" si="182"/>
        <v>1</v>
      </c>
      <c r="EG29" s="52">
        <f t="shared" si="182"/>
        <v>1</v>
      </c>
      <c r="EH29" s="52">
        <f t="shared" si="182"/>
        <v>1</v>
      </c>
      <c r="EI29" s="52">
        <f t="shared" si="182"/>
        <v>1</v>
      </c>
      <c r="EJ29" s="52">
        <f t="shared" si="182"/>
        <v>1</v>
      </c>
      <c r="EK29" s="52">
        <f t="shared" si="207"/>
        <v>1</v>
      </c>
      <c r="EL29" s="52">
        <f t="shared" si="208"/>
        <v>1</v>
      </c>
      <c r="EM29" s="52">
        <f t="shared" si="209"/>
        <v>1</v>
      </c>
      <c r="EN29" s="52">
        <f t="shared" si="210"/>
        <v>1</v>
      </c>
      <c r="EO29" s="52">
        <f t="shared" si="211"/>
        <v>1</v>
      </c>
      <c r="EP29" s="52">
        <f t="shared" si="212"/>
        <v>1</v>
      </c>
      <c r="EQ29" s="52">
        <f t="shared" si="221"/>
        <v>1</v>
      </c>
      <c r="ER29" s="52">
        <f t="shared" si="197"/>
        <v>1</v>
      </c>
      <c r="ES29" s="52">
        <f t="shared" si="213"/>
        <v>1</v>
      </c>
      <c r="ET29" s="52">
        <f t="shared" si="214"/>
        <v>3</v>
      </c>
      <c r="EU29" s="52">
        <f t="shared" si="217"/>
        <v>2</v>
      </c>
      <c r="EV29" s="52">
        <f t="shared" si="222"/>
        <v>1</v>
      </c>
      <c r="EW29" s="52">
        <f t="shared" ref="EP29:EW44" si="228">CR29</f>
        <v>1</v>
      </c>
      <c r="EX29" s="52">
        <f>CS29</f>
        <v>1</v>
      </c>
      <c r="EY29" s="50" cm="1">
        <f t="array" ref="EY29">MINVERSE(CT29)</f>
        <v>1</v>
      </c>
      <c r="EZ29" s="50" cm="1">
        <f t="array" ref="EZ29">MINVERSE(CU29)</f>
        <v>1</v>
      </c>
      <c r="FA29" s="50" cm="1">
        <f t="array" ref="FA29">MINVERSE(CV29)</f>
        <v>1</v>
      </c>
      <c r="FB29" s="50" cm="1">
        <f t="array" ref="FB29">MINVERSE(CW29)</f>
        <v>1</v>
      </c>
      <c r="FC29" s="50" cm="1">
        <f t="array" ref="FC29">MINVERSE(CX29)</f>
        <v>1</v>
      </c>
      <c r="FD29" s="50" cm="1">
        <f t="array" ref="FD29">MINVERSE(CY29)</f>
        <v>1</v>
      </c>
      <c r="FE29" s="50" cm="1">
        <f t="array" ref="FE29">MINVERSE(CZ29)</f>
        <v>1</v>
      </c>
      <c r="FF29" s="50" cm="1">
        <f t="array" ref="FF29">MINVERSE(DA29)</f>
        <v>1</v>
      </c>
      <c r="FG29" s="50" cm="1">
        <f t="array" ref="FG29">MINVERSE(DB29)</f>
        <v>1</v>
      </c>
      <c r="FH29" s="50" cm="1">
        <f t="array" ref="FH29">MINVERSE(DC29)</f>
        <v>1</v>
      </c>
      <c r="FI29" s="50" cm="1">
        <f t="array" ref="FI29">MINVERSE(DD29)</f>
        <v>1</v>
      </c>
      <c r="FJ29" s="50" cm="1">
        <f t="array" ref="FJ29">MINVERSE(DE29)</f>
        <v>1</v>
      </c>
      <c r="FK29" s="50" cm="1">
        <f t="array" ref="FK29">MINVERSE(DF29)</f>
        <v>1</v>
      </c>
      <c r="FL29" s="50" cm="1">
        <f t="array" ref="FL29">MINVERSE(DG29)</f>
        <v>1</v>
      </c>
      <c r="FM29" s="50" cm="1">
        <f t="array" ref="FM29">MINVERSE(DH29)</f>
        <v>1</v>
      </c>
      <c r="FN29" s="50" cm="1">
        <f t="array" ref="FN29">MINVERSE(DI29)</f>
        <v>1</v>
      </c>
      <c r="FO29" s="50" cm="1">
        <f t="array" ref="FO29">MINVERSE(DJ29)</f>
        <v>1</v>
      </c>
      <c r="FP29" s="50" cm="1">
        <f t="array" ref="FP29">MINVERSE(DK29)</f>
        <v>1</v>
      </c>
      <c r="FQ29" s="50" cm="1">
        <f t="array" ref="FQ29">MINVERSE(DL29)</f>
        <v>1</v>
      </c>
      <c r="FR29" s="50" cm="1">
        <f t="array" ref="FR29">MINVERSE(DM29)</f>
        <v>1</v>
      </c>
      <c r="FS29" s="50" cm="1">
        <f t="array" ref="FS29">MINVERSE(DN29)</f>
        <v>1</v>
      </c>
      <c r="FT29" s="50" cm="1">
        <f t="array" ref="FT29">MINVERSE(DO29)</f>
        <v>1</v>
      </c>
      <c r="FU29" s="50" cm="1">
        <f t="array" ref="FU29">MINVERSE(DP29)</f>
        <v>1</v>
      </c>
      <c r="FV29" s="50" cm="1">
        <f t="array" ref="FV29">MINVERSE(DQ29)</f>
        <v>1</v>
      </c>
      <c r="FW29" s="50" cm="1">
        <f t="array" ref="FW29">MINVERSE(DR29)</f>
        <v>1</v>
      </c>
      <c r="FX29" s="50" cm="1">
        <f t="array" ref="FX29">MINVERSE(DS29)</f>
        <v>1</v>
      </c>
      <c r="FY29" s="62" cm="1">
        <f t="array" ref="FY29">MINVERSE(DT29)</f>
        <v>1</v>
      </c>
      <c r="GA29" s="39" t="s">
        <v>159</v>
      </c>
      <c r="GB29" s="59">
        <f t="shared" si="57"/>
        <v>1.7667844522968199E-2</v>
      </c>
      <c r="GC29" s="59">
        <f t="shared" si="58"/>
        <v>1.5584415584415586E-2</v>
      </c>
      <c r="GD29" s="59">
        <f t="shared" si="59"/>
        <v>1.8691588785046728E-2</v>
      </c>
      <c r="GE29" s="59">
        <f t="shared" si="60"/>
        <v>1.8691588785046728E-2</v>
      </c>
      <c r="GF29" s="59">
        <f t="shared" si="61"/>
        <v>1.8691588785046728E-2</v>
      </c>
      <c r="GG29" s="59">
        <f t="shared" si="62"/>
        <v>1.8691588785046728E-2</v>
      </c>
      <c r="GH29" s="59">
        <f t="shared" si="63"/>
        <v>1.8691588785046728E-2</v>
      </c>
      <c r="GI29" s="59">
        <f t="shared" si="64"/>
        <v>1.8575851393188854E-2</v>
      </c>
      <c r="GJ29" s="59">
        <f t="shared" si="65"/>
        <v>1.8957345971563982E-2</v>
      </c>
      <c r="GK29" s="59">
        <f t="shared" si="66"/>
        <v>1.8856065367693277E-2</v>
      </c>
      <c r="GL29" s="59">
        <f t="shared" si="67"/>
        <v>1.8957345971563982E-2</v>
      </c>
      <c r="GM29" s="59">
        <f t="shared" si="68"/>
        <v>1.3201320132013201E-2</v>
      </c>
      <c r="GN29" s="59">
        <f t="shared" si="69"/>
        <v>1.9138755980861243E-2</v>
      </c>
      <c r="GO29" s="59">
        <f t="shared" si="70"/>
        <v>1.9138755980861243E-2</v>
      </c>
      <c r="GP29" s="59">
        <f t="shared" si="71"/>
        <v>1.8856065367693277E-2</v>
      </c>
      <c r="GQ29" s="59">
        <f t="shared" si="72"/>
        <v>1.9138755980861243E-2</v>
      </c>
      <c r="GR29" s="59">
        <f t="shared" si="73"/>
        <v>1.9138755980861243E-2</v>
      </c>
      <c r="GS29" s="59">
        <f t="shared" si="74"/>
        <v>1.8856065367693277E-2</v>
      </c>
      <c r="GT29" s="59">
        <f t="shared" si="75"/>
        <v>1.9138755980861243E-2</v>
      </c>
      <c r="GU29" s="59">
        <f t="shared" si="76"/>
        <v>1.9138755980861243E-2</v>
      </c>
      <c r="GV29" s="59">
        <f t="shared" si="77"/>
        <v>1.9138755980861243E-2</v>
      </c>
      <c r="GW29" s="59">
        <f t="shared" si="78"/>
        <v>1.9138755980861243E-2</v>
      </c>
      <c r="GX29" s="59">
        <f t="shared" si="79"/>
        <v>1.9138755980861243E-2</v>
      </c>
      <c r="GY29" s="59">
        <f t="shared" si="80"/>
        <v>2.4691358024691357E-2</v>
      </c>
      <c r="GZ29" s="59">
        <f t="shared" si="81"/>
        <v>2.1428571428571429E-2</v>
      </c>
      <c r="HA29" s="59">
        <f t="shared" si="82"/>
        <v>1.9280205655526995E-2</v>
      </c>
      <c r="HB29" s="59">
        <f t="shared" si="83"/>
        <v>1.9672131147540985E-2</v>
      </c>
      <c r="HC29" s="59">
        <f t="shared" si="84"/>
        <v>1.9280205655526995E-2</v>
      </c>
      <c r="HD29" s="59">
        <f t="shared" si="85"/>
        <v>1.9672131147540985E-2</v>
      </c>
      <c r="HE29" s="59">
        <f t="shared" si="86"/>
        <v>1.9672131147540985E-2</v>
      </c>
      <c r="HF29" s="59">
        <f t="shared" si="87"/>
        <v>1.9672131147540985E-2</v>
      </c>
      <c r="HG29" s="59">
        <f t="shared" si="88"/>
        <v>1.9672131147540985E-2</v>
      </c>
      <c r="HH29" s="59">
        <f t="shared" si="89"/>
        <v>1.9280205655526995E-2</v>
      </c>
      <c r="HI29" s="59">
        <f t="shared" si="90"/>
        <v>1.9280205655526995E-2</v>
      </c>
      <c r="HJ29" s="59">
        <f t="shared" si="91"/>
        <v>1.9280205655526995E-2</v>
      </c>
      <c r="HK29" s="59">
        <f t="shared" si="92"/>
        <v>1.9672131147540985E-2</v>
      </c>
      <c r="HL29" s="59">
        <f t="shared" si="93"/>
        <v>1.9672131147540985E-2</v>
      </c>
      <c r="HM29" s="59">
        <f t="shared" si="94"/>
        <v>1.9672131147540985E-2</v>
      </c>
      <c r="HN29" s="59">
        <f t="shared" si="95"/>
        <v>1.9672131147540985E-2</v>
      </c>
      <c r="HO29" s="59">
        <f t="shared" si="96"/>
        <v>1.9280205655526995E-2</v>
      </c>
      <c r="HP29" s="59">
        <f t="shared" si="97"/>
        <v>1.9280205655526995E-2</v>
      </c>
      <c r="HQ29" s="59">
        <f t="shared" si="98"/>
        <v>1.9280205655526995E-2</v>
      </c>
      <c r="HR29" s="59">
        <f t="shared" si="99"/>
        <v>1.4851485148514853E-2</v>
      </c>
      <c r="HS29" s="59">
        <f t="shared" si="100"/>
        <v>1.4851485148514853E-2</v>
      </c>
      <c r="HT29" s="59">
        <f t="shared" si="101"/>
        <v>1.7467248908296942E-2</v>
      </c>
      <c r="HU29" s="59">
        <f t="shared" si="102"/>
        <v>1.9659239842726085E-2</v>
      </c>
      <c r="HV29" s="59">
        <f t="shared" si="103"/>
        <v>2.0408163265306121E-2</v>
      </c>
      <c r="HW29" s="59">
        <f t="shared" si="104"/>
        <v>1.9659239842726085E-2</v>
      </c>
      <c r="HX29" s="59">
        <f t="shared" si="105"/>
        <v>1.9659239842726085E-2</v>
      </c>
      <c r="HY29" s="59">
        <f t="shared" si="106"/>
        <v>2.0408163265306121E-2</v>
      </c>
      <c r="HZ29" s="59">
        <f t="shared" si="107"/>
        <v>1.8099547511312219E-2</v>
      </c>
      <c r="IA29" s="59">
        <f t="shared" si="108"/>
        <v>2.0618556701030927E-2</v>
      </c>
      <c r="IB29" s="59">
        <f t="shared" si="109"/>
        <v>1.9659239842726085E-2</v>
      </c>
      <c r="IC29" s="59">
        <f t="shared" si="110"/>
        <v>1.9659239842726085E-2</v>
      </c>
      <c r="ID29" s="59">
        <f t="shared" si="111"/>
        <v>2.0618556701030927E-2</v>
      </c>
      <c r="IF29" s="15">
        <f t="shared" si="112"/>
        <v>1.0482492283200695</v>
      </c>
      <c r="IG29" s="24">
        <f t="shared" si="113"/>
        <v>1.905907687854673E-2</v>
      </c>
      <c r="IH29" s="25">
        <f t="shared" si="114"/>
        <v>1.905907687854673</v>
      </c>
    </row>
    <row r="30" spans="1:242" ht="15" customHeight="1" thickBot="1" x14ac:dyDescent="0.35">
      <c r="A30" s="12"/>
      <c r="B30" s="12" t="s">
        <v>160</v>
      </c>
      <c r="C30" s="3" t="s">
        <v>131</v>
      </c>
      <c r="D30" s="4" t="s">
        <v>118</v>
      </c>
      <c r="E30" s="5" t="s">
        <v>26</v>
      </c>
      <c r="F30" s="5"/>
      <c r="G30" s="12"/>
      <c r="H30" s="12">
        <v>1</v>
      </c>
      <c r="I30" s="7">
        <f t="shared" si="0"/>
        <v>1</v>
      </c>
      <c r="J30" s="7"/>
      <c r="L30" s="39" t="s">
        <v>160</v>
      </c>
      <c r="M30" s="45">
        <f t="shared" si="1"/>
        <v>6</v>
      </c>
      <c r="N30" s="41">
        <f t="shared" si="2"/>
        <v>3</v>
      </c>
      <c r="O30" s="41">
        <f t="shared" si="3"/>
        <v>1</v>
      </c>
      <c r="P30" s="41">
        <f t="shared" si="4"/>
        <v>1</v>
      </c>
      <c r="Q30" s="41">
        <f t="shared" si="5"/>
        <v>1</v>
      </c>
      <c r="R30" s="41">
        <f t="shared" si="6"/>
        <v>1</v>
      </c>
      <c r="S30" s="41">
        <f t="shared" si="7"/>
        <v>1</v>
      </c>
      <c r="T30" s="41">
        <f t="shared" si="8"/>
        <v>4</v>
      </c>
      <c r="U30" s="41">
        <f t="shared" si="9"/>
        <v>1</v>
      </c>
      <c r="V30" s="41">
        <f t="shared" si="10"/>
        <v>1</v>
      </c>
      <c r="W30" s="41">
        <f t="shared" si="11"/>
        <v>1</v>
      </c>
      <c r="X30" s="41">
        <f t="shared" si="12"/>
        <v>2</v>
      </c>
      <c r="Y30" s="41">
        <f t="shared" si="13"/>
        <v>1</v>
      </c>
      <c r="Z30" s="41">
        <f t="shared" si="14"/>
        <v>1</v>
      </c>
      <c r="AA30" s="41">
        <f t="shared" si="15"/>
        <v>1</v>
      </c>
      <c r="AB30" s="41">
        <f t="shared" si="16"/>
        <v>1</v>
      </c>
      <c r="AC30" s="41">
        <f t="shared" si="17"/>
        <v>1</v>
      </c>
      <c r="AD30" s="41">
        <f t="shared" si="18"/>
        <v>1</v>
      </c>
      <c r="AE30" s="41">
        <f t="shared" si="19"/>
        <v>1</v>
      </c>
      <c r="AF30" s="41">
        <f t="shared" si="20"/>
        <v>1</v>
      </c>
      <c r="AG30" s="41">
        <f t="shared" si="21"/>
        <v>1</v>
      </c>
      <c r="AH30" s="41">
        <f t="shared" si="22"/>
        <v>1</v>
      </c>
      <c r="AI30" s="41">
        <f t="shared" si="23"/>
        <v>1</v>
      </c>
      <c r="AJ30" s="41">
        <f t="shared" si="24"/>
        <v>4</v>
      </c>
      <c r="AK30" s="41">
        <f t="shared" si="25"/>
        <v>3</v>
      </c>
      <c r="AL30" s="41">
        <f t="shared" si="26"/>
        <v>1</v>
      </c>
      <c r="AM30" s="41">
        <f t="shared" si="27"/>
        <v>1</v>
      </c>
      <c r="AN30" s="41">
        <f t="shared" si="28"/>
        <v>1</v>
      </c>
      <c r="AO30" s="42">
        <f t="shared" si="29"/>
        <v>1</v>
      </c>
      <c r="AP30" s="41">
        <f t="shared" si="30"/>
        <v>1</v>
      </c>
      <c r="AQ30" s="41">
        <f t="shared" si="31"/>
        <v>1</v>
      </c>
      <c r="AR30" s="41">
        <f t="shared" si="32"/>
        <v>1</v>
      </c>
      <c r="AS30" s="41">
        <f t="shared" si="33"/>
        <v>1</v>
      </c>
      <c r="AT30" s="41">
        <f t="shared" si="34"/>
        <v>1</v>
      </c>
      <c r="AU30" s="41">
        <f t="shared" si="35"/>
        <v>1</v>
      </c>
      <c r="AV30" s="41">
        <f t="shared" si="36"/>
        <v>1</v>
      </c>
      <c r="AW30" s="41">
        <f t="shared" si="37"/>
        <v>1</v>
      </c>
      <c r="AX30" s="41">
        <f t="shared" si="38"/>
        <v>1</v>
      </c>
      <c r="AY30" s="41">
        <f t="shared" si="39"/>
        <v>1</v>
      </c>
      <c r="AZ30" s="41">
        <f t="shared" si="40"/>
        <v>1</v>
      </c>
      <c r="BA30" s="41">
        <f t="shared" si="41"/>
        <v>1</v>
      </c>
      <c r="BB30" s="41">
        <f t="shared" si="42"/>
        <v>1</v>
      </c>
      <c r="BC30" s="41">
        <f t="shared" si="43"/>
        <v>3</v>
      </c>
      <c r="BD30" s="41">
        <f t="shared" si="44"/>
        <v>3</v>
      </c>
      <c r="BE30" s="41">
        <f t="shared" si="45"/>
        <v>2</v>
      </c>
      <c r="BF30" s="41">
        <f t="shared" si="46"/>
        <v>1</v>
      </c>
      <c r="BG30" s="41">
        <f t="shared" si="47"/>
        <v>1</v>
      </c>
      <c r="BH30" s="41">
        <f t="shared" si="48"/>
        <v>1</v>
      </c>
      <c r="BI30" s="41">
        <f t="shared" si="49"/>
        <v>1</v>
      </c>
      <c r="BJ30" s="41">
        <f t="shared" si="50"/>
        <v>1</v>
      </c>
      <c r="BK30" s="41">
        <f t="shared" si="51"/>
        <v>2</v>
      </c>
      <c r="BL30" s="41">
        <f t="shared" si="52"/>
        <v>1</v>
      </c>
      <c r="BM30" s="41">
        <f t="shared" si="53"/>
        <v>1</v>
      </c>
      <c r="BN30" s="41">
        <f t="shared" si="54"/>
        <v>1</v>
      </c>
      <c r="BO30" s="44">
        <f t="shared" si="55"/>
        <v>1</v>
      </c>
      <c r="BQ30" s="39" t="s">
        <v>160</v>
      </c>
      <c r="BR30" s="45">
        <f t="shared" si="115"/>
        <v>6</v>
      </c>
      <c r="BS30" s="45">
        <f t="shared" si="164"/>
        <v>3</v>
      </c>
      <c r="BT30" s="45">
        <f t="shared" si="165"/>
        <v>1</v>
      </c>
      <c r="BU30" s="45">
        <f t="shared" si="166"/>
        <v>1</v>
      </c>
      <c r="BV30" s="45">
        <f t="shared" si="167"/>
        <v>1</v>
      </c>
      <c r="BW30" s="45">
        <f t="shared" si="168"/>
        <v>1</v>
      </c>
      <c r="BX30" s="45">
        <f t="shared" si="169"/>
        <v>1</v>
      </c>
      <c r="BY30" s="45">
        <f t="shared" si="170"/>
        <v>4</v>
      </c>
      <c r="BZ30" s="45">
        <f t="shared" si="171"/>
        <v>1</v>
      </c>
      <c r="CA30" s="45">
        <f t="shared" si="172"/>
        <v>1</v>
      </c>
      <c r="CB30" s="45">
        <f t="shared" si="173"/>
        <v>1</v>
      </c>
      <c r="CC30" s="45">
        <f t="shared" si="154"/>
        <v>2</v>
      </c>
      <c r="CD30" s="45">
        <f t="shared" si="155"/>
        <v>1</v>
      </c>
      <c r="CE30" s="45">
        <f t="shared" si="156"/>
        <v>1</v>
      </c>
      <c r="CF30" s="45">
        <f t="shared" si="157"/>
        <v>1</v>
      </c>
      <c r="CG30" s="45">
        <f t="shared" si="223"/>
        <v>1</v>
      </c>
      <c r="CH30" s="45">
        <f t="shared" si="224"/>
        <v>1</v>
      </c>
      <c r="CI30" s="45">
        <f t="shared" si="225"/>
        <v>1</v>
      </c>
      <c r="CJ30" s="45">
        <f t="shared" si="202"/>
        <v>1</v>
      </c>
      <c r="CK30" s="45">
        <f t="shared" si="203"/>
        <v>1</v>
      </c>
      <c r="CL30" s="45">
        <f t="shared" si="204"/>
        <v>1</v>
      </c>
      <c r="CM30" s="45">
        <f t="shared" si="205"/>
        <v>1</v>
      </c>
      <c r="CN30" s="45">
        <f t="shared" si="215"/>
        <v>1</v>
      </c>
      <c r="CO30" s="45">
        <f t="shared" si="216"/>
        <v>4</v>
      </c>
      <c r="CP30" s="45">
        <f t="shared" si="226"/>
        <v>3</v>
      </c>
      <c r="CQ30" s="45">
        <f t="shared" si="220"/>
        <v>1</v>
      </c>
      <c r="CR30" s="45">
        <f t="shared" si="227"/>
        <v>1</v>
      </c>
      <c r="CS30" s="45">
        <f t="shared" si="227"/>
        <v>1</v>
      </c>
      <c r="CT30" s="42" cm="1">
        <f t="array" ref="CT30:DT30">TRANSPOSE(AO30:AO56)</f>
        <v>1</v>
      </c>
      <c r="CU30" s="41">
        <v>1</v>
      </c>
      <c r="CV30" s="41">
        <v>1</v>
      </c>
      <c r="CW30" s="41">
        <v>1</v>
      </c>
      <c r="CX30" s="41">
        <v>1</v>
      </c>
      <c r="CY30" s="41">
        <v>1</v>
      </c>
      <c r="CZ30" s="41">
        <v>1</v>
      </c>
      <c r="DA30" s="41">
        <v>1</v>
      </c>
      <c r="DB30" s="41">
        <v>1</v>
      </c>
      <c r="DC30" s="41">
        <v>1</v>
      </c>
      <c r="DD30" s="41">
        <v>1</v>
      </c>
      <c r="DE30" s="41">
        <v>1</v>
      </c>
      <c r="DF30" s="41">
        <v>1</v>
      </c>
      <c r="DG30" s="41">
        <v>1</v>
      </c>
      <c r="DH30" s="41">
        <v>1</v>
      </c>
      <c r="DI30" s="41">
        <v>1</v>
      </c>
      <c r="DJ30" s="41">
        <v>1</v>
      </c>
      <c r="DK30" s="41">
        <v>1</v>
      </c>
      <c r="DL30" s="41">
        <v>1</v>
      </c>
      <c r="DM30" s="41">
        <v>1</v>
      </c>
      <c r="DN30" s="41">
        <v>1</v>
      </c>
      <c r="DO30" s="41">
        <v>1</v>
      </c>
      <c r="DP30" s="41">
        <v>1</v>
      </c>
      <c r="DQ30" s="41">
        <v>1</v>
      </c>
      <c r="DR30" s="41">
        <v>1</v>
      </c>
      <c r="DS30" s="41">
        <v>1</v>
      </c>
      <c r="DT30" s="44">
        <v>1</v>
      </c>
      <c r="DV30" s="39" t="s">
        <v>160</v>
      </c>
      <c r="DW30" s="51">
        <f t="shared" si="56"/>
        <v>6</v>
      </c>
      <c r="DX30" s="52">
        <f t="shared" si="116"/>
        <v>3</v>
      </c>
      <c r="DY30" s="52">
        <f t="shared" si="117"/>
        <v>1</v>
      </c>
      <c r="DZ30" s="52">
        <f t="shared" si="182"/>
        <v>1</v>
      </c>
      <c r="EA30" s="52">
        <f t="shared" si="182"/>
        <v>1</v>
      </c>
      <c r="EB30" s="52">
        <f t="shared" si="182"/>
        <v>1</v>
      </c>
      <c r="EC30" s="52">
        <f t="shared" si="182"/>
        <v>1</v>
      </c>
      <c r="ED30" s="52">
        <f t="shared" si="182"/>
        <v>4</v>
      </c>
      <c r="EE30" s="52">
        <f t="shared" si="182"/>
        <v>1</v>
      </c>
      <c r="EF30" s="52">
        <f t="shared" si="182"/>
        <v>1</v>
      </c>
      <c r="EG30" s="52">
        <f t="shared" si="182"/>
        <v>1</v>
      </c>
      <c r="EH30" s="52">
        <f t="shared" si="182"/>
        <v>2</v>
      </c>
      <c r="EI30" s="52">
        <f t="shared" si="182"/>
        <v>1</v>
      </c>
      <c r="EJ30" s="52">
        <f t="shared" si="182"/>
        <v>1</v>
      </c>
      <c r="EK30" s="52">
        <f t="shared" si="207"/>
        <v>1</v>
      </c>
      <c r="EL30" s="52">
        <f t="shared" si="208"/>
        <v>1</v>
      </c>
      <c r="EM30" s="52">
        <f t="shared" si="209"/>
        <v>1</v>
      </c>
      <c r="EN30" s="52">
        <f t="shared" si="210"/>
        <v>1</v>
      </c>
      <c r="EO30" s="52">
        <f t="shared" si="211"/>
        <v>1</v>
      </c>
      <c r="EP30" s="52">
        <f t="shared" si="212"/>
        <v>1</v>
      </c>
      <c r="EQ30" s="52">
        <f t="shared" si="221"/>
        <v>1</v>
      </c>
      <c r="ER30" s="52">
        <f t="shared" ref="ER30:ER31" si="229">CM30</f>
        <v>1</v>
      </c>
      <c r="ES30" s="52">
        <f t="shared" si="213"/>
        <v>1</v>
      </c>
      <c r="ET30" s="52">
        <f t="shared" si="214"/>
        <v>4</v>
      </c>
      <c r="EU30" s="52">
        <f t="shared" si="217"/>
        <v>3</v>
      </c>
      <c r="EV30" s="52">
        <f t="shared" si="222"/>
        <v>1</v>
      </c>
      <c r="EW30" s="52">
        <f t="shared" si="228"/>
        <v>1</v>
      </c>
      <c r="EX30" s="52">
        <f t="shared" ref="EX30:EX45" si="230">CS30</f>
        <v>1</v>
      </c>
      <c r="EY30" s="52">
        <f>CT30</f>
        <v>1</v>
      </c>
      <c r="EZ30" s="50" cm="1">
        <f t="array" ref="EZ30">MINVERSE(CU30)</f>
        <v>1</v>
      </c>
      <c r="FA30" s="50" cm="1">
        <f t="array" ref="FA30">MINVERSE(CV30)</f>
        <v>1</v>
      </c>
      <c r="FB30" s="50" cm="1">
        <f t="array" ref="FB30">MINVERSE(CW30)</f>
        <v>1</v>
      </c>
      <c r="FC30" s="50" cm="1">
        <f t="array" ref="FC30">MINVERSE(CX30)</f>
        <v>1</v>
      </c>
      <c r="FD30" s="50" cm="1">
        <f t="array" ref="FD30">MINVERSE(CY30)</f>
        <v>1</v>
      </c>
      <c r="FE30" s="50" cm="1">
        <f t="array" ref="FE30">MINVERSE(CZ30)</f>
        <v>1</v>
      </c>
      <c r="FF30" s="50" cm="1">
        <f t="array" ref="FF30">MINVERSE(DA30)</f>
        <v>1</v>
      </c>
      <c r="FG30" s="50" cm="1">
        <f t="array" ref="FG30">MINVERSE(DB30)</f>
        <v>1</v>
      </c>
      <c r="FH30" s="50" cm="1">
        <f t="array" ref="FH30">MINVERSE(DC30)</f>
        <v>1</v>
      </c>
      <c r="FI30" s="50" cm="1">
        <f t="array" ref="FI30">MINVERSE(DD30)</f>
        <v>1</v>
      </c>
      <c r="FJ30" s="50" cm="1">
        <f t="array" ref="FJ30">MINVERSE(DE30)</f>
        <v>1</v>
      </c>
      <c r="FK30" s="50" cm="1">
        <f t="array" ref="FK30">MINVERSE(DF30)</f>
        <v>1</v>
      </c>
      <c r="FL30" s="50" cm="1">
        <f t="array" ref="FL30">MINVERSE(DG30)</f>
        <v>1</v>
      </c>
      <c r="FM30" s="50" cm="1">
        <f t="array" ref="FM30">MINVERSE(DH30)</f>
        <v>1</v>
      </c>
      <c r="FN30" s="50" cm="1">
        <f t="array" ref="FN30">MINVERSE(DI30)</f>
        <v>1</v>
      </c>
      <c r="FO30" s="50" cm="1">
        <f t="array" ref="FO30">MINVERSE(DJ30)</f>
        <v>1</v>
      </c>
      <c r="FP30" s="50" cm="1">
        <f t="array" ref="FP30">MINVERSE(DK30)</f>
        <v>1</v>
      </c>
      <c r="FQ30" s="50" cm="1">
        <f t="array" ref="FQ30">MINVERSE(DL30)</f>
        <v>1</v>
      </c>
      <c r="FR30" s="50" cm="1">
        <f t="array" ref="FR30">MINVERSE(DM30)</f>
        <v>1</v>
      </c>
      <c r="FS30" s="50" cm="1">
        <f t="array" ref="FS30">MINVERSE(DN30)</f>
        <v>1</v>
      </c>
      <c r="FT30" s="50" cm="1">
        <f t="array" ref="FT30">MINVERSE(DO30)</f>
        <v>1</v>
      </c>
      <c r="FU30" s="50" cm="1">
        <f t="array" ref="FU30">MINVERSE(DP30)</f>
        <v>1</v>
      </c>
      <c r="FV30" s="50" cm="1">
        <f t="array" ref="FV30">MINVERSE(DQ30)</f>
        <v>1</v>
      </c>
      <c r="FW30" s="50" cm="1">
        <f t="array" ref="FW30">MINVERSE(DR30)</f>
        <v>1</v>
      </c>
      <c r="FX30" s="50" cm="1">
        <f t="array" ref="FX30">MINVERSE(DS30)</f>
        <v>1</v>
      </c>
      <c r="FY30" s="62" cm="1">
        <f t="array" ref="FY30">MINVERSE(DT30)</f>
        <v>1</v>
      </c>
      <c r="GA30" s="39" t="s">
        <v>160</v>
      </c>
      <c r="GB30" s="59">
        <f t="shared" si="57"/>
        <v>2.1201413427561839E-2</v>
      </c>
      <c r="GC30" s="59">
        <f t="shared" si="58"/>
        <v>2.3376623376623381E-2</v>
      </c>
      <c r="GD30" s="59">
        <f t="shared" si="59"/>
        <v>1.8691588785046728E-2</v>
      </c>
      <c r="GE30" s="59">
        <f t="shared" si="60"/>
        <v>1.8691588785046728E-2</v>
      </c>
      <c r="GF30" s="59">
        <f t="shared" si="61"/>
        <v>1.8691588785046728E-2</v>
      </c>
      <c r="GG30" s="59">
        <f t="shared" si="62"/>
        <v>1.8691588785046728E-2</v>
      </c>
      <c r="GH30" s="59">
        <f t="shared" si="63"/>
        <v>1.8691588785046728E-2</v>
      </c>
      <c r="GI30" s="59">
        <f t="shared" si="64"/>
        <v>2.4767801857585141E-2</v>
      </c>
      <c r="GJ30" s="59">
        <f t="shared" si="65"/>
        <v>1.8957345971563982E-2</v>
      </c>
      <c r="GK30" s="59">
        <f t="shared" si="66"/>
        <v>1.8856065367693277E-2</v>
      </c>
      <c r="GL30" s="59">
        <f t="shared" si="67"/>
        <v>1.8957345971563982E-2</v>
      </c>
      <c r="GM30" s="59">
        <f t="shared" si="68"/>
        <v>2.6402640264026403E-2</v>
      </c>
      <c r="GN30" s="59">
        <f t="shared" si="69"/>
        <v>1.9138755980861243E-2</v>
      </c>
      <c r="GO30" s="59">
        <f t="shared" si="70"/>
        <v>1.9138755980861243E-2</v>
      </c>
      <c r="GP30" s="59">
        <f t="shared" si="71"/>
        <v>1.8856065367693277E-2</v>
      </c>
      <c r="GQ30" s="59">
        <f t="shared" si="72"/>
        <v>1.9138755980861243E-2</v>
      </c>
      <c r="GR30" s="59">
        <f t="shared" si="73"/>
        <v>1.9138755980861243E-2</v>
      </c>
      <c r="GS30" s="59">
        <f t="shared" si="74"/>
        <v>1.8856065367693277E-2</v>
      </c>
      <c r="GT30" s="59">
        <f t="shared" si="75"/>
        <v>1.9138755980861243E-2</v>
      </c>
      <c r="GU30" s="59">
        <f t="shared" si="76"/>
        <v>1.9138755980861243E-2</v>
      </c>
      <c r="GV30" s="59">
        <f t="shared" si="77"/>
        <v>1.9138755980861243E-2</v>
      </c>
      <c r="GW30" s="59">
        <f t="shared" si="78"/>
        <v>1.9138755980861243E-2</v>
      </c>
      <c r="GX30" s="59">
        <f t="shared" si="79"/>
        <v>1.9138755980861243E-2</v>
      </c>
      <c r="GY30" s="59">
        <f t="shared" si="80"/>
        <v>3.292181069958848E-2</v>
      </c>
      <c r="GZ30" s="59">
        <f t="shared" si="81"/>
        <v>3.2142857142857147E-2</v>
      </c>
      <c r="HA30" s="59">
        <f t="shared" si="82"/>
        <v>1.9280205655526995E-2</v>
      </c>
      <c r="HB30" s="59">
        <f t="shared" si="83"/>
        <v>1.9672131147540985E-2</v>
      </c>
      <c r="HC30" s="59">
        <f t="shared" si="84"/>
        <v>1.9280205655526995E-2</v>
      </c>
      <c r="HD30" s="59">
        <f t="shared" si="85"/>
        <v>1.9672131147540985E-2</v>
      </c>
      <c r="HE30" s="59">
        <f t="shared" si="86"/>
        <v>1.9672131147540985E-2</v>
      </c>
      <c r="HF30" s="59">
        <f t="shared" si="87"/>
        <v>1.9672131147540985E-2</v>
      </c>
      <c r="HG30" s="59">
        <f t="shared" si="88"/>
        <v>1.9672131147540985E-2</v>
      </c>
      <c r="HH30" s="59">
        <f t="shared" si="89"/>
        <v>1.9280205655526995E-2</v>
      </c>
      <c r="HI30" s="59">
        <f t="shared" si="90"/>
        <v>1.9280205655526995E-2</v>
      </c>
      <c r="HJ30" s="59">
        <f t="shared" si="91"/>
        <v>1.9280205655526995E-2</v>
      </c>
      <c r="HK30" s="59">
        <f t="shared" si="92"/>
        <v>1.9672131147540985E-2</v>
      </c>
      <c r="HL30" s="59">
        <f t="shared" si="93"/>
        <v>1.9672131147540985E-2</v>
      </c>
      <c r="HM30" s="59">
        <f t="shared" si="94"/>
        <v>1.9672131147540985E-2</v>
      </c>
      <c r="HN30" s="59">
        <f t="shared" si="95"/>
        <v>1.9672131147540985E-2</v>
      </c>
      <c r="HO30" s="59">
        <f t="shared" si="96"/>
        <v>1.9280205655526995E-2</v>
      </c>
      <c r="HP30" s="59">
        <f t="shared" si="97"/>
        <v>1.9280205655526995E-2</v>
      </c>
      <c r="HQ30" s="59">
        <f t="shared" si="98"/>
        <v>1.9280205655526995E-2</v>
      </c>
      <c r="HR30" s="59">
        <f t="shared" si="99"/>
        <v>1.4851485148514853E-2</v>
      </c>
      <c r="HS30" s="59">
        <f t="shared" si="100"/>
        <v>1.4851485148514853E-2</v>
      </c>
      <c r="HT30" s="59">
        <f t="shared" si="101"/>
        <v>1.7467248908296942E-2</v>
      </c>
      <c r="HU30" s="59">
        <f t="shared" si="102"/>
        <v>1.9659239842726085E-2</v>
      </c>
      <c r="HV30" s="59">
        <f t="shared" si="103"/>
        <v>2.0408163265306121E-2</v>
      </c>
      <c r="HW30" s="59">
        <f t="shared" si="104"/>
        <v>1.9659239842726085E-2</v>
      </c>
      <c r="HX30" s="59">
        <f t="shared" si="105"/>
        <v>1.9659239842726085E-2</v>
      </c>
      <c r="HY30" s="59">
        <f t="shared" si="106"/>
        <v>2.0408163265306121E-2</v>
      </c>
      <c r="HZ30" s="59">
        <f t="shared" si="107"/>
        <v>1.8099547511312219E-2</v>
      </c>
      <c r="IA30" s="59">
        <f t="shared" si="108"/>
        <v>2.0618556701030927E-2</v>
      </c>
      <c r="IB30" s="59">
        <f t="shared" si="109"/>
        <v>1.9659239842726085E-2</v>
      </c>
      <c r="IC30" s="59">
        <f t="shared" si="110"/>
        <v>1.9659239842726085E-2</v>
      </c>
      <c r="ID30" s="59">
        <f t="shared" si="111"/>
        <v>2.0618556701030927E-2</v>
      </c>
      <c r="IF30" s="15">
        <f t="shared" si="112"/>
        <v>1.0979130140024631</v>
      </c>
      <c r="IG30" s="24">
        <f t="shared" si="113"/>
        <v>1.9962054800044794E-2</v>
      </c>
      <c r="IH30" s="25">
        <f t="shared" si="114"/>
        <v>1.9962054800044795</v>
      </c>
    </row>
    <row r="31" spans="1:242" ht="15" customHeight="1" thickBot="1" x14ac:dyDescent="0.35">
      <c r="A31" s="12"/>
      <c r="B31" s="12" t="s">
        <v>161</v>
      </c>
      <c r="C31" s="3" t="s">
        <v>145</v>
      </c>
      <c r="D31" s="4"/>
      <c r="E31" s="5" t="s">
        <v>26</v>
      </c>
      <c r="F31" s="5"/>
      <c r="G31" s="12"/>
      <c r="H31" s="12">
        <v>1</v>
      </c>
      <c r="I31" s="7">
        <f t="shared" si="0"/>
        <v>1</v>
      </c>
      <c r="J31" s="7"/>
      <c r="L31" s="39" t="s">
        <v>161</v>
      </c>
      <c r="M31" s="45">
        <f t="shared" si="1"/>
        <v>6</v>
      </c>
      <c r="N31" s="41">
        <f t="shared" si="2"/>
        <v>3</v>
      </c>
      <c r="O31" s="41">
        <f t="shared" si="3"/>
        <v>1</v>
      </c>
      <c r="P31" s="41">
        <f t="shared" si="4"/>
        <v>1</v>
      </c>
      <c r="Q31" s="41">
        <f t="shared" si="5"/>
        <v>1</v>
      </c>
      <c r="R31" s="41">
        <f t="shared" si="6"/>
        <v>1</v>
      </c>
      <c r="S31" s="41">
        <f t="shared" si="7"/>
        <v>1</v>
      </c>
      <c r="T31" s="41">
        <f t="shared" si="8"/>
        <v>4</v>
      </c>
      <c r="U31" s="41">
        <f t="shared" si="9"/>
        <v>1</v>
      </c>
      <c r="V31" s="41">
        <f t="shared" si="10"/>
        <v>1</v>
      </c>
      <c r="W31" s="41">
        <f t="shared" si="11"/>
        <v>1</v>
      </c>
      <c r="X31" s="41">
        <f t="shared" si="12"/>
        <v>2</v>
      </c>
      <c r="Y31" s="41">
        <f t="shared" si="13"/>
        <v>1</v>
      </c>
      <c r="Z31" s="41">
        <f t="shared" si="14"/>
        <v>1</v>
      </c>
      <c r="AA31" s="41">
        <f t="shared" si="15"/>
        <v>1</v>
      </c>
      <c r="AB31" s="41">
        <f t="shared" si="16"/>
        <v>1</v>
      </c>
      <c r="AC31" s="41">
        <f t="shared" si="17"/>
        <v>1</v>
      </c>
      <c r="AD31" s="41">
        <f t="shared" si="18"/>
        <v>1</v>
      </c>
      <c r="AE31" s="41">
        <f t="shared" si="19"/>
        <v>1</v>
      </c>
      <c r="AF31" s="41">
        <f t="shared" si="20"/>
        <v>1</v>
      </c>
      <c r="AG31" s="41">
        <f t="shared" si="21"/>
        <v>1</v>
      </c>
      <c r="AH31" s="41">
        <f t="shared" si="22"/>
        <v>1</v>
      </c>
      <c r="AI31" s="41">
        <f t="shared" si="23"/>
        <v>1</v>
      </c>
      <c r="AJ31" s="41">
        <f t="shared" si="24"/>
        <v>4</v>
      </c>
      <c r="AK31" s="41">
        <f t="shared" si="25"/>
        <v>3</v>
      </c>
      <c r="AL31" s="41">
        <f t="shared" si="26"/>
        <v>1</v>
      </c>
      <c r="AM31" s="41">
        <f t="shared" si="27"/>
        <v>1</v>
      </c>
      <c r="AN31" s="41">
        <f t="shared" si="28"/>
        <v>1</v>
      </c>
      <c r="AO31" s="41">
        <f t="shared" si="29"/>
        <v>1</v>
      </c>
      <c r="AP31" s="42">
        <f t="shared" si="30"/>
        <v>1</v>
      </c>
      <c r="AQ31" s="41">
        <f t="shared" si="31"/>
        <v>1</v>
      </c>
      <c r="AR31" s="41">
        <f t="shared" si="32"/>
        <v>1</v>
      </c>
      <c r="AS31" s="41">
        <f t="shared" si="33"/>
        <v>1</v>
      </c>
      <c r="AT31" s="41">
        <f t="shared" si="34"/>
        <v>1</v>
      </c>
      <c r="AU31" s="41">
        <f t="shared" si="35"/>
        <v>1</v>
      </c>
      <c r="AV31" s="41">
        <f t="shared" si="36"/>
        <v>1</v>
      </c>
      <c r="AW31" s="41">
        <f t="shared" si="37"/>
        <v>1</v>
      </c>
      <c r="AX31" s="41">
        <f t="shared" si="38"/>
        <v>1</v>
      </c>
      <c r="AY31" s="41">
        <f t="shared" si="39"/>
        <v>1</v>
      </c>
      <c r="AZ31" s="41">
        <f t="shared" si="40"/>
        <v>1</v>
      </c>
      <c r="BA31" s="41">
        <f t="shared" si="41"/>
        <v>1</v>
      </c>
      <c r="BB31" s="41">
        <f t="shared" si="42"/>
        <v>1</v>
      </c>
      <c r="BC31" s="41">
        <f t="shared" si="43"/>
        <v>3</v>
      </c>
      <c r="BD31" s="41">
        <f t="shared" si="44"/>
        <v>3</v>
      </c>
      <c r="BE31" s="41">
        <f t="shared" si="45"/>
        <v>2</v>
      </c>
      <c r="BF31" s="41">
        <f t="shared" si="46"/>
        <v>1</v>
      </c>
      <c r="BG31" s="41">
        <f t="shared" si="47"/>
        <v>1</v>
      </c>
      <c r="BH31" s="41">
        <f t="shared" si="48"/>
        <v>1</v>
      </c>
      <c r="BI31" s="41">
        <f t="shared" si="49"/>
        <v>1</v>
      </c>
      <c r="BJ31" s="41">
        <f t="shared" si="50"/>
        <v>1</v>
      </c>
      <c r="BK31" s="41">
        <f t="shared" si="51"/>
        <v>2</v>
      </c>
      <c r="BL31" s="41">
        <f t="shared" si="52"/>
        <v>1</v>
      </c>
      <c r="BM31" s="41">
        <f t="shared" si="53"/>
        <v>1</v>
      </c>
      <c r="BN31" s="41">
        <f t="shared" si="54"/>
        <v>1</v>
      </c>
      <c r="BO31" s="44">
        <f t="shared" si="55"/>
        <v>1</v>
      </c>
      <c r="BQ31" s="39" t="s">
        <v>161</v>
      </c>
      <c r="BR31" s="45">
        <f t="shared" si="115"/>
        <v>6</v>
      </c>
      <c r="BS31" s="45">
        <f t="shared" si="164"/>
        <v>3</v>
      </c>
      <c r="BT31" s="45">
        <f t="shared" si="165"/>
        <v>1</v>
      </c>
      <c r="BU31" s="45">
        <f t="shared" si="166"/>
        <v>1</v>
      </c>
      <c r="BV31" s="45">
        <f t="shared" si="167"/>
        <v>1</v>
      </c>
      <c r="BW31" s="45">
        <f t="shared" si="168"/>
        <v>1</v>
      </c>
      <c r="BX31" s="45">
        <f t="shared" si="169"/>
        <v>1</v>
      </c>
      <c r="BY31" s="45">
        <f t="shared" si="170"/>
        <v>4</v>
      </c>
      <c r="BZ31" s="45">
        <f t="shared" si="171"/>
        <v>1</v>
      </c>
      <c r="CA31" s="45">
        <f t="shared" si="172"/>
        <v>1</v>
      </c>
      <c r="CB31" s="45">
        <f t="shared" si="173"/>
        <v>1</v>
      </c>
      <c r="CC31" s="45">
        <f t="shared" si="154"/>
        <v>2</v>
      </c>
      <c r="CD31" s="45">
        <f t="shared" si="155"/>
        <v>1</v>
      </c>
      <c r="CE31" s="45">
        <f t="shared" si="156"/>
        <v>1</v>
      </c>
      <c r="CF31" s="45">
        <f t="shared" si="157"/>
        <v>1</v>
      </c>
      <c r="CG31" s="45">
        <f t="shared" si="223"/>
        <v>1</v>
      </c>
      <c r="CH31" s="45">
        <f t="shared" si="224"/>
        <v>1</v>
      </c>
      <c r="CI31" s="45">
        <f t="shared" si="225"/>
        <v>1</v>
      </c>
      <c r="CJ31" s="45">
        <f t="shared" si="202"/>
        <v>1</v>
      </c>
      <c r="CK31" s="45">
        <f t="shared" si="203"/>
        <v>1</v>
      </c>
      <c r="CL31" s="45">
        <f t="shared" si="204"/>
        <v>1</v>
      </c>
      <c r="CM31" s="45">
        <f t="shared" si="205"/>
        <v>1</v>
      </c>
      <c r="CN31" s="45">
        <f t="shared" si="206"/>
        <v>1</v>
      </c>
      <c r="CO31" s="45">
        <f t="shared" ref="CO31:CO40" si="231">AJ31</f>
        <v>4</v>
      </c>
      <c r="CP31" s="45">
        <f t="shared" si="226"/>
        <v>3</v>
      </c>
      <c r="CQ31" s="45">
        <f t="shared" si="220"/>
        <v>1</v>
      </c>
      <c r="CR31" s="45">
        <f t="shared" ref="CR31:CR40" si="232">AM31</f>
        <v>1</v>
      </c>
      <c r="CS31" s="45">
        <f t="shared" ref="CS31:CV34" si="233">AN31</f>
        <v>1</v>
      </c>
      <c r="CT31" s="45">
        <f t="shared" si="233"/>
        <v>1</v>
      </c>
      <c r="CU31" s="42" cm="1">
        <f t="array" ref="CU31:DT31">TRANSPOSE(AP31:AP56)</f>
        <v>1</v>
      </c>
      <c r="CV31" s="41">
        <v>1</v>
      </c>
      <c r="CW31" s="41">
        <v>1</v>
      </c>
      <c r="CX31" s="41">
        <v>1</v>
      </c>
      <c r="CY31" s="41">
        <v>1</v>
      </c>
      <c r="CZ31" s="41">
        <v>1</v>
      </c>
      <c r="DA31" s="41">
        <v>1</v>
      </c>
      <c r="DB31" s="41">
        <v>1</v>
      </c>
      <c r="DC31" s="41">
        <v>1</v>
      </c>
      <c r="DD31" s="41">
        <v>1</v>
      </c>
      <c r="DE31" s="41">
        <v>1</v>
      </c>
      <c r="DF31" s="41">
        <v>1</v>
      </c>
      <c r="DG31" s="41">
        <v>1</v>
      </c>
      <c r="DH31" s="41">
        <v>1</v>
      </c>
      <c r="DI31" s="41">
        <v>1</v>
      </c>
      <c r="DJ31" s="41">
        <v>1</v>
      </c>
      <c r="DK31" s="41">
        <v>1</v>
      </c>
      <c r="DL31" s="41">
        <v>1</v>
      </c>
      <c r="DM31" s="41">
        <v>1</v>
      </c>
      <c r="DN31" s="41">
        <v>1</v>
      </c>
      <c r="DO31" s="41">
        <v>1</v>
      </c>
      <c r="DP31" s="41">
        <v>1</v>
      </c>
      <c r="DQ31" s="41">
        <v>1</v>
      </c>
      <c r="DR31" s="41">
        <v>1</v>
      </c>
      <c r="DS31" s="41">
        <v>1</v>
      </c>
      <c r="DT31" s="44">
        <v>1</v>
      </c>
      <c r="DV31" s="39" t="s">
        <v>161</v>
      </c>
      <c r="DW31" s="51">
        <f t="shared" si="56"/>
        <v>6</v>
      </c>
      <c r="DX31" s="52">
        <f t="shared" si="116"/>
        <v>3</v>
      </c>
      <c r="DY31" s="52">
        <f t="shared" si="117"/>
        <v>1</v>
      </c>
      <c r="DZ31" s="52">
        <f t="shared" si="182"/>
        <v>1</v>
      </c>
      <c r="EA31" s="52">
        <f t="shared" si="182"/>
        <v>1</v>
      </c>
      <c r="EB31" s="52">
        <f t="shared" si="182"/>
        <v>1</v>
      </c>
      <c r="EC31" s="52">
        <f t="shared" si="182"/>
        <v>1</v>
      </c>
      <c r="ED31" s="52">
        <f t="shared" si="182"/>
        <v>4</v>
      </c>
      <c r="EE31" s="52">
        <f t="shared" si="182"/>
        <v>1</v>
      </c>
      <c r="EF31" s="52">
        <f t="shared" si="182"/>
        <v>1</v>
      </c>
      <c r="EG31" s="52">
        <f t="shared" si="182"/>
        <v>1</v>
      </c>
      <c r="EH31" s="52">
        <f t="shared" si="182"/>
        <v>2</v>
      </c>
      <c r="EI31" s="52">
        <f t="shared" si="182"/>
        <v>1</v>
      </c>
      <c r="EJ31" s="52">
        <f t="shared" si="182"/>
        <v>1</v>
      </c>
      <c r="EK31" s="52">
        <f t="shared" si="207"/>
        <v>1</v>
      </c>
      <c r="EL31" s="52">
        <f t="shared" si="208"/>
        <v>1</v>
      </c>
      <c r="EM31" s="52">
        <f t="shared" si="209"/>
        <v>1</v>
      </c>
      <c r="EN31" s="52">
        <f t="shared" si="210"/>
        <v>1</v>
      </c>
      <c r="EO31" s="52">
        <f t="shared" si="211"/>
        <v>1</v>
      </c>
      <c r="EP31" s="52">
        <f t="shared" si="212"/>
        <v>1</v>
      </c>
      <c r="EQ31" s="52">
        <f t="shared" si="221"/>
        <v>1</v>
      </c>
      <c r="ER31" s="52">
        <f t="shared" si="229"/>
        <v>1</v>
      </c>
      <c r="ES31" s="52">
        <f t="shared" si="213"/>
        <v>1</v>
      </c>
      <c r="ET31" s="52">
        <f t="shared" si="214"/>
        <v>4</v>
      </c>
      <c r="EU31" s="52">
        <f t="shared" si="217"/>
        <v>3</v>
      </c>
      <c r="EV31" s="52">
        <f t="shared" si="222"/>
        <v>1</v>
      </c>
      <c r="EW31" s="52">
        <f t="shared" si="228"/>
        <v>1</v>
      </c>
      <c r="EX31" s="52">
        <f t="shared" si="230"/>
        <v>1</v>
      </c>
      <c r="EY31" s="52">
        <f t="shared" ref="EY31:EY45" si="234">CT31</f>
        <v>1</v>
      </c>
      <c r="EZ31" s="52">
        <f>CU31</f>
        <v>1</v>
      </c>
      <c r="FA31" s="50" cm="1">
        <f t="array" ref="FA31">MINVERSE(CV31)</f>
        <v>1</v>
      </c>
      <c r="FB31" s="50" cm="1">
        <f t="array" ref="FB31">MINVERSE(CW31)</f>
        <v>1</v>
      </c>
      <c r="FC31" s="50" cm="1">
        <f t="array" ref="FC31">MINVERSE(CX31)</f>
        <v>1</v>
      </c>
      <c r="FD31" s="50" cm="1">
        <f t="array" ref="FD31">MINVERSE(CY31)</f>
        <v>1</v>
      </c>
      <c r="FE31" s="50" cm="1">
        <f t="array" ref="FE31">MINVERSE(CZ31)</f>
        <v>1</v>
      </c>
      <c r="FF31" s="50" cm="1">
        <f t="array" ref="FF31">MINVERSE(DA31)</f>
        <v>1</v>
      </c>
      <c r="FG31" s="50" cm="1">
        <f t="array" ref="FG31">MINVERSE(DB31)</f>
        <v>1</v>
      </c>
      <c r="FH31" s="50" cm="1">
        <f t="array" ref="FH31">MINVERSE(DC31)</f>
        <v>1</v>
      </c>
      <c r="FI31" s="50" cm="1">
        <f t="array" ref="FI31">MINVERSE(DD31)</f>
        <v>1</v>
      </c>
      <c r="FJ31" s="50" cm="1">
        <f t="array" ref="FJ31">MINVERSE(DE31)</f>
        <v>1</v>
      </c>
      <c r="FK31" s="50" cm="1">
        <f t="array" ref="FK31">MINVERSE(DF31)</f>
        <v>1</v>
      </c>
      <c r="FL31" s="50" cm="1">
        <f t="array" ref="FL31">MINVERSE(DG31)</f>
        <v>1</v>
      </c>
      <c r="FM31" s="50" cm="1">
        <f t="array" ref="FM31">MINVERSE(DH31)</f>
        <v>1</v>
      </c>
      <c r="FN31" s="50" cm="1">
        <f t="array" ref="FN31">MINVERSE(DI31)</f>
        <v>1</v>
      </c>
      <c r="FO31" s="50" cm="1">
        <f t="array" ref="FO31">MINVERSE(DJ31)</f>
        <v>1</v>
      </c>
      <c r="FP31" s="50" cm="1">
        <f t="array" ref="FP31">MINVERSE(DK31)</f>
        <v>1</v>
      </c>
      <c r="FQ31" s="50" cm="1">
        <f t="array" ref="FQ31">MINVERSE(DL31)</f>
        <v>1</v>
      </c>
      <c r="FR31" s="50" cm="1">
        <f t="array" ref="FR31">MINVERSE(DM31)</f>
        <v>1</v>
      </c>
      <c r="FS31" s="50" cm="1">
        <f t="array" ref="FS31">MINVERSE(DN31)</f>
        <v>1</v>
      </c>
      <c r="FT31" s="50" cm="1">
        <f t="array" ref="FT31">MINVERSE(DO31)</f>
        <v>1</v>
      </c>
      <c r="FU31" s="50" cm="1">
        <f t="array" ref="FU31">MINVERSE(DP31)</f>
        <v>1</v>
      </c>
      <c r="FV31" s="50" cm="1">
        <f t="array" ref="FV31">MINVERSE(DQ31)</f>
        <v>1</v>
      </c>
      <c r="FW31" s="50" cm="1">
        <f t="array" ref="FW31">MINVERSE(DR31)</f>
        <v>1</v>
      </c>
      <c r="FX31" s="50" cm="1">
        <f t="array" ref="FX31">MINVERSE(DS31)</f>
        <v>1</v>
      </c>
      <c r="FY31" s="62" cm="1">
        <f t="array" ref="FY31">MINVERSE(DT31)</f>
        <v>1</v>
      </c>
      <c r="GA31" s="39" t="s">
        <v>161</v>
      </c>
      <c r="GB31" s="59">
        <f t="shared" si="57"/>
        <v>2.1201413427561839E-2</v>
      </c>
      <c r="GC31" s="59">
        <f t="shared" si="58"/>
        <v>2.3376623376623381E-2</v>
      </c>
      <c r="GD31" s="59">
        <f t="shared" si="59"/>
        <v>1.8691588785046728E-2</v>
      </c>
      <c r="GE31" s="59">
        <f t="shared" si="60"/>
        <v>1.8691588785046728E-2</v>
      </c>
      <c r="GF31" s="59">
        <f t="shared" si="61"/>
        <v>1.8691588785046728E-2</v>
      </c>
      <c r="GG31" s="59">
        <f t="shared" si="62"/>
        <v>1.8691588785046728E-2</v>
      </c>
      <c r="GH31" s="59">
        <f t="shared" si="63"/>
        <v>1.8691588785046728E-2</v>
      </c>
      <c r="GI31" s="59">
        <f t="shared" si="64"/>
        <v>2.4767801857585141E-2</v>
      </c>
      <c r="GJ31" s="59">
        <f t="shared" si="65"/>
        <v>1.8957345971563982E-2</v>
      </c>
      <c r="GK31" s="59">
        <f t="shared" si="66"/>
        <v>1.8856065367693277E-2</v>
      </c>
      <c r="GL31" s="59">
        <f t="shared" si="67"/>
        <v>1.8957345971563982E-2</v>
      </c>
      <c r="GM31" s="59">
        <f t="shared" si="68"/>
        <v>2.6402640264026403E-2</v>
      </c>
      <c r="GN31" s="59">
        <f t="shared" si="69"/>
        <v>1.9138755980861243E-2</v>
      </c>
      <c r="GO31" s="59">
        <f t="shared" si="70"/>
        <v>1.9138755980861243E-2</v>
      </c>
      <c r="GP31" s="59">
        <f t="shared" si="71"/>
        <v>1.8856065367693277E-2</v>
      </c>
      <c r="GQ31" s="59">
        <f t="shared" si="72"/>
        <v>1.9138755980861243E-2</v>
      </c>
      <c r="GR31" s="59">
        <f t="shared" si="73"/>
        <v>1.9138755980861243E-2</v>
      </c>
      <c r="GS31" s="59">
        <f t="shared" si="74"/>
        <v>1.8856065367693277E-2</v>
      </c>
      <c r="GT31" s="59">
        <f t="shared" si="75"/>
        <v>1.9138755980861243E-2</v>
      </c>
      <c r="GU31" s="59">
        <f t="shared" si="76"/>
        <v>1.9138755980861243E-2</v>
      </c>
      <c r="GV31" s="59">
        <f t="shared" si="77"/>
        <v>1.9138755980861243E-2</v>
      </c>
      <c r="GW31" s="59">
        <f t="shared" si="78"/>
        <v>1.9138755980861243E-2</v>
      </c>
      <c r="GX31" s="59">
        <f t="shared" si="79"/>
        <v>1.9138755980861243E-2</v>
      </c>
      <c r="GY31" s="59">
        <f t="shared" si="80"/>
        <v>3.292181069958848E-2</v>
      </c>
      <c r="GZ31" s="59">
        <f t="shared" si="81"/>
        <v>3.2142857142857147E-2</v>
      </c>
      <c r="HA31" s="59">
        <f t="shared" si="82"/>
        <v>1.9280205655526995E-2</v>
      </c>
      <c r="HB31" s="59">
        <f t="shared" si="83"/>
        <v>1.9672131147540985E-2</v>
      </c>
      <c r="HC31" s="59">
        <f t="shared" si="84"/>
        <v>1.9280205655526995E-2</v>
      </c>
      <c r="HD31" s="59">
        <f t="shared" si="85"/>
        <v>1.9672131147540985E-2</v>
      </c>
      <c r="HE31" s="59">
        <f t="shared" si="86"/>
        <v>1.9672131147540985E-2</v>
      </c>
      <c r="HF31" s="59">
        <f t="shared" si="87"/>
        <v>1.9672131147540985E-2</v>
      </c>
      <c r="HG31" s="59">
        <f t="shared" si="88"/>
        <v>1.9672131147540985E-2</v>
      </c>
      <c r="HH31" s="59">
        <f t="shared" si="89"/>
        <v>1.9280205655526995E-2</v>
      </c>
      <c r="HI31" s="59">
        <f t="shared" si="90"/>
        <v>1.9280205655526995E-2</v>
      </c>
      <c r="HJ31" s="59">
        <f t="shared" si="91"/>
        <v>1.9280205655526995E-2</v>
      </c>
      <c r="HK31" s="59">
        <f t="shared" si="92"/>
        <v>1.9672131147540985E-2</v>
      </c>
      <c r="HL31" s="59">
        <f t="shared" si="93"/>
        <v>1.9672131147540985E-2</v>
      </c>
      <c r="HM31" s="59">
        <f t="shared" si="94"/>
        <v>1.9672131147540985E-2</v>
      </c>
      <c r="HN31" s="59">
        <f t="shared" si="95"/>
        <v>1.9672131147540985E-2</v>
      </c>
      <c r="HO31" s="59">
        <f t="shared" si="96"/>
        <v>1.9280205655526995E-2</v>
      </c>
      <c r="HP31" s="59">
        <f t="shared" si="97"/>
        <v>1.9280205655526995E-2</v>
      </c>
      <c r="HQ31" s="59">
        <f t="shared" si="98"/>
        <v>1.9280205655526995E-2</v>
      </c>
      <c r="HR31" s="59">
        <f t="shared" si="99"/>
        <v>1.4851485148514853E-2</v>
      </c>
      <c r="HS31" s="59">
        <f t="shared" si="100"/>
        <v>1.4851485148514853E-2</v>
      </c>
      <c r="HT31" s="59">
        <f t="shared" si="101"/>
        <v>1.7467248908296942E-2</v>
      </c>
      <c r="HU31" s="59">
        <f t="shared" si="102"/>
        <v>1.9659239842726085E-2</v>
      </c>
      <c r="HV31" s="59">
        <f t="shared" si="103"/>
        <v>2.0408163265306121E-2</v>
      </c>
      <c r="HW31" s="59">
        <f t="shared" si="104"/>
        <v>1.9659239842726085E-2</v>
      </c>
      <c r="HX31" s="59">
        <f t="shared" si="105"/>
        <v>1.9659239842726085E-2</v>
      </c>
      <c r="HY31" s="59">
        <f t="shared" si="106"/>
        <v>2.0408163265306121E-2</v>
      </c>
      <c r="HZ31" s="59">
        <f t="shared" si="107"/>
        <v>1.8099547511312219E-2</v>
      </c>
      <c r="IA31" s="59">
        <f t="shared" si="108"/>
        <v>2.0618556701030927E-2</v>
      </c>
      <c r="IB31" s="59">
        <f t="shared" si="109"/>
        <v>1.9659239842726085E-2</v>
      </c>
      <c r="IC31" s="59">
        <f t="shared" si="110"/>
        <v>1.9659239842726085E-2</v>
      </c>
      <c r="ID31" s="59">
        <f t="shared" si="111"/>
        <v>2.0618556701030927E-2</v>
      </c>
      <c r="IF31" s="15">
        <f t="shared" si="112"/>
        <v>1.0979130140024631</v>
      </c>
      <c r="IG31" s="24">
        <f t="shared" si="113"/>
        <v>1.9962054800044794E-2</v>
      </c>
      <c r="IH31" s="25">
        <f t="shared" si="114"/>
        <v>1.9962054800044795</v>
      </c>
    </row>
    <row r="32" spans="1:242" ht="15" customHeight="1" thickBot="1" x14ac:dyDescent="0.35">
      <c r="A32" s="12"/>
      <c r="B32" s="12" t="s">
        <v>162</v>
      </c>
      <c r="C32" s="3" t="s">
        <v>137</v>
      </c>
      <c r="D32" s="4" t="s">
        <v>122</v>
      </c>
      <c r="E32" s="5" t="s">
        <v>26</v>
      </c>
      <c r="F32" s="5" t="s">
        <v>2</v>
      </c>
      <c r="G32" s="5"/>
      <c r="H32" s="12">
        <v>1</v>
      </c>
      <c r="I32" s="7">
        <f t="shared" si="0"/>
        <v>1</v>
      </c>
      <c r="J32" s="7"/>
      <c r="L32" s="39" t="s">
        <v>162</v>
      </c>
      <c r="M32" s="45">
        <f t="shared" si="1"/>
        <v>6</v>
      </c>
      <c r="N32" s="41">
        <f t="shared" si="2"/>
        <v>3</v>
      </c>
      <c r="O32" s="41">
        <f t="shared" si="3"/>
        <v>1</v>
      </c>
      <c r="P32" s="41">
        <f t="shared" si="4"/>
        <v>1</v>
      </c>
      <c r="Q32" s="41">
        <f t="shared" si="5"/>
        <v>1</v>
      </c>
      <c r="R32" s="41">
        <f t="shared" si="6"/>
        <v>1</v>
      </c>
      <c r="S32" s="41">
        <f t="shared" si="7"/>
        <v>1</v>
      </c>
      <c r="T32" s="41">
        <f t="shared" si="8"/>
        <v>4</v>
      </c>
      <c r="U32" s="41">
        <f t="shared" si="9"/>
        <v>1</v>
      </c>
      <c r="V32" s="41">
        <f t="shared" si="10"/>
        <v>1</v>
      </c>
      <c r="W32" s="41">
        <f t="shared" si="11"/>
        <v>1</v>
      </c>
      <c r="X32" s="41">
        <f t="shared" si="12"/>
        <v>2</v>
      </c>
      <c r="Y32" s="41">
        <f t="shared" si="13"/>
        <v>1</v>
      </c>
      <c r="Z32" s="41">
        <f t="shared" si="14"/>
        <v>1</v>
      </c>
      <c r="AA32" s="41">
        <f t="shared" si="15"/>
        <v>1</v>
      </c>
      <c r="AB32" s="41">
        <f t="shared" si="16"/>
        <v>1</v>
      </c>
      <c r="AC32" s="41">
        <f t="shared" si="17"/>
        <v>1</v>
      </c>
      <c r="AD32" s="41">
        <f t="shared" si="18"/>
        <v>1</v>
      </c>
      <c r="AE32" s="41">
        <f t="shared" si="19"/>
        <v>1</v>
      </c>
      <c r="AF32" s="41">
        <f t="shared" si="20"/>
        <v>1</v>
      </c>
      <c r="AG32" s="41">
        <f t="shared" si="21"/>
        <v>1</v>
      </c>
      <c r="AH32" s="41">
        <f t="shared" si="22"/>
        <v>1</v>
      </c>
      <c r="AI32" s="41">
        <f t="shared" si="23"/>
        <v>1</v>
      </c>
      <c r="AJ32" s="41">
        <f t="shared" si="24"/>
        <v>4</v>
      </c>
      <c r="AK32" s="41">
        <f t="shared" si="25"/>
        <v>3</v>
      </c>
      <c r="AL32" s="41">
        <f t="shared" si="26"/>
        <v>1</v>
      </c>
      <c r="AM32" s="41">
        <f t="shared" si="27"/>
        <v>1</v>
      </c>
      <c r="AN32" s="41">
        <f t="shared" si="28"/>
        <v>1</v>
      </c>
      <c r="AO32" s="41">
        <f t="shared" si="29"/>
        <v>1</v>
      </c>
      <c r="AP32" s="41">
        <f t="shared" si="30"/>
        <v>1</v>
      </c>
      <c r="AQ32" s="42">
        <f t="shared" si="31"/>
        <v>1</v>
      </c>
      <c r="AR32" s="41">
        <f t="shared" si="32"/>
        <v>1</v>
      </c>
      <c r="AS32" s="41">
        <f t="shared" si="33"/>
        <v>1</v>
      </c>
      <c r="AT32" s="41">
        <f t="shared" si="34"/>
        <v>1</v>
      </c>
      <c r="AU32" s="41">
        <f t="shared" si="35"/>
        <v>1</v>
      </c>
      <c r="AV32" s="41">
        <f t="shared" si="36"/>
        <v>1</v>
      </c>
      <c r="AW32" s="41">
        <f t="shared" si="37"/>
        <v>1</v>
      </c>
      <c r="AX32" s="41">
        <f t="shared" si="38"/>
        <v>1</v>
      </c>
      <c r="AY32" s="41">
        <f t="shared" si="39"/>
        <v>1</v>
      </c>
      <c r="AZ32" s="41">
        <f t="shared" si="40"/>
        <v>1</v>
      </c>
      <c r="BA32" s="41">
        <f t="shared" si="41"/>
        <v>1</v>
      </c>
      <c r="BB32" s="41">
        <f t="shared" si="42"/>
        <v>1</v>
      </c>
      <c r="BC32" s="41">
        <f t="shared" si="43"/>
        <v>3</v>
      </c>
      <c r="BD32" s="41">
        <f t="shared" si="44"/>
        <v>3</v>
      </c>
      <c r="BE32" s="41">
        <f t="shared" si="45"/>
        <v>2</v>
      </c>
      <c r="BF32" s="41">
        <f t="shared" si="46"/>
        <v>1</v>
      </c>
      <c r="BG32" s="41">
        <f t="shared" si="47"/>
        <v>1</v>
      </c>
      <c r="BH32" s="41">
        <f t="shared" si="48"/>
        <v>1</v>
      </c>
      <c r="BI32" s="41">
        <f t="shared" si="49"/>
        <v>1</v>
      </c>
      <c r="BJ32" s="41">
        <f t="shared" si="50"/>
        <v>1</v>
      </c>
      <c r="BK32" s="41">
        <f t="shared" si="51"/>
        <v>2</v>
      </c>
      <c r="BL32" s="41">
        <f t="shared" si="52"/>
        <v>1</v>
      </c>
      <c r="BM32" s="41">
        <f t="shared" si="53"/>
        <v>1</v>
      </c>
      <c r="BN32" s="41">
        <f t="shared" si="54"/>
        <v>1</v>
      </c>
      <c r="BO32" s="44">
        <f t="shared" si="55"/>
        <v>1</v>
      </c>
      <c r="BQ32" s="39" t="s">
        <v>162</v>
      </c>
      <c r="BR32" s="45">
        <f t="shared" si="115"/>
        <v>6</v>
      </c>
      <c r="BS32" s="45">
        <f t="shared" si="164"/>
        <v>3</v>
      </c>
      <c r="BT32" s="45">
        <f t="shared" si="165"/>
        <v>1</v>
      </c>
      <c r="BU32" s="45">
        <f t="shared" si="166"/>
        <v>1</v>
      </c>
      <c r="BV32" s="45">
        <f t="shared" si="167"/>
        <v>1</v>
      </c>
      <c r="BW32" s="45">
        <f t="shared" si="168"/>
        <v>1</v>
      </c>
      <c r="BX32" s="45">
        <f t="shared" si="169"/>
        <v>1</v>
      </c>
      <c r="BY32" s="45">
        <f t="shared" si="170"/>
        <v>4</v>
      </c>
      <c r="BZ32" s="45">
        <f t="shared" si="171"/>
        <v>1</v>
      </c>
      <c r="CA32" s="45">
        <f t="shared" si="172"/>
        <v>1</v>
      </c>
      <c r="CB32" s="45">
        <f t="shared" si="173"/>
        <v>1</v>
      </c>
      <c r="CC32" s="45">
        <f t="shared" si="154"/>
        <v>2</v>
      </c>
      <c r="CD32" s="45">
        <f t="shared" si="155"/>
        <v>1</v>
      </c>
      <c r="CE32" s="45">
        <f t="shared" si="156"/>
        <v>1</v>
      </c>
      <c r="CF32" s="45">
        <f t="shared" si="157"/>
        <v>1</v>
      </c>
      <c r="CG32" s="45">
        <f t="shared" si="223"/>
        <v>1</v>
      </c>
      <c r="CH32" s="45">
        <f t="shared" si="224"/>
        <v>1</v>
      </c>
      <c r="CI32" s="45">
        <f t="shared" si="225"/>
        <v>1</v>
      </c>
      <c r="CJ32" s="45">
        <f t="shared" si="202"/>
        <v>1</v>
      </c>
      <c r="CK32" s="45">
        <f t="shared" si="203"/>
        <v>1</v>
      </c>
      <c r="CL32" s="45">
        <f t="shared" si="204"/>
        <v>1</v>
      </c>
      <c r="CM32" s="45">
        <f t="shared" si="205"/>
        <v>1</v>
      </c>
      <c r="CN32" s="45">
        <f t="shared" si="206"/>
        <v>1</v>
      </c>
      <c r="CO32" s="45">
        <f t="shared" si="231"/>
        <v>4</v>
      </c>
      <c r="CP32" s="45">
        <f t="shared" si="226"/>
        <v>3</v>
      </c>
      <c r="CQ32" s="45">
        <f t="shared" si="220"/>
        <v>1</v>
      </c>
      <c r="CR32" s="45">
        <f t="shared" si="232"/>
        <v>1</v>
      </c>
      <c r="CS32" s="45">
        <f t="shared" si="233"/>
        <v>1</v>
      </c>
      <c r="CT32" s="45">
        <f t="shared" si="233"/>
        <v>1</v>
      </c>
      <c r="CU32" s="45">
        <f t="shared" si="233"/>
        <v>1</v>
      </c>
      <c r="CV32" s="42" cm="1">
        <f t="array" ref="CV32:DT32">TRANSPOSE(AQ32:AQ56)</f>
        <v>1</v>
      </c>
      <c r="CW32" s="41">
        <v>1</v>
      </c>
      <c r="CX32" s="41">
        <v>1</v>
      </c>
      <c r="CY32" s="41">
        <v>1</v>
      </c>
      <c r="CZ32" s="41">
        <v>1</v>
      </c>
      <c r="DA32" s="41">
        <v>1</v>
      </c>
      <c r="DB32" s="41">
        <v>1</v>
      </c>
      <c r="DC32" s="41">
        <v>1</v>
      </c>
      <c r="DD32" s="41">
        <v>1</v>
      </c>
      <c r="DE32" s="41">
        <v>1</v>
      </c>
      <c r="DF32" s="41">
        <v>1</v>
      </c>
      <c r="DG32" s="41">
        <v>1</v>
      </c>
      <c r="DH32" s="41">
        <v>1</v>
      </c>
      <c r="DI32" s="41">
        <v>1</v>
      </c>
      <c r="DJ32" s="41">
        <v>1</v>
      </c>
      <c r="DK32" s="41">
        <v>1</v>
      </c>
      <c r="DL32" s="41">
        <v>1</v>
      </c>
      <c r="DM32" s="41">
        <v>1</v>
      </c>
      <c r="DN32" s="41">
        <v>1</v>
      </c>
      <c r="DO32" s="41">
        <v>1</v>
      </c>
      <c r="DP32" s="41">
        <v>1</v>
      </c>
      <c r="DQ32" s="41">
        <v>1</v>
      </c>
      <c r="DR32" s="41">
        <v>1</v>
      </c>
      <c r="DS32" s="41">
        <v>1</v>
      </c>
      <c r="DT32" s="44">
        <v>1</v>
      </c>
      <c r="DV32" s="39" t="s">
        <v>162</v>
      </c>
      <c r="DW32" s="51">
        <f t="shared" si="56"/>
        <v>6</v>
      </c>
      <c r="DX32" s="52">
        <f t="shared" si="116"/>
        <v>3</v>
      </c>
      <c r="DY32" s="52">
        <f t="shared" si="117"/>
        <v>1</v>
      </c>
      <c r="DZ32" s="52">
        <f t="shared" si="182"/>
        <v>1</v>
      </c>
      <c r="EA32" s="52">
        <f t="shared" si="182"/>
        <v>1</v>
      </c>
      <c r="EB32" s="52">
        <f t="shared" si="182"/>
        <v>1</v>
      </c>
      <c r="EC32" s="52">
        <f t="shared" si="182"/>
        <v>1</v>
      </c>
      <c r="ED32" s="52">
        <f t="shared" si="182"/>
        <v>4</v>
      </c>
      <c r="EE32" s="52">
        <f t="shared" si="182"/>
        <v>1</v>
      </c>
      <c r="EF32" s="52">
        <f t="shared" si="182"/>
        <v>1</v>
      </c>
      <c r="EG32" s="52">
        <f t="shared" si="182"/>
        <v>1</v>
      </c>
      <c r="EH32" s="52">
        <f t="shared" si="182"/>
        <v>2</v>
      </c>
      <c r="EI32" s="52">
        <f t="shared" ref="EI32:EI42" si="235">CD32</f>
        <v>1</v>
      </c>
      <c r="EJ32" s="52">
        <f t="shared" ref="EJ32:EJ42" si="236">CE32</f>
        <v>1</v>
      </c>
      <c r="EK32" s="52">
        <f t="shared" ref="EK32:EK42" si="237">CF32</f>
        <v>1</v>
      </c>
      <c r="EL32" s="52">
        <f t="shared" ref="EL32:EL42" si="238">CG32</f>
        <v>1</v>
      </c>
      <c r="EM32" s="52">
        <f t="shared" ref="EM32:EM42" si="239">CH32</f>
        <v>1</v>
      </c>
      <c r="EN32" s="52">
        <f t="shared" ref="EN32:EN42" si="240">CI32</f>
        <v>1</v>
      </c>
      <c r="EO32" s="52">
        <f t="shared" si="188"/>
        <v>1</v>
      </c>
      <c r="EP32" s="52">
        <f t="shared" si="228"/>
        <v>1</v>
      </c>
      <c r="EQ32" s="52">
        <f t="shared" si="228"/>
        <v>1</v>
      </c>
      <c r="ER32" s="52">
        <f t="shared" si="228"/>
        <v>1</v>
      </c>
      <c r="ES32" s="52">
        <f t="shared" si="228"/>
        <v>1</v>
      </c>
      <c r="ET32" s="52">
        <f t="shared" si="228"/>
        <v>4</v>
      </c>
      <c r="EU32" s="52">
        <f t="shared" si="217"/>
        <v>3</v>
      </c>
      <c r="EV32" s="52">
        <f t="shared" si="222"/>
        <v>1</v>
      </c>
      <c r="EW32" s="52">
        <f t="shared" si="228"/>
        <v>1</v>
      </c>
      <c r="EX32" s="52">
        <f t="shared" si="230"/>
        <v>1</v>
      </c>
      <c r="EY32" s="52">
        <f t="shared" si="234"/>
        <v>1</v>
      </c>
      <c r="EZ32" s="52">
        <f t="shared" ref="EZ32:EZ34" si="241">CU32</f>
        <v>1</v>
      </c>
      <c r="FA32" s="52">
        <f>CV32</f>
        <v>1</v>
      </c>
      <c r="FB32" s="50" cm="1">
        <f t="array" ref="FB32">MINVERSE(CW32)</f>
        <v>1</v>
      </c>
      <c r="FC32" s="50" cm="1">
        <f t="array" ref="FC32">MINVERSE(CX32)</f>
        <v>1</v>
      </c>
      <c r="FD32" s="50" cm="1">
        <f t="array" ref="FD32">MINVERSE(CY32)</f>
        <v>1</v>
      </c>
      <c r="FE32" s="50" cm="1">
        <f t="array" ref="FE32">MINVERSE(CZ32)</f>
        <v>1</v>
      </c>
      <c r="FF32" s="50" cm="1">
        <f t="array" ref="FF32">MINVERSE(DA32)</f>
        <v>1</v>
      </c>
      <c r="FG32" s="50" cm="1">
        <f t="array" ref="FG32">MINVERSE(DB32)</f>
        <v>1</v>
      </c>
      <c r="FH32" s="50" cm="1">
        <f t="array" ref="FH32">MINVERSE(DC32)</f>
        <v>1</v>
      </c>
      <c r="FI32" s="50" cm="1">
        <f t="array" ref="FI32">MINVERSE(DD32)</f>
        <v>1</v>
      </c>
      <c r="FJ32" s="50" cm="1">
        <f t="array" ref="FJ32">MINVERSE(DE32)</f>
        <v>1</v>
      </c>
      <c r="FK32" s="50" cm="1">
        <f t="array" ref="FK32">MINVERSE(DF32)</f>
        <v>1</v>
      </c>
      <c r="FL32" s="50" cm="1">
        <f t="array" ref="FL32">MINVERSE(DG32)</f>
        <v>1</v>
      </c>
      <c r="FM32" s="50" cm="1">
        <f t="array" ref="FM32">MINVERSE(DH32)</f>
        <v>1</v>
      </c>
      <c r="FN32" s="50" cm="1">
        <f t="array" ref="FN32">MINVERSE(DI32)</f>
        <v>1</v>
      </c>
      <c r="FO32" s="50" cm="1">
        <f t="array" ref="FO32">MINVERSE(DJ32)</f>
        <v>1</v>
      </c>
      <c r="FP32" s="50" cm="1">
        <f t="array" ref="FP32">MINVERSE(DK32)</f>
        <v>1</v>
      </c>
      <c r="FQ32" s="50" cm="1">
        <f t="array" ref="FQ32">MINVERSE(DL32)</f>
        <v>1</v>
      </c>
      <c r="FR32" s="50" cm="1">
        <f t="array" ref="FR32">MINVERSE(DM32)</f>
        <v>1</v>
      </c>
      <c r="FS32" s="50" cm="1">
        <f t="array" ref="FS32">MINVERSE(DN32)</f>
        <v>1</v>
      </c>
      <c r="FT32" s="50" cm="1">
        <f t="array" ref="FT32">MINVERSE(DO32)</f>
        <v>1</v>
      </c>
      <c r="FU32" s="50" cm="1">
        <f t="array" ref="FU32">MINVERSE(DP32)</f>
        <v>1</v>
      </c>
      <c r="FV32" s="50" cm="1">
        <f t="array" ref="FV32">MINVERSE(DQ32)</f>
        <v>1</v>
      </c>
      <c r="FW32" s="50" cm="1">
        <f t="array" ref="FW32">MINVERSE(DR32)</f>
        <v>1</v>
      </c>
      <c r="FX32" s="50" cm="1">
        <f t="array" ref="FX32">MINVERSE(DS32)</f>
        <v>1</v>
      </c>
      <c r="FY32" s="62" cm="1">
        <f t="array" ref="FY32">MINVERSE(DT32)</f>
        <v>1</v>
      </c>
      <c r="GA32" s="39" t="s">
        <v>162</v>
      </c>
      <c r="GB32" s="59">
        <f>DW32/$DW$58</f>
        <v>2.1201413427561839E-2</v>
      </c>
      <c r="GC32" s="59">
        <f t="shared" si="58"/>
        <v>2.3376623376623381E-2</v>
      </c>
      <c r="GD32" s="59">
        <f t="shared" si="59"/>
        <v>1.8691588785046728E-2</v>
      </c>
      <c r="GE32" s="59">
        <f t="shared" si="60"/>
        <v>1.8691588785046728E-2</v>
      </c>
      <c r="GF32" s="59">
        <f t="shared" si="61"/>
        <v>1.8691588785046728E-2</v>
      </c>
      <c r="GG32" s="59">
        <f t="shared" si="62"/>
        <v>1.8691588785046728E-2</v>
      </c>
      <c r="GH32" s="59">
        <f t="shared" si="63"/>
        <v>1.8691588785046728E-2</v>
      </c>
      <c r="GI32" s="59">
        <f t="shared" si="64"/>
        <v>2.4767801857585141E-2</v>
      </c>
      <c r="GJ32" s="59">
        <f t="shared" si="65"/>
        <v>1.8957345971563982E-2</v>
      </c>
      <c r="GK32" s="59">
        <f t="shared" si="66"/>
        <v>1.8856065367693277E-2</v>
      </c>
      <c r="GL32" s="59">
        <f t="shared" si="67"/>
        <v>1.8957345971563982E-2</v>
      </c>
      <c r="GM32" s="59">
        <f t="shared" si="68"/>
        <v>2.6402640264026403E-2</v>
      </c>
      <c r="GN32" s="59">
        <f t="shared" si="69"/>
        <v>1.9138755980861243E-2</v>
      </c>
      <c r="GO32" s="59">
        <f t="shared" si="70"/>
        <v>1.9138755980861243E-2</v>
      </c>
      <c r="GP32" s="59">
        <f t="shared" si="71"/>
        <v>1.8856065367693277E-2</v>
      </c>
      <c r="GQ32" s="59">
        <f t="shared" si="72"/>
        <v>1.9138755980861243E-2</v>
      </c>
      <c r="GR32" s="59">
        <f t="shared" si="73"/>
        <v>1.9138755980861243E-2</v>
      </c>
      <c r="GS32" s="59">
        <f t="shared" si="74"/>
        <v>1.8856065367693277E-2</v>
      </c>
      <c r="GT32" s="59">
        <f t="shared" si="75"/>
        <v>1.9138755980861243E-2</v>
      </c>
      <c r="GU32" s="59">
        <f t="shared" si="76"/>
        <v>1.9138755980861243E-2</v>
      </c>
      <c r="GV32" s="59">
        <f t="shared" si="77"/>
        <v>1.9138755980861243E-2</v>
      </c>
      <c r="GW32" s="59">
        <f t="shared" si="78"/>
        <v>1.9138755980861243E-2</v>
      </c>
      <c r="GX32" s="59">
        <f t="shared" si="79"/>
        <v>1.9138755980861243E-2</v>
      </c>
      <c r="GY32" s="59">
        <f t="shared" si="80"/>
        <v>3.292181069958848E-2</v>
      </c>
      <c r="GZ32" s="59">
        <f t="shared" si="81"/>
        <v>3.2142857142857147E-2</v>
      </c>
      <c r="HA32" s="59">
        <f t="shared" si="82"/>
        <v>1.9280205655526995E-2</v>
      </c>
      <c r="HB32" s="59">
        <f t="shared" si="83"/>
        <v>1.9672131147540985E-2</v>
      </c>
      <c r="HC32" s="59">
        <f t="shared" si="84"/>
        <v>1.9280205655526995E-2</v>
      </c>
      <c r="HD32" s="59">
        <f t="shared" si="85"/>
        <v>1.9672131147540985E-2</v>
      </c>
      <c r="HE32" s="59">
        <f t="shared" si="86"/>
        <v>1.9672131147540985E-2</v>
      </c>
      <c r="HF32" s="59">
        <f t="shared" si="87"/>
        <v>1.9672131147540985E-2</v>
      </c>
      <c r="HG32" s="59">
        <f t="shared" si="88"/>
        <v>1.9672131147540985E-2</v>
      </c>
      <c r="HH32" s="59">
        <f t="shared" si="89"/>
        <v>1.9280205655526995E-2</v>
      </c>
      <c r="HI32" s="59">
        <f t="shared" si="90"/>
        <v>1.9280205655526995E-2</v>
      </c>
      <c r="HJ32" s="59">
        <f t="shared" si="91"/>
        <v>1.9280205655526995E-2</v>
      </c>
      <c r="HK32" s="59">
        <f t="shared" si="92"/>
        <v>1.9672131147540985E-2</v>
      </c>
      <c r="HL32" s="59">
        <f t="shared" si="93"/>
        <v>1.9672131147540985E-2</v>
      </c>
      <c r="HM32" s="59">
        <f t="shared" si="94"/>
        <v>1.9672131147540985E-2</v>
      </c>
      <c r="HN32" s="59">
        <f t="shared" si="95"/>
        <v>1.9672131147540985E-2</v>
      </c>
      <c r="HO32" s="59">
        <f t="shared" si="96"/>
        <v>1.9280205655526995E-2</v>
      </c>
      <c r="HP32" s="59">
        <f t="shared" si="97"/>
        <v>1.9280205655526995E-2</v>
      </c>
      <c r="HQ32" s="59">
        <f t="shared" si="98"/>
        <v>1.9280205655526995E-2</v>
      </c>
      <c r="HR32" s="59">
        <f t="shared" si="99"/>
        <v>1.4851485148514853E-2</v>
      </c>
      <c r="HS32" s="59">
        <f t="shared" si="100"/>
        <v>1.4851485148514853E-2</v>
      </c>
      <c r="HT32" s="59">
        <f t="shared" si="101"/>
        <v>1.7467248908296942E-2</v>
      </c>
      <c r="HU32" s="59">
        <f t="shared" si="102"/>
        <v>1.9659239842726085E-2</v>
      </c>
      <c r="HV32" s="59">
        <f t="shared" si="103"/>
        <v>2.0408163265306121E-2</v>
      </c>
      <c r="HW32" s="59">
        <f t="shared" si="104"/>
        <v>1.9659239842726085E-2</v>
      </c>
      <c r="HX32" s="59">
        <f t="shared" si="105"/>
        <v>1.9659239842726085E-2</v>
      </c>
      <c r="HY32" s="59">
        <f t="shared" si="106"/>
        <v>2.0408163265306121E-2</v>
      </c>
      <c r="HZ32" s="59">
        <f t="shared" si="107"/>
        <v>1.8099547511312219E-2</v>
      </c>
      <c r="IA32" s="59">
        <f t="shared" si="108"/>
        <v>2.0618556701030927E-2</v>
      </c>
      <c r="IB32" s="59">
        <f t="shared" si="109"/>
        <v>1.9659239842726085E-2</v>
      </c>
      <c r="IC32" s="59">
        <f t="shared" si="110"/>
        <v>1.9659239842726085E-2</v>
      </c>
      <c r="ID32" s="59">
        <f t="shared" si="111"/>
        <v>2.0618556701030927E-2</v>
      </c>
      <c r="IF32" s="15">
        <f t="shared" si="112"/>
        <v>1.0979130140024631</v>
      </c>
      <c r="IG32" s="24">
        <f t="shared" si="113"/>
        <v>1.9962054800044794E-2</v>
      </c>
      <c r="IH32" s="25">
        <f t="shared" si="114"/>
        <v>1.9962054800044795</v>
      </c>
    </row>
    <row r="33" spans="1:242" ht="15" customHeight="1" thickBot="1" x14ac:dyDescent="0.35">
      <c r="A33" s="12"/>
      <c r="B33" s="12" t="s">
        <v>163</v>
      </c>
      <c r="C33" s="3" t="s">
        <v>140</v>
      </c>
      <c r="D33" s="4" t="s">
        <v>118</v>
      </c>
      <c r="E33" s="5"/>
      <c r="F33" s="5"/>
      <c r="G33" s="5"/>
      <c r="H33" s="12">
        <v>1</v>
      </c>
      <c r="I33" s="7">
        <f t="shared" si="0"/>
        <v>1</v>
      </c>
      <c r="J33" s="7"/>
      <c r="L33" s="39" t="s">
        <v>163</v>
      </c>
      <c r="M33" s="45">
        <f t="shared" si="1"/>
        <v>6</v>
      </c>
      <c r="N33" s="41">
        <f t="shared" si="2"/>
        <v>3</v>
      </c>
      <c r="O33" s="41">
        <f t="shared" si="3"/>
        <v>1</v>
      </c>
      <c r="P33" s="41">
        <f t="shared" si="4"/>
        <v>1</v>
      </c>
      <c r="Q33" s="41">
        <f t="shared" si="5"/>
        <v>1</v>
      </c>
      <c r="R33" s="41">
        <f t="shared" si="6"/>
        <v>1</v>
      </c>
      <c r="S33" s="41">
        <f t="shared" si="7"/>
        <v>1</v>
      </c>
      <c r="T33" s="41">
        <f t="shared" si="8"/>
        <v>4</v>
      </c>
      <c r="U33" s="41">
        <f t="shared" si="9"/>
        <v>1</v>
      </c>
      <c r="V33" s="41">
        <f t="shared" si="10"/>
        <v>1</v>
      </c>
      <c r="W33" s="41">
        <f t="shared" si="11"/>
        <v>1</v>
      </c>
      <c r="X33" s="41">
        <f t="shared" si="12"/>
        <v>2</v>
      </c>
      <c r="Y33" s="41">
        <f t="shared" si="13"/>
        <v>1</v>
      </c>
      <c r="Z33" s="41">
        <f t="shared" si="14"/>
        <v>1</v>
      </c>
      <c r="AA33" s="41">
        <f t="shared" si="15"/>
        <v>1</v>
      </c>
      <c r="AB33" s="41">
        <f t="shared" si="16"/>
        <v>1</v>
      </c>
      <c r="AC33" s="41">
        <f t="shared" si="17"/>
        <v>1</v>
      </c>
      <c r="AD33" s="41">
        <f t="shared" si="18"/>
        <v>1</v>
      </c>
      <c r="AE33" s="41">
        <f t="shared" si="19"/>
        <v>1</v>
      </c>
      <c r="AF33" s="41">
        <f t="shared" si="20"/>
        <v>1</v>
      </c>
      <c r="AG33" s="41">
        <f t="shared" si="21"/>
        <v>1</v>
      </c>
      <c r="AH33" s="41">
        <f t="shared" si="22"/>
        <v>1</v>
      </c>
      <c r="AI33" s="41">
        <f t="shared" si="23"/>
        <v>1</v>
      </c>
      <c r="AJ33" s="41">
        <f t="shared" si="24"/>
        <v>4</v>
      </c>
      <c r="AK33" s="41">
        <f t="shared" si="25"/>
        <v>3</v>
      </c>
      <c r="AL33" s="41">
        <f t="shared" si="26"/>
        <v>1</v>
      </c>
      <c r="AM33" s="41">
        <f t="shared" si="27"/>
        <v>1</v>
      </c>
      <c r="AN33" s="41">
        <f t="shared" si="28"/>
        <v>1</v>
      </c>
      <c r="AO33" s="41">
        <f t="shared" si="29"/>
        <v>1</v>
      </c>
      <c r="AP33" s="41">
        <f t="shared" si="30"/>
        <v>1</v>
      </c>
      <c r="AQ33" s="41">
        <f t="shared" si="31"/>
        <v>1</v>
      </c>
      <c r="AR33" s="42">
        <f t="shared" si="32"/>
        <v>1</v>
      </c>
      <c r="AS33" s="41">
        <f t="shared" si="33"/>
        <v>1</v>
      </c>
      <c r="AT33" s="41">
        <f t="shared" si="34"/>
        <v>1</v>
      </c>
      <c r="AU33" s="41">
        <f t="shared" si="35"/>
        <v>1</v>
      </c>
      <c r="AV33" s="41">
        <f t="shared" si="36"/>
        <v>1</v>
      </c>
      <c r="AW33" s="41">
        <f t="shared" si="37"/>
        <v>1</v>
      </c>
      <c r="AX33" s="41">
        <f t="shared" si="38"/>
        <v>1</v>
      </c>
      <c r="AY33" s="41">
        <f t="shared" si="39"/>
        <v>1</v>
      </c>
      <c r="AZ33" s="41">
        <f t="shared" si="40"/>
        <v>1</v>
      </c>
      <c r="BA33" s="41">
        <f t="shared" si="41"/>
        <v>1</v>
      </c>
      <c r="BB33" s="41">
        <f t="shared" si="42"/>
        <v>1</v>
      </c>
      <c r="BC33" s="41">
        <f t="shared" si="43"/>
        <v>3</v>
      </c>
      <c r="BD33" s="41">
        <f t="shared" si="44"/>
        <v>3</v>
      </c>
      <c r="BE33" s="41">
        <f t="shared" si="45"/>
        <v>2</v>
      </c>
      <c r="BF33" s="41">
        <f t="shared" si="46"/>
        <v>1</v>
      </c>
      <c r="BG33" s="41">
        <f t="shared" si="47"/>
        <v>1</v>
      </c>
      <c r="BH33" s="41">
        <f t="shared" si="48"/>
        <v>1</v>
      </c>
      <c r="BI33" s="41">
        <f t="shared" si="49"/>
        <v>1</v>
      </c>
      <c r="BJ33" s="41">
        <f t="shared" si="50"/>
        <v>1</v>
      </c>
      <c r="BK33" s="41">
        <f t="shared" si="51"/>
        <v>2</v>
      </c>
      <c r="BL33" s="41">
        <f t="shared" si="52"/>
        <v>1</v>
      </c>
      <c r="BM33" s="41">
        <f t="shared" si="53"/>
        <v>1</v>
      </c>
      <c r="BN33" s="41">
        <f t="shared" si="54"/>
        <v>1</v>
      </c>
      <c r="BO33" s="44">
        <f t="shared" si="55"/>
        <v>1</v>
      </c>
      <c r="BQ33" s="39" t="s">
        <v>163</v>
      </c>
      <c r="BR33" s="45">
        <f t="shared" si="115"/>
        <v>6</v>
      </c>
      <c r="BS33" s="45">
        <f t="shared" si="164"/>
        <v>3</v>
      </c>
      <c r="BT33" s="45">
        <f t="shared" si="165"/>
        <v>1</v>
      </c>
      <c r="BU33" s="45">
        <f t="shared" si="166"/>
        <v>1</v>
      </c>
      <c r="BV33" s="45">
        <f t="shared" si="167"/>
        <v>1</v>
      </c>
      <c r="BW33" s="45">
        <f t="shared" si="168"/>
        <v>1</v>
      </c>
      <c r="BX33" s="45">
        <f t="shared" si="169"/>
        <v>1</v>
      </c>
      <c r="BY33" s="45">
        <f t="shared" si="170"/>
        <v>4</v>
      </c>
      <c r="BZ33" s="45">
        <f t="shared" si="171"/>
        <v>1</v>
      </c>
      <c r="CA33" s="45">
        <f t="shared" si="172"/>
        <v>1</v>
      </c>
      <c r="CB33" s="45">
        <f t="shared" si="173"/>
        <v>1</v>
      </c>
      <c r="CC33" s="45">
        <f t="shared" si="154"/>
        <v>2</v>
      </c>
      <c r="CD33" s="45">
        <f t="shared" si="155"/>
        <v>1</v>
      </c>
      <c r="CE33" s="45">
        <f t="shared" si="156"/>
        <v>1</v>
      </c>
      <c r="CF33" s="45">
        <f t="shared" si="157"/>
        <v>1</v>
      </c>
      <c r="CG33" s="45">
        <f t="shared" si="223"/>
        <v>1</v>
      </c>
      <c r="CH33" s="45">
        <f t="shared" si="224"/>
        <v>1</v>
      </c>
      <c r="CI33" s="45">
        <f t="shared" si="225"/>
        <v>1</v>
      </c>
      <c r="CJ33" s="45">
        <f t="shared" si="202"/>
        <v>1</v>
      </c>
      <c r="CK33" s="45">
        <f t="shared" si="203"/>
        <v>1</v>
      </c>
      <c r="CL33" s="45">
        <f t="shared" si="204"/>
        <v>1</v>
      </c>
      <c r="CM33" s="45">
        <f t="shared" si="205"/>
        <v>1</v>
      </c>
      <c r="CN33" s="45">
        <f t="shared" si="206"/>
        <v>1</v>
      </c>
      <c r="CO33" s="45">
        <f t="shared" si="231"/>
        <v>4</v>
      </c>
      <c r="CP33" s="45">
        <f t="shared" si="226"/>
        <v>3</v>
      </c>
      <c r="CQ33" s="45">
        <f t="shared" si="220"/>
        <v>1</v>
      </c>
      <c r="CR33" s="45">
        <f t="shared" si="232"/>
        <v>1</v>
      </c>
      <c r="CS33" s="45">
        <f t="shared" si="233"/>
        <v>1</v>
      </c>
      <c r="CT33" s="45">
        <f t="shared" si="233"/>
        <v>1</v>
      </c>
      <c r="CU33" s="45">
        <f t="shared" si="233"/>
        <v>1</v>
      </c>
      <c r="CV33" s="45">
        <f t="shared" si="233"/>
        <v>1</v>
      </c>
      <c r="CW33" s="42" cm="1">
        <f t="array" ref="CW33:DT33">TRANSPOSE(AR33:AR56)</f>
        <v>1</v>
      </c>
      <c r="CX33" s="41">
        <v>1</v>
      </c>
      <c r="CY33" s="41">
        <v>1</v>
      </c>
      <c r="CZ33" s="41">
        <v>1</v>
      </c>
      <c r="DA33" s="41">
        <v>1</v>
      </c>
      <c r="DB33" s="41">
        <v>1</v>
      </c>
      <c r="DC33" s="41">
        <v>1</v>
      </c>
      <c r="DD33" s="41">
        <v>1</v>
      </c>
      <c r="DE33" s="41">
        <v>1</v>
      </c>
      <c r="DF33" s="41">
        <v>1</v>
      </c>
      <c r="DG33" s="41">
        <v>1</v>
      </c>
      <c r="DH33" s="41">
        <v>1</v>
      </c>
      <c r="DI33" s="41">
        <v>1</v>
      </c>
      <c r="DJ33" s="41">
        <v>1</v>
      </c>
      <c r="DK33" s="41">
        <v>1</v>
      </c>
      <c r="DL33" s="41">
        <v>1</v>
      </c>
      <c r="DM33" s="41">
        <v>1</v>
      </c>
      <c r="DN33" s="41">
        <v>1</v>
      </c>
      <c r="DO33" s="41">
        <v>1</v>
      </c>
      <c r="DP33" s="41">
        <v>1</v>
      </c>
      <c r="DQ33" s="41">
        <v>1</v>
      </c>
      <c r="DR33" s="41">
        <v>1</v>
      </c>
      <c r="DS33" s="41">
        <v>1</v>
      </c>
      <c r="DT33" s="44">
        <v>1</v>
      </c>
      <c r="DV33" s="39" t="s">
        <v>163</v>
      </c>
      <c r="DW33" s="51">
        <f t="shared" si="56"/>
        <v>6</v>
      </c>
      <c r="DX33" s="52">
        <f t="shared" si="116"/>
        <v>3</v>
      </c>
      <c r="DY33" s="52">
        <f t="shared" si="117"/>
        <v>1</v>
      </c>
      <c r="DZ33" s="52">
        <f t="shared" si="182"/>
        <v>1</v>
      </c>
      <c r="EA33" s="52">
        <f t="shared" si="182"/>
        <v>1</v>
      </c>
      <c r="EB33" s="52">
        <f t="shared" si="182"/>
        <v>1</v>
      </c>
      <c r="EC33" s="52">
        <f t="shared" si="182"/>
        <v>1</v>
      </c>
      <c r="ED33" s="52">
        <f t="shared" si="182"/>
        <v>4</v>
      </c>
      <c r="EE33" s="52">
        <f t="shared" si="182"/>
        <v>1</v>
      </c>
      <c r="EF33" s="52">
        <f t="shared" si="182"/>
        <v>1</v>
      </c>
      <c r="EG33" s="52">
        <f t="shared" si="182"/>
        <v>1</v>
      </c>
      <c r="EH33" s="52">
        <f t="shared" si="182"/>
        <v>2</v>
      </c>
      <c r="EI33" s="52">
        <f t="shared" si="235"/>
        <v>1</v>
      </c>
      <c r="EJ33" s="52">
        <f t="shared" si="236"/>
        <v>1</v>
      </c>
      <c r="EK33" s="52">
        <f t="shared" si="237"/>
        <v>1</v>
      </c>
      <c r="EL33" s="52">
        <f t="shared" si="238"/>
        <v>1</v>
      </c>
      <c r="EM33" s="52">
        <f t="shared" si="239"/>
        <v>1</v>
      </c>
      <c r="EN33" s="52">
        <f t="shared" si="240"/>
        <v>1</v>
      </c>
      <c r="EO33" s="52">
        <f t="shared" si="188"/>
        <v>1</v>
      </c>
      <c r="EP33" s="52">
        <f t="shared" si="228"/>
        <v>1</v>
      </c>
      <c r="EQ33" s="52">
        <f t="shared" si="228"/>
        <v>1</v>
      </c>
      <c r="ER33" s="52">
        <f t="shared" si="228"/>
        <v>1</v>
      </c>
      <c r="ES33" s="52">
        <f t="shared" si="228"/>
        <v>1</v>
      </c>
      <c r="ET33" s="52">
        <f t="shared" si="228"/>
        <v>4</v>
      </c>
      <c r="EU33" s="52">
        <f t="shared" si="217"/>
        <v>3</v>
      </c>
      <c r="EV33" s="52">
        <f t="shared" si="222"/>
        <v>1</v>
      </c>
      <c r="EW33" s="52">
        <f t="shared" si="228"/>
        <v>1</v>
      </c>
      <c r="EX33" s="52">
        <f t="shared" si="230"/>
        <v>1</v>
      </c>
      <c r="EY33" s="52">
        <f t="shared" si="234"/>
        <v>1</v>
      </c>
      <c r="EZ33" s="52">
        <f t="shared" si="241"/>
        <v>1</v>
      </c>
      <c r="FA33" s="52">
        <f t="shared" ref="EZ33:FA40" si="242">CV33</f>
        <v>1</v>
      </c>
      <c r="FB33" s="52">
        <f>CW33</f>
        <v>1</v>
      </c>
      <c r="FC33" s="50" cm="1">
        <f t="array" ref="FC33">MINVERSE(CX33)</f>
        <v>1</v>
      </c>
      <c r="FD33" s="50" cm="1">
        <f t="array" ref="FD33">MINVERSE(CY33)</f>
        <v>1</v>
      </c>
      <c r="FE33" s="50" cm="1">
        <f t="array" ref="FE33">MINVERSE(CZ33)</f>
        <v>1</v>
      </c>
      <c r="FF33" s="50" cm="1">
        <f t="array" ref="FF33">MINVERSE(DA33)</f>
        <v>1</v>
      </c>
      <c r="FG33" s="50" cm="1">
        <f t="array" ref="FG33">MINVERSE(DB33)</f>
        <v>1</v>
      </c>
      <c r="FH33" s="50" cm="1">
        <f t="array" ref="FH33">MINVERSE(DC33)</f>
        <v>1</v>
      </c>
      <c r="FI33" s="50" cm="1">
        <f t="array" ref="FI33">MINVERSE(DD33)</f>
        <v>1</v>
      </c>
      <c r="FJ33" s="50" cm="1">
        <f t="array" ref="FJ33">MINVERSE(DE33)</f>
        <v>1</v>
      </c>
      <c r="FK33" s="50" cm="1">
        <f t="array" ref="FK33">MINVERSE(DF33)</f>
        <v>1</v>
      </c>
      <c r="FL33" s="50" cm="1">
        <f t="array" ref="FL33">MINVERSE(DG33)</f>
        <v>1</v>
      </c>
      <c r="FM33" s="50" cm="1">
        <f t="array" ref="FM33">MINVERSE(DH33)</f>
        <v>1</v>
      </c>
      <c r="FN33" s="50" cm="1">
        <f t="array" ref="FN33">MINVERSE(DI33)</f>
        <v>1</v>
      </c>
      <c r="FO33" s="50" cm="1">
        <f t="array" ref="FO33">MINVERSE(DJ33)</f>
        <v>1</v>
      </c>
      <c r="FP33" s="50" cm="1">
        <f t="array" ref="FP33">MINVERSE(DK33)</f>
        <v>1</v>
      </c>
      <c r="FQ33" s="50" cm="1">
        <f t="array" ref="FQ33">MINVERSE(DL33)</f>
        <v>1</v>
      </c>
      <c r="FR33" s="50" cm="1">
        <f t="array" ref="FR33">MINVERSE(DM33)</f>
        <v>1</v>
      </c>
      <c r="FS33" s="50" cm="1">
        <f t="array" ref="FS33">MINVERSE(DN33)</f>
        <v>1</v>
      </c>
      <c r="FT33" s="50" cm="1">
        <f t="array" ref="FT33">MINVERSE(DO33)</f>
        <v>1</v>
      </c>
      <c r="FU33" s="50" cm="1">
        <f t="array" ref="FU33">MINVERSE(DP33)</f>
        <v>1</v>
      </c>
      <c r="FV33" s="50" cm="1">
        <f t="array" ref="FV33">MINVERSE(DQ33)</f>
        <v>1</v>
      </c>
      <c r="FW33" s="50" cm="1">
        <f t="array" ref="FW33">MINVERSE(DR33)</f>
        <v>1</v>
      </c>
      <c r="FX33" s="50" cm="1">
        <f t="array" ref="FX33">MINVERSE(DS33)</f>
        <v>1</v>
      </c>
      <c r="FY33" s="62" cm="1">
        <f t="array" ref="FY33">MINVERSE(DT33)</f>
        <v>1</v>
      </c>
      <c r="GA33" s="39" t="s">
        <v>163</v>
      </c>
      <c r="GB33" s="59">
        <f t="shared" si="57"/>
        <v>2.1201413427561839E-2</v>
      </c>
      <c r="GC33" s="59">
        <f t="shared" si="58"/>
        <v>2.3376623376623381E-2</v>
      </c>
      <c r="GD33" s="59">
        <f t="shared" si="59"/>
        <v>1.8691588785046728E-2</v>
      </c>
      <c r="GE33" s="59">
        <f t="shared" si="60"/>
        <v>1.8691588785046728E-2</v>
      </c>
      <c r="GF33" s="59">
        <f t="shared" si="61"/>
        <v>1.8691588785046728E-2</v>
      </c>
      <c r="GG33" s="59">
        <f t="shared" si="62"/>
        <v>1.8691588785046728E-2</v>
      </c>
      <c r="GH33" s="59">
        <f t="shared" si="63"/>
        <v>1.8691588785046728E-2</v>
      </c>
      <c r="GI33" s="59">
        <f t="shared" si="64"/>
        <v>2.4767801857585141E-2</v>
      </c>
      <c r="GJ33" s="59">
        <f t="shared" si="65"/>
        <v>1.8957345971563982E-2</v>
      </c>
      <c r="GK33" s="59">
        <f t="shared" si="66"/>
        <v>1.8856065367693277E-2</v>
      </c>
      <c r="GL33" s="59">
        <f t="shared" si="67"/>
        <v>1.8957345971563982E-2</v>
      </c>
      <c r="GM33" s="59">
        <f t="shared" si="68"/>
        <v>2.6402640264026403E-2</v>
      </c>
      <c r="GN33" s="59">
        <f t="shared" si="69"/>
        <v>1.9138755980861243E-2</v>
      </c>
      <c r="GO33" s="59">
        <f t="shared" si="70"/>
        <v>1.9138755980861243E-2</v>
      </c>
      <c r="GP33" s="59">
        <f t="shared" si="71"/>
        <v>1.8856065367693277E-2</v>
      </c>
      <c r="GQ33" s="59">
        <f t="shared" si="72"/>
        <v>1.9138755980861243E-2</v>
      </c>
      <c r="GR33" s="59">
        <f t="shared" si="73"/>
        <v>1.9138755980861243E-2</v>
      </c>
      <c r="GS33" s="59">
        <f t="shared" si="74"/>
        <v>1.8856065367693277E-2</v>
      </c>
      <c r="GT33" s="59">
        <f t="shared" si="75"/>
        <v>1.9138755980861243E-2</v>
      </c>
      <c r="GU33" s="59">
        <f t="shared" si="76"/>
        <v>1.9138755980861243E-2</v>
      </c>
      <c r="GV33" s="59">
        <f t="shared" si="77"/>
        <v>1.9138755980861243E-2</v>
      </c>
      <c r="GW33" s="59">
        <f t="shared" si="78"/>
        <v>1.9138755980861243E-2</v>
      </c>
      <c r="GX33" s="59">
        <f t="shared" si="79"/>
        <v>1.9138755980861243E-2</v>
      </c>
      <c r="GY33" s="59">
        <f t="shared" si="80"/>
        <v>3.292181069958848E-2</v>
      </c>
      <c r="GZ33" s="59">
        <f t="shared" si="81"/>
        <v>3.2142857142857147E-2</v>
      </c>
      <c r="HA33" s="59">
        <f t="shared" si="82"/>
        <v>1.9280205655526995E-2</v>
      </c>
      <c r="HB33" s="59">
        <f t="shared" si="83"/>
        <v>1.9672131147540985E-2</v>
      </c>
      <c r="HC33" s="59">
        <f t="shared" si="84"/>
        <v>1.9280205655526995E-2</v>
      </c>
      <c r="HD33" s="59">
        <f t="shared" si="85"/>
        <v>1.9672131147540985E-2</v>
      </c>
      <c r="HE33" s="59">
        <f t="shared" si="86"/>
        <v>1.9672131147540985E-2</v>
      </c>
      <c r="HF33" s="59">
        <f t="shared" si="87"/>
        <v>1.9672131147540985E-2</v>
      </c>
      <c r="HG33" s="59">
        <f t="shared" si="88"/>
        <v>1.9672131147540985E-2</v>
      </c>
      <c r="HH33" s="59">
        <f t="shared" si="89"/>
        <v>1.9280205655526995E-2</v>
      </c>
      <c r="HI33" s="59">
        <f t="shared" si="90"/>
        <v>1.9280205655526995E-2</v>
      </c>
      <c r="HJ33" s="59">
        <f t="shared" si="91"/>
        <v>1.9280205655526995E-2</v>
      </c>
      <c r="HK33" s="59">
        <f t="shared" si="92"/>
        <v>1.9672131147540985E-2</v>
      </c>
      <c r="HL33" s="59">
        <f t="shared" si="93"/>
        <v>1.9672131147540985E-2</v>
      </c>
      <c r="HM33" s="59">
        <f t="shared" si="94"/>
        <v>1.9672131147540985E-2</v>
      </c>
      <c r="HN33" s="59">
        <f t="shared" si="95"/>
        <v>1.9672131147540985E-2</v>
      </c>
      <c r="HO33" s="59">
        <f t="shared" si="96"/>
        <v>1.9280205655526995E-2</v>
      </c>
      <c r="HP33" s="59">
        <f t="shared" si="97"/>
        <v>1.9280205655526995E-2</v>
      </c>
      <c r="HQ33" s="59">
        <f t="shared" si="98"/>
        <v>1.9280205655526995E-2</v>
      </c>
      <c r="HR33" s="59">
        <f t="shared" si="99"/>
        <v>1.4851485148514853E-2</v>
      </c>
      <c r="HS33" s="59">
        <f t="shared" si="100"/>
        <v>1.4851485148514853E-2</v>
      </c>
      <c r="HT33" s="59">
        <f t="shared" si="101"/>
        <v>1.7467248908296942E-2</v>
      </c>
      <c r="HU33" s="59">
        <f t="shared" si="102"/>
        <v>1.9659239842726085E-2</v>
      </c>
      <c r="HV33" s="59">
        <f t="shared" si="103"/>
        <v>2.0408163265306121E-2</v>
      </c>
      <c r="HW33" s="59">
        <f t="shared" si="104"/>
        <v>1.9659239842726085E-2</v>
      </c>
      <c r="HX33" s="59">
        <f t="shared" si="105"/>
        <v>1.9659239842726085E-2</v>
      </c>
      <c r="HY33" s="59">
        <f t="shared" si="106"/>
        <v>2.0408163265306121E-2</v>
      </c>
      <c r="HZ33" s="59">
        <f t="shared" si="107"/>
        <v>1.8099547511312219E-2</v>
      </c>
      <c r="IA33" s="59">
        <f t="shared" si="108"/>
        <v>2.0618556701030927E-2</v>
      </c>
      <c r="IB33" s="59">
        <f t="shared" si="109"/>
        <v>1.9659239842726085E-2</v>
      </c>
      <c r="IC33" s="59">
        <f t="shared" si="110"/>
        <v>1.9659239842726085E-2</v>
      </c>
      <c r="ID33" s="59">
        <f t="shared" si="111"/>
        <v>2.0618556701030927E-2</v>
      </c>
      <c r="IF33" s="15">
        <f t="shared" si="112"/>
        <v>1.0979130140024631</v>
      </c>
      <c r="IG33" s="24">
        <f t="shared" si="113"/>
        <v>1.9962054800044794E-2</v>
      </c>
      <c r="IH33" s="25">
        <f t="shared" si="114"/>
        <v>1.9962054800044795</v>
      </c>
    </row>
    <row r="34" spans="1:242" ht="15" customHeight="1" thickBot="1" x14ac:dyDescent="0.35">
      <c r="A34" s="12"/>
      <c r="B34" s="12" t="s">
        <v>164</v>
      </c>
      <c r="C34" s="3" t="s">
        <v>141</v>
      </c>
      <c r="D34" s="4" t="s">
        <v>118</v>
      </c>
      <c r="E34" s="5"/>
      <c r="F34" s="5" t="s">
        <v>2</v>
      </c>
      <c r="G34" s="5"/>
      <c r="H34" s="12">
        <v>6</v>
      </c>
      <c r="I34" s="7">
        <f t="shared" si="0"/>
        <v>2</v>
      </c>
      <c r="J34" s="7"/>
      <c r="L34" s="39" t="s">
        <v>164</v>
      </c>
      <c r="M34" s="45">
        <f t="shared" si="1"/>
        <v>5</v>
      </c>
      <c r="N34" s="41">
        <f t="shared" si="2"/>
        <v>2</v>
      </c>
      <c r="O34" s="41">
        <f t="shared" si="3"/>
        <v>1</v>
      </c>
      <c r="P34" s="41">
        <f t="shared" si="4"/>
        <v>1</v>
      </c>
      <c r="Q34" s="41">
        <f t="shared" si="5"/>
        <v>1</v>
      </c>
      <c r="R34" s="41">
        <f t="shared" si="6"/>
        <v>1</v>
      </c>
      <c r="S34" s="41">
        <f t="shared" si="7"/>
        <v>1</v>
      </c>
      <c r="T34" s="41">
        <f t="shared" si="8"/>
        <v>3</v>
      </c>
      <c r="U34" s="41">
        <f t="shared" si="9"/>
        <v>1</v>
      </c>
      <c r="V34" s="41">
        <f t="shared" si="10"/>
        <v>1</v>
      </c>
      <c r="W34" s="41">
        <f t="shared" si="11"/>
        <v>1</v>
      </c>
      <c r="X34" s="41">
        <f t="shared" si="12"/>
        <v>1</v>
      </c>
      <c r="Y34" s="41">
        <f t="shared" si="13"/>
        <v>1</v>
      </c>
      <c r="Z34" s="41">
        <f t="shared" si="14"/>
        <v>1</v>
      </c>
      <c r="AA34" s="41">
        <f t="shared" si="15"/>
        <v>1</v>
      </c>
      <c r="AB34" s="41">
        <f t="shared" si="16"/>
        <v>1</v>
      </c>
      <c r="AC34" s="41">
        <f t="shared" si="17"/>
        <v>1</v>
      </c>
      <c r="AD34" s="41">
        <f t="shared" si="18"/>
        <v>1</v>
      </c>
      <c r="AE34" s="41">
        <f t="shared" si="19"/>
        <v>1</v>
      </c>
      <c r="AF34" s="41">
        <f t="shared" si="20"/>
        <v>1</v>
      </c>
      <c r="AG34" s="41">
        <f t="shared" si="21"/>
        <v>1</v>
      </c>
      <c r="AH34" s="41">
        <f t="shared" si="22"/>
        <v>1</v>
      </c>
      <c r="AI34" s="41">
        <f t="shared" si="23"/>
        <v>1</v>
      </c>
      <c r="AJ34" s="41">
        <f t="shared" si="24"/>
        <v>3</v>
      </c>
      <c r="AK34" s="41">
        <f t="shared" si="25"/>
        <v>2</v>
      </c>
      <c r="AL34" s="41">
        <f t="shared" si="26"/>
        <v>1</v>
      </c>
      <c r="AM34" s="41">
        <f t="shared" si="27"/>
        <v>1</v>
      </c>
      <c r="AN34" s="41">
        <f t="shared" si="28"/>
        <v>1</v>
      </c>
      <c r="AO34" s="41">
        <f t="shared" si="29"/>
        <v>1</v>
      </c>
      <c r="AP34" s="41">
        <f t="shared" si="30"/>
        <v>1</v>
      </c>
      <c r="AQ34" s="41">
        <f t="shared" si="31"/>
        <v>1</v>
      </c>
      <c r="AR34" s="41">
        <f t="shared" si="32"/>
        <v>1</v>
      </c>
      <c r="AS34" s="42">
        <f t="shared" si="33"/>
        <v>1</v>
      </c>
      <c r="AT34" s="41">
        <f t="shared" si="34"/>
        <v>1</v>
      </c>
      <c r="AU34" s="41">
        <f t="shared" si="35"/>
        <v>1</v>
      </c>
      <c r="AV34" s="41">
        <f t="shared" si="36"/>
        <v>1</v>
      </c>
      <c r="AW34" s="41">
        <f t="shared" si="37"/>
        <v>1</v>
      </c>
      <c r="AX34" s="41">
        <f t="shared" si="38"/>
        <v>1</v>
      </c>
      <c r="AY34" s="41">
        <f t="shared" si="39"/>
        <v>1</v>
      </c>
      <c r="AZ34" s="41">
        <f t="shared" si="40"/>
        <v>1</v>
      </c>
      <c r="BA34" s="41">
        <f t="shared" si="41"/>
        <v>1</v>
      </c>
      <c r="BB34" s="41">
        <f t="shared" si="42"/>
        <v>1</v>
      </c>
      <c r="BC34" s="41">
        <f t="shared" si="43"/>
        <v>2</v>
      </c>
      <c r="BD34" s="41">
        <f t="shared" si="44"/>
        <v>2</v>
      </c>
      <c r="BE34" s="41">
        <f t="shared" si="45"/>
        <v>1</v>
      </c>
      <c r="BF34" s="41">
        <f t="shared" si="46"/>
        <v>1</v>
      </c>
      <c r="BG34" s="41">
        <f t="shared" si="47"/>
        <v>1</v>
      </c>
      <c r="BH34" s="41">
        <f t="shared" si="48"/>
        <v>1</v>
      </c>
      <c r="BI34" s="41">
        <f t="shared" si="49"/>
        <v>1</v>
      </c>
      <c r="BJ34" s="41">
        <f t="shared" si="50"/>
        <v>1</v>
      </c>
      <c r="BK34" s="41">
        <f t="shared" si="51"/>
        <v>1</v>
      </c>
      <c r="BL34" s="41">
        <f t="shared" si="52"/>
        <v>1</v>
      </c>
      <c r="BM34" s="41">
        <f t="shared" si="53"/>
        <v>1</v>
      </c>
      <c r="BN34" s="41">
        <f t="shared" si="54"/>
        <v>1</v>
      </c>
      <c r="BO34" s="44">
        <f t="shared" si="55"/>
        <v>1</v>
      </c>
      <c r="BQ34" s="39" t="s">
        <v>164</v>
      </c>
      <c r="BR34" s="45">
        <f t="shared" si="115"/>
        <v>5</v>
      </c>
      <c r="BS34" s="45">
        <f t="shared" si="164"/>
        <v>2</v>
      </c>
      <c r="BT34" s="45">
        <f t="shared" si="165"/>
        <v>1</v>
      </c>
      <c r="BU34" s="45">
        <f t="shared" si="166"/>
        <v>1</v>
      </c>
      <c r="BV34" s="45">
        <f t="shared" si="167"/>
        <v>1</v>
      </c>
      <c r="BW34" s="45">
        <f t="shared" si="168"/>
        <v>1</v>
      </c>
      <c r="BX34" s="45">
        <f t="shared" si="169"/>
        <v>1</v>
      </c>
      <c r="BY34" s="45">
        <f t="shared" si="170"/>
        <v>3</v>
      </c>
      <c r="BZ34" s="45">
        <f t="shared" si="171"/>
        <v>1</v>
      </c>
      <c r="CA34" s="45">
        <f t="shared" si="172"/>
        <v>1</v>
      </c>
      <c r="CB34" s="45">
        <f t="shared" si="173"/>
        <v>1</v>
      </c>
      <c r="CC34" s="45">
        <f t="shared" si="154"/>
        <v>1</v>
      </c>
      <c r="CD34" s="45">
        <f t="shared" si="155"/>
        <v>1</v>
      </c>
      <c r="CE34" s="45">
        <f t="shared" si="156"/>
        <v>1</v>
      </c>
      <c r="CF34" s="45">
        <f t="shared" si="157"/>
        <v>1</v>
      </c>
      <c r="CG34" s="45">
        <f t="shared" si="223"/>
        <v>1</v>
      </c>
      <c r="CH34" s="45">
        <f t="shared" si="224"/>
        <v>1</v>
      </c>
      <c r="CI34" s="45">
        <f t="shared" si="225"/>
        <v>1</v>
      </c>
      <c r="CJ34" s="45">
        <f t="shared" si="202"/>
        <v>1</v>
      </c>
      <c r="CK34" s="45">
        <f t="shared" si="203"/>
        <v>1</v>
      </c>
      <c r="CL34" s="45">
        <f t="shared" si="204"/>
        <v>1</v>
      </c>
      <c r="CM34" s="45">
        <f t="shared" si="205"/>
        <v>1</v>
      </c>
      <c r="CN34" s="45">
        <f t="shared" si="206"/>
        <v>1</v>
      </c>
      <c r="CO34" s="45">
        <f t="shared" si="231"/>
        <v>3</v>
      </c>
      <c r="CP34" s="45">
        <f t="shared" si="226"/>
        <v>2</v>
      </c>
      <c r="CQ34" s="45">
        <f t="shared" si="220"/>
        <v>1</v>
      </c>
      <c r="CR34" s="45">
        <f t="shared" si="232"/>
        <v>1</v>
      </c>
      <c r="CS34" s="45">
        <f t="shared" si="233"/>
        <v>1</v>
      </c>
      <c r="CT34" s="45">
        <f t="shared" ref="CT34" si="243">AO34</f>
        <v>1</v>
      </c>
      <c r="CU34" s="45">
        <f t="shared" ref="CU34" si="244">AP34</f>
        <v>1</v>
      </c>
      <c r="CV34" s="45">
        <f t="shared" ref="CV34" si="245">AQ34</f>
        <v>1</v>
      </c>
      <c r="CW34" s="45">
        <f t="shared" ref="CW34" si="246">AR34</f>
        <v>1</v>
      </c>
      <c r="CX34" s="42" cm="1">
        <f t="array" ref="CX34:DT34">TRANSPOSE(AS34:AS56)</f>
        <v>1</v>
      </c>
      <c r="CY34" s="41">
        <v>1</v>
      </c>
      <c r="CZ34" s="41">
        <v>1</v>
      </c>
      <c r="DA34" s="41">
        <v>1</v>
      </c>
      <c r="DB34" s="41">
        <v>1</v>
      </c>
      <c r="DC34" s="41">
        <v>1</v>
      </c>
      <c r="DD34" s="41">
        <v>1</v>
      </c>
      <c r="DE34" s="41">
        <v>1</v>
      </c>
      <c r="DF34" s="41">
        <v>1</v>
      </c>
      <c r="DG34" s="41">
        <v>1</v>
      </c>
      <c r="DH34" s="41">
        <v>1</v>
      </c>
      <c r="DI34" s="41">
        <v>1</v>
      </c>
      <c r="DJ34" s="41">
        <v>1</v>
      </c>
      <c r="DK34" s="41">
        <v>1</v>
      </c>
      <c r="DL34" s="41">
        <v>1</v>
      </c>
      <c r="DM34" s="41">
        <v>1</v>
      </c>
      <c r="DN34" s="41">
        <v>1</v>
      </c>
      <c r="DO34" s="41">
        <v>1</v>
      </c>
      <c r="DP34" s="41">
        <v>1</v>
      </c>
      <c r="DQ34" s="41">
        <v>1</v>
      </c>
      <c r="DR34" s="41">
        <v>1</v>
      </c>
      <c r="DS34" s="41">
        <v>1</v>
      </c>
      <c r="DT34" s="44">
        <v>1</v>
      </c>
      <c r="DV34" s="39" t="s">
        <v>164</v>
      </c>
      <c r="DW34" s="51">
        <f t="shared" si="56"/>
        <v>5</v>
      </c>
      <c r="DX34" s="52">
        <f t="shared" si="116"/>
        <v>2</v>
      </c>
      <c r="DY34" s="52">
        <f t="shared" si="117"/>
        <v>1</v>
      </c>
      <c r="DZ34" s="52">
        <f t="shared" si="182"/>
        <v>1</v>
      </c>
      <c r="EA34" s="52">
        <f t="shared" si="182"/>
        <v>1</v>
      </c>
      <c r="EB34" s="52">
        <f t="shared" si="182"/>
        <v>1</v>
      </c>
      <c r="EC34" s="52">
        <f t="shared" si="182"/>
        <v>1</v>
      </c>
      <c r="ED34" s="52">
        <f t="shared" si="182"/>
        <v>3</v>
      </c>
      <c r="EE34" s="52">
        <f t="shared" si="182"/>
        <v>1</v>
      </c>
      <c r="EF34" s="52">
        <f t="shared" si="182"/>
        <v>1</v>
      </c>
      <c r="EG34" s="52">
        <f t="shared" si="182"/>
        <v>1</v>
      </c>
      <c r="EH34" s="52">
        <f t="shared" si="182"/>
        <v>1</v>
      </c>
      <c r="EI34" s="52">
        <f t="shared" si="235"/>
        <v>1</v>
      </c>
      <c r="EJ34" s="52">
        <f t="shared" si="236"/>
        <v>1</v>
      </c>
      <c r="EK34" s="52">
        <f t="shared" si="237"/>
        <v>1</v>
      </c>
      <c r="EL34" s="52">
        <f t="shared" si="238"/>
        <v>1</v>
      </c>
      <c r="EM34" s="52">
        <f t="shared" si="239"/>
        <v>1</v>
      </c>
      <c r="EN34" s="52">
        <f t="shared" si="240"/>
        <v>1</v>
      </c>
      <c r="EO34" s="52">
        <f t="shared" si="188"/>
        <v>1</v>
      </c>
      <c r="EP34" s="52">
        <f t="shared" si="228"/>
        <v>1</v>
      </c>
      <c r="EQ34" s="52">
        <f t="shared" si="228"/>
        <v>1</v>
      </c>
      <c r="ER34" s="52">
        <f t="shared" si="228"/>
        <v>1</v>
      </c>
      <c r="ES34" s="52">
        <f t="shared" si="228"/>
        <v>1</v>
      </c>
      <c r="ET34" s="52">
        <f t="shared" si="228"/>
        <v>3</v>
      </c>
      <c r="EU34" s="52">
        <f t="shared" si="228"/>
        <v>2</v>
      </c>
      <c r="EV34" s="52">
        <f t="shared" si="228"/>
        <v>1</v>
      </c>
      <c r="EW34" s="52">
        <f t="shared" si="228"/>
        <v>1</v>
      </c>
      <c r="EX34" s="52">
        <f t="shared" si="230"/>
        <v>1</v>
      </c>
      <c r="EY34" s="52">
        <f t="shared" si="234"/>
        <v>1</v>
      </c>
      <c r="EZ34" s="52">
        <f t="shared" si="241"/>
        <v>1</v>
      </c>
      <c r="FA34" s="52">
        <f t="shared" si="242"/>
        <v>1</v>
      </c>
      <c r="FB34" s="52">
        <f t="shared" ref="FB34:FB40" si="247">CW34</f>
        <v>1</v>
      </c>
      <c r="FC34" s="52">
        <f>CX34</f>
        <v>1</v>
      </c>
      <c r="FD34" s="50" cm="1">
        <f t="array" ref="FD34">MINVERSE(CY34)</f>
        <v>1</v>
      </c>
      <c r="FE34" s="50" cm="1">
        <f t="array" ref="FE34">MINVERSE(CZ34)</f>
        <v>1</v>
      </c>
      <c r="FF34" s="50" cm="1">
        <f t="array" ref="FF34">MINVERSE(DA34)</f>
        <v>1</v>
      </c>
      <c r="FG34" s="50" cm="1">
        <f t="array" ref="FG34">MINVERSE(DB34)</f>
        <v>1</v>
      </c>
      <c r="FH34" s="50" cm="1">
        <f t="array" ref="FH34">MINVERSE(DC34)</f>
        <v>1</v>
      </c>
      <c r="FI34" s="50" cm="1">
        <f t="array" ref="FI34">MINVERSE(DD34)</f>
        <v>1</v>
      </c>
      <c r="FJ34" s="50" cm="1">
        <f t="array" ref="FJ34">MINVERSE(DE34)</f>
        <v>1</v>
      </c>
      <c r="FK34" s="50" cm="1">
        <f t="array" ref="FK34">MINVERSE(DF34)</f>
        <v>1</v>
      </c>
      <c r="FL34" s="50" cm="1">
        <f t="array" ref="FL34">MINVERSE(DG34)</f>
        <v>1</v>
      </c>
      <c r="FM34" s="50" cm="1">
        <f t="array" ref="FM34">MINVERSE(DH34)</f>
        <v>1</v>
      </c>
      <c r="FN34" s="50" cm="1">
        <f t="array" ref="FN34">MINVERSE(DI34)</f>
        <v>1</v>
      </c>
      <c r="FO34" s="50" cm="1">
        <f t="array" ref="FO34">MINVERSE(DJ34)</f>
        <v>1</v>
      </c>
      <c r="FP34" s="50" cm="1">
        <f t="array" ref="FP34">MINVERSE(DK34)</f>
        <v>1</v>
      </c>
      <c r="FQ34" s="50" cm="1">
        <f t="array" ref="FQ34">MINVERSE(DL34)</f>
        <v>1</v>
      </c>
      <c r="FR34" s="50" cm="1">
        <f t="array" ref="FR34">MINVERSE(DM34)</f>
        <v>1</v>
      </c>
      <c r="FS34" s="50" cm="1">
        <f t="array" ref="FS34">MINVERSE(DN34)</f>
        <v>1</v>
      </c>
      <c r="FT34" s="50" cm="1">
        <f t="array" ref="FT34">MINVERSE(DO34)</f>
        <v>1</v>
      </c>
      <c r="FU34" s="50" cm="1">
        <f t="array" ref="FU34">MINVERSE(DP34)</f>
        <v>1</v>
      </c>
      <c r="FV34" s="50" cm="1">
        <f t="array" ref="FV34">MINVERSE(DQ34)</f>
        <v>1</v>
      </c>
      <c r="FW34" s="50" cm="1">
        <f t="array" ref="FW34">MINVERSE(DR34)</f>
        <v>1</v>
      </c>
      <c r="FX34" s="50" cm="1">
        <f t="array" ref="FX34">MINVERSE(DS34)</f>
        <v>1</v>
      </c>
      <c r="FY34" s="62" cm="1">
        <f t="array" ref="FY34">MINVERSE(DT34)</f>
        <v>1</v>
      </c>
      <c r="GA34" s="39" t="s">
        <v>164</v>
      </c>
      <c r="GB34" s="59">
        <f t="shared" si="57"/>
        <v>1.7667844522968199E-2</v>
      </c>
      <c r="GC34" s="59">
        <f t="shared" si="58"/>
        <v>1.5584415584415586E-2</v>
      </c>
      <c r="GD34" s="59">
        <f t="shared" si="59"/>
        <v>1.8691588785046728E-2</v>
      </c>
      <c r="GE34" s="59">
        <f t="shared" si="60"/>
        <v>1.8691588785046728E-2</v>
      </c>
      <c r="GF34" s="59">
        <f t="shared" si="61"/>
        <v>1.8691588785046728E-2</v>
      </c>
      <c r="GG34" s="59">
        <f t="shared" si="62"/>
        <v>1.8691588785046728E-2</v>
      </c>
      <c r="GH34" s="59">
        <f t="shared" si="63"/>
        <v>1.8691588785046728E-2</v>
      </c>
      <c r="GI34" s="59">
        <f t="shared" si="64"/>
        <v>1.8575851393188854E-2</v>
      </c>
      <c r="GJ34" s="59">
        <f t="shared" si="65"/>
        <v>1.8957345971563982E-2</v>
      </c>
      <c r="GK34" s="59">
        <f t="shared" si="66"/>
        <v>1.8856065367693277E-2</v>
      </c>
      <c r="GL34" s="59">
        <f t="shared" si="67"/>
        <v>1.8957345971563982E-2</v>
      </c>
      <c r="GM34" s="59">
        <f t="shared" si="68"/>
        <v>1.3201320132013201E-2</v>
      </c>
      <c r="GN34" s="59">
        <f t="shared" si="69"/>
        <v>1.9138755980861243E-2</v>
      </c>
      <c r="GO34" s="59">
        <f t="shared" si="70"/>
        <v>1.9138755980861243E-2</v>
      </c>
      <c r="GP34" s="59">
        <f t="shared" si="71"/>
        <v>1.8856065367693277E-2</v>
      </c>
      <c r="GQ34" s="59">
        <f t="shared" si="72"/>
        <v>1.9138755980861243E-2</v>
      </c>
      <c r="GR34" s="59">
        <f t="shared" si="73"/>
        <v>1.9138755980861243E-2</v>
      </c>
      <c r="GS34" s="59">
        <f t="shared" si="74"/>
        <v>1.8856065367693277E-2</v>
      </c>
      <c r="GT34" s="59">
        <f t="shared" si="75"/>
        <v>1.9138755980861243E-2</v>
      </c>
      <c r="GU34" s="59">
        <f t="shared" si="76"/>
        <v>1.9138755980861243E-2</v>
      </c>
      <c r="GV34" s="59">
        <f t="shared" si="77"/>
        <v>1.9138755980861243E-2</v>
      </c>
      <c r="GW34" s="59">
        <f t="shared" si="78"/>
        <v>1.9138755980861243E-2</v>
      </c>
      <c r="GX34" s="59">
        <f t="shared" si="79"/>
        <v>1.9138755980861243E-2</v>
      </c>
      <c r="GY34" s="59">
        <f t="shared" si="80"/>
        <v>2.4691358024691357E-2</v>
      </c>
      <c r="GZ34" s="59">
        <f t="shared" si="81"/>
        <v>2.1428571428571429E-2</v>
      </c>
      <c r="HA34" s="59">
        <f t="shared" si="82"/>
        <v>1.9280205655526995E-2</v>
      </c>
      <c r="HB34" s="59">
        <f t="shared" si="83"/>
        <v>1.9672131147540985E-2</v>
      </c>
      <c r="HC34" s="59">
        <f t="shared" si="84"/>
        <v>1.9280205655526995E-2</v>
      </c>
      <c r="HD34" s="59">
        <f t="shared" si="85"/>
        <v>1.9672131147540985E-2</v>
      </c>
      <c r="HE34" s="59">
        <f t="shared" si="86"/>
        <v>1.9672131147540985E-2</v>
      </c>
      <c r="HF34" s="59">
        <f t="shared" si="87"/>
        <v>1.9672131147540985E-2</v>
      </c>
      <c r="HG34" s="59">
        <f t="shared" si="88"/>
        <v>1.9672131147540985E-2</v>
      </c>
      <c r="HH34" s="59">
        <f t="shared" si="89"/>
        <v>1.9280205655526995E-2</v>
      </c>
      <c r="HI34" s="59">
        <f t="shared" si="90"/>
        <v>1.9280205655526995E-2</v>
      </c>
      <c r="HJ34" s="59">
        <f t="shared" si="91"/>
        <v>1.9280205655526995E-2</v>
      </c>
      <c r="HK34" s="59">
        <f t="shared" si="92"/>
        <v>1.9672131147540985E-2</v>
      </c>
      <c r="HL34" s="59">
        <f t="shared" si="93"/>
        <v>1.9672131147540985E-2</v>
      </c>
      <c r="HM34" s="59">
        <f t="shared" si="94"/>
        <v>1.9672131147540985E-2</v>
      </c>
      <c r="HN34" s="59">
        <f t="shared" si="95"/>
        <v>1.9672131147540985E-2</v>
      </c>
      <c r="HO34" s="59">
        <f t="shared" si="96"/>
        <v>1.9280205655526995E-2</v>
      </c>
      <c r="HP34" s="59">
        <f t="shared" si="97"/>
        <v>1.9280205655526995E-2</v>
      </c>
      <c r="HQ34" s="59">
        <f t="shared" si="98"/>
        <v>1.9280205655526995E-2</v>
      </c>
      <c r="HR34" s="59">
        <f t="shared" si="99"/>
        <v>1.4851485148514853E-2</v>
      </c>
      <c r="HS34" s="59">
        <f t="shared" si="100"/>
        <v>1.4851485148514853E-2</v>
      </c>
      <c r="HT34" s="59">
        <f t="shared" si="101"/>
        <v>1.7467248908296942E-2</v>
      </c>
      <c r="HU34" s="59">
        <f t="shared" si="102"/>
        <v>1.9659239842726085E-2</v>
      </c>
      <c r="HV34" s="59">
        <f t="shared" si="103"/>
        <v>2.0408163265306121E-2</v>
      </c>
      <c r="HW34" s="59">
        <f t="shared" si="104"/>
        <v>1.9659239842726085E-2</v>
      </c>
      <c r="HX34" s="59">
        <f t="shared" si="105"/>
        <v>1.9659239842726085E-2</v>
      </c>
      <c r="HY34" s="59">
        <f t="shared" si="106"/>
        <v>2.0408163265306121E-2</v>
      </c>
      <c r="HZ34" s="59">
        <f t="shared" si="107"/>
        <v>1.8099547511312219E-2</v>
      </c>
      <c r="IA34" s="59">
        <f t="shared" si="108"/>
        <v>2.0618556701030927E-2</v>
      </c>
      <c r="IB34" s="59">
        <f t="shared" si="109"/>
        <v>1.9659239842726085E-2</v>
      </c>
      <c r="IC34" s="59">
        <f t="shared" si="110"/>
        <v>1.9659239842726085E-2</v>
      </c>
      <c r="ID34" s="59">
        <f t="shared" si="111"/>
        <v>2.0618556701030927E-2</v>
      </c>
      <c r="IF34" s="15">
        <f t="shared" si="112"/>
        <v>1.0482492283200695</v>
      </c>
      <c r="IG34" s="24">
        <f t="shared" si="113"/>
        <v>1.905907687854673E-2</v>
      </c>
      <c r="IH34" s="25">
        <f t="shared" si="114"/>
        <v>1.905907687854673</v>
      </c>
    </row>
    <row r="35" spans="1:242" ht="15" customHeight="1" thickBot="1" x14ac:dyDescent="0.35">
      <c r="A35" s="12"/>
      <c r="B35" s="12" t="s">
        <v>165</v>
      </c>
      <c r="C35" s="3" t="s">
        <v>123</v>
      </c>
      <c r="D35" s="4"/>
      <c r="E35" s="5" t="s">
        <v>26</v>
      </c>
      <c r="F35" s="5" t="s">
        <v>2</v>
      </c>
      <c r="G35" s="5" t="s">
        <v>124</v>
      </c>
      <c r="H35" s="12">
        <v>2</v>
      </c>
      <c r="I35" s="7">
        <f t="shared" si="0"/>
        <v>2</v>
      </c>
      <c r="J35" s="7"/>
      <c r="L35" s="39" t="s">
        <v>165</v>
      </c>
      <c r="M35" s="45">
        <f t="shared" si="1"/>
        <v>5</v>
      </c>
      <c r="N35" s="41">
        <f t="shared" si="2"/>
        <v>2</v>
      </c>
      <c r="O35" s="41">
        <f t="shared" si="3"/>
        <v>1</v>
      </c>
      <c r="P35" s="41">
        <f t="shared" si="4"/>
        <v>1</v>
      </c>
      <c r="Q35" s="41">
        <f t="shared" si="5"/>
        <v>1</v>
      </c>
      <c r="R35" s="41">
        <f t="shared" si="6"/>
        <v>1</v>
      </c>
      <c r="S35" s="41">
        <f t="shared" si="7"/>
        <v>1</v>
      </c>
      <c r="T35" s="41">
        <f t="shared" si="8"/>
        <v>3</v>
      </c>
      <c r="U35" s="41">
        <f t="shared" si="9"/>
        <v>1</v>
      </c>
      <c r="V35" s="41">
        <f t="shared" si="10"/>
        <v>1</v>
      </c>
      <c r="W35" s="41">
        <f t="shared" si="11"/>
        <v>1</v>
      </c>
      <c r="X35" s="41">
        <f t="shared" si="12"/>
        <v>1</v>
      </c>
      <c r="Y35" s="41">
        <f t="shared" si="13"/>
        <v>1</v>
      </c>
      <c r="Z35" s="41">
        <f t="shared" si="14"/>
        <v>1</v>
      </c>
      <c r="AA35" s="41">
        <f t="shared" si="15"/>
        <v>1</v>
      </c>
      <c r="AB35" s="41">
        <f t="shared" si="16"/>
        <v>1</v>
      </c>
      <c r="AC35" s="41">
        <f t="shared" si="17"/>
        <v>1</v>
      </c>
      <c r="AD35" s="41">
        <f t="shared" si="18"/>
        <v>1</v>
      </c>
      <c r="AE35" s="41">
        <f t="shared" si="19"/>
        <v>1</v>
      </c>
      <c r="AF35" s="41">
        <f t="shared" si="20"/>
        <v>1</v>
      </c>
      <c r="AG35" s="41">
        <f t="shared" si="21"/>
        <v>1</v>
      </c>
      <c r="AH35" s="41">
        <f t="shared" si="22"/>
        <v>1</v>
      </c>
      <c r="AI35" s="41">
        <f t="shared" si="23"/>
        <v>1</v>
      </c>
      <c r="AJ35" s="41">
        <f t="shared" si="24"/>
        <v>3</v>
      </c>
      <c r="AK35" s="41">
        <f t="shared" si="25"/>
        <v>2</v>
      </c>
      <c r="AL35" s="41">
        <f t="shared" si="26"/>
        <v>1</v>
      </c>
      <c r="AM35" s="41">
        <f t="shared" si="27"/>
        <v>1</v>
      </c>
      <c r="AN35" s="41">
        <f t="shared" si="28"/>
        <v>1</v>
      </c>
      <c r="AO35" s="41">
        <f t="shared" si="29"/>
        <v>1</v>
      </c>
      <c r="AP35" s="41">
        <f t="shared" si="30"/>
        <v>1</v>
      </c>
      <c r="AQ35" s="41">
        <f t="shared" si="31"/>
        <v>1</v>
      </c>
      <c r="AR35" s="41">
        <f t="shared" si="32"/>
        <v>1</v>
      </c>
      <c r="AS35" s="41">
        <f t="shared" si="33"/>
        <v>1</v>
      </c>
      <c r="AT35" s="42">
        <f t="shared" si="34"/>
        <v>1</v>
      </c>
      <c r="AU35" s="41">
        <f t="shared" si="35"/>
        <v>1</v>
      </c>
      <c r="AV35" s="41">
        <f t="shared" si="36"/>
        <v>1</v>
      </c>
      <c r="AW35" s="41">
        <f t="shared" si="37"/>
        <v>1</v>
      </c>
      <c r="AX35" s="41">
        <f t="shared" si="38"/>
        <v>1</v>
      </c>
      <c r="AY35" s="41">
        <f t="shared" si="39"/>
        <v>1</v>
      </c>
      <c r="AZ35" s="41">
        <f t="shared" si="40"/>
        <v>1</v>
      </c>
      <c r="BA35" s="41">
        <f t="shared" si="41"/>
        <v>1</v>
      </c>
      <c r="BB35" s="41">
        <f t="shared" si="42"/>
        <v>1</v>
      </c>
      <c r="BC35" s="41">
        <f t="shared" si="43"/>
        <v>2</v>
      </c>
      <c r="BD35" s="41">
        <f t="shared" si="44"/>
        <v>2</v>
      </c>
      <c r="BE35" s="41">
        <f t="shared" si="45"/>
        <v>1</v>
      </c>
      <c r="BF35" s="41">
        <f t="shared" si="46"/>
        <v>1</v>
      </c>
      <c r="BG35" s="41">
        <f t="shared" si="47"/>
        <v>1</v>
      </c>
      <c r="BH35" s="41">
        <f t="shared" si="48"/>
        <v>1</v>
      </c>
      <c r="BI35" s="41">
        <f t="shared" si="49"/>
        <v>1</v>
      </c>
      <c r="BJ35" s="41">
        <f t="shared" si="50"/>
        <v>1</v>
      </c>
      <c r="BK35" s="41">
        <f t="shared" si="51"/>
        <v>1</v>
      </c>
      <c r="BL35" s="41">
        <f t="shared" si="52"/>
        <v>1</v>
      </c>
      <c r="BM35" s="41">
        <f t="shared" si="53"/>
        <v>1</v>
      </c>
      <c r="BN35" s="41">
        <f t="shared" si="54"/>
        <v>1</v>
      </c>
      <c r="BO35" s="44">
        <f t="shared" si="55"/>
        <v>1</v>
      </c>
      <c r="BQ35" s="39" t="s">
        <v>165</v>
      </c>
      <c r="BR35" s="45">
        <f t="shared" si="115"/>
        <v>5</v>
      </c>
      <c r="BS35" s="45">
        <f t="shared" si="164"/>
        <v>2</v>
      </c>
      <c r="BT35" s="45">
        <f t="shared" si="165"/>
        <v>1</v>
      </c>
      <c r="BU35" s="45">
        <f t="shared" si="166"/>
        <v>1</v>
      </c>
      <c r="BV35" s="45">
        <f t="shared" si="167"/>
        <v>1</v>
      </c>
      <c r="BW35" s="45">
        <f t="shared" si="168"/>
        <v>1</v>
      </c>
      <c r="BX35" s="45">
        <f t="shared" si="169"/>
        <v>1</v>
      </c>
      <c r="BY35" s="45">
        <f t="shared" si="170"/>
        <v>3</v>
      </c>
      <c r="BZ35" s="45">
        <f t="shared" si="171"/>
        <v>1</v>
      </c>
      <c r="CA35" s="45">
        <f t="shared" si="172"/>
        <v>1</v>
      </c>
      <c r="CB35" s="45">
        <f t="shared" si="173"/>
        <v>1</v>
      </c>
      <c r="CC35" s="45">
        <f t="shared" si="154"/>
        <v>1</v>
      </c>
      <c r="CD35" s="45">
        <f t="shared" si="155"/>
        <v>1</v>
      </c>
      <c r="CE35" s="45">
        <f t="shared" si="156"/>
        <v>1</v>
      </c>
      <c r="CF35" s="45">
        <f t="shared" si="157"/>
        <v>1</v>
      </c>
      <c r="CG35" s="45">
        <f t="shared" si="223"/>
        <v>1</v>
      </c>
      <c r="CH35" s="45">
        <f t="shared" si="224"/>
        <v>1</v>
      </c>
      <c r="CI35" s="45">
        <f t="shared" si="225"/>
        <v>1</v>
      </c>
      <c r="CJ35" s="45">
        <f t="shared" si="202"/>
        <v>1</v>
      </c>
      <c r="CK35" s="45">
        <f t="shared" si="203"/>
        <v>1</v>
      </c>
      <c r="CL35" s="45">
        <f t="shared" si="204"/>
        <v>1</v>
      </c>
      <c r="CM35" s="45">
        <f t="shared" si="205"/>
        <v>1</v>
      </c>
      <c r="CN35" s="45">
        <f t="shared" si="206"/>
        <v>1</v>
      </c>
      <c r="CO35" s="45">
        <f t="shared" si="231"/>
        <v>3</v>
      </c>
      <c r="CP35" s="45">
        <f t="shared" si="226"/>
        <v>2</v>
      </c>
      <c r="CQ35" s="45">
        <f t="shared" si="220"/>
        <v>1</v>
      </c>
      <c r="CR35" s="45">
        <f t="shared" si="232"/>
        <v>1</v>
      </c>
      <c r="CS35" s="45">
        <f t="shared" ref="CS35:CS45" si="248">AN35</f>
        <v>1</v>
      </c>
      <c r="CT35" s="45">
        <f t="shared" ref="CT35:CT45" si="249">AO35</f>
        <v>1</v>
      </c>
      <c r="CU35" s="45">
        <f t="shared" ref="CU35:CU45" si="250">AP35</f>
        <v>1</v>
      </c>
      <c r="CV35" s="45">
        <f t="shared" ref="CV35:CV45" si="251">AQ35</f>
        <v>1</v>
      </c>
      <c r="CW35" s="45">
        <f t="shared" ref="CW35:CX45" si="252">AR35</f>
        <v>1</v>
      </c>
      <c r="CX35" s="45">
        <f t="shared" si="252"/>
        <v>1</v>
      </c>
      <c r="CY35" s="42" cm="1">
        <f t="array" ref="CY35:DT35">TRANSPOSE(AT35:AT56)</f>
        <v>1</v>
      </c>
      <c r="CZ35" s="41">
        <v>1</v>
      </c>
      <c r="DA35" s="41">
        <v>1</v>
      </c>
      <c r="DB35" s="41">
        <v>1</v>
      </c>
      <c r="DC35" s="41">
        <v>1</v>
      </c>
      <c r="DD35" s="41">
        <v>1</v>
      </c>
      <c r="DE35" s="41">
        <v>1</v>
      </c>
      <c r="DF35" s="41">
        <v>1</v>
      </c>
      <c r="DG35" s="41">
        <v>1</v>
      </c>
      <c r="DH35" s="41">
        <v>1</v>
      </c>
      <c r="DI35" s="41">
        <v>1</v>
      </c>
      <c r="DJ35" s="41">
        <v>1</v>
      </c>
      <c r="DK35" s="41">
        <v>1</v>
      </c>
      <c r="DL35" s="41">
        <v>1</v>
      </c>
      <c r="DM35" s="41">
        <v>1</v>
      </c>
      <c r="DN35" s="41">
        <v>1</v>
      </c>
      <c r="DO35" s="41">
        <v>1</v>
      </c>
      <c r="DP35" s="41">
        <v>1</v>
      </c>
      <c r="DQ35" s="41">
        <v>1</v>
      </c>
      <c r="DR35" s="41">
        <v>1</v>
      </c>
      <c r="DS35" s="41">
        <v>1</v>
      </c>
      <c r="DT35" s="44">
        <v>1</v>
      </c>
      <c r="DV35" s="39" t="s">
        <v>165</v>
      </c>
      <c r="DW35" s="51">
        <f t="shared" si="56"/>
        <v>5</v>
      </c>
      <c r="DX35" s="52">
        <f t="shared" si="116"/>
        <v>2</v>
      </c>
      <c r="DY35" s="52">
        <f t="shared" si="117"/>
        <v>1</v>
      </c>
      <c r="DZ35" s="52">
        <f t="shared" si="182"/>
        <v>1</v>
      </c>
      <c r="EA35" s="52">
        <f t="shared" si="182"/>
        <v>1</v>
      </c>
      <c r="EB35" s="52">
        <f t="shared" si="182"/>
        <v>1</v>
      </c>
      <c r="EC35" s="52">
        <f t="shared" si="182"/>
        <v>1</v>
      </c>
      <c r="ED35" s="52">
        <f t="shared" si="182"/>
        <v>3</v>
      </c>
      <c r="EE35" s="52">
        <f t="shared" si="182"/>
        <v>1</v>
      </c>
      <c r="EF35" s="52">
        <f t="shared" si="182"/>
        <v>1</v>
      </c>
      <c r="EG35" s="52">
        <f t="shared" si="182"/>
        <v>1</v>
      </c>
      <c r="EH35" s="52">
        <f t="shared" si="182"/>
        <v>1</v>
      </c>
      <c r="EI35" s="52">
        <f t="shared" si="235"/>
        <v>1</v>
      </c>
      <c r="EJ35" s="52">
        <f t="shared" si="236"/>
        <v>1</v>
      </c>
      <c r="EK35" s="52">
        <f t="shared" si="237"/>
        <v>1</v>
      </c>
      <c r="EL35" s="52">
        <f t="shared" si="238"/>
        <v>1</v>
      </c>
      <c r="EM35" s="52">
        <f t="shared" si="239"/>
        <v>1</v>
      </c>
      <c r="EN35" s="52">
        <f t="shared" si="240"/>
        <v>1</v>
      </c>
      <c r="EO35" s="52">
        <f t="shared" si="188"/>
        <v>1</v>
      </c>
      <c r="EP35" s="52">
        <f t="shared" si="228"/>
        <v>1</v>
      </c>
      <c r="EQ35" s="52">
        <f t="shared" si="228"/>
        <v>1</v>
      </c>
      <c r="ER35" s="52">
        <f t="shared" si="228"/>
        <v>1</v>
      </c>
      <c r="ES35" s="52">
        <f t="shared" si="228"/>
        <v>1</v>
      </c>
      <c r="ET35" s="52">
        <f t="shared" si="228"/>
        <v>3</v>
      </c>
      <c r="EU35" s="52">
        <f t="shared" si="228"/>
        <v>2</v>
      </c>
      <c r="EV35" s="52">
        <f t="shared" si="228"/>
        <v>1</v>
      </c>
      <c r="EW35" s="52">
        <f t="shared" si="228"/>
        <v>1</v>
      </c>
      <c r="EX35" s="52">
        <f t="shared" si="230"/>
        <v>1</v>
      </c>
      <c r="EY35" s="52">
        <f t="shared" si="234"/>
        <v>1</v>
      </c>
      <c r="EZ35" s="52">
        <f t="shared" si="242"/>
        <v>1</v>
      </c>
      <c r="FA35" s="52">
        <f t="shared" si="242"/>
        <v>1</v>
      </c>
      <c r="FB35" s="52">
        <f t="shared" si="247"/>
        <v>1</v>
      </c>
      <c r="FC35" s="52">
        <f t="shared" ref="FC35:FC38" si="253">CX35</f>
        <v>1</v>
      </c>
      <c r="FD35" s="52">
        <f>CY35</f>
        <v>1</v>
      </c>
      <c r="FE35" s="50" cm="1">
        <f t="array" ref="FE35">MINVERSE(CZ35)</f>
        <v>1</v>
      </c>
      <c r="FF35" s="50" cm="1">
        <f t="array" ref="FF35">MINVERSE(DA35)</f>
        <v>1</v>
      </c>
      <c r="FG35" s="50" cm="1">
        <f t="array" ref="FG35">MINVERSE(DB35)</f>
        <v>1</v>
      </c>
      <c r="FH35" s="50" cm="1">
        <f t="array" ref="FH35">MINVERSE(DC35)</f>
        <v>1</v>
      </c>
      <c r="FI35" s="50" cm="1">
        <f t="array" ref="FI35">MINVERSE(DD35)</f>
        <v>1</v>
      </c>
      <c r="FJ35" s="50" cm="1">
        <f t="array" ref="FJ35">MINVERSE(DE35)</f>
        <v>1</v>
      </c>
      <c r="FK35" s="50" cm="1">
        <f t="array" ref="FK35">MINVERSE(DF35)</f>
        <v>1</v>
      </c>
      <c r="FL35" s="50" cm="1">
        <f t="array" ref="FL35">MINVERSE(DG35)</f>
        <v>1</v>
      </c>
      <c r="FM35" s="50" cm="1">
        <f t="array" ref="FM35">MINVERSE(DH35)</f>
        <v>1</v>
      </c>
      <c r="FN35" s="50" cm="1">
        <f t="array" ref="FN35">MINVERSE(DI35)</f>
        <v>1</v>
      </c>
      <c r="FO35" s="50" cm="1">
        <f t="array" ref="FO35">MINVERSE(DJ35)</f>
        <v>1</v>
      </c>
      <c r="FP35" s="50" cm="1">
        <f t="array" ref="FP35">MINVERSE(DK35)</f>
        <v>1</v>
      </c>
      <c r="FQ35" s="50" cm="1">
        <f t="array" ref="FQ35">MINVERSE(DL35)</f>
        <v>1</v>
      </c>
      <c r="FR35" s="50" cm="1">
        <f t="array" ref="FR35">MINVERSE(DM35)</f>
        <v>1</v>
      </c>
      <c r="FS35" s="50" cm="1">
        <f t="array" ref="FS35">MINVERSE(DN35)</f>
        <v>1</v>
      </c>
      <c r="FT35" s="50" cm="1">
        <f t="array" ref="FT35">MINVERSE(DO35)</f>
        <v>1</v>
      </c>
      <c r="FU35" s="50" cm="1">
        <f t="array" ref="FU35">MINVERSE(DP35)</f>
        <v>1</v>
      </c>
      <c r="FV35" s="50" cm="1">
        <f t="array" ref="FV35">MINVERSE(DQ35)</f>
        <v>1</v>
      </c>
      <c r="FW35" s="50" cm="1">
        <f t="array" ref="FW35">MINVERSE(DR35)</f>
        <v>1</v>
      </c>
      <c r="FX35" s="50" cm="1">
        <f t="array" ref="FX35">MINVERSE(DS35)</f>
        <v>1</v>
      </c>
      <c r="FY35" s="62" cm="1">
        <f t="array" ref="FY35">MINVERSE(DT35)</f>
        <v>1</v>
      </c>
      <c r="GA35" s="39" t="s">
        <v>165</v>
      </c>
      <c r="GB35" s="59">
        <f t="shared" si="57"/>
        <v>1.7667844522968199E-2</v>
      </c>
      <c r="GC35" s="59">
        <f t="shared" si="58"/>
        <v>1.5584415584415586E-2</v>
      </c>
      <c r="GD35" s="59">
        <f t="shared" si="59"/>
        <v>1.8691588785046728E-2</v>
      </c>
      <c r="GE35" s="59">
        <f t="shared" si="60"/>
        <v>1.8691588785046728E-2</v>
      </c>
      <c r="GF35" s="59">
        <f t="shared" si="61"/>
        <v>1.8691588785046728E-2</v>
      </c>
      <c r="GG35" s="59">
        <f t="shared" si="62"/>
        <v>1.8691588785046728E-2</v>
      </c>
      <c r="GH35" s="59">
        <f t="shared" si="63"/>
        <v>1.8691588785046728E-2</v>
      </c>
      <c r="GI35" s="59">
        <f t="shared" si="64"/>
        <v>1.8575851393188854E-2</v>
      </c>
      <c r="GJ35" s="59">
        <f t="shared" si="65"/>
        <v>1.8957345971563982E-2</v>
      </c>
      <c r="GK35" s="59">
        <f t="shared" si="66"/>
        <v>1.8856065367693277E-2</v>
      </c>
      <c r="GL35" s="59">
        <f t="shared" si="67"/>
        <v>1.8957345971563982E-2</v>
      </c>
      <c r="GM35" s="59">
        <f t="shared" si="68"/>
        <v>1.3201320132013201E-2</v>
      </c>
      <c r="GN35" s="59">
        <f t="shared" si="69"/>
        <v>1.9138755980861243E-2</v>
      </c>
      <c r="GO35" s="59">
        <f t="shared" si="70"/>
        <v>1.9138755980861243E-2</v>
      </c>
      <c r="GP35" s="59">
        <f t="shared" si="71"/>
        <v>1.8856065367693277E-2</v>
      </c>
      <c r="GQ35" s="59">
        <f t="shared" si="72"/>
        <v>1.9138755980861243E-2</v>
      </c>
      <c r="GR35" s="59">
        <f t="shared" si="73"/>
        <v>1.9138755980861243E-2</v>
      </c>
      <c r="GS35" s="59">
        <f t="shared" si="74"/>
        <v>1.8856065367693277E-2</v>
      </c>
      <c r="GT35" s="59">
        <f t="shared" si="75"/>
        <v>1.9138755980861243E-2</v>
      </c>
      <c r="GU35" s="59">
        <f t="shared" si="76"/>
        <v>1.9138755980861243E-2</v>
      </c>
      <c r="GV35" s="59">
        <f t="shared" si="77"/>
        <v>1.9138755980861243E-2</v>
      </c>
      <c r="GW35" s="59">
        <f t="shared" si="78"/>
        <v>1.9138755980861243E-2</v>
      </c>
      <c r="GX35" s="59">
        <f t="shared" si="79"/>
        <v>1.9138755980861243E-2</v>
      </c>
      <c r="GY35" s="59">
        <f t="shared" si="80"/>
        <v>2.4691358024691357E-2</v>
      </c>
      <c r="GZ35" s="59">
        <f t="shared" si="81"/>
        <v>2.1428571428571429E-2</v>
      </c>
      <c r="HA35" s="59">
        <f t="shared" si="82"/>
        <v>1.9280205655526995E-2</v>
      </c>
      <c r="HB35" s="59">
        <f t="shared" si="83"/>
        <v>1.9672131147540985E-2</v>
      </c>
      <c r="HC35" s="59">
        <f t="shared" si="84"/>
        <v>1.9280205655526995E-2</v>
      </c>
      <c r="HD35" s="59">
        <f t="shared" si="85"/>
        <v>1.9672131147540985E-2</v>
      </c>
      <c r="HE35" s="59">
        <f t="shared" si="86"/>
        <v>1.9672131147540985E-2</v>
      </c>
      <c r="HF35" s="59">
        <f t="shared" si="87"/>
        <v>1.9672131147540985E-2</v>
      </c>
      <c r="HG35" s="59">
        <f t="shared" si="88"/>
        <v>1.9672131147540985E-2</v>
      </c>
      <c r="HH35" s="59">
        <f t="shared" si="89"/>
        <v>1.9280205655526995E-2</v>
      </c>
      <c r="HI35" s="59">
        <f t="shared" si="90"/>
        <v>1.9280205655526995E-2</v>
      </c>
      <c r="HJ35" s="59">
        <f t="shared" si="91"/>
        <v>1.9280205655526995E-2</v>
      </c>
      <c r="HK35" s="59">
        <f t="shared" si="92"/>
        <v>1.9672131147540985E-2</v>
      </c>
      <c r="HL35" s="59">
        <f t="shared" si="93"/>
        <v>1.9672131147540985E-2</v>
      </c>
      <c r="HM35" s="59">
        <f t="shared" si="94"/>
        <v>1.9672131147540985E-2</v>
      </c>
      <c r="HN35" s="59">
        <f t="shared" si="95"/>
        <v>1.9672131147540985E-2</v>
      </c>
      <c r="HO35" s="59">
        <f t="shared" si="96"/>
        <v>1.9280205655526995E-2</v>
      </c>
      <c r="HP35" s="59">
        <f t="shared" si="97"/>
        <v>1.9280205655526995E-2</v>
      </c>
      <c r="HQ35" s="59">
        <f t="shared" si="98"/>
        <v>1.9280205655526995E-2</v>
      </c>
      <c r="HR35" s="59">
        <f t="shared" si="99"/>
        <v>1.4851485148514853E-2</v>
      </c>
      <c r="HS35" s="59">
        <f t="shared" si="100"/>
        <v>1.4851485148514853E-2</v>
      </c>
      <c r="HT35" s="59">
        <f t="shared" si="101"/>
        <v>1.7467248908296942E-2</v>
      </c>
      <c r="HU35" s="59">
        <f t="shared" si="102"/>
        <v>1.9659239842726085E-2</v>
      </c>
      <c r="HV35" s="59">
        <f t="shared" si="103"/>
        <v>2.0408163265306121E-2</v>
      </c>
      <c r="HW35" s="59">
        <f t="shared" si="104"/>
        <v>1.9659239842726085E-2</v>
      </c>
      <c r="HX35" s="59">
        <f t="shared" si="105"/>
        <v>1.9659239842726085E-2</v>
      </c>
      <c r="HY35" s="59">
        <f t="shared" si="106"/>
        <v>2.0408163265306121E-2</v>
      </c>
      <c r="HZ35" s="59">
        <f t="shared" si="107"/>
        <v>1.8099547511312219E-2</v>
      </c>
      <c r="IA35" s="59">
        <f t="shared" si="108"/>
        <v>2.0618556701030927E-2</v>
      </c>
      <c r="IB35" s="59">
        <f t="shared" si="109"/>
        <v>1.9659239842726085E-2</v>
      </c>
      <c r="IC35" s="59">
        <f t="shared" si="110"/>
        <v>1.9659239842726085E-2</v>
      </c>
      <c r="ID35" s="59">
        <f t="shared" si="111"/>
        <v>2.0618556701030927E-2</v>
      </c>
      <c r="IF35" s="15">
        <f>SUM(GB35:ID35)</f>
        <v>1.0482492283200695</v>
      </c>
      <c r="IG35" s="24">
        <f t="shared" si="113"/>
        <v>1.905907687854673E-2</v>
      </c>
      <c r="IH35" s="25">
        <f t="shared" si="114"/>
        <v>1.905907687854673</v>
      </c>
    </row>
    <row r="36" spans="1:242" ht="15" customHeight="1" thickBot="1" x14ac:dyDescent="0.35">
      <c r="A36" s="12"/>
      <c r="B36" s="12" t="s">
        <v>166</v>
      </c>
      <c r="C36" s="3" t="s">
        <v>139</v>
      </c>
      <c r="D36" s="4"/>
      <c r="E36" s="5" t="s">
        <v>26</v>
      </c>
      <c r="F36" s="5" t="s">
        <v>17</v>
      </c>
      <c r="G36" s="5"/>
      <c r="H36" s="12">
        <v>2</v>
      </c>
      <c r="I36" s="7">
        <f t="shared" si="0"/>
        <v>2</v>
      </c>
      <c r="J36" s="7"/>
      <c r="L36" s="39" t="s">
        <v>166</v>
      </c>
      <c r="M36" s="45">
        <f t="shared" si="1"/>
        <v>5</v>
      </c>
      <c r="N36" s="41">
        <f t="shared" si="2"/>
        <v>2</v>
      </c>
      <c r="O36" s="41">
        <f t="shared" si="3"/>
        <v>1</v>
      </c>
      <c r="P36" s="41">
        <f t="shared" si="4"/>
        <v>1</v>
      </c>
      <c r="Q36" s="41">
        <f t="shared" si="5"/>
        <v>1</v>
      </c>
      <c r="R36" s="41">
        <f t="shared" si="6"/>
        <v>1</v>
      </c>
      <c r="S36" s="41">
        <f t="shared" si="7"/>
        <v>1</v>
      </c>
      <c r="T36" s="41">
        <f t="shared" si="8"/>
        <v>3</v>
      </c>
      <c r="U36" s="41">
        <f t="shared" si="9"/>
        <v>1</v>
      </c>
      <c r="V36" s="41">
        <f t="shared" si="10"/>
        <v>1</v>
      </c>
      <c r="W36" s="41">
        <f t="shared" si="11"/>
        <v>1</v>
      </c>
      <c r="X36" s="41">
        <f t="shared" si="12"/>
        <v>1</v>
      </c>
      <c r="Y36" s="41">
        <f t="shared" si="13"/>
        <v>1</v>
      </c>
      <c r="Z36" s="41">
        <f t="shared" si="14"/>
        <v>1</v>
      </c>
      <c r="AA36" s="41">
        <f t="shared" si="15"/>
        <v>1</v>
      </c>
      <c r="AB36" s="41">
        <f t="shared" si="16"/>
        <v>1</v>
      </c>
      <c r="AC36" s="41">
        <f t="shared" si="17"/>
        <v>1</v>
      </c>
      <c r="AD36" s="41">
        <f t="shared" si="18"/>
        <v>1</v>
      </c>
      <c r="AE36" s="41">
        <f t="shared" si="19"/>
        <v>1</v>
      </c>
      <c r="AF36" s="41">
        <f t="shared" si="20"/>
        <v>1</v>
      </c>
      <c r="AG36" s="41">
        <f t="shared" si="21"/>
        <v>1</v>
      </c>
      <c r="AH36" s="41">
        <f t="shared" si="22"/>
        <v>1</v>
      </c>
      <c r="AI36" s="41">
        <f t="shared" si="23"/>
        <v>1</v>
      </c>
      <c r="AJ36" s="41">
        <f t="shared" si="24"/>
        <v>3</v>
      </c>
      <c r="AK36" s="41">
        <f t="shared" si="25"/>
        <v>2</v>
      </c>
      <c r="AL36" s="41">
        <f t="shared" si="26"/>
        <v>1</v>
      </c>
      <c r="AM36" s="41">
        <f t="shared" si="27"/>
        <v>1</v>
      </c>
      <c r="AN36" s="41">
        <f t="shared" si="28"/>
        <v>1</v>
      </c>
      <c r="AO36" s="41">
        <f t="shared" si="29"/>
        <v>1</v>
      </c>
      <c r="AP36" s="41">
        <f t="shared" si="30"/>
        <v>1</v>
      </c>
      <c r="AQ36" s="41">
        <f t="shared" si="31"/>
        <v>1</v>
      </c>
      <c r="AR36" s="41">
        <f t="shared" si="32"/>
        <v>1</v>
      </c>
      <c r="AS36" s="41">
        <f t="shared" si="33"/>
        <v>1</v>
      </c>
      <c r="AT36" s="41">
        <f t="shared" si="34"/>
        <v>1</v>
      </c>
      <c r="AU36" s="42">
        <f t="shared" si="35"/>
        <v>1</v>
      </c>
      <c r="AV36" s="41">
        <f t="shared" si="36"/>
        <v>1</v>
      </c>
      <c r="AW36" s="41">
        <f t="shared" si="37"/>
        <v>1</v>
      </c>
      <c r="AX36" s="41">
        <f t="shared" si="38"/>
        <v>1</v>
      </c>
      <c r="AY36" s="41">
        <f t="shared" si="39"/>
        <v>1</v>
      </c>
      <c r="AZ36" s="41">
        <f t="shared" si="40"/>
        <v>1</v>
      </c>
      <c r="BA36" s="41">
        <f t="shared" si="41"/>
        <v>1</v>
      </c>
      <c r="BB36" s="41">
        <f t="shared" si="42"/>
        <v>1</v>
      </c>
      <c r="BC36" s="41">
        <f t="shared" si="43"/>
        <v>2</v>
      </c>
      <c r="BD36" s="41">
        <f t="shared" si="44"/>
        <v>2</v>
      </c>
      <c r="BE36" s="41">
        <f t="shared" si="45"/>
        <v>1</v>
      </c>
      <c r="BF36" s="41">
        <f t="shared" si="46"/>
        <v>1</v>
      </c>
      <c r="BG36" s="41">
        <f t="shared" si="47"/>
        <v>1</v>
      </c>
      <c r="BH36" s="41">
        <f t="shared" si="48"/>
        <v>1</v>
      </c>
      <c r="BI36" s="41">
        <f t="shared" si="49"/>
        <v>1</v>
      </c>
      <c r="BJ36" s="41">
        <f t="shared" si="50"/>
        <v>1</v>
      </c>
      <c r="BK36" s="41">
        <f t="shared" si="51"/>
        <v>1</v>
      </c>
      <c r="BL36" s="41">
        <f t="shared" si="52"/>
        <v>1</v>
      </c>
      <c r="BM36" s="41">
        <f t="shared" si="53"/>
        <v>1</v>
      </c>
      <c r="BN36" s="41">
        <f t="shared" si="54"/>
        <v>1</v>
      </c>
      <c r="BO36" s="44">
        <f t="shared" si="55"/>
        <v>1</v>
      </c>
      <c r="BQ36" s="39" t="s">
        <v>166</v>
      </c>
      <c r="BR36" s="45">
        <f t="shared" si="115"/>
        <v>5</v>
      </c>
      <c r="BS36" s="45">
        <f t="shared" si="164"/>
        <v>2</v>
      </c>
      <c r="BT36" s="45">
        <f t="shared" si="165"/>
        <v>1</v>
      </c>
      <c r="BU36" s="45">
        <f t="shared" si="166"/>
        <v>1</v>
      </c>
      <c r="BV36" s="45">
        <f t="shared" si="167"/>
        <v>1</v>
      </c>
      <c r="BW36" s="45">
        <f t="shared" si="168"/>
        <v>1</v>
      </c>
      <c r="BX36" s="45">
        <f t="shared" si="169"/>
        <v>1</v>
      </c>
      <c r="BY36" s="45">
        <f t="shared" si="170"/>
        <v>3</v>
      </c>
      <c r="BZ36" s="45">
        <f t="shared" si="171"/>
        <v>1</v>
      </c>
      <c r="CA36" s="45">
        <f t="shared" si="172"/>
        <v>1</v>
      </c>
      <c r="CB36" s="45">
        <f t="shared" si="173"/>
        <v>1</v>
      </c>
      <c r="CC36" s="45">
        <f t="shared" si="154"/>
        <v>1</v>
      </c>
      <c r="CD36" s="45">
        <f t="shared" si="155"/>
        <v>1</v>
      </c>
      <c r="CE36" s="45">
        <f t="shared" si="156"/>
        <v>1</v>
      </c>
      <c r="CF36" s="45">
        <f t="shared" si="157"/>
        <v>1</v>
      </c>
      <c r="CG36" s="45">
        <f t="shared" si="223"/>
        <v>1</v>
      </c>
      <c r="CH36" s="45">
        <f t="shared" si="224"/>
        <v>1</v>
      </c>
      <c r="CI36" s="45">
        <f t="shared" si="225"/>
        <v>1</v>
      </c>
      <c r="CJ36" s="45">
        <f t="shared" si="202"/>
        <v>1</v>
      </c>
      <c r="CK36" s="45">
        <f t="shared" si="203"/>
        <v>1</v>
      </c>
      <c r="CL36" s="45">
        <f t="shared" si="204"/>
        <v>1</v>
      </c>
      <c r="CM36" s="45">
        <f t="shared" si="205"/>
        <v>1</v>
      </c>
      <c r="CN36" s="45">
        <f t="shared" si="206"/>
        <v>1</v>
      </c>
      <c r="CO36" s="45">
        <f t="shared" si="231"/>
        <v>3</v>
      </c>
      <c r="CP36" s="45">
        <f t="shared" si="226"/>
        <v>2</v>
      </c>
      <c r="CQ36" s="45">
        <f t="shared" si="220"/>
        <v>1</v>
      </c>
      <c r="CR36" s="45">
        <f t="shared" si="232"/>
        <v>1</v>
      </c>
      <c r="CS36" s="45">
        <f t="shared" si="248"/>
        <v>1</v>
      </c>
      <c r="CT36" s="45">
        <f t="shared" si="249"/>
        <v>1</v>
      </c>
      <c r="CU36" s="45">
        <f t="shared" si="250"/>
        <v>1</v>
      </c>
      <c r="CV36" s="45">
        <f t="shared" si="251"/>
        <v>1</v>
      </c>
      <c r="CW36" s="45">
        <f t="shared" si="252"/>
        <v>1</v>
      </c>
      <c r="CX36" s="45">
        <f t="shared" ref="CX36" si="254">AS36</f>
        <v>1</v>
      </c>
      <c r="CY36" s="45">
        <f t="shared" ref="CY36" si="255">AT36</f>
        <v>1</v>
      </c>
      <c r="CZ36" s="42" cm="1">
        <f t="array" ref="CZ36:DT36">TRANSPOSE(AU36:AU56)</f>
        <v>1</v>
      </c>
      <c r="DA36" s="41">
        <v>1</v>
      </c>
      <c r="DB36" s="41">
        <v>1</v>
      </c>
      <c r="DC36" s="41">
        <v>1</v>
      </c>
      <c r="DD36" s="41">
        <v>1</v>
      </c>
      <c r="DE36" s="41">
        <v>1</v>
      </c>
      <c r="DF36" s="41">
        <v>1</v>
      </c>
      <c r="DG36" s="41">
        <v>1</v>
      </c>
      <c r="DH36" s="41">
        <v>1</v>
      </c>
      <c r="DI36" s="41">
        <v>1</v>
      </c>
      <c r="DJ36" s="41">
        <v>1</v>
      </c>
      <c r="DK36" s="41">
        <v>1</v>
      </c>
      <c r="DL36" s="41">
        <v>1</v>
      </c>
      <c r="DM36" s="41">
        <v>1</v>
      </c>
      <c r="DN36" s="41">
        <v>1</v>
      </c>
      <c r="DO36" s="41">
        <v>1</v>
      </c>
      <c r="DP36" s="41">
        <v>1</v>
      </c>
      <c r="DQ36" s="41">
        <v>1</v>
      </c>
      <c r="DR36" s="41">
        <v>1</v>
      </c>
      <c r="DS36" s="41">
        <v>1</v>
      </c>
      <c r="DT36" s="44">
        <v>1</v>
      </c>
      <c r="DV36" s="39" t="s">
        <v>166</v>
      </c>
      <c r="DW36" s="51">
        <f t="shared" si="56"/>
        <v>5</v>
      </c>
      <c r="DX36" s="52">
        <f t="shared" si="116"/>
        <v>2</v>
      </c>
      <c r="DY36" s="52">
        <f t="shared" si="117"/>
        <v>1</v>
      </c>
      <c r="DZ36" s="52">
        <f t="shared" ref="DZ36:DZ55" si="256">BU36</f>
        <v>1</v>
      </c>
      <c r="EA36" s="52">
        <f t="shared" ref="EA36:EA55" si="257">BV36</f>
        <v>1</v>
      </c>
      <c r="EB36" s="52">
        <f t="shared" ref="EB36:EB55" si="258">BW36</f>
        <v>1</v>
      </c>
      <c r="EC36" s="52">
        <f t="shared" ref="EC36:EC55" si="259">BX36</f>
        <v>1</v>
      </c>
      <c r="ED36" s="52">
        <f t="shared" ref="ED36:ED55" si="260">BY36</f>
        <v>3</v>
      </c>
      <c r="EE36" s="52">
        <f t="shared" ref="EE36:EE55" si="261">BZ36</f>
        <v>1</v>
      </c>
      <c r="EF36" s="52">
        <f t="shared" ref="EF36:EF55" si="262">CA36</f>
        <v>1</v>
      </c>
      <c r="EG36" s="52">
        <f t="shared" ref="EG36:EG55" si="263">CB36</f>
        <v>1</v>
      </c>
      <c r="EH36" s="52">
        <f t="shared" ref="EH36:EH55" si="264">CC36</f>
        <v>1</v>
      </c>
      <c r="EI36" s="52">
        <f t="shared" si="235"/>
        <v>1</v>
      </c>
      <c r="EJ36" s="52">
        <f t="shared" si="236"/>
        <v>1</v>
      </c>
      <c r="EK36" s="52">
        <f t="shared" si="237"/>
        <v>1</v>
      </c>
      <c r="EL36" s="52">
        <f t="shared" si="238"/>
        <v>1</v>
      </c>
      <c r="EM36" s="52">
        <f t="shared" si="239"/>
        <v>1</v>
      </c>
      <c r="EN36" s="52">
        <f t="shared" si="240"/>
        <v>1</v>
      </c>
      <c r="EO36" s="52">
        <f t="shared" si="188"/>
        <v>1</v>
      </c>
      <c r="EP36" s="52">
        <f t="shared" si="228"/>
        <v>1</v>
      </c>
      <c r="EQ36" s="52">
        <f t="shared" si="228"/>
        <v>1</v>
      </c>
      <c r="ER36" s="52">
        <f t="shared" si="228"/>
        <v>1</v>
      </c>
      <c r="ES36" s="52">
        <f t="shared" si="228"/>
        <v>1</v>
      </c>
      <c r="ET36" s="52">
        <f t="shared" si="228"/>
        <v>3</v>
      </c>
      <c r="EU36" s="52">
        <f t="shared" si="228"/>
        <v>2</v>
      </c>
      <c r="EV36" s="52">
        <f t="shared" si="228"/>
        <v>1</v>
      </c>
      <c r="EW36" s="52">
        <f t="shared" si="228"/>
        <v>1</v>
      </c>
      <c r="EX36" s="52">
        <f t="shared" si="230"/>
        <v>1</v>
      </c>
      <c r="EY36" s="52">
        <f t="shared" si="234"/>
        <v>1</v>
      </c>
      <c r="EZ36" s="52">
        <f t="shared" si="242"/>
        <v>1</v>
      </c>
      <c r="FA36" s="52">
        <f t="shared" si="242"/>
        <v>1</v>
      </c>
      <c r="FB36" s="52">
        <f t="shared" si="247"/>
        <v>1</v>
      </c>
      <c r="FC36" s="52">
        <f t="shared" si="253"/>
        <v>1</v>
      </c>
      <c r="FD36" s="52">
        <f t="shared" ref="FD36:FD38" si="265">CY36</f>
        <v>1</v>
      </c>
      <c r="FE36" s="52">
        <f>CZ36</f>
        <v>1</v>
      </c>
      <c r="FF36" s="50" cm="1">
        <f t="array" ref="FF36">MINVERSE(DA36)</f>
        <v>1</v>
      </c>
      <c r="FG36" s="50" cm="1">
        <f t="array" ref="FG36">MINVERSE(DB36)</f>
        <v>1</v>
      </c>
      <c r="FH36" s="50" cm="1">
        <f t="array" ref="FH36">MINVERSE(DC36)</f>
        <v>1</v>
      </c>
      <c r="FI36" s="50" cm="1">
        <f t="array" ref="FI36">MINVERSE(DD36)</f>
        <v>1</v>
      </c>
      <c r="FJ36" s="50" cm="1">
        <f t="array" ref="FJ36">MINVERSE(DE36)</f>
        <v>1</v>
      </c>
      <c r="FK36" s="50" cm="1">
        <f t="array" ref="FK36">MINVERSE(DF36)</f>
        <v>1</v>
      </c>
      <c r="FL36" s="50" cm="1">
        <f t="array" ref="FL36">MINVERSE(DG36)</f>
        <v>1</v>
      </c>
      <c r="FM36" s="50" cm="1">
        <f t="array" ref="FM36">MINVERSE(DH36)</f>
        <v>1</v>
      </c>
      <c r="FN36" s="50" cm="1">
        <f t="array" ref="FN36">MINVERSE(DI36)</f>
        <v>1</v>
      </c>
      <c r="FO36" s="50" cm="1">
        <f t="array" ref="FO36">MINVERSE(DJ36)</f>
        <v>1</v>
      </c>
      <c r="FP36" s="50" cm="1">
        <f t="array" ref="FP36">MINVERSE(DK36)</f>
        <v>1</v>
      </c>
      <c r="FQ36" s="50" cm="1">
        <f t="array" ref="FQ36">MINVERSE(DL36)</f>
        <v>1</v>
      </c>
      <c r="FR36" s="50" cm="1">
        <f t="array" ref="FR36">MINVERSE(DM36)</f>
        <v>1</v>
      </c>
      <c r="FS36" s="50" cm="1">
        <f t="array" ref="FS36">MINVERSE(DN36)</f>
        <v>1</v>
      </c>
      <c r="FT36" s="50" cm="1">
        <f t="array" ref="FT36">MINVERSE(DO36)</f>
        <v>1</v>
      </c>
      <c r="FU36" s="50" cm="1">
        <f t="array" ref="FU36">MINVERSE(DP36)</f>
        <v>1</v>
      </c>
      <c r="FV36" s="50" cm="1">
        <f t="array" ref="FV36">MINVERSE(DQ36)</f>
        <v>1</v>
      </c>
      <c r="FW36" s="50" cm="1">
        <f t="array" ref="FW36">MINVERSE(DR36)</f>
        <v>1</v>
      </c>
      <c r="FX36" s="50" cm="1">
        <f t="array" ref="FX36">MINVERSE(DS36)</f>
        <v>1</v>
      </c>
      <c r="FY36" s="62" cm="1">
        <f t="array" ref="FY36">MINVERSE(DT36)</f>
        <v>1</v>
      </c>
      <c r="GA36" s="39" t="s">
        <v>166</v>
      </c>
      <c r="GB36" s="59">
        <f t="shared" si="57"/>
        <v>1.7667844522968199E-2</v>
      </c>
      <c r="GC36" s="59">
        <f t="shared" si="58"/>
        <v>1.5584415584415586E-2</v>
      </c>
      <c r="GD36" s="59">
        <f t="shared" si="59"/>
        <v>1.8691588785046728E-2</v>
      </c>
      <c r="GE36" s="59">
        <f t="shared" si="60"/>
        <v>1.8691588785046728E-2</v>
      </c>
      <c r="GF36" s="59">
        <f t="shared" si="61"/>
        <v>1.8691588785046728E-2</v>
      </c>
      <c r="GG36" s="59">
        <f t="shared" si="62"/>
        <v>1.8691588785046728E-2</v>
      </c>
      <c r="GH36" s="59">
        <f t="shared" si="63"/>
        <v>1.8691588785046728E-2</v>
      </c>
      <c r="GI36" s="59">
        <f t="shared" si="64"/>
        <v>1.8575851393188854E-2</v>
      </c>
      <c r="GJ36" s="59">
        <f t="shared" si="65"/>
        <v>1.8957345971563982E-2</v>
      </c>
      <c r="GK36" s="59">
        <f t="shared" si="66"/>
        <v>1.8856065367693277E-2</v>
      </c>
      <c r="GL36" s="59">
        <f t="shared" si="67"/>
        <v>1.8957345971563982E-2</v>
      </c>
      <c r="GM36" s="59">
        <f t="shared" si="68"/>
        <v>1.3201320132013201E-2</v>
      </c>
      <c r="GN36" s="59">
        <f t="shared" si="69"/>
        <v>1.9138755980861243E-2</v>
      </c>
      <c r="GO36" s="59">
        <f t="shared" si="70"/>
        <v>1.9138755980861243E-2</v>
      </c>
      <c r="GP36" s="59">
        <f t="shared" si="71"/>
        <v>1.8856065367693277E-2</v>
      </c>
      <c r="GQ36" s="59">
        <f t="shared" si="72"/>
        <v>1.9138755980861243E-2</v>
      </c>
      <c r="GR36" s="59">
        <f t="shared" si="73"/>
        <v>1.9138755980861243E-2</v>
      </c>
      <c r="GS36" s="59">
        <f t="shared" si="74"/>
        <v>1.8856065367693277E-2</v>
      </c>
      <c r="GT36" s="59">
        <f t="shared" si="75"/>
        <v>1.9138755980861243E-2</v>
      </c>
      <c r="GU36" s="59">
        <f t="shared" si="76"/>
        <v>1.9138755980861243E-2</v>
      </c>
      <c r="GV36" s="59">
        <f t="shared" si="77"/>
        <v>1.9138755980861243E-2</v>
      </c>
      <c r="GW36" s="59">
        <f t="shared" si="78"/>
        <v>1.9138755980861243E-2</v>
      </c>
      <c r="GX36" s="59">
        <f t="shared" si="79"/>
        <v>1.9138755980861243E-2</v>
      </c>
      <c r="GY36" s="59">
        <f t="shared" si="80"/>
        <v>2.4691358024691357E-2</v>
      </c>
      <c r="GZ36" s="59">
        <f t="shared" si="81"/>
        <v>2.1428571428571429E-2</v>
      </c>
      <c r="HA36" s="59">
        <f t="shared" si="82"/>
        <v>1.9280205655526995E-2</v>
      </c>
      <c r="HB36" s="59">
        <f t="shared" si="83"/>
        <v>1.9672131147540985E-2</v>
      </c>
      <c r="HC36" s="59">
        <f t="shared" si="84"/>
        <v>1.9280205655526995E-2</v>
      </c>
      <c r="HD36" s="59">
        <f t="shared" si="85"/>
        <v>1.9672131147540985E-2</v>
      </c>
      <c r="HE36" s="59">
        <f t="shared" si="86"/>
        <v>1.9672131147540985E-2</v>
      </c>
      <c r="HF36" s="59">
        <f t="shared" si="87"/>
        <v>1.9672131147540985E-2</v>
      </c>
      <c r="HG36" s="59">
        <f t="shared" si="88"/>
        <v>1.9672131147540985E-2</v>
      </c>
      <c r="HH36" s="59">
        <f t="shared" si="89"/>
        <v>1.9280205655526995E-2</v>
      </c>
      <c r="HI36" s="59">
        <f t="shared" si="90"/>
        <v>1.9280205655526995E-2</v>
      </c>
      <c r="HJ36" s="59">
        <f t="shared" si="91"/>
        <v>1.9280205655526995E-2</v>
      </c>
      <c r="HK36" s="59">
        <f t="shared" si="92"/>
        <v>1.9672131147540985E-2</v>
      </c>
      <c r="HL36" s="59">
        <f t="shared" si="93"/>
        <v>1.9672131147540985E-2</v>
      </c>
      <c r="HM36" s="59">
        <f t="shared" si="94"/>
        <v>1.9672131147540985E-2</v>
      </c>
      <c r="HN36" s="59">
        <f t="shared" si="95"/>
        <v>1.9672131147540985E-2</v>
      </c>
      <c r="HO36" s="59">
        <f t="shared" si="96"/>
        <v>1.9280205655526995E-2</v>
      </c>
      <c r="HP36" s="59">
        <f t="shared" si="97"/>
        <v>1.9280205655526995E-2</v>
      </c>
      <c r="HQ36" s="59">
        <f t="shared" si="98"/>
        <v>1.9280205655526995E-2</v>
      </c>
      <c r="HR36" s="59">
        <f t="shared" si="99"/>
        <v>1.4851485148514853E-2</v>
      </c>
      <c r="HS36" s="59">
        <f t="shared" si="100"/>
        <v>1.4851485148514853E-2</v>
      </c>
      <c r="HT36" s="59">
        <f t="shared" si="101"/>
        <v>1.7467248908296942E-2</v>
      </c>
      <c r="HU36" s="59">
        <f t="shared" si="102"/>
        <v>1.9659239842726085E-2</v>
      </c>
      <c r="HV36" s="59">
        <f t="shared" si="103"/>
        <v>2.0408163265306121E-2</v>
      </c>
      <c r="HW36" s="59">
        <f t="shared" si="104"/>
        <v>1.9659239842726085E-2</v>
      </c>
      <c r="HX36" s="59">
        <f t="shared" si="105"/>
        <v>1.9659239842726085E-2</v>
      </c>
      <c r="HY36" s="59">
        <f t="shared" si="106"/>
        <v>2.0408163265306121E-2</v>
      </c>
      <c r="HZ36" s="59">
        <f t="shared" si="107"/>
        <v>1.8099547511312219E-2</v>
      </c>
      <c r="IA36" s="59">
        <f t="shared" si="108"/>
        <v>2.0618556701030927E-2</v>
      </c>
      <c r="IB36" s="59">
        <f t="shared" si="109"/>
        <v>1.9659239842726085E-2</v>
      </c>
      <c r="IC36" s="59">
        <f t="shared" si="110"/>
        <v>1.9659239842726085E-2</v>
      </c>
      <c r="ID36" s="59">
        <f t="shared" si="111"/>
        <v>2.0618556701030927E-2</v>
      </c>
      <c r="IF36" s="15">
        <f t="shared" si="112"/>
        <v>1.0482492283200695</v>
      </c>
      <c r="IG36" s="24">
        <f t="shared" si="113"/>
        <v>1.905907687854673E-2</v>
      </c>
      <c r="IH36" s="25">
        <f t="shared" si="114"/>
        <v>1.905907687854673</v>
      </c>
    </row>
    <row r="37" spans="1:242" ht="15" customHeight="1" thickBot="1" x14ac:dyDescent="0.35">
      <c r="A37" s="12"/>
      <c r="B37" s="12" t="s">
        <v>167</v>
      </c>
      <c r="C37" s="10" t="s">
        <v>144</v>
      </c>
      <c r="D37" s="11"/>
      <c r="E37" s="12" t="s">
        <v>26</v>
      </c>
      <c r="F37" s="12" t="s">
        <v>17</v>
      </c>
      <c r="G37" s="12"/>
      <c r="H37" s="12">
        <v>1</v>
      </c>
      <c r="I37" s="7">
        <f t="shared" si="0"/>
        <v>1</v>
      </c>
      <c r="J37" s="7"/>
      <c r="L37" s="39" t="s">
        <v>167</v>
      </c>
      <c r="M37" s="45">
        <f t="shared" si="1"/>
        <v>6</v>
      </c>
      <c r="N37" s="41">
        <f t="shared" si="2"/>
        <v>3</v>
      </c>
      <c r="O37" s="41">
        <f t="shared" si="3"/>
        <v>1</v>
      </c>
      <c r="P37" s="41">
        <f t="shared" si="4"/>
        <v>1</v>
      </c>
      <c r="Q37" s="41">
        <f t="shared" si="5"/>
        <v>1</v>
      </c>
      <c r="R37" s="41">
        <f t="shared" si="6"/>
        <v>1</v>
      </c>
      <c r="S37" s="41">
        <f t="shared" si="7"/>
        <v>1</v>
      </c>
      <c r="T37" s="41">
        <f t="shared" si="8"/>
        <v>4</v>
      </c>
      <c r="U37" s="41">
        <f t="shared" si="9"/>
        <v>1</v>
      </c>
      <c r="V37" s="41">
        <f t="shared" si="10"/>
        <v>1</v>
      </c>
      <c r="W37" s="41">
        <f t="shared" si="11"/>
        <v>1</v>
      </c>
      <c r="X37" s="41">
        <f t="shared" si="12"/>
        <v>2</v>
      </c>
      <c r="Y37" s="41">
        <f t="shared" si="13"/>
        <v>1</v>
      </c>
      <c r="Z37" s="41">
        <f t="shared" si="14"/>
        <v>1</v>
      </c>
      <c r="AA37" s="41">
        <f t="shared" si="15"/>
        <v>1</v>
      </c>
      <c r="AB37" s="41">
        <f t="shared" si="16"/>
        <v>1</v>
      </c>
      <c r="AC37" s="41">
        <f t="shared" si="17"/>
        <v>1</v>
      </c>
      <c r="AD37" s="41">
        <f t="shared" si="18"/>
        <v>1</v>
      </c>
      <c r="AE37" s="41">
        <f t="shared" si="19"/>
        <v>1</v>
      </c>
      <c r="AF37" s="41">
        <f t="shared" si="20"/>
        <v>1</v>
      </c>
      <c r="AG37" s="41">
        <f t="shared" si="21"/>
        <v>1</v>
      </c>
      <c r="AH37" s="41">
        <f t="shared" si="22"/>
        <v>1</v>
      </c>
      <c r="AI37" s="41">
        <f t="shared" si="23"/>
        <v>1</v>
      </c>
      <c r="AJ37" s="41">
        <f t="shared" si="24"/>
        <v>4</v>
      </c>
      <c r="AK37" s="41">
        <f t="shared" si="25"/>
        <v>3</v>
      </c>
      <c r="AL37" s="41">
        <f t="shared" si="26"/>
        <v>1</v>
      </c>
      <c r="AM37" s="41">
        <f t="shared" si="27"/>
        <v>1</v>
      </c>
      <c r="AN37" s="41">
        <f t="shared" si="28"/>
        <v>1</v>
      </c>
      <c r="AO37" s="41">
        <f t="shared" si="29"/>
        <v>1</v>
      </c>
      <c r="AP37" s="41">
        <f t="shared" si="30"/>
        <v>1</v>
      </c>
      <c r="AQ37" s="41">
        <f t="shared" si="31"/>
        <v>1</v>
      </c>
      <c r="AR37" s="41">
        <f t="shared" si="32"/>
        <v>1</v>
      </c>
      <c r="AS37" s="41">
        <f t="shared" si="33"/>
        <v>1</v>
      </c>
      <c r="AT37" s="41">
        <f t="shared" si="34"/>
        <v>1</v>
      </c>
      <c r="AU37" s="41">
        <f t="shared" si="35"/>
        <v>1</v>
      </c>
      <c r="AV37" s="42">
        <f t="shared" si="36"/>
        <v>1</v>
      </c>
      <c r="AW37" s="41">
        <f t="shared" si="37"/>
        <v>1</v>
      </c>
      <c r="AX37" s="41">
        <f t="shared" si="38"/>
        <v>1</v>
      </c>
      <c r="AY37" s="41">
        <f t="shared" si="39"/>
        <v>1</v>
      </c>
      <c r="AZ37" s="41">
        <f t="shared" si="40"/>
        <v>1</v>
      </c>
      <c r="BA37" s="41">
        <f t="shared" si="41"/>
        <v>1</v>
      </c>
      <c r="BB37" s="41">
        <f t="shared" si="42"/>
        <v>1</v>
      </c>
      <c r="BC37" s="41">
        <f t="shared" si="43"/>
        <v>3</v>
      </c>
      <c r="BD37" s="41">
        <f t="shared" si="44"/>
        <v>3</v>
      </c>
      <c r="BE37" s="41">
        <f t="shared" si="45"/>
        <v>2</v>
      </c>
      <c r="BF37" s="41">
        <f t="shared" si="46"/>
        <v>1</v>
      </c>
      <c r="BG37" s="41">
        <f t="shared" si="47"/>
        <v>1</v>
      </c>
      <c r="BH37" s="41">
        <f t="shared" si="48"/>
        <v>1</v>
      </c>
      <c r="BI37" s="41">
        <f t="shared" si="49"/>
        <v>1</v>
      </c>
      <c r="BJ37" s="41">
        <f t="shared" si="50"/>
        <v>1</v>
      </c>
      <c r="BK37" s="41">
        <f t="shared" si="51"/>
        <v>2</v>
      </c>
      <c r="BL37" s="41">
        <f t="shared" si="52"/>
        <v>1</v>
      </c>
      <c r="BM37" s="41">
        <f t="shared" si="53"/>
        <v>1</v>
      </c>
      <c r="BN37" s="41">
        <f t="shared" si="54"/>
        <v>1</v>
      </c>
      <c r="BO37" s="44">
        <f t="shared" si="55"/>
        <v>1</v>
      </c>
      <c r="BQ37" s="39" t="s">
        <v>167</v>
      </c>
      <c r="BR37" s="45">
        <f t="shared" si="115"/>
        <v>6</v>
      </c>
      <c r="BS37" s="45">
        <f t="shared" si="164"/>
        <v>3</v>
      </c>
      <c r="BT37" s="45">
        <f t="shared" si="165"/>
        <v>1</v>
      </c>
      <c r="BU37" s="45">
        <f t="shared" si="166"/>
        <v>1</v>
      </c>
      <c r="BV37" s="45">
        <f t="shared" si="167"/>
        <v>1</v>
      </c>
      <c r="BW37" s="45">
        <f t="shared" si="168"/>
        <v>1</v>
      </c>
      <c r="BX37" s="45">
        <f t="shared" si="169"/>
        <v>1</v>
      </c>
      <c r="BY37" s="45">
        <f t="shared" si="170"/>
        <v>4</v>
      </c>
      <c r="BZ37" s="45">
        <f t="shared" si="171"/>
        <v>1</v>
      </c>
      <c r="CA37" s="45">
        <f t="shared" si="172"/>
        <v>1</v>
      </c>
      <c r="CB37" s="45">
        <f t="shared" si="173"/>
        <v>1</v>
      </c>
      <c r="CC37" s="45">
        <f t="shared" si="154"/>
        <v>2</v>
      </c>
      <c r="CD37" s="45">
        <f t="shared" si="155"/>
        <v>1</v>
      </c>
      <c r="CE37" s="45">
        <f t="shared" si="156"/>
        <v>1</v>
      </c>
      <c r="CF37" s="45">
        <f t="shared" si="157"/>
        <v>1</v>
      </c>
      <c r="CG37" s="45">
        <f t="shared" si="223"/>
        <v>1</v>
      </c>
      <c r="CH37" s="45">
        <f t="shared" si="224"/>
        <v>1</v>
      </c>
      <c r="CI37" s="45">
        <f t="shared" si="225"/>
        <v>1</v>
      </c>
      <c r="CJ37" s="45">
        <f t="shared" ref="CJ37:CJ40" si="266">AE37</f>
        <v>1</v>
      </c>
      <c r="CK37" s="45">
        <f t="shared" ref="CK37:CK40" si="267">AF37</f>
        <v>1</v>
      </c>
      <c r="CL37" s="45">
        <f t="shared" ref="CL37:CL40" si="268">AG37</f>
        <v>1</v>
      </c>
      <c r="CM37" s="45">
        <f t="shared" ref="CM37:CM40" si="269">AH37</f>
        <v>1</v>
      </c>
      <c r="CN37" s="45">
        <f t="shared" ref="CN37:CN40" si="270">AI37</f>
        <v>1</v>
      </c>
      <c r="CO37" s="45">
        <f t="shared" si="231"/>
        <v>4</v>
      </c>
      <c r="CP37" s="45">
        <f t="shared" si="226"/>
        <v>3</v>
      </c>
      <c r="CQ37" s="45">
        <f t="shared" si="220"/>
        <v>1</v>
      </c>
      <c r="CR37" s="45">
        <f t="shared" si="232"/>
        <v>1</v>
      </c>
      <c r="CS37" s="45">
        <f t="shared" si="248"/>
        <v>1</v>
      </c>
      <c r="CT37" s="45">
        <f t="shared" si="249"/>
        <v>1</v>
      </c>
      <c r="CU37" s="45">
        <f t="shared" si="250"/>
        <v>1</v>
      </c>
      <c r="CV37" s="45">
        <f t="shared" si="251"/>
        <v>1</v>
      </c>
      <c r="CW37" s="45">
        <f t="shared" si="252"/>
        <v>1</v>
      </c>
      <c r="CX37" s="45">
        <f t="shared" ref="CX37:CX38" si="271">AS37</f>
        <v>1</v>
      </c>
      <c r="CY37" s="45">
        <f t="shared" ref="CY37:CY38" si="272">AT37</f>
        <v>1</v>
      </c>
      <c r="CZ37" s="45">
        <f t="shared" ref="CZ37:DA38" si="273">AU37</f>
        <v>1</v>
      </c>
      <c r="DA37" s="42" cm="1">
        <f t="array" ref="DA37:DT37">TRANSPOSE(AV37:AV56)</f>
        <v>1</v>
      </c>
      <c r="DB37" s="41">
        <v>1</v>
      </c>
      <c r="DC37" s="41">
        <v>1</v>
      </c>
      <c r="DD37" s="41">
        <v>1</v>
      </c>
      <c r="DE37" s="41">
        <v>1</v>
      </c>
      <c r="DF37" s="41">
        <v>1</v>
      </c>
      <c r="DG37" s="41">
        <v>1</v>
      </c>
      <c r="DH37" s="41">
        <v>1</v>
      </c>
      <c r="DI37" s="41">
        <v>1</v>
      </c>
      <c r="DJ37" s="41">
        <v>1</v>
      </c>
      <c r="DK37" s="41">
        <v>1</v>
      </c>
      <c r="DL37" s="41">
        <v>1</v>
      </c>
      <c r="DM37" s="41">
        <v>1</v>
      </c>
      <c r="DN37" s="41">
        <v>1</v>
      </c>
      <c r="DO37" s="41">
        <v>1</v>
      </c>
      <c r="DP37" s="41">
        <v>1</v>
      </c>
      <c r="DQ37" s="41">
        <v>1</v>
      </c>
      <c r="DR37" s="41">
        <v>1</v>
      </c>
      <c r="DS37" s="41">
        <v>1</v>
      </c>
      <c r="DT37" s="44">
        <v>1</v>
      </c>
      <c r="DV37" s="39" t="s">
        <v>167</v>
      </c>
      <c r="DW37" s="51">
        <f t="shared" si="56"/>
        <v>6</v>
      </c>
      <c r="DX37" s="52">
        <f t="shared" si="116"/>
        <v>3</v>
      </c>
      <c r="DY37" s="52">
        <f t="shared" si="117"/>
        <v>1</v>
      </c>
      <c r="DZ37" s="52">
        <f t="shared" si="256"/>
        <v>1</v>
      </c>
      <c r="EA37" s="52">
        <f t="shared" si="257"/>
        <v>1</v>
      </c>
      <c r="EB37" s="52">
        <f t="shared" si="258"/>
        <v>1</v>
      </c>
      <c r="EC37" s="52">
        <f t="shared" si="259"/>
        <v>1</v>
      </c>
      <c r="ED37" s="52">
        <f t="shared" si="260"/>
        <v>4</v>
      </c>
      <c r="EE37" s="52">
        <f t="shared" si="261"/>
        <v>1</v>
      </c>
      <c r="EF37" s="52">
        <f t="shared" si="262"/>
        <v>1</v>
      </c>
      <c r="EG37" s="52">
        <f t="shared" si="263"/>
        <v>1</v>
      </c>
      <c r="EH37" s="52">
        <f t="shared" si="264"/>
        <v>2</v>
      </c>
      <c r="EI37" s="52">
        <f t="shared" si="235"/>
        <v>1</v>
      </c>
      <c r="EJ37" s="52">
        <f t="shared" si="236"/>
        <v>1</v>
      </c>
      <c r="EK37" s="52">
        <f t="shared" si="237"/>
        <v>1</v>
      </c>
      <c r="EL37" s="52">
        <f t="shared" si="238"/>
        <v>1</v>
      </c>
      <c r="EM37" s="52">
        <f t="shared" si="239"/>
        <v>1</v>
      </c>
      <c r="EN37" s="52">
        <f t="shared" si="240"/>
        <v>1</v>
      </c>
      <c r="EO37" s="52">
        <f t="shared" si="188"/>
        <v>1</v>
      </c>
      <c r="EP37" s="52">
        <f t="shared" si="228"/>
        <v>1</v>
      </c>
      <c r="EQ37" s="52">
        <f t="shared" si="228"/>
        <v>1</v>
      </c>
      <c r="ER37" s="52">
        <f t="shared" si="228"/>
        <v>1</v>
      </c>
      <c r="ES37" s="52">
        <f t="shared" si="228"/>
        <v>1</v>
      </c>
      <c r="ET37" s="52">
        <f t="shared" si="228"/>
        <v>4</v>
      </c>
      <c r="EU37" s="52">
        <f t="shared" si="228"/>
        <v>3</v>
      </c>
      <c r="EV37" s="52">
        <f t="shared" si="228"/>
        <v>1</v>
      </c>
      <c r="EW37" s="52">
        <f t="shared" si="228"/>
        <v>1</v>
      </c>
      <c r="EX37" s="52">
        <f t="shared" si="230"/>
        <v>1</v>
      </c>
      <c r="EY37" s="52">
        <f t="shared" si="234"/>
        <v>1</v>
      </c>
      <c r="EZ37" s="52">
        <f t="shared" si="242"/>
        <v>1</v>
      </c>
      <c r="FA37" s="52">
        <f t="shared" si="242"/>
        <v>1</v>
      </c>
      <c r="FB37" s="52">
        <f t="shared" si="247"/>
        <v>1</v>
      </c>
      <c r="FC37" s="52">
        <f t="shared" si="253"/>
        <v>1</v>
      </c>
      <c r="FD37" s="52">
        <f t="shared" si="265"/>
        <v>1</v>
      </c>
      <c r="FE37" s="52">
        <f t="shared" ref="FE37:FE38" si="274">CZ37</f>
        <v>1</v>
      </c>
      <c r="FF37" s="52">
        <f>DA37</f>
        <v>1</v>
      </c>
      <c r="FG37" s="50" cm="1">
        <f t="array" ref="FG37">MINVERSE(DB37)</f>
        <v>1</v>
      </c>
      <c r="FH37" s="50" cm="1">
        <f t="array" ref="FH37">MINVERSE(DC37)</f>
        <v>1</v>
      </c>
      <c r="FI37" s="50" cm="1">
        <f t="array" ref="FI37">MINVERSE(DD37)</f>
        <v>1</v>
      </c>
      <c r="FJ37" s="50" cm="1">
        <f t="array" ref="FJ37">MINVERSE(DE37)</f>
        <v>1</v>
      </c>
      <c r="FK37" s="50" cm="1">
        <f t="array" ref="FK37">MINVERSE(DF37)</f>
        <v>1</v>
      </c>
      <c r="FL37" s="50" cm="1">
        <f t="array" ref="FL37">MINVERSE(DG37)</f>
        <v>1</v>
      </c>
      <c r="FM37" s="50" cm="1">
        <f t="array" ref="FM37">MINVERSE(DH37)</f>
        <v>1</v>
      </c>
      <c r="FN37" s="50" cm="1">
        <f t="array" ref="FN37">MINVERSE(DI37)</f>
        <v>1</v>
      </c>
      <c r="FO37" s="50" cm="1">
        <f t="array" ref="FO37">MINVERSE(DJ37)</f>
        <v>1</v>
      </c>
      <c r="FP37" s="50" cm="1">
        <f t="array" ref="FP37">MINVERSE(DK37)</f>
        <v>1</v>
      </c>
      <c r="FQ37" s="50" cm="1">
        <f t="array" ref="FQ37">MINVERSE(DL37)</f>
        <v>1</v>
      </c>
      <c r="FR37" s="50" cm="1">
        <f t="array" ref="FR37">MINVERSE(DM37)</f>
        <v>1</v>
      </c>
      <c r="FS37" s="50" cm="1">
        <f t="array" ref="FS37">MINVERSE(DN37)</f>
        <v>1</v>
      </c>
      <c r="FT37" s="50" cm="1">
        <f t="array" ref="FT37">MINVERSE(DO37)</f>
        <v>1</v>
      </c>
      <c r="FU37" s="50" cm="1">
        <f t="array" ref="FU37">MINVERSE(DP37)</f>
        <v>1</v>
      </c>
      <c r="FV37" s="50" cm="1">
        <f t="array" ref="FV37">MINVERSE(DQ37)</f>
        <v>1</v>
      </c>
      <c r="FW37" s="50" cm="1">
        <f t="array" ref="FW37">MINVERSE(DR37)</f>
        <v>1</v>
      </c>
      <c r="FX37" s="50" cm="1">
        <f t="array" ref="FX37">MINVERSE(DS37)</f>
        <v>1</v>
      </c>
      <c r="FY37" s="62" cm="1">
        <f t="array" ref="FY37">MINVERSE(DT37)</f>
        <v>1</v>
      </c>
      <c r="GA37" s="39" t="s">
        <v>167</v>
      </c>
      <c r="GB37" s="59">
        <f t="shared" si="57"/>
        <v>2.1201413427561839E-2</v>
      </c>
      <c r="GC37" s="59">
        <f t="shared" si="58"/>
        <v>2.3376623376623381E-2</v>
      </c>
      <c r="GD37" s="59">
        <f t="shared" si="59"/>
        <v>1.8691588785046728E-2</v>
      </c>
      <c r="GE37" s="59">
        <f t="shared" si="60"/>
        <v>1.8691588785046728E-2</v>
      </c>
      <c r="GF37" s="59">
        <f t="shared" si="61"/>
        <v>1.8691588785046728E-2</v>
      </c>
      <c r="GG37" s="59">
        <f t="shared" si="62"/>
        <v>1.8691588785046728E-2</v>
      </c>
      <c r="GH37" s="59">
        <f t="shared" si="63"/>
        <v>1.8691588785046728E-2</v>
      </c>
      <c r="GI37" s="59">
        <f t="shared" si="64"/>
        <v>2.4767801857585141E-2</v>
      </c>
      <c r="GJ37" s="59">
        <f t="shared" si="65"/>
        <v>1.8957345971563982E-2</v>
      </c>
      <c r="GK37" s="59">
        <f t="shared" si="66"/>
        <v>1.8856065367693277E-2</v>
      </c>
      <c r="GL37" s="59">
        <f t="shared" si="67"/>
        <v>1.8957345971563982E-2</v>
      </c>
      <c r="GM37" s="59">
        <f t="shared" si="68"/>
        <v>2.6402640264026403E-2</v>
      </c>
      <c r="GN37" s="59">
        <f t="shared" si="69"/>
        <v>1.9138755980861243E-2</v>
      </c>
      <c r="GO37" s="59">
        <f t="shared" si="70"/>
        <v>1.9138755980861243E-2</v>
      </c>
      <c r="GP37" s="59">
        <f t="shared" si="71"/>
        <v>1.8856065367693277E-2</v>
      </c>
      <c r="GQ37" s="59">
        <f t="shared" si="72"/>
        <v>1.9138755980861243E-2</v>
      </c>
      <c r="GR37" s="59">
        <f t="shared" si="73"/>
        <v>1.9138755980861243E-2</v>
      </c>
      <c r="GS37" s="59">
        <f t="shared" si="74"/>
        <v>1.8856065367693277E-2</v>
      </c>
      <c r="GT37" s="59">
        <f t="shared" si="75"/>
        <v>1.9138755980861243E-2</v>
      </c>
      <c r="GU37" s="59">
        <f t="shared" si="76"/>
        <v>1.9138755980861243E-2</v>
      </c>
      <c r="GV37" s="59">
        <f t="shared" si="77"/>
        <v>1.9138755980861243E-2</v>
      </c>
      <c r="GW37" s="59">
        <f t="shared" si="78"/>
        <v>1.9138755980861243E-2</v>
      </c>
      <c r="GX37" s="59">
        <f t="shared" si="79"/>
        <v>1.9138755980861243E-2</v>
      </c>
      <c r="GY37" s="59">
        <f t="shared" si="80"/>
        <v>3.292181069958848E-2</v>
      </c>
      <c r="GZ37" s="59">
        <f t="shared" si="81"/>
        <v>3.2142857142857147E-2</v>
      </c>
      <c r="HA37" s="59">
        <f t="shared" si="82"/>
        <v>1.9280205655526995E-2</v>
      </c>
      <c r="HB37" s="59">
        <f t="shared" si="83"/>
        <v>1.9672131147540985E-2</v>
      </c>
      <c r="HC37" s="59">
        <f t="shared" si="84"/>
        <v>1.9280205655526995E-2</v>
      </c>
      <c r="HD37" s="59">
        <f t="shared" si="85"/>
        <v>1.9672131147540985E-2</v>
      </c>
      <c r="HE37" s="59">
        <f t="shared" si="86"/>
        <v>1.9672131147540985E-2</v>
      </c>
      <c r="HF37" s="59">
        <f t="shared" si="87"/>
        <v>1.9672131147540985E-2</v>
      </c>
      <c r="HG37" s="59">
        <f t="shared" si="88"/>
        <v>1.9672131147540985E-2</v>
      </c>
      <c r="HH37" s="59">
        <f t="shared" si="89"/>
        <v>1.9280205655526995E-2</v>
      </c>
      <c r="HI37" s="59">
        <f t="shared" si="90"/>
        <v>1.9280205655526995E-2</v>
      </c>
      <c r="HJ37" s="59">
        <f t="shared" si="91"/>
        <v>1.9280205655526995E-2</v>
      </c>
      <c r="HK37" s="59">
        <f t="shared" si="92"/>
        <v>1.9672131147540985E-2</v>
      </c>
      <c r="HL37" s="59">
        <f t="shared" si="93"/>
        <v>1.9672131147540985E-2</v>
      </c>
      <c r="HM37" s="59">
        <f t="shared" si="94"/>
        <v>1.9672131147540985E-2</v>
      </c>
      <c r="HN37" s="59">
        <f t="shared" si="95"/>
        <v>1.9672131147540985E-2</v>
      </c>
      <c r="HO37" s="59">
        <f t="shared" si="96"/>
        <v>1.9280205655526995E-2</v>
      </c>
      <c r="HP37" s="59">
        <f t="shared" si="97"/>
        <v>1.9280205655526995E-2</v>
      </c>
      <c r="HQ37" s="59">
        <f t="shared" si="98"/>
        <v>1.9280205655526995E-2</v>
      </c>
      <c r="HR37" s="59">
        <f t="shared" si="99"/>
        <v>1.4851485148514853E-2</v>
      </c>
      <c r="HS37" s="59">
        <f t="shared" si="100"/>
        <v>1.4851485148514853E-2</v>
      </c>
      <c r="HT37" s="59">
        <f t="shared" si="101"/>
        <v>1.7467248908296942E-2</v>
      </c>
      <c r="HU37" s="59">
        <f t="shared" si="102"/>
        <v>1.9659239842726085E-2</v>
      </c>
      <c r="HV37" s="59">
        <f t="shared" si="103"/>
        <v>2.0408163265306121E-2</v>
      </c>
      <c r="HW37" s="59">
        <f t="shared" si="104"/>
        <v>1.9659239842726085E-2</v>
      </c>
      <c r="HX37" s="59">
        <f t="shared" si="105"/>
        <v>1.9659239842726085E-2</v>
      </c>
      <c r="HY37" s="59">
        <f t="shared" si="106"/>
        <v>2.0408163265306121E-2</v>
      </c>
      <c r="HZ37" s="59">
        <f t="shared" si="107"/>
        <v>1.8099547511312219E-2</v>
      </c>
      <c r="IA37" s="59">
        <f t="shared" si="108"/>
        <v>2.0618556701030927E-2</v>
      </c>
      <c r="IB37" s="59">
        <f t="shared" si="109"/>
        <v>1.9659239842726085E-2</v>
      </c>
      <c r="IC37" s="59">
        <f t="shared" si="110"/>
        <v>1.9659239842726085E-2</v>
      </c>
      <c r="ID37" s="59">
        <f t="shared" si="111"/>
        <v>2.0618556701030927E-2</v>
      </c>
      <c r="IF37" s="15">
        <f t="shared" si="112"/>
        <v>1.0979130140024631</v>
      </c>
      <c r="IG37" s="24">
        <f t="shared" si="113"/>
        <v>1.9962054800044794E-2</v>
      </c>
      <c r="IH37" s="25">
        <f t="shared" si="114"/>
        <v>1.9962054800044795</v>
      </c>
    </row>
    <row r="38" spans="1:242" ht="15" customHeight="1" thickBot="1" x14ac:dyDescent="0.35">
      <c r="A38" s="12"/>
      <c r="B38" s="12" t="s">
        <v>168</v>
      </c>
      <c r="C38" s="3" t="s">
        <v>142</v>
      </c>
      <c r="D38" s="4"/>
      <c r="E38" s="5"/>
      <c r="F38" s="5"/>
      <c r="G38" s="5"/>
      <c r="H38" s="12">
        <v>1</v>
      </c>
      <c r="I38" s="7">
        <f t="shared" si="0"/>
        <v>1</v>
      </c>
      <c r="J38" s="7"/>
      <c r="L38" s="39" t="s">
        <v>168</v>
      </c>
      <c r="M38" s="45">
        <f t="shared" si="1"/>
        <v>6</v>
      </c>
      <c r="N38" s="41">
        <f t="shared" si="2"/>
        <v>3</v>
      </c>
      <c r="O38" s="41">
        <f t="shared" si="3"/>
        <v>1</v>
      </c>
      <c r="P38" s="41">
        <f t="shared" si="4"/>
        <v>1</v>
      </c>
      <c r="Q38" s="41">
        <f t="shared" si="5"/>
        <v>1</v>
      </c>
      <c r="R38" s="41">
        <f t="shared" si="6"/>
        <v>1</v>
      </c>
      <c r="S38" s="41">
        <f t="shared" si="7"/>
        <v>1</v>
      </c>
      <c r="T38" s="41">
        <f t="shared" si="8"/>
        <v>4</v>
      </c>
      <c r="U38" s="41">
        <f t="shared" si="9"/>
        <v>1</v>
      </c>
      <c r="V38" s="41">
        <f t="shared" si="10"/>
        <v>1</v>
      </c>
      <c r="W38" s="41">
        <f t="shared" si="11"/>
        <v>1</v>
      </c>
      <c r="X38" s="41">
        <f t="shared" si="12"/>
        <v>2</v>
      </c>
      <c r="Y38" s="41">
        <f t="shared" si="13"/>
        <v>1</v>
      </c>
      <c r="Z38" s="41">
        <f t="shared" si="14"/>
        <v>1</v>
      </c>
      <c r="AA38" s="41">
        <f t="shared" si="15"/>
        <v>1</v>
      </c>
      <c r="AB38" s="41">
        <f t="shared" si="16"/>
        <v>1</v>
      </c>
      <c r="AC38" s="41">
        <f t="shared" si="17"/>
        <v>1</v>
      </c>
      <c r="AD38" s="41">
        <f t="shared" si="18"/>
        <v>1</v>
      </c>
      <c r="AE38" s="41">
        <f t="shared" si="19"/>
        <v>1</v>
      </c>
      <c r="AF38" s="41">
        <f t="shared" si="20"/>
        <v>1</v>
      </c>
      <c r="AG38" s="41">
        <f t="shared" si="21"/>
        <v>1</v>
      </c>
      <c r="AH38" s="41">
        <f t="shared" si="22"/>
        <v>1</v>
      </c>
      <c r="AI38" s="41">
        <f t="shared" si="23"/>
        <v>1</v>
      </c>
      <c r="AJ38" s="41">
        <f t="shared" si="24"/>
        <v>4</v>
      </c>
      <c r="AK38" s="41">
        <f t="shared" si="25"/>
        <v>3</v>
      </c>
      <c r="AL38" s="41">
        <f t="shared" si="26"/>
        <v>1</v>
      </c>
      <c r="AM38" s="41">
        <f t="shared" si="27"/>
        <v>1</v>
      </c>
      <c r="AN38" s="41">
        <f t="shared" si="28"/>
        <v>1</v>
      </c>
      <c r="AO38" s="41">
        <f t="shared" si="29"/>
        <v>1</v>
      </c>
      <c r="AP38" s="41">
        <f t="shared" si="30"/>
        <v>1</v>
      </c>
      <c r="AQ38" s="41">
        <f t="shared" si="31"/>
        <v>1</v>
      </c>
      <c r="AR38" s="41">
        <f t="shared" si="32"/>
        <v>1</v>
      </c>
      <c r="AS38" s="41">
        <f t="shared" si="33"/>
        <v>1</v>
      </c>
      <c r="AT38" s="41">
        <f t="shared" si="34"/>
        <v>1</v>
      </c>
      <c r="AU38" s="41">
        <f t="shared" si="35"/>
        <v>1</v>
      </c>
      <c r="AV38" s="41">
        <f t="shared" si="36"/>
        <v>1</v>
      </c>
      <c r="AW38" s="42">
        <f t="shared" si="37"/>
        <v>1</v>
      </c>
      <c r="AX38" s="41">
        <f t="shared" si="38"/>
        <v>1</v>
      </c>
      <c r="AY38" s="41">
        <f t="shared" si="39"/>
        <v>1</v>
      </c>
      <c r="AZ38" s="41">
        <f t="shared" si="40"/>
        <v>1</v>
      </c>
      <c r="BA38" s="41">
        <f t="shared" si="41"/>
        <v>1</v>
      </c>
      <c r="BB38" s="41">
        <f t="shared" si="42"/>
        <v>1</v>
      </c>
      <c r="BC38" s="41">
        <f t="shared" si="43"/>
        <v>3</v>
      </c>
      <c r="BD38" s="41">
        <f t="shared" si="44"/>
        <v>3</v>
      </c>
      <c r="BE38" s="41">
        <f t="shared" si="45"/>
        <v>2</v>
      </c>
      <c r="BF38" s="41">
        <f t="shared" si="46"/>
        <v>1</v>
      </c>
      <c r="BG38" s="41">
        <f t="shared" si="47"/>
        <v>1</v>
      </c>
      <c r="BH38" s="41">
        <f t="shared" si="48"/>
        <v>1</v>
      </c>
      <c r="BI38" s="41">
        <f t="shared" si="49"/>
        <v>1</v>
      </c>
      <c r="BJ38" s="41">
        <f t="shared" si="50"/>
        <v>1</v>
      </c>
      <c r="BK38" s="41">
        <f t="shared" si="51"/>
        <v>2</v>
      </c>
      <c r="BL38" s="41">
        <f t="shared" si="52"/>
        <v>1</v>
      </c>
      <c r="BM38" s="41">
        <f t="shared" si="53"/>
        <v>1</v>
      </c>
      <c r="BN38" s="41">
        <f t="shared" si="54"/>
        <v>1</v>
      </c>
      <c r="BO38" s="44">
        <f t="shared" si="55"/>
        <v>1</v>
      </c>
      <c r="BQ38" s="39" t="s">
        <v>168</v>
      </c>
      <c r="BR38" s="45">
        <f t="shared" si="115"/>
        <v>6</v>
      </c>
      <c r="BS38" s="45">
        <f t="shared" si="164"/>
        <v>3</v>
      </c>
      <c r="BT38" s="45">
        <f t="shared" si="165"/>
        <v>1</v>
      </c>
      <c r="BU38" s="45">
        <f t="shared" si="166"/>
        <v>1</v>
      </c>
      <c r="BV38" s="45">
        <f t="shared" si="167"/>
        <v>1</v>
      </c>
      <c r="BW38" s="45">
        <f t="shared" si="168"/>
        <v>1</v>
      </c>
      <c r="BX38" s="45">
        <f t="shared" si="169"/>
        <v>1</v>
      </c>
      <c r="BY38" s="45">
        <f t="shared" si="170"/>
        <v>4</v>
      </c>
      <c r="BZ38" s="45">
        <f t="shared" si="171"/>
        <v>1</v>
      </c>
      <c r="CA38" s="45">
        <f t="shared" si="172"/>
        <v>1</v>
      </c>
      <c r="CB38" s="45">
        <f t="shared" si="173"/>
        <v>1</v>
      </c>
      <c r="CC38" s="45">
        <f t="shared" si="154"/>
        <v>2</v>
      </c>
      <c r="CD38" s="45">
        <f t="shared" si="155"/>
        <v>1</v>
      </c>
      <c r="CE38" s="45">
        <f t="shared" si="156"/>
        <v>1</v>
      </c>
      <c r="CF38" s="45">
        <f t="shared" si="157"/>
        <v>1</v>
      </c>
      <c r="CG38" s="45">
        <f t="shared" si="223"/>
        <v>1</v>
      </c>
      <c r="CH38" s="45">
        <f t="shared" si="224"/>
        <v>1</v>
      </c>
      <c r="CI38" s="45">
        <f t="shared" si="225"/>
        <v>1</v>
      </c>
      <c r="CJ38" s="45">
        <f t="shared" si="266"/>
        <v>1</v>
      </c>
      <c r="CK38" s="45">
        <f t="shared" si="267"/>
        <v>1</v>
      </c>
      <c r="CL38" s="45">
        <f t="shared" si="268"/>
        <v>1</v>
      </c>
      <c r="CM38" s="45">
        <f t="shared" si="269"/>
        <v>1</v>
      </c>
      <c r="CN38" s="45">
        <f t="shared" si="270"/>
        <v>1</v>
      </c>
      <c r="CO38" s="45">
        <f t="shared" si="231"/>
        <v>4</v>
      </c>
      <c r="CP38" s="45">
        <f t="shared" si="226"/>
        <v>3</v>
      </c>
      <c r="CQ38" s="45">
        <f t="shared" si="220"/>
        <v>1</v>
      </c>
      <c r="CR38" s="45">
        <f t="shared" si="232"/>
        <v>1</v>
      </c>
      <c r="CS38" s="45">
        <f t="shared" si="248"/>
        <v>1</v>
      </c>
      <c r="CT38" s="45">
        <f t="shared" si="249"/>
        <v>1</v>
      </c>
      <c r="CU38" s="45">
        <f t="shared" si="250"/>
        <v>1</v>
      </c>
      <c r="CV38" s="45">
        <f t="shared" si="251"/>
        <v>1</v>
      </c>
      <c r="CW38" s="45">
        <f t="shared" si="252"/>
        <v>1</v>
      </c>
      <c r="CX38" s="45">
        <f t="shared" si="271"/>
        <v>1</v>
      </c>
      <c r="CY38" s="45">
        <f t="shared" si="272"/>
        <v>1</v>
      </c>
      <c r="CZ38" s="45">
        <f t="shared" si="273"/>
        <v>1</v>
      </c>
      <c r="DA38" s="45">
        <f t="shared" si="273"/>
        <v>1</v>
      </c>
      <c r="DB38" s="42" cm="1">
        <f t="array" ref="DB38:DT38">TRANSPOSE(AW38:AW56)</f>
        <v>1</v>
      </c>
      <c r="DC38" s="41">
        <v>1</v>
      </c>
      <c r="DD38" s="41">
        <v>1</v>
      </c>
      <c r="DE38" s="41">
        <v>1</v>
      </c>
      <c r="DF38" s="41">
        <v>1</v>
      </c>
      <c r="DG38" s="41">
        <v>1</v>
      </c>
      <c r="DH38" s="41">
        <v>1</v>
      </c>
      <c r="DI38" s="41">
        <v>1</v>
      </c>
      <c r="DJ38" s="41">
        <v>1</v>
      </c>
      <c r="DK38" s="41">
        <v>1</v>
      </c>
      <c r="DL38" s="41">
        <v>1</v>
      </c>
      <c r="DM38" s="41">
        <v>1</v>
      </c>
      <c r="DN38" s="41">
        <v>1</v>
      </c>
      <c r="DO38" s="41">
        <v>1</v>
      </c>
      <c r="DP38" s="41">
        <v>1</v>
      </c>
      <c r="DQ38" s="41">
        <v>1</v>
      </c>
      <c r="DR38" s="41">
        <v>1</v>
      </c>
      <c r="DS38" s="41">
        <v>1</v>
      </c>
      <c r="DT38" s="44">
        <v>1</v>
      </c>
      <c r="DV38" s="39" t="s">
        <v>168</v>
      </c>
      <c r="DW38" s="51">
        <f t="shared" si="56"/>
        <v>6</v>
      </c>
      <c r="DX38" s="52">
        <f t="shared" si="116"/>
        <v>3</v>
      </c>
      <c r="DY38" s="52">
        <f t="shared" si="117"/>
        <v>1</v>
      </c>
      <c r="DZ38" s="52">
        <f t="shared" si="256"/>
        <v>1</v>
      </c>
      <c r="EA38" s="52">
        <f t="shared" si="257"/>
        <v>1</v>
      </c>
      <c r="EB38" s="52">
        <f t="shared" si="258"/>
        <v>1</v>
      </c>
      <c r="EC38" s="52">
        <f t="shared" si="259"/>
        <v>1</v>
      </c>
      <c r="ED38" s="52">
        <f t="shared" si="260"/>
        <v>4</v>
      </c>
      <c r="EE38" s="52">
        <f t="shared" si="261"/>
        <v>1</v>
      </c>
      <c r="EF38" s="52">
        <f t="shared" si="262"/>
        <v>1</v>
      </c>
      <c r="EG38" s="52">
        <f t="shared" si="263"/>
        <v>1</v>
      </c>
      <c r="EH38" s="52">
        <f t="shared" si="264"/>
        <v>2</v>
      </c>
      <c r="EI38" s="52">
        <f t="shared" si="235"/>
        <v>1</v>
      </c>
      <c r="EJ38" s="52">
        <f t="shared" si="236"/>
        <v>1</v>
      </c>
      <c r="EK38" s="52">
        <f t="shared" si="237"/>
        <v>1</v>
      </c>
      <c r="EL38" s="52">
        <f t="shared" si="238"/>
        <v>1</v>
      </c>
      <c r="EM38" s="52">
        <f t="shared" si="239"/>
        <v>1</v>
      </c>
      <c r="EN38" s="52">
        <f t="shared" si="240"/>
        <v>1</v>
      </c>
      <c r="EO38" s="52">
        <f t="shared" si="188"/>
        <v>1</v>
      </c>
      <c r="EP38" s="52">
        <f t="shared" si="228"/>
        <v>1</v>
      </c>
      <c r="EQ38" s="52">
        <f t="shared" si="228"/>
        <v>1</v>
      </c>
      <c r="ER38" s="52">
        <f t="shared" si="228"/>
        <v>1</v>
      </c>
      <c r="ES38" s="52">
        <f t="shared" si="228"/>
        <v>1</v>
      </c>
      <c r="ET38" s="52">
        <f t="shared" si="228"/>
        <v>4</v>
      </c>
      <c r="EU38" s="52">
        <f t="shared" si="228"/>
        <v>3</v>
      </c>
      <c r="EV38" s="52">
        <f t="shared" si="228"/>
        <v>1</v>
      </c>
      <c r="EW38" s="52">
        <f t="shared" si="228"/>
        <v>1</v>
      </c>
      <c r="EX38" s="52">
        <f t="shared" si="230"/>
        <v>1</v>
      </c>
      <c r="EY38" s="52">
        <f t="shared" si="234"/>
        <v>1</v>
      </c>
      <c r="EZ38" s="52">
        <f t="shared" si="242"/>
        <v>1</v>
      </c>
      <c r="FA38" s="52">
        <f t="shared" si="242"/>
        <v>1</v>
      </c>
      <c r="FB38" s="52">
        <f t="shared" si="247"/>
        <v>1</v>
      </c>
      <c r="FC38" s="52">
        <f t="shared" si="253"/>
        <v>1</v>
      </c>
      <c r="FD38" s="52">
        <f t="shared" si="265"/>
        <v>1</v>
      </c>
      <c r="FE38" s="52">
        <f t="shared" si="274"/>
        <v>1</v>
      </c>
      <c r="FF38" s="52">
        <f t="shared" ref="FF38:FF42" si="275">DA38</f>
        <v>1</v>
      </c>
      <c r="FG38" s="52">
        <f>DB38</f>
        <v>1</v>
      </c>
      <c r="FH38" s="50" cm="1">
        <f t="array" ref="FH38">MINVERSE(DC38)</f>
        <v>1</v>
      </c>
      <c r="FI38" s="50" cm="1">
        <f t="array" ref="FI38">MINVERSE(DD38)</f>
        <v>1</v>
      </c>
      <c r="FJ38" s="50" cm="1">
        <f t="array" ref="FJ38">MINVERSE(DE38)</f>
        <v>1</v>
      </c>
      <c r="FK38" s="50" cm="1">
        <f t="array" ref="FK38">MINVERSE(DF38)</f>
        <v>1</v>
      </c>
      <c r="FL38" s="50" cm="1">
        <f t="array" ref="FL38">MINVERSE(DG38)</f>
        <v>1</v>
      </c>
      <c r="FM38" s="50" cm="1">
        <f t="array" ref="FM38">MINVERSE(DH38)</f>
        <v>1</v>
      </c>
      <c r="FN38" s="50" cm="1">
        <f t="array" ref="FN38">MINVERSE(DI38)</f>
        <v>1</v>
      </c>
      <c r="FO38" s="50" cm="1">
        <f t="array" ref="FO38">MINVERSE(DJ38)</f>
        <v>1</v>
      </c>
      <c r="FP38" s="50" cm="1">
        <f t="array" ref="FP38">MINVERSE(DK38)</f>
        <v>1</v>
      </c>
      <c r="FQ38" s="50" cm="1">
        <f t="array" ref="FQ38">MINVERSE(DL38)</f>
        <v>1</v>
      </c>
      <c r="FR38" s="50" cm="1">
        <f t="array" ref="FR38">MINVERSE(DM38)</f>
        <v>1</v>
      </c>
      <c r="FS38" s="50" cm="1">
        <f t="array" ref="FS38">MINVERSE(DN38)</f>
        <v>1</v>
      </c>
      <c r="FT38" s="50" cm="1">
        <f t="array" ref="FT38">MINVERSE(DO38)</f>
        <v>1</v>
      </c>
      <c r="FU38" s="50" cm="1">
        <f t="array" ref="FU38">MINVERSE(DP38)</f>
        <v>1</v>
      </c>
      <c r="FV38" s="50" cm="1">
        <f t="array" ref="FV38">MINVERSE(DQ38)</f>
        <v>1</v>
      </c>
      <c r="FW38" s="50" cm="1">
        <f t="array" ref="FW38">MINVERSE(DR38)</f>
        <v>1</v>
      </c>
      <c r="FX38" s="50" cm="1">
        <f t="array" ref="FX38">MINVERSE(DS38)</f>
        <v>1</v>
      </c>
      <c r="FY38" s="62" cm="1">
        <f t="array" ref="FY38">MINVERSE(DT38)</f>
        <v>1</v>
      </c>
      <c r="GA38" s="39" t="s">
        <v>168</v>
      </c>
      <c r="GB38" s="59">
        <f t="shared" si="57"/>
        <v>2.1201413427561839E-2</v>
      </c>
      <c r="GC38" s="59">
        <f t="shared" si="58"/>
        <v>2.3376623376623381E-2</v>
      </c>
      <c r="GD38" s="59">
        <f t="shared" si="59"/>
        <v>1.8691588785046728E-2</v>
      </c>
      <c r="GE38" s="59">
        <f t="shared" si="60"/>
        <v>1.8691588785046728E-2</v>
      </c>
      <c r="GF38" s="59">
        <f t="shared" si="61"/>
        <v>1.8691588785046728E-2</v>
      </c>
      <c r="GG38" s="59">
        <f t="shared" si="62"/>
        <v>1.8691588785046728E-2</v>
      </c>
      <c r="GH38" s="59">
        <f t="shared" si="63"/>
        <v>1.8691588785046728E-2</v>
      </c>
      <c r="GI38" s="59">
        <f t="shared" si="64"/>
        <v>2.4767801857585141E-2</v>
      </c>
      <c r="GJ38" s="59">
        <f t="shared" si="65"/>
        <v>1.8957345971563982E-2</v>
      </c>
      <c r="GK38" s="59">
        <f t="shared" si="66"/>
        <v>1.8856065367693277E-2</v>
      </c>
      <c r="GL38" s="59">
        <f t="shared" si="67"/>
        <v>1.8957345971563982E-2</v>
      </c>
      <c r="GM38" s="59">
        <f t="shared" si="68"/>
        <v>2.6402640264026403E-2</v>
      </c>
      <c r="GN38" s="59">
        <f t="shared" si="69"/>
        <v>1.9138755980861243E-2</v>
      </c>
      <c r="GO38" s="59">
        <f t="shared" si="70"/>
        <v>1.9138755980861243E-2</v>
      </c>
      <c r="GP38" s="59">
        <f t="shared" si="71"/>
        <v>1.8856065367693277E-2</v>
      </c>
      <c r="GQ38" s="59">
        <f t="shared" si="72"/>
        <v>1.9138755980861243E-2</v>
      </c>
      <c r="GR38" s="59">
        <f t="shared" si="73"/>
        <v>1.9138755980861243E-2</v>
      </c>
      <c r="GS38" s="59">
        <f t="shared" si="74"/>
        <v>1.8856065367693277E-2</v>
      </c>
      <c r="GT38" s="59">
        <f t="shared" si="75"/>
        <v>1.9138755980861243E-2</v>
      </c>
      <c r="GU38" s="59">
        <f t="shared" si="76"/>
        <v>1.9138755980861243E-2</v>
      </c>
      <c r="GV38" s="59">
        <f t="shared" si="77"/>
        <v>1.9138755980861243E-2</v>
      </c>
      <c r="GW38" s="59">
        <f t="shared" si="78"/>
        <v>1.9138755980861243E-2</v>
      </c>
      <c r="GX38" s="59">
        <f t="shared" si="79"/>
        <v>1.9138755980861243E-2</v>
      </c>
      <c r="GY38" s="59">
        <f t="shared" si="80"/>
        <v>3.292181069958848E-2</v>
      </c>
      <c r="GZ38" s="59">
        <f t="shared" si="81"/>
        <v>3.2142857142857147E-2</v>
      </c>
      <c r="HA38" s="59">
        <f t="shared" si="82"/>
        <v>1.9280205655526995E-2</v>
      </c>
      <c r="HB38" s="59">
        <f t="shared" si="83"/>
        <v>1.9672131147540985E-2</v>
      </c>
      <c r="HC38" s="59">
        <f t="shared" si="84"/>
        <v>1.9280205655526995E-2</v>
      </c>
      <c r="HD38" s="59">
        <f t="shared" si="85"/>
        <v>1.9672131147540985E-2</v>
      </c>
      <c r="HE38" s="59">
        <f t="shared" si="86"/>
        <v>1.9672131147540985E-2</v>
      </c>
      <c r="HF38" s="59">
        <f t="shared" si="87"/>
        <v>1.9672131147540985E-2</v>
      </c>
      <c r="HG38" s="59">
        <f t="shared" si="88"/>
        <v>1.9672131147540985E-2</v>
      </c>
      <c r="HH38" s="59">
        <f t="shared" si="89"/>
        <v>1.9280205655526995E-2</v>
      </c>
      <c r="HI38" s="59">
        <f t="shared" si="90"/>
        <v>1.9280205655526995E-2</v>
      </c>
      <c r="HJ38" s="59">
        <f t="shared" si="91"/>
        <v>1.9280205655526995E-2</v>
      </c>
      <c r="HK38" s="59">
        <f t="shared" si="92"/>
        <v>1.9672131147540985E-2</v>
      </c>
      <c r="HL38" s="59">
        <f t="shared" si="93"/>
        <v>1.9672131147540985E-2</v>
      </c>
      <c r="HM38" s="59">
        <f t="shared" si="94"/>
        <v>1.9672131147540985E-2</v>
      </c>
      <c r="HN38" s="59">
        <f t="shared" si="95"/>
        <v>1.9672131147540985E-2</v>
      </c>
      <c r="HO38" s="59">
        <f t="shared" si="96"/>
        <v>1.9280205655526995E-2</v>
      </c>
      <c r="HP38" s="59">
        <f t="shared" si="97"/>
        <v>1.9280205655526995E-2</v>
      </c>
      <c r="HQ38" s="59">
        <f t="shared" si="98"/>
        <v>1.9280205655526995E-2</v>
      </c>
      <c r="HR38" s="59">
        <f t="shared" si="99"/>
        <v>1.4851485148514853E-2</v>
      </c>
      <c r="HS38" s="59">
        <f t="shared" si="100"/>
        <v>1.4851485148514853E-2</v>
      </c>
      <c r="HT38" s="59">
        <f t="shared" si="101"/>
        <v>1.7467248908296942E-2</v>
      </c>
      <c r="HU38" s="59">
        <f t="shared" si="102"/>
        <v>1.9659239842726085E-2</v>
      </c>
      <c r="HV38" s="59">
        <f t="shared" si="103"/>
        <v>2.0408163265306121E-2</v>
      </c>
      <c r="HW38" s="59">
        <f t="shared" si="104"/>
        <v>1.9659239842726085E-2</v>
      </c>
      <c r="HX38" s="59">
        <f t="shared" si="105"/>
        <v>1.9659239842726085E-2</v>
      </c>
      <c r="HY38" s="59">
        <f t="shared" si="106"/>
        <v>2.0408163265306121E-2</v>
      </c>
      <c r="HZ38" s="59">
        <f t="shared" si="107"/>
        <v>1.8099547511312219E-2</v>
      </c>
      <c r="IA38" s="59">
        <f t="shared" si="108"/>
        <v>2.0618556701030927E-2</v>
      </c>
      <c r="IB38" s="59">
        <f t="shared" si="109"/>
        <v>1.9659239842726085E-2</v>
      </c>
      <c r="IC38" s="59">
        <f t="shared" si="110"/>
        <v>1.9659239842726085E-2</v>
      </c>
      <c r="ID38" s="59">
        <f t="shared" si="111"/>
        <v>2.0618556701030927E-2</v>
      </c>
      <c r="IF38" s="15">
        <f t="shared" si="112"/>
        <v>1.0979130140024631</v>
      </c>
      <c r="IG38" s="24">
        <f t="shared" si="113"/>
        <v>1.9962054800044794E-2</v>
      </c>
      <c r="IH38" s="25">
        <f t="shared" si="114"/>
        <v>1.9962054800044795</v>
      </c>
    </row>
    <row r="39" spans="1:242" ht="15" customHeight="1" thickBot="1" x14ac:dyDescent="0.35">
      <c r="A39" s="12"/>
      <c r="B39" s="12" t="s">
        <v>169</v>
      </c>
      <c r="C39" s="3" t="s">
        <v>143</v>
      </c>
      <c r="D39" s="4"/>
      <c r="E39" s="5"/>
      <c r="F39" s="5"/>
      <c r="G39" s="5"/>
      <c r="H39" s="12">
        <v>1</v>
      </c>
      <c r="I39" s="7">
        <f t="shared" si="0"/>
        <v>1</v>
      </c>
      <c r="J39" s="7"/>
      <c r="L39" s="39" t="s">
        <v>169</v>
      </c>
      <c r="M39" s="45">
        <f t="shared" si="1"/>
        <v>6</v>
      </c>
      <c r="N39" s="41">
        <f t="shared" si="2"/>
        <v>3</v>
      </c>
      <c r="O39" s="41">
        <f t="shared" si="3"/>
        <v>1</v>
      </c>
      <c r="P39" s="41">
        <f t="shared" si="4"/>
        <v>1</v>
      </c>
      <c r="Q39" s="41">
        <f t="shared" si="5"/>
        <v>1</v>
      </c>
      <c r="R39" s="41">
        <f t="shared" si="6"/>
        <v>1</v>
      </c>
      <c r="S39" s="41">
        <f t="shared" si="7"/>
        <v>1</v>
      </c>
      <c r="T39" s="41">
        <f t="shared" si="8"/>
        <v>4</v>
      </c>
      <c r="U39" s="41">
        <f t="shared" si="9"/>
        <v>1</v>
      </c>
      <c r="V39" s="41">
        <f t="shared" si="10"/>
        <v>1</v>
      </c>
      <c r="W39" s="41">
        <f t="shared" si="11"/>
        <v>1</v>
      </c>
      <c r="X39" s="41">
        <f t="shared" si="12"/>
        <v>2</v>
      </c>
      <c r="Y39" s="41">
        <f t="shared" si="13"/>
        <v>1</v>
      </c>
      <c r="Z39" s="41">
        <f t="shared" si="14"/>
        <v>1</v>
      </c>
      <c r="AA39" s="41">
        <f t="shared" si="15"/>
        <v>1</v>
      </c>
      <c r="AB39" s="41">
        <f t="shared" si="16"/>
        <v>1</v>
      </c>
      <c r="AC39" s="41">
        <f t="shared" si="17"/>
        <v>1</v>
      </c>
      <c r="AD39" s="41">
        <f t="shared" si="18"/>
        <v>1</v>
      </c>
      <c r="AE39" s="41">
        <f t="shared" si="19"/>
        <v>1</v>
      </c>
      <c r="AF39" s="41">
        <f t="shared" si="20"/>
        <v>1</v>
      </c>
      <c r="AG39" s="41">
        <f t="shared" si="21"/>
        <v>1</v>
      </c>
      <c r="AH39" s="41">
        <f t="shared" si="22"/>
        <v>1</v>
      </c>
      <c r="AI39" s="41">
        <f t="shared" si="23"/>
        <v>1</v>
      </c>
      <c r="AJ39" s="41">
        <f t="shared" si="24"/>
        <v>4</v>
      </c>
      <c r="AK39" s="41">
        <f t="shared" si="25"/>
        <v>3</v>
      </c>
      <c r="AL39" s="41">
        <f t="shared" si="26"/>
        <v>1</v>
      </c>
      <c r="AM39" s="41">
        <f t="shared" si="27"/>
        <v>1</v>
      </c>
      <c r="AN39" s="41">
        <f t="shared" si="28"/>
        <v>1</v>
      </c>
      <c r="AO39" s="41">
        <f t="shared" si="29"/>
        <v>1</v>
      </c>
      <c r="AP39" s="41">
        <f t="shared" si="30"/>
        <v>1</v>
      </c>
      <c r="AQ39" s="41">
        <f t="shared" si="31"/>
        <v>1</v>
      </c>
      <c r="AR39" s="41">
        <f t="shared" si="32"/>
        <v>1</v>
      </c>
      <c r="AS39" s="41">
        <f t="shared" si="33"/>
        <v>1</v>
      </c>
      <c r="AT39" s="41">
        <f t="shared" si="34"/>
        <v>1</v>
      </c>
      <c r="AU39" s="41">
        <f t="shared" si="35"/>
        <v>1</v>
      </c>
      <c r="AV39" s="41">
        <f t="shared" si="36"/>
        <v>1</v>
      </c>
      <c r="AW39" s="41">
        <f t="shared" si="37"/>
        <v>1</v>
      </c>
      <c r="AX39" s="42">
        <f t="shared" si="38"/>
        <v>1</v>
      </c>
      <c r="AY39" s="41">
        <f t="shared" si="39"/>
        <v>1</v>
      </c>
      <c r="AZ39" s="41">
        <f t="shared" si="40"/>
        <v>1</v>
      </c>
      <c r="BA39" s="41">
        <f t="shared" si="41"/>
        <v>1</v>
      </c>
      <c r="BB39" s="41">
        <f t="shared" si="42"/>
        <v>1</v>
      </c>
      <c r="BC39" s="41">
        <f t="shared" si="43"/>
        <v>3</v>
      </c>
      <c r="BD39" s="41">
        <f t="shared" si="44"/>
        <v>3</v>
      </c>
      <c r="BE39" s="41">
        <f t="shared" si="45"/>
        <v>2</v>
      </c>
      <c r="BF39" s="41">
        <f t="shared" si="46"/>
        <v>1</v>
      </c>
      <c r="BG39" s="41">
        <f t="shared" si="47"/>
        <v>1</v>
      </c>
      <c r="BH39" s="41">
        <f t="shared" si="48"/>
        <v>1</v>
      </c>
      <c r="BI39" s="41">
        <f t="shared" si="49"/>
        <v>1</v>
      </c>
      <c r="BJ39" s="41">
        <f t="shared" si="50"/>
        <v>1</v>
      </c>
      <c r="BK39" s="41">
        <f t="shared" si="51"/>
        <v>2</v>
      </c>
      <c r="BL39" s="41">
        <f t="shared" si="52"/>
        <v>1</v>
      </c>
      <c r="BM39" s="41">
        <f t="shared" si="53"/>
        <v>1</v>
      </c>
      <c r="BN39" s="41">
        <f t="shared" si="54"/>
        <v>1</v>
      </c>
      <c r="BO39" s="44">
        <f t="shared" si="55"/>
        <v>1</v>
      </c>
      <c r="BQ39" s="39" t="s">
        <v>169</v>
      </c>
      <c r="BR39" s="45">
        <f t="shared" si="115"/>
        <v>6</v>
      </c>
      <c r="BS39" s="45">
        <f t="shared" si="164"/>
        <v>3</v>
      </c>
      <c r="BT39" s="45">
        <f t="shared" si="165"/>
        <v>1</v>
      </c>
      <c r="BU39" s="45">
        <f t="shared" si="166"/>
        <v>1</v>
      </c>
      <c r="BV39" s="45">
        <f t="shared" si="167"/>
        <v>1</v>
      </c>
      <c r="BW39" s="45">
        <f t="shared" si="168"/>
        <v>1</v>
      </c>
      <c r="BX39" s="45">
        <f t="shared" si="169"/>
        <v>1</v>
      </c>
      <c r="BY39" s="45">
        <f t="shared" si="170"/>
        <v>4</v>
      </c>
      <c r="BZ39" s="45">
        <f t="shared" si="171"/>
        <v>1</v>
      </c>
      <c r="CA39" s="45">
        <f t="shared" si="172"/>
        <v>1</v>
      </c>
      <c r="CB39" s="45">
        <f t="shared" si="173"/>
        <v>1</v>
      </c>
      <c r="CC39" s="45">
        <f t="shared" si="154"/>
        <v>2</v>
      </c>
      <c r="CD39" s="45">
        <f t="shared" si="155"/>
        <v>1</v>
      </c>
      <c r="CE39" s="45">
        <f t="shared" si="156"/>
        <v>1</v>
      </c>
      <c r="CF39" s="45">
        <f t="shared" si="157"/>
        <v>1</v>
      </c>
      <c r="CG39" s="45">
        <f t="shared" si="223"/>
        <v>1</v>
      </c>
      <c r="CH39" s="45">
        <f t="shared" si="224"/>
        <v>1</v>
      </c>
      <c r="CI39" s="45">
        <f t="shared" si="225"/>
        <v>1</v>
      </c>
      <c r="CJ39" s="45">
        <f t="shared" si="266"/>
        <v>1</v>
      </c>
      <c r="CK39" s="45">
        <f t="shared" si="267"/>
        <v>1</v>
      </c>
      <c r="CL39" s="45">
        <f t="shared" si="268"/>
        <v>1</v>
      </c>
      <c r="CM39" s="45">
        <f t="shared" si="269"/>
        <v>1</v>
      </c>
      <c r="CN39" s="45">
        <f t="shared" si="270"/>
        <v>1</v>
      </c>
      <c r="CO39" s="45">
        <f t="shared" si="231"/>
        <v>4</v>
      </c>
      <c r="CP39" s="45">
        <f t="shared" si="226"/>
        <v>3</v>
      </c>
      <c r="CQ39" s="45">
        <f t="shared" si="220"/>
        <v>1</v>
      </c>
      <c r="CR39" s="45">
        <f t="shared" si="232"/>
        <v>1</v>
      </c>
      <c r="CS39" s="45">
        <f t="shared" si="248"/>
        <v>1</v>
      </c>
      <c r="CT39" s="45">
        <f t="shared" si="249"/>
        <v>1</v>
      </c>
      <c r="CU39" s="45">
        <f t="shared" si="250"/>
        <v>1</v>
      </c>
      <c r="CV39" s="45">
        <f t="shared" si="251"/>
        <v>1</v>
      </c>
      <c r="CW39" s="45">
        <f t="shared" si="252"/>
        <v>1</v>
      </c>
      <c r="CX39" s="45">
        <f t="shared" ref="CX39" si="276">AS39</f>
        <v>1</v>
      </c>
      <c r="CY39" s="45">
        <f t="shared" ref="CY39" si="277">AT39</f>
        <v>1</v>
      </c>
      <c r="CZ39" s="45">
        <f t="shared" ref="CZ39" si="278">AU39</f>
        <v>1</v>
      </c>
      <c r="DA39" s="45">
        <f t="shared" ref="DA39" si="279">AV39</f>
        <v>1</v>
      </c>
      <c r="DB39" s="45">
        <f t="shared" ref="DB39" si="280">AW39</f>
        <v>1</v>
      </c>
      <c r="DC39" s="42" cm="1">
        <f t="array" ref="DC39:DT39">TRANSPOSE(AX39:AX56)</f>
        <v>1</v>
      </c>
      <c r="DD39" s="41">
        <v>1</v>
      </c>
      <c r="DE39" s="41">
        <v>1</v>
      </c>
      <c r="DF39" s="41">
        <v>1</v>
      </c>
      <c r="DG39" s="41">
        <v>1</v>
      </c>
      <c r="DH39" s="41">
        <v>1</v>
      </c>
      <c r="DI39" s="41">
        <v>1</v>
      </c>
      <c r="DJ39" s="41">
        <v>1</v>
      </c>
      <c r="DK39" s="41">
        <v>1</v>
      </c>
      <c r="DL39" s="41">
        <v>1</v>
      </c>
      <c r="DM39" s="41">
        <v>1</v>
      </c>
      <c r="DN39" s="41">
        <v>1</v>
      </c>
      <c r="DO39" s="41">
        <v>1</v>
      </c>
      <c r="DP39" s="41">
        <v>1</v>
      </c>
      <c r="DQ39" s="41">
        <v>1</v>
      </c>
      <c r="DR39" s="41">
        <v>1</v>
      </c>
      <c r="DS39" s="41">
        <v>1</v>
      </c>
      <c r="DT39" s="44">
        <v>1</v>
      </c>
      <c r="DV39" s="39" t="s">
        <v>169</v>
      </c>
      <c r="DW39" s="51">
        <f t="shared" si="56"/>
        <v>6</v>
      </c>
      <c r="DX39" s="52">
        <f t="shared" si="116"/>
        <v>3</v>
      </c>
      <c r="DY39" s="52">
        <f t="shared" si="117"/>
        <v>1</v>
      </c>
      <c r="DZ39" s="52">
        <f t="shared" si="256"/>
        <v>1</v>
      </c>
      <c r="EA39" s="52">
        <f t="shared" si="257"/>
        <v>1</v>
      </c>
      <c r="EB39" s="52">
        <f t="shared" si="258"/>
        <v>1</v>
      </c>
      <c r="EC39" s="52">
        <f t="shared" si="259"/>
        <v>1</v>
      </c>
      <c r="ED39" s="52">
        <f t="shared" si="260"/>
        <v>4</v>
      </c>
      <c r="EE39" s="52">
        <f t="shared" si="261"/>
        <v>1</v>
      </c>
      <c r="EF39" s="52">
        <f t="shared" si="262"/>
        <v>1</v>
      </c>
      <c r="EG39" s="52">
        <f t="shared" si="263"/>
        <v>1</v>
      </c>
      <c r="EH39" s="52">
        <f t="shared" si="264"/>
        <v>2</v>
      </c>
      <c r="EI39" s="52">
        <f t="shared" si="235"/>
        <v>1</v>
      </c>
      <c r="EJ39" s="52">
        <f t="shared" si="236"/>
        <v>1</v>
      </c>
      <c r="EK39" s="52">
        <f t="shared" si="237"/>
        <v>1</v>
      </c>
      <c r="EL39" s="52">
        <f t="shared" si="238"/>
        <v>1</v>
      </c>
      <c r="EM39" s="52">
        <f t="shared" si="239"/>
        <v>1</v>
      </c>
      <c r="EN39" s="52">
        <f t="shared" si="240"/>
        <v>1</v>
      </c>
      <c r="EO39" s="52">
        <f t="shared" si="188"/>
        <v>1</v>
      </c>
      <c r="EP39" s="52">
        <f t="shared" si="228"/>
        <v>1</v>
      </c>
      <c r="EQ39" s="52">
        <f t="shared" si="228"/>
        <v>1</v>
      </c>
      <c r="ER39" s="52">
        <f t="shared" si="228"/>
        <v>1</v>
      </c>
      <c r="ES39" s="52">
        <f t="shared" si="228"/>
        <v>1</v>
      </c>
      <c r="ET39" s="52">
        <f t="shared" si="228"/>
        <v>4</v>
      </c>
      <c r="EU39" s="52">
        <f t="shared" si="228"/>
        <v>3</v>
      </c>
      <c r="EV39" s="52">
        <f t="shared" si="228"/>
        <v>1</v>
      </c>
      <c r="EW39" s="52">
        <f t="shared" si="228"/>
        <v>1</v>
      </c>
      <c r="EX39" s="52">
        <f t="shared" si="230"/>
        <v>1</v>
      </c>
      <c r="EY39" s="52">
        <f t="shared" si="234"/>
        <v>1</v>
      </c>
      <c r="EZ39" s="52">
        <f t="shared" si="242"/>
        <v>1</v>
      </c>
      <c r="FA39" s="52">
        <f t="shared" si="242"/>
        <v>1</v>
      </c>
      <c r="FB39" s="52">
        <f t="shared" si="247"/>
        <v>1</v>
      </c>
      <c r="FC39" s="52">
        <f t="shared" ref="EZ39:FG45" si="281">CX39</f>
        <v>1</v>
      </c>
      <c r="FD39" s="52">
        <f t="shared" si="281"/>
        <v>1</v>
      </c>
      <c r="FE39" s="52">
        <f t="shared" si="281"/>
        <v>1</v>
      </c>
      <c r="FF39" s="52">
        <f t="shared" si="275"/>
        <v>1</v>
      </c>
      <c r="FG39" s="52">
        <f t="shared" si="281"/>
        <v>1</v>
      </c>
      <c r="FH39" s="52">
        <f>DC39</f>
        <v>1</v>
      </c>
      <c r="FI39" s="50" cm="1">
        <f t="array" ref="FI39">MINVERSE(DD39)</f>
        <v>1</v>
      </c>
      <c r="FJ39" s="50" cm="1">
        <f t="array" ref="FJ39">MINVERSE(DE39)</f>
        <v>1</v>
      </c>
      <c r="FK39" s="50" cm="1">
        <f t="array" ref="FK39">MINVERSE(DF39)</f>
        <v>1</v>
      </c>
      <c r="FL39" s="50" cm="1">
        <f t="array" ref="FL39">MINVERSE(DG39)</f>
        <v>1</v>
      </c>
      <c r="FM39" s="50" cm="1">
        <f t="array" ref="FM39">MINVERSE(DH39)</f>
        <v>1</v>
      </c>
      <c r="FN39" s="50" cm="1">
        <f t="array" ref="FN39">MINVERSE(DI39)</f>
        <v>1</v>
      </c>
      <c r="FO39" s="50" cm="1">
        <f t="array" ref="FO39">MINVERSE(DJ39)</f>
        <v>1</v>
      </c>
      <c r="FP39" s="50" cm="1">
        <f t="array" ref="FP39">MINVERSE(DK39)</f>
        <v>1</v>
      </c>
      <c r="FQ39" s="50" cm="1">
        <f t="array" ref="FQ39">MINVERSE(DL39)</f>
        <v>1</v>
      </c>
      <c r="FR39" s="50" cm="1">
        <f t="array" ref="FR39">MINVERSE(DM39)</f>
        <v>1</v>
      </c>
      <c r="FS39" s="50" cm="1">
        <f t="array" ref="FS39">MINVERSE(DN39)</f>
        <v>1</v>
      </c>
      <c r="FT39" s="50" cm="1">
        <f t="array" ref="FT39">MINVERSE(DO39)</f>
        <v>1</v>
      </c>
      <c r="FU39" s="50" cm="1">
        <f t="array" ref="FU39">MINVERSE(DP39)</f>
        <v>1</v>
      </c>
      <c r="FV39" s="50" cm="1">
        <f t="array" ref="FV39">MINVERSE(DQ39)</f>
        <v>1</v>
      </c>
      <c r="FW39" s="50" cm="1">
        <f t="array" ref="FW39">MINVERSE(DR39)</f>
        <v>1</v>
      </c>
      <c r="FX39" s="50" cm="1">
        <f t="array" ref="FX39">MINVERSE(DS39)</f>
        <v>1</v>
      </c>
      <c r="FY39" s="62" cm="1">
        <f t="array" ref="FY39">MINVERSE(DT39)</f>
        <v>1</v>
      </c>
      <c r="GA39" s="39" t="s">
        <v>169</v>
      </c>
      <c r="GB39" s="59">
        <f t="shared" si="57"/>
        <v>2.1201413427561839E-2</v>
      </c>
      <c r="GC39" s="59">
        <f>DX39/$DX$58</f>
        <v>2.3376623376623381E-2</v>
      </c>
      <c r="GD39" s="59">
        <f>DY39/$DY$58</f>
        <v>1.8691588785046728E-2</v>
      </c>
      <c r="GE39" s="59">
        <f>DZ39/$DZ$58</f>
        <v>1.8691588785046728E-2</v>
      </c>
      <c r="GF39" s="59">
        <f>EA39/$EA$58</f>
        <v>1.8691588785046728E-2</v>
      </c>
      <c r="GG39" s="59">
        <f>EB39/$EB$58</f>
        <v>1.8691588785046728E-2</v>
      </c>
      <c r="GH39" s="59">
        <f>EC39/$EC$58</f>
        <v>1.8691588785046728E-2</v>
      </c>
      <c r="GI39" s="59">
        <f>ED39/$ED$58</f>
        <v>2.4767801857585141E-2</v>
      </c>
      <c r="GJ39" s="59">
        <f>EE39/$EE$58</f>
        <v>1.8957345971563982E-2</v>
      </c>
      <c r="GK39" s="59">
        <f>EF39/$EF$58</f>
        <v>1.8856065367693277E-2</v>
      </c>
      <c r="GL39" s="59">
        <f>EG39/$EG$58</f>
        <v>1.8957345971563982E-2</v>
      </c>
      <c r="GM39" s="59">
        <f>EH39/$EH$58</f>
        <v>2.6402640264026403E-2</v>
      </c>
      <c r="GN39" s="59">
        <f>EI39/$EI$58</f>
        <v>1.9138755980861243E-2</v>
      </c>
      <c r="GO39" s="59">
        <f>EJ39/$EJ$58</f>
        <v>1.9138755980861243E-2</v>
      </c>
      <c r="GP39" s="59">
        <f>EK39/$EK$58</f>
        <v>1.8856065367693277E-2</v>
      </c>
      <c r="GQ39" s="59">
        <f>EL39/$EL$58</f>
        <v>1.9138755980861243E-2</v>
      </c>
      <c r="GR39" s="59">
        <f>EM39/$EM$58</f>
        <v>1.9138755980861243E-2</v>
      </c>
      <c r="GS39" s="59">
        <f>EN39/$EN$58</f>
        <v>1.8856065367693277E-2</v>
      </c>
      <c r="GT39" s="59">
        <f>EO39/$EO$58</f>
        <v>1.9138755980861243E-2</v>
      </c>
      <c r="GU39" s="59">
        <f>EP39/$EP$58</f>
        <v>1.9138755980861243E-2</v>
      </c>
      <c r="GV39" s="59">
        <f>EQ39/$EQ$58</f>
        <v>1.9138755980861243E-2</v>
      </c>
      <c r="GW39" s="59">
        <f>ER39/$ER$58</f>
        <v>1.9138755980861243E-2</v>
      </c>
      <c r="GX39" s="59">
        <f>ES39/$ES$58</f>
        <v>1.9138755980861243E-2</v>
      </c>
      <c r="GY39" s="59">
        <f>ET39/$ET$58</f>
        <v>3.292181069958848E-2</v>
      </c>
      <c r="GZ39" s="59">
        <f>EU39/$EU$58</f>
        <v>3.2142857142857147E-2</v>
      </c>
      <c r="HA39" s="59">
        <f>EV39/$EV$58</f>
        <v>1.9280205655526995E-2</v>
      </c>
      <c r="HB39" s="59">
        <f>EW39/$EW$58</f>
        <v>1.9672131147540985E-2</v>
      </c>
      <c r="HC39" s="59">
        <f>EX39/$EX$58</f>
        <v>1.9280205655526995E-2</v>
      </c>
      <c r="HD39" s="59">
        <f>EY39/$EY$58</f>
        <v>1.9672131147540985E-2</v>
      </c>
      <c r="HE39" s="59">
        <f>EZ39/$EZ$58</f>
        <v>1.9672131147540985E-2</v>
      </c>
      <c r="HF39" s="59">
        <f>FA39/$FA$58</f>
        <v>1.9672131147540985E-2</v>
      </c>
      <c r="HG39" s="59">
        <f>FB39/$FB$58</f>
        <v>1.9672131147540985E-2</v>
      </c>
      <c r="HH39" s="59">
        <f>FC39/$FC$58</f>
        <v>1.9280205655526995E-2</v>
      </c>
      <c r="HI39" s="59">
        <f>FD39/$FD$58</f>
        <v>1.9280205655526995E-2</v>
      </c>
      <c r="HJ39" s="59">
        <f>FE39/$FE$58</f>
        <v>1.9280205655526995E-2</v>
      </c>
      <c r="HK39" s="59">
        <f>FF39/$FF$58</f>
        <v>1.9672131147540985E-2</v>
      </c>
      <c r="HL39" s="59">
        <f>FG39/$FG$58</f>
        <v>1.9672131147540985E-2</v>
      </c>
      <c r="HM39" s="59">
        <f>FH39/$FH$58</f>
        <v>1.9672131147540985E-2</v>
      </c>
      <c r="HN39" s="59">
        <f>FI39/$FI$58</f>
        <v>1.9672131147540985E-2</v>
      </c>
      <c r="HO39" s="59">
        <f>FJ39/$FJ$58</f>
        <v>1.9280205655526995E-2</v>
      </c>
      <c r="HP39" s="59">
        <f>FK39/$FK$58</f>
        <v>1.9280205655526995E-2</v>
      </c>
      <c r="HQ39" s="59">
        <f>FL39/$FL$58</f>
        <v>1.9280205655526995E-2</v>
      </c>
      <c r="HR39" s="59">
        <f>FM39/$FM$58</f>
        <v>1.4851485148514853E-2</v>
      </c>
      <c r="HS39" s="59">
        <f>FN39/$FN$58</f>
        <v>1.4851485148514853E-2</v>
      </c>
      <c r="HT39" s="59">
        <f>FO39/$FO$58</f>
        <v>1.7467248908296942E-2</v>
      </c>
      <c r="HU39" s="59">
        <f>FP39/$FP$58</f>
        <v>1.9659239842726085E-2</v>
      </c>
      <c r="HV39" s="59">
        <f>FQ39/$FQ$58</f>
        <v>2.0408163265306121E-2</v>
      </c>
      <c r="HW39" s="59">
        <f>FR39/$FR$58</f>
        <v>1.9659239842726085E-2</v>
      </c>
      <c r="HX39" s="59">
        <f>FS39/$FS$58</f>
        <v>1.9659239842726085E-2</v>
      </c>
      <c r="HY39" s="59">
        <f>FT39/$FT$58</f>
        <v>2.0408163265306121E-2</v>
      </c>
      <c r="HZ39" s="59">
        <f>FU39/$FU$58</f>
        <v>1.8099547511312219E-2</v>
      </c>
      <c r="IA39" s="59">
        <f>FV39/$FV$58</f>
        <v>2.0618556701030927E-2</v>
      </c>
      <c r="IB39" s="59">
        <f>FW39/$FW$58</f>
        <v>1.9659239842726085E-2</v>
      </c>
      <c r="IC39" s="59">
        <f>FX39/$FX$58</f>
        <v>1.9659239842726085E-2</v>
      </c>
      <c r="ID39" s="59">
        <f>FY39/$FY$58</f>
        <v>2.0618556701030927E-2</v>
      </c>
      <c r="IF39" s="15">
        <f t="shared" si="112"/>
        <v>1.0979130140024631</v>
      </c>
      <c r="IG39" s="24">
        <f t="shared" si="113"/>
        <v>1.9962054800044794E-2</v>
      </c>
      <c r="IH39" s="25">
        <f t="shared" si="114"/>
        <v>1.9962054800044795</v>
      </c>
    </row>
    <row r="40" spans="1:242" ht="15" customHeight="1" thickBot="1" x14ac:dyDescent="0.35">
      <c r="A40" s="12"/>
      <c r="B40" s="12" t="s">
        <v>170</v>
      </c>
      <c r="C40" s="10" t="s">
        <v>41</v>
      </c>
      <c r="D40" s="11" t="s">
        <v>42</v>
      </c>
      <c r="E40" s="12" t="s">
        <v>26</v>
      </c>
      <c r="F40" s="12" t="s">
        <v>2</v>
      </c>
      <c r="G40" s="12"/>
      <c r="H40" s="12">
        <v>1</v>
      </c>
      <c r="I40" s="7">
        <f t="shared" si="0"/>
        <v>1</v>
      </c>
      <c r="J40" s="7"/>
      <c r="L40" s="39" t="s">
        <v>170</v>
      </c>
      <c r="M40" s="45">
        <f t="shared" si="1"/>
        <v>6</v>
      </c>
      <c r="N40" s="41">
        <f t="shared" si="2"/>
        <v>3</v>
      </c>
      <c r="O40" s="41">
        <f t="shared" si="3"/>
        <v>1</v>
      </c>
      <c r="P40" s="41">
        <f t="shared" si="4"/>
        <v>1</v>
      </c>
      <c r="Q40" s="41">
        <f t="shared" si="5"/>
        <v>1</v>
      </c>
      <c r="R40" s="41">
        <f t="shared" si="6"/>
        <v>1</v>
      </c>
      <c r="S40" s="41">
        <f t="shared" si="7"/>
        <v>1</v>
      </c>
      <c r="T40" s="41">
        <f t="shared" si="8"/>
        <v>4</v>
      </c>
      <c r="U40" s="41">
        <f t="shared" si="9"/>
        <v>1</v>
      </c>
      <c r="V40" s="41">
        <f t="shared" si="10"/>
        <v>1</v>
      </c>
      <c r="W40" s="41">
        <f t="shared" si="11"/>
        <v>1</v>
      </c>
      <c r="X40" s="41">
        <f t="shared" si="12"/>
        <v>2</v>
      </c>
      <c r="Y40" s="41">
        <f t="shared" si="13"/>
        <v>1</v>
      </c>
      <c r="Z40" s="41">
        <f t="shared" si="14"/>
        <v>1</v>
      </c>
      <c r="AA40" s="41">
        <f t="shared" si="15"/>
        <v>1</v>
      </c>
      <c r="AB40" s="41">
        <f t="shared" si="16"/>
        <v>1</v>
      </c>
      <c r="AC40" s="41">
        <f t="shared" si="17"/>
        <v>1</v>
      </c>
      <c r="AD40" s="41">
        <f t="shared" si="18"/>
        <v>1</v>
      </c>
      <c r="AE40" s="41">
        <f t="shared" si="19"/>
        <v>1</v>
      </c>
      <c r="AF40" s="41">
        <f t="shared" si="20"/>
        <v>1</v>
      </c>
      <c r="AG40" s="41">
        <f t="shared" si="21"/>
        <v>1</v>
      </c>
      <c r="AH40" s="41">
        <f t="shared" si="22"/>
        <v>1</v>
      </c>
      <c r="AI40" s="41">
        <f t="shared" si="23"/>
        <v>1</v>
      </c>
      <c r="AJ40" s="41">
        <f t="shared" si="24"/>
        <v>4</v>
      </c>
      <c r="AK40" s="41">
        <f t="shared" si="25"/>
        <v>3</v>
      </c>
      <c r="AL40" s="41">
        <f t="shared" si="26"/>
        <v>1</v>
      </c>
      <c r="AM40" s="41">
        <f t="shared" si="27"/>
        <v>1</v>
      </c>
      <c r="AN40" s="41">
        <f t="shared" si="28"/>
        <v>1</v>
      </c>
      <c r="AO40" s="41">
        <f t="shared" si="29"/>
        <v>1</v>
      </c>
      <c r="AP40" s="41">
        <f t="shared" si="30"/>
        <v>1</v>
      </c>
      <c r="AQ40" s="41">
        <f t="shared" si="31"/>
        <v>1</v>
      </c>
      <c r="AR40" s="41">
        <f t="shared" si="32"/>
        <v>1</v>
      </c>
      <c r="AS40" s="41">
        <f t="shared" si="33"/>
        <v>1</v>
      </c>
      <c r="AT40" s="41">
        <f t="shared" si="34"/>
        <v>1</v>
      </c>
      <c r="AU40" s="41">
        <f t="shared" si="35"/>
        <v>1</v>
      </c>
      <c r="AV40" s="41">
        <f t="shared" si="36"/>
        <v>1</v>
      </c>
      <c r="AW40" s="41">
        <f t="shared" si="37"/>
        <v>1</v>
      </c>
      <c r="AX40" s="41">
        <f t="shared" si="38"/>
        <v>1</v>
      </c>
      <c r="AY40" s="42">
        <f t="shared" si="39"/>
        <v>1</v>
      </c>
      <c r="AZ40" s="41">
        <f t="shared" si="40"/>
        <v>1</v>
      </c>
      <c r="BA40" s="41">
        <f t="shared" si="41"/>
        <v>1</v>
      </c>
      <c r="BB40" s="41">
        <f t="shared" si="42"/>
        <v>1</v>
      </c>
      <c r="BC40" s="41">
        <f t="shared" si="43"/>
        <v>3</v>
      </c>
      <c r="BD40" s="41">
        <f t="shared" si="44"/>
        <v>3</v>
      </c>
      <c r="BE40" s="41">
        <f t="shared" si="45"/>
        <v>2</v>
      </c>
      <c r="BF40" s="41">
        <f t="shared" si="46"/>
        <v>1</v>
      </c>
      <c r="BG40" s="41">
        <f t="shared" si="47"/>
        <v>1</v>
      </c>
      <c r="BH40" s="41">
        <f t="shared" si="48"/>
        <v>1</v>
      </c>
      <c r="BI40" s="41">
        <f t="shared" si="49"/>
        <v>1</v>
      </c>
      <c r="BJ40" s="41">
        <f t="shared" si="50"/>
        <v>1</v>
      </c>
      <c r="BK40" s="41">
        <f t="shared" si="51"/>
        <v>2</v>
      </c>
      <c r="BL40" s="41">
        <f t="shared" si="52"/>
        <v>1</v>
      </c>
      <c r="BM40" s="41">
        <f t="shared" si="53"/>
        <v>1</v>
      </c>
      <c r="BN40" s="41">
        <f t="shared" si="54"/>
        <v>1</v>
      </c>
      <c r="BO40" s="44">
        <f t="shared" si="55"/>
        <v>1</v>
      </c>
      <c r="BQ40" s="39" t="s">
        <v>170</v>
      </c>
      <c r="BR40" s="45">
        <f t="shared" si="115"/>
        <v>6</v>
      </c>
      <c r="BS40" s="45">
        <f t="shared" si="164"/>
        <v>3</v>
      </c>
      <c r="BT40" s="45">
        <f t="shared" si="165"/>
        <v>1</v>
      </c>
      <c r="BU40" s="45">
        <f t="shared" si="166"/>
        <v>1</v>
      </c>
      <c r="BV40" s="45">
        <f t="shared" si="167"/>
        <v>1</v>
      </c>
      <c r="BW40" s="45">
        <f t="shared" si="168"/>
        <v>1</v>
      </c>
      <c r="BX40" s="45">
        <f t="shared" si="169"/>
        <v>1</v>
      </c>
      <c r="BY40" s="45">
        <f t="shared" si="170"/>
        <v>4</v>
      </c>
      <c r="BZ40" s="45">
        <f t="shared" si="171"/>
        <v>1</v>
      </c>
      <c r="CA40" s="45">
        <f t="shared" si="172"/>
        <v>1</v>
      </c>
      <c r="CB40" s="45">
        <f t="shared" si="173"/>
        <v>1</v>
      </c>
      <c r="CC40" s="45">
        <f t="shared" si="154"/>
        <v>2</v>
      </c>
      <c r="CD40" s="45">
        <f t="shared" si="155"/>
        <v>1</v>
      </c>
      <c r="CE40" s="45">
        <f t="shared" si="156"/>
        <v>1</v>
      </c>
      <c r="CF40" s="45">
        <f t="shared" si="157"/>
        <v>1</v>
      </c>
      <c r="CG40" s="45">
        <f t="shared" si="223"/>
        <v>1</v>
      </c>
      <c r="CH40" s="45">
        <f t="shared" si="224"/>
        <v>1</v>
      </c>
      <c r="CI40" s="45">
        <f t="shared" si="225"/>
        <v>1</v>
      </c>
      <c r="CJ40" s="45">
        <f t="shared" si="266"/>
        <v>1</v>
      </c>
      <c r="CK40" s="45">
        <f t="shared" si="267"/>
        <v>1</v>
      </c>
      <c r="CL40" s="45">
        <f t="shared" si="268"/>
        <v>1</v>
      </c>
      <c r="CM40" s="45">
        <f t="shared" si="269"/>
        <v>1</v>
      </c>
      <c r="CN40" s="45">
        <f t="shared" si="270"/>
        <v>1</v>
      </c>
      <c r="CO40" s="45">
        <f t="shared" si="231"/>
        <v>4</v>
      </c>
      <c r="CP40" s="45">
        <f t="shared" si="226"/>
        <v>3</v>
      </c>
      <c r="CQ40" s="45">
        <f t="shared" si="220"/>
        <v>1</v>
      </c>
      <c r="CR40" s="45">
        <f t="shared" si="232"/>
        <v>1</v>
      </c>
      <c r="CS40" s="45">
        <f t="shared" si="248"/>
        <v>1</v>
      </c>
      <c r="CT40" s="45">
        <f t="shared" si="249"/>
        <v>1</v>
      </c>
      <c r="CU40" s="45">
        <f t="shared" si="250"/>
        <v>1</v>
      </c>
      <c r="CV40" s="45">
        <f t="shared" si="251"/>
        <v>1</v>
      </c>
      <c r="CW40" s="45">
        <f t="shared" si="252"/>
        <v>1</v>
      </c>
      <c r="CX40" s="45">
        <f t="shared" ref="CX40" si="282">AS40</f>
        <v>1</v>
      </c>
      <c r="CY40" s="45">
        <f t="shared" ref="CY40" si="283">AT40</f>
        <v>1</v>
      </c>
      <c r="CZ40" s="45">
        <f t="shared" ref="CZ40" si="284">AU40</f>
        <v>1</v>
      </c>
      <c r="DA40" s="45">
        <f t="shared" ref="DA40" si="285">AV40</f>
        <v>1</v>
      </c>
      <c r="DB40" s="45">
        <f t="shared" ref="DB40" si="286">AW40</f>
        <v>1</v>
      </c>
      <c r="DC40" s="45">
        <f t="shared" ref="DC40" si="287">AX40</f>
        <v>1</v>
      </c>
      <c r="DD40" s="42" cm="1">
        <f t="array" ref="DD40:DT40">TRANSPOSE(AY40:AY56)</f>
        <v>1</v>
      </c>
      <c r="DE40" s="41">
        <v>1</v>
      </c>
      <c r="DF40" s="41">
        <v>1</v>
      </c>
      <c r="DG40" s="41">
        <v>1</v>
      </c>
      <c r="DH40" s="41">
        <v>1</v>
      </c>
      <c r="DI40" s="41">
        <v>1</v>
      </c>
      <c r="DJ40" s="41">
        <v>1</v>
      </c>
      <c r="DK40" s="41">
        <v>1</v>
      </c>
      <c r="DL40" s="41">
        <v>1</v>
      </c>
      <c r="DM40" s="41">
        <v>1</v>
      </c>
      <c r="DN40" s="41">
        <v>1</v>
      </c>
      <c r="DO40" s="41">
        <v>1</v>
      </c>
      <c r="DP40" s="41">
        <v>1</v>
      </c>
      <c r="DQ40" s="41">
        <v>1</v>
      </c>
      <c r="DR40" s="41">
        <v>1</v>
      </c>
      <c r="DS40" s="41">
        <v>1</v>
      </c>
      <c r="DT40" s="44">
        <v>1</v>
      </c>
      <c r="DV40" s="39" t="s">
        <v>170</v>
      </c>
      <c r="DW40" s="51">
        <f t="shared" si="56"/>
        <v>6</v>
      </c>
      <c r="DX40" s="52">
        <f t="shared" si="116"/>
        <v>3</v>
      </c>
      <c r="DY40" s="52">
        <f t="shared" si="117"/>
        <v>1</v>
      </c>
      <c r="DZ40" s="52">
        <f t="shared" si="256"/>
        <v>1</v>
      </c>
      <c r="EA40" s="52">
        <f t="shared" si="257"/>
        <v>1</v>
      </c>
      <c r="EB40" s="52">
        <f t="shared" si="258"/>
        <v>1</v>
      </c>
      <c r="EC40" s="52">
        <f t="shared" si="259"/>
        <v>1</v>
      </c>
      <c r="ED40" s="52">
        <f t="shared" si="260"/>
        <v>4</v>
      </c>
      <c r="EE40" s="52">
        <f t="shared" si="261"/>
        <v>1</v>
      </c>
      <c r="EF40" s="52">
        <f t="shared" si="262"/>
        <v>1</v>
      </c>
      <c r="EG40" s="52">
        <f t="shared" si="263"/>
        <v>1</v>
      </c>
      <c r="EH40" s="52">
        <f t="shared" si="264"/>
        <v>2</v>
      </c>
      <c r="EI40" s="52">
        <f t="shared" si="235"/>
        <v>1</v>
      </c>
      <c r="EJ40" s="52">
        <f t="shared" si="236"/>
        <v>1</v>
      </c>
      <c r="EK40" s="52">
        <f t="shared" si="237"/>
        <v>1</v>
      </c>
      <c r="EL40" s="52">
        <f t="shared" si="238"/>
        <v>1</v>
      </c>
      <c r="EM40" s="52">
        <f t="shared" si="239"/>
        <v>1</v>
      </c>
      <c r="EN40" s="52">
        <f t="shared" si="240"/>
        <v>1</v>
      </c>
      <c r="EO40" s="52">
        <f t="shared" si="188"/>
        <v>1</v>
      </c>
      <c r="EP40" s="52">
        <f t="shared" si="228"/>
        <v>1</v>
      </c>
      <c r="EQ40" s="52">
        <f t="shared" si="228"/>
        <v>1</v>
      </c>
      <c r="ER40" s="52">
        <f t="shared" si="228"/>
        <v>1</v>
      </c>
      <c r="ES40" s="52">
        <f t="shared" si="228"/>
        <v>1</v>
      </c>
      <c r="ET40" s="52">
        <f t="shared" si="228"/>
        <v>4</v>
      </c>
      <c r="EU40" s="52">
        <f t="shared" si="228"/>
        <v>3</v>
      </c>
      <c r="EV40" s="52">
        <f t="shared" si="228"/>
        <v>1</v>
      </c>
      <c r="EW40" s="52">
        <f t="shared" si="228"/>
        <v>1</v>
      </c>
      <c r="EX40" s="52">
        <f t="shared" si="230"/>
        <v>1</v>
      </c>
      <c r="EY40" s="52">
        <f t="shared" si="234"/>
        <v>1</v>
      </c>
      <c r="EZ40" s="52">
        <f t="shared" si="242"/>
        <v>1</v>
      </c>
      <c r="FA40" s="52">
        <f t="shared" si="242"/>
        <v>1</v>
      </c>
      <c r="FB40" s="52">
        <f t="shared" si="247"/>
        <v>1</v>
      </c>
      <c r="FC40" s="52">
        <f t="shared" si="281"/>
        <v>1</v>
      </c>
      <c r="FD40" s="52">
        <f t="shared" si="281"/>
        <v>1</v>
      </c>
      <c r="FE40" s="52">
        <f t="shared" si="281"/>
        <v>1</v>
      </c>
      <c r="FF40" s="52">
        <f t="shared" si="275"/>
        <v>1</v>
      </c>
      <c r="FG40" s="52">
        <f t="shared" si="281"/>
        <v>1</v>
      </c>
      <c r="FH40" s="52">
        <f t="shared" ref="FH40:FH45" si="288">DC40</f>
        <v>1</v>
      </c>
      <c r="FI40" s="52">
        <f>DD40</f>
        <v>1</v>
      </c>
      <c r="FJ40" s="50" cm="1">
        <f t="array" ref="FJ40">MINVERSE(DE40)</f>
        <v>1</v>
      </c>
      <c r="FK40" s="50" cm="1">
        <f t="array" ref="FK40">MINVERSE(DF40)</f>
        <v>1</v>
      </c>
      <c r="FL40" s="50" cm="1">
        <f t="array" ref="FL40">MINVERSE(DG40)</f>
        <v>1</v>
      </c>
      <c r="FM40" s="50" cm="1">
        <f t="array" ref="FM40">MINVERSE(DH40)</f>
        <v>1</v>
      </c>
      <c r="FN40" s="50" cm="1">
        <f t="array" ref="FN40">MINVERSE(DI40)</f>
        <v>1</v>
      </c>
      <c r="FO40" s="50" cm="1">
        <f t="array" ref="FO40">MINVERSE(DJ40)</f>
        <v>1</v>
      </c>
      <c r="FP40" s="50" cm="1">
        <f t="array" ref="FP40">MINVERSE(DK40)</f>
        <v>1</v>
      </c>
      <c r="FQ40" s="50" cm="1">
        <f t="array" ref="FQ40">MINVERSE(DL40)</f>
        <v>1</v>
      </c>
      <c r="FR40" s="50" cm="1">
        <f t="array" ref="FR40">MINVERSE(DM40)</f>
        <v>1</v>
      </c>
      <c r="FS40" s="50" cm="1">
        <f t="array" ref="FS40">MINVERSE(DN40)</f>
        <v>1</v>
      </c>
      <c r="FT40" s="50" cm="1">
        <f t="array" ref="FT40">MINVERSE(DO40)</f>
        <v>1</v>
      </c>
      <c r="FU40" s="50" cm="1">
        <f t="array" ref="FU40">MINVERSE(DP40)</f>
        <v>1</v>
      </c>
      <c r="FV40" s="50" cm="1">
        <f t="array" ref="FV40">MINVERSE(DQ40)</f>
        <v>1</v>
      </c>
      <c r="FW40" s="50" cm="1">
        <f t="array" ref="FW40">MINVERSE(DR40)</f>
        <v>1</v>
      </c>
      <c r="FX40" s="50" cm="1">
        <f t="array" ref="FX40">MINVERSE(DS40)</f>
        <v>1</v>
      </c>
      <c r="FY40" s="62" cm="1">
        <f t="array" ref="FY40">MINVERSE(DT40)</f>
        <v>1</v>
      </c>
      <c r="GA40" s="39" t="s">
        <v>170</v>
      </c>
      <c r="GB40" s="59">
        <f t="shared" si="57"/>
        <v>2.1201413427561839E-2</v>
      </c>
      <c r="GC40" s="59">
        <f t="shared" ref="GC40:GC56" si="289">DX40/$DX$58</f>
        <v>2.3376623376623381E-2</v>
      </c>
      <c r="GD40" s="59">
        <f t="shared" ref="GD40:GD56" si="290">DY40/$DY$58</f>
        <v>1.8691588785046728E-2</v>
      </c>
      <c r="GE40" s="59">
        <f t="shared" ref="GE40:GE56" si="291">DZ40/$DZ$58</f>
        <v>1.8691588785046728E-2</v>
      </c>
      <c r="GF40" s="59">
        <f t="shared" ref="GF40:GF56" si="292">EA40/$EA$58</f>
        <v>1.8691588785046728E-2</v>
      </c>
      <c r="GG40" s="59">
        <f t="shared" ref="GG40:GG56" si="293">EB40/$EB$58</f>
        <v>1.8691588785046728E-2</v>
      </c>
      <c r="GH40" s="59">
        <f t="shared" ref="GH40:GH56" si="294">EC40/$EC$58</f>
        <v>1.8691588785046728E-2</v>
      </c>
      <c r="GI40" s="59">
        <f t="shared" ref="GI40:GI56" si="295">ED40/$ED$58</f>
        <v>2.4767801857585141E-2</v>
      </c>
      <c r="GJ40" s="59">
        <f t="shared" ref="GJ40:GJ56" si="296">EE40/$EE$58</f>
        <v>1.8957345971563982E-2</v>
      </c>
      <c r="GK40" s="59">
        <f t="shared" ref="GK40:GK56" si="297">EF40/$EF$58</f>
        <v>1.8856065367693277E-2</v>
      </c>
      <c r="GL40" s="59">
        <f t="shared" ref="GL40:GL56" si="298">EG40/$EG$58</f>
        <v>1.8957345971563982E-2</v>
      </c>
      <c r="GM40" s="59">
        <f t="shared" ref="GM40:GM56" si="299">EH40/$EH$58</f>
        <v>2.6402640264026403E-2</v>
      </c>
      <c r="GN40" s="59">
        <f t="shared" ref="GN40:GN56" si="300">EI40/$EI$58</f>
        <v>1.9138755980861243E-2</v>
      </c>
      <c r="GO40" s="59">
        <f t="shared" ref="GO40:GO56" si="301">EJ40/$EJ$58</f>
        <v>1.9138755980861243E-2</v>
      </c>
      <c r="GP40" s="59">
        <f t="shared" ref="GP40:GP56" si="302">EK40/$EK$58</f>
        <v>1.8856065367693277E-2</v>
      </c>
      <c r="GQ40" s="59">
        <f t="shared" ref="GQ40:GQ56" si="303">EL40/$EL$58</f>
        <v>1.9138755980861243E-2</v>
      </c>
      <c r="GR40" s="59">
        <f t="shared" ref="GR40:GR56" si="304">EM40/$EM$58</f>
        <v>1.9138755980861243E-2</v>
      </c>
      <c r="GS40" s="59">
        <f t="shared" ref="GS40:GS56" si="305">EN40/$EN$58</f>
        <v>1.8856065367693277E-2</v>
      </c>
      <c r="GT40" s="59">
        <f t="shared" ref="GT40:GT56" si="306">EO40/$EO$58</f>
        <v>1.9138755980861243E-2</v>
      </c>
      <c r="GU40" s="59">
        <f t="shared" ref="GU40:GU56" si="307">EP40/$EP$58</f>
        <v>1.9138755980861243E-2</v>
      </c>
      <c r="GV40" s="59">
        <f t="shared" ref="GV40:GV56" si="308">EQ40/$EQ$58</f>
        <v>1.9138755980861243E-2</v>
      </c>
      <c r="GW40" s="59">
        <f t="shared" ref="GW40:GW56" si="309">ER40/$ER$58</f>
        <v>1.9138755980861243E-2</v>
      </c>
      <c r="GX40" s="59">
        <f t="shared" ref="GX40:GX56" si="310">ES40/$ES$58</f>
        <v>1.9138755980861243E-2</v>
      </c>
      <c r="GY40" s="59">
        <f t="shared" ref="GY40:GY56" si="311">ET40/$ET$58</f>
        <v>3.292181069958848E-2</v>
      </c>
      <c r="GZ40" s="59">
        <f t="shared" ref="GZ40:GZ56" si="312">EU40/$EU$58</f>
        <v>3.2142857142857147E-2</v>
      </c>
      <c r="HA40" s="59">
        <f t="shared" ref="HA40:HA56" si="313">EV40/$EV$58</f>
        <v>1.9280205655526995E-2</v>
      </c>
      <c r="HB40" s="59">
        <f t="shared" ref="HB40:HB56" si="314">EW40/$EW$58</f>
        <v>1.9672131147540985E-2</v>
      </c>
      <c r="HC40" s="59">
        <f t="shared" ref="HC40:HC56" si="315">EX40/$EX$58</f>
        <v>1.9280205655526995E-2</v>
      </c>
      <c r="HD40" s="59">
        <f t="shared" ref="HD40:HD56" si="316">EY40/$EY$58</f>
        <v>1.9672131147540985E-2</v>
      </c>
      <c r="HE40" s="59">
        <f t="shared" ref="HE40:HE56" si="317">EZ40/$EZ$58</f>
        <v>1.9672131147540985E-2</v>
      </c>
      <c r="HF40" s="59">
        <f t="shared" ref="HF40:HF56" si="318">FA40/$FA$58</f>
        <v>1.9672131147540985E-2</v>
      </c>
      <c r="HG40" s="59">
        <f t="shared" ref="HG40:HG56" si="319">FB40/$FB$58</f>
        <v>1.9672131147540985E-2</v>
      </c>
      <c r="HH40" s="59">
        <f t="shared" ref="HH40:HH56" si="320">FC40/$FC$58</f>
        <v>1.9280205655526995E-2</v>
      </c>
      <c r="HI40" s="59">
        <f t="shared" ref="HI40:HI56" si="321">FD40/$FD$58</f>
        <v>1.9280205655526995E-2</v>
      </c>
      <c r="HJ40" s="59">
        <f t="shared" ref="HJ40:HJ56" si="322">FE40/$FE$58</f>
        <v>1.9280205655526995E-2</v>
      </c>
      <c r="HK40" s="59">
        <f t="shared" ref="HK40:HK56" si="323">FF40/$FF$58</f>
        <v>1.9672131147540985E-2</v>
      </c>
      <c r="HL40" s="59">
        <f t="shared" ref="HL40:HL56" si="324">FG40/$FG$58</f>
        <v>1.9672131147540985E-2</v>
      </c>
      <c r="HM40" s="59">
        <f t="shared" ref="HM40:HM56" si="325">FH40/$FH$58</f>
        <v>1.9672131147540985E-2</v>
      </c>
      <c r="HN40" s="59">
        <f t="shared" ref="HN40:HN56" si="326">FI40/$FI$58</f>
        <v>1.9672131147540985E-2</v>
      </c>
      <c r="HO40" s="59">
        <f t="shared" ref="HO40:HO56" si="327">FJ40/$FJ$58</f>
        <v>1.9280205655526995E-2</v>
      </c>
      <c r="HP40" s="59">
        <f t="shared" ref="HP40:HP56" si="328">FK40/$FK$58</f>
        <v>1.9280205655526995E-2</v>
      </c>
      <c r="HQ40" s="59">
        <f t="shared" ref="HQ40:HQ56" si="329">FL40/$FL$58</f>
        <v>1.9280205655526995E-2</v>
      </c>
      <c r="HR40" s="59">
        <f t="shared" ref="HR40:HR56" si="330">FM40/$FM$58</f>
        <v>1.4851485148514853E-2</v>
      </c>
      <c r="HS40" s="59">
        <f t="shared" ref="HS40:HS56" si="331">FN40/$FN$58</f>
        <v>1.4851485148514853E-2</v>
      </c>
      <c r="HT40" s="59">
        <f t="shared" ref="HT40:HT56" si="332">FO40/$FO$58</f>
        <v>1.7467248908296942E-2</v>
      </c>
      <c r="HU40" s="59">
        <f t="shared" ref="HU40:HU56" si="333">FP40/$FP$58</f>
        <v>1.9659239842726085E-2</v>
      </c>
      <c r="HV40" s="59">
        <f t="shared" ref="HV40:HV56" si="334">FQ40/$FQ$58</f>
        <v>2.0408163265306121E-2</v>
      </c>
      <c r="HW40" s="59">
        <f t="shared" ref="HW40:HW56" si="335">FR40/$FR$58</f>
        <v>1.9659239842726085E-2</v>
      </c>
      <c r="HX40" s="59">
        <f t="shared" ref="HX40:HX56" si="336">FS40/$FS$58</f>
        <v>1.9659239842726085E-2</v>
      </c>
      <c r="HY40" s="59">
        <f t="shared" ref="HY40:HY56" si="337">FT40/$FT$58</f>
        <v>2.0408163265306121E-2</v>
      </c>
      <c r="HZ40" s="59">
        <f t="shared" ref="HZ40:HZ56" si="338">FU40/$FU$58</f>
        <v>1.8099547511312219E-2</v>
      </c>
      <c r="IA40" s="59">
        <f t="shared" ref="IA40:IA56" si="339">FV40/$FV$58</f>
        <v>2.0618556701030927E-2</v>
      </c>
      <c r="IB40" s="59">
        <f t="shared" ref="IB40:IB56" si="340">FW40/$FW$58</f>
        <v>1.9659239842726085E-2</v>
      </c>
      <c r="IC40" s="59">
        <f t="shared" ref="IC40:IC56" si="341">FX40/$FX$58</f>
        <v>1.9659239842726085E-2</v>
      </c>
      <c r="ID40" s="59">
        <f t="shared" ref="ID40:ID56" si="342">FY40/$FY$58</f>
        <v>2.0618556701030927E-2</v>
      </c>
      <c r="IF40" s="15">
        <f t="shared" si="112"/>
        <v>1.0979130140024631</v>
      </c>
      <c r="IG40" s="24">
        <f t="shared" si="113"/>
        <v>1.9962054800044794E-2</v>
      </c>
      <c r="IH40" s="25">
        <f>IG40*100</f>
        <v>1.9962054800044795</v>
      </c>
    </row>
    <row r="41" spans="1:242" ht="15" customHeight="1" thickBot="1" x14ac:dyDescent="0.35">
      <c r="A41" s="12"/>
      <c r="B41" s="12" t="s">
        <v>171</v>
      </c>
      <c r="C41" s="3" t="s">
        <v>135</v>
      </c>
      <c r="D41" s="4" t="s">
        <v>42</v>
      </c>
      <c r="E41" s="5"/>
      <c r="F41" s="5"/>
      <c r="G41" s="5" t="s">
        <v>115</v>
      </c>
      <c r="H41" s="12">
        <v>3</v>
      </c>
      <c r="I41" s="7">
        <f t="shared" si="0"/>
        <v>2</v>
      </c>
      <c r="J41" s="7"/>
      <c r="L41" s="39" t="s">
        <v>171</v>
      </c>
      <c r="M41" s="45">
        <f t="shared" si="1"/>
        <v>5</v>
      </c>
      <c r="N41" s="41">
        <f t="shared" si="2"/>
        <v>2</v>
      </c>
      <c r="O41" s="41">
        <f t="shared" si="3"/>
        <v>1</v>
      </c>
      <c r="P41" s="41">
        <f t="shared" si="4"/>
        <v>1</v>
      </c>
      <c r="Q41" s="41">
        <f t="shared" si="5"/>
        <v>1</v>
      </c>
      <c r="R41" s="41">
        <f t="shared" si="6"/>
        <v>1</v>
      </c>
      <c r="S41" s="41">
        <f t="shared" si="7"/>
        <v>1</v>
      </c>
      <c r="T41" s="41">
        <f t="shared" si="8"/>
        <v>3</v>
      </c>
      <c r="U41" s="41">
        <f t="shared" si="9"/>
        <v>1</v>
      </c>
      <c r="V41" s="41">
        <f t="shared" si="10"/>
        <v>1</v>
      </c>
      <c r="W41" s="41">
        <f t="shared" si="11"/>
        <v>1</v>
      </c>
      <c r="X41" s="41">
        <f t="shared" si="12"/>
        <v>1</v>
      </c>
      <c r="Y41" s="41">
        <f t="shared" si="13"/>
        <v>1</v>
      </c>
      <c r="Z41" s="41">
        <f t="shared" si="14"/>
        <v>1</v>
      </c>
      <c r="AA41" s="41">
        <f t="shared" si="15"/>
        <v>1</v>
      </c>
      <c r="AB41" s="41">
        <f t="shared" si="16"/>
        <v>1</v>
      </c>
      <c r="AC41" s="41">
        <f t="shared" si="17"/>
        <v>1</v>
      </c>
      <c r="AD41" s="41">
        <f t="shared" si="18"/>
        <v>1</v>
      </c>
      <c r="AE41" s="41">
        <f t="shared" si="19"/>
        <v>1</v>
      </c>
      <c r="AF41" s="41">
        <f t="shared" si="20"/>
        <v>1</v>
      </c>
      <c r="AG41" s="41">
        <f t="shared" si="21"/>
        <v>1</v>
      </c>
      <c r="AH41" s="41">
        <f t="shared" si="22"/>
        <v>1</v>
      </c>
      <c r="AI41" s="41">
        <f t="shared" si="23"/>
        <v>1</v>
      </c>
      <c r="AJ41" s="41">
        <f t="shared" si="24"/>
        <v>3</v>
      </c>
      <c r="AK41" s="41">
        <f t="shared" si="25"/>
        <v>2</v>
      </c>
      <c r="AL41" s="41">
        <f t="shared" si="26"/>
        <v>1</v>
      </c>
      <c r="AM41" s="41">
        <f t="shared" si="27"/>
        <v>1</v>
      </c>
      <c r="AN41" s="41">
        <f t="shared" si="28"/>
        <v>1</v>
      </c>
      <c r="AO41" s="41">
        <f t="shared" si="29"/>
        <v>1</v>
      </c>
      <c r="AP41" s="41">
        <f t="shared" si="30"/>
        <v>1</v>
      </c>
      <c r="AQ41" s="41">
        <f t="shared" si="31"/>
        <v>1</v>
      </c>
      <c r="AR41" s="41">
        <f t="shared" si="32"/>
        <v>1</v>
      </c>
      <c r="AS41" s="41">
        <f t="shared" si="33"/>
        <v>1</v>
      </c>
      <c r="AT41" s="41">
        <f t="shared" si="34"/>
        <v>1</v>
      </c>
      <c r="AU41" s="41">
        <f t="shared" si="35"/>
        <v>1</v>
      </c>
      <c r="AV41" s="41">
        <f t="shared" si="36"/>
        <v>1</v>
      </c>
      <c r="AW41" s="41">
        <f t="shared" si="37"/>
        <v>1</v>
      </c>
      <c r="AX41" s="41">
        <f t="shared" si="38"/>
        <v>1</v>
      </c>
      <c r="AY41" s="41">
        <f t="shared" si="39"/>
        <v>1</v>
      </c>
      <c r="AZ41" s="42">
        <f t="shared" si="40"/>
        <v>1</v>
      </c>
      <c r="BA41" s="41">
        <f t="shared" si="41"/>
        <v>1</v>
      </c>
      <c r="BB41" s="41">
        <f t="shared" si="42"/>
        <v>1</v>
      </c>
      <c r="BC41" s="41">
        <f t="shared" si="43"/>
        <v>2</v>
      </c>
      <c r="BD41" s="41">
        <f t="shared" si="44"/>
        <v>2</v>
      </c>
      <c r="BE41" s="41">
        <f t="shared" si="45"/>
        <v>1</v>
      </c>
      <c r="BF41" s="41">
        <f t="shared" si="46"/>
        <v>1</v>
      </c>
      <c r="BG41" s="41">
        <f t="shared" si="47"/>
        <v>1</v>
      </c>
      <c r="BH41" s="41">
        <f t="shared" si="48"/>
        <v>1</v>
      </c>
      <c r="BI41" s="41">
        <f t="shared" si="49"/>
        <v>1</v>
      </c>
      <c r="BJ41" s="41">
        <f t="shared" si="50"/>
        <v>1</v>
      </c>
      <c r="BK41" s="41">
        <f t="shared" si="51"/>
        <v>1</v>
      </c>
      <c r="BL41" s="41">
        <f t="shared" si="52"/>
        <v>1</v>
      </c>
      <c r="BM41" s="41">
        <f t="shared" si="53"/>
        <v>1</v>
      </c>
      <c r="BN41" s="41">
        <f t="shared" si="54"/>
        <v>1</v>
      </c>
      <c r="BO41" s="44">
        <f t="shared" si="55"/>
        <v>1</v>
      </c>
      <c r="BQ41" s="39" t="s">
        <v>171</v>
      </c>
      <c r="BR41" s="45">
        <f t="shared" si="115"/>
        <v>5</v>
      </c>
      <c r="BS41" s="45">
        <f t="shared" ref="BS41:BS55" si="343">N41</f>
        <v>2</v>
      </c>
      <c r="BT41" s="45">
        <f t="shared" ref="BT41:BT55" si="344">O41</f>
        <v>1</v>
      </c>
      <c r="BU41" s="45">
        <f t="shared" ref="BU41:BU55" si="345">P41</f>
        <v>1</v>
      </c>
      <c r="BV41" s="45">
        <f t="shared" ref="BV41:BV55" si="346">Q41</f>
        <v>1</v>
      </c>
      <c r="BW41" s="45">
        <f t="shared" ref="BW41:BW55" si="347">R41</f>
        <v>1</v>
      </c>
      <c r="BX41" s="45">
        <f t="shared" ref="BX41:BX55" si="348">S41</f>
        <v>1</v>
      </c>
      <c r="BY41" s="45">
        <f t="shared" ref="BY41:BY55" si="349">T41</f>
        <v>3</v>
      </c>
      <c r="BZ41" s="45">
        <f t="shared" ref="BZ41:BZ55" si="350">U41</f>
        <v>1</v>
      </c>
      <c r="CA41" s="45">
        <f t="shared" ref="CA41:CA55" si="351">V41</f>
        <v>1</v>
      </c>
      <c r="CB41" s="45">
        <f t="shared" ref="CB41:CB55" si="352">W41</f>
        <v>1</v>
      </c>
      <c r="CC41" s="45">
        <f t="shared" ref="CC41:CC55" si="353">X41</f>
        <v>1</v>
      </c>
      <c r="CD41" s="45">
        <f t="shared" ref="CD41:CD55" si="354">Y41</f>
        <v>1</v>
      </c>
      <c r="CE41" s="45">
        <f t="shared" ref="CE41:CE55" si="355">Z41</f>
        <v>1</v>
      </c>
      <c r="CF41" s="45">
        <f t="shared" ref="CF41:CF55" si="356">AA41</f>
        <v>1</v>
      </c>
      <c r="CG41" s="45">
        <f t="shared" ref="CG41:CG55" si="357">AB41</f>
        <v>1</v>
      </c>
      <c r="CH41" s="45">
        <f t="shared" ref="CH41:CH55" si="358">AC41</f>
        <v>1</v>
      </c>
      <c r="CI41" s="45">
        <f t="shared" ref="CI41:CI55" si="359">AD41</f>
        <v>1</v>
      </c>
      <c r="CJ41" s="45">
        <f t="shared" ref="CJ41:CJ55" si="360">AE41</f>
        <v>1</v>
      </c>
      <c r="CK41" s="45">
        <f t="shared" ref="CK41:CK55" si="361">AF41</f>
        <v>1</v>
      </c>
      <c r="CL41" s="45">
        <f t="shared" ref="CL41:CL55" si="362">AG41</f>
        <v>1</v>
      </c>
      <c r="CM41" s="45">
        <f t="shared" ref="CM41:CM55" si="363">AH41</f>
        <v>1</v>
      </c>
      <c r="CN41" s="45">
        <f t="shared" ref="CN41:CN55" si="364">AI41</f>
        <v>1</v>
      </c>
      <c r="CO41" s="45">
        <f t="shared" ref="CO41:CO55" si="365">AJ41</f>
        <v>3</v>
      </c>
      <c r="CP41" s="45">
        <f t="shared" ref="CP41:CP55" si="366">AK41</f>
        <v>2</v>
      </c>
      <c r="CQ41" s="45">
        <f t="shared" ref="CQ41:CQ55" si="367">AL41</f>
        <v>1</v>
      </c>
      <c r="CR41" s="45">
        <f t="shared" ref="CR41:CR55" si="368">AM41</f>
        <v>1</v>
      </c>
      <c r="CS41" s="45">
        <f t="shared" si="248"/>
        <v>1</v>
      </c>
      <c r="CT41" s="45">
        <f t="shared" si="249"/>
        <v>1</v>
      </c>
      <c r="CU41" s="45">
        <f t="shared" si="250"/>
        <v>1</v>
      </c>
      <c r="CV41" s="45">
        <f t="shared" si="251"/>
        <v>1</v>
      </c>
      <c r="CW41" s="45">
        <f t="shared" si="252"/>
        <v>1</v>
      </c>
      <c r="CX41" s="45">
        <f t="shared" ref="CX41:CX55" si="369">AS41</f>
        <v>1</v>
      </c>
      <c r="CY41" s="45">
        <f t="shared" ref="CY41:CY55" si="370">AT41</f>
        <v>1</v>
      </c>
      <c r="CZ41" s="45">
        <f t="shared" ref="CZ41:CZ55" si="371">AU41</f>
        <v>1</v>
      </c>
      <c r="DA41" s="45">
        <f t="shared" ref="DA41:DA55" si="372">AV41</f>
        <v>1</v>
      </c>
      <c r="DB41" s="45">
        <f t="shared" ref="DB41:DB55" si="373">AW41</f>
        <v>1</v>
      </c>
      <c r="DC41" s="45">
        <f t="shared" ref="DC41:DC55" si="374">AX41</f>
        <v>1</v>
      </c>
      <c r="DD41" s="45">
        <f t="shared" ref="DD41:DE55" si="375">AY41</f>
        <v>1</v>
      </c>
      <c r="DE41" s="42" cm="1">
        <f t="array" ref="DE41:DT41">TRANSPOSE(AZ41:AZ56)</f>
        <v>1</v>
      </c>
      <c r="DF41" s="41">
        <v>1</v>
      </c>
      <c r="DG41" s="41">
        <v>1</v>
      </c>
      <c r="DH41" s="41">
        <v>1</v>
      </c>
      <c r="DI41" s="41">
        <v>1</v>
      </c>
      <c r="DJ41" s="41">
        <v>1</v>
      </c>
      <c r="DK41" s="41">
        <v>1</v>
      </c>
      <c r="DL41" s="41">
        <v>1</v>
      </c>
      <c r="DM41" s="41">
        <v>1</v>
      </c>
      <c r="DN41" s="41">
        <v>1</v>
      </c>
      <c r="DO41" s="41">
        <v>1</v>
      </c>
      <c r="DP41" s="41">
        <v>1</v>
      </c>
      <c r="DQ41" s="41">
        <v>1</v>
      </c>
      <c r="DR41" s="41">
        <v>1</v>
      </c>
      <c r="DS41" s="41">
        <v>1</v>
      </c>
      <c r="DT41" s="44">
        <v>1</v>
      </c>
      <c r="DV41" s="39" t="s">
        <v>171</v>
      </c>
      <c r="DW41" s="51">
        <f t="shared" si="56"/>
        <v>5</v>
      </c>
      <c r="DX41" s="52">
        <f t="shared" si="116"/>
        <v>2</v>
      </c>
      <c r="DY41" s="52">
        <f t="shared" si="117"/>
        <v>1</v>
      </c>
      <c r="DZ41" s="52">
        <f t="shared" si="256"/>
        <v>1</v>
      </c>
      <c r="EA41" s="52">
        <f t="shared" si="257"/>
        <v>1</v>
      </c>
      <c r="EB41" s="52">
        <f t="shared" si="258"/>
        <v>1</v>
      </c>
      <c r="EC41" s="52">
        <f t="shared" si="259"/>
        <v>1</v>
      </c>
      <c r="ED41" s="52">
        <f t="shared" si="260"/>
        <v>3</v>
      </c>
      <c r="EE41" s="52">
        <f t="shared" si="261"/>
        <v>1</v>
      </c>
      <c r="EF41" s="52">
        <f t="shared" si="262"/>
        <v>1</v>
      </c>
      <c r="EG41" s="52">
        <f t="shared" si="263"/>
        <v>1</v>
      </c>
      <c r="EH41" s="52">
        <f t="shared" si="264"/>
        <v>1</v>
      </c>
      <c r="EI41" s="52">
        <f t="shared" si="235"/>
        <v>1</v>
      </c>
      <c r="EJ41" s="52">
        <f t="shared" si="236"/>
        <v>1</v>
      </c>
      <c r="EK41" s="52">
        <f t="shared" si="237"/>
        <v>1</v>
      </c>
      <c r="EL41" s="52">
        <f t="shared" si="238"/>
        <v>1</v>
      </c>
      <c r="EM41" s="52">
        <f t="shared" si="239"/>
        <v>1</v>
      </c>
      <c r="EN41" s="52">
        <f t="shared" si="240"/>
        <v>1</v>
      </c>
      <c r="EO41" s="52">
        <f t="shared" si="188"/>
        <v>1</v>
      </c>
      <c r="EP41" s="52">
        <f t="shared" si="228"/>
        <v>1</v>
      </c>
      <c r="EQ41" s="52">
        <f t="shared" si="228"/>
        <v>1</v>
      </c>
      <c r="ER41" s="52">
        <f t="shared" si="228"/>
        <v>1</v>
      </c>
      <c r="ES41" s="52">
        <f t="shared" si="228"/>
        <v>1</v>
      </c>
      <c r="ET41" s="52">
        <f t="shared" si="228"/>
        <v>3</v>
      </c>
      <c r="EU41" s="52">
        <f t="shared" si="228"/>
        <v>2</v>
      </c>
      <c r="EV41" s="52">
        <f t="shared" si="228"/>
        <v>1</v>
      </c>
      <c r="EW41" s="52">
        <f t="shared" si="228"/>
        <v>1</v>
      </c>
      <c r="EX41" s="52">
        <f t="shared" si="230"/>
        <v>1</v>
      </c>
      <c r="EY41" s="52">
        <f t="shared" si="234"/>
        <v>1</v>
      </c>
      <c r="EZ41" s="52">
        <f t="shared" si="281"/>
        <v>1</v>
      </c>
      <c r="FA41" s="52">
        <f t="shared" si="281"/>
        <v>1</v>
      </c>
      <c r="FB41" s="52">
        <f t="shared" si="281"/>
        <v>1</v>
      </c>
      <c r="FC41" s="52">
        <f t="shared" si="281"/>
        <v>1</v>
      </c>
      <c r="FD41" s="52">
        <f t="shared" si="281"/>
        <v>1</v>
      </c>
      <c r="FE41" s="52">
        <f t="shared" si="281"/>
        <v>1</v>
      </c>
      <c r="FF41" s="52">
        <f t="shared" si="275"/>
        <v>1</v>
      </c>
      <c r="FG41" s="52">
        <f t="shared" si="281"/>
        <v>1</v>
      </c>
      <c r="FH41" s="52">
        <f t="shared" si="288"/>
        <v>1</v>
      </c>
      <c r="FI41" s="52">
        <f t="shared" ref="FI41:FI49" si="376">DD41</f>
        <v>1</v>
      </c>
      <c r="FJ41" s="52">
        <f>DE41</f>
        <v>1</v>
      </c>
      <c r="FK41" s="50" cm="1">
        <f t="array" ref="FK41">MINVERSE(DF41)</f>
        <v>1</v>
      </c>
      <c r="FL41" s="50" cm="1">
        <f t="array" ref="FL41">MINVERSE(DG41)</f>
        <v>1</v>
      </c>
      <c r="FM41" s="50" cm="1">
        <f t="array" ref="FM41">MINVERSE(DH41)</f>
        <v>1</v>
      </c>
      <c r="FN41" s="50" cm="1">
        <f t="array" ref="FN41">MINVERSE(DI41)</f>
        <v>1</v>
      </c>
      <c r="FO41" s="50" cm="1">
        <f t="array" ref="FO41">MINVERSE(DJ41)</f>
        <v>1</v>
      </c>
      <c r="FP41" s="50" cm="1">
        <f t="array" ref="FP41">MINVERSE(DK41)</f>
        <v>1</v>
      </c>
      <c r="FQ41" s="50" cm="1">
        <f t="array" ref="FQ41">MINVERSE(DL41)</f>
        <v>1</v>
      </c>
      <c r="FR41" s="50" cm="1">
        <f t="array" ref="FR41">MINVERSE(DM41)</f>
        <v>1</v>
      </c>
      <c r="FS41" s="50" cm="1">
        <f t="array" ref="FS41">MINVERSE(DN41)</f>
        <v>1</v>
      </c>
      <c r="FT41" s="50" cm="1">
        <f t="array" ref="FT41">MINVERSE(DO41)</f>
        <v>1</v>
      </c>
      <c r="FU41" s="50" cm="1">
        <f t="array" ref="FU41">MINVERSE(DP41)</f>
        <v>1</v>
      </c>
      <c r="FV41" s="50" cm="1">
        <f t="array" ref="FV41">MINVERSE(DQ41)</f>
        <v>1</v>
      </c>
      <c r="FW41" s="50" cm="1">
        <f t="array" ref="FW41">MINVERSE(DR41)</f>
        <v>1</v>
      </c>
      <c r="FX41" s="50" cm="1">
        <f t="array" ref="FX41">MINVERSE(DS41)</f>
        <v>1</v>
      </c>
      <c r="FY41" s="62" cm="1">
        <f t="array" ref="FY41">MINVERSE(DT41)</f>
        <v>1</v>
      </c>
      <c r="GA41" s="39" t="s">
        <v>171</v>
      </c>
      <c r="GB41" s="59">
        <f t="shared" si="57"/>
        <v>1.7667844522968199E-2</v>
      </c>
      <c r="GC41" s="59">
        <f t="shared" si="289"/>
        <v>1.5584415584415586E-2</v>
      </c>
      <c r="GD41" s="59">
        <f t="shared" si="290"/>
        <v>1.8691588785046728E-2</v>
      </c>
      <c r="GE41" s="59">
        <f t="shared" si="291"/>
        <v>1.8691588785046728E-2</v>
      </c>
      <c r="GF41" s="59">
        <f t="shared" si="292"/>
        <v>1.8691588785046728E-2</v>
      </c>
      <c r="GG41" s="59">
        <f t="shared" si="293"/>
        <v>1.8691588785046728E-2</v>
      </c>
      <c r="GH41" s="59">
        <f t="shared" si="294"/>
        <v>1.8691588785046728E-2</v>
      </c>
      <c r="GI41" s="59">
        <f t="shared" si="295"/>
        <v>1.8575851393188854E-2</v>
      </c>
      <c r="GJ41" s="59">
        <f t="shared" si="296"/>
        <v>1.8957345971563982E-2</v>
      </c>
      <c r="GK41" s="59">
        <f t="shared" si="297"/>
        <v>1.8856065367693277E-2</v>
      </c>
      <c r="GL41" s="59">
        <f t="shared" si="298"/>
        <v>1.8957345971563982E-2</v>
      </c>
      <c r="GM41" s="59">
        <f t="shared" si="299"/>
        <v>1.3201320132013201E-2</v>
      </c>
      <c r="GN41" s="59">
        <f t="shared" si="300"/>
        <v>1.9138755980861243E-2</v>
      </c>
      <c r="GO41" s="59">
        <f t="shared" si="301"/>
        <v>1.9138755980861243E-2</v>
      </c>
      <c r="GP41" s="59">
        <f t="shared" si="302"/>
        <v>1.8856065367693277E-2</v>
      </c>
      <c r="GQ41" s="59">
        <f t="shared" si="303"/>
        <v>1.9138755980861243E-2</v>
      </c>
      <c r="GR41" s="59">
        <f t="shared" si="304"/>
        <v>1.9138755980861243E-2</v>
      </c>
      <c r="GS41" s="59">
        <f t="shared" si="305"/>
        <v>1.8856065367693277E-2</v>
      </c>
      <c r="GT41" s="59">
        <f t="shared" si="306"/>
        <v>1.9138755980861243E-2</v>
      </c>
      <c r="GU41" s="59">
        <f t="shared" si="307"/>
        <v>1.9138755980861243E-2</v>
      </c>
      <c r="GV41" s="59">
        <f t="shared" si="308"/>
        <v>1.9138755980861243E-2</v>
      </c>
      <c r="GW41" s="59">
        <f t="shared" si="309"/>
        <v>1.9138755980861243E-2</v>
      </c>
      <c r="GX41" s="59">
        <f t="shared" si="310"/>
        <v>1.9138755980861243E-2</v>
      </c>
      <c r="GY41" s="59">
        <f t="shared" si="311"/>
        <v>2.4691358024691357E-2</v>
      </c>
      <c r="GZ41" s="59">
        <f t="shared" si="312"/>
        <v>2.1428571428571429E-2</v>
      </c>
      <c r="HA41" s="59">
        <f t="shared" si="313"/>
        <v>1.9280205655526995E-2</v>
      </c>
      <c r="HB41" s="59">
        <f t="shared" si="314"/>
        <v>1.9672131147540985E-2</v>
      </c>
      <c r="HC41" s="59">
        <f t="shared" si="315"/>
        <v>1.9280205655526995E-2</v>
      </c>
      <c r="HD41" s="59">
        <f t="shared" si="316"/>
        <v>1.9672131147540985E-2</v>
      </c>
      <c r="HE41" s="59">
        <f t="shared" si="317"/>
        <v>1.9672131147540985E-2</v>
      </c>
      <c r="HF41" s="59">
        <f t="shared" si="318"/>
        <v>1.9672131147540985E-2</v>
      </c>
      <c r="HG41" s="59">
        <f t="shared" si="319"/>
        <v>1.9672131147540985E-2</v>
      </c>
      <c r="HH41" s="59">
        <f t="shared" si="320"/>
        <v>1.9280205655526995E-2</v>
      </c>
      <c r="HI41" s="59">
        <f t="shared" si="321"/>
        <v>1.9280205655526995E-2</v>
      </c>
      <c r="HJ41" s="59">
        <f t="shared" si="322"/>
        <v>1.9280205655526995E-2</v>
      </c>
      <c r="HK41" s="59">
        <f t="shared" si="323"/>
        <v>1.9672131147540985E-2</v>
      </c>
      <c r="HL41" s="59">
        <f t="shared" si="324"/>
        <v>1.9672131147540985E-2</v>
      </c>
      <c r="HM41" s="59">
        <f t="shared" si="325"/>
        <v>1.9672131147540985E-2</v>
      </c>
      <c r="HN41" s="59">
        <f t="shared" si="326"/>
        <v>1.9672131147540985E-2</v>
      </c>
      <c r="HO41" s="59">
        <f t="shared" si="327"/>
        <v>1.9280205655526995E-2</v>
      </c>
      <c r="HP41" s="59">
        <f t="shared" si="328"/>
        <v>1.9280205655526995E-2</v>
      </c>
      <c r="HQ41" s="59">
        <f t="shared" si="329"/>
        <v>1.9280205655526995E-2</v>
      </c>
      <c r="HR41" s="59">
        <f t="shared" si="330"/>
        <v>1.4851485148514853E-2</v>
      </c>
      <c r="HS41" s="59">
        <f t="shared" si="331"/>
        <v>1.4851485148514853E-2</v>
      </c>
      <c r="HT41" s="59">
        <f t="shared" si="332"/>
        <v>1.7467248908296942E-2</v>
      </c>
      <c r="HU41" s="59">
        <f t="shared" si="333"/>
        <v>1.9659239842726085E-2</v>
      </c>
      <c r="HV41" s="59">
        <f t="shared" si="334"/>
        <v>2.0408163265306121E-2</v>
      </c>
      <c r="HW41" s="59">
        <f t="shared" si="335"/>
        <v>1.9659239842726085E-2</v>
      </c>
      <c r="HX41" s="59">
        <f t="shared" si="336"/>
        <v>1.9659239842726085E-2</v>
      </c>
      <c r="HY41" s="59">
        <f t="shared" si="337"/>
        <v>2.0408163265306121E-2</v>
      </c>
      <c r="HZ41" s="59">
        <f t="shared" si="338"/>
        <v>1.8099547511312219E-2</v>
      </c>
      <c r="IA41" s="59">
        <f t="shared" si="339"/>
        <v>2.0618556701030927E-2</v>
      </c>
      <c r="IB41" s="59">
        <f t="shared" si="340"/>
        <v>1.9659239842726085E-2</v>
      </c>
      <c r="IC41" s="59">
        <f t="shared" si="341"/>
        <v>1.9659239842726085E-2</v>
      </c>
      <c r="ID41" s="59">
        <f t="shared" si="342"/>
        <v>2.0618556701030927E-2</v>
      </c>
      <c r="IF41" s="15">
        <f t="shared" si="112"/>
        <v>1.0482492283200695</v>
      </c>
      <c r="IG41" s="24">
        <f t="shared" si="113"/>
        <v>1.905907687854673E-2</v>
      </c>
      <c r="IH41" s="25">
        <f t="shared" si="114"/>
        <v>1.905907687854673</v>
      </c>
    </row>
    <row r="42" spans="1:242" ht="15" customHeight="1" thickBot="1" x14ac:dyDescent="0.35">
      <c r="A42" s="12"/>
      <c r="B42" s="12" t="s">
        <v>172</v>
      </c>
      <c r="C42" s="3" t="s">
        <v>136</v>
      </c>
      <c r="D42" s="4" t="s">
        <v>42</v>
      </c>
      <c r="E42" s="5"/>
      <c r="F42" s="5"/>
      <c r="G42" s="5" t="s">
        <v>116</v>
      </c>
      <c r="H42" s="12">
        <v>3</v>
      </c>
      <c r="I42" s="7">
        <f t="shared" si="0"/>
        <v>2</v>
      </c>
      <c r="J42" s="7"/>
      <c r="L42" s="39" t="s">
        <v>172</v>
      </c>
      <c r="M42" s="45">
        <f t="shared" si="1"/>
        <v>5</v>
      </c>
      <c r="N42" s="41">
        <f t="shared" si="2"/>
        <v>2</v>
      </c>
      <c r="O42" s="41">
        <f t="shared" si="3"/>
        <v>1</v>
      </c>
      <c r="P42" s="41">
        <f t="shared" si="4"/>
        <v>1</v>
      </c>
      <c r="Q42" s="41">
        <f t="shared" si="5"/>
        <v>1</v>
      </c>
      <c r="R42" s="41">
        <f t="shared" si="6"/>
        <v>1</v>
      </c>
      <c r="S42" s="41">
        <f t="shared" si="7"/>
        <v>1</v>
      </c>
      <c r="T42" s="41">
        <f t="shared" si="8"/>
        <v>3</v>
      </c>
      <c r="U42" s="41">
        <f t="shared" si="9"/>
        <v>1</v>
      </c>
      <c r="V42" s="41">
        <f t="shared" si="10"/>
        <v>1</v>
      </c>
      <c r="W42" s="41">
        <f t="shared" si="11"/>
        <v>1</v>
      </c>
      <c r="X42" s="41">
        <f t="shared" si="12"/>
        <v>1</v>
      </c>
      <c r="Y42" s="41">
        <f t="shared" si="13"/>
        <v>1</v>
      </c>
      <c r="Z42" s="41">
        <f t="shared" si="14"/>
        <v>1</v>
      </c>
      <c r="AA42" s="41">
        <f t="shared" si="15"/>
        <v>1</v>
      </c>
      <c r="AB42" s="41">
        <f t="shared" si="16"/>
        <v>1</v>
      </c>
      <c r="AC42" s="41">
        <f t="shared" si="17"/>
        <v>1</v>
      </c>
      <c r="AD42" s="41">
        <f t="shared" si="18"/>
        <v>1</v>
      </c>
      <c r="AE42" s="41">
        <f t="shared" si="19"/>
        <v>1</v>
      </c>
      <c r="AF42" s="41">
        <f t="shared" si="20"/>
        <v>1</v>
      </c>
      <c r="AG42" s="41">
        <f t="shared" si="21"/>
        <v>1</v>
      </c>
      <c r="AH42" s="41">
        <f t="shared" si="22"/>
        <v>1</v>
      </c>
      <c r="AI42" s="41">
        <f t="shared" si="23"/>
        <v>1</v>
      </c>
      <c r="AJ42" s="41">
        <f t="shared" si="24"/>
        <v>3</v>
      </c>
      <c r="AK42" s="41">
        <f t="shared" si="25"/>
        <v>2</v>
      </c>
      <c r="AL42" s="41">
        <f t="shared" si="26"/>
        <v>1</v>
      </c>
      <c r="AM42" s="41">
        <f t="shared" si="27"/>
        <v>1</v>
      </c>
      <c r="AN42" s="41">
        <f t="shared" si="28"/>
        <v>1</v>
      </c>
      <c r="AO42" s="41">
        <f t="shared" si="29"/>
        <v>1</v>
      </c>
      <c r="AP42" s="41">
        <f t="shared" si="30"/>
        <v>1</v>
      </c>
      <c r="AQ42" s="41">
        <f t="shared" si="31"/>
        <v>1</v>
      </c>
      <c r="AR42" s="41">
        <f t="shared" si="32"/>
        <v>1</v>
      </c>
      <c r="AS42" s="41">
        <f t="shared" si="33"/>
        <v>1</v>
      </c>
      <c r="AT42" s="41">
        <f t="shared" si="34"/>
        <v>1</v>
      </c>
      <c r="AU42" s="41">
        <f t="shared" si="35"/>
        <v>1</v>
      </c>
      <c r="AV42" s="41">
        <f t="shared" si="36"/>
        <v>1</v>
      </c>
      <c r="AW42" s="41">
        <f t="shared" si="37"/>
        <v>1</v>
      </c>
      <c r="AX42" s="41">
        <f t="shared" si="38"/>
        <v>1</v>
      </c>
      <c r="AY42" s="41">
        <f t="shared" si="39"/>
        <v>1</v>
      </c>
      <c r="AZ42" s="41">
        <f t="shared" si="40"/>
        <v>1</v>
      </c>
      <c r="BA42" s="42">
        <f t="shared" si="41"/>
        <v>1</v>
      </c>
      <c r="BB42" s="41">
        <f t="shared" si="42"/>
        <v>1</v>
      </c>
      <c r="BC42" s="41">
        <f t="shared" si="43"/>
        <v>2</v>
      </c>
      <c r="BD42" s="41">
        <f t="shared" si="44"/>
        <v>2</v>
      </c>
      <c r="BE42" s="41">
        <f t="shared" si="45"/>
        <v>1</v>
      </c>
      <c r="BF42" s="41">
        <f t="shared" si="46"/>
        <v>1</v>
      </c>
      <c r="BG42" s="41">
        <f t="shared" si="47"/>
        <v>1</v>
      </c>
      <c r="BH42" s="41">
        <f t="shared" si="48"/>
        <v>1</v>
      </c>
      <c r="BI42" s="41">
        <f t="shared" si="49"/>
        <v>1</v>
      </c>
      <c r="BJ42" s="41">
        <f t="shared" si="50"/>
        <v>1</v>
      </c>
      <c r="BK42" s="41">
        <f t="shared" si="51"/>
        <v>1</v>
      </c>
      <c r="BL42" s="41">
        <f t="shared" si="52"/>
        <v>1</v>
      </c>
      <c r="BM42" s="41">
        <f t="shared" si="53"/>
        <v>1</v>
      </c>
      <c r="BN42" s="41">
        <f t="shared" si="54"/>
        <v>1</v>
      </c>
      <c r="BO42" s="44">
        <f t="shared" si="55"/>
        <v>1</v>
      </c>
      <c r="BQ42" s="39" t="s">
        <v>172</v>
      </c>
      <c r="BR42" s="45">
        <f t="shared" si="115"/>
        <v>5</v>
      </c>
      <c r="BS42" s="45">
        <f t="shared" si="343"/>
        <v>2</v>
      </c>
      <c r="BT42" s="45">
        <f t="shared" si="344"/>
        <v>1</v>
      </c>
      <c r="BU42" s="45">
        <f t="shared" si="345"/>
        <v>1</v>
      </c>
      <c r="BV42" s="45">
        <f t="shared" si="346"/>
        <v>1</v>
      </c>
      <c r="BW42" s="45">
        <f t="shared" si="347"/>
        <v>1</v>
      </c>
      <c r="BX42" s="45">
        <f t="shared" si="348"/>
        <v>1</v>
      </c>
      <c r="BY42" s="45">
        <f t="shared" si="349"/>
        <v>3</v>
      </c>
      <c r="BZ42" s="45">
        <f t="shared" si="350"/>
        <v>1</v>
      </c>
      <c r="CA42" s="45">
        <f t="shared" si="351"/>
        <v>1</v>
      </c>
      <c r="CB42" s="45">
        <f t="shared" si="352"/>
        <v>1</v>
      </c>
      <c r="CC42" s="45">
        <f t="shared" si="353"/>
        <v>1</v>
      </c>
      <c r="CD42" s="45">
        <f t="shared" si="354"/>
        <v>1</v>
      </c>
      <c r="CE42" s="45">
        <f t="shared" si="355"/>
        <v>1</v>
      </c>
      <c r="CF42" s="45">
        <f t="shared" si="356"/>
        <v>1</v>
      </c>
      <c r="CG42" s="45">
        <f t="shared" si="357"/>
        <v>1</v>
      </c>
      <c r="CH42" s="45">
        <f t="shared" si="358"/>
        <v>1</v>
      </c>
      <c r="CI42" s="45">
        <f t="shared" si="359"/>
        <v>1</v>
      </c>
      <c r="CJ42" s="45">
        <f t="shared" si="360"/>
        <v>1</v>
      </c>
      <c r="CK42" s="45">
        <f t="shared" si="361"/>
        <v>1</v>
      </c>
      <c r="CL42" s="45">
        <f t="shared" si="362"/>
        <v>1</v>
      </c>
      <c r="CM42" s="45">
        <f t="shared" si="363"/>
        <v>1</v>
      </c>
      <c r="CN42" s="45">
        <f t="shared" si="364"/>
        <v>1</v>
      </c>
      <c r="CO42" s="45">
        <f t="shared" si="365"/>
        <v>3</v>
      </c>
      <c r="CP42" s="45">
        <f t="shared" si="366"/>
        <v>2</v>
      </c>
      <c r="CQ42" s="45">
        <f t="shared" si="367"/>
        <v>1</v>
      </c>
      <c r="CR42" s="45">
        <f t="shared" si="368"/>
        <v>1</v>
      </c>
      <c r="CS42" s="45">
        <f t="shared" si="248"/>
        <v>1</v>
      </c>
      <c r="CT42" s="45">
        <f t="shared" si="249"/>
        <v>1</v>
      </c>
      <c r="CU42" s="45">
        <f t="shared" si="250"/>
        <v>1</v>
      </c>
      <c r="CV42" s="45">
        <f t="shared" si="251"/>
        <v>1</v>
      </c>
      <c r="CW42" s="45">
        <f t="shared" si="252"/>
        <v>1</v>
      </c>
      <c r="CX42" s="45">
        <f t="shared" si="369"/>
        <v>1</v>
      </c>
      <c r="CY42" s="45">
        <f t="shared" si="370"/>
        <v>1</v>
      </c>
      <c r="CZ42" s="45">
        <f t="shared" si="371"/>
        <v>1</v>
      </c>
      <c r="DA42" s="45">
        <f t="shared" si="372"/>
        <v>1</v>
      </c>
      <c r="DB42" s="45">
        <f t="shared" si="373"/>
        <v>1</v>
      </c>
      <c r="DC42" s="45">
        <f t="shared" si="374"/>
        <v>1</v>
      </c>
      <c r="DD42" s="45">
        <f t="shared" si="375"/>
        <v>1</v>
      </c>
      <c r="DE42" s="45">
        <f t="shared" si="375"/>
        <v>1</v>
      </c>
      <c r="DF42" s="42" cm="1">
        <f t="array" ref="DF42:DT42">TRANSPOSE(BA42:BA56)</f>
        <v>1</v>
      </c>
      <c r="DG42" s="41">
        <v>1</v>
      </c>
      <c r="DH42" s="41">
        <v>1</v>
      </c>
      <c r="DI42" s="41">
        <v>1</v>
      </c>
      <c r="DJ42" s="41">
        <v>1</v>
      </c>
      <c r="DK42" s="41">
        <v>1</v>
      </c>
      <c r="DL42" s="41">
        <v>1</v>
      </c>
      <c r="DM42" s="41">
        <v>1</v>
      </c>
      <c r="DN42" s="41">
        <v>1</v>
      </c>
      <c r="DO42" s="41">
        <v>1</v>
      </c>
      <c r="DP42" s="41">
        <v>1</v>
      </c>
      <c r="DQ42" s="41">
        <v>1</v>
      </c>
      <c r="DR42" s="41">
        <v>1</v>
      </c>
      <c r="DS42" s="41">
        <v>1</v>
      </c>
      <c r="DT42" s="44">
        <v>1</v>
      </c>
      <c r="DV42" s="39" t="s">
        <v>172</v>
      </c>
      <c r="DW42" s="51">
        <f t="shared" si="56"/>
        <v>5</v>
      </c>
      <c r="DX42" s="52">
        <f t="shared" si="116"/>
        <v>2</v>
      </c>
      <c r="DY42" s="52">
        <f t="shared" si="117"/>
        <v>1</v>
      </c>
      <c r="DZ42" s="52">
        <f t="shared" si="256"/>
        <v>1</v>
      </c>
      <c r="EA42" s="52">
        <f t="shared" si="257"/>
        <v>1</v>
      </c>
      <c r="EB42" s="52">
        <f t="shared" si="258"/>
        <v>1</v>
      </c>
      <c r="EC42" s="52">
        <f t="shared" si="259"/>
        <v>1</v>
      </c>
      <c r="ED42" s="52">
        <f t="shared" si="260"/>
        <v>3</v>
      </c>
      <c r="EE42" s="52">
        <f t="shared" si="261"/>
        <v>1</v>
      </c>
      <c r="EF42" s="52">
        <f t="shared" si="262"/>
        <v>1</v>
      </c>
      <c r="EG42" s="52">
        <f t="shared" si="263"/>
        <v>1</v>
      </c>
      <c r="EH42" s="52">
        <f t="shared" si="264"/>
        <v>1</v>
      </c>
      <c r="EI42" s="52">
        <f t="shared" si="235"/>
        <v>1</v>
      </c>
      <c r="EJ42" s="52">
        <f t="shared" si="236"/>
        <v>1</v>
      </c>
      <c r="EK42" s="52">
        <f t="shared" si="237"/>
        <v>1</v>
      </c>
      <c r="EL42" s="52">
        <f t="shared" si="238"/>
        <v>1</v>
      </c>
      <c r="EM42" s="52">
        <f t="shared" si="239"/>
        <v>1</v>
      </c>
      <c r="EN42" s="52">
        <f t="shared" si="240"/>
        <v>1</v>
      </c>
      <c r="EO42" s="52">
        <f t="shared" si="188"/>
        <v>1</v>
      </c>
      <c r="EP42" s="52">
        <f t="shared" si="228"/>
        <v>1</v>
      </c>
      <c r="EQ42" s="52">
        <f t="shared" si="228"/>
        <v>1</v>
      </c>
      <c r="ER42" s="52">
        <f t="shared" si="228"/>
        <v>1</v>
      </c>
      <c r="ES42" s="52">
        <f t="shared" si="228"/>
        <v>1</v>
      </c>
      <c r="ET42" s="52">
        <f t="shared" si="228"/>
        <v>3</v>
      </c>
      <c r="EU42" s="52">
        <f t="shared" si="228"/>
        <v>2</v>
      </c>
      <c r="EV42" s="52">
        <f t="shared" si="228"/>
        <v>1</v>
      </c>
      <c r="EW42" s="52">
        <f t="shared" si="228"/>
        <v>1</v>
      </c>
      <c r="EX42" s="52">
        <f t="shared" si="230"/>
        <v>1</v>
      </c>
      <c r="EY42" s="52">
        <f t="shared" si="234"/>
        <v>1</v>
      </c>
      <c r="EZ42" s="52">
        <f t="shared" si="281"/>
        <v>1</v>
      </c>
      <c r="FA42" s="52">
        <f t="shared" si="281"/>
        <v>1</v>
      </c>
      <c r="FB42" s="52">
        <f t="shared" si="281"/>
        <v>1</v>
      </c>
      <c r="FC42" s="52">
        <f t="shared" si="281"/>
        <v>1</v>
      </c>
      <c r="FD42" s="52">
        <f t="shared" si="281"/>
        <v>1</v>
      </c>
      <c r="FE42" s="52">
        <f t="shared" si="281"/>
        <v>1</v>
      </c>
      <c r="FF42" s="52">
        <f t="shared" si="275"/>
        <v>1</v>
      </c>
      <c r="FG42" s="52">
        <f t="shared" si="281"/>
        <v>1</v>
      </c>
      <c r="FH42" s="52">
        <f t="shared" si="288"/>
        <v>1</v>
      </c>
      <c r="FI42" s="52">
        <f t="shared" si="376"/>
        <v>1</v>
      </c>
      <c r="FJ42" s="52">
        <f t="shared" ref="FJ42:FJ48" si="377">DE42</f>
        <v>1</v>
      </c>
      <c r="FK42" s="52">
        <f>DF42</f>
        <v>1</v>
      </c>
      <c r="FL42" s="50" cm="1">
        <f t="array" ref="FL42">MINVERSE(DG42)</f>
        <v>1</v>
      </c>
      <c r="FM42" s="50" cm="1">
        <f t="array" ref="FM42">MINVERSE(DH42)</f>
        <v>1</v>
      </c>
      <c r="FN42" s="50" cm="1">
        <f t="array" ref="FN42">MINVERSE(DI42)</f>
        <v>1</v>
      </c>
      <c r="FO42" s="50" cm="1">
        <f t="array" ref="FO42">MINVERSE(DJ42)</f>
        <v>1</v>
      </c>
      <c r="FP42" s="50" cm="1">
        <f t="array" ref="FP42">MINVERSE(DK42)</f>
        <v>1</v>
      </c>
      <c r="FQ42" s="50" cm="1">
        <f t="array" ref="FQ42">MINVERSE(DL42)</f>
        <v>1</v>
      </c>
      <c r="FR42" s="50" cm="1">
        <f t="array" ref="FR42">MINVERSE(DM42)</f>
        <v>1</v>
      </c>
      <c r="FS42" s="50" cm="1">
        <f t="array" ref="FS42">MINVERSE(DN42)</f>
        <v>1</v>
      </c>
      <c r="FT42" s="50" cm="1">
        <f t="array" ref="FT42">MINVERSE(DO42)</f>
        <v>1</v>
      </c>
      <c r="FU42" s="50" cm="1">
        <f t="array" ref="FU42">MINVERSE(DP42)</f>
        <v>1</v>
      </c>
      <c r="FV42" s="50" cm="1">
        <f t="array" ref="FV42">MINVERSE(DQ42)</f>
        <v>1</v>
      </c>
      <c r="FW42" s="50" cm="1">
        <f t="array" ref="FW42">MINVERSE(DR42)</f>
        <v>1</v>
      </c>
      <c r="FX42" s="50" cm="1">
        <f t="array" ref="FX42">MINVERSE(DS42)</f>
        <v>1</v>
      </c>
      <c r="FY42" s="62" cm="1">
        <f t="array" ref="FY42">MINVERSE(DT42)</f>
        <v>1</v>
      </c>
      <c r="GA42" s="39" t="s">
        <v>172</v>
      </c>
      <c r="GB42" s="59">
        <f t="shared" si="57"/>
        <v>1.7667844522968199E-2</v>
      </c>
      <c r="GC42" s="59">
        <f t="shared" si="289"/>
        <v>1.5584415584415586E-2</v>
      </c>
      <c r="GD42" s="59">
        <f t="shared" si="290"/>
        <v>1.8691588785046728E-2</v>
      </c>
      <c r="GE42" s="59">
        <f t="shared" si="291"/>
        <v>1.8691588785046728E-2</v>
      </c>
      <c r="GF42" s="59">
        <f t="shared" si="292"/>
        <v>1.8691588785046728E-2</v>
      </c>
      <c r="GG42" s="59">
        <f t="shared" si="293"/>
        <v>1.8691588785046728E-2</v>
      </c>
      <c r="GH42" s="59">
        <f t="shared" si="294"/>
        <v>1.8691588785046728E-2</v>
      </c>
      <c r="GI42" s="59">
        <f t="shared" si="295"/>
        <v>1.8575851393188854E-2</v>
      </c>
      <c r="GJ42" s="59">
        <f t="shared" si="296"/>
        <v>1.8957345971563982E-2</v>
      </c>
      <c r="GK42" s="59">
        <f t="shared" si="297"/>
        <v>1.8856065367693277E-2</v>
      </c>
      <c r="GL42" s="59">
        <f t="shared" si="298"/>
        <v>1.8957345971563982E-2</v>
      </c>
      <c r="GM42" s="59">
        <f t="shared" si="299"/>
        <v>1.3201320132013201E-2</v>
      </c>
      <c r="GN42" s="59">
        <f t="shared" si="300"/>
        <v>1.9138755980861243E-2</v>
      </c>
      <c r="GO42" s="59">
        <f t="shared" si="301"/>
        <v>1.9138755980861243E-2</v>
      </c>
      <c r="GP42" s="59">
        <f t="shared" si="302"/>
        <v>1.8856065367693277E-2</v>
      </c>
      <c r="GQ42" s="59">
        <f t="shared" si="303"/>
        <v>1.9138755980861243E-2</v>
      </c>
      <c r="GR42" s="59">
        <f t="shared" si="304"/>
        <v>1.9138755980861243E-2</v>
      </c>
      <c r="GS42" s="59">
        <f t="shared" si="305"/>
        <v>1.8856065367693277E-2</v>
      </c>
      <c r="GT42" s="59">
        <f t="shared" si="306"/>
        <v>1.9138755980861243E-2</v>
      </c>
      <c r="GU42" s="59">
        <f t="shared" si="307"/>
        <v>1.9138755980861243E-2</v>
      </c>
      <c r="GV42" s="59">
        <f t="shared" si="308"/>
        <v>1.9138755980861243E-2</v>
      </c>
      <c r="GW42" s="59">
        <f t="shared" si="309"/>
        <v>1.9138755980861243E-2</v>
      </c>
      <c r="GX42" s="59">
        <f t="shared" si="310"/>
        <v>1.9138755980861243E-2</v>
      </c>
      <c r="GY42" s="59">
        <f t="shared" si="311"/>
        <v>2.4691358024691357E-2</v>
      </c>
      <c r="GZ42" s="59">
        <f t="shared" si="312"/>
        <v>2.1428571428571429E-2</v>
      </c>
      <c r="HA42" s="59">
        <f t="shared" si="313"/>
        <v>1.9280205655526995E-2</v>
      </c>
      <c r="HB42" s="59">
        <f t="shared" si="314"/>
        <v>1.9672131147540985E-2</v>
      </c>
      <c r="HC42" s="59">
        <f t="shared" si="315"/>
        <v>1.9280205655526995E-2</v>
      </c>
      <c r="HD42" s="59">
        <f t="shared" si="316"/>
        <v>1.9672131147540985E-2</v>
      </c>
      <c r="HE42" s="59">
        <f t="shared" si="317"/>
        <v>1.9672131147540985E-2</v>
      </c>
      <c r="HF42" s="59">
        <f t="shared" si="318"/>
        <v>1.9672131147540985E-2</v>
      </c>
      <c r="HG42" s="59">
        <f t="shared" si="319"/>
        <v>1.9672131147540985E-2</v>
      </c>
      <c r="HH42" s="59">
        <f t="shared" si="320"/>
        <v>1.9280205655526995E-2</v>
      </c>
      <c r="HI42" s="59">
        <f t="shared" si="321"/>
        <v>1.9280205655526995E-2</v>
      </c>
      <c r="HJ42" s="59">
        <f t="shared" si="322"/>
        <v>1.9280205655526995E-2</v>
      </c>
      <c r="HK42" s="59">
        <f t="shared" si="323"/>
        <v>1.9672131147540985E-2</v>
      </c>
      <c r="HL42" s="59">
        <f t="shared" si="324"/>
        <v>1.9672131147540985E-2</v>
      </c>
      <c r="HM42" s="59">
        <f t="shared" si="325"/>
        <v>1.9672131147540985E-2</v>
      </c>
      <c r="HN42" s="59">
        <f t="shared" si="326"/>
        <v>1.9672131147540985E-2</v>
      </c>
      <c r="HO42" s="59">
        <f t="shared" si="327"/>
        <v>1.9280205655526995E-2</v>
      </c>
      <c r="HP42" s="59">
        <f t="shared" si="328"/>
        <v>1.9280205655526995E-2</v>
      </c>
      <c r="HQ42" s="59">
        <f t="shared" si="329"/>
        <v>1.9280205655526995E-2</v>
      </c>
      <c r="HR42" s="59">
        <f t="shared" si="330"/>
        <v>1.4851485148514853E-2</v>
      </c>
      <c r="HS42" s="59">
        <f t="shared" si="331"/>
        <v>1.4851485148514853E-2</v>
      </c>
      <c r="HT42" s="59">
        <f t="shared" si="332"/>
        <v>1.7467248908296942E-2</v>
      </c>
      <c r="HU42" s="59">
        <f t="shared" si="333"/>
        <v>1.9659239842726085E-2</v>
      </c>
      <c r="HV42" s="59">
        <f t="shared" si="334"/>
        <v>2.0408163265306121E-2</v>
      </c>
      <c r="HW42" s="59">
        <f t="shared" si="335"/>
        <v>1.9659239842726085E-2</v>
      </c>
      <c r="HX42" s="59">
        <f t="shared" si="336"/>
        <v>1.9659239842726085E-2</v>
      </c>
      <c r="HY42" s="59">
        <f t="shared" si="337"/>
        <v>2.0408163265306121E-2</v>
      </c>
      <c r="HZ42" s="59">
        <f t="shared" si="338"/>
        <v>1.8099547511312219E-2</v>
      </c>
      <c r="IA42" s="59">
        <f t="shared" si="339"/>
        <v>2.0618556701030927E-2</v>
      </c>
      <c r="IB42" s="59">
        <f t="shared" si="340"/>
        <v>1.9659239842726085E-2</v>
      </c>
      <c r="IC42" s="59">
        <f t="shared" si="341"/>
        <v>1.9659239842726085E-2</v>
      </c>
      <c r="ID42" s="59">
        <f t="shared" si="342"/>
        <v>2.0618556701030927E-2</v>
      </c>
      <c r="IF42" s="15">
        <f t="shared" si="112"/>
        <v>1.0482492283200695</v>
      </c>
      <c r="IG42" s="24">
        <f t="shared" si="113"/>
        <v>1.905907687854673E-2</v>
      </c>
      <c r="IH42" s="25">
        <f t="shared" si="114"/>
        <v>1.905907687854673</v>
      </c>
    </row>
    <row r="43" spans="1:242" ht="15" customHeight="1" thickBot="1" x14ac:dyDescent="0.35">
      <c r="A43" s="12"/>
      <c r="B43" s="12" t="s">
        <v>173</v>
      </c>
      <c r="C43" s="3" t="s">
        <v>134</v>
      </c>
      <c r="D43" s="4" t="s">
        <v>42</v>
      </c>
      <c r="E43" s="5"/>
      <c r="F43" s="5"/>
      <c r="G43" s="5" t="s">
        <v>117</v>
      </c>
      <c r="H43" s="12">
        <v>6</v>
      </c>
      <c r="I43" s="7">
        <f t="shared" si="0"/>
        <v>2</v>
      </c>
      <c r="J43" s="7"/>
      <c r="L43" s="39" t="s">
        <v>173</v>
      </c>
      <c r="M43" s="45">
        <f t="shared" si="1"/>
        <v>5</v>
      </c>
      <c r="N43" s="41">
        <f t="shared" si="2"/>
        <v>2</v>
      </c>
      <c r="O43" s="41">
        <f t="shared" si="3"/>
        <v>1</v>
      </c>
      <c r="P43" s="41">
        <f t="shared" si="4"/>
        <v>1</v>
      </c>
      <c r="Q43" s="41">
        <f t="shared" si="5"/>
        <v>1</v>
      </c>
      <c r="R43" s="41">
        <f t="shared" si="6"/>
        <v>1</v>
      </c>
      <c r="S43" s="41">
        <f t="shared" si="7"/>
        <v>1</v>
      </c>
      <c r="T43" s="41">
        <f t="shared" si="8"/>
        <v>3</v>
      </c>
      <c r="U43" s="41">
        <f t="shared" si="9"/>
        <v>1</v>
      </c>
      <c r="V43" s="41">
        <f t="shared" si="10"/>
        <v>1</v>
      </c>
      <c r="W43" s="41">
        <f t="shared" si="11"/>
        <v>1</v>
      </c>
      <c r="X43" s="41">
        <f t="shared" si="12"/>
        <v>1</v>
      </c>
      <c r="Y43" s="41">
        <f t="shared" si="13"/>
        <v>1</v>
      </c>
      <c r="Z43" s="41">
        <f t="shared" si="14"/>
        <v>1</v>
      </c>
      <c r="AA43" s="41">
        <f t="shared" si="15"/>
        <v>1</v>
      </c>
      <c r="AB43" s="41">
        <f t="shared" si="16"/>
        <v>1</v>
      </c>
      <c r="AC43" s="41">
        <f t="shared" si="17"/>
        <v>1</v>
      </c>
      <c r="AD43" s="41">
        <f t="shared" si="18"/>
        <v>1</v>
      </c>
      <c r="AE43" s="41">
        <f t="shared" si="19"/>
        <v>1</v>
      </c>
      <c r="AF43" s="41">
        <f t="shared" si="20"/>
        <v>1</v>
      </c>
      <c r="AG43" s="41">
        <f t="shared" si="21"/>
        <v>1</v>
      </c>
      <c r="AH43" s="41">
        <f t="shared" si="22"/>
        <v>1</v>
      </c>
      <c r="AI43" s="41">
        <f t="shared" si="23"/>
        <v>1</v>
      </c>
      <c r="AJ43" s="41">
        <f t="shared" si="24"/>
        <v>3</v>
      </c>
      <c r="AK43" s="41">
        <f t="shared" si="25"/>
        <v>2</v>
      </c>
      <c r="AL43" s="41">
        <f t="shared" si="26"/>
        <v>1</v>
      </c>
      <c r="AM43" s="41">
        <f t="shared" si="27"/>
        <v>1</v>
      </c>
      <c r="AN43" s="41">
        <f t="shared" si="28"/>
        <v>1</v>
      </c>
      <c r="AO43" s="41">
        <f t="shared" si="29"/>
        <v>1</v>
      </c>
      <c r="AP43" s="41">
        <f t="shared" si="30"/>
        <v>1</v>
      </c>
      <c r="AQ43" s="41">
        <f t="shared" si="31"/>
        <v>1</v>
      </c>
      <c r="AR43" s="41">
        <f t="shared" si="32"/>
        <v>1</v>
      </c>
      <c r="AS43" s="41">
        <f t="shared" si="33"/>
        <v>1</v>
      </c>
      <c r="AT43" s="41">
        <f t="shared" si="34"/>
        <v>1</v>
      </c>
      <c r="AU43" s="41">
        <f t="shared" si="35"/>
        <v>1</v>
      </c>
      <c r="AV43" s="41">
        <f t="shared" si="36"/>
        <v>1</v>
      </c>
      <c r="AW43" s="41">
        <f t="shared" si="37"/>
        <v>1</v>
      </c>
      <c r="AX43" s="41">
        <f t="shared" si="38"/>
        <v>1</v>
      </c>
      <c r="AY43" s="41">
        <f t="shared" si="39"/>
        <v>1</v>
      </c>
      <c r="AZ43" s="41">
        <f t="shared" si="40"/>
        <v>1</v>
      </c>
      <c r="BA43" s="41">
        <f t="shared" si="41"/>
        <v>1</v>
      </c>
      <c r="BB43" s="42">
        <f t="shared" si="42"/>
        <v>1</v>
      </c>
      <c r="BC43" s="41">
        <f t="shared" si="43"/>
        <v>2</v>
      </c>
      <c r="BD43" s="41">
        <f t="shared" si="44"/>
        <v>2</v>
      </c>
      <c r="BE43" s="41">
        <f t="shared" si="45"/>
        <v>1</v>
      </c>
      <c r="BF43" s="41">
        <f t="shared" si="46"/>
        <v>1</v>
      </c>
      <c r="BG43" s="41">
        <f t="shared" si="47"/>
        <v>1</v>
      </c>
      <c r="BH43" s="41">
        <f t="shared" si="48"/>
        <v>1</v>
      </c>
      <c r="BI43" s="41">
        <f t="shared" si="49"/>
        <v>1</v>
      </c>
      <c r="BJ43" s="41">
        <f t="shared" si="50"/>
        <v>1</v>
      </c>
      <c r="BK43" s="41">
        <f t="shared" si="51"/>
        <v>1</v>
      </c>
      <c r="BL43" s="41">
        <f t="shared" si="52"/>
        <v>1</v>
      </c>
      <c r="BM43" s="41">
        <f t="shared" si="53"/>
        <v>1</v>
      </c>
      <c r="BN43" s="41">
        <f t="shared" si="54"/>
        <v>1</v>
      </c>
      <c r="BO43" s="44">
        <f t="shared" si="55"/>
        <v>1</v>
      </c>
      <c r="BQ43" s="39" t="s">
        <v>173</v>
      </c>
      <c r="BR43" s="45">
        <f t="shared" si="115"/>
        <v>5</v>
      </c>
      <c r="BS43" s="45">
        <f t="shared" si="343"/>
        <v>2</v>
      </c>
      <c r="BT43" s="45">
        <f t="shared" si="344"/>
        <v>1</v>
      </c>
      <c r="BU43" s="45">
        <f t="shared" si="345"/>
        <v>1</v>
      </c>
      <c r="BV43" s="45">
        <f t="shared" si="346"/>
        <v>1</v>
      </c>
      <c r="BW43" s="45">
        <f t="shared" si="347"/>
        <v>1</v>
      </c>
      <c r="BX43" s="45">
        <f t="shared" si="348"/>
        <v>1</v>
      </c>
      <c r="BY43" s="45">
        <f t="shared" si="349"/>
        <v>3</v>
      </c>
      <c r="BZ43" s="45">
        <f t="shared" si="350"/>
        <v>1</v>
      </c>
      <c r="CA43" s="45">
        <f t="shared" si="351"/>
        <v>1</v>
      </c>
      <c r="CB43" s="45">
        <f t="shared" si="352"/>
        <v>1</v>
      </c>
      <c r="CC43" s="45">
        <f t="shared" si="353"/>
        <v>1</v>
      </c>
      <c r="CD43" s="45">
        <f t="shared" si="354"/>
        <v>1</v>
      </c>
      <c r="CE43" s="45">
        <f t="shared" si="355"/>
        <v>1</v>
      </c>
      <c r="CF43" s="45">
        <f t="shared" si="356"/>
        <v>1</v>
      </c>
      <c r="CG43" s="45">
        <f t="shared" si="357"/>
        <v>1</v>
      </c>
      <c r="CH43" s="45">
        <f t="shared" si="358"/>
        <v>1</v>
      </c>
      <c r="CI43" s="45">
        <f t="shared" si="359"/>
        <v>1</v>
      </c>
      <c r="CJ43" s="45">
        <f t="shared" si="360"/>
        <v>1</v>
      </c>
      <c r="CK43" s="45">
        <f t="shared" si="361"/>
        <v>1</v>
      </c>
      <c r="CL43" s="45">
        <f t="shared" si="362"/>
        <v>1</v>
      </c>
      <c r="CM43" s="45">
        <f t="shared" si="363"/>
        <v>1</v>
      </c>
      <c r="CN43" s="45">
        <f t="shared" si="364"/>
        <v>1</v>
      </c>
      <c r="CO43" s="45">
        <f t="shared" si="365"/>
        <v>3</v>
      </c>
      <c r="CP43" s="45">
        <f t="shared" si="366"/>
        <v>2</v>
      </c>
      <c r="CQ43" s="45">
        <f t="shared" si="367"/>
        <v>1</v>
      </c>
      <c r="CR43" s="45">
        <f t="shared" si="368"/>
        <v>1</v>
      </c>
      <c r="CS43" s="45">
        <f t="shared" si="248"/>
        <v>1</v>
      </c>
      <c r="CT43" s="45">
        <f t="shared" si="249"/>
        <v>1</v>
      </c>
      <c r="CU43" s="45">
        <f t="shared" si="250"/>
        <v>1</v>
      </c>
      <c r="CV43" s="45">
        <f t="shared" si="251"/>
        <v>1</v>
      </c>
      <c r="CW43" s="45">
        <f t="shared" si="252"/>
        <v>1</v>
      </c>
      <c r="CX43" s="45">
        <f t="shared" si="369"/>
        <v>1</v>
      </c>
      <c r="CY43" s="45">
        <f t="shared" si="370"/>
        <v>1</v>
      </c>
      <c r="CZ43" s="45">
        <f t="shared" si="371"/>
        <v>1</v>
      </c>
      <c r="DA43" s="45">
        <f t="shared" si="372"/>
        <v>1</v>
      </c>
      <c r="DB43" s="45">
        <f t="shared" si="373"/>
        <v>1</v>
      </c>
      <c r="DC43" s="45">
        <f t="shared" si="374"/>
        <v>1</v>
      </c>
      <c r="DD43" s="45">
        <f t="shared" ref="DD43:DD44" si="378">AY43</f>
        <v>1</v>
      </c>
      <c r="DE43" s="45">
        <f t="shared" ref="DE43:DF44" si="379">AZ43</f>
        <v>1</v>
      </c>
      <c r="DF43" s="45">
        <f t="shared" si="379"/>
        <v>1</v>
      </c>
      <c r="DG43" s="42" cm="1">
        <f t="array" ref="DG43:DT43">TRANSPOSE(BB43:BB56)</f>
        <v>1</v>
      </c>
      <c r="DH43" s="41">
        <v>1</v>
      </c>
      <c r="DI43" s="41">
        <v>1</v>
      </c>
      <c r="DJ43" s="41">
        <v>1</v>
      </c>
      <c r="DK43" s="41">
        <v>1</v>
      </c>
      <c r="DL43" s="41">
        <v>1</v>
      </c>
      <c r="DM43" s="41">
        <v>1</v>
      </c>
      <c r="DN43" s="41">
        <v>1</v>
      </c>
      <c r="DO43" s="41">
        <v>1</v>
      </c>
      <c r="DP43" s="41">
        <v>1</v>
      </c>
      <c r="DQ43" s="41">
        <v>1</v>
      </c>
      <c r="DR43" s="41">
        <v>1</v>
      </c>
      <c r="DS43" s="41">
        <v>1</v>
      </c>
      <c r="DT43" s="44">
        <v>1</v>
      </c>
      <c r="DV43" s="39" t="s">
        <v>173</v>
      </c>
      <c r="DW43" s="51">
        <f t="shared" si="56"/>
        <v>5</v>
      </c>
      <c r="DX43" s="52">
        <f t="shared" si="116"/>
        <v>2</v>
      </c>
      <c r="DY43" s="52">
        <f t="shared" si="117"/>
        <v>1</v>
      </c>
      <c r="DZ43" s="52">
        <f t="shared" si="256"/>
        <v>1</v>
      </c>
      <c r="EA43" s="52">
        <f t="shared" si="257"/>
        <v>1</v>
      </c>
      <c r="EB43" s="52">
        <f t="shared" si="258"/>
        <v>1</v>
      </c>
      <c r="EC43" s="52">
        <f t="shared" si="259"/>
        <v>1</v>
      </c>
      <c r="ED43" s="52">
        <f t="shared" si="260"/>
        <v>3</v>
      </c>
      <c r="EE43" s="52">
        <f t="shared" si="261"/>
        <v>1</v>
      </c>
      <c r="EF43" s="52">
        <f t="shared" si="262"/>
        <v>1</v>
      </c>
      <c r="EG43" s="52">
        <f t="shared" si="263"/>
        <v>1</v>
      </c>
      <c r="EH43" s="52">
        <f t="shared" si="264"/>
        <v>1</v>
      </c>
      <c r="EI43" s="52">
        <f t="shared" ref="EI43:EI55" si="380">CD43</f>
        <v>1</v>
      </c>
      <c r="EJ43" s="52">
        <f t="shared" ref="EJ43:EJ55" si="381">CE43</f>
        <v>1</v>
      </c>
      <c r="EK43" s="52">
        <f t="shared" ref="EK43:EK55" si="382">CF43</f>
        <v>1</v>
      </c>
      <c r="EL43" s="52">
        <f t="shared" ref="EL43:EL55" si="383">CG43</f>
        <v>1</v>
      </c>
      <c r="EM43" s="52">
        <f t="shared" ref="EM43:EM56" si="384">CH43</f>
        <v>1</v>
      </c>
      <c r="EN43" s="52">
        <f t="shared" ref="EN43:EN56" si="385">CI43</f>
        <v>1</v>
      </c>
      <c r="EO43" s="52">
        <f t="shared" ref="EO43:EO56" si="386">CJ43</f>
        <v>1</v>
      </c>
      <c r="EP43" s="52">
        <f t="shared" ref="EP43:EP56" si="387">CK43</f>
        <v>1</v>
      </c>
      <c r="EQ43" s="52">
        <f t="shared" ref="EQ43:EQ56" si="388">CL43</f>
        <v>1</v>
      </c>
      <c r="ER43" s="52">
        <f t="shared" ref="ER43:ER56" si="389">CM43</f>
        <v>1</v>
      </c>
      <c r="ES43" s="52">
        <f t="shared" ref="ES43:ES56" si="390">CN43</f>
        <v>1</v>
      </c>
      <c r="ET43" s="52">
        <f t="shared" ref="ET43:ET56" si="391">CO43</f>
        <v>3</v>
      </c>
      <c r="EU43" s="52">
        <f t="shared" ref="EU43:EU56" si="392">CP43</f>
        <v>2</v>
      </c>
      <c r="EV43" s="52">
        <f t="shared" ref="EV43:EV56" si="393">CQ43</f>
        <v>1</v>
      </c>
      <c r="EW43" s="52">
        <f t="shared" si="228"/>
        <v>1</v>
      </c>
      <c r="EX43" s="52">
        <f t="shared" si="230"/>
        <v>1</v>
      </c>
      <c r="EY43" s="52">
        <f t="shared" si="234"/>
        <v>1</v>
      </c>
      <c r="EZ43" s="52">
        <f t="shared" si="281"/>
        <v>1</v>
      </c>
      <c r="FA43" s="52">
        <f t="shared" si="281"/>
        <v>1</v>
      </c>
      <c r="FB43" s="52">
        <f t="shared" si="281"/>
        <v>1</v>
      </c>
      <c r="FC43" s="52">
        <f t="shared" si="281"/>
        <v>1</v>
      </c>
      <c r="FD43" s="52">
        <f t="shared" si="281"/>
        <v>1</v>
      </c>
      <c r="FE43" s="52">
        <f t="shared" si="281"/>
        <v>1</v>
      </c>
      <c r="FF43" s="52">
        <f t="shared" si="281"/>
        <v>1</v>
      </c>
      <c r="FG43" s="52">
        <f t="shared" si="281"/>
        <v>1</v>
      </c>
      <c r="FH43" s="52">
        <f t="shared" si="288"/>
        <v>1</v>
      </c>
      <c r="FI43" s="52">
        <f t="shared" si="376"/>
        <v>1</v>
      </c>
      <c r="FJ43" s="52">
        <f t="shared" si="377"/>
        <v>1</v>
      </c>
      <c r="FK43" s="52">
        <f t="shared" ref="FK43:FK47" si="394">DF43</f>
        <v>1</v>
      </c>
      <c r="FL43" s="52">
        <f>DG43</f>
        <v>1</v>
      </c>
      <c r="FM43" s="50" cm="1">
        <f t="array" ref="FM43">MINVERSE(DH43)</f>
        <v>1</v>
      </c>
      <c r="FN43" s="50" cm="1">
        <f t="array" ref="FN43">MINVERSE(DI43)</f>
        <v>1</v>
      </c>
      <c r="FO43" s="50" cm="1">
        <f t="array" ref="FO43">MINVERSE(DJ43)</f>
        <v>1</v>
      </c>
      <c r="FP43" s="50" cm="1">
        <f t="array" ref="FP43">MINVERSE(DK43)</f>
        <v>1</v>
      </c>
      <c r="FQ43" s="50" cm="1">
        <f t="array" ref="FQ43">MINVERSE(DL43)</f>
        <v>1</v>
      </c>
      <c r="FR43" s="50" cm="1">
        <f t="array" ref="FR43">MINVERSE(DM43)</f>
        <v>1</v>
      </c>
      <c r="FS43" s="50" cm="1">
        <f t="array" ref="FS43">MINVERSE(DN43)</f>
        <v>1</v>
      </c>
      <c r="FT43" s="50" cm="1">
        <f t="array" ref="FT43">MINVERSE(DO43)</f>
        <v>1</v>
      </c>
      <c r="FU43" s="50" cm="1">
        <f t="array" ref="FU43">MINVERSE(DP43)</f>
        <v>1</v>
      </c>
      <c r="FV43" s="50" cm="1">
        <f t="array" ref="FV43">MINVERSE(DQ43)</f>
        <v>1</v>
      </c>
      <c r="FW43" s="50" cm="1">
        <f t="array" ref="FW43">MINVERSE(DR43)</f>
        <v>1</v>
      </c>
      <c r="FX43" s="50" cm="1">
        <f t="array" ref="FX43">MINVERSE(DS43)</f>
        <v>1</v>
      </c>
      <c r="FY43" s="62" cm="1">
        <f t="array" ref="FY43">MINVERSE(DT43)</f>
        <v>1</v>
      </c>
      <c r="GA43" s="39" t="s">
        <v>173</v>
      </c>
      <c r="GB43" s="59">
        <f t="shared" si="57"/>
        <v>1.7667844522968199E-2</v>
      </c>
      <c r="GC43" s="59">
        <f t="shared" si="289"/>
        <v>1.5584415584415586E-2</v>
      </c>
      <c r="GD43" s="59">
        <f t="shared" si="290"/>
        <v>1.8691588785046728E-2</v>
      </c>
      <c r="GE43" s="59">
        <f t="shared" si="291"/>
        <v>1.8691588785046728E-2</v>
      </c>
      <c r="GF43" s="59">
        <f t="shared" si="292"/>
        <v>1.8691588785046728E-2</v>
      </c>
      <c r="GG43" s="59">
        <f t="shared" si="293"/>
        <v>1.8691588785046728E-2</v>
      </c>
      <c r="GH43" s="59">
        <f t="shared" si="294"/>
        <v>1.8691588785046728E-2</v>
      </c>
      <c r="GI43" s="59">
        <f t="shared" si="295"/>
        <v>1.8575851393188854E-2</v>
      </c>
      <c r="GJ43" s="59">
        <f t="shared" si="296"/>
        <v>1.8957345971563982E-2</v>
      </c>
      <c r="GK43" s="59">
        <f t="shared" si="297"/>
        <v>1.8856065367693277E-2</v>
      </c>
      <c r="GL43" s="59">
        <f t="shared" si="298"/>
        <v>1.8957345971563982E-2</v>
      </c>
      <c r="GM43" s="59">
        <f t="shared" si="299"/>
        <v>1.3201320132013201E-2</v>
      </c>
      <c r="GN43" s="59">
        <f t="shared" si="300"/>
        <v>1.9138755980861243E-2</v>
      </c>
      <c r="GO43" s="59">
        <f t="shared" si="301"/>
        <v>1.9138755980861243E-2</v>
      </c>
      <c r="GP43" s="59">
        <f t="shared" si="302"/>
        <v>1.8856065367693277E-2</v>
      </c>
      <c r="GQ43" s="59">
        <f t="shared" si="303"/>
        <v>1.9138755980861243E-2</v>
      </c>
      <c r="GR43" s="59">
        <f t="shared" si="304"/>
        <v>1.9138755980861243E-2</v>
      </c>
      <c r="GS43" s="59">
        <f t="shared" si="305"/>
        <v>1.8856065367693277E-2</v>
      </c>
      <c r="GT43" s="59">
        <f t="shared" si="306"/>
        <v>1.9138755980861243E-2</v>
      </c>
      <c r="GU43" s="59">
        <f t="shared" si="307"/>
        <v>1.9138755980861243E-2</v>
      </c>
      <c r="GV43" s="59">
        <f t="shared" si="308"/>
        <v>1.9138755980861243E-2</v>
      </c>
      <c r="GW43" s="59">
        <f t="shared" si="309"/>
        <v>1.9138755980861243E-2</v>
      </c>
      <c r="GX43" s="59">
        <f t="shared" si="310"/>
        <v>1.9138755980861243E-2</v>
      </c>
      <c r="GY43" s="59">
        <f t="shared" si="311"/>
        <v>2.4691358024691357E-2</v>
      </c>
      <c r="GZ43" s="59">
        <f t="shared" si="312"/>
        <v>2.1428571428571429E-2</v>
      </c>
      <c r="HA43" s="59">
        <f t="shared" si="313"/>
        <v>1.9280205655526995E-2</v>
      </c>
      <c r="HB43" s="59">
        <f t="shared" si="314"/>
        <v>1.9672131147540985E-2</v>
      </c>
      <c r="HC43" s="59">
        <f t="shared" si="315"/>
        <v>1.9280205655526995E-2</v>
      </c>
      <c r="HD43" s="59">
        <f t="shared" si="316"/>
        <v>1.9672131147540985E-2</v>
      </c>
      <c r="HE43" s="59">
        <f t="shared" si="317"/>
        <v>1.9672131147540985E-2</v>
      </c>
      <c r="HF43" s="59">
        <f t="shared" si="318"/>
        <v>1.9672131147540985E-2</v>
      </c>
      <c r="HG43" s="59">
        <f t="shared" si="319"/>
        <v>1.9672131147540985E-2</v>
      </c>
      <c r="HH43" s="59">
        <f t="shared" si="320"/>
        <v>1.9280205655526995E-2</v>
      </c>
      <c r="HI43" s="59">
        <f t="shared" si="321"/>
        <v>1.9280205655526995E-2</v>
      </c>
      <c r="HJ43" s="59">
        <f t="shared" si="322"/>
        <v>1.9280205655526995E-2</v>
      </c>
      <c r="HK43" s="59">
        <f t="shared" si="323"/>
        <v>1.9672131147540985E-2</v>
      </c>
      <c r="HL43" s="59">
        <f t="shared" si="324"/>
        <v>1.9672131147540985E-2</v>
      </c>
      <c r="HM43" s="59">
        <f t="shared" si="325"/>
        <v>1.9672131147540985E-2</v>
      </c>
      <c r="HN43" s="59">
        <f t="shared" si="326"/>
        <v>1.9672131147540985E-2</v>
      </c>
      <c r="HO43" s="59">
        <f t="shared" si="327"/>
        <v>1.9280205655526995E-2</v>
      </c>
      <c r="HP43" s="59">
        <f t="shared" si="328"/>
        <v>1.9280205655526995E-2</v>
      </c>
      <c r="HQ43" s="59">
        <f t="shared" si="329"/>
        <v>1.9280205655526995E-2</v>
      </c>
      <c r="HR43" s="59">
        <f t="shared" si="330"/>
        <v>1.4851485148514853E-2</v>
      </c>
      <c r="HS43" s="59">
        <f t="shared" si="331"/>
        <v>1.4851485148514853E-2</v>
      </c>
      <c r="HT43" s="59">
        <f t="shared" si="332"/>
        <v>1.7467248908296942E-2</v>
      </c>
      <c r="HU43" s="59">
        <f t="shared" si="333"/>
        <v>1.9659239842726085E-2</v>
      </c>
      <c r="HV43" s="59">
        <f t="shared" si="334"/>
        <v>2.0408163265306121E-2</v>
      </c>
      <c r="HW43" s="59">
        <f t="shared" si="335"/>
        <v>1.9659239842726085E-2</v>
      </c>
      <c r="HX43" s="59">
        <f t="shared" si="336"/>
        <v>1.9659239842726085E-2</v>
      </c>
      <c r="HY43" s="59">
        <f t="shared" si="337"/>
        <v>2.0408163265306121E-2</v>
      </c>
      <c r="HZ43" s="59">
        <f t="shared" si="338"/>
        <v>1.8099547511312219E-2</v>
      </c>
      <c r="IA43" s="59">
        <f t="shared" si="339"/>
        <v>2.0618556701030927E-2</v>
      </c>
      <c r="IB43" s="59">
        <f t="shared" si="340"/>
        <v>1.9659239842726085E-2</v>
      </c>
      <c r="IC43" s="59">
        <f t="shared" si="341"/>
        <v>1.9659239842726085E-2</v>
      </c>
      <c r="ID43" s="59">
        <f t="shared" si="342"/>
        <v>2.0618556701030927E-2</v>
      </c>
      <c r="IF43" s="15">
        <f t="shared" si="112"/>
        <v>1.0482492283200695</v>
      </c>
      <c r="IG43" s="24">
        <f t="shared" si="113"/>
        <v>1.905907687854673E-2</v>
      </c>
      <c r="IH43" s="25">
        <f t="shared" si="114"/>
        <v>1.905907687854673</v>
      </c>
    </row>
    <row r="44" spans="1:242" ht="15" customHeight="1" thickBot="1" x14ac:dyDescent="0.35">
      <c r="A44" s="12"/>
      <c r="B44" s="12" t="s">
        <v>174</v>
      </c>
      <c r="C44" s="3" t="s">
        <v>133</v>
      </c>
      <c r="D44" s="4" t="s">
        <v>42</v>
      </c>
      <c r="E44" s="5"/>
      <c r="F44" s="5"/>
      <c r="G44" s="5" t="s">
        <v>120</v>
      </c>
      <c r="H44" s="12">
        <v>15</v>
      </c>
      <c r="I44" s="7">
        <f t="shared" si="0"/>
        <v>4</v>
      </c>
      <c r="J44" s="7"/>
      <c r="L44" s="39" t="s">
        <v>174</v>
      </c>
      <c r="M44" s="45">
        <f t="shared" si="1"/>
        <v>3</v>
      </c>
      <c r="N44" s="41">
        <f t="shared" si="2"/>
        <v>1</v>
      </c>
      <c r="O44" s="41">
        <f t="shared" si="3"/>
        <v>1</v>
      </c>
      <c r="P44" s="41">
        <f t="shared" si="4"/>
        <v>1</v>
      </c>
      <c r="Q44" s="41">
        <f t="shared" si="5"/>
        <v>1</v>
      </c>
      <c r="R44" s="41">
        <f t="shared" si="6"/>
        <v>1</v>
      </c>
      <c r="S44" s="41">
        <f t="shared" si="7"/>
        <v>1</v>
      </c>
      <c r="T44" s="41">
        <f t="shared" si="8"/>
        <v>1</v>
      </c>
      <c r="U44" s="41">
        <f t="shared" si="9"/>
        <v>1</v>
      </c>
      <c r="V44" s="41">
        <f t="shared" si="10"/>
        <v>1</v>
      </c>
      <c r="W44" s="41">
        <f t="shared" si="11"/>
        <v>1</v>
      </c>
      <c r="X44" s="41">
        <f t="shared" si="12"/>
        <v>1</v>
      </c>
      <c r="Y44" s="41">
        <f t="shared" si="13"/>
        <v>1</v>
      </c>
      <c r="Z44" s="41">
        <f t="shared" si="14"/>
        <v>1</v>
      </c>
      <c r="AA44" s="41">
        <f t="shared" si="15"/>
        <v>1</v>
      </c>
      <c r="AB44" s="41">
        <f t="shared" si="16"/>
        <v>1</v>
      </c>
      <c r="AC44" s="41">
        <f t="shared" si="17"/>
        <v>1</v>
      </c>
      <c r="AD44" s="41">
        <f t="shared" si="18"/>
        <v>1</v>
      </c>
      <c r="AE44" s="41">
        <f t="shared" si="19"/>
        <v>1</v>
      </c>
      <c r="AF44" s="41">
        <f t="shared" si="20"/>
        <v>1</v>
      </c>
      <c r="AG44" s="41">
        <f t="shared" si="21"/>
        <v>1</v>
      </c>
      <c r="AH44" s="41">
        <f t="shared" si="22"/>
        <v>1</v>
      </c>
      <c r="AI44" s="41">
        <f t="shared" si="23"/>
        <v>1</v>
      </c>
      <c r="AJ44" s="41">
        <f t="shared" si="24"/>
        <v>1</v>
      </c>
      <c r="AK44" s="41">
        <f t="shared" si="25"/>
        <v>1</v>
      </c>
      <c r="AL44" s="41">
        <f t="shared" si="26"/>
        <v>1</v>
      </c>
      <c r="AM44" s="41">
        <f t="shared" si="27"/>
        <v>1</v>
      </c>
      <c r="AN44" s="41">
        <f t="shared" si="28"/>
        <v>1</v>
      </c>
      <c r="AO44" s="41">
        <f t="shared" si="29"/>
        <v>1</v>
      </c>
      <c r="AP44" s="41">
        <f t="shared" si="30"/>
        <v>1</v>
      </c>
      <c r="AQ44" s="41">
        <f t="shared" si="31"/>
        <v>1</v>
      </c>
      <c r="AR44" s="41">
        <f t="shared" si="32"/>
        <v>1</v>
      </c>
      <c r="AS44" s="41">
        <f t="shared" si="33"/>
        <v>1</v>
      </c>
      <c r="AT44" s="41">
        <f t="shared" si="34"/>
        <v>1</v>
      </c>
      <c r="AU44" s="41">
        <f t="shared" si="35"/>
        <v>1</v>
      </c>
      <c r="AV44" s="41">
        <f t="shared" si="36"/>
        <v>1</v>
      </c>
      <c r="AW44" s="41">
        <f t="shared" si="37"/>
        <v>1</v>
      </c>
      <c r="AX44" s="41">
        <f t="shared" si="38"/>
        <v>1</v>
      </c>
      <c r="AY44" s="41">
        <f t="shared" si="39"/>
        <v>1</v>
      </c>
      <c r="AZ44" s="41">
        <f t="shared" si="40"/>
        <v>1</v>
      </c>
      <c r="BA44" s="41">
        <f t="shared" si="41"/>
        <v>1</v>
      </c>
      <c r="BB44" s="41">
        <f t="shared" si="42"/>
        <v>1</v>
      </c>
      <c r="BC44" s="42">
        <f t="shared" si="43"/>
        <v>1</v>
      </c>
      <c r="BD44" s="41">
        <f t="shared" si="44"/>
        <v>1</v>
      </c>
      <c r="BE44" s="41">
        <f t="shared" si="45"/>
        <v>1</v>
      </c>
      <c r="BF44" s="41">
        <f t="shared" si="46"/>
        <v>1</v>
      </c>
      <c r="BG44" s="41">
        <f t="shared" si="47"/>
        <v>1</v>
      </c>
      <c r="BH44" s="41">
        <f t="shared" si="48"/>
        <v>1</v>
      </c>
      <c r="BI44" s="41">
        <f t="shared" si="49"/>
        <v>1</v>
      </c>
      <c r="BJ44" s="41">
        <f t="shared" si="50"/>
        <v>1</v>
      </c>
      <c r="BK44" s="41">
        <f t="shared" si="51"/>
        <v>1</v>
      </c>
      <c r="BL44" s="41">
        <f t="shared" si="52"/>
        <v>1</v>
      </c>
      <c r="BM44" s="41">
        <f t="shared" si="53"/>
        <v>1</v>
      </c>
      <c r="BN44" s="41">
        <f t="shared" si="54"/>
        <v>1</v>
      </c>
      <c r="BO44" s="44">
        <f t="shared" si="55"/>
        <v>1</v>
      </c>
      <c r="BQ44" s="39" t="s">
        <v>174</v>
      </c>
      <c r="BR44" s="45">
        <f t="shared" si="115"/>
        <v>3</v>
      </c>
      <c r="BS44" s="45">
        <f t="shared" si="343"/>
        <v>1</v>
      </c>
      <c r="BT44" s="45">
        <f t="shared" si="344"/>
        <v>1</v>
      </c>
      <c r="BU44" s="45">
        <f t="shared" si="345"/>
        <v>1</v>
      </c>
      <c r="BV44" s="45">
        <f t="shared" si="346"/>
        <v>1</v>
      </c>
      <c r="BW44" s="45">
        <f t="shared" si="347"/>
        <v>1</v>
      </c>
      <c r="BX44" s="45">
        <f t="shared" si="348"/>
        <v>1</v>
      </c>
      <c r="BY44" s="45">
        <f t="shared" si="349"/>
        <v>1</v>
      </c>
      <c r="BZ44" s="45">
        <f t="shared" si="350"/>
        <v>1</v>
      </c>
      <c r="CA44" s="45">
        <f t="shared" si="351"/>
        <v>1</v>
      </c>
      <c r="CB44" s="45">
        <f t="shared" si="352"/>
        <v>1</v>
      </c>
      <c r="CC44" s="45">
        <f t="shared" si="353"/>
        <v>1</v>
      </c>
      <c r="CD44" s="45">
        <f t="shared" si="354"/>
        <v>1</v>
      </c>
      <c r="CE44" s="45">
        <f t="shared" si="355"/>
        <v>1</v>
      </c>
      <c r="CF44" s="45">
        <f t="shared" si="356"/>
        <v>1</v>
      </c>
      <c r="CG44" s="45">
        <f t="shared" si="357"/>
        <v>1</v>
      </c>
      <c r="CH44" s="45">
        <f t="shared" si="358"/>
        <v>1</v>
      </c>
      <c r="CI44" s="45">
        <f t="shared" si="359"/>
        <v>1</v>
      </c>
      <c r="CJ44" s="45">
        <f t="shared" si="360"/>
        <v>1</v>
      </c>
      <c r="CK44" s="45">
        <f t="shared" si="361"/>
        <v>1</v>
      </c>
      <c r="CL44" s="45">
        <f t="shared" si="362"/>
        <v>1</v>
      </c>
      <c r="CM44" s="45">
        <f t="shared" si="363"/>
        <v>1</v>
      </c>
      <c r="CN44" s="45">
        <f t="shared" si="364"/>
        <v>1</v>
      </c>
      <c r="CO44" s="45">
        <f t="shared" si="365"/>
        <v>1</v>
      </c>
      <c r="CP44" s="45">
        <f t="shared" si="366"/>
        <v>1</v>
      </c>
      <c r="CQ44" s="45">
        <f t="shared" si="367"/>
        <v>1</v>
      </c>
      <c r="CR44" s="45">
        <f t="shared" si="368"/>
        <v>1</v>
      </c>
      <c r="CS44" s="45">
        <f t="shared" si="248"/>
        <v>1</v>
      </c>
      <c r="CT44" s="45">
        <f t="shared" si="249"/>
        <v>1</v>
      </c>
      <c r="CU44" s="45">
        <f t="shared" si="250"/>
        <v>1</v>
      </c>
      <c r="CV44" s="45">
        <f t="shared" si="251"/>
        <v>1</v>
      </c>
      <c r="CW44" s="45">
        <f t="shared" si="252"/>
        <v>1</v>
      </c>
      <c r="CX44" s="45">
        <f t="shared" si="369"/>
        <v>1</v>
      </c>
      <c r="CY44" s="45">
        <f t="shared" si="370"/>
        <v>1</v>
      </c>
      <c r="CZ44" s="45">
        <f t="shared" si="371"/>
        <v>1</v>
      </c>
      <c r="DA44" s="45">
        <f t="shared" si="372"/>
        <v>1</v>
      </c>
      <c r="DB44" s="45">
        <f t="shared" si="373"/>
        <v>1</v>
      </c>
      <c r="DC44" s="45">
        <f t="shared" si="374"/>
        <v>1</v>
      </c>
      <c r="DD44" s="45">
        <f t="shared" si="378"/>
        <v>1</v>
      </c>
      <c r="DE44" s="45">
        <f t="shared" si="379"/>
        <v>1</v>
      </c>
      <c r="DF44" s="45">
        <f t="shared" ref="DF44:DF45" si="395">BA44</f>
        <v>1</v>
      </c>
      <c r="DG44" s="45">
        <f t="shared" ref="DG44:DH45" si="396">BB44</f>
        <v>1</v>
      </c>
      <c r="DH44" s="42" cm="1">
        <f t="array" ref="DH44:DT44">TRANSPOSE(BC44:BC56)</f>
        <v>1</v>
      </c>
      <c r="DI44" s="41">
        <v>1</v>
      </c>
      <c r="DJ44" s="41">
        <v>1</v>
      </c>
      <c r="DK44" s="41">
        <v>2</v>
      </c>
      <c r="DL44" s="41">
        <v>3</v>
      </c>
      <c r="DM44" s="41">
        <v>2</v>
      </c>
      <c r="DN44" s="41">
        <v>2</v>
      </c>
      <c r="DO44" s="41">
        <v>3</v>
      </c>
      <c r="DP44" s="41">
        <v>1</v>
      </c>
      <c r="DQ44" s="41">
        <v>3</v>
      </c>
      <c r="DR44" s="41">
        <v>2</v>
      </c>
      <c r="DS44" s="41">
        <v>2</v>
      </c>
      <c r="DT44" s="44">
        <v>3</v>
      </c>
      <c r="DV44" s="39" t="s">
        <v>174</v>
      </c>
      <c r="DW44" s="51">
        <f>BR44</f>
        <v>3</v>
      </c>
      <c r="DX44" s="52">
        <f t="shared" si="116"/>
        <v>1</v>
      </c>
      <c r="DY44" s="52">
        <f t="shared" si="117"/>
        <v>1</v>
      </c>
      <c r="DZ44" s="52">
        <f t="shared" si="256"/>
        <v>1</v>
      </c>
      <c r="EA44" s="52">
        <f t="shared" si="257"/>
        <v>1</v>
      </c>
      <c r="EB44" s="52">
        <f t="shared" si="258"/>
        <v>1</v>
      </c>
      <c r="EC44" s="52">
        <f t="shared" si="259"/>
        <v>1</v>
      </c>
      <c r="ED44" s="52">
        <f t="shared" si="260"/>
        <v>1</v>
      </c>
      <c r="EE44" s="52">
        <f t="shared" si="261"/>
        <v>1</v>
      </c>
      <c r="EF44" s="52">
        <f t="shared" si="262"/>
        <v>1</v>
      </c>
      <c r="EG44" s="52">
        <f t="shared" si="263"/>
        <v>1</v>
      </c>
      <c r="EH44" s="52">
        <f t="shared" si="264"/>
        <v>1</v>
      </c>
      <c r="EI44" s="52">
        <f t="shared" si="380"/>
        <v>1</v>
      </c>
      <c r="EJ44" s="52">
        <f t="shared" si="381"/>
        <v>1</v>
      </c>
      <c r="EK44" s="52">
        <f t="shared" si="382"/>
        <v>1</v>
      </c>
      <c r="EL44" s="52">
        <f t="shared" si="383"/>
        <v>1</v>
      </c>
      <c r="EM44" s="52">
        <f t="shared" si="384"/>
        <v>1</v>
      </c>
      <c r="EN44" s="52">
        <f t="shared" si="385"/>
        <v>1</v>
      </c>
      <c r="EO44" s="52">
        <f t="shared" si="386"/>
        <v>1</v>
      </c>
      <c r="EP44" s="52">
        <f t="shared" si="387"/>
        <v>1</v>
      </c>
      <c r="EQ44" s="52">
        <f t="shared" si="388"/>
        <v>1</v>
      </c>
      <c r="ER44" s="52">
        <f t="shared" si="389"/>
        <v>1</v>
      </c>
      <c r="ES44" s="52">
        <f t="shared" si="390"/>
        <v>1</v>
      </c>
      <c r="ET44" s="52">
        <f t="shared" si="391"/>
        <v>1</v>
      </c>
      <c r="EU44" s="52">
        <f t="shared" si="392"/>
        <v>1</v>
      </c>
      <c r="EV44" s="52">
        <f t="shared" si="393"/>
        <v>1</v>
      </c>
      <c r="EW44" s="52">
        <f t="shared" si="228"/>
        <v>1</v>
      </c>
      <c r="EX44" s="52">
        <f t="shared" si="230"/>
        <v>1</v>
      </c>
      <c r="EY44" s="52">
        <f t="shared" si="234"/>
        <v>1</v>
      </c>
      <c r="EZ44" s="52">
        <f t="shared" si="281"/>
        <v>1</v>
      </c>
      <c r="FA44" s="52">
        <f t="shared" si="281"/>
        <v>1</v>
      </c>
      <c r="FB44" s="52">
        <f t="shared" si="281"/>
        <v>1</v>
      </c>
      <c r="FC44" s="52">
        <f t="shared" si="281"/>
        <v>1</v>
      </c>
      <c r="FD44" s="52">
        <f t="shared" si="281"/>
        <v>1</v>
      </c>
      <c r="FE44" s="52">
        <f t="shared" si="281"/>
        <v>1</v>
      </c>
      <c r="FF44" s="52">
        <f t="shared" si="281"/>
        <v>1</v>
      </c>
      <c r="FG44" s="52">
        <f t="shared" si="281"/>
        <v>1</v>
      </c>
      <c r="FH44" s="52">
        <f t="shared" si="288"/>
        <v>1</v>
      </c>
      <c r="FI44" s="52">
        <f t="shared" si="376"/>
        <v>1</v>
      </c>
      <c r="FJ44" s="52">
        <f t="shared" si="377"/>
        <v>1</v>
      </c>
      <c r="FK44" s="52">
        <f t="shared" si="394"/>
        <v>1</v>
      </c>
      <c r="FL44" s="52">
        <f t="shared" ref="FL44:FL48" si="397">DG44</f>
        <v>1</v>
      </c>
      <c r="FM44" s="52">
        <f>DH44</f>
        <v>1</v>
      </c>
      <c r="FN44" s="50" cm="1">
        <f t="array" ref="FN44">MINVERSE(DI44)</f>
        <v>1</v>
      </c>
      <c r="FO44" s="50" cm="1">
        <f t="array" ref="FO44">MINVERSE(DJ44)</f>
        <v>1</v>
      </c>
      <c r="FP44" s="50" cm="1">
        <f t="array" ref="FP44">MINVERSE(DK44)</f>
        <v>0.5</v>
      </c>
      <c r="FQ44" s="50" cm="1">
        <f t="array" ref="FQ44">MINVERSE(DL44)</f>
        <v>0.33333333333333331</v>
      </c>
      <c r="FR44" s="50" cm="1">
        <f t="array" ref="FR44">MINVERSE(DM44)</f>
        <v>0.5</v>
      </c>
      <c r="FS44" s="50" cm="1">
        <f t="array" ref="FS44">MINVERSE(DN44)</f>
        <v>0.5</v>
      </c>
      <c r="FT44" s="50" cm="1">
        <f t="array" ref="FT44">MINVERSE(DO44)</f>
        <v>0.33333333333333331</v>
      </c>
      <c r="FU44" s="50" cm="1">
        <f t="array" ref="FU44">MINVERSE(DP44)</f>
        <v>1</v>
      </c>
      <c r="FV44" s="50" cm="1">
        <f t="array" ref="FV44">MINVERSE(DQ44)</f>
        <v>0.33333333333333331</v>
      </c>
      <c r="FW44" s="50" cm="1">
        <f t="array" ref="FW44">MINVERSE(DR44)</f>
        <v>0.5</v>
      </c>
      <c r="FX44" s="50" cm="1">
        <f t="array" ref="FX44">MINVERSE(DS44)</f>
        <v>0.5</v>
      </c>
      <c r="FY44" s="62" cm="1">
        <f t="array" ref="FY44">MINVERSE(DT44)</f>
        <v>0.33333333333333331</v>
      </c>
      <c r="GA44" s="39" t="s">
        <v>174</v>
      </c>
      <c r="GB44" s="59">
        <f t="shared" si="57"/>
        <v>1.0600706713780919E-2</v>
      </c>
      <c r="GC44" s="59">
        <f t="shared" si="289"/>
        <v>7.7922077922077931E-3</v>
      </c>
      <c r="GD44" s="59">
        <f t="shared" si="290"/>
        <v>1.8691588785046728E-2</v>
      </c>
      <c r="GE44" s="59">
        <f t="shared" si="291"/>
        <v>1.8691588785046728E-2</v>
      </c>
      <c r="GF44" s="59">
        <f t="shared" si="292"/>
        <v>1.8691588785046728E-2</v>
      </c>
      <c r="GG44" s="59">
        <f t="shared" si="293"/>
        <v>1.8691588785046728E-2</v>
      </c>
      <c r="GH44" s="59">
        <f t="shared" si="294"/>
        <v>1.8691588785046728E-2</v>
      </c>
      <c r="GI44" s="59">
        <f t="shared" si="295"/>
        <v>6.1919504643962852E-3</v>
      </c>
      <c r="GJ44" s="59">
        <f t="shared" si="296"/>
        <v>1.8957345971563982E-2</v>
      </c>
      <c r="GK44" s="59">
        <f t="shared" si="297"/>
        <v>1.8856065367693277E-2</v>
      </c>
      <c r="GL44" s="59">
        <f t="shared" si="298"/>
        <v>1.8957345971563982E-2</v>
      </c>
      <c r="GM44" s="59">
        <f t="shared" si="299"/>
        <v>1.3201320132013201E-2</v>
      </c>
      <c r="GN44" s="59">
        <f t="shared" si="300"/>
        <v>1.9138755980861243E-2</v>
      </c>
      <c r="GO44" s="59">
        <f t="shared" si="301"/>
        <v>1.9138755980861243E-2</v>
      </c>
      <c r="GP44" s="59">
        <f t="shared" si="302"/>
        <v>1.8856065367693277E-2</v>
      </c>
      <c r="GQ44" s="59">
        <f t="shared" si="303"/>
        <v>1.9138755980861243E-2</v>
      </c>
      <c r="GR44" s="59">
        <f t="shared" si="304"/>
        <v>1.9138755980861243E-2</v>
      </c>
      <c r="GS44" s="59">
        <f t="shared" si="305"/>
        <v>1.8856065367693277E-2</v>
      </c>
      <c r="GT44" s="59">
        <f t="shared" si="306"/>
        <v>1.9138755980861243E-2</v>
      </c>
      <c r="GU44" s="59">
        <f t="shared" si="307"/>
        <v>1.9138755980861243E-2</v>
      </c>
      <c r="GV44" s="59">
        <f t="shared" si="308"/>
        <v>1.9138755980861243E-2</v>
      </c>
      <c r="GW44" s="59">
        <f t="shared" si="309"/>
        <v>1.9138755980861243E-2</v>
      </c>
      <c r="GX44" s="59">
        <f t="shared" si="310"/>
        <v>1.9138755980861243E-2</v>
      </c>
      <c r="GY44" s="59">
        <f t="shared" si="311"/>
        <v>8.23045267489712E-3</v>
      </c>
      <c r="GZ44" s="59">
        <f t="shared" si="312"/>
        <v>1.0714285714285714E-2</v>
      </c>
      <c r="HA44" s="59">
        <f t="shared" si="313"/>
        <v>1.9280205655526995E-2</v>
      </c>
      <c r="HB44" s="59">
        <f t="shared" si="314"/>
        <v>1.9672131147540985E-2</v>
      </c>
      <c r="HC44" s="59">
        <f t="shared" si="315"/>
        <v>1.9280205655526995E-2</v>
      </c>
      <c r="HD44" s="59">
        <f t="shared" si="316"/>
        <v>1.9672131147540985E-2</v>
      </c>
      <c r="HE44" s="59">
        <f t="shared" si="317"/>
        <v>1.9672131147540985E-2</v>
      </c>
      <c r="HF44" s="59">
        <f t="shared" si="318"/>
        <v>1.9672131147540985E-2</v>
      </c>
      <c r="HG44" s="59">
        <f t="shared" si="319"/>
        <v>1.9672131147540985E-2</v>
      </c>
      <c r="HH44" s="59">
        <f t="shared" si="320"/>
        <v>1.9280205655526995E-2</v>
      </c>
      <c r="HI44" s="59">
        <f t="shared" si="321"/>
        <v>1.9280205655526995E-2</v>
      </c>
      <c r="HJ44" s="59">
        <f t="shared" si="322"/>
        <v>1.9280205655526995E-2</v>
      </c>
      <c r="HK44" s="59">
        <f t="shared" si="323"/>
        <v>1.9672131147540985E-2</v>
      </c>
      <c r="HL44" s="59">
        <f t="shared" si="324"/>
        <v>1.9672131147540985E-2</v>
      </c>
      <c r="HM44" s="59">
        <f t="shared" si="325"/>
        <v>1.9672131147540985E-2</v>
      </c>
      <c r="HN44" s="59">
        <f t="shared" si="326"/>
        <v>1.9672131147540985E-2</v>
      </c>
      <c r="HO44" s="59">
        <f t="shared" si="327"/>
        <v>1.9280205655526995E-2</v>
      </c>
      <c r="HP44" s="59">
        <f t="shared" si="328"/>
        <v>1.9280205655526995E-2</v>
      </c>
      <c r="HQ44" s="59">
        <f t="shared" si="329"/>
        <v>1.9280205655526995E-2</v>
      </c>
      <c r="HR44" s="59">
        <f t="shared" si="330"/>
        <v>1.4851485148514853E-2</v>
      </c>
      <c r="HS44" s="59">
        <f t="shared" si="331"/>
        <v>1.4851485148514853E-2</v>
      </c>
      <c r="HT44" s="59">
        <f t="shared" si="332"/>
        <v>1.7467248908296942E-2</v>
      </c>
      <c r="HU44" s="59">
        <f t="shared" si="333"/>
        <v>9.8296199213630427E-3</v>
      </c>
      <c r="HV44" s="59">
        <f t="shared" si="334"/>
        <v>6.8027210884353739E-3</v>
      </c>
      <c r="HW44" s="59">
        <f t="shared" si="335"/>
        <v>9.8296199213630427E-3</v>
      </c>
      <c r="HX44" s="59">
        <f t="shared" si="336"/>
        <v>9.8296199213630427E-3</v>
      </c>
      <c r="HY44" s="59">
        <f t="shared" si="337"/>
        <v>6.8027210884353739E-3</v>
      </c>
      <c r="HZ44" s="59">
        <f t="shared" si="338"/>
        <v>1.8099547511312219E-2</v>
      </c>
      <c r="IA44" s="59">
        <f t="shared" si="339"/>
        <v>6.8728522336769758E-3</v>
      </c>
      <c r="IB44" s="59">
        <f t="shared" si="340"/>
        <v>9.8296199213630427E-3</v>
      </c>
      <c r="IC44" s="59">
        <f t="shared" si="341"/>
        <v>9.8296199213630427E-3</v>
      </c>
      <c r="ID44" s="59">
        <f t="shared" si="342"/>
        <v>6.8728522336769758E-3</v>
      </c>
      <c r="IF44" s="15">
        <f t="shared" si="112"/>
        <v>0.88998039783053706</v>
      </c>
      <c r="IG44" s="24">
        <f t="shared" si="113"/>
        <v>1.6181461778737045E-2</v>
      </c>
      <c r="IH44" s="25">
        <f t="shared" si="114"/>
        <v>1.6181461778737045</v>
      </c>
    </row>
    <row r="45" spans="1:242" ht="15" customHeight="1" thickBot="1" x14ac:dyDescent="0.35">
      <c r="A45" s="12"/>
      <c r="B45" s="12" t="s">
        <v>175</v>
      </c>
      <c r="C45" s="3" t="s">
        <v>138</v>
      </c>
      <c r="D45" s="4" t="s">
        <v>42</v>
      </c>
      <c r="E45" s="5"/>
      <c r="F45" s="5"/>
      <c r="G45" s="5" t="s">
        <v>125</v>
      </c>
      <c r="H45" s="12">
        <v>15</v>
      </c>
      <c r="I45" s="7">
        <f t="shared" si="0"/>
        <v>4</v>
      </c>
      <c r="J45" s="7"/>
      <c r="L45" s="39" t="s">
        <v>175</v>
      </c>
      <c r="M45" s="45">
        <f t="shared" si="1"/>
        <v>3</v>
      </c>
      <c r="N45" s="41">
        <f t="shared" si="2"/>
        <v>1</v>
      </c>
      <c r="O45" s="41">
        <f t="shared" si="3"/>
        <v>1</v>
      </c>
      <c r="P45" s="41">
        <f t="shared" si="4"/>
        <v>1</v>
      </c>
      <c r="Q45" s="41">
        <f t="shared" si="5"/>
        <v>1</v>
      </c>
      <c r="R45" s="41">
        <f t="shared" si="6"/>
        <v>1</v>
      </c>
      <c r="S45" s="41">
        <f t="shared" si="7"/>
        <v>1</v>
      </c>
      <c r="T45" s="41">
        <f t="shared" si="8"/>
        <v>1</v>
      </c>
      <c r="U45" s="41">
        <f t="shared" si="9"/>
        <v>1</v>
      </c>
      <c r="V45" s="41">
        <f t="shared" si="10"/>
        <v>1</v>
      </c>
      <c r="W45" s="41">
        <f t="shared" si="11"/>
        <v>1</v>
      </c>
      <c r="X45" s="41">
        <f t="shared" si="12"/>
        <v>1</v>
      </c>
      <c r="Y45" s="41">
        <f t="shared" si="13"/>
        <v>1</v>
      </c>
      <c r="Z45" s="41">
        <f t="shared" si="14"/>
        <v>1</v>
      </c>
      <c r="AA45" s="41">
        <f t="shared" si="15"/>
        <v>1</v>
      </c>
      <c r="AB45" s="41">
        <f t="shared" si="16"/>
        <v>1</v>
      </c>
      <c r="AC45" s="41">
        <f t="shared" si="17"/>
        <v>1</v>
      </c>
      <c r="AD45" s="41">
        <f t="shared" si="18"/>
        <v>1</v>
      </c>
      <c r="AE45" s="41">
        <f t="shared" si="19"/>
        <v>1</v>
      </c>
      <c r="AF45" s="41">
        <f t="shared" si="20"/>
        <v>1</v>
      </c>
      <c r="AG45" s="41">
        <f t="shared" si="21"/>
        <v>1</v>
      </c>
      <c r="AH45" s="41">
        <f t="shared" si="22"/>
        <v>1</v>
      </c>
      <c r="AI45" s="41">
        <f t="shared" si="23"/>
        <v>1</v>
      </c>
      <c r="AJ45" s="41">
        <f t="shared" si="24"/>
        <v>1</v>
      </c>
      <c r="AK45" s="41">
        <f t="shared" si="25"/>
        <v>1</v>
      </c>
      <c r="AL45" s="41">
        <f t="shared" si="26"/>
        <v>1</v>
      </c>
      <c r="AM45" s="41">
        <f t="shared" si="27"/>
        <v>1</v>
      </c>
      <c r="AN45" s="41">
        <f t="shared" si="28"/>
        <v>1</v>
      </c>
      <c r="AO45" s="41">
        <f t="shared" si="29"/>
        <v>1</v>
      </c>
      <c r="AP45" s="41">
        <f t="shared" si="30"/>
        <v>1</v>
      </c>
      <c r="AQ45" s="41">
        <f t="shared" si="31"/>
        <v>1</v>
      </c>
      <c r="AR45" s="41">
        <f t="shared" si="32"/>
        <v>1</v>
      </c>
      <c r="AS45" s="41">
        <f t="shared" si="33"/>
        <v>1</v>
      </c>
      <c r="AT45" s="41">
        <f t="shared" si="34"/>
        <v>1</v>
      </c>
      <c r="AU45" s="41">
        <f t="shared" si="35"/>
        <v>1</v>
      </c>
      <c r="AV45" s="41">
        <f t="shared" si="36"/>
        <v>1</v>
      </c>
      <c r="AW45" s="41">
        <f t="shared" si="37"/>
        <v>1</v>
      </c>
      <c r="AX45" s="41">
        <f t="shared" si="38"/>
        <v>1</v>
      </c>
      <c r="AY45" s="41">
        <f t="shared" si="39"/>
        <v>1</v>
      </c>
      <c r="AZ45" s="41">
        <f t="shared" si="40"/>
        <v>1</v>
      </c>
      <c r="BA45" s="41">
        <f t="shared" si="41"/>
        <v>1</v>
      </c>
      <c r="BB45" s="41">
        <f t="shared" si="42"/>
        <v>1</v>
      </c>
      <c r="BC45" s="41">
        <f t="shared" si="43"/>
        <v>1</v>
      </c>
      <c r="BD45" s="42">
        <f t="shared" si="44"/>
        <v>1</v>
      </c>
      <c r="BE45" s="41">
        <f t="shared" si="45"/>
        <v>1</v>
      </c>
      <c r="BF45" s="41">
        <f t="shared" si="46"/>
        <v>1</v>
      </c>
      <c r="BG45" s="41">
        <f t="shared" si="47"/>
        <v>1</v>
      </c>
      <c r="BH45" s="41">
        <f t="shared" si="48"/>
        <v>1</v>
      </c>
      <c r="BI45" s="41">
        <f t="shared" si="49"/>
        <v>1</v>
      </c>
      <c r="BJ45" s="41">
        <f t="shared" si="50"/>
        <v>1</v>
      </c>
      <c r="BK45" s="41">
        <f t="shared" si="51"/>
        <v>1</v>
      </c>
      <c r="BL45" s="41">
        <f t="shared" si="52"/>
        <v>1</v>
      </c>
      <c r="BM45" s="41">
        <f t="shared" si="53"/>
        <v>1</v>
      </c>
      <c r="BN45" s="41">
        <f t="shared" si="54"/>
        <v>1</v>
      </c>
      <c r="BO45" s="44">
        <f t="shared" si="55"/>
        <v>1</v>
      </c>
      <c r="BQ45" s="39" t="s">
        <v>175</v>
      </c>
      <c r="BR45" s="45">
        <f t="shared" si="115"/>
        <v>3</v>
      </c>
      <c r="BS45" s="45">
        <f t="shared" si="343"/>
        <v>1</v>
      </c>
      <c r="BT45" s="45">
        <f t="shared" si="344"/>
        <v>1</v>
      </c>
      <c r="BU45" s="45">
        <f t="shared" si="345"/>
        <v>1</v>
      </c>
      <c r="BV45" s="45">
        <f t="shared" si="346"/>
        <v>1</v>
      </c>
      <c r="BW45" s="45">
        <f t="shared" si="347"/>
        <v>1</v>
      </c>
      <c r="BX45" s="45">
        <f t="shared" si="348"/>
        <v>1</v>
      </c>
      <c r="BY45" s="45">
        <f t="shared" si="349"/>
        <v>1</v>
      </c>
      <c r="BZ45" s="45">
        <f t="shared" si="350"/>
        <v>1</v>
      </c>
      <c r="CA45" s="45">
        <f t="shared" si="351"/>
        <v>1</v>
      </c>
      <c r="CB45" s="45">
        <f t="shared" si="352"/>
        <v>1</v>
      </c>
      <c r="CC45" s="45">
        <f t="shared" si="353"/>
        <v>1</v>
      </c>
      <c r="CD45" s="45">
        <f t="shared" si="354"/>
        <v>1</v>
      </c>
      <c r="CE45" s="45">
        <f t="shared" si="355"/>
        <v>1</v>
      </c>
      <c r="CF45" s="45">
        <f t="shared" si="356"/>
        <v>1</v>
      </c>
      <c r="CG45" s="45">
        <f t="shared" si="357"/>
        <v>1</v>
      </c>
      <c r="CH45" s="45">
        <f t="shared" si="358"/>
        <v>1</v>
      </c>
      <c r="CI45" s="45">
        <f t="shared" si="359"/>
        <v>1</v>
      </c>
      <c r="CJ45" s="45">
        <f t="shared" si="360"/>
        <v>1</v>
      </c>
      <c r="CK45" s="45">
        <f t="shared" si="361"/>
        <v>1</v>
      </c>
      <c r="CL45" s="45">
        <f t="shared" si="362"/>
        <v>1</v>
      </c>
      <c r="CM45" s="45">
        <f t="shared" si="363"/>
        <v>1</v>
      </c>
      <c r="CN45" s="45">
        <f t="shared" si="364"/>
        <v>1</v>
      </c>
      <c r="CO45" s="45">
        <f t="shared" si="365"/>
        <v>1</v>
      </c>
      <c r="CP45" s="45">
        <f t="shared" si="366"/>
        <v>1</v>
      </c>
      <c r="CQ45" s="45">
        <f t="shared" si="367"/>
        <v>1</v>
      </c>
      <c r="CR45" s="45">
        <f t="shared" si="368"/>
        <v>1</v>
      </c>
      <c r="CS45" s="45">
        <f t="shared" si="248"/>
        <v>1</v>
      </c>
      <c r="CT45" s="45">
        <f t="shared" si="249"/>
        <v>1</v>
      </c>
      <c r="CU45" s="45">
        <f t="shared" si="250"/>
        <v>1</v>
      </c>
      <c r="CV45" s="45">
        <f t="shared" si="251"/>
        <v>1</v>
      </c>
      <c r="CW45" s="45">
        <f t="shared" si="252"/>
        <v>1</v>
      </c>
      <c r="CX45" s="45">
        <f t="shared" si="369"/>
        <v>1</v>
      </c>
      <c r="CY45" s="45">
        <f t="shared" si="370"/>
        <v>1</v>
      </c>
      <c r="CZ45" s="45">
        <f t="shared" si="371"/>
        <v>1</v>
      </c>
      <c r="DA45" s="45">
        <f t="shared" si="372"/>
        <v>1</v>
      </c>
      <c r="DB45" s="45">
        <f t="shared" si="373"/>
        <v>1</v>
      </c>
      <c r="DC45" s="45">
        <f t="shared" si="374"/>
        <v>1</v>
      </c>
      <c r="DD45" s="45">
        <f t="shared" si="375"/>
        <v>1</v>
      </c>
      <c r="DE45" s="45">
        <f t="shared" ref="DE45" si="398">AZ45</f>
        <v>1</v>
      </c>
      <c r="DF45" s="45">
        <f t="shared" si="395"/>
        <v>1</v>
      </c>
      <c r="DG45" s="45">
        <f t="shared" si="396"/>
        <v>1</v>
      </c>
      <c r="DH45" s="45">
        <f t="shared" si="396"/>
        <v>1</v>
      </c>
      <c r="DI45" s="42" cm="1">
        <f t="array" ref="DI45:DT45">TRANSPOSE(BD45:BD56)</f>
        <v>1</v>
      </c>
      <c r="DJ45" s="41">
        <v>1</v>
      </c>
      <c r="DK45" s="41">
        <v>2</v>
      </c>
      <c r="DL45" s="41">
        <v>3</v>
      </c>
      <c r="DM45" s="41">
        <v>2</v>
      </c>
      <c r="DN45" s="41">
        <v>2</v>
      </c>
      <c r="DO45" s="41">
        <v>3</v>
      </c>
      <c r="DP45" s="41">
        <v>1</v>
      </c>
      <c r="DQ45" s="41">
        <v>3</v>
      </c>
      <c r="DR45" s="41">
        <v>2</v>
      </c>
      <c r="DS45" s="41">
        <v>2</v>
      </c>
      <c r="DT45" s="44">
        <v>3</v>
      </c>
      <c r="DV45" s="39" t="s">
        <v>175</v>
      </c>
      <c r="DW45" s="51">
        <f t="shared" si="56"/>
        <v>3</v>
      </c>
      <c r="DX45" s="52">
        <f t="shared" si="116"/>
        <v>1</v>
      </c>
      <c r="DY45" s="52">
        <f t="shared" si="117"/>
        <v>1</v>
      </c>
      <c r="DZ45" s="52">
        <f t="shared" si="256"/>
        <v>1</v>
      </c>
      <c r="EA45" s="52">
        <f t="shared" si="257"/>
        <v>1</v>
      </c>
      <c r="EB45" s="52">
        <f t="shared" si="258"/>
        <v>1</v>
      </c>
      <c r="EC45" s="52">
        <f t="shared" si="259"/>
        <v>1</v>
      </c>
      <c r="ED45" s="52">
        <f t="shared" si="260"/>
        <v>1</v>
      </c>
      <c r="EE45" s="52">
        <f t="shared" si="261"/>
        <v>1</v>
      </c>
      <c r="EF45" s="52">
        <f t="shared" si="262"/>
        <v>1</v>
      </c>
      <c r="EG45" s="52">
        <f t="shared" si="263"/>
        <v>1</v>
      </c>
      <c r="EH45" s="52">
        <f t="shared" si="264"/>
        <v>1</v>
      </c>
      <c r="EI45" s="52">
        <f t="shared" si="380"/>
        <v>1</v>
      </c>
      <c r="EJ45" s="52">
        <f t="shared" si="381"/>
        <v>1</v>
      </c>
      <c r="EK45" s="52">
        <f t="shared" si="382"/>
        <v>1</v>
      </c>
      <c r="EL45" s="52">
        <f t="shared" si="383"/>
        <v>1</v>
      </c>
      <c r="EM45" s="52">
        <f t="shared" si="384"/>
        <v>1</v>
      </c>
      <c r="EN45" s="52">
        <f t="shared" si="385"/>
        <v>1</v>
      </c>
      <c r="EO45" s="52">
        <f t="shared" si="386"/>
        <v>1</v>
      </c>
      <c r="EP45" s="52">
        <f t="shared" si="387"/>
        <v>1</v>
      </c>
      <c r="EQ45" s="52">
        <f t="shared" si="388"/>
        <v>1</v>
      </c>
      <c r="ER45" s="52">
        <f t="shared" si="389"/>
        <v>1</v>
      </c>
      <c r="ES45" s="52">
        <f t="shared" si="390"/>
        <v>1</v>
      </c>
      <c r="ET45" s="52">
        <f t="shared" si="391"/>
        <v>1</v>
      </c>
      <c r="EU45" s="52">
        <f t="shared" si="392"/>
        <v>1</v>
      </c>
      <c r="EV45" s="52">
        <f t="shared" si="393"/>
        <v>1</v>
      </c>
      <c r="EW45" s="52">
        <f t="shared" ref="EW45" si="399">CR45</f>
        <v>1</v>
      </c>
      <c r="EX45" s="52">
        <f t="shared" si="230"/>
        <v>1</v>
      </c>
      <c r="EY45" s="52">
        <f t="shared" si="234"/>
        <v>1</v>
      </c>
      <c r="EZ45" s="52">
        <f t="shared" si="281"/>
        <v>1</v>
      </c>
      <c r="FA45" s="52">
        <f t="shared" si="281"/>
        <v>1</v>
      </c>
      <c r="FB45" s="52">
        <f t="shared" si="281"/>
        <v>1</v>
      </c>
      <c r="FC45" s="52">
        <f t="shared" si="281"/>
        <v>1</v>
      </c>
      <c r="FD45" s="52">
        <f t="shared" si="281"/>
        <v>1</v>
      </c>
      <c r="FE45" s="52">
        <f t="shared" si="281"/>
        <v>1</v>
      </c>
      <c r="FF45" s="52">
        <f t="shared" si="281"/>
        <v>1</v>
      </c>
      <c r="FG45" s="52">
        <f t="shared" si="281"/>
        <v>1</v>
      </c>
      <c r="FH45" s="52">
        <f t="shared" si="288"/>
        <v>1</v>
      </c>
      <c r="FI45" s="52">
        <f t="shared" si="376"/>
        <v>1</v>
      </c>
      <c r="FJ45" s="52">
        <f t="shared" si="377"/>
        <v>1</v>
      </c>
      <c r="FK45" s="52">
        <f t="shared" si="394"/>
        <v>1</v>
      </c>
      <c r="FL45" s="52">
        <f t="shared" si="397"/>
        <v>1</v>
      </c>
      <c r="FM45" s="52">
        <f t="shared" ref="FM45:FM47" si="400">DH45</f>
        <v>1</v>
      </c>
      <c r="FN45" s="52">
        <f>DI45</f>
        <v>1</v>
      </c>
      <c r="FO45" s="50" cm="1">
        <f t="array" ref="FO45">MINVERSE(DJ45)</f>
        <v>1</v>
      </c>
      <c r="FP45" s="50" cm="1">
        <f t="array" ref="FP45">MINVERSE(DK45)</f>
        <v>0.5</v>
      </c>
      <c r="FQ45" s="50" cm="1">
        <f t="array" ref="FQ45">MINVERSE(DL45)</f>
        <v>0.33333333333333331</v>
      </c>
      <c r="FR45" s="50" cm="1">
        <f t="array" ref="FR45">MINVERSE(DM45)</f>
        <v>0.5</v>
      </c>
      <c r="FS45" s="50" cm="1">
        <f t="array" ref="FS45">MINVERSE(DN45)</f>
        <v>0.5</v>
      </c>
      <c r="FT45" s="50" cm="1">
        <f t="array" ref="FT45">MINVERSE(DO45)</f>
        <v>0.33333333333333331</v>
      </c>
      <c r="FU45" s="50" cm="1">
        <f t="array" ref="FU45">MINVERSE(DP45)</f>
        <v>1</v>
      </c>
      <c r="FV45" s="50" cm="1">
        <f t="array" ref="FV45">MINVERSE(DQ45)</f>
        <v>0.33333333333333331</v>
      </c>
      <c r="FW45" s="50" cm="1">
        <f t="array" ref="FW45">MINVERSE(DR45)</f>
        <v>0.5</v>
      </c>
      <c r="FX45" s="50" cm="1">
        <f t="array" ref="FX45">MINVERSE(DS45)</f>
        <v>0.5</v>
      </c>
      <c r="FY45" s="62" cm="1">
        <f t="array" ref="FY45">MINVERSE(DT45)</f>
        <v>0.33333333333333331</v>
      </c>
      <c r="GA45" s="39" t="s">
        <v>175</v>
      </c>
      <c r="GB45" s="59">
        <f t="shared" si="57"/>
        <v>1.0600706713780919E-2</v>
      </c>
      <c r="GC45" s="59">
        <f t="shared" si="289"/>
        <v>7.7922077922077931E-3</v>
      </c>
      <c r="GD45" s="59">
        <f t="shared" si="290"/>
        <v>1.8691588785046728E-2</v>
      </c>
      <c r="GE45" s="59">
        <f t="shared" si="291"/>
        <v>1.8691588785046728E-2</v>
      </c>
      <c r="GF45" s="59">
        <f t="shared" si="292"/>
        <v>1.8691588785046728E-2</v>
      </c>
      <c r="GG45" s="59">
        <f t="shared" si="293"/>
        <v>1.8691588785046728E-2</v>
      </c>
      <c r="GH45" s="59">
        <f t="shared" si="294"/>
        <v>1.8691588785046728E-2</v>
      </c>
      <c r="GI45" s="59">
        <f t="shared" si="295"/>
        <v>6.1919504643962852E-3</v>
      </c>
      <c r="GJ45" s="59">
        <f t="shared" si="296"/>
        <v>1.8957345971563982E-2</v>
      </c>
      <c r="GK45" s="59">
        <f t="shared" si="297"/>
        <v>1.8856065367693277E-2</v>
      </c>
      <c r="GL45" s="59">
        <f t="shared" si="298"/>
        <v>1.8957345971563982E-2</v>
      </c>
      <c r="GM45" s="59">
        <f t="shared" si="299"/>
        <v>1.3201320132013201E-2</v>
      </c>
      <c r="GN45" s="59">
        <f t="shared" si="300"/>
        <v>1.9138755980861243E-2</v>
      </c>
      <c r="GO45" s="59">
        <f t="shared" si="301"/>
        <v>1.9138755980861243E-2</v>
      </c>
      <c r="GP45" s="59">
        <f t="shared" si="302"/>
        <v>1.8856065367693277E-2</v>
      </c>
      <c r="GQ45" s="59">
        <f t="shared" si="303"/>
        <v>1.9138755980861243E-2</v>
      </c>
      <c r="GR45" s="59">
        <f t="shared" si="304"/>
        <v>1.9138755980861243E-2</v>
      </c>
      <c r="GS45" s="59">
        <f t="shared" si="305"/>
        <v>1.8856065367693277E-2</v>
      </c>
      <c r="GT45" s="59">
        <f t="shared" si="306"/>
        <v>1.9138755980861243E-2</v>
      </c>
      <c r="GU45" s="59">
        <f t="shared" si="307"/>
        <v>1.9138755980861243E-2</v>
      </c>
      <c r="GV45" s="59">
        <f t="shared" si="308"/>
        <v>1.9138755980861243E-2</v>
      </c>
      <c r="GW45" s="59">
        <f t="shared" si="309"/>
        <v>1.9138755980861243E-2</v>
      </c>
      <c r="GX45" s="59">
        <f t="shared" si="310"/>
        <v>1.9138755980861243E-2</v>
      </c>
      <c r="GY45" s="59">
        <f t="shared" si="311"/>
        <v>8.23045267489712E-3</v>
      </c>
      <c r="GZ45" s="59">
        <f t="shared" si="312"/>
        <v>1.0714285714285714E-2</v>
      </c>
      <c r="HA45" s="59">
        <f t="shared" si="313"/>
        <v>1.9280205655526995E-2</v>
      </c>
      <c r="HB45" s="59">
        <f t="shared" si="314"/>
        <v>1.9672131147540985E-2</v>
      </c>
      <c r="HC45" s="59">
        <f t="shared" si="315"/>
        <v>1.9280205655526995E-2</v>
      </c>
      <c r="HD45" s="59">
        <f t="shared" si="316"/>
        <v>1.9672131147540985E-2</v>
      </c>
      <c r="HE45" s="59">
        <f t="shared" si="317"/>
        <v>1.9672131147540985E-2</v>
      </c>
      <c r="HF45" s="59">
        <f t="shared" si="318"/>
        <v>1.9672131147540985E-2</v>
      </c>
      <c r="HG45" s="59">
        <f t="shared" si="319"/>
        <v>1.9672131147540985E-2</v>
      </c>
      <c r="HH45" s="59">
        <f t="shared" si="320"/>
        <v>1.9280205655526995E-2</v>
      </c>
      <c r="HI45" s="59">
        <f t="shared" si="321"/>
        <v>1.9280205655526995E-2</v>
      </c>
      <c r="HJ45" s="59">
        <f t="shared" si="322"/>
        <v>1.9280205655526995E-2</v>
      </c>
      <c r="HK45" s="59">
        <f t="shared" si="323"/>
        <v>1.9672131147540985E-2</v>
      </c>
      <c r="HL45" s="59">
        <f t="shared" si="324"/>
        <v>1.9672131147540985E-2</v>
      </c>
      <c r="HM45" s="59">
        <f t="shared" si="325"/>
        <v>1.9672131147540985E-2</v>
      </c>
      <c r="HN45" s="59">
        <f t="shared" si="326"/>
        <v>1.9672131147540985E-2</v>
      </c>
      <c r="HO45" s="59">
        <f t="shared" si="327"/>
        <v>1.9280205655526995E-2</v>
      </c>
      <c r="HP45" s="59">
        <f t="shared" si="328"/>
        <v>1.9280205655526995E-2</v>
      </c>
      <c r="HQ45" s="59">
        <f t="shared" si="329"/>
        <v>1.9280205655526995E-2</v>
      </c>
      <c r="HR45" s="59">
        <f t="shared" si="330"/>
        <v>1.4851485148514853E-2</v>
      </c>
      <c r="HS45" s="59">
        <f t="shared" si="331"/>
        <v>1.4851485148514853E-2</v>
      </c>
      <c r="HT45" s="59">
        <f t="shared" si="332"/>
        <v>1.7467248908296942E-2</v>
      </c>
      <c r="HU45" s="59">
        <f t="shared" si="333"/>
        <v>9.8296199213630427E-3</v>
      </c>
      <c r="HV45" s="59">
        <f t="shared" si="334"/>
        <v>6.8027210884353739E-3</v>
      </c>
      <c r="HW45" s="59">
        <f t="shared" si="335"/>
        <v>9.8296199213630427E-3</v>
      </c>
      <c r="HX45" s="59">
        <f t="shared" si="336"/>
        <v>9.8296199213630427E-3</v>
      </c>
      <c r="HY45" s="59">
        <f t="shared" si="337"/>
        <v>6.8027210884353739E-3</v>
      </c>
      <c r="HZ45" s="59">
        <f t="shared" si="338"/>
        <v>1.8099547511312219E-2</v>
      </c>
      <c r="IA45" s="59">
        <f t="shared" si="339"/>
        <v>6.8728522336769758E-3</v>
      </c>
      <c r="IB45" s="59">
        <f t="shared" si="340"/>
        <v>9.8296199213630427E-3</v>
      </c>
      <c r="IC45" s="59">
        <f t="shared" si="341"/>
        <v>9.8296199213630427E-3</v>
      </c>
      <c r="ID45" s="59">
        <f t="shared" si="342"/>
        <v>6.8728522336769758E-3</v>
      </c>
      <c r="IF45" s="15">
        <f t="shared" si="112"/>
        <v>0.88998039783053706</v>
      </c>
      <c r="IG45" s="24">
        <f>IF45/$IF$58</f>
        <v>1.6181461778737045E-2</v>
      </c>
      <c r="IH45" s="25">
        <f t="shared" si="114"/>
        <v>1.6181461778737045</v>
      </c>
    </row>
    <row r="46" spans="1:242" ht="15" customHeight="1" thickBot="1" x14ac:dyDescent="0.35">
      <c r="A46" s="12"/>
      <c r="B46" s="12" t="s">
        <v>176</v>
      </c>
      <c r="C46" s="3" t="s">
        <v>148</v>
      </c>
      <c r="D46" s="4"/>
      <c r="E46" s="5" t="s">
        <v>26</v>
      </c>
      <c r="F46" s="5" t="s">
        <v>2</v>
      </c>
      <c r="G46" s="5"/>
      <c r="H46" s="12">
        <v>11</v>
      </c>
      <c r="I46" s="7">
        <f t="shared" si="0"/>
        <v>3</v>
      </c>
      <c r="J46" s="7"/>
      <c r="L46" s="39" t="s">
        <v>176</v>
      </c>
      <c r="M46" s="45">
        <f t="shared" si="1"/>
        <v>4</v>
      </c>
      <c r="N46" s="41">
        <f t="shared" si="2"/>
        <v>1</v>
      </c>
      <c r="O46" s="41">
        <f t="shared" si="3"/>
        <v>1</v>
      </c>
      <c r="P46" s="41">
        <f t="shared" si="4"/>
        <v>1</v>
      </c>
      <c r="Q46" s="41">
        <f t="shared" si="5"/>
        <v>1</v>
      </c>
      <c r="R46" s="41">
        <f t="shared" si="6"/>
        <v>1</v>
      </c>
      <c r="S46" s="41">
        <f t="shared" si="7"/>
        <v>1</v>
      </c>
      <c r="T46" s="41">
        <f t="shared" si="8"/>
        <v>2</v>
      </c>
      <c r="U46" s="41">
        <f t="shared" si="9"/>
        <v>1</v>
      </c>
      <c r="V46" s="41">
        <f t="shared" si="10"/>
        <v>1</v>
      </c>
      <c r="W46" s="41">
        <f t="shared" si="11"/>
        <v>1</v>
      </c>
      <c r="X46" s="41">
        <f t="shared" si="12"/>
        <v>1</v>
      </c>
      <c r="Y46" s="41">
        <f t="shared" si="13"/>
        <v>1</v>
      </c>
      <c r="Z46" s="41">
        <f t="shared" si="14"/>
        <v>1</v>
      </c>
      <c r="AA46" s="41">
        <f t="shared" si="15"/>
        <v>1</v>
      </c>
      <c r="AB46" s="41">
        <f t="shared" si="16"/>
        <v>1</v>
      </c>
      <c r="AC46" s="41">
        <f t="shared" si="17"/>
        <v>1</v>
      </c>
      <c r="AD46" s="41">
        <f t="shared" si="18"/>
        <v>1</v>
      </c>
      <c r="AE46" s="41">
        <f t="shared" si="19"/>
        <v>1</v>
      </c>
      <c r="AF46" s="41">
        <f t="shared" si="20"/>
        <v>1</v>
      </c>
      <c r="AG46" s="41">
        <f t="shared" si="21"/>
        <v>1</v>
      </c>
      <c r="AH46" s="41">
        <f t="shared" si="22"/>
        <v>1</v>
      </c>
      <c r="AI46" s="41">
        <f t="shared" si="23"/>
        <v>1</v>
      </c>
      <c r="AJ46" s="41">
        <f t="shared" si="24"/>
        <v>2</v>
      </c>
      <c r="AK46" s="41">
        <f t="shared" si="25"/>
        <v>1</v>
      </c>
      <c r="AL46" s="41">
        <f t="shared" si="26"/>
        <v>1</v>
      </c>
      <c r="AM46" s="41">
        <f t="shared" si="27"/>
        <v>1</v>
      </c>
      <c r="AN46" s="41">
        <f t="shared" si="28"/>
        <v>1</v>
      </c>
      <c r="AO46" s="41">
        <f t="shared" si="29"/>
        <v>1</v>
      </c>
      <c r="AP46" s="41">
        <f t="shared" si="30"/>
        <v>1</v>
      </c>
      <c r="AQ46" s="41">
        <f t="shared" si="31"/>
        <v>1</v>
      </c>
      <c r="AR46" s="41">
        <f t="shared" si="32"/>
        <v>1</v>
      </c>
      <c r="AS46" s="41">
        <f t="shared" si="33"/>
        <v>1</v>
      </c>
      <c r="AT46" s="41">
        <f t="shared" si="34"/>
        <v>1</v>
      </c>
      <c r="AU46" s="41">
        <f t="shared" si="35"/>
        <v>1</v>
      </c>
      <c r="AV46" s="41">
        <f t="shared" si="36"/>
        <v>1</v>
      </c>
      <c r="AW46" s="41">
        <f t="shared" si="37"/>
        <v>1</v>
      </c>
      <c r="AX46" s="41">
        <f t="shared" si="38"/>
        <v>1</v>
      </c>
      <c r="AY46" s="41">
        <f t="shared" si="39"/>
        <v>1</v>
      </c>
      <c r="AZ46" s="41">
        <f t="shared" si="40"/>
        <v>1</v>
      </c>
      <c r="BA46" s="41">
        <f t="shared" si="41"/>
        <v>1</v>
      </c>
      <c r="BB46" s="41">
        <f t="shared" si="42"/>
        <v>1</v>
      </c>
      <c r="BC46" s="41">
        <f t="shared" si="43"/>
        <v>1</v>
      </c>
      <c r="BD46" s="41">
        <f t="shared" si="44"/>
        <v>1</v>
      </c>
      <c r="BE46" s="42">
        <f t="shared" si="45"/>
        <v>1</v>
      </c>
      <c r="BF46" s="41">
        <f t="shared" si="46"/>
        <v>1</v>
      </c>
      <c r="BG46" s="41">
        <f t="shared" si="47"/>
        <v>1</v>
      </c>
      <c r="BH46" s="41">
        <f t="shared" si="48"/>
        <v>1</v>
      </c>
      <c r="BI46" s="41">
        <f t="shared" si="49"/>
        <v>1</v>
      </c>
      <c r="BJ46" s="41">
        <f t="shared" si="50"/>
        <v>1</v>
      </c>
      <c r="BK46" s="41">
        <f t="shared" si="51"/>
        <v>1</v>
      </c>
      <c r="BL46" s="41">
        <f t="shared" si="52"/>
        <v>1</v>
      </c>
      <c r="BM46" s="41">
        <f t="shared" si="53"/>
        <v>1</v>
      </c>
      <c r="BN46" s="41">
        <f t="shared" si="54"/>
        <v>1</v>
      </c>
      <c r="BO46" s="44">
        <f t="shared" si="55"/>
        <v>1</v>
      </c>
      <c r="BQ46" s="39" t="s">
        <v>176</v>
      </c>
      <c r="BR46" s="45">
        <f t="shared" si="115"/>
        <v>4</v>
      </c>
      <c r="BS46" s="45">
        <f t="shared" si="343"/>
        <v>1</v>
      </c>
      <c r="BT46" s="45">
        <f t="shared" si="344"/>
        <v>1</v>
      </c>
      <c r="BU46" s="45">
        <f t="shared" si="345"/>
        <v>1</v>
      </c>
      <c r="BV46" s="45">
        <f t="shared" si="346"/>
        <v>1</v>
      </c>
      <c r="BW46" s="45">
        <f t="shared" si="347"/>
        <v>1</v>
      </c>
      <c r="BX46" s="45">
        <f t="shared" si="348"/>
        <v>1</v>
      </c>
      <c r="BY46" s="45">
        <f t="shared" si="349"/>
        <v>2</v>
      </c>
      <c r="BZ46" s="45">
        <f t="shared" si="350"/>
        <v>1</v>
      </c>
      <c r="CA46" s="45">
        <f t="shared" si="351"/>
        <v>1</v>
      </c>
      <c r="CB46" s="45">
        <f t="shared" si="352"/>
        <v>1</v>
      </c>
      <c r="CC46" s="45">
        <f t="shared" si="353"/>
        <v>1</v>
      </c>
      <c r="CD46" s="45">
        <f t="shared" si="354"/>
        <v>1</v>
      </c>
      <c r="CE46" s="45">
        <f t="shared" si="355"/>
        <v>1</v>
      </c>
      <c r="CF46" s="45">
        <f t="shared" si="356"/>
        <v>1</v>
      </c>
      <c r="CG46" s="45">
        <f t="shared" si="357"/>
        <v>1</v>
      </c>
      <c r="CH46" s="45">
        <f t="shared" si="358"/>
        <v>1</v>
      </c>
      <c r="CI46" s="45">
        <f t="shared" si="359"/>
        <v>1</v>
      </c>
      <c r="CJ46" s="45">
        <f t="shared" si="360"/>
        <v>1</v>
      </c>
      <c r="CK46" s="45">
        <f t="shared" si="361"/>
        <v>1</v>
      </c>
      <c r="CL46" s="45">
        <f t="shared" si="362"/>
        <v>1</v>
      </c>
      <c r="CM46" s="45">
        <f t="shared" si="363"/>
        <v>1</v>
      </c>
      <c r="CN46" s="45">
        <f t="shared" si="364"/>
        <v>1</v>
      </c>
      <c r="CO46" s="45">
        <f t="shared" si="365"/>
        <v>2</v>
      </c>
      <c r="CP46" s="45">
        <f t="shared" si="366"/>
        <v>1</v>
      </c>
      <c r="CQ46" s="45">
        <f t="shared" si="367"/>
        <v>1</v>
      </c>
      <c r="CR46" s="45">
        <f t="shared" si="368"/>
        <v>1</v>
      </c>
      <c r="CS46" s="45">
        <f t="shared" ref="CS46:CS55" si="401">AN46</f>
        <v>1</v>
      </c>
      <c r="CT46" s="45">
        <f t="shared" ref="CT46:CT55" si="402">AO46</f>
        <v>1</v>
      </c>
      <c r="CU46" s="45">
        <f t="shared" ref="CU46:CU55" si="403">AP46</f>
        <v>1</v>
      </c>
      <c r="CV46" s="45">
        <f t="shared" ref="CV46:CV55" si="404">AQ46</f>
        <v>1</v>
      </c>
      <c r="CW46" s="45">
        <f t="shared" ref="CW46:CW55" si="405">AR46</f>
        <v>1</v>
      </c>
      <c r="CX46" s="45">
        <f t="shared" si="369"/>
        <v>1</v>
      </c>
      <c r="CY46" s="45">
        <f t="shared" si="370"/>
        <v>1</v>
      </c>
      <c r="CZ46" s="45">
        <f t="shared" si="371"/>
        <v>1</v>
      </c>
      <c r="DA46" s="45">
        <f t="shared" si="372"/>
        <v>1</v>
      </c>
      <c r="DB46" s="45">
        <f t="shared" si="373"/>
        <v>1</v>
      </c>
      <c r="DC46" s="45">
        <f t="shared" si="374"/>
        <v>1</v>
      </c>
      <c r="DD46" s="45">
        <f t="shared" si="375"/>
        <v>1</v>
      </c>
      <c r="DE46" s="45">
        <f t="shared" ref="DE46" si="406">AZ46</f>
        <v>1</v>
      </c>
      <c r="DF46" s="45">
        <f t="shared" ref="DF46" si="407">BA46</f>
        <v>1</v>
      </c>
      <c r="DG46" s="45">
        <f t="shared" ref="DG46" si="408">BB46</f>
        <v>1</v>
      </c>
      <c r="DH46" s="45">
        <f t="shared" ref="DH46" si="409">BC46</f>
        <v>1</v>
      </c>
      <c r="DI46" s="45">
        <f t="shared" ref="DI46" si="410">BD46</f>
        <v>1</v>
      </c>
      <c r="DJ46" s="42" cm="1">
        <f t="array" ref="DJ46:DT46">TRANSPOSE(BE46:BE56)</f>
        <v>1</v>
      </c>
      <c r="DK46" s="41">
        <v>1</v>
      </c>
      <c r="DL46" s="41">
        <v>2</v>
      </c>
      <c r="DM46" s="41">
        <v>1</v>
      </c>
      <c r="DN46" s="41">
        <v>1</v>
      </c>
      <c r="DO46" s="41">
        <v>2</v>
      </c>
      <c r="DP46" s="41">
        <v>1</v>
      </c>
      <c r="DQ46" s="41">
        <v>2</v>
      </c>
      <c r="DR46" s="41">
        <v>1</v>
      </c>
      <c r="DS46" s="41">
        <v>1</v>
      </c>
      <c r="DT46" s="44">
        <v>2</v>
      </c>
      <c r="DV46" s="39" t="s">
        <v>176</v>
      </c>
      <c r="DW46" s="51">
        <f t="shared" si="56"/>
        <v>4</v>
      </c>
      <c r="DX46" s="52">
        <f t="shared" si="116"/>
        <v>1</v>
      </c>
      <c r="DY46" s="52">
        <f t="shared" si="117"/>
        <v>1</v>
      </c>
      <c r="DZ46" s="52">
        <f t="shared" si="256"/>
        <v>1</v>
      </c>
      <c r="EA46" s="52">
        <f t="shared" si="257"/>
        <v>1</v>
      </c>
      <c r="EB46" s="52">
        <f t="shared" si="258"/>
        <v>1</v>
      </c>
      <c r="EC46" s="52">
        <f t="shared" si="259"/>
        <v>1</v>
      </c>
      <c r="ED46" s="52">
        <f t="shared" si="260"/>
        <v>2</v>
      </c>
      <c r="EE46" s="52">
        <f t="shared" si="261"/>
        <v>1</v>
      </c>
      <c r="EF46" s="52">
        <f t="shared" si="262"/>
        <v>1</v>
      </c>
      <c r="EG46" s="52">
        <f t="shared" si="263"/>
        <v>1</v>
      </c>
      <c r="EH46" s="52">
        <f t="shared" si="264"/>
        <v>1</v>
      </c>
      <c r="EI46" s="52">
        <f t="shared" si="380"/>
        <v>1</v>
      </c>
      <c r="EJ46" s="52">
        <f t="shared" si="381"/>
        <v>1</v>
      </c>
      <c r="EK46" s="52">
        <f t="shared" si="382"/>
        <v>1</v>
      </c>
      <c r="EL46" s="52">
        <f t="shared" si="383"/>
        <v>1</v>
      </c>
      <c r="EM46" s="52">
        <f t="shared" ref="EM46:EM55" si="411">CH46</f>
        <v>1</v>
      </c>
      <c r="EN46" s="52">
        <f t="shared" si="385"/>
        <v>1</v>
      </c>
      <c r="EO46" s="52">
        <f t="shared" si="386"/>
        <v>1</v>
      </c>
      <c r="EP46" s="52">
        <f t="shared" si="387"/>
        <v>1</v>
      </c>
      <c r="EQ46" s="52">
        <f t="shared" si="388"/>
        <v>1</v>
      </c>
      <c r="ER46" s="52">
        <f t="shared" si="389"/>
        <v>1</v>
      </c>
      <c r="ES46" s="52">
        <f t="shared" si="390"/>
        <v>1</v>
      </c>
      <c r="ET46" s="52">
        <f t="shared" si="391"/>
        <v>2</v>
      </c>
      <c r="EU46" s="52">
        <f t="shared" si="392"/>
        <v>1</v>
      </c>
      <c r="EV46" s="52">
        <f t="shared" si="393"/>
        <v>1</v>
      </c>
      <c r="EW46" s="52">
        <f t="shared" ref="EW46:EW56" si="412">CR46</f>
        <v>1</v>
      </c>
      <c r="EX46" s="52">
        <f t="shared" ref="EX46:EX56" si="413">CS46</f>
        <v>1</v>
      </c>
      <c r="EY46" s="52">
        <f t="shared" ref="EY46:EY56" si="414">CT46</f>
        <v>1</v>
      </c>
      <c r="EZ46" s="52">
        <f t="shared" ref="EZ46:EZ56" si="415">CU46</f>
        <v>1</v>
      </c>
      <c r="FA46" s="52">
        <f t="shared" ref="FA46:FA56" si="416">CV46</f>
        <v>1</v>
      </c>
      <c r="FB46" s="52">
        <f t="shared" ref="FB46:FB56" si="417">CW46</f>
        <v>1</v>
      </c>
      <c r="FC46" s="52">
        <f t="shared" ref="FC46" si="418">CX46</f>
        <v>1</v>
      </c>
      <c r="FD46" s="52">
        <f t="shared" ref="FD46:FN46" si="419">CY46</f>
        <v>1</v>
      </c>
      <c r="FE46" s="52">
        <f t="shared" si="419"/>
        <v>1</v>
      </c>
      <c r="FF46" s="52">
        <f t="shared" si="419"/>
        <v>1</v>
      </c>
      <c r="FG46" s="52">
        <f t="shared" si="419"/>
        <v>1</v>
      </c>
      <c r="FH46" s="52">
        <f t="shared" si="419"/>
        <v>1</v>
      </c>
      <c r="FI46" s="52">
        <f t="shared" si="376"/>
        <v>1</v>
      </c>
      <c r="FJ46" s="52">
        <f t="shared" si="377"/>
        <v>1</v>
      </c>
      <c r="FK46" s="52">
        <f t="shared" si="394"/>
        <v>1</v>
      </c>
      <c r="FL46" s="52">
        <f t="shared" si="397"/>
        <v>1</v>
      </c>
      <c r="FM46" s="52">
        <f t="shared" si="400"/>
        <v>1</v>
      </c>
      <c r="FN46" s="52">
        <f t="shared" si="419"/>
        <v>1</v>
      </c>
      <c r="FO46" s="52">
        <f>DJ46</f>
        <v>1</v>
      </c>
      <c r="FP46" s="50" cm="1">
        <f t="array" ref="FP46">MINVERSE(DK46)</f>
        <v>1</v>
      </c>
      <c r="FQ46" s="50" cm="1">
        <f t="array" ref="FQ46">MINVERSE(DL46)</f>
        <v>0.5</v>
      </c>
      <c r="FR46" s="50" cm="1">
        <f t="array" ref="FR46">MINVERSE(DM46)</f>
        <v>1</v>
      </c>
      <c r="FS46" s="50" cm="1">
        <f t="array" ref="FS46">MINVERSE(DN46)</f>
        <v>1</v>
      </c>
      <c r="FT46" s="50" cm="1">
        <f t="array" ref="FT46">MINVERSE(DO46)</f>
        <v>0.5</v>
      </c>
      <c r="FU46" s="50" cm="1">
        <f t="array" ref="FU46">MINVERSE(DP46)</f>
        <v>1</v>
      </c>
      <c r="FV46" s="50" cm="1">
        <f t="array" ref="FV46">MINVERSE(DQ46)</f>
        <v>0.5</v>
      </c>
      <c r="FW46" s="50" cm="1">
        <f t="array" ref="FW46">MINVERSE(DR46)</f>
        <v>1</v>
      </c>
      <c r="FX46" s="50" cm="1">
        <f t="array" ref="FX46">MINVERSE(DS46)</f>
        <v>1</v>
      </c>
      <c r="FY46" s="62" cm="1">
        <f t="array" ref="FY46">MINVERSE(DT46)</f>
        <v>0.5</v>
      </c>
      <c r="GA46" s="39" t="s">
        <v>176</v>
      </c>
      <c r="GB46" s="59">
        <f t="shared" si="57"/>
        <v>1.4134275618374558E-2</v>
      </c>
      <c r="GC46" s="59">
        <f t="shared" si="289"/>
        <v>7.7922077922077931E-3</v>
      </c>
      <c r="GD46" s="59">
        <f t="shared" si="290"/>
        <v>1.8691588785046728E-2</v>
      </c>
      <c r="GE46" s="59">
        <f t="shared" si="291"/>
        <v>1.8691588785046728E-2</v>
      </c>
      <c r="GF46" s="59">
        <f t="shared" si="292"/>
        <v>1.8691588785046728E-2</v>
      </c>
      <c r="GG46" s="59">
        <f t="shared" si="293"/>
        <v>1.8691588785046728E-2</v>
      </c>
      <c r="GH46" s="59">
        <f t="shared" si="294"/>
        <v>1.8691588785046728E-2</v>
      </c>
      <c r="GI46" s="59">
        <f t="shared" si="295"/>
        <v>1.238390092879257E-2</v>
      </c>
      <c r="GJ46" s="59">
        <f t="shared" si="296"/>
        <v>1.8957345971563982E-2</v>
      </c>
      <c r="GK46" s="59">
        <f t="shared" si="297"/>
        <v>1.8856065367693277E-2</v>
      </c>
      <c r="GL46" s="59">
        <f t="shared" si="298"/>
        <v>1.8957345971563982E-2</v>
      </c>
      <c r="GM46" s="59">
        <f t="shared" si="299"/>
        <v>1.3201320132013201E-2</v>
      </c>
      <c r="GN46" s="59">
        <f t="shared" si="300"/>
        <v>1.9138755980861243E-2</v>
      </c>
      <c r="GO46" s="59">
        <f t="shared" si="301"/>
        <v>1.9138755980861243E-2</v>
      </c>
      <c r="GP46" s="59">
        <f t="shared" si="302"/>
        <v>1.8856065367693277E-2</v>
      </c>
      <c r="GQ46" s="59">
        <f t="shared" si="303"/>
        <v>1.9138755980861243E-2</v>
      </c>
      <c r="GR46" s="59">
        <f t="shared" si="304"/>
        <v>1.9138755980861243E-2</v>
      </c>
      <c r="GS46" s="59">
        <f t="shared" si="305"/>
        <v>1.8856065367693277E-2</v>
      </c>
      <c r="GT46" s="59">
        <f t="shared" si="306"/>
        <v>1.9138755980861243E-2</v>
      </c>
      <c r="GU46" s="59">
        <f t="shared" si="307"/>
        <v>1.9138755980861243E-2</v>
      </c>
      <c r="GV46" s="59">
        <f t="shared" si="308"/>
        <v>1.9138755980861243E-2</v>
      </c>
      <c r="GW46" s="59">
        <f t="shared" si="309"/>
        <v>1.9138755980861243E-2</v>
      </c>
      <c r="GX46" s="59">
        <f t="shared" si="310"/>
        <v>1.9138755980861243E-2</v>
      </c>
      <c r="GY46" s="59">
        <f t="shared" si="311"/>
        <v>1.646090534979424E-2</v>
      </c>
      <c r="GZ46" s="59">
        <f t="shared" si="312"/>
        <v>1.0714285714285714E-2</v>
      </c>
      <c r="HA46" s="59">
        <f t="shared" si="313"/>
        <v>1.9280205655526995E-2</v>
      </c>
      <c r="HB46" s="59">
        <f t="shared" si="314"/>
        <v>1.9672131147540985E-2</v>
      </c>
      <c r="HC46" s="59">
        <f t="shared" si="315"/>
        <v>1.9280205655526995E-2</v>
      </c>
      <c r="HD46" s="59">
        <f t="shared" si="316"/>
        <v>1.9672131147540985E-2</v>
      </c>
      <c r="HE46" s="59">
        <f t="shared" si="317"/>
        <v>1.9672131147540985E-2</v>
      </c>
      <c r="HF46" s="59">
        <f t="shared" si="318"/>
        <v>1.9672131147540985E-2</v>
      </c>
      <c r="HG46" s="59">
        <f t="shared" si="319"/>
        <v>1.9672131147540985E-2</v>
      </c>
      <c r="HH46" s="59">
        <f t="shared" si="320"/>
        <v>1.9280205655526995E-2</v>
      </c>
      <c r="HI46" s="59">
        <f t="shared" si="321"/>
        <v>1.9280205655526995E-2</v>
      </c>
      <c r="HJ46" s="59">
        <f t="shared" si="322"/>
        <v>1.9280205655526995E-2</v>
      </c>
      <c r="HK46" s="59">
        <f t="shared" si="323"/>
        <v>1.9672131147540985E-2</v>
      </c>
      <c r="HL46" s="59">
        <f t="shared" si="324"/>
        <v>1.9672131147540985E-2</v>
      </c>
      <c r="HM46" s="59">
        <f t="shared" si="325"/>
        <v>1.9672131147540985E-2</v>
      </c>
      <c r="HN46" s="59">
        <f t="shared" si="326"/>
        <v>1.9672131147540985E-2</v>
      </c>
      <c r="HO46" s="59">
        <f t="shared" si="327"/>
        <v>1.9280205655526995E-2</v>
      </c>
      <c r="HP46" s="59">
        <f t="shared" si="328"/>
        <v>1.9280205655526995E-2</v>
      </c>
      <c r="HQ46" s="59">
        <f t="shared" si="329"/>
        <v>1.9280205655526995E-2</v>
      </c>
      <c r="HR46" s="59">
        <f t="shared" si="330"/>
        <v>1.4851485148514853E-2</v>
      </c>
      <c r="HS46" s="59">
        <f t="shared" si="331"/>
        <v>1.4851485148514853E-2</v>
      </c>
      <c r="HT46" s="59">
        <f t="shared" si="332"/>
        <v>1.7467248908296942E-2</v>
      </c>
      <c r="HU46" s="59">
        <f t="shared" si="333"/>
        <v>1.9659239842726085E-2</v>
      </c>
      <c r="HV46" s="59">
        <f t="shared" si="334"/>
        <v>1.020408163265306E-2</v>
      </c>
      <c r="HW46" s="59">
        <f t="shared" si="335"/>
        <v>1.9659239842726085E-2</v>
      </c>
      <c r="HX46" s="59">
        <f t="shared" si="336"/>
        <v>1.9659239842726085E-2</v>
      </c>
      <c r="HY46" s="59">
        <f t="shared" si="337"/>
        <v>1.020408163265306E-2</v>
      </c>
      <c r="HZ46" s="59">
        <f t="shared" si="338"/>
        <v>1.8099547511312219E-2</v>
      </c>
      <c r="IA46" s="59">
        <f t="shared" si="339"/>
        <v>1.0309278350515464E-2</v>
      </c>
      <c r="IB46" s="59">
        <f t="shared" si="340"/>
        <v>1.9659239842726085E-2</v>
      </c>
      <c r="IC46" s="59">
        <f t="shared" si="341"/>
        <v>1.9659239842726085E-2</v>
      </c>
      <c r="ID46" s="59">
        <f t="shared" si="342"/>
        <v>1.0309278350515464E-2</v>
      </c>
      <c r="IF46" s="15">
        <f t="shared" si="112"/>
        <v>0.97076004280335193</v>
      </c>
      <c r="IG46" s="24">
        <f t="shared" si="113"/>
        <v>1.7650182596424591E-2</v>
      </c>
      <c r="IH46" s="25">
        <f t="shared" si="114"/>
        <v>1.7650182596424591</v>
      </c>
    </row>
    <row r="47" spans="1:242" ht="15" customHeight="1" thickBot="1" x14ac:dyDescent="0.35">
      <c r="A47" s="12"/>
      <c r="B47" s="12" t="s">
        <v>177</v>
      </c>
      <c r="C47" s="3" t="s">
        <v>150</v>
      </c>
      <c r="D47" s="4" t="s">
        <v>42</v>
      </c>
      <c r="E47" s="5"/>
      <c r="F47" s="5"/>
      <c r="G47" s="5" t="s">
        <v>126</v>
      </c>
      <c r="H47" s="12">
        <v>6</v>
      </c>
      <c r="I47" s="7">
        <f t="shared" si="0"/>
        <v>2</v>
      </c>
      <c r="J47" s="7"/>
      <c r="L47" s="39" t="s">
        <v>177</v>
      </c>
      <c r="M47" s="45">
        <f t="shared" si="1"/>
        <v>5</v>
      </c>
      <c r="N47" s="41">
        <f t="shared" si="2"/>
        <v>2</v>
      </c>
      <c r="O47" s="41">
        <f t="shared" si="3"/>
        <v>1</v>
      </c>
      <c r="P47" s="41">
        <f t="shared" si="4"/>
        <v>1</v>
      </c>
      <c r="Q47" s="41">
        <f t="shared" si="5"/>
        <v>1</v>
      </c>
      <c r="R47" s="41">
        <f t="shared" si="6"/>
        <v>1</v>
      </c>
      <c r="S47" s="41">
        <f t="shared" si="7"/>
        <v>1</v>
      </c>
      <c r="T47" s="41">
        <f t="shared" si="8"/>
        <v>3</v>
      </c>
      <c r="U47" s="41">
        <f t="shared" si="9"/>
        <v>1</v>
      </c>
      <c r="V47" s="41">
        <f t="shared" si="10"/>
        <v>1</v>
      </c>
      <c r="W47" s="41">
        <f t="shared" si="11"/>
        <v>1</v>
      </c>
      <c r="X47" s="41">
        <f t="shared" si="12"/>
        <v>1</v>
      </c>
      <c r="Y47" s="41">
        <f t="shared" si="13"/>
        <v>1</v>
      </c>
      <c r="Z47" s="41">
        <f t="shared" si="14"/>
        <v>1</v>
      </c>
      <c r="AA47" s="41">
        <f t="shared" si="15"/>
        <v>1</v>
      </c>
      <c r="AB47" s="41">
        <f t="shared" si="16"/>
        <v>1</v>
      </c>
      <c r="AC47" s="41">
        <f t="shared" si="17"/>
        <v>1</v>
      </c>
      <c r="AD47" s="41">
        <f t="shared" si="18"/>
        <v>1</v>
      </c>
      <c r="AE47" s="41">
        <f t="shared" si="19"/>
        <v>1</v>
      </c>
      <c r="AF47" s="41">
        <f t="shared" si="20"/>
        <v>1</v>
      </c>
      <c r="AG47" s="41">
        <f t="shared" si="21"/>
        <v>1</v>
      </c>
      <c r="AH47" s="41">
        <f t="shared" si="22"/>
        <v>1</v>
      </c>
      <c r="AI47" s="41">
        <f t="shared" si="23"/>
        <v>1</v>
      </c>
      <c r="AJ47" s="41">
        <f t="shared" si="24"/>
        <v>3</v>
      </c>
      <c r="AK47" s="41">
        <f t="shared" si="25"/>
        <v>2</v>
      </c>
      <c r="AL47" s="41">
        <f t="shared" si="26"/>
        <v>1</v>
      </c>
      <c r="AM47" s="41">
        <f t="shared" si="27"/>
        <v>1</v>
      </c>
      <c r="AN47" s="41">
        <f t="shared" si="28"/>
        <v>1</v>
      </c>
      <c r="AO47" s="41">
        <f t="shared" si="29"/>
        <v>1</v>
      </c>
      <c r="AP47" s="41">
        <f t="shared" si="30"/>
        <v>1</v>
      </c>
      <c r="AQ47" s="41">
        <f t="shared" si="31"/>
        <v>1</v>
      </c>
      <c r="AR47" s="41">
        <f t="shared" si="32"/>
        <v>1</v>
      </c>
      <c r="AS47" s="41">
        <f t="shared" si="33"/>
        <v>1</v>
      </c>
      <c r="AT47" s="41">
        <f t="shared" si="34"/>
        <v>1</v>
      </c>
      <c r="AU47" s="41">
        <f t="shared" si="35"/>
        <v>1</v>
      </c>
      <c r="AV47" s="41">
        <f t="shared" si="36"/>
        <v>1</v>
      </c>
      <c r="AW47" s="41">
        <f t="shared" si="37"/>
        <v>1</v>
      </c>
      <c r="AX47" s="41">
        <f t="shared" si="38"/>
        <v>1</v>
      </c>
      <c r="AY47" s="41">
        <f t="shared" si="39"/>
        <v>1</v>
      </c>
      <c r="AZ47" s="41">
        <f t="shared" si="40"/>
        <v>1</v>
      </c>
      <c r="BA47" s="41">
        <f t="shared" si="41"/>
        <v>1</v>
      </c>
      <c r="BB47" s="41">
        <f t="shared" si="42"/>
        <v>1</v>
      </c>
      <c r="BC47" s="41">
        <f t="shared" si="43"/>
        <v>2</v>
      </c>
      <c r="BD47" s="41">
        <f t="shared" si="44"/>
        <v>2</v>
      </c>
      <c r="BE47" s="41">
        <f t="shared" si="45"/>
        <v>1</v>
      </c>
      <c r="BF47" s="42">
        <f t="shared" si="46"/>
        <v>1</v>
      </c>
      <c r="BG47" s="41">
        <f t="shared" si="47"/>
        <v>1</v>
      </c>
      <c r="BH47" s="41">
        <f t="shared" si="48"/>
        <v>1</v>
      </c>
      <c r="BI47" s="41">
        <f t="shared" si="49"/>
        <v>1</v>
      </c>
      <c r="BJ47" s="41">
        <f t="shared" si="50"/>
        <v>1</v>
      </c>
      <c r="BK47" s="41">
        <f t="shared" si="51"/>
        <v>1</v>
      </c>
      <c r="BL47" s="41">
        <f t="shared" si="52"/>
        <v>1</v>
      </c>
      <c r="BM47" s="41">
        <f t="shared" si="53"/>
        <v>1</v>
      </c>
      <c r="BN47" s="41">
        <f t="shared" si="54"/>
        <v>1</v>
      </c>
      <c r="BO47" s="44">
        <f t="shared" si="55"/>
        <v>1</v>
      </c>
      <c r="BQ47" s="39" t="s">
        <v>177</v>
      </c>
      <c r="BR47" s="45">
        <f t="shared" si="115"/>
        <v>5</v>
      </c>
      <c r="BS47" s="45">
        <f t="shared" si="343"/>
        <v>2</v>
      </c>
      <c r="BT47" s="45">
        <f t="shared" si="344"/>
        <v>1</v>
      </c>
      <c r="BU47" s="45">
        <f t="shared" si="345"/>
        <v>1</v>
      </c>
      <c r="BV47" s="45">
        <f t="shared" si="346"/>
        <v>1</v>
      </c>
      <c r="BW47" s="45">
        <f t="shared" si="347"/>
        <v>1</v>
      </c>
      <c r="BX47" s="45">
        <f t="shared" si="348"/>
        <v>1</v>
      </c>
      <c r="BY47" s="45">
        <f t="shared" si="349"/>
        <v>3</v>
      </c>
      <c r="BZ47" s="45">
        <f t="shared" si="350"/>
        <v>1</v>
      </c>
      <c r="CA47" s="45">
        <f t="shared" si="351"/>
        <v>1</v>
      </c>
      <c r="CB47" s="45">
        <f t="shared" si="352"/>
        <v>1</v>
      </c>
      <c r="CC47" s="45">
        <f t="shared" si="353"/>
        <v>1</v>
      </c>
      <c r="CD47" s="45">
        <f t="shared" si="354"/>
        <v>1</v>
      </c>
      <c r="CE47" s="45">
        <f t="shared" si="355"/>
        <v>1</v>
      </c>
      <c r="CF47" s="45">
        <f t="shared" si="356"/>
        <v>1</v>
      </c>
      <c r="CG47" s="45">
        <f t="shared" si="357"/>
        <v>1</v>
      </c>
      <c r="CH47" s="45">
        <f t="shared" si="358"/>
        <v>1</v>
      </c>
      <c r="CI47" s="45">
        <f t="shared" si="359"/>
        <v>1</v>
      </c>
      <c r="CJ47" s="45">
        <f t="shared" si="360"/>
        <v>1</v>
      </c>
      <c r="CK47" s="45">
        <f t="shared" si="361"/>
        <v>1</v>
      </c>
      <c r="CL47" s="45">
        <f t="shared" si="362"/>
        <v>1</v>
      </c>
      <c r="CM47" s="45">
        <f t="shared" si="363"/>
        <v>1</v>
      </c>
      <c r="CN47" s="45">
        <f t="shared" si="364"/>
        <v>1</v>
      </c>
      <c r="CO47" s="45">
        <f t="shared" si="365"/>
        <v>3</v>
      </c>
      <c r="CP47" s="45">
        <f t="shared" si="366"/>
        <v>2</v>
      </c>
      <c r="CQ47" s="45">
        <f t="shared" si="367"/>
        <v>1</v>
      </c>
      <c r="CR47" s="45">
        <f t="shared" si="368"/>
        <v>1</v>
      </c>
      <c r="CS47" s="45">
        <f t="shared" si="401"/>
        <v>1</v>
      </c>
      <c r="CT47" s="45">
        <f t="shared" si="402"/>
        <v>1</v>
      </c>
      <c r="CU47" s="45">
        <f t="shared" si="403"/>
        <v>1</v>
      </c>
      <c r="CV47" s="45">
        <f t="shared" si="404"/>
        <v>1</v>
      </c>
      <c r="CW47" s="45">
        <f t="shared" si="405"/>
        <v>1</v>
      </c>
      <c r="CX47" s="45">
        <f t="shared" si="369"/>
        <v>1</v>
      </c>
      <c r="CY47" s="45">
        <f t="shared" si="370"/>
        <v>1</v>
      </c>
      <c r="CZ47" s="45">
        <f t="shared" si="371"/>
        <v>1</v>
      </c>
      <c r="DA47" s="45">
        <f t="shared" si="372"/>
        <v>1</v>
      </c>
      <c r="DB47" s="45">
        <f t="shared" si="373"/>
        <v>1</v>
      </c>
      <c r="DC47" s="45">
        <f t="shared" si="374"/>
        <v>1</v>
      </c>
      <c r="DD47" s="45">
        <f t="shared" si="375"/>
        <v>1</v>
      </c>
      <c r="DE47" s="45">
        <f t="shared" ref="DE47:DE55" si="420">AZ47</f>
        <v>1</v>
      </c>
      <c r="DF47" s="45">
        <f t="shared" ref="DF47:DF55" si="421">BA47</f>
        <v>1</v>
      </c>
      <c r="DG47" s="45">
        <f t="shared" ref="DG47:DG55" si="422">BB47</f>
        <v>1</v>
      </c>
      <c r="DH47" s="45">
        <f t="shared" ref="DH47:DH55" si="423">BC47</f>
        <v>2</v>
      </c>
      <c r="DI47" s="45">
        <f t="shared" ref="DI47:DI55" si="424">BD47</f>
        <v>2</v>
      </c>
      <c r="DJ47" s="45">
        <f t="shared" ref="DJ47:DK49" si="425">BE47</f>
        <v>1</v>
      </c>
      <c r="DK47" s="42" cm="1">
        <f t="array" ref="DK47:DT47">TRANSPOSE(BF47:BF56)</f>
        <v>1</v>
      </c>
      <c r="DL47" s="41">
        <v>1</v>
      </c>
      <c r="DM47" s="41">
        <v>1</v>
      </c>
      <c r="DN47" s="41">
        <v>1</v>
      </c>
      <c r="DO47" s="41">
        <v>1</v>
      </c>
      <c r="DP47" s="41">
        <v>1</v>
      </c>
      <c r="DQ47" s="41">
        <v>1</v>
      </c>
      <c r="DR47" s="41">
        <v>1</v>
      </c>
      <c r="DS47" s="41">
        <v>1</v>
      </c>
      <c r="DT47" s="44">
        <v>1</v>
      </c>
      <c r="DV47" s="39" t="s">
        <v>177</v>
      </c>
      <c r="DW47" s="51">
        <f t="shared" si="56"/>
        <v>5</v>
      </c>
      <c r="DX47" s="52">
        <f t="shared" si="116"/>
        <v>2</v>
      </c>
      <c r="DY47" s="52">
        <f t="shared" si="117"/>
        <v>1</v>
      </c>
      <c r="DZ47" s="52">
        <f t="shared" si="256"/>
        <v>1</v>
      </c>
      <c r="EA47" s="52">
        <f t="shared" si="257"/>
        <v>1</v>
      </c>
      <c r="EB47" s="52">
        <f t="shared" si="258"/>
        <v>1</v>
      </c>
      <c r="EC47" s="52">
        <f t="shared" si="259"/>
        <v>1</v>
      </c>
      <c r="ED47" s="52">
        <f t="shared" si="260"/>
        <v>3</v>
      </c>
      <c r="EE47" s="52">
        <f t="shared" si="261"/>
        <v>1</v>
      </c>
      <c r="EF47" s="52">
        <f t="shared" si="262"/>
        <v>1</v>
      </c>
      <c r="EG47" s="52">
        <f t="shared" si="263"/>
        <v>1</v>
      </c>
      <c r="EH47" s="52">
        <f t="shared" si="264"/>
        <v>1</v>
      </c>
      <c r="EI47" s="52">
        <f t="shared" si="380"/>
        <v>1</v>
      </c>
      <c r="EJ47" s="52">
        <f t="shared" si="381"/>
        <v>1</v>
      </c>
      <c r="EK47" s="52">
        <f t="shared" si="382"/>
        <v>1</v>
      </c>
      <c r="EL47" s="52">
        <f t="shared" si="383"/>
        <v>1</v>
      </c>
      <c r="EM47" s="52">
        <f t="shared" si="411"/>
        <v>1</v>
      </c>
      <c r="EN47" s="52">
        <f t="shared" si="385"/>
        <v>1</v>
      </c>
      <c r="EO47" s="52">
        <f t="shared" si="386"/>
        <v>1</v>
      </c>
      <c r="EP47" s="52">
        <f t="shared" si="387"/>
        <v>1</v>
      </c>
      <c r="EQ47" s="52">
        <f t="shared" si="388"/>
        <v>1</v>
      </c>
      <c r="ER47" s="52">
        <f t="shared" si="389"/>
        <v>1</v>
      </c>
      <c r="ES47" s="52">
        <f t="shared" si="390"/>
        <v>1</v>
      </c>
      <c r="ET47" s="52">
        <f t="shared" si="391"/>
        <v>3</v>
      </c>
      <c r="EU47" s="52">
        <f t="shared" si="392"/>
        <v>2</v>
      </c>
      <c r="EV47" s="52">
        <f t="shared" si="393"/>
        <v>1</v>
      </c>
      <c r="EW47" s="52">
        <f t="shared" si="412"/>
        <v>1</v>
      </c>
      <c r="EX47" s="52">
        <f t="shared" si="413"/>
        <v>1</v>
      </c>
      <c r="EY47" s="52">
        <f t="shared" si="414"/>
        <v>1</v>
      </c>
      <c r="EZ47" s="52">
        <f t="shared" si="415"/>
        <v>1</v>
      </c>
      <c r="FA47" s="52">
        <f t="shared" si="416"/>
        <v>1</v>
      </c>
      <c r="FB47" s="52">
        <f t="shared" si="417"/>
        <v>1</v>
      </c>
      <c r="FC47" s="52">
        <f t="shared" ref="FC47:FC56" si="426">CX47</f>
        <v>1</v>
      </c>
      <c r="FD47" s="52">
        <f t="shared" ref="FD47:FD56" si="427">CY47</f>
        <v>1</v>
      </c>
      <c r="FE47" s="52">
        <f t="shared" ref="FE47:FE56" si="428">CZ47</f>
        <v>1</v>
      </c>
      <c r="FF47" s="52">
        <f t="shared" ref="FF47:FF56" si="429">DA47</f>
        <v>1</v>
      </c>
      <c r="FG47" s="52">
        <f t="shared" ref="FG47:FG56" si="430">DB47</f>
        <v>1</v>
      </c>
      <c r="FH47" s="52">
        <f t="shared" ref="FH47:FH56" si="431">DC47</f>
        <v>1</v>
      </c>
      <c r="FI47" s="52">
        <f t="shared" si="376"/>
        <v>1</v>
      </c>
      <c r="FJ47" s="52">
        <f t="shared" si="377"/>
        <v>1</v>
      </c>
      <c r="FK47" s="52">
        <f t="shared" si="394"/>
        <v>1</v>
      </c>
      <c r="FL47" s="52">
        <f t="shared" si="397"/>
        <v>1</v>
      </c>
      <c r="FM47" s="52">
        <f t="shared" si="400"/>
        <v>2</v>
      </c>
      <c r="FN47" s="52">
        <f t="shared" ref="FN47:FN56" si="432">DI47</f>
        <v>2</v>
      </c>
      <c r="FO47" s="52">
        <f t="shared" ref="FO47:FO56" si="433">DJ47</f>
        <v>1</v>
      </c>
      <c r="FP47" s="52">
        <f>DK47</f>
        <v>1</v>
      </c>
      <c r="FQ47" s="50" cm="1">
        <f t="array" ref="FQ47">MINVERSE(DL47)</f>
        <v>1</v>
      </c>
      <c r="FR47" s="50" cm="1">
        <f t="array" ref="FR47">MINVERSE(DM47)</f>
        <v>1</v>
      </c>
      <c r="FS47" s="50" cm="1">
        <f t="array" ref="FS47">MINVERSE(DN47)</f>
        <v>1</v>
      </c>
      <c r="FT47" s="50" cm="1">
        <f t="array" ref="FT47">MINVERSE(DO47)</f>
        <v>1</v>
      </c>
      <c r="FU47" s="50" cm="1">
        <f t="array" ref="FU47">MINVERSE(DP47)</f>
        <v>1</v>
      </c>
      <c r="FV47" s="50" cm="1">
        <f t="array" ref="FV47">MINVERSE(DQ47)</f>
        <v>1</v>
      </c>
      <c r="FW47" s="50" cm="1">
        <f t="array" ref="FW47">MINVERSE(DR47)</f>
        <v>1</v>
      </c>
      <c r="FX47" s="50" cm="1">
        <f t="array" ref="FX47">MINVERSE(DS47)</f>
        <v>1</v>
      </c>
      <c r="FY47" s="62" cm="1">
        <f t="array" ref="FY47">MINVERSE(DT47)</f>
        <v>1</v>
      </c>
      <c r="GA47" s="39" t="s">
        <v>177</v>
      </c>
      <c r="GB47" s="59">
        <f t="shared" si="57"/>
        <v>1.7667844522968199E-2</v>
      </c>
      <c r="GC47" s="59">
        <f t="shared" si="289"/>
        <v>1.5584415584415586E-2</v>
      </c>
      <c r="GD47" s="59">
        <f t="shared" si="290"/>
        <v>1.8691588785046728E-2</v>
      </c>
      <c r="GE47" s="59">
        <f t="shared" si="291"/>
        <v>1.8691588785046728E-2</v>
      </c>
      <c r="GF47" s="59">
        <f t="shared" si="292"/>
        <v>1.8691588785046728E-2</v>
      </c>
      <c r="GG47" s="59">
        <f t="shared" si="293"/>
        <v>1.8691588785046728E-2</v>
      </c>
      <c r="GH47" s="59">
        <f t="shared" si="294"/>
        <v>1.8691588785046728E-2</v>
      </c>
      <c r="GI47" s="59">
        <f t="shared" si="295"/>
        <v>1.8575851393188854E-2</v>
      </c>
      <c r="GJ47" s="59">
        <f t="shared" si="296"/>
        <v>1.8957345971563982E-2</v>
      </c>
      <c r="GK47" s="59">
        <f t="shared" si="297"/>
        <v>1.8856065367693277E-2</v>
      </c>
      <c r="GL47" s="59">
        <f t="shared" si="298"/>
        <v>1.8957345971563982E-2</v>
      </c>
      <c r="GM47" s="59">
        <f t="shared" si="299"/>
        <v>1.3201320132013201E-2</v>
      </c>
      <c r="GN47" s="59">
        <f t="shared" si="300"/>
        <v>1.9138755980861243E-2</v>
      </c>
      <c r="GO47" s="59">
        <f t="shared" si="301"/>
        <v>1.9138755980861243E-2</v>
      </c>
      <c r="GP47" s="59">
        <f t="shared" si="302"/>
        <v>1.8856065367693277E-2</v>
      </c>
      <c r="GQ47" s="59">
        <f t="shared" si="303"/>
        <v>1.9138755980861243E-2</v>
      </c>
      <c r="GR47" s="59">
        <f t="shared" si="304"/>
        <v>1.9138755980861243E-2</v>
      </c>
      <c r="GS47" s="59">
        <f t="shared" si="305"/>
        <v>1.8856065367693277E-2</v>
      </c>
      <c r="GT47" s="59">
        <f t="shared" si="306"/>
        <v>1.9138755980861243E-2</v>
      </c>
      <c r="GU47" s="59">
        <f t="shared" si="307"/>
        <v>1.9138755980861243E-2</v>
      </c>
      <c r="GV47" s="59">
        <f t="shared" si="308"/>
        <v>1.9138755980861243E-2</v>
      </c>
      <c r="GW47" s="59">
        <f t="shared" si="309"/>
        <v>1.9138755980861243E-2</v>
      </c>
      <c r="GX47" s="59">
        <f t="shared" si="310"/>
        <v>1.9138755980861243E-2</v>
      </c>
      <c r="GY47" s="59">
        <f t="shared" si="311"/>
        <v>2.4691358024691357E-2</v>
      </c>
      <c r="GZ47" s="59">
        <f t="shared" si="312"/>
        <v>2.1428571428571429E-2</v>
      </c>
      <c r="HA47" s="59">
        <f t="shared" si="313"/>
        <v>1.9280205655526995E-2</v>
      </c>
      <c r="HB47" s="59">
        <f t="shared" si="314"/>
        <v>1.9672131147540985E-2</v>
      </c>
      <c r="HC47" s="59">
        <f t="shared" si="315"/>
        <v>1.9280205655526995E-2</v>
      </c>
      <c r="HD47" s="59">
        <f t="shared" si="316"/>
        <v>1.9672131147540985E-2</v>
      </c>
      <c r="HE47" s="59">
        <f t="shared" si="317"/>
        <v>1.9672131147540985E-2</v>
      </c>
      <c r="HF47" s="59">
        <f t="shared" si="318"/>
        <v>1.9672131147540985E-2</v>
      </c>
      <c r="HG47" s="59">
        <f t="shared" si="319"/>
        <v>1.9672131147540985E-2</v>
      </c>
      <c r="HH47" s="59">
        <f t="shared" si="320"/>
        <v>1.9280205655526995E-2</v>
      </c>
      <c r="HI47" s="59">
        <f t="shared" si="321"/>
        <v>1.9280205655526995E-2</v>
      </c>
      <c r="HJ47" s="59">
        <f t="shared" si="322"/>
        <v>1.9280205655526995E-2</v>
      </c>
      <c r="HK47" s="59">
        <f t="shared" si="323"/>
        <v>1.9672131147540985E-2</v>
      </c>
      <c r="HL47" s="59">
        <f t="shared" si="324"/>
        <v>1.9672131147540985E-2</v>
      </c>
      <c r="HM47" s="59">
        <f t="shared" si="325"/>
        <v>1.9672131147540985E-2</v>
      </c>
      <c r="HN47" s="59">
        <f t="shared" si="326"/>
        <v>1.9672131147540985E-2</v>
      </c>
      <c r="HO47" s="59">
        <f t="shared" si="327"/>
        <v>1.9280205655526995E-2</v>
      </c>
      <c r="HP47" s="59">
        <f t="shared" si="328"/>
        <v>1.9280205655526995E-2</v>
      </c>
      <c r="HQ47" s="59">
        <f t="shared" si="329"/>
        <v>1.9280205655526995E-2</v>
      </c>
      <c r="HR47" s="59">
        <f t="shared" si="330"/>
        <v>2.9702970297029705E-2</v>
      </c>
      <c r="HS47" s="59">
        <f t="shared" si="331"/>
        <v>2.9702970297029705E-2</v>
      </c>
      <c r="HT47" s="59">
        <f t="shared" si="332"/>
        <v>1.7467248908296942E-2</v>
      </c>
      <c r="HU47" s="59">
        <f t="shared" si="333"/>
        <v>1.9659239842726085E-2</v>
      </c>
      <c r="HV47" s="59">
        <f t="shared" si="334"/>
        <v>2.0408163265306121E-2</v>
      </c>
      <c r="HW47" s="59">
        <f t="shared" si="335"/>
        <v>1.9659239842726085E-2</v>
      </c>
      <c r="HX47" s="59">
        <f t="shared" si="336"/>
        <v>1.9659239842726085E-2</v>
      </c>
      <c r="HY47" s="59">
        <f t="shared" si="337"/>
        <v>2.0408163265306121E-2</v>
      </c>
      <c r="HZ47" s="59">
        <f t="shared" si="338"/>
        <v>1.8099547511312219E-2</v>
      </c>
      <c r="IA47" s="59">
        <f t="shared" si="339"/>
        <v>2.0618556701030927E-2</v>
      </c>
      <c r="IB47" s="59">
        <f t="shared" si="340"/>
        <v>1.9659239842726085E-2</v>
      </c>
      <c r="IC47" s="59">
        <f t="shared" si="341"/>
        <v>1.9659239842726085E-2</v>
      </c>
      <c r="ID47" s="59">
        <f t="shared" si="342"/>
        <v>2.0618556701030927E-2</v>
      </c>
      <c r="IF47" s="15">
        <f t="shared" si="112"/>
        <v>1.077952198617099</v>
      </c>
      <c r="IG47" s="24">
        <f t="shared" si="113"/>
        <v>1.9599130883947265E-2</v>
      </c>
      <c r="IH47" s="25">
        <f t="shared" si="114"/>
        <v>1.9599130883947264</v>
      </c>
    </row>
    <row r="48" spans="1:242" ht="15" customHeight="1" thickBot="1" x14ac:dyDescent="0.35">
      <c r="A48" s="12"/>
      <c r="B48" s="12" t="s">
        <v>178</v>
      </c>
      <c r="C48" s="3" t="s">
        <v>146</v>
      </c>
      <c r="D48" s="4" t="s">
        <v>42</v>
      </c>
      <c r="E48" s="5"/>
      <c r="F48" s="5"/>
      <c r="G48" s="5" t="s">
        <v>121</v>
      </c>
      <c r="H48" s="12">
        <v>1</v>
      </c>
      <c r="I48" s="7">
        <f t="shared" si="0"/>
        <v>1</v>
      </c>
      <c r="J48" s="7"/>
      <c r="L48" s="39" t="s">
        <v>178</v>
      </c>
      <c r="M48" s="45">
        <f t="shared" si="1"/>
        <v>6</v>
      </c>
      <c r="N48" s="41">
        <f t="shared" si="2"/>
        <v>3</v>
      </c>
      <c r="O48" s="41">
        <f t="shared" si="3"/>
        <v>1</v>
      </c>
      <c r="P48" s="41">
        <f t="shared" si="4"/>
        <v>1</v>
      </c>
      <c r="Q48" s="41">
        <f t="shared" si="5"/>
        <v>1</v>
      </c>
      <c r="R48" s="41">
        <f t="shared" si="6"/>
        <v>1</v>
      </c>
      <c r="S48" s="41">
        <f t="shared" si="7"/>
        <v>1</v>
      </c>
      <c r="T48" s="41">
        <f t="shared" si="8"/>
        <v>4</v>
      </c>
      <c r="U48" s="41">
        <f t="shared" si="9"/>
        <v>1</v>
      </c>
      <c r="V48" s="41">
        <f t="shared" si="10"/>
        <v>1</v>
      </c>
      <c r="W48" s="41">
        <f t="shared" si="11"/>
        <v>1</v>
      </c>
      <c r="X48" s="41">
        <f t="shared" si="12"/>
        <v>2</v>
      </c>
      <c r="Y48" s="41">
        <f t="shared" si="13"/>
        <v>1</v>
      </c>
      <c r="Z48" s="41">
        <f t="shared" si="14"/>
        <v>1</v>
      </c>
      <c r="AA48" s="41">
        <f t="shared" si="15"/>
        <v>1</v>
      </c>
      <c r="AB48" s="41">
        <f t="shared" si="16"/>
        <v>1</v>
      </c>
      <c r="AC48" s="41">
        <f t="shared" si="17"/>
        <v>1</v>
      </c>
      <c r="AD48" s="41">
        <f t="shared" si="18"/>
        <v>1</v>
      </c>
      <c r="AE48" s="41">
        <f t="shared" si="19"/>
        <v>1</v>
      </c>
      <c r="AF48" s="41">
        <f t="shared" si="20"/>
        <v>1</v>
      </c>
      <c r="AG48" s="41">
        <f t="shared" si="21"/>
        <v>1</v>
      </c>
      <c r="AH48" s="41">
        <f t="shared" si="22"/>
        <v>1</v>
      </c>
      <c r="AI48" s="41">
        <f t="shared" si="23"/>
        <v>1</v>
      </c>
      <c r="AJ48" s="41">
        <f t="shared" si="24"/>
        <v>4</v>
      </c>
      <c r="AK48" s="41">
        <f t="shared" si="25"/>
        <v>3</v>
      </c>
      <c r="AL48" s="41">
        <f t="shared" si="26"/>
        <v>1</v>
      </c>
      <c r="AM48" s="41">
        <f t="shared" si="27"/>
        <v>1</v>
      </c>
      <c r="AN48" s="41">
        <f t="shared" si="28"/>
        <v>1</v>
      </c>
      <c r="AO48" s="41">
        <f t="shared" si="29"/>
        <v>1</v>
      </c>
      <c r="AP48" s="41">
        <f t="shared" si="30"/>
        <v>1</v>
      </c>
      <c r="AQ48" s="41">
        <f t="shared" si="31"/>
        <v>1</v>
      </c>
      <c r="AR48" s="41">
        <f t="shared" si="32"/>
        <v>1</v>
      </c>
      <c r="AS48" s="41">
        <f t="shared" si="33"/>
        <v>1</v>
      </c>
      <c r="AT48" s="41">
        <f t="shared" si="34"/>
        <v>1</v>
      </c>
      <c r="AU48" s="41">
        <f t="shared" si="35"/>
        <v>1</v>
      </c>
      <c r="AV48" s="41">
        <f t="shared" si="36"/>
        <v>1</v>
      </c>
      <c r="AW48" s="41">
        <f t="shared" si="37"/>
        <v>1</v>
      </c>
      <c r="AX48" s="41">
        <f t="shared" si="38"/>
        <v>1</v>
      </c>
      <c r="AY48" s="41">
        <f t="shared" si="39"/>
        <v>1</v>
      </c>
      <c r="AZ48" s="41">
        <f t="shared" si="40"/>
        <v>1</v>
      </c>
      <c r="BA48" s="41">
        <f t="shared" si="41"/>
        <v>1</v>
      </c>
      <c r="BB48" s="41">
        <f t="shared" si="42"/>
        <v>1</v>
      </c>
      <c r="BC48" s="41">
        <f t="shared" si="43"/>
        <v>3</v>
      </c>
      <c r="BD48" s="41">
        <f t="shared" si="44"/>
        <v>3</v>
      </c>
      <c r="BE48" s="41">
        <f t="shared" si="45"/>
        <v>2</v>
      </c>
      <c r="BF48" s="41">
        <f t="shared" si="46"/>
        <v>1</v>
      </c>
      <c r="BG48" s="42">
        <f t="shared" si="47"/>
        <v>1</v>
      </c>
      <c r="BH48" s="41">
        <f t="shared" si="48"/>
        <v>1</v>
      </c>
      <c r="BI48" s="41">
        <f t="shared" si="49"/>
        <v>1</v>
      </c>
      <c r="BJ48" s="41">
        <f t="shared" si="50"/>
        <v>1</v>
      </c>
      <c r="BK48" s="41">
        <f t="shared" si="51"/>
        <v>2</v>
      </c>
      <c r="BL48" s="41">
        <f t="shared" si="52"/>
        <v>1</v>
      </c>
      <c r="BM48" s="41">
        <f t="shared" si="53"/>
        <v>1</v>
      </c>
      <c r="BN48" s="41">
        <f t="shared" si="54"/>
        <v>1</v>
      </c>
      <c r="BO48" s="44">
        <f t="shared" si="55"/>
        <v>1</v>
      </c>
      <c r="BQ48" s="39" t="s">
        <v>178</v>
      </c>
      <c r="BR48" s="45">
        <f t="shared" si="115"/>
        <v>6</v>
      </c>
      <c r="BS48" s="45">
        <f t="shared" si="343"/>
        <v>3</v>
      </c>
      <c r="BT48" s="45">
        <f t="shared" si="344"/>
        <v>1</v>
      </c>
      <c r="BU48" s="45">
        <f t="shared" si="345"/>
        <v>1</v>
      </c>
      <c r="BV48" s="45">
        <f t="shared" si="346"/>
        <v>1</v>
      </c>
      <c r="BW48" s="45">
        <f t="shared" si="347"/>
        <v>1</v>
      </c>
      <c r="BX48" s="45">
        <f t="shared" si="348"/>
        <v>1</v>
      </c>
      <c r="BY48" s="45">
        <f t="shared" si="349"/>
        <v>4</v>
      </c>
      <c r="BZ48" s="45">
        <f t="shared" si="350"/>
        <v>1</v>
      </c>
      <c r="CA48" s="45">
        <f t="shared" si="351"/>
        <v>1</v>
      </c>
      <c r="CB48" s="45">
        <f t="shared" si="352"/>
        <v>1</v>
      </c>
      <c r="CC48" s="45">
        <f t="shared" si="353"/>
        <v>2</v>
      </c>
      <c r="CD48" s="45">
        <f t="shared" si="354"/>
        <v>1</v>
      </c>
      <c r="CE48" s="45">
        <f t="shared" si="355"/>
        <v>1</v>
      </c>
      <c r="CF48" s="45">
        <f t="shared" si="356"/>
        <v>1</v>
      </c>
      <c r="CG48" s="45">
        <f t="shared" si="357"/>
        <v>1</v>
      </c>
      <c r="CH48" s="45">
        <f t="shared" si="358"/>
        <v>1</v>
      </c>
      <c r="CI48" s="45">
        <f t="shared" si="359"/>
        <v>1</v>
      </c>
      <c r="CJ48" s="45">
        <f t="shared" si="360"/>
        <v>1</v>
      </c>
      <c r="CK48" s="45">
        <f t="shared" si="361"/>
        <v>1</v>
      </c>
      <c r="CL48" s="45">
        <f t="shared" si="362"/>
        <v>1</v>
      </c>
      <c r="CM48" s="45">
        <f t="shared" si="363"/>
        <v>1</v>
      </c>
      <c r="CN48" s="45">
        <f t="shared" si="364"/>
        <v>1</v>
      </c>
      <c r="CO48" s="45">
        <f t="shared" si="365"/>
        <v>4</v>
      </c>
      <c r="CP48" s="45">
        <f t="shared" si="366"/>
        <v>3</v>
      </c>
      <c r="CQ48" s="45">
        <f t="shared" si="367"/>
        <v>1</v>
      </c>
      <c r="CR48" s="45">
        <f t="shared" si="368"/>
        <v>1</v>
      </c>
      <c r="CS48" s="45">
        <f t="shared" si="401"/>
        <v>1</v>
      </c>
      <c r="CT48" s="45">
        <f t="shared" si="402"/>
        <v>1</v>
      </c>
      <c r="CU48" s="45">
        <f t="shared" si="403"/>
        <v>1</v>
      </c>
      <c r="CV48" s="45">
        <f t="shared" si="404"/>
        <v>1</v>
      </c>
      <c r="CW48" s="45">
        <f t="shared" si="405"/>
        <v>1</v>
      </c>
      <c r="CX48" s="45">
        <f t="shared" si="369"/>
        <v>1</v>
      </c>
      <c r="CY48" s="45">
        <f t="shared" si="370"/>
        <v>1</v>
      </c>
      <c r="CZ48" s="45">
        <f t="shared" si="371"/>
        <v>1</v>
      </c>
      <c r="DA48" s="45">
        <f t="shared" si="372"/>
        <v>1</v>
      </c>
      <c r="DB48" s="45">
        <f t="shared" si="373"/>
        <v>1</v>
      </c>
      <c r="DC48" s="45">
        <f t="shared" si="374"/>
        <v>1</v>
      </c>
      <c r="DD48" s="45">
        <f t="shared" si="375"/>
        <v>1</v>
      </c>
      <c r="DE48" s="45">
        <f t="shared" si="420"/>
        <v>1</v>
      </c>
      <c r="DF48" s="45">
        <f t="shared" si="421"/>
        <v>1</v>
      </c>
      <c r="DG48" s="45">
        <f t="shared" si="422"/>
        <v>1</v>
      </c>
      <c r="DH48" s="45">
        <f t="shared" si="423"/>
        <v>3</v>
      </c>
      <c r="DI48" s="45">
        <f t="shared" si="424"/>
        <v>3</v>
      </c>
      <c r="DJ48" s="45">
        <f t="shared" si="425"/>
        <v>2</v>
      </c>
      <c r="DK48" s="45">
        <f t="shared" si="425"/>
        <v>1</v>
      </c>
      <c r="DL48" s="42" cm="1">
        <f t="array" ref="DL48:DT48">TRANSPOSE(BG48:BG56)</f>
        <v>1</v>
      </c>
      <c r="DM48" s="41">
        <v>1</v>
      </c>
      <c r="DN48" s="41">
        <v>1</v>
      </c>
      <c r="DO48" s="41">
        <v>1</v>
      </c>
      <c r="DP48" s="41">
        <v>1</v>
      </c>
      <c r="DQ48" s="41">
        <v>1</v>
      </c>
      <c r="DR48" s="41">
        <v>1</v>
      </c>
      <c r="DS48" s="41">
        <v>1</v>
      </c>
      <c r="DT48" s="44">
        <v>1</v>
      </c>
      <c r="DV48" s="39" t="s">
        <v>178</v>
      </c>
      <c r="DW48" s="51">
        <f t="shared" si="56"/>
        <v>6</v>
      </c>
      <c r="DX48" s="52">
        <f t="shared" si="116"/>
        <v>3</v>
      </c>
      <c r="DY48" s="52">
        <f t="shared" si="117"/>
        <v>1</v>
      </c>
      <c r="DZ48" s="52">
        <f t="shared" si="256"/>
        <v>1</v>
      </c>
      <c r="EA48" s="52">
        <f t="shared" si="257"/>
        <v>1</v>
      </c>
      <c r="EB48" s="52">
        <f t="shared" si="258"/>
        <v>1</v>
      </c>
      <c r="EC48" s="52">
        <f t="shared" si="259"/>
        <v>1</v>
      </c>
      <c r="ED48" s="52">
        <f t="shared" si="260"/>
        <v>4</v>
      </c>
      <c r="EE48" s="52">
        <f t="shared" si="261"/>
        <v>1</v>
      </c>
      <c r="EF48" s="52">
        <f t="shared" si="262"/>
        <v>1</v>
      </c>
      <c r="EG48" s="52">
        <f t="shared" si="263"/>
        <v>1</v>
      </c>
      <c r="EH48" s="52">
        <f t="shared" si="264"/>
        <v>2</v>
      </c>
      <c r="EI48" s="52">
        <f t="shared" si="380"/>
        <v>1</v>
      </c>
      <c r="EJ48" s="52">
        <f t="shared" si="381"/>
        <v>1</v>
      </c>
      <c r="EK48" s="52">
        <f t="shared" si="382"/>
        <v>1</v>
      </c>
      <c r="EL48" s="52">
        <f t="shared" si="383"/>
        <v>1</v>
      </c>
      <c r="EM48" s="52">
        <f t="shared" si="411"/>
        <v>1</v>
      </c>
      <c r="EN48" s="52">
        <f t="shared" si="385"/>
        <v>1</v>
      </c>
      <c r="EO48" s="52">
        <f t="shared" si="386"/>
        <v>1</v>
      </c>
      <c r="EP48" s="52">
        <f t="shared" si="387"/>
        <v>1</v>
      </c>
      <c r="EQ48" s="52">
        <f t="shared" si="388"/>
        <v>1</v>
      </c>
      <c r="ER48" s="52">
        <f t="shared" si="389"/>
        <v>1</v>
      </c>
      <c r="ES48" s="52">
        <f t="shared" si="390"/>
        <v>1</v>
      </c>
      <c r="ET48" s="52">
        <f t="shared" si="391"/>
        <v>4</v>
      </c>
      <c r="EU48" s="52">
        <f t="shared" si="392"/>
        <v>3</v>
      </c>
      <c r="EV48" s="52">
        <f t="shared" si="393"/>
        <v>1</v>
      </c>
      <c r="EW48" s="52">
        <f t="shared" si="412"/>
        <v>1</v>
      </c>
      <c r="EX48" s="52">
        <f t="shared" si="413"/>
        <v>1</v>
      </c>
      <c r="EY48" s="52">
        <f t="shared" si="414"/>
        <v>1</v>
      </c>
      <c r="EZ48" s="52">
        <f t="shared" si="415"/>
        <v>1</v>
      </c>
      <c r="FA48" s="52">
        <f t="shared" si="416"/>
        <v>1</v>
      </c>
      <c r="FB48" s="52">
        <f t="shared" si="417"/>
        <v>1</v>
      </c>
      <c r="FC48" s="52">
        <f t="shared" si="426"/>
        <v>1</v>
      </c>
      <c r="FD48" s="52">
        <f t="shared" si="427"/>
        <v>1</v>
      </c>
      <c r="FE48" s="52">
        <f t="shared" si="428"/>
        <v>1</v>
      </c>
      <c r="FF48" s="52">
        <f t="shared" si="429"/>
        <v>1</v>
      </c>
      <c r="FG48" s="52">
        <f t="shared" si="430"/>
        <v>1</v>
      </c>
      <c r="FH48" s="52">
        <f t="shared" si="431"/>
        <v>1</v>
      </c>
      <c r="FI48" s="52">
        <f t="shared" si="376"/>
        <v>1</v>
      </c>
      <c r="FJ48" s="52">
        <f t="shared" si="377"/>
        <v>1</v>
      </c>
      <c r="FK48" s="52">
        <f t="shared" ref="FK48:FK56" si="434">DF48</f>
        <v>1</v>
      </c>
      <c r="FL48" s="52">
        <f t="shared" si="397"/>
        <v>1</v>
      </c>
      <c r="FM48" s="52">
        <f t="shared" ref="FM48:FM56" si="435">DH48</f>
        <v>3</v>
      </c>
      <c r="FN48" s="52">
        <f t="shared" si="432"/>
        <v>3</v>
      </c>
      <c r="FO48" s="52">
        <f t="shared" si="433"/>
        <v>2</v>
      </c>
      <c r="FP48" s="52">
        <f t="shared" ref="FP48:FP55" si="436">DK48</f>
        <v>1</v>
      </c>
      <c r="FQ48" s="52">
        <f>DL48</f>
        <v>1</v>
      </c>
      <c r="FR48" s="50" cm="1">
        <f t="array" ref="FR48">MINVERSE(DM48)</f>
        <v>1</v>
      </c>
      <c r="FS48" s="50" cm="1">
        <f t="array" ref="FS48">MINVERSE(DN48)</f>
        <v>1</v>
      </c>
      <c r="FT48" s="50" cm="1">
        <f t="array" ref="FT48">MINVERSE(DO48)</f>
        <v>1</v>
      </c>
      <c r="FU48" s="50" cm="1">
        <f t="array" ref="FU48">MINVERSE(DP48)</f>
        <v>1</v>
      </c>
      <c r="FV48" s="50" cm="1">
        <f t="array" ref="FV48">MINVERSE(DQ48)</f>
        <v>1</v>
      </c>
      <c r="FW48" s="50" cm="1">
        <f t="array" ref="FW48">MINVERSE(DR48)</f>
        <v>1</v>
      </c>
      <c r="FX48" s="50" cm="1">
        <f t="array" ref="FX48">MINVERSE(DS48)</f>
        <v>1</v>
      </c>
      <c r="FY48" s="62" cm="1">
        <f t="array" ref="FY48">MINVERSE(DT48)</f>
        <v>1</v>
      </c>
      <c r="GA48" s="39" t="s">
        <v>178</v>
      </c>
      <c r="GB48" s="59">
        <f t="shared" si="57"/>
        <v>2.1201413427561839E-2</v>
      </c>
      <c r="GC48" s="59">
        <f t="shared" si="289"/>
        <v>2.3376623376623381E-2</v>
      </c>
      <c r="GD48" s="59">
        <f t="shared" si="290"/>
        <v>1.8691588785046728E-2</v>
      </c>
      <c r="GE48" s="59">
        <f t="shared" si="291"/>
        <v>1.8691588785046728E-2</v>
      </c>
      <c r="GF48" s="59">
        <f t="shared" si="292"/>
        <v>1.8691588785046728E-2</v>
      </c>
      <c r="GG48" s="59">
        <f t="shared" si="293"/>
        <v>1.8691588785046728E-2</v>
      </c>
      <c r="GH48" s="59">
        <f t="shared" si="294"/>
        <v>1.8691588785046728E-2</v>
      </c>
      <c r="GI48" s="59">
        <f t="shared" si="295"/>
        <v>2.4767801857585141E-2</v>
      </c>
      <c r="GJ48" s="59">
        <f t="shared" si="296"/>
        <v>1.8957345971563982E-2</v>
      </c>
      <c r="GK48" s="59">
        <f t="shared" si="297"/>
        <v>1.8856065367693277E-2</v>
      </c>
      <c r="GL48" s="59">
        <f t="shared" si="298"/>
        <v>1.8957345971563982E-2</v>
      </c>
      <c r="GM48" s="59">
        <f t="shared" si="299"/>
        <v>2.6402640264026403E-2</v>
      </c>
      <c r="GN48" s="59">
        <f t="shared" si="300"/>
        <v>1.9138755980861243E-2</v>
      </c>
      <c r="GO48" s="59">
        <f t="shared" si="301"/>
        <v>1.9138755980861243E-2</v>
      </c>
      <c r="GP48" s="59">
        <f t="shared" si="302"/>
        <v>1.8856065367693277E-2</v>
      </c>
      <c r="GQ48" s="59">
        <f t="shared" si="303"/>
        <v>1.9138755980861243E-2</v>
      </c>
      <c r="GR48" s="59">
        <f t="shared" si="304"/>
        <v>1.9138755980861243E-2</v>
      </c>
      <c r="GS48" s="59">
        <f t="shared" si="305"/>
        <v>1.8856065367693277E-2</v>
      </c>
      <c r="GT48" s="59">
        <f t="shared" si="306"/>
        <v>1.9138755980861243E-2</v>
      </c>
      <c r="GU48" s="59">
        <f t="shared" si="307"/>
        <v>1.9138755980861243E-2</v>
      </c>
      <c r="GV48" s="59">
        <f t="shared" si="308"/>
        <v>1.9138755980861243E-2</v>
      </c>
      <c r="GW48" s="59">
        <f t="shared" si="309"/>
        <v>1.9138755980861243E-2</v>
      </c>
      <c r="GX48" s="59">
        <f t="shared" si="310"/>
        <v>1.9138755980861243E-2</v>
      </c>
      <c r="GY48" s="59">
        <f t="shared" si="311"/>
        <v>3.292181069958848E-2</v>
      </c>
      <c r="GZ48" s="59">
        <f t="shared" si="312"/>
        <v>3.2142857142857147E-2</v>
      </c>
      <c r="HA48" s="59">
        <f t="shared" si="313"/>
        <v>1.9280205655526995E-2</v>
      </c>
      <c r="HB48" s="59">
        <f t="shared" si="314"/>
        <v>1.9672131147540985E-2</v>
      </c>
      <c r="HC48" s="59">
        <f t="shared" si="315"/>
        <v>1.9280205655526995E-2</v>
      </c>
      <c r="HD48" s="59">
        <f t="shared" si="316"/>
        <v>1.9672131147540985E-2</v>
      </c>
      <c r="HE48" s="59">
        <f t="shared" si="317"/>
        <v>1.9672131147540985E-2</v>
      </c>
      <c r="HF48" s="59">
        <f t="shared" si="318"/>
        <v>1.9672131147540985E-2</v>
      </c>
      <c r="HG48" s="59">
        <f t="shared" si="319"/>
        <v>1.9672131147540985E-2</v>
      </c>
      <c r="HH48" s="59">
        <f t="shared" si="320"/>
        <v>1.9280205655526995E-2</v>
      </c>
      <c r="HI48" s="59">
        <f t="shared" si="321"/>
        <v>1.9280205655526995E-2</v>
      </c>
      <c r="HJ48" s="59">
        <f t="shared" si="322"/>
        <v>1.9280205655526995E-2</v>
      </c>
      <c r="HK48" s="59">
        <f t="shared" si="323"/>
        <v>1.9672131147540985E-2</v>
      </c>
      <c r="HL48" s="59">
        <f t="shared" si="324"/>
        <v>1.9672131147540985E-2</v>
      </c>
      <c r="HM48" s="59">
        <f t="shared" si="325"/>
        <v>1.9672131147540985E-2</v>
      </c>
      <c r="HN48" s="59">
        <f t="shared" si="326"/>
        <v>1.9672131147540985E-2</v>
      </c>
      <c r="HO48" s="59">
        <f t="shared" si="327"/>
        <v>1.9280205655526995E-2</v>
      </c>
      <c r="HP48" s="59">
        <f t="shared" si="328"/>
        <v>1.9280205655526995E-2</v>
      </c>
      <c r="HQ48" s="59">
        <f t="shared" si="329"/>
        <v>1.9280205655526995E-2</v>
      </c>
      <c r="HR48" s="59">
        <f t="shared" si="330"/>
        <v>4.4554455445544559E-2</v>
      </c>
      <c r="HS48" s="59">
        <f t="shared" si="331"/>
        <v>4.4554455445544559E-2</v>
      </c>
      <c r="HT48" s="59">
        <f t="shared" si="332"/>
        <v>3.4934497816593885E-2</v>
      </c>
      <c r="HU48" s="59">
        <f t="shared" si="333"/>
        <v>1.9659239842726085E-2</v>
      </c>
      <c r="HV48" s="59">
        <f t="shared" si="334"/>
        <v>2.0408163265306121E-2</v>
      </c>
      <c r="HW48" s="59">
        <f t="shared" si="335"/>
        <v>1.9659239842726085E-2</v>
      </c>
      <c r="HX48" s="59">
        <f t="shared" si="336"/>
        <v>1.9659239842726085E-2</v>
      </c>
      <c r="HY48" s="59">
        <f t="shared" si="337"/>
        <v>2.0408163265306121E-2</v>
      </c>
      <c r="HZ48" s="59">
        <f t="shared" si="338"/>
        <v>1.8099547511312219E-2</v>
      </c>
      <c r="IA48" s="59">
        <f t="shared" si="339"/>
        <v>2.0618556701030927E-2</v>
      </c>
      <c r="IB48" s="59">
        <f t="shared" si="340"/>
        <v>1.9659239842726085E-2</v>
      </c>
      <c r="IC48" s="59">
        <f t="shared" si="341"/>
        <v>1.9659239842726085E-2</v>
      </c>
      <c r="ID48" s="59">
        <f t="shared" si="342"/>
        <v>2.0618556701030927E-2</v>
      </c>
      <c r="IF48" s="15">
        <f t="shared" si="112"/>
        <v>1.1747862035048191</v>
      </c>
      <c r="IG48" s="24">
        <f t="shared" si="113"/>
        <v>2.1359749154633085E-2</v>
      </c>
      <c r="IH48" s="25">
        <f t="shared" si="114"/>
        <v>2.1359749154633083</v>
      </c>
    </row>
    <row r="49" spans="1:242" ht="15" customHeight="1" thickBot="1" x14ac:dyDescent="0.35">
      <c r="A49" s="12"/>
      <c r="B49" s="12" t="s">
        <v>179</v>
      </c>
      <c r="C49" s="3" t="s">
        <v>152</v>
      </c>
      <c r="D49" s="4"/>
      <c r="E49" s="5"/>
      <c r="F49" s="5"/>
      <c r="G49" s="5"/>
      <c r="H49" s="12">
        <v>6</v>
      </c>
      <c r="I49" s="7">
        <f t="shared" si="0"/>
        <v>2</v>
      </c>
      <c r="J49" s="7"/>
      <c r="L49" s="39" t="s">
        <v>179</v>
      </c>
      <c r="M49" s="45">
        <f t="shared" si="1"/>
        <v>5</v>
      </c>
      <c r="N49" s="41">
        <f t="shared" si="2"/>
        <v>2</v>
      </c>
      <c r="O49" s="41">
        <f t="shared" si="3"/>
        <v>1</v>
      </c>
      <c r="P49" s="41">
        <f t="shared" si="4"/>
        <v>1</v>
      </c>
      <c r="Q49" s="41">
        <f t="shared" si="5"/>
        <v>1</v>
      </c>
      <c r="R49" s="41">
        <f t="shared" si="6"/>
        <v>1</v>
      </c>
      <c r="S49" s="41">
        <f t="shared" si="7"/>
        <v>1</v>
      </c>
      <c r="T49" s="41">
        <f t="shared" si="8"/>
        <v>3</v>
      </c>
      <c r="U49" s="41">
        <f t="shared" si="9"/>
        <v>1</v>
      </c>
      <c r="V49" s="41">
        <f t="shared" si="10"/>
        <v>1</v>
      </c>
      <c r="W49" s="41">
        <f t="shared" si="11"/>
        <v>1</v>
      </c>
      <c r="X49" s="41">
        <f t="shared" si="12"/>
        <v>1</v>
      </c>
      <c r="Y49" s="41">
        <f t="shared" si="13"/>
        <v>1</v>
      </c>
      <c r="Z49" s="41">
        <f t="shared" si="14"/>
        <v>1</v>
      </c>
      <c r="AA49" s="41">
        <f t="shared" si="15"/>
        <v>1</v>
      </c>
      <c r="AB49" s="41">
        <f t="shared" si="16"/>
        <v>1</v>
      </c>
      <c r="AC49" s="41">
        <f t="shared" si="17"/>
        <v>1</v>
      </c>
      <c r="AD49" s="41">
        <f t="shared" si="18"/>
        <v>1</v>
      </c>
      <c r="AE49" s="41">
        <f t="shared" si="19"/>
        <v>1</v>
      </c>
      <c r="AF49" s="41">
        <f t="shared" si="20"/>
        <v>1</v>
      </c>
      <c r="AG49" s="41">
        <f t="shared" si="21"/>
        <v>1</v>
      </c>
      <c r="AH49" s="41">
        <f t="shared" si="22"/>
        <v>1</v>
      </c>
      <c r="AI49" s="41">
        <f t="shared" si="23"/>
        <v>1</v>
      </c>
      <c r="AJ49" s="41">
        <f t="shared" si="24"/>
        <v>3</v>
      </c>
      <c r="AK49" s="41">
        <f t="shared" si="25"/>
        <v>2</v>
      </c>
      <c r="AL49" s="41">
        <f t="shared" si="26"/>
        <v>1</v>
      </c>
      <c r="AM49" s="41">
        <f t="shared" si="27"/>
        <v>1</v>
      </c>
      <c r="AN49" s="41">
        <f t="shared" si="28"/>
        <v>1</v>
      </c>
      <c r="AO49" s="41">
        <f t="shared" si="29"/>
        <v>1</v>
      </c>
      <c r="AP49" s="41">
        <f t="shared" si="30"/>
        <v>1</v>
      </c>
      <c r="AQ49" s="41">
        <f t="shared" si="31"/>
        <v>1</v>
      </c>
      <c r="AR49" s="41">
        <f t="shared" si="32"/>
        <v>1</v>
      </c>
      <c r="AS49" s="41">
        <f t="shared" si="33"/>
        <v>1</v>
      </c>
      <c r="AT49" s="41">
        <f t="shared" si="34"/>
        <v>1</v>
      </c>
      <c r="AU49" s="41">
        <f t="shared" si="35"/>
        <v>1</v>
      </c>
      <c r="AV49" s="41">
        <f t="shared" si="36"/>
        <v>1</v>
      </c>
      <c r="AW49" s="41">
        <f t="shared" si="37"/>
        <v>1</v>
      </c>
      <c r="AX49" s="41">
        <f t="shared" si="38"/>
        <v>1</v>
      </c>
      <c r="AY49" s="41">
        <f t="shared" si="39"/>
        <v>1</v>
      </c>
      <c r="AZ49" s="41">
        <f t="shared" si="40"/>
        <v>1</v>
      </c>
      <c r="BA49" s="41">
        <f t="shared" si="41"/>
        <v>1</v>
      </c>
      <c r="BB49" s="41">
        <f t="shared" si="42"/>
        <v>1</v>
      </c>
      <c r="BC49" s="41">
        <f t="shared" si="43"/>
        <v>2</v>
      </c>
      <c r="BD49" s="41">
        <f t="shared" si="44"/>
        <v>2</v>
      </c>
      <c r="BE49" s="41">
        <f t="shared" si="45"/>
        <v>1</v>
      </c>
      <c r="BF49" s="41">
        <f t="shared" si="46"/>
        <v>1</v>
      </c>
      <c r="BG49" s="41">
        <f t="shared" si="47"/>
        <v>1</v>
      </c>
      <c r="BH49" s="42">
        <f t="shared" si="48"/>
        <v>1</v>
      </c>
      <c r="BI49" s="41">
        <f t="shared" si="49"/>
        <v>1</v>
      </c>
      <c r="BJ49" s="41">
        <f t="shared" si="50"/>
        <v>1</v>
      </c>
      <c r="BK49" s="41">
        <f t="shared" si="51"/>
        <v>1</v>
      </c>
      <c r="BL49" s="41">
        <f t="shared" si="52"/>
        <v>1</v>
      </c>
      <c r="BM49" s="41">
        <f t="shared" si="53"/>
        <v>1</v>
      </c>
      <c r="BN49" s="41">
        <f t="shared" si="54"/>
        <v>1</v>
      </c>
      <c r="BO49" s="44">
        <f t="shared" si="55"/>
        <v>1</v>
      </c>
      <c r="BQ49" s="39" t="s">
        <v>179</v>
      </c>
      <c r="BR49" s="45">
        <f t="shared" si="115"/>
        <v>5</v>
      </c>
      <c r="BS49" s="45">
        <f t="shared" si="343"/>
        <v>2</v>
      </c>
      <c r="BT49" s="45">
        <f t="shared" si="344"/>
        <v>1</v>
      </c>
      <c r="BU49" s="45">
        <f t="shared" si="345"/>
        <v>1</v>
      </c>
      <c r="BV49" s="45">
        <f t="shared" si="346"/>
        <v>1</v>
      </c>
      <c r="BW49" s="45">
        <f t="shared" si="347"/>
        <v>1</v>
      </c>
      <c r="BX49" s="45">
        <f t="shared" si="348"/>
        <v>1</v>
      </c>
      <c r="BY49" s="45">
        <f t="shared" si="349"/>
        <v>3</v>
      </c>
      <c r="BZ49" s="45">
        <f t="shared" si="350"/>
        <v>1</v>
      </c>
      <c r="CA49" s="45">
        <f t="shared" si="351"/>
        <v>1</v>
      </c>
      <c r="CB49" s="45">
        <f t="shared" si="352"/>
        <v>1</v>
      </c>
      <c r="CC49" s="45">
        <f t="shared" si="353"/>
        <v>1</v>
      </c>
      <c r="CD49" s="45">
        <f t="shared" si="354"/>
        <v>1</v>
      </c>
      <c r="CE49" s="45">
        <f t="shared" si="355"/>
        <v>1</v>
      </c>
      <c r="CF49" s="45">
        <f t="shared" si="356"/>
        <v>1</v>
      </c>
      <c r="CG49" s="45">
        <f t="shared" si="357"/>
        <v>1</v>
      </c>
      <c r="CH49" s="45">
        <f t="shared" si="358"/>
        <v>1</v>
      </c>
      <c r="CI49" s="45">
        <f t="shared" si="359"/>
        <v>1</v>
      </c>
      <c r="CJ49" s="45">
        <f t="shared" si="360"/>
        <v>1</v>
      </c>
      <c r="CK49" s="45">
        <f t="shared" si="361"/>
        <v>1</v>
      </c>
      <c r="CL49" s="45">
        <f t="shared" si="362"/>
        <v>1</v>
      </c>
      <c r="CM49" s="45">
        <f t="shared" si="363"/>
        <v>1</v>
      </c>
      <c r="CN49" s="45">
        <f t="shared" si="364"/>
        <v>1</v>
      </c>
      <c r="CO49" s="45">
        <f t="shared" si="365"/>
        <v>3</v>
      </c>
      <c r="CP49" s="45">
        <f t="shared" si="366"/>
        <v>2</v>
      </c>
      <c r="CQ49" s="45">
        <f t="shared" si="367"/>
        <v>1</v>
      </c>
      <c r="CR49" s="45">
        <f t="shared" si="368"/>
        <v>1</v>
      </c>
      <c r="CS49" s="45">
        <f t="shared" si="401"/>
        <v>1</v>
      </c>
      <c r="CT49" s="45">
        <f t="shared" si="402"/>
        <v>1</v>
      </c>
      <c r="CU49" s="45">
        <f t="shared" si="403"/>
        <v>1</v>
      </c>
      <c r="CV49" s="45">
        <f t="shared" si="404"/>
        <v>1</v>
      </c>
      <c r="CW49" s="45">
        <f t="shared" si="405"/>
        <v>1</v>
      </c>
      <c r="CX49" s="45">
        <f t="shared" si="369"/>
        <v>1</v>
      </c>
      <c r="CY49" s="45">
        <f t="shared" si="370"/>
        <v>1</v>
      </c>
      <c r="CZ49" s="45">
        <f t="shared" si="371"/>
        <v>1</v>
      </c>
      <c r="DA49" s="45">
        <f t="shared" si="372"/>
        <v>1</v>
      </c>
      <c r="DB49" s="45">
        <f t="shared" si="373"/>
        <v>1</v>
      </c>
      <c r="DC49" s="45">
        <f t="shared" si="374"/>
        <v>1</v>
      </c>
      <c r="DD49" s="45">
        <f t="shared" si="375"/>
        <v>1</v>
      </c>
      <c r="DE49" s="45">
        <f t="shared" si="420"/>
        <v>1</v>
      </c>
      <c r="DF49" s="45">
        <f t="shared" si="421"/>
        <v>1</v>
      </c>
      <c r="DG49" s="45">
        <f t="shared" si="422"/>
        <v>1</v>
      </c>
      <c r="DH49" s="45">
        <f t="shared" si="423"/>
        <v>2</v>
      </c>
      <c r="DI49" s="45">
        <f t="shared" si="424"/>
        <v>2</v>
      </c>
      <c r="DJ49" s="45">
        <f t="shared" si="425"/>
        <v>1</v>
      </c>
      <c r="DK49" s="45">
        <f t="shared" ref="DK49" si="437">BF49</f>
        <v>1</v>
      </c>
      <c r="DL49" s="45">
        <f t="shared" ref="DL49" si="438">BG49</f>
        <v>1</v>
      </c>
      <c r="DM49" s="42" cm="1">
        <f t="array" ref="DM49:DT49">TRANSPOSE(BH49:BH56)</f>
        <v>1</v>
      </c>
      <c r="DN49" s="41">
        <v>1</v>
      </c>
      <c r="DO49" s="41">
        <v>1</v>
      </c>
      <c r="DP49" s="41">
        <v>1</v>
      </c>
      <c r="DQ49" s="41">
        <v>1</v>
      </c>
      <c r="DR49" s="41">
        <v>1</v>
      </c>
      <c r="DS49" s="41">
        <v>1</v>
      </c>
      <c r="DT49" s="44">
        <v>1</v>
      </c>
      <c r="DV49" s="39" t="s">
        <v>179</v>
      </c>
      <c r="DW49" s="51">
        <f t="shared" si="56"/>
        <v>5</v>
      </c>
      <c r="DX49" s="52">
        <f t="shared" si="116"/>
        <v>2</v>
      </c>
      <c r="DY49" s="52">
        <f t="shared" si="117"/>
        <v>1</v>
      </c>
      <c r="DZ49" s="52">
        <f t="shared" si="256"/>
        <v>1</v>
      </c>
      <c r="EA49" s="52">
        <f t="shared" si="257"/>
        <v>1</v>
      </c>
      <c r="EB49" s="52">
        <f t="shared" si="258"/>
        <v>1</v>
      </c>
      <c r="EC49" s="52">
        <f t="shared" si="259"/>
        <v>1</v>
      </c>
      <c r="ED49" s="52">
        <f t="shared" si="260"/>
        <v>3</v>
      </c>
      <c r="EE49" s="52">
        <f t="shared" si="261"/>
        <v>1</v>
      </c>
      <c r="EF49" s="52">
        <f t="shared" si="262"/>
        <v>1</v>
      </c>
      <c r="EG49" s="52">
        <f t="shared" si="263"/>
        <v>1</v>
      </c>
      <c r="EH49" s="52">
        <f t="shared" si="264"/>
        <v>1</v>
      </c>
      <c r="EI49" s="52">
        <f t="shared" si="380"/>
        <v>1</v>
      </c>
      <c r="EJ49" s="52">
        <f t="shared" si="381"/>
        <v>1</v>
      </c>
      <c r="EK49" s="52">
        <f t="shared" si="382"/>
        <v>1</v>
      </c>
      <c r="EL49" s="52">
        <f t="shared" si="383"/>
        <v>1</v>
      </c>
      <c r="EM49" s="52">
        <f t="shared" si="411"/>
        <v>1</v>
      </c>
      <c r="EN49" s="52">
        <f t="shared" si="385"/>
        <v>1</v>
      </c>
      <c r="EO49" s="52">
        <f t="shared" si="386"/>
        <v>1</v>
      </c>
      <c r="EP49" s="52">
        <f t="shared" si="387"/>
        <v>1</v>
      </c>
      <c r="EQ49" s="52">
        <f t="shared" si="388"/>
        <v>1</v>
      </c>
      <c r="ER49" s="52">
        <f t="shared" si="389"/>
        <v>1</v>
      </c>
      <c r="ES49" s="52">
        <f t="shared" si="390"/>
        <v>1</v>
      </c>
      <c r="ET49" s="52">
        <f t="shared" si="391"/>
        <v>3</v>
      </c>
      <c r="EU49" s="52">
        <f t="shared" si="392"/>
        <v>2</v>
      </c>
      <c r="EV49" s="52">
        <f t="shared" si="393"/>
        <v>1</v>
      </c>
      <c r="EW49" s="52">
        <f t="shared" si="412"/>
        <v>1</v>
      </c>
      <c r="EX49" s="52">
        <f t="shared" si="413"/>
        <v>1</v>
      </c>
      <c r="EY49" s="52">
        <f t="shared" si="414"/>
        <v>1</v>
      </c>
      <c r="EZ49" s="52">
        <f t="shared" si="415"/>
        <v>1</v>
      </c>
      <c r="FA49" s="52">
        <f t="shared" si="416"/>
        <v>1</v>
      </c>
      <c r="FB49" s="52">
        <f t="shared" si="417"/>
        <v>1</v>
      </c>
      <c r="FC49" s="52">
        <f t="shared" si="426"/>
        <v>1</v>
      </c>
      <c r="FD49" s="52">
        <f t="shared" si="427"/>
        <v>1</v>
      </c>
      <c r="FE49" s="52">
        <f t="shared" si="428"/>
        <v>1</v>
      </c>
      <c r="FF49" s="52">
        <f t="shared" si="429"/>
        <v>1</v>
      </c>
      <c r="FG49" s="52">
        <f t="shared" si="430"/>
        <v>1</v>
      </c>
      <c r="FH49" s="52">
        <f t="shared" si="431"/>
        <v>1</v>
      </c>
      <c r="FI49" s="52">
        <f t="shared" si="376"/>
        <v>1</v>
      </c>
      <c r="FJ49" s="52">
        <f t="shared" ref="FJ49:FJ56" si="439">DE49</f>
        <v>1</v>
      </c>
      <c r="FK49" s="52">
        <f t="shared" si="434"/>
        <v>1</v>
      </c>
      <c r="FL49" s="52">
        <f t="shared" ref="FL49:FL56" si="440">DG49</f>
        <v>1</v>
      </c>
      <c r="FM49" s="52">
        <f t="shared" si="435"/>
        <v>2</v>
      </c>
      <c r="FN49" s="52">
        <f t="shared" si="432"/>
        <v>2</v>
      </c>
      <c r="FO49" s="52">
        <f t="shared" si="433"/>
        <v>1</v>
      </c>
      <c r="FP49" s="52">
        <f t="shared" si="436"/>
        <v>1</v>
      </c>
      <c r="FQ49" s="52">
        <f t="shared" ref="FQ49:FQ55" si="441">DL49</f>
        <v>1</v>
      </c>
      <c r="FR49" s="52">
        <f>DM49</f>
        <v>1</v>
      </c>
      <c r="FS49" s="50" cm="1">
        <f t="array" ref="FS49">MINVERSE(DN49)</f>
        <v>1</v>
      </c>
      <c r="FT49" s="50" cm="1">
        <f t="array" ref="FT49">MINVERSE(DO49)</f>
        <v>1</v>
      </c>
      <c r="FU49" s="50" cm="1">
        <f t="array" ref="FU49">MINVERSE(DP49)</f>
        <v>1</v>
      </c>
      <c r="FV49" s="50" cm="1">
        <f t="array" ref="FV49">MINVERSE(DQ49)</f>
        <v>1</v>
      </c>
      <c r="FW49" s="50" cm="1">
        <f t="array" ref="FW49">MINVERSE(DR49)</f>
        <v>1</v>
      </c>
      <c r="FX49" s="50" cm="1">
        <f t="array" ref="FX49">MINVERSE(DS49)</f>
        <v>1</v>
      </c>
      <c r="FY49" s="62" cm="1">
        <f t="array" ref="FY49">MINVERSE(DT49)</f>
        <v>1</v>
      </c>
      <c r="GA49" s="39" t="s">
        <v>179</v>
      </c>
      <c r="GB49" s="59">
        <f t="shared" si="57"/>
        <v>1.7667844522968199E-2</v>
      </c>
      <c r="GC49" s="59">
        <f t="shared" si="289"/>
        <v>1.5584415584415586E-2</v>
      </c>
      <c r="GD49" s="59">
        <f t="shared" si="290"/>
        <v>1.8691588785046728E-2</v>
      </c>
      <c r="GE49" s="59">
        <f t="shared" si="291"/>
        <v>1.8691588785046728E-2</v>
      </c>
      <c r="GF49" s="59">
        <f t="shared" si="292"/>
        <v>1.8691588785046728E-2</v>
      </c>
      <c r="GG49" s="59">
        <f t="shared" si="293"/>
        <v>1.8691588785046728E-2</v>
      </c>
      <c r="GH49" s="59">
        <f t="shared" si="294"/>
        <v>1.8691588785046728E-2</v>
      </c>
      <c r="GI49" s="59">
        <f t="shared" si="295"/>
        <v>1.8575851393188854E-2</v>
      </c>
      <c r="GJ49" s="59">
        <f t="shared" si="296"/>
        <v>1.8957345971563982E-2</v>
      </c>
      <c r="GK49" s="59">
        <f t="shared" si="297"/>
        <v>1.8856065367693277E-2</v>
      </c>
      <c r="GL49" s="59">
        <f t="shared" si="298"/>
        <v>1.8957345971563982E-2</v>
      </c>
      <c r="GM49" s="59">
        <f t="shared" si="299"/>
        <v>1.3201320132013201E-2</v>
      </c>
      <c r="GN49" s="59">
        <f t="shared" si="300"/>
        <v>1.9138755980861243E-2</v>
      </c>
      <c r="GO49" s="59">
        <f t="shared" si="301"/>
        <v>1.9138755980861243E-2</v>
      </c>
      <c r="GP49" s="59">
        <f t="shared" si="302"/>
        <v>1.8856065367693277E-2</v>
      </c>
      <c r="GQ49" s="59">
        <f t="shared" si="303"/>
        <v>1.9138755980861243E-2</v>
      </c>
      <c r="GR49" s="59">
        <f t="shared" si="304"/>
        <v>1.9138755980861243E-2</v>
      </c>
      <c r="GS49" s="59">
        <f t="shared" si="305"/>
        <v>1.8856065367693277E-2</v>
      </c>
      <c r="GT49" s="59">
        <f t="shared" si="306"/>
        <v>1.9138755980861243E-2</v>
      </c>
      <c r="GU49" s="59">
        <f t="shared" si="307"/>
        <v>1.9138755980861243E-2</v>
      </c>
      <c r="GV49" s="59">
        <f t="shared" si="308"/>
        <v>1.9138755980861243E-2</v>
      </c>
      <c r="GW49" s="59">
        <f t="shared" si="309"/>
        <v>1.9138755980861243E-2</v>
      </c>
      <c r="GX49" s="59">
        <f t="shared" si="310"/>
        <v>1.9138755980861243E-2</v>
      </c>
      <c r="GY49" s="59">
        <f t="shared" si="311"/>
        <v>2.4691358024691357E-2</v>
      </c>
      <c r="GZ49" s="59">
        <f t="shared" si="312"/>
        <v>2.1428571428571429E-2</v>
      </c>
      <c r="HA49" s="59">
        <f t="shared" si="313"/>
        <v>1.9280205655526995E-2</v>
      </c>
      <c r="HB49" s="59">
        <f t="shared" si="314"/>
        <v>1.9672131147540985E-2</v>
      </c>
      <c r="HC49" s="59">
        <f t="shared" si="315"/>
        <v>1.9280205655526995E-2</v>
      </c>
      <c r="HD49" s="59">
        <f t="shared" si="316"/>
        <v>1.9672131147540985E-2</v>
      </c>
      <c r="HE49" s="59">
        <f t="shared" si="317"/>
        <v>1.9672131147540985E-2</v>
      </c>
      <c r="HF49" s="59">
        <f t="shared" si="318"/>
        <v>1.9672131147540985E-2</v>
      </c>
      <c r="HG49" s="59">
        <f t="shared" si="319"/>
        <v>1.9672131147540985E-2</v>
      </c>
      <c r="HH49" s="59">
        <f t="shared" si="320"/>
        <v>1.9280205655526995E-2</v>
      </c>
      <c r="HI49" s="59">
        <f t="shared" si="321"/>
        <v>1.9280205655526995E-2</v>
      </c>
      <c r="HJ49" s="59">
        <f t="shared" si="322"/>
        <v>1.9280205655526995E-2</v>
      </c>
      <c r="HK49" s="59">
        <f t="shared" si="323"/>
        <v>1.9672131147540985E-2</v>
      </c>
      <c r="HL49" s="59">
        <f t="shared" si="324"/>
        <v>1.9672131147540985E-2</v>
      </c>
      <c r="HM49" s="59">
        <f t="shared" si="325"/>
        <v>1.9672131147540985E-2</v>
      </c>
      <c r="HN49" s="59">
        <f t="shared" si="326"/>
        <v>1.9672131147540985E-2</v>
      </c>
      <c r="HO49" s="59">
        <f t="shared" si="327"/>
        <v>1.9280205655526995E-2</v>
      </c>
      <c r="HP49" s="59">
        <f t="shared" si="328"/>
        <v>1.9280205655526995E-2</v>
      </c>
      <c r="HQ49" s="59">
        <f t="shared" si="329"/>
        <v>1.9280205655526995E-2</v>
      </c>
      <c r="HR49" s="59">
        <f t="shared" si="330"/>
        <v>2.9702970297029705E-2</v>
      </c>
      <c r="HS49" s="59">
        <f t="shared" si="331"/>
        <v>2.9702970297029705E-2</v>
      </c>
      <c r="HT49" s="59">
        <f t="shared" si="332"/>
        <v>1.7467248908296942E-2</v>
      </c>
      <c r="HU49" s="59">
        <f t="shared" si="333"/>
        <v>1.9659239842726085E-2</v>
      </c>
      <c r="HV49" s="59">
        <f t="shared" si="334"/>
        <v>2.0408163265306121E-2</v>
      </c>
      <c r="HW49" s="59">
        <f t="shared" si="335"/>
        <v>1.9659239842726085E-2</v>
      </c>
      <c r="HX49" s="59">
        <f t="shared" si="336"/>
        <v>1.9659239842726085E-2</v>
      </c>
      <c r="HY49" s="59">
        <f t="shared" si="337"/>
        <v>2.0408163265306121E-2</v>
      </c>
      <c r="HZ49" s="59">
        <f t="shared" si="338"/>
        <v>1.8099547511312219E-2</v>
      </c>
      <c r="IA49" s="59">
        <f t="shared" si="339"/>
        <v>2.0618556701030927E-2</v>
      </c>
      <c r="IB49" s="59">
        <f t="shared" si="340"/>
        <v>1.9659239842726085E-2</v>
      </c>
      <c r="IC49" s="59">
        <f t="shared" si="341"/>
        <v>1.9659239842726085E-2</v>
      </c>
      <c r="ID49" s="59">
        <f t="shared" si="342"/>
        <v>2.0618556701030927E-2</v>
      </c>
      <c r="IF49" s="15">
        <f t="shared" si="112"/>
        <v>1.077952198617099</v>
      </c>
      <c r="IG49" s="24">
        <f t="shared" si="113"/>
        <v>1.9599130883947265E-2</v>
      </c>
      <c r="IH49" s="25">
        <f t="shared" si="114"/>
        <v>1.9599130883947264</v>
      </c>
    </row>
    <row r="50" spans="1:242" ht="15" customHeight="1" thickBot="1" x14ac:dyDescent="0.35">
      <c r="A50" s="12"/>
      <c r="B50" s="12" t="s">
        <v>181</v>
      </c>
      <c r="C50" s="3" t="s">
        <v>153</v>
      </c>
      <c r="D50" s="4"/>
      <c r="E50" s="5"/>
      <c r="F50" s="5"/>
      <c r="G50" s="5"/>
      <c r="H50" s="12">
        <v>5</v>
      </c>
      <c r="I50" s="7">
        <f t="shared" si="0"/>
        <v>2</v>
      </c>
      <c r="J50" s="7"/>
      <c r="L50" s="39" t="s">
        <v>180</v>
      </c>
      <c r="M50" s="45">
        <f t="shared" si="1"/>
        <v>5</v>
      </c>
      <c r="N50" s="41">
        <f t="shared" si="2"/>
        <v>2</v>
      </c>
      <c r="O50" s="41">
        <f t="shared" si="3"/>
        <v>1</v>
      </c>
      <c r="P50" s="41">
        <f t="shared" si="4"/>
        <v>1</v>
      </c>
      <c r="Q50" s="41">
        <f t="shared" si="5"/>
        <v>1</v>
      </c>
      <c r="R50" s="41">
        <f t="shared" si="6"/>
        <v>1</v>
      </c>
      <c r="S50" s="41">
        <f t="shared" si="7"/>
        <v>1</v>
      </c>
      <c r="T50" s="41">
        <f t="shared" si="8"/>
        <v>3</v>
      </c>
      <c r="U50" s="41">
        <f t="shared" si="9"/>
        <v>1</v>
      </c>
      <c r="V50" s="41">
        <f t="shared" si="10"/>
        <v>1</v>
      </c>
      <c r="W50" s="41">
        <f t="shared" si="11"/>
        <v>1</v>
      </c>
      <c r="X50" s="41">
        <f t="shared" si="12"/>
        <v>1</v>
      </c>
      <c r="Y50" s="41">
        <f t="shared" si="13"/>
        <v>1</v>
      </c>
      <c r="Z50" s="41">
        <f t="shared" si="14"/>
        <v>1</v>
      </c>
      <c r="AA50" s="41">
        <f t="shared" si="15"/>
        <v>1</v>
      </c>
      <c r="AB50" s="41">
        <f t="shared" si="16"/>
        <v>1</v>
      </c>
      <c r="AC50" s="41">
        <f t="shared" si="17"/>
        <v>1</v>
      </c>
      <c r="AD50" s="41">
        <f t="shared" si="18"/>
        <v>1</v>
      </c>
      <c r="AE50" s="41">
        <f t="shared" si="19"/>
        <v>1</v>
      </c>
      <c r="AF50" s="41">
        <f t="shared" si="20"/>
        <v>1</v>
      </c>
      <c r="AG50" s="41">
        <f t="shared" si="21"/>
        <v>1</v>
      </c>
      <c r="AH50" s="41">
        <f t="shared" si="22"/>
        <v>1</v>
      </c>
      <c r="AI50" s="41">
        <f t="shared" si="23"/>
        <v>1</v>
      </c>
      <c r="AJ50" s="41">
        <f t="shared" si="24"/>
        <v>3</v>
      </c>
      <c r="AK50" s="41">
        <f t="shared" si="25"/>
        <v>2</v>
      </c>
      <c r="AL50" s="41">
        <f t="shared" si="26"/>
        <v>1</v>
      </c>
      <c r="AM50" s="41">
        <f t="shared" si="27"/>
        <v>1</v>
      </c>
      <c r="AN50" s="41">
        <f t="shared" si="28"/>
        <v>1</v>
      </c>
      <c r="AO50" s="41">
        <f t="shared" si="29"/>
        <v>1</v>
      </c>
      <c r="AP50" s="41">
        <f t="shared" si="30"/>
        <v>1</v>
      </c>
      <c r="AQ50" s="41">
        <f t="shared" si="31"/>
        <v>1</v>
      </c>
      <c r="AR50" s="41">
        <f t="shared" si="32"/>
        <v>1</v>
      </c>
      <c r="AS50" s="41">
        <f t="shared" si="33"/>
        <v>1</v>
      </c>
      <c r="AT50" s="41">
        <f t="shared" si="34"/>
        <v>1</v>
      </c>
      <c r="AU50" s="41">
        <f t="shared" si="35"/>
        <v>1</v>
      </c>
      <c r="AV50" s="41">
        <f t="shared" si="36"/>
        <v>1</v>
      </c>
      <c r="AW50" s="41">
        <f t="shared" si="37"/>
        <v>1</v>
      </c>
      <c r="AX50" s="41">
        <f t="shared" si="38"/>
        <v>1</v>
      </c>
      <c r="AY50" s="41">
        <f t="shared" si="39"/>
        <v>1</v>
      </c>
      <c r="AZ50" s="41">
        <f t="shared" si="40"/>
        <v>1</v>
      </c>
      <c r="BA50" s="41">
        <f t="shared" si="41"/>
        <v>1</v>
      </c>
      <c r="BB50" s="41">
        <f t="shared" si="42"/>
        <v>1</v>
      </c>
      <c r="BC50" s="41">
        <f t="shared" si="43"/>
        <v>2</v>
      </c>
      <c r="BD50" s="41">
        <f t="shared" si="44"/>
        <v>2</v>
      </c>
      <c r="BE50" s="41">
        <f t="shared" si="45"/>
        <v>1</v>
      </c>
      <c r="BF50" s="41">
        <f t="shared" si="46"/>
        <v>1</v>
      </c>
      <c r="BG50" s="41">
        <f t="shared" si="47"/>
        <v>1</v>
      </c>
      <c r="BH50" s="41">
        <f t="shared" si="48"/>
        <v>1</v>
      </c>
      <c r="BI50" s="42">
        <f t="shared" si="49"/>
        <v>1</v>
      </c>
      <c r="BJ50" s="41">
        <f t="shared" si="50"/>
        <v>1</v>
      </c>
      <c r="BK50" s="41">
        <f t="shared" si="51"/>
        <v>1</v>
      </c>
      <c r="BL50" s="41">
        <f t="shared" si="52"/>
        <v>1</v>
      </c>
      <c r="BM50" s="41">
        <f t="shared" si="53"/>
        <v>1</v>
      </c>
      <c r="BN50" s="41">
        <f t="shared" si="54"/>
        <v>1</v>
      </c>
      <c r="BO50" s="44">
        <f t="shared" si="55"/>
        <v>1</v>
      </c>
      <c r="BQ50" s="39" t="s">
        <v>180</v>
      </c>
      <c r="BR50" s="45">
        <f t="shared" si="115"/>
        <v>5</v>
      </c>
      <c r="BS50" s="45">
        <f t="shared" si="343"/>
        <v>2</v>
      </c>
      <c r="BT50" s="45">
        <f t="shared" si="344"/>
        <v>1</v>
      </c>
      <c r="BU50" s="45">
        <f t="shared" si="345"/>
        <v>1</v>
      </c>
      <c r="BV50" s="45">
        <f t="shared" si="346"/>
        <v>1</v>
      </c>
      <c r="BW50" s="45">
        <f t="shared" si="347"/>
        <v>1</v>
      </c>
      <c r="BX50" s="45">
        <f t="shared" si="348"/>
        <v>1</v>
      </c>
      <c r="BY50" s="45">
        <f t="shared" si="349"/>
        <v>3</v>
      </c>
      <c r="BZ50" s="45">
        <f t="shared" si="350"/>
        <v>1</v>
      </c>
      <c r="CA50" s="45">
        <f t="shared" si="351"/>
        <v>1</v>
      </c>
      <c r="CB50" s="45">
        <f t="shared" si="352"/>
        <v>1</v>
      </c>
      <c r="CC50" s="45">
        <f t="shared" si="353"/>
        <v>1</v>
      </c>
      <c r="CD50" s="45">
        <f t="shared" si="354"/>
        <v>1</v>
      </c>
      <c r="CE50" s="45">
        <f t="shared" si="355"/>
        <v>1</v>
      </c>
      <c r="CF50" s="45">
        <f t="shared" si="356"/>
        <v>1</v>
      </c>
      <c r="CG50" s="45">
        <f t="shared" si="357"/>
        <v>1</v>
      </c>
      <c r="CH50" s="45">
        <f t="shared" si="358"/>
        <v>1</v>
      </c>
      <c r="CI50" s="45">
        <f t="shared" si="359"/>
        <v>1</v>
      </c>
      <c r="CJ50" s="45">
        <f t="shared" si="360"/>
        <v>1</v>
      </c>
      <c r="CK50" s="45">
        <f t="shared" si="361"/>
        <v>1</v>
      </c>
      <c r="CL50" s="45">
        <f t="shared" si="362"/>
        <v>1</v>
      </c>
      <c r="CM50" s="45">
        <f t="shared" si="363"/>
        <v>1</v>
      </c>
      <c r="CN50" s="45">
        <f t="shared" si="364"/>
        <v>1</v>
      </c>
      <c r="CO50" s="45">
        <f t="shared" si="365"/>
        <v>3</v>
      </c>
      <c r="CP50" s="45">
        <f t="shared" si="366"/>
        <v>2</v>
      </c>
      <c r="CQ50" s="45">
        <f t="shared" si="367"/>
        <v>1</v>
      </c>
      <c r="CR50" s="45">
        <f t="shared" si="368"/>
        <v>1</v>
      </c>
      <c r="CS50" s="45">
        <f t="shared" si="401"/>
        <v>1</v>
      </c>
      <c r="CT50" s="45">
        <f t="shared" si="402"/>
        <v>1</v>
      </c>
      <c r="CU50" s="45">
        <f t="shared" si="403"/>
        <v>1</v>
      </c>
      <c r="CV50" s="45">
        <f t="shared" si="404"/>
        <v>1</v>
      </c>
      <c r="CW50" s="45">
        <f t="shared" si="405"/>
        <v>1</v>
      </c>
      <c r="CX50" s="45">
        <f t="shared" si="369"/>
        <v>1</v>
      </c>
      <c r="CY50" s="45">
        <f t="shared" si="370"/>
        <v>1</v>
      </c>
      <c r="CZ50" s="45">
        <f t="shared" si="371"/>
        <v>1</v>
      </c>
      <c r="DA50" s="45">
        <f t="shared" si="372"/>
        <v>1</v>
      </c>
      <c r="DB50" s="45">
        <f t="shared" si="373"/>
        <v>1</v>
      </c>
      <c r="DC50" s="45">
        <f t="shared" si="374"/>
        <v>1</v>
      </c>
      <c r="DD50" s="45">
        <f t="shared" si="375"/>
        <v>1</v>
      </c>
      <c r="DE50" s="45">
        <f t="shared" si="420"/>
        <v>1</v>
      </c>
      <c r="DF50" s="45">
        <f t="shared" si="421"/>
        <v>1</v>
      </c>
      <c r="DG50" s="45">
        <f t="shared" si="422"/>
        <v>1</v>
      </c>
      <c r="DH50" s="45">
        <f t="shared" si="423"/>
        <v>2</v>
      </c>
      <c r="DI50" s="45">
        <f t="shared" si="424"/>
        <v>2</v>
      </c>
      <c r="DJ50" s="45">
        <f t="shared" ref="DJ50:DJ56" si="442">BE50</f>
        <v>1</v>
      </c>
      <c r="DK50" s="45">
        <f t="shared" ref="DK50:DK56" si="443">BF50</f>
        <v>1</v>
      </c>
      <c r="DL50" s="45">
        <f t="shared" ref="DL50:DM56" si="444">BG50</f>
        <v>1</v>
      </c>
      <c r="DM50" s="45">
        <f t="shared" si="444"/>
        <v>1</v>
      </c>
      <c r="DN50" s="42" cm="1">
        <f t="array" ref="DN50:DT50">TRANSPOSE(BI50:BI56)</f>
        <v>1</v>
      </c>
      <c r="DO50" s="41">
        <v>1</v>
      </c>
      <c r="DP50" s="41">
        <v>1</v>
      </c>
      <c r="DQ50" s="41">
        <v>1</v>
      </c>
      <c r="DR50" s="41">
        <v>1</v>
      </c>
      <c r="DS50" s="41">
        <v>1</v>
      </c>
      <c r="DT50" s="44">
        <v>1</v>
      </c>
      <c r="DV50" s="39" t="s">
        <v>181</v>
      </c>
      <c r="DW50" s="51">
        <f t="shared" si="56"/>
        <v>5</v>
      </c>
      <c r="DX50" s="52">
        <f t="shared" si="116"/>
        <v>2</v>
      </c>
      <c r="DY50" s="52">
        <f t="shared" si="117"/>
        <v>1</v>
      </c>
      <c r="DZ50" s="52">
        <f t="shared" si="256"/>
        <v>1</v>
      </c>
      <c r="EA50" s="52">
        <f t="shared" si="257"/>
        <v>1</v>
      </c>
      <c r="EB50" s="52">
        <f t="shared" si="258"/>
        <v>1</v>
      </c>
      <c r="EC50" s="52">
        <f t="shared" si="259"/>
        <v>1</v>
      </c>
      <c r="ED50" s="52">
        <f t="shared" si="260"/>
        <v>3</v>
      </c>
      <c r="EE50" s="52">
        <f t="shared" si="261"/>
        <v>1</v>
      </c>
      <c r="EF50" s="52">
        <f t="shared" si="262"/>
        <v>1</v>
      </c>
      <c r="EG50" s="52">
        <f t="shared" si="263"/>
        <v>1</v>
      </c>
      <c r="EH50" s="52">
        <f t="shared" si="264"/>
        <v>1</v>
      </c>
      <c r="EI50" s="52">
        <f t="shared" si="380"/>
        <v>1</v>
      </c>
      <c r="EJ50" s="52">
        <f t="shared" si="381"/>
        <v>1</v>
      </c>
      <c r="EK50" s="52">
        <f t="shared" si="382"/>
        <v>1</v>
      </c>
      <c r="EL50" s="52">
        <f t="shared" si="383"/>
        <v>1</v>
      </c>
      <c r="EM50" s="52">
        <f t="shared" si="411"/>
        <v>1</v>
      </c>
      <c r="EN50" s="52">
        <f t="shared" si="385"/>
        <v>1</v>
      </c>
      <c r="EO50" s="52">
        <f t="shared" si="386"/>
        <v>1</v>
      </c>
      <c r="EP50" s="52">
        <f t="shared" si="387"/>
        <v>1</v>
      </c>
      <c r="EQ50" s="52">
        <f t="shared" si="388"/>
        <v>1</v>
      </c>
      <c r="ER50" s="52">
        <f t="shared" si="389"/>
        <v>1</v>
      </c>
      <c r="ES50" s="52">
        <f t="shared" si="390"/>
        <v>1</v>
      </c>
      <c r="ET50" s="52">
        <f t="shared" si="391"/>
        <v>3</v>
      </c>
      <c r="EU50" s="52">
        <f t="shared" si="392"/>
        <v>2</v>
      </c>
      <c r="EV50" s="52">
        <f t="shared" si="393"/>
        <v>1</v>
      </c>
      <c r="EW50" s="52">
        <f t="shared" si="412"/>
        <v>1</v>
      </c>
      <c r="EX50" s="52">
        <f t="shared" si="413"/>
        <v>1</v>
      </c>
      <c r="EY50" s="52">
        <f t="shared" si="414"/>
        <v>1</v>
      </c>
      <c r="EZ50" s="52">
        <f t="shared" si="415"/>
        <v>1</v>
      </c>
      <c r="FA50" s="52">
        <f t="shared" si="416"/>
        <v>1</v>
      </c>
      <c r="FB50" s="52">
        <f t="shared" si="417"/>
        <v>1</v>
      </c>
      <c r="FC50" s="52">
        <f t="shared" si="426"/>
        <v>1</v>
      </c>
      <c r="FD50" s="52">
        <f t="shared" si="427"/>
        <v>1</v>
      </c>
      <c r="FE50" s="52">
        <f t="shared" si="428"/>
        <v>1</v>
      </c>
      <c r="FF50" s="52">
        <f t="shared" si="429"/>
        <v>1</v>
      </c>
      <c r="FG50" s="52">
        <f t="shared" si="430"/>
        <v>1</v>
      </c>
      <c r="FH50" s="52">
        <f t="shared" si="431"/>
        <v>1</v>
      </c>
      <c r="FI50" s="52">
        <f t="shared" ref="FI50:FI56" si="445">DD50</f>
        <v>1</v>
      </c>
      <c r="FJ50" s="52">
        <f t="shared" si="439"/>
        <v>1</v>
      </c>
      <c r="FK50" s="52">
        <f t="shared" si="434"/>
        <v>1</v>
      </c>
      <c r="FL50" s="52">
        <f t="shared" si="440"/>
        <v>1</v>
      </c>
      <c r="FM50" s="52">
        <f t="shared" si="435"/>
        <v>2</v>
      </c>
      <c r="FN50" s="52">
        <f t="shared" si="432"/>
        <v>2</v>
      </c>
      <c r="FO50" s="52">
        <f t="shared" si="433"/>
        <v>1</v>
      </c>
      <c r="FP50" s="52">
        <f t="shared" si="436"/>
        <v>1</v>
      </c>
      <c r="FQ50" s="52">
        <f t="shared" si="441"/>
        <v>1</v>
      </c>
      <c r="FR50" s="52">
        <f t="shared" ref="FR50:FR55" si="446">DM50</f>
        <v>1</v>
      </c>
      <c r="FS50" s="52">
        <f>DN50</f>
        <v>1</v>
      </c>
      <c r="FT50" s="50" cm="1">
        <f t="array" ref="FT50">MINVERSE(DO50)</f>
        <v>1</v>
      </c>
      <c r="FU50" s="50" cm="1">
        <f t="array" ref="FU50">MINVERSE(DP50)</f>
        <v>1</v>
      </c>
      <c r="FV50" s="50" cm="1">
        <f t="array" ref="FV50">MINVERSE(DQ50)</f>
        <v>1</v>
      </c>
      <c r="FW50" s="50" cm="1">
        <f t="array" ref="FW50">MINVERSE(DR50)</f>
        <v>1</v>
      </c>
      <c r="FX50" s="50" cm="1">
        <f t="array" ref="FX50">MINVERSE(DS50)</f>
        <v>1</v>
      </c>
      <c r="FY50" s="62" cm="1">
        <f t="array" ref="FY50">MINVERSE(DT50)</f>
        <v>1</v>
      </c>
      <c r="GA50" s="39" t="s">
        <v>180</v>
      </c>
      <c r="GB50" s="59">
        <f t="shared" si="57"/>
        <v>1.7667844522968199E-2</v>
      </c>
      <c r="GC50" s="59">
        <f t="shared" si="289"/>
        <v>1.5584415584415586E-2</v>
      </c>
      <c r="GD50" s="59">
        <f t="shared" si="290"/>
        <v>1.8691588785046728E-2</v>
      </c>
      <c r="GE50" s="59">
        <f t="shared" si="291"/>
        <v>1.8691588785046728E-2</v>
      </c>
      <c r="GF50" s="59">
        <f t="shared" si="292"/>
        <v>1.8691588785046728E-2</v>
      </c>
      <c r="GG50" s="59">
        <f t="shared" si="293"/>
        <v>1.8691588785046728E-2</v>
      </c>
      <c r="GH50" s="59">
        <f t="shared" si="294"/>
        <v>1.8691588785046728E-2</v>
      </c>
      <c r="GI50" s="59">
        <f t="shared" si="295"/>
        <v>1.8575851393188854E-2</v>
      </c>
      <c r="GJ50" s="59">
        <f t="shared" si="296"/>
        <v>1.8957345971563982E-2</v>
      </c>
      <c r="GK50" s="59">
        <f t="shared" si="297"/>
        <v>1.8856065367693277E-2</v>
      </c>
      <c r="GL50" s="59">
        <f t="shared" si="298"/>
        <v>1.8957345971563982E-2</v>
      </c>
      <c r="GM50" s="59">
        <f t="shared" si="299"/>
        <v>1.3201320132013201E-2</v>
      </c>
      <c r="GN50" s="59">
        <f t="shared" si="300"/>
        <v>1.9138755980861243E-2</v>
      </c>
      <c r="GO50" s="59">
        <f t="shared" si="301"/>
        <v>1.9138755980861243E-2</v>
      </c>
      <c r="GP50" s="59">
        <f t="shared" si="302"/>
        <v>1.8856065367693277E-2</v>
      </c>
      <c r="GQ50" s="59">
        <f t="shared" si="303"/>
        <v>1.9138755980861243E-2</v>
      </c>
      <c r="GR50" s="59">
        <f t="shared" si="304"/>
        <v>1.9138755980861243E-2</v>
      </c>
      <c r="GS50" s="59">
        <f t="shared" si="305"/>
        <v>1.8856065367693277E-2</v>
      </c>
      <c r="GT50" s="59">
        <f t="shared" si="306"/>
        <v>1.9138755980861243E-2</v>
      </c>
      <c r="GU50" s="59">
        <f t="shared" si="307"/>
        <v>1.9138755980861243E-2</v>
      </c>
      <c r="GV50" s="59">
        <f t="shared" si="308"/>
        <v>1.9138755980861243E-2</v>
      </c>
      <c r="GW50" s="59">
        <f t="shared" si="309"/>
        <v>1.9138755980861243E-2</v>
      </c>
      <c r="GX50" s="59">
        <f t="shared" si="310"/>
        <v>1.9138755980861243E-2</v>
      </c>
      <c r="GY50" s="59">
        <f t="shared" si="311"/>
        <v>2.4691358024691357E-2</v>
      </c>
      <c r="GZ50" s="59">
        <f t="shared" si="312"/>
        <v>2.1428571428571429E-2</v>
      </c>
      <c r="HA50" s="59">
        <f t="shared" si="313"/>
        <v>1.9280205655526995E-2</v>
      </c>
      <c r="HB50" s="59">
        <f t="shared" si="314"/>
        <v>1.9672131147540985E-2</v>
      </c>
      <c r="HC50" s="59">
        <f t="shared" si="315"/>
        <v>1.9280205655526995E-2</v>
      </c>
      <c r="HD50" s="59">
        <f t="shared" si="316"/>
        <v>1.9672131147540985E-2</v>
      </c>
      <c r="HE50" s="59">
        <f t="shared" si="317"/>
        <v>1.9672131147540985E-2</v>
      </c>
      <c r="HF50" s="59">
        <f t="shared" si="318"/>
        <v>1.9672131147540985E-2</v>
      </c>
      <c r="HG50" s="59">
        <f t="shared" si="319"/>
        <v>1.9672131147540985E-2</v>
      </c>
      <c r="HH50" s="59">
        <f t="shared" si="320"/>
        <v>1.9280205655526995E-2</v>
      </c>
      <c r="HI50" s="59">
        <f t="shared" si="321"/>
        <v>1.9280205655526995E-2</v>
      </c>
      <c r="HJ50" s="59">
        <f t="shared" si="322"/>
        <v>1.9280205655526995E-2</v>
      </c>
      <c r="HK50" s="59">
        <f t="shared" si="323"/>
        <v>1.9672131147540985E-2</v>
      </c>
      <c r="HL50" s="59">
        <f t="shared" si="324"/>
        <v>1.9672131147540985E-2</v>
      </c>
      <c r="HM50" s="59">
        <f t="shared" si="325"/>
        <v>1.9672131147540985E-2</v>
      </c>
      <c r="HN50" s="59">
        <f t="shared" si="326"/>
        <v>1.9672131147540985E-2</v>
      </c>
      <c r="HO50" s="59">
        <f t="shared" si="327"/>
        <v>1.9280205655526995E-2</v>
      </c>
      <c r="HP50" s="59">
        <f t="shared" si="328"/>
        <v>1.9280205655526995E-2</v>
      </c>
      <c r="HQ50" s="59">
        <f t="shared" si="329"/>
        <v>1.9280205655526995E-2</v>
      </c>
      <c r="HR50" s="59">
        <f t="shared" si="330"/>
        <v>2.9702970297029705E-2</v>
      </c>
      <c r="HS50" s="59">
        <f t="shared" si="331"/>
        <v>2.9702970297029705E-2</v>
      </c>
      <c r="HT50" s="59">
        <f t="shared" si="332"/>
        <v>1.7467248908296942E-2</v>
      </c>
      <c r="HU50" s="59">
        <f t="shared" si="333"/>
        <v>1.9659239842726085E-2</v>
      </c>
      <c r="HV50" s="59">
        <f t="shared" si="334"/>
        <v>2.0408163265306121E-2</v>
      </c>
      <c r="HW50" s="59">
        <f t="shared" si="335"/>
        <v>1.9659239842726085E-2</v>
      </c>
      <c r="HX50" s="59">
        <f t="shared" si="336"/>
        <v>1.9659239842726085E-2</v>
      </c>
      <c r="HY50" s="59">
        <f t="shared" si="337"/>
        <v>2.0408163265306121E-2</v>
      </c>
      <c r="HZ50" s="59">
        <f t="shared" si="338"/>
        <v>1.8099547511312219E-2</v>
      </c>
      <c r="IA50" s="59">
        <f t="shared" si="339"/>
        <v>2.0618556701030927E-2</v>
      </c>
      <c r="IB50" s="59">
        <f t="shared" si="340"/>
        <v>1.9659239842726085E-2</v>
      </c>
      <c r="IC50" s="59">
        <f t="shared" si="341"/>
        <v>1.9659239842726085E-2</v>
      </c>
      <c r="ID50" s="59">
        <f t="shared" si="342"/>
        <v>2.0618556701030927E-2</v>
      </c>
      <c r="IF50" s="15">
        <f t="shared" si="112"/>
        <v>1.077952198617099</v>
      </c>
      <c r="IG50" s="24">
        <f t="shared" si="113"/>
        <v>1.9599130883947265E-2</v>
      </c>
      <c r="IH50" s="25">
        <f t="shared" si="114"/>
        <v>1.9599130883947264</v>
      </c>
    </row>
    <row r="51" spans="1:242" ht="15" customHeight="1" thickBot="1" x14ac:dyDescent="0.35">
      <c r="A51" s="12"/>
      <c r="B51" s="12" t="s">
        <v>205</v>
      </c>
      <c r="C51" s="3" t="s">
        <v>128</v>
      </c>
      <c r="D51" s="4" t="s">
        <v>129</v>
      </c>
      <c r="E51" s="5" t="s">
        <v>130</v>
      </c>
      <c r="F51" s="5" t="s">
        <v>2</v>
      </c>
      <c r="G51" s="5"/>
      <c r="H51" s="12">
        <v>1</v>
      </c>
      <c r="I51" s="7">
        <f t="shared" si="0"/>
        <v>1</v>
      </c>
      <c r="J51" s="7"/>
      <c r="L51" s="39" t="s">
        <v>179</v>
      </c>
      <c r="M51" s="45">
        <f t="shared" si="1"/>
        <v>6</v>
      </c>
      <c r="N51" s="41">
        <f t="shared" si="2"/>
        <v>3</v>
      </c>
      <c r="O51" s="41">
        <f t="shared" si="3"/>
        <v>1</v>
      </c>
      <c r="P51" s="41">
        <f t="shared" si="4"/>
        <v>1</v>
      </c>
      <c r="Q51" s="41">
        <f t="shared" si="5"/>
        <v>1</v>
      </c>
      <c r="R51" s="41">
        <f t="shared" si="6"/>
        <v>1</v>
      </c>
      <c r="S51" s="41">
        <f t="shared" si="7"/>
        <v>1</v>
      </c>
      <c r="T51" s="41">
        <f t="shared" si="8"/>
        <v>4</v>
      </c>
      <c r="U51" s="41">
        <f t="shared" si="9"/>
        <v>1</v>
      </c>
      <c r="V51" s="41">
        <f t="shared" si="10"/>
        <v>1</v>
      </c>
      <c r="W51" s="41">
        <f t="shared" si="11"/>
        <v>1</v>
      </c>
      <c r="X51" s="41">
        <f t="shared" si="12"/>
        <v>2</v>
      </c>
      <c r="Y51" s="41">
        <f t="shared" si="13"/>
        <v>1</v>
      </c>
      <c r="Z51" s="41">
        <f t="shared" si="14"/>
        <v>1</v>
      </c>
      <c r="AA51" s="41">
        <f t="shared" si="15"/>
        <v>1</v>
      </c>
      <c r="AB51" s="41">
        <f t="shared" si="16"/>
        <v>1</v>
      </c>
      <c r="AC51" s="41">
        <f t="shared" si="17"/>
        <v>1</v>
      </c>
      <c r="AD51" s="41">
        <f t="shared" si="18"/>
        <v>1</v>
      </c>
      <c r="AE51" s="41">
        <f t="shared" si="19"/>
        <v>1</v>
      </c>
      <c r="AF51" s="41">
        <f t="shared" si="20"/>
        <v>1</v>
      </c>
      <c r="AG51" s="41">
        <f t="shared" si="21"/>
        <v>1</v>
      </c>
      <c r="AH51" s="41">
        <f t="shared" si="22"/>
        <v>1</v>
      </c>
      <c r="AI51" s="41">
        <f t="shared" si="23"/>
        <v>1</v>
      </c>
      <c r="AJ51" s="41">
        <f t="shared" si="24"/>
        <v>4</v>
      </c>
      <c r="AK51" s="41">
        <f t="shared" si="25"/>
        <v>3</v>
      </c>
      <c r="AL51" s="41">
        <f t="shared" si="26"/>
        <v>1</v>
      </c>
      <c r="AM51" s="41">
        <f t="shared" si="27"/>
        <v>1</v>
      </c>
      <c r="AN51" s="41">
        <f t="shared" si="28"/>
        <v>1</v>
      </c>
      <c r="AO51" s="41">
        <f t="shared" si="29"/>
        <v>1</v>
      </c>
      <c r="AP51" s="41">
        <f t="shared" si="30"/>
        <v>1</v>
      </c>
      <c r="AQ51" s="41">
        <f t="shared" si="31"/>
        <v>1</v>
      </c>
      <c r="AR51" s="41">
        <f t="shared" si="32"/>
        <v>1</v>
      </c>
      <c r="AS51" s="41">
        <f t="shared" si="33"/>
        <v>1</v>
      </c>
      <c r="AT51" s="41">
        <f t="shared" si="34"/>
        <v>1</v>
      </c>
      <c r="AU51" s="41">
        <f t="shared" si="35"/>
        <v>1</v>
      </c>
      <c r="AV51" s="41">
        <f t="shared" si="36"/>
        <v>1</v>
      </c>
      <c r="AW51" s="41">
        <f t="shared" si="37"/>
        <v>1</v>
      </c>
      <c r="AX51" s="41">
        <f t="shared" si="38"/>
        <v>1</v>
      </c>
      <c r="AY51" s="41">
        <f t="shared" si="39"/>
        <v>1</v>
      </c>
      <c r="AZ51" s="41">
        <f t="shared" si="40"/>
        <v>1</v>
      </c>
      <c r="BA51" s="41">
        <f t="shared" si="41"/>
        <v>1</v>
      </c>
      <c r="BB51" s="41">
        <f t="shared" si="42"/>
        <v>1</v>
      </c>
      <c r="BC51" s="41">
        <f t="shared" si="43"/>
        <v>3</v>
      </c>
      <c r="BD51" s="41">
        <f t="shared" si="44"/>
        <v>3</v>
      </c>
      <c r="BE51" s="41">
        <f t="shared" si="45"/>
        <v>2</v>
      </c>
      <c r="BF51" s="41">
        <f t="shared" si="46"/>
        <v>1</v>
      </c>
      <c r="BG51" s="41">
        <f t="shared" si="47"/>
        <v>1</v>
      </c>
      <c r="BH51" s="41">
        <f t="shared" si="48"/>
        <v>1</v>
      </c>
      <c r="BI51" s="41">
        <f t="shared" si="49"/>
        <v>1</v>
      </c>
      <c r="BJ51" s="42">
        <f t="shared" si="50"/>
        <v>1</v>
      </c>
      <c r="BK51" s="41">
        <f t="shared" si="51"/>
        <v>2</v>
      </c>
      <c r="BL51" s="41">
        <f t="shared" si="52"/>
        <v>1</v>
      </c>
      <c r="BM51" s="41">
        <f t="shared" si="53"/>
        <v>1</v>
      </c>
      <c r="BN51" s="41">
        <f t="shared" si="54"/>
        <v>1</v>
      </c>
      <c r="BO51" s="44">
        <f t="shared" si="55"/>
        <v>1</v>
      </c>
      <c r="BQ51" s="39" t="s">
        <v>179</v>
      </c>
      <c r="BR51" s="45">
        <f t="shared" si="115"/>
        <v>6</v>
      </c>
      <c r="BS51" s="45">
        <f t="shared" si="343"/>
        <v>3</v>
      </c>
      <c r="BT51" s="45">
        <f t="shared" si="344"/>
        <v>1</v>
      </c>
      <c r="BU51" s="45">
        <f t="shared" si="345"/>
        <v>1</v>
      </c>
      <c r="BV51" s="45">
        <f t="shared" si="346"/>
        <v>1</v>
      </c>
      <c r="BW51" s="45">
        <f t="shared" si="347"/>
        <v>1</v>
      </c>
      <c r="BX51" s="45">
        <f t="shared" si="348"/>
        <v>1</v>
      </c>
      <c r="BY51" s="45">
        <f t="shared" si="349"/>
        <v>4</v>
      </c>
      <c r="BZ51" s="45">
        <f t="shared" si="350"/>
        <v>1</v>
      </c>
      <c r="CA51" s="45">
        <f t="shared" si="351"/>
        <v>1</v>
      </c>
      <c r="CB51" s="45">
        <f t="shared" si="352"/>
        <v>1</v>
      </c>
      <c r="CC51" s="45">
        <f t="shared" si="353"/>
        <v>2</v>
      </c>
      <c r="CD51" s="45">
        <f t="shared" si="354"/>
        <v>1</v>
      </c>
      <c r="CE51" s="45">
        <f t="shared" si="355"/>
        <v>1</v>
      </c>
      <c r="CF51" s="45">
        <f t="shared" si="356"/>
        <v>1</v>
      </c>
      <c r="CG51" s="45">
        <f t="shared" si="357"/>
        <v>1</v>
      </c>
      <c r="CH51" s="45">
        <f t="shared" si="358"/>
        <v>1</v>
      </c>
      <c r="CI51" s="45">
        <f t="shared" si="359"/>
        <v>1</v>
      </c>
      <c r="CJ51" s="45">
        <f t="shared" si="360"/>
        <v>1</v>
      </c>
      <c r="CK51" s="45">
        <f t="shared" si="361"/>
        <v>1</v>
      </c>
      <c r="CL51" s="45">
        <f t="shared" si="362"/>
        <v>1</v>
      </c>
      <c r="CM51" s="45">
        <f t="shared" si="363"/>
        <v>1</v>
      </c>
      <c r="CN51" s="45">
        <f t="shared" si="364"/>
        <v>1</v>
      </c>
      <c r="CO51" s="45">
        <f t="shared" si="365"/>
        <v>4</v>
      </c>
      <c r="CP51" s="45">
        <f t="shared" si="366"/>
        <v>3</v>
      </c>
      <c r="CQ51" s="45">
        <f t="shared" si="367"/>
        <v>1</v>
      </c>
      <c r="CR51" s="45">
        <f t="shared" si="368"/>
        <v>1</v>
      </c>
      <c r="CS51" s="45">
        <f t="shared" si="401"/>
        <v>1</v>
      </c>
      <c r="CT51" s="45">
        <f t="shared" si="402"/>
        <v>1</v>
      </c>
      <c r="CU51" s="45">
        <f t="shared" si="403"/>
        <v>1</v>
      </c>
      <c r="CV51" s="45">
        <f t="shared" si="404"/>
        <v>1</v>
      </c>
      <c r="CW51" s="45">
        <f t="shared" si="405"/>
        <v>1</v>
      </c>
      <c r="CX51" s="45">
        <f t="shared" si="369"/>
        <v>1</v>
      </c>
      <c r="CY51" s="45">
        <f t="shared" si="370"/>
        <v>1</v>
      </c>
      <c r="CZ51" s="45">
        <f t="shared" si="371"/>
        <v>1</v>
      </c>
      <c r="DA51" s="45">
        <f t="shared" si="372"/>
        <v>1</v>
      </c>
      <c r="DB51" s="45">
        <f t="shared" si="373"/>
        <v>1</v>
      </c>
      <c r="DC51" s="45">
        <f t="shared" si="374"/>
        <v>1</v>
      </c>
      <c r="DD51" s="45">
        <f t="shared" si="375"/>
        <v>1</v>
      </c>
      <c r="DE51" s="45">
        <f t="shared" si="420"/>
        <v>1</v>
      </c>
      <c r="DF51" s="45">
        <f t="shared" si="421"/>
        <v>1</v>
      </c>
      <c r="DG51" s="45">
        <f t="shared" si="422"/>
        <v>1</v>
      </c>
      <c r="DH51" s="45">
        <f t="shared" si="423"/>
        <v>3</v>
      </c>
      <c r="DI51" s="45">
        <f t="shared" si="424"/>
        <v>3</v>
      </c>
      <c r="DJ51" s="45">
        <f t="shared" si="442"/>
        <v>2</v>
      </c>
      <c r="DK51" s="45">
        <f t="shared" si="443"/>
        <v>1</v>
      </c>
      <c r="DL51" s="45">
        <f t="shared" si="444"/>
        <v>1</v>
      </c>
      <c r="DM51" s="45">
        <f t="shared" ref="DM51" si="447">BH51</f>
        <v>1</v>
      </c>
      <c r="DN51" s="45">
        <f t="shared" ref="DN51" si="448">BI51</f>
        <v>1</v>
      </c>
      <c r="DO51" s="42" cm="1">
        <f t="array" ref="DO51:DT51">TRANSPOSE(BJ51:BJ56)</f>
        <v>1</v>
      </c>
      <c r="DP51" s="41">
        <v>1</v>
      </c>
      <c r="DQ51" s="41">
        <v>1</v>
      </c>
      <c r="DR51" s="41">
        <v>1</v>
      </c>
      <c r="DS51" s="41">
        <v>1</v>
      </c>
      <c r="DT51" s="44">
        <v>1</v>
      </c>
      <c r="DV51" s="39" t="s">
        <v>205</v>
      </c>
      <c r="DW51" s="51">
        <f t="shared" si="56"/>
        <v>6</v>
      </c>
      <c r="DX51" s="52">
        <f t="shared" si="116"/>
        <v>3</v>
      </c>
      <c r="DY51" s="52">
        <f t="shared" si="117"/>
        <v>1</v>
      </c>
      <c r="DZ51" s="52">
        <f t="shared" si="256"/>
        <v>1</v>
      </c>
      <c r="EA51" s="52">
        <f t="shared" si="257"/>
        <v>1</v>
      </c>
      <c r="EB51" s="52">
        <f t="shared" si="258"/>
        <v>1</v>
      </c>
      <c r="EC51" s="52">
        <f t="shared" si="259"/>
        <v>1</v>
      </c>
      <c r="ED51" s="52">
        <f t="shared" si="260"/>
        <v>4</v>
      </c>
      <c r="EE51" s="52">
        <f t="shared" si="261"/>
        <v>1</v>
      </c>
      <c r="EF51" s="52">
        <f t="shared" si="262"/>
        <v>1</v>
      </c>
      <c r="EG51" s="52">
        <f t="shared" si="263"/>
        <v>1</v>
      </c>
      <c r="EH51" s="52">
        <f t="shared" si="264"/>
        <v>2</v>
      </c>
      <c r="EI51" s="52">
        <f t="shared" si="380"/>
        <v>1</v>
      </c>
      <c r="EJ51" s="52">
        <f t="shared" si="381"/>
        <v>1</v>
      </c>
      <c r="EK51" s="52">
        <f t="shared" si="382"/>
        <v>1</v>
      </c>
      <c r="EL51" s="52">
        <f t="shared" si="383"/>
        <v>1</v>
      </c>
      <c r="EM51" s="52">
        <f t="shared" si="411"/>
        <v>1</v>
      </c>
      <c r="EN51" s="52">
        <f t="shared" si="385"/>
        <v>1</v>
      </c>
      <c r="EO51" s="52">
        <f t="shared" si="386"/>
        <v>1</v>
      </c>
      <c r="EP51" s="52">
        <f t="shared" si="387"/>
        <v>1</v>
      </c>
      <c r="EQ51" s="52">
        <f t="shared" si="388"/>
        <v>1</v>
      </c>
      <c r="ER51" s="52">
        <f t="shared" si="389"/>
        <v>1</v>
      </c>
      <c r="ES51" s="52">
        <f t="shared" si="390"/>
        <v>1</v>
      </c>
      <c r="ET51" s="52">
        <f t="shared" si="391"/>
        <v>4</v>
      </c>
      <c r="EU51" s="52">
        <f t="shared" si="392"/>
        <v>3</v>
      </c>
      <c r="EV51" s="52">
        <f t="shared" si="393"/>
        <v>1</v>
      </c>
      <c r="EW51" s="52">
        <f t="shared" si="412"/>
        <v>1</v>
      </c>
      <c r="EX51" s="52">
        <f t="shared" si="413"/>
        <v>1</v>
      </c>
      <c r="EY51" s="52">
        <f t="shared" si="414"/>
        <v>1</v>
      </c>
      <c r="EZ51" s="52">
        <f t="shared" si="415"/>
        <v>1</v>
      </c>
      <c r="FA51" s="52">
        <f t="shared" si="416"/>
        <v>1</v>
      </c>
      <c r="FB51" s="52">
        <f t="shared" si="417"/>
        <v>1</v>
      </c>
      <c r="FC51" s="52">
        <f t="shared" si="426"/>
        <v>1</v>
      </c>
      <c r="FD51" s="52">
        <f t="shared" si="427"/>
        <v>1</v>
      </c>
      <c r="FE51" s="52">
        <f t="shared" si="428"/>
        <v>1</v>
      </c>
      <c r="FF51" s="52">
        <f t="shared" si="429"/>
        <v>1</v>
      </c>
      <c r="FG51" s="52">
        <f t="shared" si="430"/>
        <v>1</v>
      </c>
      <c r="FH51" s="52">
        <f t="shared" si="431"/>
        <v>1</v>
      </c>
      <c r="FI51" s="52">
        <f t="shared" si="445"/>
        <v>1</v>
      </c>
      <c r="FJ51" s="52">
        <f t="shared" si="439"/>
        <v>1</v>
      </c>
      <c r="FK51" s="52">
        <f t="shared" si="434"/>
        <v>1</v>
      </c>
      <c r="FL51" s="52">
        <f t="shared" si="440"/>
        <v>1</v>
      </c>
      <c r="FM51" s="52">
        <f t="shared" si="435"/>
        <v>3</v>
      </c>
      <c r="FN51" s="52">
        <f t="shared" si="432"/>
        <v>3</v>
      </c>
      <c r="FO51" s="52">
        <f t="shared" si="433"/>
        <v>2</v>
      </c>
      <c r="FP51" s="52">
        <f t="shared" si="436"/>
        <v>1</v>
      </c>
      <c r="FQ51" s="52">
        <f t="shared" si="441"/>
        <v>1</v>
      </c>
      <c r="FR51" s="52">
        <f t="shared" si="446"/>
        <v>1</v>
      </c>
      <c r="FS51" s="52">
        <f t="shared" ref="FS51:FS55" si="449">DN51</f>
        <v>1</v>
      </c>
      <c r="FT51" s="52">
        <f>DO51</f>
        <v>1</v>
      </c>
      <c r="FU51" s="50" cm="1">
        <f t="array" ref="FU51">MINVERSE(DP51)</f>
        <v>1</v>
      </c>
      <c r="FV51" s="50" cm="1">
        <f t="array" ref="FV51">MINVERSE(DQ51)</f>
        <v>1</v>
      </c>
      <c r="FW51" s="50" cm="1">
        <f t="array" ref="FW51">MINVERSE(DR51)</f>
        <v>1</v>
      </c>
      <c r="FX51" s="50" cm="1">
        <f t="array" ref="FX51">MINVERSE(DS51)</f>
        <v>1</v>
      </c>
      <c r="FY51" s="62" cm="1">
        <f t="array" ref="FY51">MINVERSE(DT51)</f>
        <v>1</v>
      </c>
      <c r="GA51" s="39" t="s">
        <v>179</v>
      </c>
      <c r="GB51" s="59">
        <f t="shared" si="57"/>
        <v>2.1201413427561839E-2</v>
      </c>
      <c r="GC51" s="59">
        <f t="shared" si="289"/>
        <v>2.3376623376623381E-2</v>
      </c>
      <c r="GD51" s="59">
        <f t="shared" si="290"/>
        <v>1.8691588785046728E-2</v>
      </c>
      <c r="GE51" s="59">
        <f t="shared" si="291"/>
        <v>1.8691588785046728E-2</v>
      </c>
      <c r="GF51" s="59">
        <f t="shared" si="292"/>
        <v>1.8691588785046728E-2</v>
      </c>
      <c r="GG51" s="59">
        <f t="shared" si="293"/>
        <v>1.8691588785046728E-2</v>
      </c>
      <c r="GH51" s="59">
        <f t="shared" si="294"/>
        <v>1.8691588785046728E-2</v>
      </c>
      <c r="GI51" s="59">
        <f t="shared" si="295"/>
        <v>2.4767801857585141E-2</v>
      </c>
      <c r="GJ51" s="59">
        <f t="shared" si="296"/>
        <v>1.8957345971563982E-2</v>
      </c>
      <c r="GK51" s="59">
        <f t="shared" si="297"/>
        <v>1.8856065367693277E-2</v>
      </c>
      <c r="GL51" s="59">
        <f t="shared" si="298"/>
        <v>1.8957345971563982E-2</v>
      </c>
      <c r="GM51" s="59">
        <f t="shared" si="299"/>
        <v>2.6402640264026403E-2</v>
      </c>
      <c r="GN51" s="59">
        <f t="shared" si="300"/>
        <v>1.9138755980861243E-2</v>
      </c>
      <c r="GO51" s="59">
        <f t="shared" si="301"/>
        <v>1.9138755980861243E-2</v>
      </c>
      <c r="GP51" s="59">
        <f t="shared" si="302"/>
        <v>1.8856065367693277E-2</v>
      </c>
      <c r="GQ51" s="59">
        <f t="shared" si="303"/>
        <v>1.9138755980861243E-2</v>
      </c>
      <c r="GR51" s="59">
        <f t="shared" si="304"/>
        <v>1.9138755980861243E-2</v>
      </c>
      <c r="GS51" s="59">
        <f t="shared" si="305"/>
        <v>1.8856065367693277E-2</v>
      </c>
      <c r="GT51" s="59">
        <f t="shared" si="306"/>
        <v>1.9138755980861243E-2</v>
      </c>
      <c r="GU51" s="59">
        <f t="shared" si="307"/>
        <v>1.9138755980861243E-2</v>
      </c>
      <c r="GV51" s="59">
        <f t="shared" si="308"/>
        <v>1.9138755980861243E-2</v>
      </c>
      <c r="GW51" s="59">
        <f t="shared" si="309"/>
        <v>1.9138755980861243E-2</v>
      </c>
      <c r="GX51" s="59">
        <f t="shared" si="310"/>
        <v>1.9138755980861243E-2</v>
      </c>
      <c r="GY51" s="59">
        <f t="shared" si="311"/>
        <v>3.292181069958848E-2</v>
      </c>
      <c r="GZ51" s="59">
        <f t="shared" si="312"/>
        <v>3.2142857142857147E-2</v>
      </c>
      <c r="HA51" s="59">
        <f t="shared" si="313"/>
        <v>1.9280205655526995E-2</v>
      </c>
      <c r="HB51" s="59">
        <f t="shared" si="314"/>
        <v>1.9672131147540985E-2</v>
      </c>
      <c r="HC51" s="59">
        <f t="shared" si="315"/>
        <v>1.9280205655526995E-2</v>
      </c>
      <c r="HD51" s="59">
        <f t="shared" si="316"/>
        <v>1.9672131147540985E-2</v>
      </c>
      <c r="HE51" s="59">
        <f t="shared" si="317"/>
        <v>1.9672131147540985E-2</v>
      </c>
      <c r="HF51" s="59">
        <f t="shared" si="318"/>
        <v>1.9672131147540985E-2</v>
      </c>
      <c r="HG51" s="59">
        <f t="shared" si="319"/>
        <v>1.9672131147540985E-2</v>
      </c>
      <c r="HH51" s="59">
        <f t="shared" si="320"/>
        <v>1.9280205655526995E-2</v>
      </c>
      <c r="HI51" s="59">
        <f t="shared" si="321"/>
        <v>1.9280205655526995E-2</v>
      </c>
      <c r="HJ51" s="59">
        <f t="shared" si="322"/>
        <v>1.9280205655526995E-2</v>
      </c>
      <c r="HK51" s="59">
        <f t="shared" si="323"/>
        <v>1.9672131147540985E-2</v>
      </c>
      <c r="HL51" s="59">
        <f t="shared" si="324"/>
        <v>1.9672131147540985E-2</v>
      </c>
      <c r="HM51" s="59">
        <f t="shared" si="325"/>
        <v>1.9672131147540985E-2</v>
      </c>
      <c r="HN51" s="59">
        <f t="shared" si="326"/>
        <v>1.9672131147540985E-2</v>
      </c>
      <c r="HO51" s="59">
        <f t="shared" si="327"/>
        <v>1.9280205655526995E-2</v>
      </c>
      <c r="HP51" s="59">
        <f t="shared" si="328"/>
        <v>1.9280205655526995E-2</v>
      </c>
      <c r="HQ51" s="59">
        <f t="shared" si="329"/>
        <v>1.9280205655526995E-2</v>
      </c>
      <c r="HR51" s="59">
        <f t="shared" si="330"/>
        <v>4.4554455445544559E-2</v>
      </c>
      <c r="HS51" s="59">
        <f t="shared" si="331"/>
        <v>4.4554455445544559E-2</v>
      </c>
      <c r="HT51" s="59">
        <f t="shared" si="332"/>
        <v>3.4934497816593885E-2</v>
      </c>
      <c r="HU51" s="59">
        <f t="shared" si="333"/>
        <v>1.9659239842726085E-2</v>
      </c>
      <c r="HV51" s="59">
        <f t="shared" si="334"/>
        <v>2.0408163265306121E-2</v>
      </c>
      <c r="HW51" s="59">
        <f t="shared" si="335"/>
        <v>1.9659239842726085E-2</v>
      </c>
      <c r="HX51" s="59">
        <f t="shared" si="336"/>
        <v>1.9659239842726085E-2</v>
      </c>
      <c r="HY51" s="59">
        <f t="shared" si="337"/>
        <v>2.0408163265306121E-2</v>
      </c>
      <c r="HZ51" s="59">
        <f t="shared" si="338"/>
        <v>1.8099547511312219E-2</v>
      </c>
      <c r="IA51" s="59">
        <f t="shared" si="339"/>
        <v>2.0618556701030927E-2</v>
      </c>
      <c r="IB51" s="59">
        <f t="shared" si="340"/>
        <v>1.9659239842726085E-2</v>
      </c>
      <c r="IC51" s="59">
        <f t="shared" si="341"/>
        <v>1.9659239842726085E-2</v>
      </c>
      <c r="ID51" s="59">
        <f t="shared" si="342"/>
        <v>2.0618556701030927E-2</v>
      </c>
      <c r="IF51" s="15">
        <f t="shared" si="112"/>
        <v>1.1747862035048191</v>
      </c>
      <c r="IG51" s="24">
        <f t="shared" si="113"/>
        <v>2.1359749154633085E-2</v>
      </c>
      <c r="IH51" s="25">
        <f t="shared" si="114"/>
        <v>2.1359749154633083</v>
      </c>
    </row>
    <row r="52" spans="1:242" ht="15" customHeight="1" thickBot="1" x14ac:dyDescent="0.35">
      <c r="A52" s="13" t="s">
        <v>50</v>
      </c>
      <c r="B52" s="13" t="s">
        <v>75</v>
      </c>
      <c r="C52" s="13" t="s">
        <v>49</v>
      </c>
      <c r="D52" s="13"/>
      <c r="E52" s="13" t="s">
        <v>1</v>
      </c>
      <c r="F52" s="13" t="s">
        <v>17</v>
      </c>
      <c r="G52" s="13"/>
      <c r="H52" s="13">
        <v>10</v>
      </c>
      <c r="I52" s="7">
        <f t="shared" si="0"/>
        <v>3</v>
      </c>
      <c r="J52" s="7"/>
      <c r="L52" s="40" t="s">
        <v>75</v>
      </c>
      <c r="M52" s="45">
        <f t="shared" si="1"/>
        <v>4</v>
      </c>
      <c r="N52" s="41">
        <f t="shared" si="2"/>
        <v>1</v>
      </c>
      <c r="O52" s="41">
        <f t="shared" si="3"/>
        <v>1</v>
      </c>
      <c r="P52" s="41">
        <f t="shared" si="4"/>
        <v>1</v>
      </c>
      <c r="Q52" s="41">
        <f t="shared" si="5"/>
        <v>1</v>
      </c>
      <c r="R52" s="41">
        <f t="shared" si="6"/>
        <v>1</v>
      </c>
      <c r="S52" s="41">
        <f t="shared" si="7"/>
        <v>1</v>
      </c>
      <c r="T52" s="41">
        <f t="shared" si="8"/>
        <v>2</v>
      </c>
      <c r="U52" s="41">
        <f t="shared" si="9"/>
        <v>1</v>
      </c>
      <c r="V52" s="41">
        <f t="shared" si="10"/>
        <v>1</v>
      </c>
      <c r="W52" s="41">
        <f t="shared" si="11"/>
        <v>1</v>
      </c>
      <c r="X52" s="41">
        <f t="shared" si="12"/>
        <v>1</v>
      </c>
      <c r="Y52" s="41">
        <f t="shared" si="13"/>
        <v>1</v>
      </c>
      <c r="Z52" s="41">
        <f t="shared" si="14"/>
        <v>1</v>
      </c>
      <c r="AA52" s="41">
        <f t="shared" si="15"/>
        <v>1</v>
      </c>
      <c r="AB52" s="41">
        <f t="shared" si="16"/>
        <v>1</v>
      </c>
      <c r="AC52" s="41">
        <f t="shared" si="17"/>
        <v>1</v>
      </c>
      <c r="AD52" s="41">
        <f t="shared" si="18"/>
        <v>1</v>
      </c>
      <c r="AE52" s="41">
        <f t="shared" si="19"/>
        <v>1</v>
      </c>
      <c r="AF52" s="41">
        <f t="shared" si="20"/>
        <v>1</v>
      </c>
      <c r="AG52" s="41">
        <f t="shared" si="21"/>
        <v>1</v>
      </c>
      <c r="AH52" s="41">
        <f t="shared" si="22"/>
        <v>1</v>
      </c>
      <c r="AI52" s="41">
        <f t="shared" si="23"/>
        <v>1</v>
      </c>
      <c r="AJ52" s="41">
        <f t="shared" si="24"/>
        <v>2</v>
      </c>
      <c r="AK52" s="41">
        <f t="shared" si="25"/>
        <v>1</v>
      </c>
      <c r="AL52" s="41">
        <f t="shared" si="26"/>
        <v>1</v>
      </c>
      <c r="AM52" s="41">
        <f t="shared" si="27"/>
        <v>1</v>
      </c>
      <c r="AN52" s="41">
        <f t="shared" si="28"/>
        <v>1</v>
      </c>
      <c r="AO52" s="41">
        <f t="shared" si="29"/>
        <v>1</v>
      </c>
      <c r="AP52" s="41">
        <f t="shared" si="30"/>
        <v>1</v>
      </c>
      <c r="AQ52" s="41">
        <f t="shared" si="31"/>
        <v>1</v>
      </c>
      <c r="AR52" s="41">
        <f t="shared" si="32"/>
        <v>1</v>
      </c>
      <c r="AS52" s="41">
        <f t="shared" si="33"/>
        <v>1</v>
      </c>
      <c r="AT52" s="41">
        <f t="shared" si="34"/>
        <v>1</v>
      </c>
      <c r="AU52" s="41">
        <f t="shared" si="35"/>
        <v>1</v>
      </c>
      <c r="AV52" s="41">
        <f t="shared" si="36"/>
        <v>1</v>
      </c>
      <c r="AW52" s="41">
        <f t="shared" si="37"/>
        <v>1</v>
      </c>
      <c r="AX52" s="41">
        <f t="shared" si="38"/>
        <v>1</v>
      </c>
      <c r="AY52" s="41">
        <f t="shared" si="39"/>
        <v>1</v>
      </c>
      <c r="AZ52" s="41">
        <f t="shared" si="40"/>
        <v>1</v>
      </c>
      <c r="BA52" s="41">
        <f t="shared" si="41"/>
        <v>1</v>
      </c>
      <c r="BB52" s="41">
        <f t="shared" si="42"/>
        <v>1</v>
      </c>
      <c r="BC52" s="41">
        <f t="shared" si="43"/>
        <v>1</v>
      </c>
      <c r="BD52" s="41">
        <f t="shared" si="44"/>
        <v>1</v>
      </c>
      <c r="BE52" s="41">
        <f t="shared" si="45"/>
        <v>1</v>
      </c>
      <c r="BF52" s="41">
        <f t="shared" si="46"/>
        <v>1</v>
      </c>
      <c r="BG52" s="41">
        <f t="shared" si="47"/>
        <v>1</v>
      </c>
      <c r="BH52" s="41">
        <f t="shared" si="48"/>
        <v>1</v>
      </c>
      <c r="BI52" s="41">
        <f t="shared" si="49"/>
        <v>1</v>
      </c>
      <c r="BJ52" s="41">
        <f t="shared" si="50"/>
        <v>1</v>
      </c>
      <c r="BK52" s="42">
        <f t="shared" si="51"/>
        <v>1</v>
      </c>
      <c r="BL52" s="41">
        <f t="shared" si="52"/>
        <v>1</v>
      </c>
      <c r="BM52" s="41">
        <f t="shared" si="53"/>
        <v>1</v>
      </c>
      <c r="BN52" s="41">
        <f t="shared" si="54"/>
        <v>1</v>
      </c>
      <c r="BO52" s="44">
        <f t="shared" si="55"/>
        <v>1</v>
      </c>
      <c r="BQ52" s="40" t="s">
        <v>75</v>
      </c>
      <c r="BR52" s="45">
        <f t="shared" si="115"/>
        <v>4</v>
      </c>
      <c r="BS52" s="45">
        <f t="shared" si="343"/>
        <v>1</v>
      </c>
      <c r="BT52" s="45">
        <f t="shared" si="344"/>
        <v>1</v>
      </c>
      <c r="BU52" s="45">
        <f t="shared" si="345"/>
        <v>1</v>
      </c>
      <c r="BV52" s="45">
        <f t="shared" si="346"/>
        <v>1</v>
      </c>
      <c r="BW52" s="45">
        <f t="shared" si="347"/>
        <v>1</v>
      </c>
      <c r="BX52" s="45">
        <f t="shared" si="348"/>
        <v>1</v>
      </c>
      <c r="BY52" s="45">
        <f t="shared" si="349"/>
        <v>2</v>
      </c>
      <c r="BZ52" s="45">
        <f t="shared" si="350"/>
        <v>1</v>
      </c>
      <c r="CA52" s="45">
        <f t="shared" si="351"/>
        <v>1</v>
      </c>
      <c r="CB52" s="45">
        <f t="shared" si="352"/>
        <v>1</v>
      </c>
      <c r="CC52" s="45">
        <f t="shared" si="353"/>
        <v>1</v>
      </c>
      <c r="CD52" s="45">
        <f t="shared" si="354"/>
        <v>1</v>
      </c>
      <c r="CE52" s="45">
        <f t="shared" si="355"/>
        <v>1</v>
      </c>
      <c r="CF52" s="45">
        <f t="shared" si="356"/>
        <v>1</v>
      </c>
      <c r="CG52" s="45">
        <f t="shared" si="357"/>
        <v>1</v>
      </c>
      <c r="CH52" s="45">
        <f t="shared" si="358"/>
        <v>1</v>
      </c>
      <c r="CI52" s="45">
        <f t="shared" si="359"/>
        <v>1</v>
      </c>
      <c r="CJ52" s="45">
        <f t="shared" si="360"/>
        <v>1</v>
      </c>
      <c r="CK52" s="45">
        <f t="shared" si="361"/>
        <v>1</v>
      </c>
      <c r="CL52" s="45">
        <f t="shared" si="362"/>
        <v>1</v>
      </c>
      <c r="CM52" s="45">
        <f t="shared" si="363"/>
        <v>1</v>
      </c>
      <c r="CN52" s="45">
        <f t="shared" si="364"/>
        <v>1</v>
      </c>
      <c r="CO52" s="45">
        <f t="shared" si="365"/>
        <v>2</v>
      </c>
      <c r="CP52" s="45">
        <f t="shared" si="366"/>
        <v>1</v>
      </c>
      <c r="CQ52" s="45">
        <f t="shared" si="367"/>
        <v>1</v>
      </c>
      <c r="CR52" s="45">
        <f t="shared" si="368"/>
        <v>1</v>
      </c>
      <c r="CS52" s="45">
        <f t="shared" si="401"/>
        <v>1</v>
      </c>
      <c r="CT52" s="45">
        <f t="shared" si="402"/>
        <v>1</v>
      </c>
      <c r="CU52" s="45">
        <f t="shared" si="403"/>
        <v>1</v>
      </c>
      <c r="CV52" s="45">
        <f t="shared" si="404"/>
        <v>1</v>
      </c>
      <c r="CW52" s="45">
        <f t="shared" si="405"/>
        <v>1</v>
      </c>
      <c r="CX52" s="45">
        <f t="shared" si="369"/>
        <v>1</v>
      </c>
      <c r="CY52" s="45">
        <f t="shared" si="370"/>
        <v>1</v>
      </c>
      <c r="CZ52" s="45">
        <f t="shared" si="371"/>
        <v>1</v>
      </c>
      <c r="DA52" s="45">
        <f t="shared" si="372"/>
        <v>1</v>
      </c>
      <c r="DB52" s="45">
        <f t="shared" si="373"/>
        <v>1</v>
      </c>
      <c r="DC52" s="45">
        <f t="shared" si="374"/>
        <v>1</v>
      </c>
      <c r="DD52" s="45">
        <f t="shared" si="375"/>
        <v>1</v>
      </c>
      <c r="DE52" s="45">
        <f t="shared" si="420"/>
        <v>1</v>
      </c>
      <c r="DF52" s="45">
        <f t="shared" si="421"/>
        <v>1</v>
      </c>
      <c r="DG52" s="45">
        <f t="shared" si="422"/>
        <v>1</v>
      </c>
      <c r="DH52" s="45">
        <f t="shared" si="423"/>
        <v>1</v>
      </c>
      <c r="DI52" s="45">
        <f t="shared" si="424"/>
        <v>1</v>
      </c>
      <c r="DJ52" s="45">
        <f t="shared" si="442"/>
        <v>1</v>
      </c>
      <c r="DK52" s="45">
        <f t="shared" si="443"/>
        <v>1</v>
      </c>
      <c r="DL52" s="45">
        <f t="shared" ref="DL52:DL55" si="450">BG52</f>
        <v>1</v>
      </c>
      <c r="DM52" s="45">
        <f t="shared" ref="DM52:DM55" si="451">BH52</f>
        <v>1</v>
      </c>
      <c r="DN52" s="45">
        <f t="shared" ref="DN52:DO55" si="452">BI52</f>
        <v>1</v>
      </c>
      <c r="DO52" s="45">
        <f t="shared" si="452"/>
        <v>1</v>
      </c>
      <c r="DP52" s="42" cm="1">
        <f t="array" ref="DP52:DT52">TRANSPOSE(BK52:BK56)</f>
        <v>1</v>
      </c>
      <c r="DQ52" s="41">
        <v>2</v>
      </c>
      <c r="DR52" s="41">
        <v>1</v>
      </c>
      <c r="DS52" s="41">
        <v>1</v>
      </c>
      <c r="DT52" s="44">
        <v>2</v>
      </c>
      <c r="DV52" s="40" t="s">
        <v>75</v>
      </c>
      <c r="DW52" s="51">
        <f t="shared" si="56"/>
        <v>4</v>
      </c>
      <c r="DX52" s="52">
        <f t="shared" si="116"/>
        <v>1</v>
      </c>
      <c r="DY52" s="52">
        <f t="shared" si="117"/>
        <v>1</v>
      </c>
      <c r="DZ52" s="52">
        <f t="shared" si="256"/>
        <v>1</v>
      </c>
      <c r="EA52" s="52">
        <f t="shared" si="257"/>
        <v>1</v>
      </c>
      <c r="EB52" s="52">
        <f t="shared" si="258"/>
        <v>1</v>
      </c>
      <c r="EC52" s="52">
        <f t="shared" si="259"/>
        <v>1</v>
      </c>
      <c r="ED52" s="52">
        <f t="shared" si="260"/>
        <v>2</v>
      </c>
      <c r="EE52" s="52">
        <f t="shared" si="261"/>
        <v>1</v>
      </c>
      <c r="EF52" s="52">
        <f t="shared" si="262"/>
        <v>1</v>
      </c>
      <c r="EG52" s="52">
        <f t="shared" si="263"/>
        <v>1</v>
      </c>
      <c r="EH52" s="52">
        <f t="shared" si="264"/>
        <v>1</v>
      </c>
      <c r="EI52" s="52">
        <f t="shared" si="380"/>
        <v>1</v>
      </c>
      <c r="EJ52" s="52">
        <f t="shared" si="381"/>
        <v>1</v>
      </c>
      <c r="EK52" s="52">
        <f t="shared" si="382"/>
        <v>1</v>
      </c>
      <c r="EL52" s="52">
        <f t="shared" si="383"/>
        <v>1</v>
      </c>
      <c r="EM52" s="52">
        <f t="shared" si="411"/>
        <v>1</v>
      </c>
      <c r="EN52" s="52">
        <f t="shared" si="385"/>
        <v>1</v>
      </c>
      <c r="EO52" s="52">
        <f t="shared" si="386"/>
        <v>1</v>
      </c>
      <c r="EP52" s="52">
        <f t="shared" si="387"/>
        <v>1</v>
      </c>
      <c r="EQ52" s="52">
        <f t="shared" si="388"/>
        <v>1</v>
      </c>
      <c r="ER52" s="52">
        <f t="shared" si="389"/>
        <v>1</v>
      </c>
      <c r="ES52" s="52">
        <f t="shared" si="390"/>
        <v>1</v>
      </c>
      <c r="ET52" s="52">
        <f t="shared" si="391"/>
        <v>2</v>
      </c>
      <c r="EU52" s="52">
        <f t="shared" si="392"/>
        <v>1</v>
      </c>
      <c r="EV52" s="52">
        <f t="shared" si="393"/>
        <v>1</v>
      </c>
      <c r="EW52" s="52">
        <f t="shared" si="412"/>
        <v>1</v>
      </c>
      <c r="EX52" s="52">
        <f t="shared" si="413"/>
        <v>1</v>
      </c>
      <c r="EY52" s="52">
        <f t="shared" si="414"/>
        <v>1</v>
      </c>
      <c r="EZ52" s="52">
        <f t="shared" si="415"/>
        <v>1</v>
      </c>
      <c r="FA52" s="52">
        <f t="shared" si="416"/>
        <v>1</v>
      </c>
      <c r="FB52" s="52">
        <f t="shared" si="417"/>
        <v>1</v>
      </c>
      <c r="FC52" s="52">
        <f t="shared" si="426"/>
        <v>1</v>
      </c>
      <c r="FD52" s="52">
        <f t="shared" si="427"/>
        <v>1</v>
      </c>
      <c r="FE52" s="52">
        <f t="shared" si="428"/>
        <v>1</v>
      </c>
      <c r="FF52" s="52">
        <f t="shared" si="429"/>
        <v>1</v>
      </c>
      <c r="FG52" s="52">
        <f t="shared" si="430"/>
        <v>1</v>
      </c>
      <c r="FH52" s="52">
        <f t="shared" si="431"/>
        <v>1</v>
      </c>
      <c r="FI52" s="52">
        <f t="shared" si="445"/>
        <v>1</v>
      </c>
      <c r="FJ52" s="52">
        <f t="shared" si="439"/>
        <v>1</v>
      </c>
      <c r="FK52" s="52">
        <f t="shared" si="434"/>
        <v>1</v>
      </c>
      <c r="FL52" s="52">
        <f t="shared" si="440"/>
        <v>1</v>
      </c>
      <c r="FM52" s="52">
        <f t="shared" si="435"/>
        <v>1</v>
      </c>
      <c r="FN52" s="52">
        <f t="shared" si="432"/>
        <v>1</v>
      </c>
      <c r="FO52" s="52">
        <f t="shared" si="433"/>
        <v>1</v>
      </c>
      <c r="FP52" s="52">
        <f t="shared" si="436"/>
        <v>1</v>
      </c>
      <c r="FQ52" s="52">
        <f t="shared" si="441"/>
        <v>1</v>
      </c>
      <c r="FR52" s="52">
        <f t="shared" si="446"/>
        <v>1</v>
      </c>
      <c r="FS52" s="52">
        <f t="shared" si="449"/>
        <v>1</v>
      </c>
      <c r="FT52" s="52">
        <f t="shared" ref="FT52:FT53" si="453">DO52</f>
        <v>1</v>
      </c>
      <c r="FU52" s="52">
        <f>DP52</f>
        <v>1</v>
      </c>
      <c r="FV52" s="50" cm="1">
        <f t="array" ref="FV52">MINVERSE(DQ52)</f>
        <v>0.5</v>
      </c>
      <c r="FW52" s="50" cm="1">
        <f t="array" ref="FW52">MINVERSE(DR52)</f>
        <v>1</v>
      </c>
      <c r="FX52" s="50" cm="1">
        <f t="array" ref="FX52">MINVERSE(DS52)</f>
        <v>1</v>
      </c>
      <c r="FY52" s="62" cm="1">
        <f t="array" ref="FY52">MINVERSE(DT52)</f>
        <v>0.5</v>
      </c>
      <c r="GA52" s="40" t="s">
        <v>75</v>
      </c>
      <c r="GB52" s="59">
        <f t="shared" si="57"/>
        <v>1.4134275618374558E-2</v>
      </c>
      <c r="GC52" s="59">
        <f t="shared" si="289"/>
        <v>7.7922077922077931E-3</v>
      </c>
      <c r="GD52" s="59">
        <f t="shared" si="290"/>
        <v>1.8691588785046728E-2</v>
      </c>
      <c r="GE52" s="59">
        <f t="shared" si="291"/>
        <v>1.8691588785046728E-2</v>
      </c>
      <c r="GF52" s="59">
        <f t="shared" si="292"/>
        <v>1.8691588785046728E-2</v>
      </c>
      <c r="GG52" s="59">
        <f t="shared" si="293"/>
        <v>1.8691588785046728E-2</v>
      </c>
      <c r="GH52" s="59">
        <f t="shared" si="294"/>
        <v>1.8691588785046728E-2</v>
      </c>
      <c r="GI52" s="59">
        <f t="shared" si="295"/>
        <v>1.238390092879257E-2</v>
      </c>
      <c r="GJ52" s="59">
        <f t="shared" si="296"/>
        <v>1.8957345971563982E-2</v>
      </c>
      <c r="GK52" s="59">
        <f t="shared" si="297"/>
        <v>1.8856065367693277E-2</v>
      </c>
      <c r="GL52" s="59">
        <f t="shared" si="298"/>
        <v>1.8957345971563982E-2</v>
      </c>
      <c r="GM52" s="59">
        <f t="shared" si="299"/>
        <v>1.3201320132013201E-2</v>
      </c>
      <c r="GN52" s="59">
        <f t="shared" si="300"/>
        <v>1.9138755980861243E-2</v>
      </c>
      <c r="GO52" s="59">
        <f t="shared" si="301"/>
        <v>1.9138755980861243E-2</v>
      </c>
      <c r="GP52" s="59">
        <f t="shared" si="302"/>
        <v>1.8856065367693277E-2</v>
      </c>
      <c r="GQ52" s="59">
        <f t="shared" si="303"/>
        <v>1.9138755980861243E-2</v>
      </c>
      <c r="GR52" s="59">
        <f t="shared" si="304"/>
        <v>1.9138755980861243E-2</v>
      </c>
      <c r="GS52" s="59">
        <f t="shared" si="305"/>
        <v>1.8856065367693277E-2</v>
      </c>
      <c r="GT52" s="59">
        <f t="shared" si="306"/>
        <v>1.9138755980861243E-2</v>
      </c>
      <c r="GU52" s="59">
        <f t="shared" si="307"/>
        <v>1.9138755980861243E-2</v>
      </c>
      <c r="GV52" s="59">
        <f t="shared" si="308"/>
        <v>1.9138755980861243E-2</v>
      </c>
      <c r="GW52" s="59">
        <f t="shared" si="309"/>
        <v>1.9138755980861243E-2</v>
      </c>
      <c r="GX52" s="59">
        <f t="shared" si="310"/>
        <v>1.9138755980861243E-2</v>
      </c>
      <c r="GY52" s="59">
        <f t="shared" si="311"/>
        <v>1.646090534979424E-2</v>
      </c>
      <c r="GZ52" s="59">
        <f t="shared" si="312"/>
        <v>1.0714285714285714E-2</v>
      </c>
      <c r="HA52" s="59">
        <f t="shared" si="313"/>
        <v>1.9280205655526995E-2</v>
      </c>
      <c r="HB52" s="59">
        <f t="shared" si="314"/>
        <v>1.9672131147540985E-2</v>
      </c>
      <c r="HC52" s="59">
        <f t="shared" si="315"/>
        <v>1.9280205655526995E-2</v>
      </c>
      <c r="HD52" s="59">
        <f t="shared" si="316"/>
        <v>1.9672131147540985E-2</v>
      </c>
      <c r="HE52" s="59">
        <f t="shared" si="317"/>
        <v>1.9672131147540985E-2</v>
      </c>
      <c r="HF52" s="59">
        <f t="shared" si="318"/>
        <v>1.9672131147540985E-2</v>
      </c>
      <c r="HG52" s="59">
        <f t="shared" si="319"/>
        <v>1.9672131147540985E-2</v>
      </c>
      <c r="HH52" s="59">
        <f t="shared" si="320"/>
        <v>1.9280205655526995E-2</v>
      </c>
      <c r="HI52" s="59">
        <f t="shared" si="321"/>
        <v>1.9280205655526995E-2</v>
      </c>
      <c r="HJ52" s="59">
        <f t="shared" si="322"/>
        <v>1.9280205655526995E-2</v>
      </c>
      <c r="HK52" s="59">
        <f t="shared" si="323"/>
        <v>1.9672131147540985E-2</v>
      </c>
      <c r="HL52" s="59">
        <f t="shared" si="324"/>
        <v>1.9672131147540985E-2</v>
      </c>
      <c r="HM52" s="59">
        <f t="shared" si="325"/>
        <v>1.9672131147540985E-2</v>
      </c>
      <c r="HN52" s="59">
        <f t="shared" si="326"/>
        <v>1.9672131147540985E-2</v>
      </c>
      <c r="HO52" s="59">
        <f t="shared" si="327"/>
        <v>1.9280205655526995E-2</v>
      </c>
      <c r="HP52" s="59">
        <f t="shared" si="328"/>
        <v>1.9280205655526995E-2</v>
      </c>
      <c r="HQ52" s="59">
        <f t="shared" si="329"/>
        <v>1.9280205655526995E-2</v>
      </c>
      <c r="HR52" s="59">
        <f t="shared" si="330"/>
        <v>1.4851485148514853E-2</v>
      </c>
      <c r="HS52" s="59">
        <f t="shared" si="331"/>
        <v>1.4851485148514853E-2</v>
      </c>
      <c r="HT52" s="59">
        <f t="shared" si="332"/>
        <v>1.7467248908296942E-2</v>
      </c>
      <c r="HU52" s="59">
        <f t="shared" si="333"/>
        <v>1.9659239842726085E-2</v>
      </c>
      <c r="HV52" s="59">
        <f t="shared" si="334"/>
        <v>2.0408163265306121E-2</v>
      </c>
      <c r="HW52" s="59">
        <f t="shared" si="335"/>
        <v>1.9659239842726085E-2</v>
      </c>
      <c r="HX52" s="59">
        <f t="shared" si="336"/>
        <v>1.9659239842726085E-2</v>
      </c>
      <c r="HY52" s="59">
        <f t="shared" si="337"/>
        <v>2.0408163265306121E-2</v>
      </c>
      <c r="HZ52" s="59">
        <f t="shared" si="338"/>
        <v>1.8099547511312219E-2</v>
      </c>
      <c r="IA52" s="59">
        <f t="shared" si="339"/>
        <v>1.0309278350515464E-2</v>
      </c>
      <c r="IB52" s="59">
        <f t="shared" si="340"/>
        <v>1.9659239842726085E-2</v>
      </c>
      <c r="IC52" s="59">
        <f t="shared" si="341"/>
        <v>1.9659239842726085E-2</v>
      </c>
      <c r="ID52" s="59">
        <f t="shared" si="342"/>
        <v>1.0309278350515464E-2</v>
      </c>
      <c r="IF52" s="15">
        <f t="shared" si="112"/>
        <v>0.99116820606865808</v>
      </c>
      <c r="IG52" s="24">
        <f t="shared" si="113"/>
        <v>1.8021240110339246E-2</v>
      </c>
      <c r="IH52" s="25">
        <f t="shared" si="114"/>
        <v>1.8021240110339245</v>
      </c>
    </row>
    <row r="53" spans="1:242" ht="15" customHeight="1" thickBot="1" x14ac:dyDescent="0.35">
      <c r="A53" s="13"/>
      <c r="B53" s="13" t="s">
        <v>76</v>
      </c>
      <c r="C53" s="13" t="s">
        <v>47</v>
      </c>
      <c r="D53" s="13"/>
      <c r="E53" s="13" t="s">
        <v>1</v>
      </c>
      <c r="F53" s="13" t="s">
        <v>17</v>
      </c>
      <c r="G53" s="13"/>
      <c r="H53" s="13">
        <v>1</v>
      </c>
      <c r="I53" s="7">
        <f t="shared" si="0"/>
        <v>1</v>
      </c>
      <c r="J53" s="7"/>
      <c r="L53" s="40" t="s">
        <v>76</v>
      </c>
      <c r="M53" s="45">
        <f t="shared" si="1"/>
        <v>6</v>
      </c>
      <c r="N53" s="41">
        <f t="shared" si="2"/>
        <v>3</v>
      </c>
      <c r="O53" s="41">
        <f t="shared" si="3"/>
        <v>1</v>
      </c>
      <c r="P53" s="41">
        <f t="shared" si="4"/>
        <v>1</v>
      </c>
      <c r="Q53" s="41">
        <f t="shared" si="5"/>
        <v>1</v>
      </c>
      <c r="R53" s="41">
        <f t="shared" si="6"/>
        <v>1</v>
      </c>
      <c r="S53" s="41">
        <f t="shared" si="7"/>
        <v>1</v>
      </c>
      <c r="T53" s="41">
        <f t="shared" si="8"/>
        <v>4</v>
      </c>
      <c r="U53" s="41">
        <f t="shared" si="9"/>
        <v>1</v>
      </c>
      <c r="V53" s="41">
        <f t="shared" si="10"/>
        <v>1</v>
      </c>
      <c r="W53" s="41">
        <f t="shared" si="11"/>
        <v>1</v>
      </c>
      <c r="X53" s="41">
        <f t="shared" si="12"/>
        <v>2</v>
      </c>
      <c r="Y53" s="41">
        <f t="shared" si="13"/>
        <v>1</v>
      </c>
      <c r="Z53" s="41">
        <f t="shared" si="14"/>
        <v>1</v>
      </c>
      <c r="AA53" s="41">
        <f t="shared" si="15"/>
        <v>1</v>
      </c>
      <c r="AB53" s="41">
        <f t="shared" si="16"/>
        <v>1</v>
      </c>
      <c r="AC53" s="41">
        <f t="shared" si="17"/>
        <v>1</v>
      </c>
      <c r="AD53" s="41">
        <f t="shared" si="18"/>
        <v>1</v>
      </c>
      <c r="AE53" s="41">
        <f t="shared" si="19"/>
        <v>1</v>
      </c>
      <c r="AF53" s="41">
        <f t="shared" si="20"/>
        <v>1</v>
      </c>
      <c r="AG53" s="41">
        <f t="shared" si="21"/>
        <v>1</v>
      </c>
      <c r="AH53" s="41">
        <f t="shared" si="22"/>
        <v>1</v>
      </c>
      <c r="AI53" s="41">
        <f t="shared" si="23"/>
        <v>1</v>
      </c>
      <c r="AJ53" s="41">
        <f t="shared" si="24"/>
        <v>4</v>
      </c>
      <c r="AK53" s="41">
        <f t="shared" si="25"/>
        <v>3</v>
      </c>
      <c r="AL53" s="41">
        <f t="shared" si="26"/>
        <v>1</v>
      </c>
      <c r="AM53" s="41">
        <f t="shared" si="27"/>
        <v>1</v>
      </c>
      <c r="AN53" s="41">
        <f t="shared" si="28"/>
        <v>1</v>
      </c>
      <c r="AO53" s="41">
        <f t="shared" si="29"/>
        <v>1</v>
      </c>
      <c r="AP53" s="41">
        <f t="shared" si="30"/>
        <v>1</v>
      </c>
      <c r="AQ53" s="41">
        <f t="shared" si="31"/>
        <v>1</v>
      </c>
      <c r="AR53" s="41">
        <f t="shared" si="32"/>
        <v>1</v>
      </c>
      <c r="AS53" s="41">
        <f t="shared" si="33"/>
        <v>1</v>
      </c>
      <c r="AT53" s="41">
        <f t="shared" si="34"/>
        <v>1</v>
      </c>
      <c r="AU53" s="41">
        <f t="shared" si="35"/>
        <v>1</v>
      </c>
      <c r="AV53" s="41">
        <f t="shared" si="36"/>
        <v>1</v>
      </c>
      <c r="AW53" s="41">
        <f t="shared" si="37"/>
        <v>1</v>
      </c>
      <c r="AX53" s="41">
        <f t="shared" si="38"/>
        <v>1</v>
      </c>
      <c r="AY53" s="41">
        <f t="shared" si="39"/>
        <v>1</v>
      </c>
      <c r="AZ53" s="41">
        <f t="shared" si="40"/>
        <v>1</v>
      </c>
      <c r="BA53" s="41">
        <f t="shared" si="41"/>
        <v>1</v>
      </c>
      <c r="BB53" s="41">
        <f t="shared" si="42"/>
        <v>1</v>
      </c>
      <c r="BC53" s="41">
        <f t="shared" si="43"/>
        <v>3</v>
      </c>
      <c r="BD53" s="41">
        <f t="shared" si="44"/>
        <v>3</v>
      </c>
      <c r="BE53" s="41">
        <f t="shared" si="45"/>
        <v>2</v>
      </c>
      <c r="BF53" s="41">
        <f t="shared" si="46"/>
        <v>1</v>
      </c>
      <c r="BG53" s="41">
        <f t="shared" si="47"/>
        <v>1</v>
      </c>
      <c r="BH53" s="41">
        <f t="shared" si="48"/>
        <v>1</v>
      </c>
      <c r="BI53" s="41">
        <f t="shared" si="49"/>
        <v>1</v>
      </c>
      <c r="BJ53" s="41">
        <f t="shared" si="50"/>
        <v>1</v>
      </c>
      <c r="BK53" s="41">
        <f t="shared" si="51"/>
        <v>2</v>
      </c>
      <c r="BL53" s="42">
        <f t="shared" si="52"/>
        <v>1</v>
      </c>
      <c r="BM53" s="41">
        <f t="shared" si="53"/>
        <v>1</v>
      </c>
      <c r="BN53" s="41">
        <f t="shared" si="54"/>
        <v>1</v>
      </c>
      <c r="BO53" s="44">
        <f t="shared" si="55"/>
        <v>1</v>
      </c>
      <c r="BQ53" s="40" t="s">
        <v>76</v>
      </c>
      <c r="BR53" s="45">
        <f t="shared" si="115"/>
        <v>6</v>
      </c>
      <c r="BS53" s="45">
        <f t="shared" si="343"/>
        <v>3</v>
      </c>
      <c r="BT53" s="45">
        <f t="shared" si="344"/>
        <v>1</v>
      </c>
      <c r="BU53" s="45">
        <f t="shared" si="345"/>
        <v>1</v>
      </c>
      <c r="BV53" s="45">
        <f t="shared" si="346"/>
        <v>1</v>
      </c>
      <c r="BW53" s="45">
        <f t="shared" si="347"/>
        <v>1</v>
      </c>
      <c r="BX53" s="45">
        <f t="shared" si="348"/>
        <v>1</v>
      </c>
      <c r="BY53" s="45">
        <f t="shared" si="349"/>
        <v>4</v>
      </c>
      <c r="BZ53" s="45">
        <f t="shared" si="350"/>
        <v>1</v>
      </c>
      <c r="CA53" s="45">
        <f t="shared" si="351"/>
        <v>1</v>
      </c>
      <c r="CB53" s="45">
        <f t="shared" si="352"/>
        <v>1</v>
      </c>
      <c r="CC53" s="45">
        <f t="shared" si="353"/>
        <v>2</v>
      </c>
      <c r="CD53" s="45">
        <f t="shared" si="354"/>
        <v>1</v>
      </c>
      <c r="CE53" s="45">
        <f t="shared" si="355"/>
        <v>1</v>
      </c>
      <c r="CF53" s="45">
        <f t="shared" si="356"/>
        <v>1</v>
      </c>
      <c r="CG53" s="45">
        <f t="shared" si="357"/>
        <v>1</v>
      </c>
      <c r="CH53" s="45">
        <f t="shared" si="358"/>
        <v>1</v>
      </c>
      <c r="CI53" s="45">
        <f t="shared" si="359"/>
        <v>1</v>
      </c>
      <c r="CJ53" s="45">
        <f t="shared" si="360"/>
        <v>1</v>
      </c>
      <c r="CK53" s="45">
        <f t="shared" si="361"/>
        <v>1</v>
      </c>
      <c r="CL53" s="45">
        <f t="shared" si="362"/>
        <v>1</v>
      </c>
      <c r="CM53" s="45">
        <f t="shared" si="363"/>
        <v>1</v>
      </c>
      <c r="CN53" s="45">
        <f t="shared" si="364"/>
        <v>1</v>
      </c>
      <c r="CO53" s="45">
        <f t="shared" si="365"/>
        <v>4</v>
      </c>
      <c r="CP53" s="45">
        <f t="shared" si="366"/>
        <v>3</v>
      </c>
      <c r="CQ53" s="45">
        <f t="shared" si="367"/>
        <v>1</v>
      </c>
      <c r="CR53" s="45">
        <f t="shared" si="368"/>
        <v>1</v>
      </c>
      <c r="CS53" s="45">
        <f t="shared" si="401"/>
        <v>1</v>
      </c>
      <c r="CT53" s="45">
        <f t="shared" si="402"/>
        <v>1</v>
      </c>
      <c r="CU53" s="45">
        <f t="shared" si="403"/>
        <v>1</v>
      </c>
      <c r="CV53" s="45">
        <f t="shared" si="404"/>
        <v>1</v>
      </c>
      <c r="CW53" s="45">
        <f t="shared" si="405"/>
        <v>1</v>
      </c>
      <c r="CX53" s="45">
        <f t="shared" si="369"/>
        <v>1</v>
      </c>
      <c r="CY53" s="45">
        <f t="shared" si="370"/>
        <v>1</v>
      </c>
      <c r="CZ53" s="45">
        <f t="shared" si="371"/>
        <v>1</v>
      </c>
      <c r="DA53" s="45">
        <f t="shared" si="372"/>
        <v>1</v>
      </c>
      <c r="DB53" s="45">
        <f t="shared" si="373"/>
        <v>1</v>
      </c>
      <c r="DC53" s="45">
        <f t="shared" si="374"/>
        <v>1</v>
      </c>
      <c r="DD53" s="45">
        <f t="shared" si="375"/>
        <v>1</v>
      </c>
      <c r="DE53" s="45">
        <f t="shared" si="420"/>
        <v>1</v>
      </c>
      <c r="DF53" s="45">
        <f t="shared" si="421"/>
        <v>1</v>
      </c>
      <c r="DG53" s="45">
        <f t="shared" si="422"/>
        <v>1</v>
      </c>
      <c r="DH53" s="45">
        <f t="shared" si="423"/>
        <v>3</v>
      </c>
      <c r="DI53" s="45">
        <f t="shared" si="424"/>
        <v>3</v>
      </c>
      <c r="DJ53" s="45">
        <f t="shared" si="442"/>
        <v>2</v>
      </c>
      <c r="DK53" s="45">
        <f t="shared" si="443"/>
        <v>1</v>
      </c>
      <c r="DL53" s="45">
        <f t="shared" si="450"/>
        <v>1</v>
      </c>
      <c r="DM53" s="45">
        <f t="shared" si="451"/>
        <v>1</v>
      </c>
      <c r="DN53" s="45">
        <f t="shared" si="452"/>
        <v>1</v>
      </c>
      <c r="DO53" s="45">
        <f t="shared" ref="DO53" si="454">BJ53</f>
        <v>1</v>
      </c>
      <c r="DP53" s="45">
        <f t="shared" ref="DP53" si="455">BK53</f>
        <v>2</v>
      </c>
      <c r="DQ53" s="42" cm="1">
        <f t="array" ref="DQ53:DT53">TRANSPOSE(BL53:BL56)</f>
        <v>1</v>
      </c>
      <c r="DR53" s="41">
        <v>1</v>
      </c>
      <c r="DS53" s="41">
        <v>1</v>
      </c>
      <c r="DT53" s="44">
        <v>1</v>
      </c>
      <c r="DV53" s="40" t="s">
        <v>76</v>
      </c>
      <c r="DW53" s="51">
        <f t="shared" si="56"/>
        <v>6</v>
      </c>
      <c r="DX53" s="52">
        <f t="shared" si="116"/>
        <v>3</v>
      </c>
      <c r="DY53" s="52">
        <f t="shared" si="117"/>
        <v>1</v>
      </c>
      <c r="DZ53" s="52">
        <f t="shared" si="256"/>
        <v>1</v>
      </c>
      <c r="EA53" s="52">
        <f t="shared" si="257"/>
        <v>1</v>
      </c>
      <c r="EB53" s="52">
        <f t="shared" si="258"/>
        <v>1</v>
      </c>
      <c r="EC53" s="52">
        <f t="shared" si="259"/>
        <v>1</v>
      </c>
      <c r="ED53" s="52">
        <f t="shared" si="260"/>
        <v>4</v>
      </c>
      <c r="EE53" s="52">
        <f t="shared" si="261"/>
        <v>1</v>
      </c>
      <c r="EF53" s="52">
        <f t="shared" si="262"/>
        <v>1</v>
      </c>
      <c r="EG53" s="52">
        <f t="shared" si="263"/>
        <v>1</v>
      </c>
      <c r="EH53" s="52">
        <f t="shared" si="264"/>
        <v>2</v>
      </c>
      <c r="EI53" s="52">
        <f t="shared" si="380"/>
        <v>1</v>
      </c>
      <c r="EJ53" s="52">
        <f t="shared" si="381"/>
        <v>1</v>
      </c>
      <c r="EK53" s="52">
        <f t="shared" si="382"/>
        <v>1</v>
      </c>
      <c r="EL53" s="52">
        <f t="shared" si="383"/>
        <v>1</v>
      </c>
      <c r="EM53" s="52">
        <f t="shared" si="411"/>
        <v>1</v>
      </c>
      <c r="EN53" s="52">
        <f t="shared" si="385"/>
        <v>1</v>
      </c>
      <c r="EO53" s="52">
        <f t="shared" si="386"/>
        <v>1</v>
      </c>
      <c r="EP53" s="52">
        <f t="shared" si="387"/>
        <v>1</v>
      </c>
      <c r="EQ53" s="52">
        <f t="shared" si="388"/>
        <v>1</v>
      </c>
      <c r="ER53" s="52">
        <f t="shared" si="389"/>
        <v>1</v>
      </c>
      <c r="ES53" s="52">
        <f t="shared" si="390"/>
        <v>1</v>
      </c>
      <c r="ET53" s="52">
        <f t="shared" si="391"/>
        <v>4</v>
      </c>
      <c r="EU53" s="52">
        <f t="shared" si="392"/>
        <v>3</v>
      </c>
      <c r="EV53" s="52">
        <f t="shared" si="393"/>
        <v>1</v>
      </c>
      <c r="EW53" s="52">
        <f t="shared" si="412"/>
        <v>1</v>
      </c>
      <c r="EX53" s="52">
        <f t="shared" si="413"/>
        <v>1</v>
      </c>
      <c r="EY53" s="52">
        <f t="shared" si="414"/>
        <v>1</v>
      </c>
      <c r="EZ53" s="52">
        <f t="shared" si="415"/>
        <v>1</v>
      </c>
      <c r="FA53" s="52">
        <f t="shared" si="416"/>
        <v>1</v>
      </c>
      <c r="FB53" s="52">
        <f t="shared" si="417"/>
        <v>1</v>
      </c>
      <c r="FC53" s="52">
        <f t="shared" si="426"/>
        <v>1</v>
      </c>
      <c r="FD53" s="52">
        <f t="shared" si="427"/>
        <v>1</v>
      </c>
      <c r="FE53" s="52">
        <f t="shared" si="428"/>
        <v>1</v>
      </c>
      <c r="FF53" s="52">
        <f t="shared" si="429"/>
        <v>1</v>
      </c>
      <c r="FG53" s="52">
        <f t="shared" si="430"/>
        <v>1</v>
      </c>
      <c r="FH53" s="52">
        <f t="shared" si="431"/>
        <v>1</v>
      </c>
      <c r="FI53" s="52">
        <f t="shared" si="445"/>
        <v>1</v>
      </c>
      <c r="FJ53" s="52">
        <f t="shared" si="439"/>
        <v>1</v>
      </c>
      <c r="FK53" s="52">
        <f t="shared" si="434"/>
        <v>1</v>
      </c>
      <c r="FL53" s="52">
        <f t="shared" si="440"/>
        <v>1</v>
      </c>
      <c r="FM53" s="52">
        <f t="shared" si="435"/>
        <v>3</v>
      </c>
      <c r="FN53" s="52">
        <f t="shared" si="432"/>
        <v>3</v>
      </c>
      <c r="FO53" s="52">
        <f t="shared" si="433"/>
        <v>2</v>
      </c>
      <c r="FP53" s="52">
        <f t="shared" si="436"/>
        <v>1</v>
      </c>
      <c r="FQ53" s="52">
        <f t="shared" si="441"/>
        <v>1</v>
      </c>
      <c r="FR53" s="52">
        <f t="shared" si="446"/>
        <v>1</v>
      </c>
      <c r="FS53" s="52">
        <f t="shared" si="449"/>
        <v>1</v>
      </c>
      <c r="FT53" s="52">
        <f t="shared" si="453"/>
        <v>1</v>
      </c>
      <c r="FU53" s="52">
        <f t="shared" ref="FT53:FU54" si="456">DP53</f>
        <v>2</v>
      </c>
      <c r="FV53" s="52">
        <f>DQ53</f>
        <v>1</v>
      </c>
      <c r="FW53" s="50" cm="1">
        <f t="array" ref="FW53">MINVERSE(DR53)</f>
        <v>1</v>
      </c>
      <c r="FX53" s="50" cm="1">
        <f t="array" ref="FX53">MINVERSE(DS53)</f>
        <v>1</v>
      </c>
      <c r="FY53" s="62" cm="1">
        <f t="array" ref="FY53">MINVERSE(DT53)</f>
        <v>1</v>
      </c>
      <c r="GA53" s="40" t="s">
        <v>76</v>
      </c>
      <c r="GB53" s="59">
        <f t="shared" si="57"/>
        <v>2.1201413427561839E-2</v>
      </c>
      <c r="GC53" s="59">
        <f t="shared" si="289"/>
        <v>2.3376623376623381E-2</v>
      </c>
      <c r="GD53" s="59">
        <f t="shared" si="290"/>
        <v>1.8691588785046728E-2</v>
      </c>
      <c r="GE53" s="59">
        <f t="shared" si="291"/>
        <v>1.8691588785046728E-2</v>
      </c>
      <c r="GF53" s="59">
        <f t="shared" si="292"/>
        <v>1.8691588785046728E-2</v>
      </c>
      <c r="GG53" s="59">
        <f t="shared" si="293"/>
        <v>1.8691588785046728E-2</v>
      </c>
      <c r="GH53" s="59">
        <f t="shared" si="294"/>
        <v>1.8691588785046728E-2</v>
      </c>
      <c r="GI53" s="59">
        <f t="shared" si="295"/>
        <v>2.4767801857585141E-2</v>
      </c>
      <c r="GJ53" s="59">
        <f t="shared" si="296"/>
        <v>1.8957345971563982E-2</v>
      </c>
      <c r="GK53" s="59">
        <f t="shared" si="297"/>
        <v>1.8856065367693277E-2</v>
      </c>
      <c r="GL53" s="59">
        <f t="shared" si="298"/>
        <v>1.8957345971563982E-2</v>
      </c>
      <c r="GM53" s="59">
        <f t="shared" si="299"/>
        <v>2.6402640264026403E-2</v>
      </c>
      <c r="GN53" s="59">
        <f t="shared" si="300"/>
        <v>1.9138755980861243E-2</v>
      </c>
      <c r="GO53" s="59">
        <f t="shared" si="301"/>
        <v>1.9138755980861243E-2</v>
      </c>
      <c r="GP53" s="59">
        <f t="shared" si="302"/>
        <v>1.8856065367693277E-2</v>
      </c>
      <c r="GQ53" s="59">
        <f t="shared" si="303"/>
        <v>1.9138755980861243E-2</v>
      </c>
      <c r="GR53" s="59">
        <f t="shared" si="304"/>
        <v>1.9138755980861243E-2</v>
      </c>
      <c r="GS53" s="59">
        <f t="shared" si="305"/>
        <v>1.8856065367693277E-2</v>
      </c>
      <c r="GT53" s="59">
        <f t="shared" si="306"/>
        <v>1.9138755980861243E-2</v>
      </c>
      <c r="GU53" s="59">
        <f t="shared" si="307"/>
        <v>1.9138755980861243E-2</v>
      </c>
      <c r="GV53" s="59">
        <f t="shared" si="308"/>
        <v>1.9138755980861243E-2</v>
      </c>
      <c r="GW53" s="59">
        <f t="shared" si="309"/>
        <v>1.9138755980861243E-2</v>
      </c>
      <c r="GX53" s="59">
        <f t="shared" si="310"/>
        <v>1.9138755980861243E-2</v>
      </c>
      <c r="GY53" s="59">
        <f t="shared" si="311"/>
        <v>3.292181069958848E-2</v>
      </c>
      <c r="GZ53" s="59">
        <f t="shared" si="312"/>
        <v>3.2142857142857147E-2</v>
      </c>
      <c r="HA53" s="59">
        <f t="shared" si="313"/>
        <v>1.9280205655526995E-2</v>
      </c>
      <c r="HB53" s="59">
        <f t="shared" si="314"/>
        <v>1.9672131147540985E-2</v>
      </c>
      <c r="HC53" s="59">
        <f t="shared" si="315"/>
        <v>1.9280205655526995E-2</v>
      </c>
      <c r="HD53" s="59">
        <f t="shared" si="316"/>
        <v>1.9672131147540985E-2</v>
      </c>
      <c r="HE53" s="59">
        <f t="shared" si="317"/>
        <v>1.9672131147540985E-2</v>
      </c>
      <c r="HF53" s="59">
        <f t="shared" si="318"/>
        <v>1.9672131147540985E-2</v>
      </c>
      <c r="HG53" s="59">
        <f t="shared" si="319"/>
        <v>1.9672131147540985E-2</v>
      </c>
      <c r="HH53" s="59">
        <f t="shared" si="320"/>
        <v>1.9280205655526995E-2</v>
      </c>
      <c r="HI53" s="59">
        <f t="shared" si="321"/>
        <v>1.9280205655526995E-2</v>
      </c>
      <c r="HJ53" s="59">
        <f t="shared" si="322"/>
        <v>1.9280205655526995E-2</v>
      </c>
      <c r="HK53" s="59">
        <f t="shared" si="323"/>
        <v>1.9672131147540985E-2</v>
      </c>
      <c r="HL53" s="59">
        <f t="shared" si="324"/>
        <v>1.9672131147540985E-2</v>
      </c>
      <c r="HM53" s="59">
        <f t="shared" si="325"/>
        <v>1.9672131147540985E-2</v>
      </c>
      <c r="HN53" s="59">
        <f t="shared" si="326"/>
        <v>1.9672131147540985E-2</v>
      </c>
      <c r="HO53" s="59">
        <f t="shared" si="327"/>
        <v>1.9280205655526995E-2</v>
      </c>
      <c r="HP53" s="59">
        <f t="shared" si="328"/>
        <v>1.9280205655526995E-2</v>
      </c>
      <c r="HQ53" s="59">
        <f t="shared" si="329"/>
        <v>1.9280205655526995E-2</v>
      </c>
      <c r="HR53" s="59">
        <f t="shared" si="330"/>
        <v>4.4554455445544559E-2</v>
      </c>
      <c r="HS53" s="59">
        <f t="shared" si="331"/>
        <v>4.4554455445544559E-2</v>
      </c>
      <c r="HT53" s="59">
        <f t="shared" si="332"/>
        <v>3.4934497816593885E-2</v>
      </c>
      <c r="HU53" s="59">
        <f t="shared" si="333"/>
        <v>1.9659239842726085E-2</v>
      </c>
      <c r="HV53" s="59">
        <f t="shared" si="334"/>
        <v>2.0408163265306121E-2</v>
      </c>
      <c r="HW53" s="59">
        <f t="shared" si="335"/>
        <v>1.9659239842726085E-2</v>
      </c>
      <c r="HX53" s="59">
        <f t="shared" si="336"/>
        <v>1.9659239842726085E-2</v>
      </c>
      <c r="HY53" s="59">
        <f t="shared" si="337"/>
        <v>2.0408163265306121E-2</v>
      </c>
      <c r="HZ53" s="59">
        <f t="shared" si="338"/>
        <v>3.6199095022624438E-2</v>
      </c>
      <c r="IA53" s="59">
        <f t="shared" si="339"/>
        <v>2.0618556701030927E-2</v>
      </c>
      <c r="IB53" s="59">
        <f t="shared" si="340"/>
        <v>1.9659239842726085E-2</v>
      </c>
      <c r="IC53" s="59">
        <f t="shared" si="341"/>
        <v>1.9659239842726085E-2</v>
      </c>
      <c r="ID53" s="59">
        <f t="shared" si="342"/>
        <v>2.0618556701030927E-2</v>
      </c>
      <c r="IF53" s="15">
        <f t="shared" si="112"/>
        <v>1.1928857510161315</v>
      </c>
      <c r="IG53" s="24">
        <f t="shared" si="113"/>
        <v>2.1688831836656947E-2</v>
      </c>
      <c r="IH53" s="25">
        <f t="shared" si="114"/>
        <v>2.1688831836656948</v>
      </c>
    </row>
    <row r="54" spans="1:242" ht="15" customHeight="1" thickBot="1" x14ac:dyDescent="0.35">
      <c r="A54" s="13"/>
      <c r="B54" s="13" t="s">
        <v>77</v>
      </c>
      <c r="C54" s="13" t="s">
        <v>45</v>
      </c>
      <c r="D54" s="13"/>
      <c r="E54" s="13" t="s">
        <v>1</v>
      </c>
      <c r="F54" s="13" t="s">
        <v>17</v>
      </c>
      <c r="G54" s="13"/>
      <c r="H54" s="13">
        <v>4</v>
      </c>
      <c r="I54" s="7">
        <f t="shared" si="0"/>
        <v>2</v>
      </c>
      <c r="J54" s="7"/>
      <c r="L54" s="40" t="s">
        <v>77</v>
      </c>
      <c r="M54" s="45">
        <f t="shared" si="1"/>
        <v>5</v>
      </c>
      <c r="N54" s="41">
        <f t="shared" si="2"/>
        <v>2</v>
      </c>
      <c r="O54" s="41">
        <f t="shared" si="3"/>
        <v>1</v>
      </c>
      <c r="P54" s="41">
        <f t="shared" si="4"/>
        <v>1</v>
      </c>
      <c r="Q54" s="41">
        <f t="shared" si="5"/>
        <v>1</v>
      </c>
      <c r="R54" s="41">
        <f t="shared" si="6"/>
        <v>1</v>
      </c>
      <c r="S54" s="41">
        <f t="shared" si="7"/>
        <v>1</v>
      </c>
      <c r="T54" s="41">
        <f t="shared" si="8"/>
        <v>3</v>
      </c>
      <c r="U54" s="41">
        <f t="shared" si="9"/>
        <v>1</v>
      </c>
      <c r="V54" s="41">
        <f t="shared" si="10"/>
        <v>1</v>
      </c>
      <c r="W54" s="41">
        <f t="shared" si="11"/>
        <v>1</v>
      </c>
      <c r="X54" s="41">
        <f t="shared" si="12"/>
        <v>1</v>
      </c>
      <c r="Y54" s="41">
        <f t="shared" si="13"/>
        <v>1</v>
      </c>
      <c r="Z54" s="41">
        <f t="shared" si="14"/>
        <v>1</v>
      </c>
      <c r="AA54" s="41">
        <f t="shared" si="15"/>
        <v>1</v>
      </c>
      <c r="AB54" s="41">
        <f t="shared" si="16"/>
        <v>1</v>
      </c>
      <c r="AC54" s="41">
        <f t="shared" si="17"/>
        <v>1</v>
      </c>
      <c r="AD54" s="41">
        <f t="shared" si="18"/>
        <v>1</v>
      </c>
      <c r="AE54" s="41">
        <f t="shared" si="19"/>
        <v>1</v>
      </c>
      <c r="AF54" s="41">
        <f t="shared" si="20"/>
        <v>1</v>
      </c>
      <c r="AG54" s="41">
        <f t="shared" si="21"/>
        <v>1</v>
      </c>
      <c r="AH54" s="41">
        <f t="shared" si="22"/>
        <v>1</v>
      </c>
      <c r="AI54" s="41">
        <f t="shared" si="23"/>
        <v>1</v>
      </c>
      <c r="AJ54" s="41">
        <f t="shared" si="24"/>
        <v>3</v>
      </c>
      <c r="AK54" s="41">
        <f t="shared" si="25"/>
        <v>2</v>
      </c>
      <c r="AL54" s="41">
        <f t="shared" si="26"/>
        <v>1</v>
      </c>
      <c r="AM54" s="41">
        <f t="shared" si="27"/>
        <v>1</v>
      </c>
      <c r="AN54" s="41">
        <f t="shared" si="28"/>
        <v>1</v>
      </c>
      <c r="AO54" s="41">
        <f t="shared" si="29"/>
        <v>1</v>
      </c>
      <c r="AP54" s="41">
        <f t="shared" si="30"/>
        <v>1</v>
      </c>
      <c r="AQ54" s="41">
        <f t="shared" si="31"/>
        <v>1</v>
      </c>
      <c r="AR54" s="41">
        <f t="shared" si="32"/>
        <v>1</v>
      </c>
      <c r="AS54" s="41">
        <f t="shared" si="33"/>
        <v>1</v>
      </c>
      <c r="AT54" s="41">
        <f t="shared" si="34"/>
        <v>1</v>
      </c>
      <c r="AU54" s="41">
        <f t="shared" si="35"/>
        <v>1</v>
      </c>
      <c r="AV54" s="41">
        <f t="shared" si="36"/>
        <v>1</v>
      </c>
      <c r="AW54" s="41">
        <f t="shared" si="37"/>
        <v>1</v>
      </c>
      <c r="AX54" s="41">
        <f t="shared" si="38"/>
        <v>1</v>
      </c>
      <c r="AY54" s="41">
        <f t="shared" si="39"/>
        <v>1</v>
      </c>
      <c r="AZ54" s="41">
        <f t="shared" si="40"/>
        <v>1</v>
      </c>
      <c r="BA54" s="41">
        <f t="shared" si="41"/>
        <v>1</v>
      </c>
      <c r="BB54" s="41">
        <f t="shared" si="42"/>
        <v>1</v>
      </c>
      <c r="BC54" s="41">
        <f t="shared" si="43"/>
        <v>2</v>
      </c>
      <c r="BD54" s="41">
        <f t="shared" si="44"/>
        <v>2</v>
      </c>
      <c r="BE54" s="41">
        <f t="shared" si="45"/>
        <v>1</v>
      </c>
      <c r="BF54" s="41">
        <f t="shared" si="46"/>
        <v>1</v>
      </c>
      <c r="BG54" s="41">
        <f t="shared" si="47"/>
        <v>1</v>
      </c>
      <c r="BH54" s="41">
        <f t="shared" si="48"/>
        <v>1</v>
      </c>
      <c r="BI54" s="41">
        <f t="shared" si="49"/>
        <v>1</v>
      </c>
      <c r="BJ54" s="41">
        <f t="shared" si="50"/>
        <v>1</v>
      </c>
      <c r="BK54" s="41">
        <f t="shared" si="51"/>
        <v>1</v>
      </c>
      <c r="BL54" s="41">
        <f t="shared" si="52"/>
        <v>1</v>
      </c>
      <c r="BM54" s="42">
        <f t="shared" si="53"/>
        <v>1</v>
      </c>
      <c r="BN54" s="41">
        <f t="shared" si="54"/>
        <v>1</v>
      </c>
      <c r="BO54" s="44">
        <f t="shared" si="55"/>
        <v>1</v>
      </c>
      <c r="BQ54" s="40" t="s">
        <v>77</v>
      </c>
      <c r="BR54" s="45">
        <f t="shared" si="115"/>
        <v>5</v>
      </c>
      <c r="BS54" s="45">
        <f t="shared" si="343"/>
        <v>2</v>
      </c>
      <c r="BT54" s="45">
        <f t="shared" si="344"/>
        <v>1</v>
      </c>
      <c r="BU54" s="45">
        <f t="shared" si="345"/>
        <v>1</v>
      </c>
      <c r="BV54" s="45">
        <f t="shared" si="346"/>
        <v>1</v>
      </c>
      <c r="BW54" s="45">
        <f t="shared" si="347"/>
        <v>1</v>
      </c>
      <c r="BX54" s="45">
        <f t="shared" si="348"/>
        <v>1</v>
      </c>
      <c r="BY54" s="45">
        <f t="shared" si="349"/>
        <v>3</v>
      </c>
      <c r="BZ54" s="45">
        <f t="shared" si="350"/>
        <v>1</v>
      </c>
      <c r="CA54" s="45">
        <f t="shared" si="351"/>
        <v>1</v>
      </c>
      <c r="CB54" s="45">
        <f t="shared" si="352"/>
        <v>1</v>
      </c>
      <c r="CC54" s="45">
        <f t="shared" si="353"/>
        <v>1</v>
      </c>
      <c r="CD54" s="45">
        <f t="shared" si="354"/>
        <v>1</v>
      </c>
      <c r="CE54" s="45">
        <f t="shared" si="355"/>
        <v>1</v>
      </c>
      <c r="CF54" s="45">
        <f t="shared" si="356"/>
        <v>1</v>
      </c>
      <c r="CG54" s="45">
        <f t="shared" si="357"/>
        <v>1</v>
      </c>
      <c r="CH54" s="45">
        <f t="shared" si="358"/>
        <v>1</v>
      </c>
      <c r="CI54" s="45">
        <f t="shared" si="359"/>
        <v>1</v>
      </c>
      <c r="CJ54" s="45">
        <f t="shared" si="360"/>
        <v>1</v>
      </c>
      <c r="CK54" s="45">
        <f t="shared" si="361"/>
        <v>1</v>
      </c>
      <c r="CL54" s="45">
        <f t="shared" si="362"/>
        <v>1</v>
      </c>
      <c r="CM54" s="45">
        <f t="shared" si="363"/>
        <v>1</v>
      </c>
      <c r="CN54" s="45">
        <f t="shared" si="364"/>
        <v>1</v>
      </c>
      <c r="CO54" s="45">
        <f t="shared" si="365"/>
        <v>3</v>
      </c>
      <c r="CP54" s="45">
        <f t="shared" si="366"/>
        <v>2</v>
      </c>
      <c r="CQ54" s="45">
        <f t="shared" si="367"/>
        <v>1</v>
      </c>
      <c r="CR54" s="45">
        <f t="shared" si="368"/>
        <v>1</v>
      </c>
      <c r="CS54" s="45">
        <f t="shared" si="401"/>
        <v>1</v>
      </c>
      <c r="CT54" s="45">
        <f t="shared" si="402"/>
        <v>1</v>
      </c>
      <c r="CU54" s="45">
        <f t="shared" si="403"/>
        <v>1</v>
      </c>
      <c r="CV54" s="45">
        <f t="shared" si="404"/>
        <v>1</v>
      </c>
      <c r="CW54" s="45">
        <f t="shared" si="405"/>
        <v>1</v>
      </c>
      <c r="CX54" s="45">
        <f t="shared" si="369"/>
        <v>1</v>
      </c>
      <c r="CY54" s="45">
        <f t="shared" si="370"/>
        <v>1</v>
      </c>
      <c r="CZ54" s="45">
        <f t="shared" si="371"/>
        <v>1</v>
      </c>
      <c r="DA54" s="45">
        <f t="shared" si="372"/>
        <v>1</v>
      </c>
      <c r="DB54" s="45">
        <f t="shared" si="373"/>
        <v>1</v>
      </c>
      <c r="DC54" s="45">
        <f t="shared" si="374"/>
        <v>1</v>
      </c>
      <c r="DD54" s="45">
        <f t="shared" si="375"/>
        <v>1</v>
      </c>
      <c r="DE54" s="45">
        <f t="shared" si="420"/>
        <v>1</v>
      </c>
      <c r="DF54" s="45">
        <f t="shared" si="421"/>
        <v>1</v>
      </c>
      <c r="DG54" s="45">
        <f t="shared" si="422"/>
        <v>1</v>
      </c>
      <c r="DH54" s="45">
        <f t="shared" si="423"/>
        <v>2</v>
      </c>
      <c r="DI54" s="45">
        <f t="shared" si="424"/>
        <v>2</v>
      </c>
      <c r="DJ54" s="45">
        <f t="shared" si="442"/>
        <v>1</v>
      </c>
      <c r="DK54" s="45">
        <f t="shared" si="443"/>
        <v>1</v>
      </c>
      <c r="DL54" s="45">
        <f t="shared" si="450"/>
        <v>1</v>
      </c>
      <c r="DM54" s="45">
        <f t="shared" si="451"/>
        <v>1</v>
      </c>
      <c r="DN54" s="45">
        <f t="shared" si="452"/>
        <v>1</v>
      </c>
      <c r="DO54" s="45">
        <f t="shared" ref="DO54" si="457">BJ54</f>
        <v>1</v>
      </c>
      <c r="DP54" s="45">
        <f t="shared" ref="DP54" si="458">BK54</f>
        <v>1</v>
      </c>
      <c r="DQ54" s="45">
        <f t="shared" ref="DQ54" si="459">BL54</f>
        <v>1</v>
      </c>
      <c r="DR54" s="42" cm="1">
        <f t="array" ref="DR54:DT54">TRANSPOSE(BM54:BM56)</f>
        <v>1</v>
      </c>
      <c r="DS54" s="41">
        <v>1</v>
      </c>
      <c r="DT54" s="44">
        <v>1</v>
      </c>
      <c r="DV54" s="40" t="s">
        <v>77</v>
      </c>
      <c r="DW54" s="51">
        <f t="shared" si="56"/>
        <v>5</v>
      </c>
      <c r="DX54" s="52">
        <f t="shared" si="116"/>
        <v>2</v>
      </c>
      <c r="DY54" s="52">
        <f t="shared" si="117"/>
        <v>1</v>
      </c>
      <c r="DZ54" s="52">
        <f t="shared" si="256"/>
        <v>1</v>
      </c>
      <c r="EA54" s="52">
        <f t="shared" si="257"/>
        <v>1</v>
      </c>
      <c r="EB54" s="52">
        <f t="shared" si="258"/>
        <v>1</v>
      </c>
      <c r="EC54" s="52">
        <f t="shared" si="259"/>
        <v>1</v>
      </c>
      <c r="ED54" s="52">
        <f t="shared" si="260"/>
        <v>3</v>
      </c>
      <c r="EE54" s="52">
        <f t="shared" si="261"/>
        <v>1</v>
      </c>
      <c r="EF54" s="52">
        <f t="shared" si="262"/>
        <v>1</v>
      </c>
      <c r="EG54" s="52">
        <f t="shared" si="263"/>
        <v>1</v>
      </c>
      <c r="EH54" s="52">
        <f t="shared" si="264"/>
        <v>1</v>
      </c>
      <c r="EI54" s="52">
        <f t="shared" si="380"/>
        <v>1</v>
      </c>
      <c r="EJ54" s="52">
        <f t="shared" si="381"/>
        <v>1</v>
      </c>
      <c r="EK54" s="52">
        <f t="shared" si="382"/>
        <v>1</v>
      </c>
      <c r="EL54" s="52">
        <f t="shared" si="383"/>
        <v>1</v>
      </c>
      <c r="EM54" s="52">
        <f t="shared" si="411"/>
        <v>1</v>
      </c>
      <c r="EN54" s="52">
        <f t="shared" si="385"/>
        <v>1</v>
      </c>
      <c r="EO54" s="52">
        <f t="shared" si="386"/>
        <v>1</v>
      </c>
      <c r="EP54" s="52">
        <f t="shared" si="387"/>
        <v>1</v>
      </c>
      <c r="EQ54" s="52">
        <f t="shared" si="388"/>
        <v>1</v>
      </c>
      <c r="ER54" s="52">
        <f t="shared" si="389"/>
        <v>1</v>
      </c>
      <c r="ES54" s="52">
        <f t="shared" si="390"/>
        <v>1</v>
      </c>
      <c r="ET54" s="52">
        <f t="shared" si="391"/>
        <v>3</v>
      </c>
      <c r="EU54" s="52">
        <f t="shared" si="392"/>
        <v>2</v>
      </c>
      <c r="EV54" s="52">
        <f t="shared" si="393"/>
        <v>1</v>
      </c>
      <c r="EW54" s="52">
        <f t="shared" si="412"/>
        <v>1</v>
      </c>
      <c r="EX54" s="52">
        <f t="shared" si="413"/>
        <v>1</v>
      </c>
      <c r="EY54" s="52">
        <f t="shared" si="414"/>
        <v>1</v>
      </c>
      <c r="EZ54" s="52">
        <f t="shared" si="415"/>
        <v>1</v>
      </c>
      <c r="FA54" s="52">
        <f t="shared" si="416"/>
        <v>1</v>
      </c>
      <c r="FB54" s="52">
        <f t="shared" si="417"/>
        <v>1</v>
      </c>
      <c r="FC54" s="52">
        <f t="shared" si="426"/>
        <v>1</v>
      </c>
      <c r="FD54" s="52">
        <f t="shared" si="427"/>
        <v>1</v>
      </c>
      <c r="FE54" s="52">
        <f t="shared" si="428"/>
        <v>1</v>
      </c>
      <c r="FF54" s="52">
        <f t="shared" si="429"/>
        <v>1</v>
      </c>
      <c r="FG54" s="52">
        <f t="shared" si="430"/>
        <v>1</v>
      </c>
      <c r="FH54" s="52">
        <f t="shared" si="431"/>
        <v>1</v>
      </c>
      <c r="FI54" s="52">
        <f t="shared" si="445"/>
        <v>1</v>
      </c>
      <c r="FJ54" s="52">
        <f t="shared" si="439"/>
        <v>1</v>
      </c>
      <c r="FK54" s="52">
        <f t="shared" si="434"/>
        <v>1</v>
      </c>
      <c r="FL54" s="52">
        <f t="shared" si="440"/>
        <v>1</v>
      </c>
      <c r="FM54" s="52">
        <f t="shared" si="435"/>
        <v>2</v>
      </c>
      <c r="FN54" s="52">
        <f t="shared" si="432"/>
        <v>2</v>
      </c>
      <c r="FO54" s="52">
        <f t="shared" si="433"/>
        <v>1</v>
      </c>
      <c r="FP54" s="52">
        <f t="shared" si="436"/>
        <v>1</v>
      </c>
      <c r="FQ54" s="52">
        <f t="shared" si="441"/>
        <v>1</v>
      </c>
      <c r="FR54" s="52">
        <f t="shared" si="446"/>
        <v>1</v>
      </c>
      <c r="FS54" s="52">
        <f t="shared" si="449"/>
        <v>1</v>
      </c>
      <c r="FT54" s="52">
        <f t="shared" si="456"/>
        <v>1</v>
      </c>
      <c r="FU54" s="52">
        <f t="shared" si="456"/>
        <v>1</v>
      </c>
      <c r="FV54" s="52">
        <f>DQ54</f>
        <v>1</v>
      </c>
      <c r="FW54" s="52">
        <f>DR54</f>
        <v>1</v>
      </c>
      <c r="FX54" s="50" cm="1">
        <f t="array" ref="FX54">MINVERSE(DS54)</f>
        <v>1</v>
      </c>
      <c r="FY54" s="62" cm="1">
        <f t="array" ref="FY54">MINVERSE(DT54)</f>
        <v>1</v>
      </c>
      <c r="GA54" s="40" t="s">
        <v>77</v>
      </c>
      <c r="GB54" s="59">
        <f t="shared" si="57"/>
        <v>1.7667844522968199E-2</v>
      </c>
      <c r="GC54" s="59">
        <f t="shared" si="289"/>
        <v>1.5584415584415586E-2</v>
      </c>
      <c r="GD54" s="59">
        <f t="shared" si="290"/>
        <v>1.8691588785046728E-2</v>
      </c>
      <c r="GE54" s="59">
        <f t="shared" si="291"/>
        <v>1.8691588785046728E-2</v>
      </c>
      <c r="GF54" s="59">
        <f t="shared" si="292"/>
        <v>1.8691588785046728E-2</v>
      </c>
      <c r="GG54" s="59">
        <f t="shared" si="293"/>
        <v>1.8691588785046728E-2</v>
      </c>
      <c r="GH54" s="59">
        <f t="shared" si="294"/>
        <v>1.8691588785046728E-2</v>
      </c>
      <c r="GI54" s="59">
        <f t="shared" si="295"/>
        <v>1.8575851393188854E-2</v>
      </c>
      <c r="GJ54" s="59">
        <f t="shared" si="296"/>
        <v>1.8957345971563982E-2</v>
      </c>
      <c r="GK54" s="59">
        <f t="shared" si="297"/>
        <v>1.8856065367693277E-2</v>
      </c>
      <c r="GL54" s="59">
        <f t="shared" si="298"/>
        <v>1.8957345971563982E-2</v>
      </c>
      <c r="GM54" s="59">
        <f t="shared" si="299"/>
        <v>1.3201320132013201E-2</v>
      </c>
      <c r="GN54" s="59">
        <f t="shared" si="300"/>
        <v>1.9138755980861243E-2</v>
      </c>
      <c r="GO54" s="59">
        <f t="shared" si="301"/>
        <v>1.9138755980861243E-2</v>
      </c>
      <c r="GP54" s="59">
        <f t="shared" si="302"/>
        <v>1.8856065367693277E-2</v>
      </c>
      <c r="GQ54" s="59">
        <f t="shared" si="303"/>
        <v>1.9138755980861243E-2</v>
      </c>
      <c r="GR54" s="59">
        <f t="shared" si="304"/>
        <v>1.9138755980861243E-2</v>
      </c>
      <c r="GS54" s="59">
        <f t="shared" si="305"/>
        <v>1.8856065367693277E-2</v>
      </c>
      <c r="GT54" s="59">
        <f t="shared" si="306"/>
        <v>1.9138755980861243E-2</v>
      </c>
      <c r="GU54" s="59">
        <f t="shared" si="307"/>
        <v>1.9138755980861243E-2</v>
      </c>
      <c r="GV54" s="59">
        <f t="shared" si="308"/>
        <v>1.9138755980861243E-2</v>
      </c>
      <c r="GW54" s="59">
        <f t="shared" si="309"/>
        <v>1.9138755980861243E-2</v>
      </c>
      <c r="GX54" s="59">
        <f t="shared" si="310"/>
        <v>1.9138755980861243E-2</v>
      </c>
      <c r="GY54" s="59">
        <f t="shared" si="311"/>
        <v>2.4691358024691357E-2</v>
      </c>
      <c r="GZ54" s="59">
        <f t="shared" si="312"/>
        <v>2.1428571428571429E-2</v>
      </c>
      <c r="HA54" s="59">
        <f t="shared" si="313"/>
        <v>1.9280205655526995E-2</v>
      </c>
      <c r="HB54" s="59">
        <f t="shared" si="314"/>
        <v>1.9672131147540985E-2</v>
      </c>
      <c r="HC54" s="59">
        <f t="shared" si="315"/>
        <v>1.9280205655526995E-2</v>
      </c>
      <c r="HD54" s="59">
        <f t="shared" si="316"/>
        <v>1.9672131147540985E-2</v>
      </c>
      <c r="HE54" s="59">
        <f t="shared" si="317"/>
        <v>1.9672131147540985E-2</v>
      </c>
      <c r="HF54" s="59">
        <f t="shared" si="318"/>
        <v>1.9672131147540985E-2</v>
      </c>
      <c r="HG54" s="59">
        <f t="shared" si="319"/>
        <v>1.9672131147540985E-2</v>
      </c>
      <c r="HH54" s="59">
        <f t="shared" si="320"/>
        <v>1.9280205655526995E-2</v>
      </c>
      <c r="HI54" s="59">
        <f t="shared" si="321"/>
        <v>1.9280205655526995E-2</v>
      </c>
      <c r="HJ54" s="59">
        <f t="shared" si="322"/>
        <v>1.9280205655526995E-2</v>
      </c>
      <c r="HK54" s="59">
        <f t="shared" si="323"/>
        <v>1.9672131147540985E-2</v>
      </c>
      <c r="HL54" s="59">
        <f t="shared" si="324"/>
        <v>1.9672131147540985E-2</v>
      </c>
      <c r="HM54" s="59">
        <f t="shared" si="325"/>
        <v>1.9672131147540985E-2</v>
      </c>
      <c r="HN54" s="59">
        <f t="shared" si="326"/>
        <v>1.9672131147540985E-2</v>
      </c>
      <c r="HO54" s="59">
        <f t="shared" si="327"/>
        <v>1.9280205655526995E-2</v>
      </c>
      <c r="HP54" s="59">
        <f t="shared" si="328"/>
        <v>1.9280205655526995E-2</v>
      </c>
      <c r="HQ54" s="59">
        <f t="shared" si="329"/>
        <v>1.9280205655526995E-2</v>
      </c>
      <c r="HR54" s="59">
        <f t="shared" si="330"/>
        <v>2.9702970297029705E-2</v>
      </c>
      <c r="HS54" s="59">
        <f t="shared" si="331"/>
        <v>2.9702970297029705E-2</v>
      </c>
      <c r="HT54" s="59">
        <f t="shared" si="332"/>
        <v>1.7467248908296942E-2</v>
      </c>
      <c r="HU54" s="59">
        <f t="shared" si="333"/>
        <v>1.9659239842726085E-2</v>
      </c>
      <c r="HV54" s="59">
        <f t="shared" si="334"/>
        <v>2.0408163265306121E-2</v>
      </c>
      <c r="HW54" s="59">
        <f t="shared" si="335"/>
        <v>1.9659239842726085E-2</v>
      </c>
      <c r="HX54" s="59">
        <f t="shared" si="336"/>
        <v>1.9659239842726085E-2</v>
      </c>
      <c r="HY54" s="59">
        <f t="shared" si="337"/>
        <v>2.0408163265306121E-2</v>
      </c>
      <c r="HZ54" s="59">
        <f t="shared" si="338"/>
        <v>1.8099547511312219E-2</v>
      </c>
      <c r="IA54" s="59">
        <f t="shared" si="339"/>
        <v>2.0618556701030927E-2</v>
      </c>
      <c r="IB54" s="59">
        <f t="shared" si="340"/>
        <v>1.9659239842726085E-2</v>
      </c>
      <c r="IC54" s="59">
        <f t="shared" si="341"/>
        <v>1.9659239842726085E-2</v>
      </c>
      <c r="ID54" s="59">
        <f t="shared" si="342"/>
        <v>2.0618556701030927E-2</v>
      </c>
      <c r="IF54" s="15">
        <f t="shared" si="112"/>
        <v>1.077952198617099</v>
      </c>
      <c r="IG54" s="24">
        <f t="shared" si="113"/>
        <v>1.9599130883947265E-2</v>
      </c>
      <c r="IH54" s="25">
        <f t="shared" si="114"/>
        <v>1.9599130883947264</v>
      </c>
    </row>
    <row r="55" spans="1:242" ht="15" customHeight="1" thickBot="1" x14ac:dyDescent="0.35">
      <c r="A55" s="13"/>
      <c r="B55" s="13" t="s">
        <v>78</v>
      </c>
      <c r="C55" s="13" t="s">
        <v>46</v>
      </c>
      <c r="D55" s="13"/>
      <c r="E55" s="13" t="s">
        <v>1</v>
      </c>
      <c r="F55" s="13" t="s">
        <v>17</v>
      </c>
      <c r="G55" s="13"/>
      <c r="H55" s="13">
        <v>2</v>
      </c>
      <c r="I55" s="7">
        <f t="shared" si="0"/>
        <v>2</v>
      </c>
      <c r="J55" s="7"/>
      <c r="L55" s="40" t="s">
        <v>78</v>
      </c>
      <c r="M55" s="45">
        <f t="shared" si="1"/>
        <v>5</v>
      </c>
      <c r="N55" s="41">
        <f t="shared" si="2"/>
        <v>2</v>
      </c>
      <c r="O55" s="41">
        <f t="shared" si="3"/>
        <v>1</v>
      </c>
      <c r="P55" s="41">
        <f t="shared" si="4"/>
        <v>1</v>
      </c>
      <c r="Q55" s="41">
        <f t="shared" si="5"/>
        <v>1</v>
      </c>
      <c r="R55" s="41">
        <f t="shared" si="6"/>
        <v>1</v>
      </c>
      <c r="S55" s="41">
        <f t="shared" si="7"/>
        <v>1</v>
      </c>
      <c r="T55" s="41">
        <f t="shared" si="8"/>
        <v>3</v>
      </c>
      <c r="U55" s="41">
        <f t="shared" si="9"/>
        <v>1</v>
      </c>
      <c r="V55" s="41">
        <f t="shared" si="10"/>
        <v>1</v>
      </c>
      <c r="W55" s="41">
        <f t="shared" si="11"/>
        <v>1</v>
      </c>
      <c r="X55" s="41">
        <f t="shared" si="12"/>
        <v>1</v>
      </c>
      <c r="Y55" s="41">
        <f t="shared" si="13"/>
        <v>1</v>
      </c>
      <c r="Z55" s="41">
        <f t="shared" si="14"/>
        <v>1</v>
      </c>
      <c r="AA55" s="41">
        <f t="shared" si="15"/>
        <v>1</v>
      </c>
      <c r="AB55" s="41">
        <f t="shared" si="16"/>
        <v>1</v>
      </c>
      <c r="AC55" s="41">
        <f t="shared" si="17"/>
        <v>1</v>
      </c>
      <c r="AD55" s="41">
        <f t="shared" si="18"/>
        <v>1</v>
      </c>
      <c r="AE55" s="41">
        <f t="shared" si="19"/>
        <v>1</v>
      </c>
      <c r="AF55" s="41">
        <f t="shared" si="20"/>
        <v>1</v>
      </c>
      <c r="AG55" s="41">
        <f t="shared" si="21"/>
        <v>1</v>
      </c>
      <c r="AH55" s="41">
        <f t="shared" si="22"/>
        <v>1</v>
      </c>
      <c r="AI55" s="41">
        <f t="shared" si="23"/>
        <v>1</v>
      </c>
      <c r="AJ55" s="41">
        <f t="shared" si="24"/>
        <v>3</v>
      </c>
      <c r="AK55" s="41">
        <f t="shared" si="25"/>
        <v>2</v>
      </c>
      <c r="AL55" s="41">
        <f t="shared" si="26"/>
        <v>1</v>
      </c>
      <c r="AM55" s="41">
        <f t="shared" si="27"/>
        <v>1</v>
      </c>
      <c r="AN55" s="41">
        <f t="shared" si="28"/>
        <v>1</v>
      </c>
      <c r="AO55" s="41">
        <f t="shared" si="29"/>
        <v>1</v>
      </c>
      <c r="AP55" s="41">
        <f t="shared" si="30"/>
        <v>1</v>
      </c>
      <c r="AQ55" s="41">
        <f t="shared" si="31"/>
        <v>1</v>
      </c>
      <c r="AR55" s="41">
        <f t="shared" si="32"/>
        <v>1</v>
      </c>
      <c r="AS55" s="41">
        <f t="shared" si="33"/>
        <v>1</v>
      </c>
      <c r="AT55" s="41">
        <f t="shared" si="34"/>
        <v>1</v>
      </c>
      <c r="AU55" s="41">
        <f t="shared" si="35"/>
        <v>1</v>
      </c>
      <c r="AV55" s="41">
        <f t="shared" si="36"/>
        <v>1</v>
      </c>
      <c r="AW55" s="41">
        <f t="shared" si="37"/>
        <v>1</v>
      </c>
      <c r="AX55" s="41">
        <f t="shared" si="38"/>
        <v>1</v>
      </c>
      <c r="AY55" s="41">
        <f t="shared" si="39"/>
        <v>1</v>
      </c>
      <c r="AZ55" s="41">
        <f t="shared" si="40"/>
        <v>1</v>
      </c>
      <c r="BA55" s="41">
        <f t="shared" si="41"/>
        <v>1</v>
      </c>
      <c r="BB55" s="41">
        <f t="shared" si="42"/>
        <v>1</v>
      </c>
      <c r="BC55" s="41">
        <f t="shared" si="43"/>
        <v>2</v>
      </c>
      <c r="BD55" s="41">
        <f t="shared" si="44"/>
        <v>2</v>
      </c>
      <c r="BE55" s="41">
        <f t="shared" si="45"/>
        <v>1</v>
      </c>
      <c r="BF55" s="41">
        <f t="shared" si="46"/>
        <v>1</v>
      </c>
      <c r="BG55" s="41">
        <f t="shared" si="47"/>
        <v>1</v>
      </c>
      <c r="BH55" s="41">
        <f t="shared" si="48"/>
        <v>1</v>
      </c>
      <c r="BI55" s="41">
        <f t="shared" si="49"/>
        <v>1</v>
      </c>
      <c r="BJ55" s="41">
        <f t="shared" si="50"/>
        <v>1</v>
      </c>
      <c r="BK55" s="41">
        <f t="shared" si="51"/>
        <v>1</v>
      </c>
      <c r="BL55" s="41">
        <f t="shared" si="52"/>
        <v>1</v>
      </c>
      <c r="BM55" s="41">
        <f t="shared" si="53"/>
        <v>1</v>
      </c>
      <c r="BN55" s="42">
        <f t="shared" si="54"/>
        <v>1</v>
      </c>
      <c r="BO55" s="44">
        <f t="shared" si="55"/>
        <v>1</v>
      </c>
      <c r="BQ55" s="40" t="s">
        <v>78</v>
      </c>
      <c r="BR55" s="45">
        <f t="shared" si="115"/>
        <v>5</v>
      </c>
      <c r="BS55" s="45">
        <f t="shared" si="343"/>
        <v>2</v>
      </c>
      <c r="BT55" s="45">
        <f t="shared" si="344"/>
        <v>1</v>
      </c>
      <c r="BU55" s="45">
        <f t="shared" si="345"/>
        <v>1</v>
      </c>
      <c r="BV55" s="45">
        <f t="shared" si="346"/>
        <v>1</v>
      </c>
      <c r="BW55" s="45">
        <f t="shared" si="347"/>
        <v>1</v>
      </c>
      <c r="BX55" s="45">
        <f t="shared" si="348"/>
        <v>1</v>
      </c>
      <c r="BY55" s="45">
        <f t="shared" si="349"/>
        <v>3</v>
      </c>
      <c r="BZ55" s="45">
        <f t="shared" si="350"/>
        <v>1</v>
      </c>
      <c r="CA55" s="45">
        <f t="shared" si="351"/>
        <v>1</v>
      </c>
      <c r="CB55" s="45">
        <f t="shared" si="352"/>
        <v>1</v>
      </c>
      <c r="CC55" s="45">
        <f t="shared" si="353"/>
        <v>1</v>
      </c>
      <c r="CD55" s="45">
        <f t="shared" si="354"/>
        <v>1</v>
      </c>
      <c r="CE55" s="45">
        <f t="shared" si="355"/>
        <v>1</v>
      </c>
      <c r="CF55" s="45">
        <f t="shared" si="356"/>
        <v>1</v>
      </c>
      <c r="CG55" s="45">
        <f t="shared" si="357"/>
        <v>1</v>
      </c>
      <c r="CH55" s="45">
        <f t="shared" si="358"/>
        <v>1</v>
      </c>
      <c r="CI55" s="45">
        <f t="shared" si="359"/>
        <v>1</v>
      </c>
      <c r="CJ55" s="45">
        <f t="shared" si="360"/>
        <v>1</v>
      </c>
      <c r="CK55" s="45">
        <f t="shared" si="361"/>
        <v>1</v>
      </c>
      <c r="CL55" s="45">
        <f t="shared" si="362"/>
        <v>1</v>
      </c>
      <c r="CM55" s="45">
        <f t="shared" si="363"/>
        <v>1</v>
      </c>
      <c r="CN55" s="45">
        <f t="shared" si="364"/>
        <v>1</v>
      </c>
      <c r="CO55" s="45">
        <f t="shared" si="365"/>
        <v>3</v>
      </c>
      <c r="CP55" s="45">
        <f t="shared" si="366"/>
        <v>2</v>
      </c>
      <c r="CQ55" s="45">
        <f t="shared" si="367"/>
        <v>1</v>
      </c>
      <c r="CR55" s="45">
        <f t="shared" si="368"/>
        <v>1</v>
      </c>
      <c r="CS55" s="45">
        <f t="shared" si="401"/>
        <v>1</v>
      </c>
      <c r="CT55" s="45">
        <f t="shared" si="402"/>
        <v>1</v>
      </c>
      <c r="CU55" s="45">
        <f t="shared" si="403"/>
        <v>1</v>
      </c>
      <c r="CV55" s="45">
        <f t="shared" si="404"/>
        <v>1</v>
      </c>
      <c r="CW55" s="45">
        <f t="shared" si="405"/>
        <v>1</v>
      </c>
      <c r="CX55" s="45">
        <f t="shared" si="369"/>
        <v>1</v>
      </c>
      <c r="CY55" s="45">
        <f t="shared" si="370"/>
        <v>1</v>
      </c>
      <c r="CZ55" s="45">
        <f t="shared" si="371"/>
        <v>1</v>
      </c>
      <c r="DA55" s="45">
        <f t="shared" si="372"/>
        <v>1</v>
      </c>
      <c r="DB55" s="45">
        <f t="shared" si="373"/>
        <v>1</v>
      </c>
      <c r="DC55" s="45">
        <f t="shared" si="374"/>
        <v>1</v>
      </c>
      <c r="DD55" s="45">
        <f t="shared" si="375"/>
        <v>1</v>
      </c>
      <c r="DE55" s="45">
        <f t="shared" si="420"/>
        <v>1</v>
      </c>
      <c r="DF55" s="45">
        <f t="shared" si="421"/>
        <v>1</v>
      </c>
      <c r="DG55" s="45">
        <f t="shared" si="422"/>
        <v>1</v>
      </c>
      <c r="DH55" s="45">
        <f t="shared" si="423"/>
        <v>2</v>
      </c>
      <c r="DI55" s="45">
        <f t="shared" si="424"/>
        <v>2</v>
      </c>
      <c r="DJ55" s="45">
        <f t="shared" si="442"/>
        <v>1</v>
      </c>
      <c r="DK55" s="45">
        <f t="shared" si="443"/>
        <v>1</v>
      </c>
      <c r="DL55" s="45">
        <f t="shared" si="450"/>
        <v>1</v>
      </c>
      <c r="DM55" s="45">
        <f t="shared" si="451"/>
        <v>1</v>
      </c>
      <c r="DN55" s="45">
        <f t="shared" si="452"/>
        <v>1</v>
      </c>
      <c r="DO55" s="45">
        <f t="shared" ref="DO55" si="460">BJ55</f>
        <v>1</v>
      </c>
      <c r="DP55" s="45">
        <f t="shared" ref="DP55" si="461">BK55</f>
        <v>1</v>
      </c>
      <c r="DQ55" s="45">
        <f t="shared" ref="DQ55:DR55" si="462">BL55</f>
        <v>1</v>
      </c>
      <c r="DR55" s="45">
        <f t="shared" si="462"/>
        <v>1</v>
      </c>
      <c r="DS55" s="42" cm="1">
        <f t="array" ref="DS55:DT55">TRANSPOSE(BN55:BN56)</f>
        <v>1</v>
      </c>
      <c r="DT55" s="44">
        <v>1</v>
      </c>
      <c r="DV55" s="40" t="s">
        <v>78</v>
      </c>
      <c r="DW55" s="51">
        <f t="shared" si="56"/>
        <v>5</v>
      </c>
      <c r="DX55" s="52">
        <f t="shared" si="116"/>
        <v>2</v>
      </c>
      <c r="DY55" s="52">
        <f t="shared" si="117"/>
        <v>1</v>
      </c>
      <c r="DZ55" s="52">
        <f t="shared" si="256"/>
        <v>1</v>
      </c>
      <c r="EA55" s="52">
        <f t="shared" si="257"/>
        <v>1</v>
      </c>
      <c r="EB55" s="52">
        <f t="shared" si="258"/>
        <v>1</v>
      </c>
      <c r="EC55" s="52">
        <f t="shared" si="259"/>
        <v>1</v>
      </c>
      <c r="ED55" s="52">
        <f t="shared" si="260"/>
        <v>3</v>
      </c>
      <c r="EE55" s="52">
        <f t="shared" si="261"/>
        <v>1</v>
      </c>
      <c r="EF55" s="52">
        <f t="shared" si="262"/>
        <v>1</v>
      </c>
      <c r="EG55" s="52">
        <f t="shared" si="263"/>
        <v>1</v>
      </c>
      <c r="EH55" s="52">
        <f t="shared" si="264"/>
        <v>1</v>
      </c>
      <c r="EI55" s="52">
        <f t="shared" si="380"/>
        <v>1</v>
      </c>
      <c r="EJ55" s="52">
        <f t="shared" si="381"/>
        <v>1</v>
      </c>
      <c r="EK55" s="52">
        <f t="shared" si="382"/>
        <v>1</v>
      </c>
      <c r="EL55" s="52">
        <f t="shared" si="383"/>
        <v>1</v>
      </c>
      <c r="EM55" s="52">
        <f t="shared" si="411"/>
        <v>1</v>
      </c>
      <c r="EN55" s="52">
        <f t="shared" si="385"/>
        <v>1</v>
      </c>
      <c r="EO55" s="52">
        <f t="shared" si="386"/>
        <v>1</v>
      </c>
      <c r="EP55" s="52">
        <f t="shared" si="387"/>
        <v>1</v>
      </c>
      <c r="EQ55" s="52">
        <f t="shared" si="388"/>
        <v>1</v>
      </c>
      <c r="ER55" s="52">
        <f t="shared" si="389"/>
        <v>1</v>
      </c>
      <c r="ES55" s="52">
        <f t="shared" si="390"/>
        <v>1</v>
      </c>
      <c r="ET55" s="52">
        <f t="shared" si="391"/>
        <v>3</v>
      </c>
      <c r="EU55" s="52">
        <f t="shared" si="392"/>
        <v>2</v>
      </c>
      <c r="EV55" s="52">
        <f t="shared" si="393"/>
        <v>1</v>
      </c>
      <c r="EW55" s="52">
        <f t="shared" si="412"/>
        <v>1</v>
      </c>
      <c r="EX55" s="52">
        <f t="shared" si="413"/>
        <v>1</v>
      </c>
      <c r="EY55" s="52">
        <f t="shared" si="414"/>
        <v>1</v>
      </c>
      <c r="EZ55" s="52">
        <f t="shared" si="415"/>
        <v>1</v>
      </c>
      <c r="FA55" s="52">
        <f t="shared" si="416"/>
        <v>1</v>
      </c>
      <c r="FB55" s="52">
        <f t="shared" si="417"/>
        <v>1</v>
      </c>
      <c r="FC55" s="52">
        <f t="shared" si="426"/>
        <v>1</v>
      </c>
      <c r="FD55" s="52">
        <f t="shared" si="427"/>
        <v>1</v>
      </c>
      <c r="FE55" s="52">
        <f t="shared" si="428"/>
        <v>1</v>
      </c>
      <c r="FF55" s="52">
        <f t="shared" si="429"/>
        <v>1</v>
      </c>
      <c r="FG55" s="52">
        <f t="shared" si="430"/>
        <v>1</v>
      </c>
      <c r="FH55" s="52">
        <f t="shared" si="431"/>
        <v>1</v>
      </c>
      <c r="FI55" s="52">
        <f t="shared" si="445"/>
        <v>1</v>
      </c>
      <c r="FJ55" s="52">
        <f t="shared" si="439"/>
        <v>1</v>
      </c>
      <c r="FK55" s="52">
        <f t="shared" si="434"/>
        <v>1</v>
      </c>
      <c r="FL55" s="52">
        <f t="shared" si="440"/>
        <v>1</v>
      </c>
      <c r="FM55" s="52">
        <f t="shared" si="435"/>
        <v>2</v>
      </c>
      <c r="FN55" s="52">
        <f t="shared" si="432"/>
        <v>2</v>
      </c>
      <c r="FO55" s="52">
        <f t="shared" si="433"/>
        <v>1</v>
      </c>
      <c r="FP55" s="52">
        <f t="shared" si="436"/>
        <v>1</v>
      </c>
      <c r="FQ55" s="52">
        <f t="shared" si="441"/>
        <v>1</v>
      </c>
      <c r="FR55" s="52">
        <f t="shared" si="446"/>
        <v>1</v>
      </c>
      <c r="FS55" s="52">
        <f t="shared" si="449"/>
        <v>1</v>
      </c>
      <c r="FT55" s="52">
        <f t="shared" ref="FT55" si="463">DO55</f>
        <v>1</v>
      </c>
      <c r="FU55" s="52">
        <f t="shared" ref="FU55" si="464">DP55</f>
        <v>1</v>
      </c>
      <c r="FV55" s="52">
        <f t="shared" ref="FV55" si="465">DQ55</f>
        <v>1</v>
      </c>
      <c r="FW55" s="52">
        <f t="shared" ref="FW55" si="466">DR55</f>
        <v>1</v>
      </c>
      <c r="FX55" s="52">
        <f>DS55</f>
        <v>1</v>
      </c>
      <c r="FY55" s="62" cm="1">
        <f t="array" ref="FY55">MINVERSE(DT55)</f>
        <v>1</v>
      </c>
      <c r="GA55" s="40" t="s">
        <v>78</v>
      </c>
      <c r="GB55" s="59">
        <f t="shared" si="57"/>
        <v>1.7667844522968199E-2</v>
      </c>
      <c r="GC55" s="59">
        <f t="shared" si="289"/>
        <v>1.5584415584415586E-2</v>
      </c>
      <c r="GD55" s="59">
        <f t="shared" si="290"/>
        <v>1.8691588785046728E-2</v>
      </c>
      <c r="GE55" s="59">
        <f t="shared" si="291"/>
        <v>1.8691588785046728E-2</v>
      </c>
      <c r="GF55" s="59">
        <f t="shared" si="292"/>
        <v>1.8691588785046728E-2</v>
      </c>
      <c r="GG55" s="59">
        <f t="shared" si="293"/>
        <v>1.8691588785046728E-2</v>
      </c>
      <c r="GH55" s="59">
        <f t="shared" si="294"/>
        <v>1.8691588785046728E-2</v>
      </c>
      <c r="GI55" s="59">
        <f t="shared" si="295"/>
        <v>1.8575851393188854E-2</v>
      </c>
      <c r="GJ55" s="59">
        <f t="shared" si="296"/>
        <v>1.8957345971563982E-2</v>
      </c>
      <c r="GK55" s="59">
        <f t="shared" si="297"/>
        <v>1.8856065367693277E-2</v>
      </c>
      <c r="GL55" s="59">
        <f t="shared" si="298"/>
        <v>1.8957345971563982E-2</v>
      </c>
      <c r="GM55" s="59">
        <f t="shared" si="299"/>
        <v>1.3201320132013201E-2</v>
      </c>
      <c r="GN55" s="59">
        <f t="shared" si="300"/>
        <v>1.9138755980861243E-2</v>
      </c>
      <c r="GO55" s="59">
        <f t="shared" si="301"/>
        <v>1.9138755980861243E-2</v>
      </c>
      <c r="GP55" s="59">
        <f t="shared" si="302"/>
        <v>1.8856065367693277E-2</v>
      </c>
      <c r="GQ55" s="59">
        <f t="shared" si="303"/>
        <v>1.9138755980861243E-2</v>
      </c>
      <c r="GR55" s="59">
        <f t="shared" si="304"/>
        <v>1.9138755980861243E-2</v>
      </c>
      <c r="GS55" s="59">
        <f t="shared" si="305"/>
        <v>1.8856065367693277E-2</v>
      </c>
      <c r="GT55" s="59">
        <f t="shared" si="306"/>
        <v>1.9138755980861243E-2</v>
      </c>
      <c r="GU55" s="59">
        <f t="shared" si="307"/>
        <v>1.9138755980861243E-2</v>
      </c>
      <c r="GV55" s="59">
        <f t="shared" si="308"/>
        <v>1.9138755980861243E-2</v>
      </c>
      <c r="GW55" s="59">
        <f t="shared" si="309"/>
        <v>1.9138755980861243E-2</v>
      </c>
      <c r="GX55" s="59">
        <f t="shared" si="310"/>
        <v>1.9138755980861243E-2</v>
      </c>
      <c r="GY55" s="59">
        <f t="shared" si="311"/>
        <v>2.4691358024691357E-2</v>
      </c>
      <c r="GZ55" s="59">
        <f t="shared" si="312"/>
        <v>2.1428571428571429E-2</v>
      </c>
      <c r="HA55" s="59">
        <f t="shared" si="313"/>
        <v>1.9280205655526995E-2</v>
      </c>
      <c r="HB55" s="59">
        <f t="shared" si="314"/>
        <v>1.9672131147540985E-2</v>
      </c>
      <c r="HC55" s="59">
        <f t="shared" si="315"/>
        <v>1.9280205655526995E-2</v>
      </c>
      <c r="HD55" s="59">
        <f t="shared" si="316"/>
        <v>1.9672131147540985E-2</v>
      </c>
      <c r="HE55" s="59">
        <f t="shared" si="317"/>
        <v>1.9672131147540985E-2</v>
      </c>
      <c r="HF55" s="59">
        <f t="shared" si="318"/>
        <v>1.9672131147540985E-2</v>
      </c>
      <c r="HG55" s="59">
        <f t="shared" si="319"/>
        <v>1.9672131147540985E-2</v>
      </c>
      <c r="HH55" s="59">
        <f t="shared" si="320"/>
        <v>1.9280205655526995E-2</v>
      </c>
      <c r="HI55" s="59">
        <f t="shared" si="321"/>
        <v>1.9280205655526995E-2</v>
      </c>
      <c r="HJ55" s="59">
        <f t="shared" si="322"/>
        <v>1.9280205655526995E-2</v>
      </c>
      <c r="HK55" s="59">
        <f t="shared" si="323"/>
        <v>1.9672131147540985E-2</v>
      </c>
      <c r="HL55" s="59">
        <f t="shared" si="324"/>
        <v>1.9672131147540985E-2</v>
      </c>
      <c r="HM55" s="59">
        <f t="shared" si="325"/>
        <v>1.9672131147540985E-2</v>
      </c>
      <c r="HN55" s="59">
        <f t="shared" si="326"/>
        <v>1.9672131147540985E-2</v>
      </c>
      <c r="HO55" s="59">
        <f t="shared" si="327"/>
        <v>1.9280205655526995E-2</v>
      </c>
      <c r="HP55" s="59">
        <f t="shared" si="328"/>
        <v>1.9280205655526995E-2</v>
      </c>
      <c r="HQ55" s="59">
        <f t="shared" si="329"/>
        <v>1.9280205655526995E-2</v>
      </c>
      <c r="HR55" s="59">
        <f t="shared" si="330"/>
        <v>2.9702970297029705E-2</v>
      </c>
      <c r="HS55" s="59">
        <f t="shared" si="331"/>
        <v>2.9702970297029705E-2</v>
      </c>
      <c r="HT55" s="59">
        <f t="shared" si="332"/>
        <v>1.7467248908296942E-2</v>
      </c>
      <c r="HU55" s="59">
        <f t="shared" si="333"/>
        <v>1.9659239842726085E-2</v>
      </c>
      <c r="HV55" s="59">
        <f t="shared" si="334"/>
        <v>2.0408163265306121E-2</v>
      </c>
      <c r="HW55" s="59">
        <f t="shared" si="335"/>
        <v>1.9659239842726085E-2</v>
      </c>
      <c r="HX55" s="59">
        <f t="shared" si="336"/>
        <v>1.9659239842726085E-2</v>
      </c>
      <c r="HY55" s="59">
        <f t="shared" si="337"/>
        <v>2.0408163265306121E-2</v>
      </c>
      <c r="HZ55" s="59">
        <f t="shared" si="338"/>
        <v>1.8099547511312219E-2</v>
      </c>
      <c r="IA55" s="59">
        <f t="shared" si="339"/>
        <v>2.0618556701030927E-2</v>
      </c>
      <c r="IB55" s="59">
        <f t="shared" si="340"/>
        <v>1.9659239842726085E-2</v>
      </c>
      <c r="IC55" s="59">
        <f t="shared" si="341"/>
        <v>1.9659239842726085E-2</v>
      </c>
      <c r="ID55" s="59">
        <f t="shared" si="342"/>
        <v>2.0618556701030927E-2</v>
      </c>
      <c r="IF55" s="15">
        <f t="shared" si="112"/>
        <v>1.077952198617099</v>
      </c>
      <c r="IG55" s="24">
        <f t="shared" si="113"/>
        <v>1.9599130883947265E-2</v>
      </c>
      <c r="IH55" s="25">
        <f t="shared" si="114"/>
        <v>1.9599130883947264</v>
      </c>
    </row>
    <row r="56" spans="1:242" ht="15" customHeight="1" thickBot="1" x14ac:dyDescent="0.35">
      <c r="A56" s="13"/>
      <c r="B56" s="13" t="s">
        <v>93</v>
      </c>
      <c r="C56" s="13" t="s">
        <v>48</v>
      </c>
      <c r="D56" s="13"/>
      <c r="E56" s="13" t="s">
        <v>1</v>
      </c>
      <c r="F56" s="13" t="s">
        <v>17</v>
      </c>
      <c r="G56" s="13"/>
      <c r="H56" s="13">
        <v>1</v>
      </c>
      <c r="I56" s="7">
        <f t="shared" si="0"/>
        <v>1</v>
      </c>
      <c r="J56" s="7"/>
      <c r="L56" s="40" t="s">
        <v>79</v>
      </c>
      <c r="M56" s="46">
        <f t="shared" si="1"/>
        <v>6</v>
      </c>
      <c r="N56" s="47">
        <f t="shared" si="2"/>
        <v>3</v>
      </c>
      <c r="O56" s="47">
        <f t="shared" si="3"/>
        <v>1</v>
      </c>
      <c r="P56" s="47">
        <f t="shared" si="4"/>
        <v>1</v>
      </c>
      <c r="Q56" s="47">
        <f t="shared" si="5"/>
        <v>1</v>
      </c>
      <c r="R56" s="47">
        <f t="shared" si="6"/>
        <v>1</v>
      </c>
      <c r="S56" s="47">
        <f t="shared" si="7"/>
        <v>1</v>
      </c>
      <c r="T56" s="47">
        <f t="shared" si="8"/>
        <v>4</v>
      </c>
      <c r="U56" s="47">
        <f t="shared" si="9"/>
        <v>1</v>
      </c>
      <c r="V56" s="47">
        <f t="shared" si="10"/>
        <v>1</v>
      </c>
      <c r="W56" s="47">
        <f t="shared" si="11"/>
        <v>1</v>
      </c>
      <c r="X56" s="47">
        <f t="shared" si="12"/>
        <v>2</v>
      </c>
      <c r="Y56" s="47">
        <f t="shared" si="13"/>
        <v>1</v>
      </c>
      <c r="Z56" s="47">
        <f t="shared" si="14"/>
        <v>1</v>
      </c>
      <c r="AA56" s="47">
        <f t="shared" si="15"/>
        <v>1</v>
      </c>
      <c r="AB56" s="47">
        <f t="shared" si="16"/>
        <v>1</v>
      </c>
      <c r="AC56" s="47">
        <f t="shared" si="17"/>
        <v>1</v>
      </c>
      <c r="AD56" s="47">
        <f t="shared" si="18"/>
        <v>1</v>
      </c>
      <c r="AE56" s="47">
        <f t="shared" si="19"/>
        <v>1</v>
      </c>
      <c r="AF56" s="47">
        <f t="shared" si="20"/>
        <v>1</v>
      </c>
      <c r="AG56" s="47">
        <f t="shared" si="21"/>
        <v>1</v>
      </c>
      <c r="AH56" s="47">
        <f t="shared" si="22"/>
        <v>1</v>
      </c>
      <c r="AI56" s="47">
        <f t="shared" si="23"/>
        <v>1</v>
      </c>
      <c r="AJ56" s="47">
        <f t="shared" si="24"/>
        <v>4</v>
      </c>
      <c r="AK56" s="47">
        <f t="shared" si="25"/>
        <v>3</v>
      </c>
      <c r="AL56" s="47">
        <f t="shared" si="26"/>
        <v>1</v>
      </c>
      <c r="AM56" s="47">
        <f t="shared" si="27"/>
        <v>1</v>
      </c>
      <c r="AN56" s="47">
        <f t="shared" si="28"/>
        <v>1</v>
      </c>
      <c r="AO56" s="47">
        <f t="shared" si="29"/>
        <v>1</v>
      </c>
      <c r="AP56" s="47">
        <f t="shared" si="30"/>
        <v>1</v>
      </c>
      <c r="AQ56" s="47">
        <f t="shared" si="31"/>
        <v>1</v>
      </c>
      <c r="AR56" s="47">
        <f t="shared" si="32"/>
        <v>1</v>
      </c>
      <c r="AS56" s="47">
        <f t="shared" si="33"/>
        <v>1</v>
      </c>
      <c r="AT56" s="47">
        <f t="shared" si="34"/>
        <v>1</v>
      </c>
      <c r="AU56" s="47">
        <f t="shared" si="35"/>
        <v>1</v>
      </c>
      <c r="AV56" s="47">
        <f t="shared" si="36"/>
        <v>1</v>
      </c>
      <c r="AW56" s="47">
        <f t="shared" si="37"/>
        <v>1</v>
      </c>
      <c r="AX56" s="47">
        <f t="shared" si="38"/>
        <v>1</v>
      </c>
      <c r="AY56" s="47">
        <f t="shared" si="39"/>
        <v>1</v>
      </c>
      <c r="AZ56" s="47">
        <f t="shared" si="40"/>
        <v>1</v>
      </c>
      <c r="BA56" s="47">
        <f t="shared" si="41"/>
        <v>1</v>
      </c>
      <c r="BB56" s="47">
        <f t="shared" si="42"/>
        <v>1</v>
      </c>
      <c r="BC56" s="47">
        <f t="shared" si="43"/>
        <v>3</v>
      </c>
      <c r="BD56" s="47">
        <f t="shared" si="44"/>
        <v>3</v>
      </c>
      <c r="BE56" s="47">
        <f t="shared" si="45"/>
        <v>2</v>
      </c>
      <c r="BF56" s="47">
        <f t="shared" si="46"/>
        <v>1</v>
      </c>
      <c r="BG56" s="47">
        <f t="shared" si="47"/>
        <v>1</v>
      </c>
      <c r="BH56" s="47">
        <f t="shared" si="48"/>
        <v>1</v>
      </c>
      <c r="BI56" s="47">
        <f t="shared" si="49"/>
        <v>1</v>
      </c>
      <c r="BJ56" s="47">
        <f t="shared" si="50"/>
        <v>1</v>
      </c>
      <c r="BK56" s="47">
        <f t="shared" si="51"/>
        <v>2</v>
      </c>
      <c r="BL56" s="47">
        <f t="shared" si="52"/>
        <v>1</v>
      </c>
      <c r="BM56" s="47">
        <f t="shared" si="53"/>
        <v>1</v>
      </c>
      <c r="BN56" s="47">
        <f t="shared" si="54"/>
        <v>1</v>
      </c>
      <c r="BO56" s="48">
        <f t="shared" si="55"/>
        <v>1</v>
      </c>
      <c r="BQ56" s="40" t="s">
        <v>79</v>
      </c>
      <c r="BR56" s="45">
        <f t="shared" si="115"/>
        <v>6</v>
      </c>
      <c r="BS56" s="45">
        <f t="shared" ref="BS56" si="467">N56</f>
        <v>3</v>
      </c>
      <c r="BT56" s="45">
        <f t="shared" ref="BT56" si="468">O56</f>
        <v>1</v>
      </c>
      <c r="BU56" s="45">
        <f t="shared" ref="BU56" si="469">P56</f>
        <v>1</v>
      </c>
      <c r="BV56" s="45">
        <f t="shared" ref="BV56" si="470">Q56</f>
        <v>1</v>
      </c>
      <c r="BW56" s="45">
        <f t="shared" ref="BW56" si="471">R56</f>
        <v>1</v>
      </c>
      <c r="BX56" s="45">
        <f t="shared" ref="BX56" si="472">S56</f>
        <v>1</v>
      </c>
      <c r="BY56" s="45">
        <f t="shared" ref="BY56" si="473">T56</f>
        <v>4</v>
      </c>
      <c r="BZ56" s="45">
        <f t="shared" ref="BZ56" si="474">U56</f>
        <v>1</v>
      </c>
      <c r="CA56" s="45">
        <f t="shared" ref="CA56" si="475">V56</f>
        <v>1</v>
      </c>
      <c r="CB56" s="45">
        <f t="shared" ref="CB56" si="476">W56</f>
        <v>1</v>
      </c>
      <c r="CC56" s="45">
        <f t="shared" ref="CC56" si="477">X56</f>
        <v>2</v>
      </c>
      <c r="CD56" s="45">
        <f t="shared" ref="CD56" si="478">Y56</f>
        <v>1</v>
      </c>
      <c r="CE56" s="45">
        <f t="shared" ref="CE56" si="479">Z56</f>
        <v>1</v>
      </c>
      <c r="CF56" s="45">
        <f t="shared" ref="CF56" si="480">AA56</f>
        <v>1</v>
      </c>
      <c r="CG56" s="45">
        <f t="shared" ref="CG56" si="481">AB56</f>
        <v>1</v>
      </c>
      <c r="CH56" s="45">
        <f t="shared" ref="CH56" si="482">AC56</f>
        <v>1</v>
      </c>
      <c r="CI56" s="45">
        <f t="shared" ref="CI56" si="483">AD56</f>
        <v>1</v>
      </c>
      <c r="CJ56" s="45">
        <f t="shared" ref="CJ56" si="484">AE56</f>
        <v>1</v>
      </c>
      <c r="CK56" s="45">
        <f t="shared" ref="CK56" si="485">AF56</f>
        <v>1</v>
      </c>
      <c r="CL56" s="45">
        <f t="shared" ref="CL56" si="486">AG56</f>
        <v>1</v>
      </c>
      <c r="CM56" s="45">
        <f t="shared" ref="CM56" si="487">AH56</f>
        <v>1</v>
      </c>
      <c r="CN56" s="45">
        <f t="shared" ref="CN56" si="488">AI56</f>
        <v>1</v>
      </c>
      <c r="CO56" s="45">
        <f t="shared" ref="CO56" si="489">AJ56</f>
        <v>4</v>
      </c>
      <c r="CP56" s="45">
        <f t="shared" ref="CP56" si="490">AK56</f>
        <v>3</v>
      </c>
      <c r="CQ56" s="45">
        <f t="shared" ref="CQ56" si="491">AL56</f>
        <v>1</v>
      </c>
      <c r="CR56" s="45">
        <f t="shared" ref="CR56" si="492">AM56</f>
        <v>1</v>
      </c>
      <c r="CS56" s="45">
        <f t="shared" ref="CS56" si="493">AN56</f>
        <v>1</v>
      </c>
      <c r="CT56" s="45">
        <f t="shared" ref="CT56" si="494">AO56</f>
        <v>1</v>
      </c>
      <c r="CU56" s="45">
        <f t="shared" ref="CU56" si="495">AP56</f>
        <v>1</v>
      </c>
      <c r="CV56" s="45">
        <f t="shared" ref="CV56" si="496">AQ56</f>
        <v>1</v>
      </c>
      <c r="CW56" s="45">
        <f t="shared" ref="CW56" si="497">AR56</f>
        <v>1</v>
      </c>
      <c r="CX56" s="45">
        <f t="shared" ref="CX56" si="498">AS56</f>
        <v>1</v>
      </c>
      <c r="CY56" s="45">
        <f t="shared" ref="CY56" si="499">AT56</f>
        <v>1</v>
      </c>
      <c r="CZ56" s="45">
        <f t="shared" ref="CZ56" si="500">AU56</f>
        <v>1</v>
      </c>
      <c r="DA56" s="45">
        <f t="shared" ref="DA56" si="501">AV56</f>
        <v>1</v>
      </c>
      <c r="DB56" s="45">
        <f t="shared" ref="DB56" si="502">AW56</f>
        <v>1</v>
      </c>
      <c r="DC56" s="45">
        <f t="shared" ref="DC56" si="503">AX56</f>
        <v>1</v>
      </c>
      <c r="DD56" s="45">
        <f t="shared" ref="DD56" si="504">AY56</f>
        <v>1</v>
      </c>
      <c r="DE56" s="45">
        <f t="shared" ref="DE56" si="505">AZ56</f>
        <v>1</v>
      </c>
      <c r="DF56" s="45">
        <f t="shared" ref="DF56" si="506">BA56</f>
        <v>1</v>
      </c>
      <c r="DG56" s="45">
        <f t="shared" ref="DG56" si="507">BB56</f>
        <v>1</v>
      </c>
      <c r="DH56" s="45">
        <f t="shared" ref="DH56" si="508">BC56</f>
        <v>3</v>
      </c>
      <c r="DI56" s="45">
        <f t="shared" ref="DI56" si="509">BD56</f>
        <v>3</v>
      </c>
      <c r="DJ56" s="45">
        <f t="shared" si="442"/>
        <v>2</v>
      </c>
      <c r="DK56" s="45">
        <f t="shared" si="443"/>
        <v>1</v>
      </c>
      <c r="DL56" s="45">
        <f t="shared" si="444"/>
        <v>1</v>
      </c>
      <c r="DM56" s="45">
        <f t="shared" ref="DM56" si="510">BH56</f>
        <v>1</v>
      </c>
      <c r="DN56" s="45">
        <f t="shared" ref="DN56" si="511">BI56</f>
        <v>1</v>
      </c>
      <c r="DO56" s="45">
        <f t="shared" ref="DO56" si="512">BJ56</f>
        <v>1</v>
      </c>
      <c r="DP56" s="45">
        <f t="shared" ref="DP56" si="513">BK56</f>
        <v>2</v>
      </c>
      <c r="DQ56" s="45">
        <f t="shared" ref="DQ56" si="514">BL56</f>
        <v>1</v>
      </c>
      <c r="DR56" s="45">
        <f t="shared" ref="DR56" si="515">BM56</f>
        <v>1</v>
      </c>
      <c r="DS56" s="45">
        <f t="shared" ref="DS56" si="516">BN56</f>
        <v>1</v>
      </c>
      <c r="DT56" s="48" cm="1">
        <f t="array" ref="DT56">TRANSPOSE(BO56)</f>
        <v>1</v>
      </c>
      <c r="DV56" s="40" t="s">
        <v>93</v>
      </c>
      <c r="DW56" s="63">
        <f>BR56</f>
        <v>6</v>
      </c>
      <c r="DX56" s="64">
        <f t="shared" ref="DX56" si="517">BS56</f>
        <v>3</v>
      </c>
      <c r="DY56" s="64">
        <f t="shared" ref="DY56" si="518">BT56</f>
        <v>1</v>
      </c>
      <c r="DZ56" s="64">
        <f t="shared" ref="DZ56" si="519">BU56</f>
        <v>1</v>
      </c>
      <c r="EA56" s="64">
        <f t="shared" ref="EA56" si="520">BV56</f>
        <v>1</v>
      </c>
      <c r="EB56" s="64">
        <f t="shared" ref="EB56" si="521">BW56</f>
        <v>1</v>
      </c>
      <c r="EC56" s="64">
        <f t="shared" ref="EC56" si="522">BX56</f>
        <v>1</v>
      </c>
      <c r="ED56" s="64">
        <f t="shared" ref="ED56" si="523">BY56</f>
        <v>4</v>
      </c>
      <c r="EE56" s="64">
        <f t="shared" ref="EE56" si="524">BZ56</f>
        <v>1</v>
      </c>
      <c r="EF56" s="64">
        <f t="shared" ref="EF56" si="525">CA56</f>
        <v>1</v>
      </c>
      <c r="EG56" s="64">
        <f t="shared" ref="EG56" si="526">CB56</f>
        <v>1</v>
      </c>
      <c r="EH56" s="64">
        <f t="shared" ref="EH56" si="527">CC56</f>
        <v>2</v>
      </c>
      <c r="EI56" s="64">
        <f t="shared" ref="EI56" si="528">CD56</f>
        <v>1</v>
      </c>
      <c r="EJ56" s="64">
        <f t="shared" ref="EJ56" si="529">CE56</f>
        <v>1</v>
      </c>
      <c r="EK56" s="64">
        <f t="shared" ref="EK56" si="530">CF56</f>
        <v>1</v>
      </c>
      <c r="EL56" s="64">
        <f t="shared" ref="EL56" si="531">CG56</f>
        <v>1</v>
      </c>
      <c r="EM56" s="64">
        <f t="shared" si="384"/>
        <v>1</v>
      </c>
      <c r="EN56" s="64">
        <f t="shared" si="385"/>
        <v>1</v>
      </c>
      <c r="EO56" s="64">
        <f t="shared" si="386"/>
        <v>1</v>
      </c>
      <c r="EP56" s="64">
        <f t="shared" si="387"/>
        <v>1</v>
      </c>
      <c r="EQ56" s="64">
        <f t="shared" si="388"/>
        <v>1</v>
      </c>
      <c r="ER56" s="64">
        <f t="shared" si="389"/>
        <v>1</v>
      </c>
      <c r="ES56" s="64">
        <f t="shared" si="390"/>
        <v>1</v>
      </c>
      <c r="ET56" s="64">
        <f t="shared" si="391"/>
        <v>4</v>
      </c>
      <c r="EU56" s="64">
        <f t="shared" si="392"/>
        <v>3</v>
      </c>
      <c r="EV56" s="64">
        <f t="shared" si="393"/>
        <v>1</v>
      </c>
      <c r="EW56" s="64">
        <f t="shared" si="412"/>
        <v>1</v>
      </c>
      <c r="EX56" s="64">
        <f t="shared" si="413"/>
        <v>1</v>
      </c>
      <c r="EY56" s="64">
        <f t="shared" si="414"/>
        <v>1</v>
      </c>
      <c r="EZ56" s="64">
        <f t="shared" si="415"/>
        <v>1</v>
      </c>
      <c r="FA56" s="64">
        <f t="shared" si="416"/>
        <v>1</v>
      </c>
      <c r="FB56" s="64">
        <f t="shared" si="417"/>
        <v>1</v>
      </c>
      <c r="FC56" s="64">
        <f t="shared" si="426"/>
        <v>1</v>
      </c>
      <c r="FD56" s="64">
        <f t="shared" si="427"/>
        <v>1</v>
      </c>
      <c r="FE56" s="64">
        <f t="shared" si="428"/>
        <v>1</v>
      </c>
      <c r="FF56" s="64">
        <f t="shared" si="429"/>
        <v>1</v>
      </c>
      <c r="FG56" s="64">
        <f t="shared" si="430"/>
        <v>1</v>
      </c>
      <c r="FH56" s="64">
        <f t="shared" si="431"/>
        <v>1</v>
      </c>
      <c r="FI56" s="64">
        <f t="shared" si="445"/>
        <v>1</v>
      </c>
      <c r="FJ56" s="64">
        <f t="shared" si="439"/>
        <v>1</v>
      </c>
      <c r="FK56" s="64">
        <f t="shared" si="434"/>
        <v>1</v>
      </c>
      <c r="FL56" s="64">
        <f t="shared" si="440"/>
        <v>1</v>
      </c>
      <c r="FM56" s="64">
        <f t="shared" si="435"/>
        <v>3</v>
      </c>
      <c r="FN56" s="64">
        <f t="shared" si="432"/>
        <v>3</v>
      </c>
      <c r="FO56" s="64">
        <f t="shared" si="433"/>
        <v>2</v>
      </c>
      <c r="FP56" s="64">
        <f t="shared" ref="FP56" si="532">DK56</f>
        <v>1</v>
      </c>
      <c r="FQ56" s="64">
        <f t="shared" ref="FQ56" si="533">DL56</f>
        <v>1</v>
      </c>
      <c r="FR56" s="64">
        <f t="shared" ref="FR56" si="534">DM56</f>
        <v>1</v>
      </c>
      <c r="FS56" s="64">
        <f t="shared" ref="FS56" si="535">DN56</f>
        <v>1</v>
      </c>
      <c r="FT56" s="64">
        <f t="shared" ref="FT56" si="536">DO56</f>
        <v>1</v>
      </c>
      <c r="FU56" s="64">
        <f t="shared" ref="FU56" si="537">DP56</f>
        <v>2</v>
      </c>
      <c r="FV56" s="64">
        <f t="shared" ref="FV56" si="538">DQ56</f>
        <v>1</v>
      </c>
      <c r="FW56" s="64">
        <f t="shared" ref="FW56" si="539">DR56</f>
        <v>1</v>
      </c>
      <c r="FX56" s="64">
        <f t="shared" ref="FX56" si="540">DS56</f>
        <v>1</v>
      </c>
      <c r="FY56" s="53">
        <f>DT56</f>
        <v>1</v>
      </c>
      <c r="GA56" s="40" t="s">
        <v>93</v>
      </c>
      <c r="GB56" s="59">
        <f t="shared" si="57"/>
        <v>2.1201413427561839E-2</v>
      </c>
      <c r="GC56" s="59">
        <f t="shared" si="289"/>
        <v>2.3376623376623381E-2</v>
      </c>
      <c r="GD56" s="59">
        <f t="shared" si="290"/>
        <v>1.8691588785046728E-2</v>
      </c>
      <c r="GE56" s="59">
        <f t="shared" si="291"/>
        <v>1.8691588785046728E-2</v>
      </c>
      <c r="GF56" s="59">
        <f t="shared" si="292"/>
        <v>1.8691588785046728E-2</v>
      </c>
      <c r="GG56" s="59">
        <f t="shared" si="293"/>
        <v>1.8691588785046728E-2</v>
      </c>
      <c r="GH56" s="59">
        <f t="shared" si="294"/>
        <v>1.8691588785046728E-2</v>
      </c>
      <c r="GI56" s="59">
        <f t="shared" si="295"/>
        <v>2.4767801857585141E-2</v>
      </c>
      <c r="GJ56" s="59">
        <f t="shared" si="296"/>
        <v>1.8957345971563982E-2</v>
      </c>
      <c r="GK56" s="59">
        <f t="shared" si="297"/>
        <v>1.8856065367693277E-2</v>
      </c>
      <c r="GL56" s="59">
        <f t="shared" si="298"/>
        <v>1.8957345971563982E-2</v>
      </c>
      <c r="GM56" s="59">
        <f t="shared" si="299"/>
        <v>2.6402640264026403E-2</v>
      </c>
      <c r="GN56" s="59">
        <f t="shared" si="300"/>
        <v>1.9138755980861243E-2</v>
      </c>
      <c r="GO56" s="59">
        <f t="shared" si="301"/>
        <v>1.9138755980861243E-2</v>
      </c>
      <c r="GP56" s="59">
        <f t="shared" si="302"/>
        <v>1.8856065367693277E-2</v>
      </c>
      <c r="GQ56" s="59">
        <f t="shared" si="303"/>
        <v>1.9138755980861243E-2</v>
      </c>
      <c r="GR56" s="59">
        <f t="shared" si="304"/>
        <v>1.9138755980861243E-2</v>
      </c>
      <c r="GS56" s="59">
        <f t="shared" si="305"/>
        <v>1.8856065367693277E-2</v>
      </c>
      <c r="GT56" s="59">
        <f t="shared" si="306"/>
        <v>1.9138755980861243E-2</v>
      </c>
      <c r="GU56" s="59">
        <f t="shared" si="307"/>
        <v>1.9138755980861243E-2</v>
      </c>
      <c r="GV56" s="59">
        <f t="shared" si="308"/>
        <v>1.9138755980861243E-2</v>
      </c>
      <c r="GW56" s="59">
        <f t="shared" si="309"/>
        <v>1.9138755980861243E-2</v>
      </c>
      <c r="GX56" s="59">
        <f t="shared" si="310"/>
        <v>1.9138755980861243E-2</v>
      </c>
      <c r="GY56" s="59">
        <f t="shared" si="311"/>
        <v>3.292181069958848E-2</v>
      </c>
      <c r="GZ56" s="59">
        <f t="shared" si="312"/>
        <v>3.2142857142857147E-2</v>
      </c>
      <c r="HA56" s="59">
        <f t="shared" si="313"/>
        <v>1.9280205655526995E-2</v>
      </c>
      <c r="HB56" s="59">
        <f t="shared" si="314"/>
        <v>1.9672131147540985E-2</v>
      </c>
      <c r="HC56" s="59">
        <f t="shared" si="315"/>
        <v>1.9280205655526995E-2</v>
      </c>
      <c r="HD56" s="59">
        <f t="shared" si="316"/>
        <v>1.9672131147540985E-2</v>
      </c>
      <c r="HE56" s="59">
        <f t="shared" si="317"/>
        <v>1.9672131147540985E-2</v>
      </c>
      <c r="HF56" s="59">
        <f t="shared" si="318"/>
        <v>1.9672131147540985E-2</v>
      </c>
      <c r="HG56" s="59">
        <f t="shared" si="319"/>
        <v>1.9672131147540985E-2</v>
      </c>
      <c r="HH56" s="59">
        <f t="shared" si="320"/>
        <v>1.9280205655526995E-2</v>
      </c>
      <c r="HI56" s="59">
        <f t="shared" si="321"/>
        <v>1.9280205655526995E-2</v>
      </c>
      <c r="HJ56" s="59">
        <f t="shared" si="322"/>
        <v>1.9280205655526995E-2</v>
      </c>
      <c r="HK56" s="59">
        <f t="shared" si="323"/>
        <v>1.9672131147540985E-2</v>
      </c>
      <c r="HL56" s="59">
        <f t="shared" si="324"/>
        <v>1.9672131147540985E-2</v>
      </c>
      <c r="HM56" s="59">
        <f t="shared" si="325"/>
        <v>1.9672131147540985E-2</v>
      </c>
      <c r="HN56" s="59">
        <f t="shared" si="326"/>
        <v>1.9672131147540985E-2</v>
      </c>
      <c r="HO56" s="59">
        <f t="shared" si="327"/>
        <v>1.9280205655526995E-2</v>
      </c>
      <c r="HP56" s="59">
        <f t="shared" si="328"/>
        <v>1.9280205655526995E-2</v>
      </c>
      <c r="HQ56" s="59">
        <f t="shared" si="329"/>
        <v>1.9280205655526995E-2</v>
      </c>
      <c r="HR56" s="59">
        <f t="shared" si="330"/>
        <v>4.4554455445544559E-2</v>
      </c>
      <c r="HS56" s="59">
        <f t="shared" si="331"/>
        <v>4.4554455445544559E-2</v>
      </c>
      <c r="HT56" s="59">
        <f t="shared" si="332"/>
        <v>3.4934497816593885E-2</v>
      </c>
      <c r="HU56" s="59">
        <f t="shared" si="333"/>
        <v>1.9659239842726085E-2</v>
      </c>
      <c r="HV56" s="59">
        <f t="shared" si="334"/>
        <v>2.0408163265306121E-2</v>
      </c>
      <c r="HW56" s="59">
        <f t="shared" si="335"/>
        <v>1.9659239842726085E-2</v>
      </c>
      <c r="HX56" s="59">
        <f t="shared" si="336"/>
        <v>1.9659239842726085E-2</v>
      </c>
      <c r="HY56" s="59">
        <f t="shared" si="337"/>
        <v>2.0408163265306121E-2</v>
      </c>
      <c r="HZ56" s="59">
        <f t="shared" si="338"/>
        <v>3.6199095022624438E-2</v>
      </c>
      <c r="IA56" s="59">
        <f t="shared" si="339"/>
        <v>2.0618556701030927E-2</v>
      </c>
      <c r="IB56" s="59">
        <f t="shared" si="340"/>
        <v>1.9659239842726085E-2</v>
      </c>
      <c r="IC56" s="59">
        <f t="shared" si="341"/>
        <v>1.9659239842726085E-2</v>
      </c>
      <c r="ID56" s="59">
        <f t="shared" si="342"/>
        <v>2.0618556701030927E-2</v>
      </c>
      <c r="IF56" s="15">
        <f t="shared" si="112"/>
        <v>1.1928857510161315</v>
      </c>
      <c r="IG56" s="24">
        <f t="shared" si="113"/>
        <v>2.1688831836656947E-2</v>
      </c>
      <c r="IH56" s="25">
        <f t="shared" si="114"/>
        <v>2.1688831836656948</v>
      </c>
    </row>
    <row r="57" spans="1:242" ht="15" thickBot="1" x14ac:dyDescent="0.35"/>
    <row r="58" spans="1:242" ht="16.2" thickBot="1" x14ac:dyDescent="0.35">
      <c r="DV58" s="71" t="s">
        <v>80</v>
      </c>
      <c r="DW58" s="72">
        <f>SUM(DW2:DW56)</f>
        <v>283</v>
      </c>
      <c r="DX58" s="72">
        <f t="shared" ref="DX58:FY58" si="541">SUM(DX2:DX56)</f>
        <v>128.33333333333331</v>
      </c>
      <c r="DY58" s="72">
        <f t="shared" si="541"/>
        <v>53.5</v>
      </c>
      <c r="DZ58" s="72">
        <f t="shared" si="541"/>
        <v>53.5</v>
      </c>
      <c r="EA58" s="72">
        <f t="shared" si="541"/>
        <v>53.5</v>
      </c>
      <c r="EB58" s="72">
        <f t="shared" si="541"/>
        <v>53.5</v>
      </c>
      <c r="EC58" s="72">
        <f t="shared" si="541"/>
        <v>53.5</v>
      </c>
      <c r="ED58" s="72">
        <f t="shared" si="541"/>
        <v>161.5</v>
      </c>
      <c r="EE58" s="72">
        <f t="shared" si="541"/>
        <v>52.75</v>
      </c>
      <c r="EF58" s="72">
        <f t="shared" si="541"/>
        <v>53.033333333333331</v>
      </c>
      <c r="EG58" s="72">
        <f t="shared" si="541"/>
        <v>52.75</v>
      </c>
      <c r="EH58" s="72">
        <f t="shared" si="541"/>
        <v>75.75</v>
      </c>
      <c r="EI58" s="72">
        <f t="shared" si="541"/>
        <v>52.25</v>
      </c>
      <c r="EJ58" s="72">
        <f t="shared" si="541"/>
        <v>52.25</v>
      </c>
      <c r="EK58" s="72">
        <f t="shared" si="541"/>
        <v>53.033333333333331</v>
      </c>
      <c r="EL58" s="72">
        <f t="shared" si="541"/>
        <v>52.25</v>
      </c>
      <c r="EM58" s="72">
        <f t="shared" si="541"/>
        <v>52.25</v>
      </c>
      <c r="EN58" s="72">
        <f t="shared" si="541"/>
        <v>53.033333333333331</v>
      </c>
      <c r="EO58" s="72">
        <f t="shared" si="541"/>
        <v>52.25</v>
      </c>
      <c r="EP58" s="72">
        <f t="shared" si="541"/>
        <v>52.25</v>
      </c>
      <c r="EQ58" s="72">
        <f t="shared" si="541"/>
        <v>52.25</v>
      </c>
      <c r="ER58" s="72">
        <f t="shared" si="541"/>
        <v>52.25</v>
      </c>
      <c r="ES58" s="72">
        <f t="shared" si="541"/>
        <v>52.25</v>
      </c>
      <c r="ET58" s="72">
        <f t="shared" si="541"/>
        <v>121.5</v>
      </c>
      <c r="EU58" s="72">
        <f t="shared" si="541"/>
        <v>93.333333333333329</v>
      </c>
      <c r="EV58" s="72">
        <f t="shared" si="541"/>
        <v>51.86666666666666</v>
      </c>
      <c r="EW58" s="72">
        <f t="shared" si="541"/>
        <v>50.833333333333329</v>
      </c>
      <c r="EX58" s="72">
        <f t="shared" si="541"/>
        <v>51.86666666666666</v>
      </c>
      <c r="EY58" s="72">
        <f t="shared" si="541"/>
        <v>50.833333333333329</v>
      </c>
      <c r="EZ58" s="72">
        <f t="shared" si="541"/>
        <v>50.833333333333329</v>
      </c>
      <c r="FA58" s="72">
        <f t="shared" si="541"/>
        <v>50.833333333333329</v>
      </c>
      <c r="FB58" s="72">
        <f t="shared" si="541"/>
        <v>50.833333333333329</v>
      </c>
      <c r="FC58" s="72">
        <f t="shared" si="541"/>
        <v>51.86666666666666</v>
      </c>
      <c r="FD58" s="72">
        <f t="shared" si="541"/>
        <v>51.86666666666666</v>
      </c>
      <c r="FE58" s="72">
        <f t="shared" si="541"/>
        <v>51.86666666666666</v>
      </c>
      <c r="FF58" s="72">
        <f t="shared" si="541"/>
        <v>50.833333333333329</v>
      </c>
      <c r="FG58" s="72">
        <f t="shared" si="541"/>
        <v>50.833333333333329</v>
      </c>
      <c r="FH58" s="72">
        <f>SUM(FH2:FH56)</f>
        <v>50.833333333333329</v>
      </c>
      <c r="FI58" s="72">
        <f t="shared" si="541"/>
        <v>50.833333333333329</v>
      </c>
      <c r="FJ58" s="72">
        <f t="shared" si="541"/>
        <v>51.86666666666666</v>
      </c>
      <c r="FK58" s="72">
        <f t="shared" si="541"/>
        <v>51.86666666666666</v>
      </c>
      <c r="FL58" s="72">
        <f t="shared" si="541"/>
        <v>51.86666666666666</v>
      </c>
      <c r="FM58" s="72">
        <f t="shared" si="541"/>
        <v>67.333333333333329</v>
      </c>
      <c r="FN58" s="72">
        <f t="shared" si="541"/>
        <v>67.333333333333329</v>
      </c>
      <c r="FO58" s="72">
        <f t="shared" si="541"/>
        <v>57.25</v>
      </c>
      <c r="FP58" s="72">
        <f t="shared" si="541"/>
        <v>50.86666666666666</v>
      </c>
      <c r="FQ58" s="72">
        <f t="shared" si="541"/>
        <v>49</v>
      </c>
      <c r="FR58" s="72">
        <f t="shared" si="541"/>
        <v>50.86666666666666</v>
      </c>
      <c r="FS58" s="72">
        <f t="shared" si="541"/>
        <v>50.86666666666666</v>
      </c>
      <c r="FT58" s="72">
        <f t="shared" si="541"/>
        <v>49</v>
      </c>
      <c r="FU58" s="72">
        <f t="shared" si="541"/>
        <v>55.25</v>
      </c>
      <c r="FV58" s="72">
        <f t="shared" si="541"/>
        <v>48.5</v>
      </c>
      <c r="FW58" s="72">
        <f t="shared" si="541"/>
        <v>50.86666666666666</v>
      </c>
      <c r="FX58" s="72">
        <f t="shared" si="541"/>
        <v>50.86666666666666</v>
      </c>
      <c r="FY58" s="73">
        <f t="shared" si="541"/>
        <v>48.5</v>
      </c>
      <c r="GA58" s="68" t="s">
        <v>94</v>
      </c>
      <c r="GB58" s="69">
        <f>SUM(GB2:GB56)</f>
        <v>1.0000000000000004</v>
      </c>
      <c r="GC58" s="69">
        <f t="shared" ref="GC58:ID58" si="542">SUM(GC2:GC56)</f>
        <v>1.0000000000000002</v>
      </c>
      <c r="GD58" s="69">
        <f t="shared" si="542"/>
        <v>1</v>
      </c>
      <c r="GE58" s="69">
        <f t="shared" si="542"/>
        <v>1</v>
      </c>
      <c r="GF58" s="69">
        <f t="shared" si="542"/>
        <v>1</v>
      </c>
      <c r="GG58" s="69">
        <f t="shared" si="542"/>
        <v>1</v>
      </c>
      <c r="GH58" s="69">
        <f t="shared" si="542"/>
        <v>1</v>
      </c>
      <c r="GI58" s="69">
        <f t="shared" si="542"/>
        <v>0.99999999999999956</v>
      </c>
      <c r="GJ58" s="69">
        <f t="shared" si="542"/>
        <v>0.999999999999999</v>
      </c>
      <c r="GK58" s="69">
        <f t="shared" si="542"/>
        <v>0.99999999999999944</v>
      </c>
      <c r="GL58" s="69">
        <f t="shared" si="542"/>
        <v>0.999999999999999</v>
      </c>
      <c r="GM58" s="69">
        <f t="shared" si="542"/>
        <v>1.0000000000000004</v>
      </c>
      <c r="GN58" s="69">
        <f t="shared" si="542"/>
        <v>0.99999999999999956</v>
      </c>
      <c r="GO58" s="69">
        <f t="shared" si="542"/>
        <v>0.99999999999999956</v>
      </c>
      <c r="GP58" s="69">
        <f t="shared" si="542"/>
        <v>0.99999999999999944</v>
      </c>
      <c r="GQ58" s="69">
        <f t="shared" si="542"/>
        <v>0.99999999999999956</v>
      </c>
      <c r="GR58" s="69">
        <f t="shared" si="542"/>
        <v>0.99999999999999956</v>
      </c>
      <c r="GS58" s="69">
        <f t="shared" si="542"/>
        <v>0.99999999999999944</v>
      </c>
      <c r="GT58" s="69">
        <f t="shared" si="542"/>
        <v>0.99999999999999956</v>
      </c>
      <c r="GU58" s="69">
        <f t="shared" si="542"/>
        <v>0.99999999999999956</v>
      </c>
      <c r="GV58" s="69">
        <f t="shared" si="542"/>
        <v>0.99999999999999956</v>
      </c>
      <c r="GW58" s="69">
        <f t="shared" si="542"/>
        <v>0.99999999999999956</v>
      </c>
      <c r="GX58" s="69">
        <f t="shared" si="542"/>
        <v>0.99999999999999956</v>
      </c>
      <c r="GY58" s="69">
        <f t="shared" si="542"/>
        <v>0.99999999999999967</v>
      </c>
      <c r="GZ58" s="69">
        <f t="shared" si="542"/>
        <v>1</v>
      </c>
      <c r="HA58" s="69">
        <f t="shared" si="542"/>
        <v>1.0000000000000009</v>
      </c>
      <c r="HB58" s="69">
        <f t="shared" si="542"/>
        <v>0.99999999999999922</v>
      </c>
      <c r="HC58" s="69">
        <f t="shared" si="542"/>
        <v>1.0000000000000009</v>
      </c>
      <c r="HD58" s="69">
        <f t="shared" si="542"/>
        <v>0.99999999999999922</v>
      </c>
      <c r="HE58" s="69">
        <f t="shared" si="542"/>
        <v>0.99999999999999922</v>
      </c>
      <c r="HF58" s="69">
        <f>SUM(HF2:HF56)</f>
        <v>0.99999999999999922</v>
      </c>
      <c r="HG58" s="69">
        <f t="shared" si="542"/>
        <v>0.99999999999999922</v>
      </c>
      <c r="HH58" s="69">
        <f t="shared" si="542"/>
        <v>1.0000000000000009</v>
      </c>
      <c r="HI58" s="69">
        <f t="shared" si="542"/>
        <v>1.0000000000000009</v>
      </c>
      <c r="HJ58" s="69">
        <f t="shared" si="542"/>
        <v>1.0000000000000009</v>
      </c>
      <c r="HK58" s="69">
        <f t="shared" si="542"/>
        <v>0.99999999999999922</v>
      </c>
      <c r="HL58" s="69">
        <f t="shared" si="542"/>
        <v>0.99999999999999922</v>
      </c>
      <c r="HM58" s="69">
        <f t="shared" si="542"/>
        <v>0.99999999999999922</v>
      </c>
      <c r="HN58" s="69">
        <f t="shared" si="542"/>
        <v>0.99999999999999922</v>
      </c>
      <c r="HO58" s="69">
        <f t="shared" si="542"/>
        <v>1.0000000000000009</v>
      </c>
      <c r="HP58" s="69">
        <f t="shared" si="542"/>
        <v>1.0000000000000009</v>
      </c>
      <c r="HQ58" s="69">
        <f t="shared" si="542"/>
        <v>1.0000000000000009</v>
      </c>
      <c r="HR58" s="69">
        <f t="shared" si="542"/>
        <v>1.0000000000000007</v>
      </c>
      <c r="HS58" s="69">
        <f t="shared" si="542"/>
        <v>1.0000000000000007</v>
      </c>
      <c r="HT58" s="69">
        <f t="shared" si="542"/>
        <v>1.0000000000000004</v>
      </c>
      <c r="HU58" s="69">
        <f t="shared" si="542"/>
        <v>1.0000000000000007</v>
      </c>
      <c r="HV58" s="69">
        <f t="shared" si="542"/>
        <v>1.0000000000000007</v>
      </c>
      <c r="HW58" s="69">
        <f t="shared" si="542"/>
        <v>1.0000000000000007</v>
      </c>
      <c r="HX58" s="69">
        <f t="shared" si="542"/>
        <v>1.0000000000000007</v>
      </c>
      <c r="HY58" s="69">
        <f t="shared" si="542"/>
        <v>1.0000000000000007</v>
      </c>
      <c r="HZ58" s="69">
        <f t="shared" si="542"/>
        <v>1.0000000000000011</v>
      </c>
      <c r="IA58" s="69">
        <f t="shared" si="542"/>
        <v>1.0000000000000004</v>
      </c>
      <c r="IB58" s="69">
        <f t="shared" si="542"/>
        <v>1.0000000000000007</v>
      </c>
      <c r="IC58" s="69">
        <f t="shared" si="542"/>
        <v>1.0000000000000007</v>
      </c>
      <c r="ID58" s="70">
        <f t="shared" si="542"/>
        <v>1.0000000000000004</v>
      </c>
      <c r="IF58" s="65">
        <f>SUM(IF2:IF56)</f>
        <v>54.999999999999972</v>
      </c>
      <c r="IG58" s="66">
        <f t="shared" ref="IG58:IH58" si="543">SUM(IG2:IG56)</f>
        <v>1.0000000000000004</v>
      </c>
      <c r="IH58" s="67">
        <f t="shared" si="543"/>
        <v>100.00000000000009</v>
      </c>
    </row>
    <row r="59" spans="1:242" x14ac:dyDescent="0.3">
      <c r="IF59" t="s">
        <v>102</v>
      </c>
    </row>
    <row r="61" spans="1:242" ht="15.6" x14ac:dyDescent="0.3">
      <c r="DV61" s="49" t="s">
        <v>95</v>
      </c>
      <c r="DW61" s="24" cm="1">
        <f t="array" ref="DW61:FY61">TRANSPOSE(IG2:IG56)</f>
        <v>3.5384576785142102E-3</v>
      </c>
      <c r="DX61" s="24">
        <v>8.4386981298345768E-3</v>
      </c>
      <c r="DY61" s="24">
        <v>1.8545743873163618E-2</v>
      </c>
      <c r="DZ61" s="24">
        <v>1.8545743873163618E-2</v>
      </c>
      <c r="EA61" s="24">
        <v>1.8545743873163618E-2</v>
      </c>
      <c r="EB61" s="24">
        <v>1.8545743873163618E-2</v>
      </c>
      <c r="EC61" s="24">
        <v>1.8545743873163618E-2</v>
      </c>
      <c r="ED61" s="24">
        <v>7.4162342329917551E-3</v>
      </c>
      <c r="EE61" s="24">
        <v>1.8883486625767054E-2</v>
      </c>
      <c r="EF61" s="24">
        <v>1.8564982495563459E-2</v>
      </c>
      <c r="EG61" s="24">
        <v>1.8883486625767054E-2</v>
      </c>
      <c r="EH61" s="24">
        <v>1.4325101782739009E-2</v>
      </c>
      <c r="EI61" s="24">
        <v>1.9123510628167292E-2</v>
      </c>
      <c r="EJ61" s="24">
        <v>1.9123510628167292E-2</v>
      </c>
      <c r="EK61" s="24">
        <v>1.8564982495563459E-2</v>
      </c>
      <c r="EL61" s="24">
        <v>1.9123510628167292E-2</v>
      </c>
      <c r="EM61" s="24">
        <v>1.9123510628167292E-2</v>
      </c>
      <c r="EN61" s="24">
        <v>1.8564982495563459E-2</v>
      </c>
      <c r="EO61" s="24">
        <v>1.9123510628167292E-2</v>
      </c>
      <c r="EP61" s="24">
        <v>1.9123510628167292E-2</v>
      </c>
      <c r="EQ61" s="24">
        <v>1.9123510628167292E-2</v>
      </c>
      <c r="ER61" s="24">
        <v>1.9123510628167292E-2</v>
      </c>
      <c r="ES61" s="24">
        <v>1.9123510628167292E-2</v>
      </c>
      <c r="ET61" s="24">
        <v>1.1087787189892709E-2</v>
      </c>
      <c r="EU61" s="24">
        <v>1.2633214333148792E-2</v>
      </c>
      <c r="EV61" s="24">
        <v>1.905907687854673E-2</v>
      </c>
      <c r="EW61" s="24">
        <v>1.9962054800044794E-2</v>
      </c>
      <c r="EX61" s="24">
        <v>1.905907687854673E-2</v>
      </c>
      <c r="EY61" s="24">
        <v>1.9962054800044794E-2</v>
      </c>
      <c r="EZ61" s="24">
        <v>1.9962054800044794E-2</v>
      </c>
      <c r="FA61" s="24">
        <v>1.9962054800044794E-2</v>
      </c>
      <c r="FB61" s="24">
        <v>1.9962054800044794E-2</v>
      </c>
      <c r="FC61" s="24">
        <v>1.905907687854673E-2</v>
      </c>
      <c r="FD61" s="24">
        <v>1.905907687854673E-2</v>
      </c>
      <c r="FE61" s="24">
        <v>1.905907687854673E-2</v>
      </c>
      <c r="FF61" s="24">
        <v>1.9962054800044794E-2</v>
      </c>
      <c r="FG61" s="24">
        <v>1.9962054800044794E-2</v>
      </c>
      <c r="FH61" s="24">
        <v>1.9962054800044794E-2</v>
      </c>
      <c r="FI61" s="24">
        <v>1.9962054800044794E-2</v>
      </c>
      <c r="FJ61" s="24">
        <v>1.905907687854673E-2</v>
      </c>
      <c r="FK61" s="24">
        <v>1.905907687854673E-2</v>
      </c>
      <c r="FL61" s="24">
        <v>1.905907687854673E-2</v>
      </c>
      <c r="FM61" s="24">
        <v>1.6181461778737045E-2</v>
      </c>
      <c r="FN61" s="24">
        <v>1.6181461778737045E-2</v>
      </c>
      <c r="FO61" s="24">
        <v>1.7650182596424591E-2</v>
      </c>
      <c r="FP61" s="24">
        <v>1.9599130883947265E-2</v>
      </c>
      <c r="FQ61" s="24">
        <v>2.1359749154633085E-2</v>
      </c>
      <c r="FR61" s="24">
        <v>1.9599130883947265E-2</v>
      </c>
      <c r="FS61" s="24">
        <v>1.9599130883947265E-2</v>
      </c>
      <c r="FT61" s="24">
        <v>2.1359749154633085E-2</v>
      </c>
      <c r="FU61" s="24">
        <v>1.8021240110339246E-2</v>
      </c>
      <c r="FV61" s="24">
        <v>2.1688831836656947E-2</v>
      </c>
      <c r="FW61" s="24">
        <v>1.9599130883947265E-2</v>
      </c>
      <c r="FX61" s="24">
        <v>1.9599130883947265E-2</v>
      </c>
      <c r="FY61" s="24">
        <v>2.1688831836656947E-2</v>
      </c>
    </row>
    <row r="62" spans="1:242" ht="47.4" thickBot="1" x14ac:dyDescent="0.35">
      <c r="DV62" s="74" t="s">
        <v>185</v>
      </c>
      <c r="DW62" s="54" t="str" cm="1">
        <f t="array" ref="DW62:FY62">TRANSPOSE(DV63:DV117)</f>
        <v>C11</v>
      </c>
      <c r="DX62" s="54" t="str">
        <v>C12</v>
      </c>
      <c r="DY62" s="54" t="str">
        <v>C13</v>
      </c>
      <c r="DZ62" s="54" t="str">
        <v>C14</v>
      </c>
      <c r="EA62" s="54" t="str">
        <v>C15</v>
      </c>
      <c r="EB62" s="54" t="str">
        <v>C16</v>
      </c>
      <c r="EC62" s="54" t="str">
        <v>C17</v>
      </c>
      <c r="ED62" s="54" t="str">
        <v>C18</v>
      </c>
      <c r="EE62" s="54" t="str">
        <v>C19</v>
      </c>
      <c r="EF62" s="55" t="str">
        <v>C21</v>
      </c>
      <c r="EG62" s="55" t="str">
        <v>C22</v>
      </c>
      <c r="EH62" s="55" t="str">
        <v>C23</v>
      </c>
      <c r="EI62" s="55" t="str">
        <v>C24</v>
      </c>
      <c r="EJ62" s="55" t="str">
        <v>C25</v>
      </c>
      <c r="EK62" s="55" t="str">
        <v>C26</v>
      </c>
      <c r="EL62" s="55" t="str">
        <v>C27</v>
      </c>
      <c r="EM62" s="55" t="str">
        <v>C28</v>
      </c>
      <c r="EN62" s="56" t="str">
        <v>C31</v>
      </c>
      <c r="EO62" s="56" t="str">
        <v>C32</v>
      </c>
      <c r="EP62" s="56" t="str">
        <v>C33</v>
      </c>
      <c r="EQ62" s="56" t="str">
        <v>C34</v>
      </c>
      <c r="ER62" s="56" t="str">
        <v>C35</v>
      </c>
      <c r="ES62" s="57" t="str">
        <v>C41</v>
      </c>
      <c r="ET62" s="57" t="str">
        <v>C42</v>
      </c>
      <c r="EU62" s="57" t="str">
        <v>C43</v>
      </c>
      <c r="EV62" s="57" t="str">
        <v>C44</v>
      </c>
      <c r="EW62" s="57" t="str">
        <v>C45</v>
      </c>
      <c r="EX62" s="57" t="str">
        <v>C46</v>
      </c>
      <c r="EY62" s="57" t="str">
        <v>C47</v>
      </c>
      <c r="EZ62" s="57" t="str">
        <v>C48</v>
      </c>
      <c r="FA62" s="57" t="str">
        <v>C49</v>
      </c>
      <c r="FB62" s="57" t="str">
        <v>C410</v>
      </c>
      <c r="FC62" s="57" t="str">
        <v>C411</v>
      </c>
      <c r="FD62" s="57" t="str">
        <v>C412</v>
      </c>
      <c r="FE62" s="57" t="str">
        <v>C413</v>
      </c>
      <c r="FF62" s="57" t="str">
        <v>C414</v>
      </c>
      <c r="FG62" s="57" t="str">
        <v>C415</v>
      </c>
      <c r="FH62" s="57" t="str">
        <v>C416</v>
      </c>
      <c r="FI62" s="57" t="str">
        <v>C417</v>
      </c>
      <c r="FJ62" s="57" t="str">
        <v>C418</v>
      </c>
      <c r="FK62" s="57" t="str">
        <v>C419</v>
      </c>
      <c r="FL62" s="57" t="str">
        <v>C420</v>
      </c>
      <c r="FM62" s="57" t="str">
        <v>C421</v>
      </c>
      <c r="FN62" s="57" t="str">
        <v>C422</v>
      </c>
      <c r="FO62" s="57" t="str">
        <v>C423</v>
      </c>
      <c r="FP62" s="57" t="str">
        <v>C424</v>
      </c>
      <c r="FQ62" s="57" t="str">
        <v>C425</v>
      </c>
      <c r="FR62" s="57" t="str">
        <v>C426</v>
      </c>
      <c r="FS62" s="57" t="str">
        <v>C427.</v>
      </c>
      <c r="FT62" s="57" t="str">
        <v>C426</v>
      </c>
      <c r="FU62" s="58" t="str">
        <v>C51</v>
      </c>
      <c r="FV62" s="58" t="str">
        <v>C52</v>
      </c>
      <c r="FW62" s="58" t="str">
        <v>C53</v>
      </c>
      <c r="FX62" s="58" t="str">
        <v>C54</v>
      </c>
      <c r="FY62" s="58" t="str">
        <v>C55</v>
      </c>
      <c r="FZ62" s="2" t="s">
        <v>97</v>
      </c>
      <c r="GA62" s="2" t="s">
        <v>98</v>
      </c>
      <c r="GB62" s="2" t="s">
        <v>99</v>
      </c>
      <c r="GO62" s="144" t="s">
        <v>186</v>
      </c>
      <c r="GP62" s="145"/>
      <c r="GQ62" s="145"/>
      <c r="GR62" s="145"/>
      <c r="GS62" s="145"/>
      <c r="GT62" s="145"/>
      <c r="GU62" s="145"/>
    </row>
    <row r="63" spans="1:242" ht="15" thickBot="1" x14ac:dyDescent="0.35">
      <c r="DV63" s="36" t="s">
        <v>52</v>
      </c>
      <c r="DW63" s="77">
        <f>DW2*$DW$61</f>
        <v>3.5384576785142102E-3</v>
      </c>
      <c r="DX63" s="78">
        <f>DX2*$DX$61</f>
        <v>2.8128993766115256E-3</v>
      </c>
      <c r="DY63" s="78">
        <f>DY2*$DY$61</f>
        <v>3.0909573121939361E-3</v>
      </c>
      <c r="DZ63" s="78">
        <f>DZ2*$DZ$61</f>
        <v>3.0909573121939361E-3</v>
      </c>
      <c r="EA63" s="78">
        <f>EA2*$EA$61</f>
        <v>3.0909573121939361E-3</v>
      </c>
      <c r="EB63" s="78">
        <f>EB2*$EB$61</f>
        <v>3.0909573121939361E-3</v>
      </c>
      <c r="EC63" s="78">
        <f>EC2*$EC$61</f>
        <v>3.0909573121939361E-3</v>
      </c>
      <c r="ED63" s="78">
        <f>ED2*$ED$61</f>
        <v>3.7081171164958775E-3</v>
      </c>
      <c r="EE63" s="78">
        <f>EE2*$EE$61</f>
        <v>3.1472477709611757E-3</v>
      </c>
      <c r="EF63" s="78">
        <f>EF2*$EF$61</f>
        <v>3.7129964991126918E-3</v>
      </c>
      <c r="EG63" s="78">
        <f>EG2*$EG$61</f>
        <v>3.1472477709611757E-3</v>
      </c>
      <c r="EH63" s="78">
        <f>EH2*$EH$61</f>
        <v>3.5812754456847522E-3</v>
      </c>
      <c r="EI63" s="78">
        <f>EI2*$EI$61</f>
        <v>3.1872517713612152E-3</v>
      </c>
      <c r="EJ63" s="78">
        <f>EJ2*$EJ$61</f>
        <v>3.1872517713612152E-3</v>
      </c>
      <c r="EK63" s="78">
        <f>EK2*$EK$61</f>
        <v>3.7129964991126918E-3</v>
      </c>
      <c r="EL63" s="78">
        <f>EL2*$EL$61</f>
        <v>3.1872517713612152E-3</v>
      </c>
      <c r="EM63" s="78">
        <f>EM2*$EM$61</f>
        <v>3.1872517713612152E-3</v>
      </c>
      <c r="EN63" s="78">
        <f>EN2*$EN$61</f>
        <v>3.7129964991126918E-3</v>
      </c>
      <c r="EO63" s="78">
        <f>EO2*$EO$61</f>
        <v>3.1872517713612152E-3</v>
      </c>
      <c r="EP63" s="78">
        <f>EP2*$EP$61</f>
        <v>3.1872517713612152E-3</v>
      </c>
      <c r="EQ63" s="78">
        <f>EQ2*$EQ$61</f>
        <v>3.1872517713612152E-3</v>
      </c>
      <c r="ER63" s="78">
        <f>ER2*$ER$61</f>
        <v>3.1872517713612152E-3</v>
      </c>
      <c r="ES63" s="78">
        <f>ES2*$ES$61</f>
        <v>3.1872517713612152E-3</v>
      </c>
      <c r="ET63" s="78">
        <f>ET2*$ET$61</f>
        <v>5.5438935949463546E-3</v>
      </c>
      <c r="EU63" s="78">
        <f>EU2*$EU$61</f>
        <v>4.21107144438293E-3</v>
      </c>
      <c r="EV63" s="78">
        <f>EV2*$EV$61</f>
        <v>3.8118153757093461E-3</v>
      </c>
      <c r="EW63" s="78">
        <f>EW2*$EW$61</f>
        <v>3.327009133340799E-3</v>
      </c>
      <c r="EX63" s="78">
        <f>EX2*$EX$61</f>
        <v>3.8118153757093461E-3</v>
      </c>
      <c r="EY63" s="78">
        <f>EY2*$EY$61</f>
        <v>3.327009133340799E-3</v>
      </c>
      <c r="EZ63" s="78">
        <f>EZ2*$EZ$61</f>
        <v>3.327009133340799E-3</v>
      </c>
      <c r="FA63" s="78">
        <f>FA2*$FA$61</f>
        <v>3.327009133340799E-3</v>
      </c>
      <c r="FB63" s="78">
        <f>FB2*$FB$61</f>
        <v>3.327009133340799E-3</v>
      </c>
      <c r="FC63" s="78">
        <f>FC2*$FC$61</f>
        <v>3.8118153757093461E-3</v>
      </c>
      <c r="FD63" s="78">
        <f>FD2*$FD$61</f>
        <v>3.8118153757093461E-3</v>
      </c>
      <c r="FE63" s="78">
        <f>FE2*$FE$61</f>
        <v>3.8118153757093461E-3</v>
      </c>
      <c r="FF63" s="78">
        <f>FF2*$FF$61</f>
        <v>3.327009133340799E-3</v>
      </c>
      <c r="FG63" s="78">
        <f>FG2*$FG$61</f>
        <v>3.327009133340799E-3</v>
      </c>
      <c r="FH63" s="78">
        <f>FH2*$FH$61</f>
        <v>3.327009133340799E-3</v>
      </c>
      <c r="FI63" s="78">
        <f>FI2*$FI$61</f>
        <v>3.327009133340799E-3</v>
      </c>
      <c r="FJ63" s="78">
        <f>FJ2*$FJ$61</f>
        <v>3.8118153757093461E-3</v>
      </c>
      <c r="FK63" s="78">
        <f>FK2*$FK$61</f>
        <v>3.8118153757093461E-3</v>
      </c>
      <c r="FL63" s="78">
        <f>FL2*$FL$61</f>
        <v>3.8118153757093461E-3</v>
      </c>
      <c r="FM63" s="78">
        <f>FM2*$FM$61</f>
        <v>5.3938205929123482E-3</v>
      </c>
      <c r="FN63" s="78">
        <f>FN2*$FN$61</f>
        <v>5.3938205929123482E-3</v>
      </c>
      <c r="FO63" s="78">
        <f>FO2*$FO$61</f>
        <v>4.4125456491061477E-3</v>
      </c>
      <c r="FP63" s="78">
        <f>FP2*$FP$61</f>
        <v>3.9198261767894533E-3</v>
      </c>
      <c r="FQ63" s="78">
        <f>FQ2*$FQ$61</f>
        <v>3.5599581924388472E-3</v>
      </c>
      <c r="FR63" s="78">
        <f>FR2*$FR$61</f>
        <v>3.9198261767894533E-3</v>
      </c>
      <c r="FS63" s="78">
        <f>FS2*$FS$61</f>
        <v>3.9198261767894533E-3</v>
      </c>
      <c r="FT63" s="78">
        <f>FT2*$FT$61</f>
        <v>3.5599581924388472E-3</v>
      </c>
      <c r="FU63" s="78">
        <f>FU2*$FU$61</f>
        <v>4.5053100275848114E-3</v>
      </c>
      <c r="FV63" s="78">
        <f>FV2*$FV$61</f>
        <v>3.6148053061094911E-3</v>
      </c>
      <c r="FW63" s="78">
        <f>FW2*$FW$61</f>
        <v>3.9198261767894533E-3</v>
      </c>
      <c r="FX63" s="78">
        <f>FX2*$FX$61</f>
        <v>3.9198261767894533E-3</v>
      </c>
      <c r="FY63" s="78">
        <f>FY2*$FY$61</f>
        <v>3.6148053061094911E-3</v>
      </c>
      <c r="FZ63" s="79">
        <f>SUM(DW63:FY63)</f>
        <v>0.19906101214841831</v>
      </c>
      <c r="GA63" s="24">
        <f>IG2</f>
        <v>3.5384576785142102E-3</v>
      </c>
      <c r="GB63" s="26">
        <f>FZ63/GA63</f>
        <v>56.256434366060738</v>
      </c>
    </row>
    <row r="64" spans="1:242" ht="15" thickBot="1" x14ac:dyDescent="0.35">
      <c r="DV64" s="36" t="s">
        <v>53</v>
      </c>
      <c r="DW64" s="77">
        <f t="shared" ref="DW64:DW117" si="544">DW3*$DW$61</f>
        <v>1.061537303554263E-2</v>
      </c>
      <c r="DX64" s="78">
        <f t="shared" ref="DX64:DX117" si="545">DX3*$DX$61</f>
        <v>8.4386981298345768E-3</v>
      </c>
      <c r="DY64" s="78">
        <f t="shared" ref="DY64:DY117" si="546">DY3*$DY$61</f>
        <v>6.1819146243878723E-3</v>
      </c>
      <c r="DZ64" s="78">
        <f t="shared" ref="DZ64:DZ117" si="547">DZ3*$DZ$61</f>
        <v>6.1819146243878723E-3</v>
      </c>
      <c r="EA64" s="78">
        <f t="shared" ref="EA64:EA117" si="548">EA3*$EA$61</f>
        <v>6.1819146243878723E-3</v>
      </c>
      <c r="EB64" s="78">
        <f t="shared" ref="EB64:EB117" si="549">EB3*$EB$61</f>
        <v>6.1819146243878723E-3</v>
      </c>
      <c r="EC64" s="78">
        <f t="shared" ref="EC64:EC117" si="550">EC3*$EC$61</f>
        <v>6.1819146243878723E-3</v>
      </c>
      <c r="ED64" s="78">
        <f t="shared" ref="ED64:ED117" si="551">ED3*$ED$61</f>
        <v>7.4162342329917551E-3</v>
      </c>
      <c r="EE64" s="78">
        <f t="shared" ref="EE64:EE117" si="552">EE3*$EE$61</f>
        <v>6.2944955419223514E-3</v>
      </c>
      <c r="EF64" s="78">
        <f t="shared" ref="EF64:EF117" si="553">EF3*$EF$61</f>
        <v>9.2824912477817295E-3</v>
      </c>
      <c r="EG64" s="78">
        <f t="shared" ref="EG64:EG117" si="554">EG3*$EG$61</f>
        <v>6.2944955419223514E-3</v>
      </c>
      <c r="EH64" s="78">
        <f t="shared" ref="EH64:EH117" si="555">EH3*$EH$61</f>
        <v>1.4325101782739009E-2</v>
      </c>
      <c r="EI64" s="78">
        <f t="shared" ref="EI64:EI117" si="556">EI3*$EI$61</f>
        <v>6.3745035427224305E-3</v>
      </c>
      <c r="EJ64" s="78">
        <f t="shared" ref="EJ64:EJ117" si="557">EJ3*$EJ$61</f>
        <v>6.3745035427224305E-3</v>
      </c>
      <c r="EK64" s="78">
        <f t="shared" ref="EK64:EK117" si="558">EK3*$EK$61</f>
        <v>9.2824912477817295E-3</v>
      </c>
      <c r="EL64" s="78">
        <f t="shared" ref="EL64:EL117" si="559">EL3*$EL$61</f>
        <v>6.3745035427224305E-3</v>
      </c>
      <c r="EM64" s="78">
        <f t="shared" ref="EM64:EM117" si="560">EM3*$EM$61</f>
        <v>6.3745035427224305E-3</v>
      </c>
      <c r="EN64" s="78">
        <f t="shared" ref="EN64:EN117" si="561">EN3*$EN$61</f>
        <v>9.2824912477817295E-3</v>
      </c>
      <c r="EO64" s="78">
        <f t="shared" ref="EO64:EO117" si="562">EO3*$EO$61</f>
        <v>6.3745035427224305E-3</v>
      </c>
      <c r="EP64" s="78">
        <f t="shared" ref="EP64:EP117" si="563">EP3*$EP$61</f>
        <v>6.3745035427224305E-3</v>
      </c>
      <c r="EQ64" s="78">
        <f t="shared" ref="EQ64:EQ117" si="564">EQ3*$EQ$61</f>
        <v>6.3745035427224305E-3</v>
      </c>
      <c r="ER64" s="78">
        <f t="shared" ref="ER64:ER117" si="565">ER3*$ER$61</f>
        <v>6.3745035427224305E-3</v>
      </c>
      <c r="ES64" s="78">
        <f t="shared" ref="ES64:ES117" si="566">ES3*$ES$61</f>
        <v>6.3745035427224305E-3</v>
      </c>
      <c r="ET64" s="78">
        <f t="shared" ref="ET64:ET117" si="567">ET3*$ET$61</f>
        <v>1.1087787189892709E-2</v>
      </c>
      <c r="EU64" s="78">
        <f t="shared" ref="EU64:EU117" si="568">EU3*$EU$61</f>
        <v>1.2633214333148792E-2</v>
      </c>
      <c r="EV64" s="78">
        <f t="shared" ref="EV64:EV117" si="569">EV3*$EV$61</f>
        <v>9.5295384392733648E-3</v>
      </c>
      <c r="EW64" s="78">
        <f t="shared" ref="EW64:EW117" si="570">EW3*$EW$61</f>
        <v>6.6540182666815981E-3</v>
      </c>
      <c r="EX64" s="78">
        <f t="shared" ref="EX64:EX117" si="571">EX3*$EX$61</f>
        <v>9.5295384392733648E-3</v>
      </c>
      <c r="EY64" s="78">
        <f t="shared" ref="EY64:EY117" si="572">EY3*$EY$61</f>
        <v>6.6540182666815981E-3</v>
      </c>
      <c r="EZ64" s="78">
        <f t="shared" ref="EZ64:EZ117" si="573">EZ3*$EZ$61</f>
        <v>6.6540182666815981E-3</v>
      </c>
      <c r="FA64" s="78">
        <f t="shared" ref="FA64:FA117" si="574">FA3*$FA$61</f>
        <v>6.6540182666815981E-3</v>
      </c>
      <c r="FB64" s="78">
        <f t="shared" ref="FB64:FB117" si="575">FB3*$FB$61</f>
        <v>6.6540182666815981E-3</v>
      </c>
      <c r="FC64" s="78">
        <f t="shared" ref="FC64:FC117" si="576">FC3*$FC$61</f>
        <v>9.5295384392733648E-3</v>
      </c>
      <c r="FD64" s="78">
        <f t="shared" ref="FD64:FD117" si="577">FD3*$FD$61</f>
        <v>9.5295384392733648E-3</v>
      </c>
      <c r="FE64" s="78">
        <f t="shared" ref="FE64:FE117" si="578">FE3*$FE$61</f>
        <v>9.5295384392733648E-3</v>
      </c>
      <c r="FF64" s="78">
        <f t="shared" ref="FF64:FF117" si="579">FF3*$FF$61</f>
        <v>6.6540182666815981E-3</v>
      </c>
      <c r="FG64" s="78">
        <f t="shared" ref="FG64:FG117" si="580">FG3*$FG$61</f>
        <v>6.6540182666815981E-3</v>
      </c>
      <c r="FH64" s="78">
        <f t="shared" ref="FH64:FH117" si="581">FH3*$FH$61</f>
        <v>6.6540182666815981E-3</v>
      </c>
      <c r="FI64" s="78">
        <f t="shared" ref="FI64:FI117" si="582">FI3*$FI$61</f>
        <v>6.6540182666815981E-3</v>
      </c>
      <c r="FJ64" s="78">
        <f t="shared" ref="FJ64:FJ117" si="583">FJ3*$FJ$61</f>
        <v>9.5295384392733648E-3</v>
      </c>
      <c r="FK64" s="78">
        <f t="shared" ref="FK64:FK117" si="584">FK3*$FK$61</f>
        <v>9.5295384392733648E-3</v>
      </c>
      <c r="FL64" s="78">
        <f t="shared" ref="FL64:FL117" si="585">FL3*$FL$61</f>
        <v>9.5295384392733648E-3</v>
      </c>
      <c r="FM64" s="78">
        <f t="shared" ref="FM64:FM117" si="586">FM3*$FM$61</f>
        <v>1.6181461778737045E-2</v>
      </c>
      <c r="FN64" s="78">
        <f t="shared" ref="FN64:FN117" si="587">FN3*$FN$61</f>
        <v>1.6181461778737045E-2</v>
      </c>
      <c r="FO64" s="78">
        <f t="shared" ref="FO64:FO117" si="588">FO3*$FO$61</f>
        <v>1.7650182596424591E-2</v>
      </c>
      <c r="FP64" s="78">
        <f t="shared" ref="FP64:FP117" si="589">FP3*$FP$61</f>
        <v>9.7995654419736327E-3</v>
      </c>
      <c r="FQ64" s="78">
        <f t="shared" ref="FQ64:FQ117" si="590">FQ3*$FQ$61</f>
        <v>7.1199163848776944E-3</v>
      </c>
      <c r="FR64" s="78">
        <f t="shared" ref="FR64:FR117" si="591">FR3*$FR$61</f>
        <v>9.7995654419736327E-3</v>
      </c>
      <c r="FS64" s="78">
        <f t="shared" ref="FS64:FS117" si="592">FS3*$FS$61</f>
        <v>9.7995654419736327E-3</v>
      </c>
      <c r="FT64" s="78">
        <f t="shared" ref="FT64:FT117" si="593">FT3*$FT$61</f>
        <v>7.1199163848776944E-3</v>
      </c>
      <c r="FU64" s="78">
        <f t="shared" ref="FU64:FU117" si="594">FU3*$FU$61</f>
        <v>1.8021240110339246E-2</v>
      </c>
      <c r="FV64" s="78">
        <f t="shared" ref="FV64:FV117" si="595">FV3*$FV$61</f>
        <v>7.2296106122189821E-3</v>
      </c>
      <c r="FW64" s="78">
        <f t="shared" ref="FW64:FW117" si="596">FW3*$FW$61</f>
        <v>9.7995654419736327E-3</v>
      </c>
      <c r="FX64" s="78">
        <f t="shared" ref="FX64:FX117" si="597">FX3*$FX$61</f>
        <v>9.7995654419736327E-3</v>
      </c>
      <c r="FY64" s="78">
        <f t="shared" ref="FY64:FY117" si="598">FY3*$FY$61</f>
        <v>7.2296106122189821E-3</v>
      </c>
      <c r="FZ64" s="79">
        <f t="shared" ref="FZ64:FZ117" si="599">SUM(DW64:FY64)</f>
        <v>0.47508667792040121</v>
      </c>
      <c r="GA64" s="24">
        <f t="shared" ref="GA64:GA117" si="600">IG3</f>
        <v>8.4386981298345768E-3</v>
      </c>
      <c r="GB64" s="26">
        <f t="shared" ref="GB64:GB117" si="601">FZ64/GA64</f>
        <v>56.298574805129839</v>
      </c>
      <c r="GN64" s="30"/>
      <c r="GO64" s="14">
        <v>0.9</v>
      </c>
    </row>
    <row r="65" spans="126:198" ht="29.4" thickBot="1" x14ac:dyDescent="0.35">
      <c r="DV65" s="36" t="s">
        <v>54</v>
      </c>
      <c r="DW65" s="77">
        <f t="shared" si="544"/>
        <v>2.1230746071085261E-2</v>
      </c>
      <c r="DX65" s="78">
        <f t="shared" si="545"/>
        <v>2.5316094389503732E-2</v>
      </c>
      <c r="DY65" s="78">
        <f t="shared" si="546"/>
        <v>1.8545743873163618E-2</v>
      </c>
      <c r="DZ65" s="78">
        <f t="shared" si="547"/>
        <v>1.8545743873163618E-2</v>
      </c>
      <c r="EA65" s="78">
        <f t="shared" si="548"/>
        <v>1.8545743873163618E-2</v>
      </c>
      <c r="EB65" s="78">
        <f t="shared" si="549"/>
        <v>1.8545743873163618E-2</v>
      </c>
      <c r="EC65" s="78">
        <f t="shared" si="550"/>
        <v>1.8545743873163618E-2</v>
      </c>
      <c r="ED65" s="78">
        <f t="shared" si="551"/>
        <v>7.4162342329917551E-3</v>
      </c>
      <c r="EE65" s="78">
        <f t="shared" si="552"/>
        <v>1.8883486625767054E-2</v>
      </c>
      <c r="EF65" s="78">
        <f t="shared" si="553"/>
        <v>1.8564982495563459E-2</v>
      </c>
      <c r="EG65" s="78">
        <f t="shared" si="554"/>
        <v>1.8883486625767054E-2</v>
      </c>
      <c r="EH65" s="78">
        <f t="shared" si="555"/>
        <v>1.4325101782739009E-2</v>
      </c>
      <c r="EI65" s="78">
        <f t="shared" si="556"/>
        <v>1.9123510628167292E-2</v>
      </c>
      <c r="EJ65" s="78">
        <f t="shared" si="557"/>
        <v>1.9123510628167292E-2</v>
      </c>
      <c r="EK65" s="78">
        <f t="shared" si="558"/>
        <v>1.8564982495563459E-2</v>
      </c>
      <c r="EL65" s="78">
        <f t="shared" si="559"/>
        <v>1.9123510628167292E-2</v>
      </c>
      <c r="EM65" s="78">
        <f t="shared" si="560"/>
        <v>1.9123510628167292E-2</v>
      </c>
      <c r="EN65" s="78">
        <f t="shared" si="561"/>
        <v>1.8564982495563459E-2</v>
      </c>
      <c r="EO65" s="78">
        <f t="shared" si="562"/>
        <v>1.9123510628167292E-2</v>
      </c>
      <c r="EP65" s="78">
        <f t="shared" si="563"/>
        <v>1.9123510628167292E-2</v>
      </c>
      <c r="EQ65" s="78">
        <f t="shared" si="564"/>
        <v>1.9123510628167292E-2</v>
      </c>
      <c r="ER65" s="78">
        <f t="shared" si="565"/>
        <v>1.9123510628167292E-2</v>
      </c>
      <c r="ES65" s="78">
        <f t="shared" si="566"/>
        <v>1.9123510628167292E-2</v>
      </c>
      <c r="ET65" s="78">
        <f t="shared" si="567"/>
        <v>1.1087787189892709E-2</v>
      </c>
      <c r="EU65" s="78">
        <f t="shared" si="568"/>
        <v>1.2633214333148792E-2</v>
      </c>
      <c r="EV65" s="78">
        <f t="shared" si="569"/>
        <v>1.905907687854673E-2</v>
      </c>
      <c r="EW65" s="78">
        <f t="shared" si="570"/>
        <v>1.9962054800044794E-2</v>
      </c>
      <c r="EX65" s="78">
        <f t="shared" si="571"/>
        <v>1.905907687854673E-2</v>
      </c>
      <c r="EY65" s="78">
        <f t="shared" si="572"/>
        <v>1.9962054800044794E-2</v>
      </c>
      <c r="EZ65" s="78">
        <f t="shared" si="573"/>
        <v>1.9962054800044794E-2</v>
      </c>
      <c r="FA65" s="78">
        <f t="shared" si="574"/>
        <v>1.9962054800044794E-2</v>
      </c>
      <c r="FB65" s="78">
        <f t="shared" si="575"/>
        <v>1.9962054800044794E-2</v>
      </c>
      <c r="FC65" s="78">
        <f t="shared" si="576"/>
        <v>1.905907687854673E-2</v>
      </c>
      <c r="FD65" s="78">
        <f t="shared" si="577"/>
        <v>1.905907687854673E-2</v>
      </c>
      <c r="FE65" s="78">
        <f t="shared" si="578"/>
        <v>1.905907687854673E-2</v>
      </c>
      <c r="FF65" s="78">
        <f t="shared" si="579"/>
        <v>1.9962054800044794E-2</v>
      </c>
      <c r="FG65" s="78">
        <f t="shared" si="580"/>
        <v>1.9962054800044794E-2</v>
      </c>
      <c r="FH65" s="78">
        <f t="shared" si="581"/>
        <v>1.9962054800044794E-2</v>
      </c>
      <c r="FI65" s="78">
        <f t="shared" si="582"/>
        <v>1.9962054800044794E-2</v>
      </c>
      <c r="FJ65" s="78">
        <f t="shared" si="583"/>
        <v>1.905907687854673E-2</v>
      </c>
      <c r="FK65" s="78">
        <f t="shared" si="584"/>
        <v>1.905907687854673E-2</v>
      </c>
      <c r="FL65" s="78">
        <f t="shared" si="585"/>
        <v>1.905907687854673E-2</v>
      </c>
      <c r="FM65" s="78">
        <f t="shared" si="586"/>
        <v>1.6181461778737045E-2</v>
      </c>
      <c r="FN65" s="78">
        <f t="shared" si="587"/>
        <v>1.6181461778737045E-2</v>
      </c>
      <c r="FO65" s="78">
        <f t="shared" si="588"/>
        <v>1.7650182596424591E-2</v>
      </c>
      <c r="FP65" s="78">
        <f t="shared" si="589"/>
        <v>1.9599130883947265E-2</v>
      </c>
      <c r="FQ65" s="78">
        <f t="shared" si="590"/>
        <v>2.1359749154633085E-2</v>
      </c>
      <c r="FR65" s="78">
        <f t="shared" si="591"/>
        <v>1.9599130883947265E-2</v>
      </c>
      <c r="FS65" s="78">
        <f t="shared" si="592"/>
        <v>1.9599130883947265E-2</v>
      </c>
      <c r="FT65" s="78">
        <f t="shared" si="593"/>
        <v>2.1359749154633085E-2</v>
      </c>
      <c r="FU65" s="78">
        <f t="shared" si="594"/>
        <v>1.8021240110339246E-2</v>
      </c>
      <c r="FV65" s="78">
        <f t="shared" si="595"/>
        <v>2.1688831836656947E-2</v>
      </c>
      <c r="FW65" s="78">
        <f t="shared" si="596"/>
        <v>1.9599130883947265E-2</v>
      </c>
      <c r="FX65" s="78">
        <f t="shared" si="597"/>
        <v>1.9599130883947265E-2</v>
      </c>
      <c r="FY65" s="78">
        <f t="shared" si="598"/>
        <v>2.1688831836656947E-2</v>
      </c>
      <c r="FZ65" s="79">
        <f t="shared" si="599"/>
        <v>1.0345696846522405</v>
      </c>
      <c r="GA65" s="24">
        <f t="shared" si="600"/>
        <v>1.8545743873163618E-2</v>
      </c>
      <c r="GB65" s="26">
        <f t="shared" si="601"/>
        <v>55.784749952753387</v>
      </c>
      <c r="GH65" s="29" t="s">
        <v>101</v>
      </c>
      <c r="GI65" s="14">
        <f>GB118</f>
        <v>56.183677022769608</v>
      </c>
      <c r="GN65" s="75" t="s">
        <v>188</v>
      </c>
      <c r="GO65" s="23">
        <f>IF58</f>
        <v>54.999999999999972</v>
      </c>
    </row>
    <row r="66" spans="126:198" ht="15" thickBot="1" x14ac:dyDescent="0.35">
      <c r="DV66" s="36" t="s">
        <v>55</v>
      </c>
      <c r="DW66" s="77">
        <f t="shared" si="544"/>
        <v>2.1230746071085261E-2</v>
      </c>
      <c r="DX66" s="78">
        <f t="shared" si="545"/>
        <v>2.5316094389503732E-2</v>
      </c>
      <c r="DY66" s="78">
        <f t="shared" si="546"/>
        <v>1.8545743873163618E-2</v>
      </c>
      <c r="DZ66" s="78">
        <f t="shared" si="547"/>
        <v>1.8545743873163618E-2</v>
      </c>
      <c r="EA66" s="78">
        <f t="shared" si="548"/>
        <v>1.8545743873163618E-2</v>
      </c>
      <c r="EB66" s="78">
        <f t="shared" si="549"/>
        <v>1.8545743873163618E-2</v>
      </c>
      <c r="EC66" s="78">
        <f t="shared" si="550"/>
        <v>1.8545743873163618E-2</v>
      </c>
      <c r="ED66" s="78">
        <f t="shared" si="551"/>
        <v>7.4162342329917551E-3</v>
      </c>
      <c r="EE66" s="78">
        <f t="shared" si="552"/>
        <v>1.8883486625767054E-2</v>
      </c>
      <c r="EF66" s="78">
        <f t="shared" si="553"/>
        <v>1.8564982495563459E-2</v>
      </c>
      <c r="EG66" s="78">
        <f t="shared" si="554"/>
        <v>1.8883486625767054E-2</v>
      </c>
      <c r="EH66" s="78">
        <f t="shared" si="555"/>
        <v>1.4325101782739009E-2</v>
      </c>
      <c r="EI66" s="78">
        <f t="shared" si="556"/>
        <v>1.9123510628167292E-2</v>
      </c>
      <c r="EJ66" s="78">
        <f t="shared" si="557"/>
        <v>1.9123510628167292E-2</v>
      </c>
      <c r="EK66" s="78">
        <f t="shared" si="558"/>
        <v>1.8564982495563459E-2</v>
      </c>
      <c r="EL66" s="78">
        <f t="shared" si="559"/>
        <v>1.9123510628167292E-2</v>
      </c>
      <c r="EM66" s="78">
        <f t="shared" si="560"/>
        <v>1.9123510628167292E-2</v>
      </c>
      <c r="EN66" s="78">
        <f t="shared" si="561"/>
        <v>1.8564982495563459E-2</v>
      </c>
      <c r="EO66" s="78">
        <f t="shared" si="562"/>
        <v>1.9123510628167292E-2</v>
      </c>
      <c r="EP66" s="78">
        <f t="shared" si="563"/>
        <v>1.9123510628167292E-2</v>
      </c>
      <c r="EQ66" s="78">
        <f t="shared" si="564"/>
        <v>1.9123510628167292E-2</v>
      </c>
      <c r="ER66" s="78">
        <f t="shared" si="565"/>
        <v>1.9123510628167292E-2</v>
      </c>
      <c r="ES66" s="78">
        <f t="shared" si="566"/>
        <v>1.9123510628167292E-2</v>
      </c>
      <c r="ET66" s="78">
        <f t="shared" si="567"/>
        <v>1.1087787189892709E-2</v>
      </c>
      <c r="EU66" s="78">
        <f t="shared" si="568"/>
        <v>1.2633214333148792E-2</v>
      </c>
      <c r="EV66" s="78">
        <f t="shared" si="569"/>
        <v>1.905907687854673E-2</v>
      </c>
      <c r="EW66" s="78">
        <f t="shared" si="570"/>
        <v>1.9962054800044794E-2</v>
      </c>
      <c r="EX66" s="78">
        <f t="shared" si="571"/>
        <v>1.905907687854673E-2</v>
      </c>
      <c r="EY66" s="78">
        <f t="shared" si="572"/>
        <v>1.9962054800044794E-2</v>
      </c>
      <c r="EZ66" s="78">
        <f t="shared" si="573"/>
        <v>1.9962054800044794E-2</v>
      </c>
      <c r="FA66" s="78">
        <f t="shared" si="574"/>
        <v>1.9962054800044794E-2</v>
      </c>
      <c r="FB66" s="78">
        <f t="shared" si="575"/>
        <v>1.9962054800044794E-2</v>
      </c>
      <c r="FC66" s="78">
        <f t="shared" si="576"/>
        <v>1.905907687854673E-2</v>
      </c>
      <c r="FD66" s="78">
        <f t="shared" si="577"/>
        <v>1.905907687854673E-2</v>
      </c>
      <c r="FE66" s="78">
        <f t="shared" si="578"/>
        <v>1.905907687854673E-2</v>
      </c>
      <c r="FF66" s="78">
        <f t="shared" si="579"/>
        <v>1.9962054800044794E-2</v>
      </c>
      <c r="FG66" s="78">
        <f t="shared" si="580"/>
        <v>1.9962054800044794E-2</v>
      </c>
      <c r="FH66" s="78">
        <f t="shared" si="581"/>
        <v>1.9962054800044794E-2</v>
      </c>
      <c r="FI66" s="78">
        <f t="shared" si="582"/>
        <v>1.9962054800044794E-2</v>
      </c>
      <c r="FJ66" s="78">
        <f t="shared" si="583"/>
        <v>1.905907687854673E-2</v>
      </c>
      <c r="FK66" s="78">
        <f t="shared" si="584"/>
        <v>1.905907687854673E-2</v>
      </c>
      <c r="FL66" s="78">
        <f t="shared" si="585"/>
        <v>1.905907687854673E-2</v>
      </c>
      <c r="FM66" s="78">
        <f t="shared" si="586"/>
        <v>1.6181461778737045E-2</v>
      </c>
      <c r="FN66" s="78">
        <f t="shared" si="587"/>
        <v>1.6181461778737045E-2</v>
      </c>
      <c r="FO66" s="78">
        <f t="shared" si="588"/>
        <v>1.7650182596424591E-2</v>
      </c>
      <c r="FP66" s="78">
        <f t="shared" si="589"/>
        <v>1.9599130883947265E-2</v>
      </c>
      <c r="FQ66" s="78">
        <f t="shared" si="590"/>
        <v>2.1359749154633085E-2</v>
      </c>
      <c r="FR66" s="78">
        <f t="shared" si="591"/>
        <v>1.9599130883947265E-2</v>
      </c>
      <c r="FS66" s="78">
        <f t="shared" si="592"/>
        <v>1.9599130883947265E-2</v>
      </c>
      <c r="FT66" s="78">
        <f t="shared" si="593"/>
        <v>2.1359749154633085E-2</v>
      </c>
      <c r="FU66" s="78">
        <f t="shared" si="594"/>
        <v>1.8021240110339246E-2</v>
      </c>
      <c r="FV66" s="78">
        <f t="shared" si="595"/>
        <v>2.1688831836656947E-2</v>
      </c>
      <c r="FW66" s="78">
        <f t="shared" si="596"/>
        <v>1.9599130883947265E-2</v>
      </c>
      <c r="FX66" s="78">
        <f t="shared" si="597"/>
        <v>1.9599130883947265E-2</v>
      </c>
      <c r="FY66" s="78">
        <f t="shared" si="598"/>
        <v>2.1688831836656947E-2</v>
      </c>
      <c r="FZ66" s="79">
        <f t="shared" si="599"/>
        <v>1.0345696846522405</v>
      </c>
      <c r="GA66" s="24">
        <f t="shared" si="600"/>
        <v>1.8545743873163618E-2</v>
      </c>
      <c r="GB66" s="26">
        <f t="shared" si="601"/>
        <v>55.784749952753387</v>
      </c>
      <c r="GH66" s="30" t="s">
        <v>102</v>
      </c>
      <c r="GI66" s="23">
        <v>55</v>
      </c>
      <c r="GN66" s="30" t="s">
        <v>189</v>
      </c>
      <c r="GO66" s="14">
        <f>GO64*GO65</f>
        <v>49.499999999999979</v>
      </c>
      <c r="GP66" s="22"/>
    </row>
    <row r="67" spans="126:198" ht="15" thickBot="1" x14ac:dyDescent="0.35">
      <c r="DV67" s="36" t="s">
        <v>56</v>
      </c>
      <c r="DW67" s="77">
        <f t="shared" si="544"/>
        <v>2.1230746071085261E-2</v>
      </c>
      <c r="DX67" s="78">
        <f t="shared" si="545"/>
        <v>2.5316094389503732E-2</v>
      </c>
      <c r="DY67" s="78">
        <f t="shared" si="546"/>
        <v>1.8545743873163618E-2</v>
      </c>
      <c r="DZ67" s="78">
        <f t="shared" si="547"/>
        <v>1.8545743873163618E-2</v>
      </c>
      <c r="EA67" s="78">
        <f t="shared" si="548"/>
        <v>1.8545743873163618E-2</v>
      </c>
      <c r="EB67" s="78">
        <f t="shared" si="549"/>
        <v>1.8545743873163618E-2</v>
      </c>
      <c r="EC67" s="78">
        <f t="shared" si="550"/>
        <v>1.8545743873163618E-2</v>
      </c>
      <c r="ED67" s="78">
        <f t="shared" si="551"/>
        <v>7.4162342329917551E-3</v>
      </c>
      <c r="EE67" s="78">
        <f t="shared" si="552"/>
        <v>1.8883486625767054E-2</v>
      </c>
      <c r="EF67" s="78">
        <f t="shared" si="553"/>
        <v>1.8564982495563459E-2</v>
      </c>
      <c r="EG67" s="78">
        <f t="shared" si="554"/>
        <v>1.8883486625767054E-2</v>
      </c>
      <c r="EH67" s="78">
        <f t="shared" si="555"/>
        <v>1.4325101782739009E-2</v>
      </c>
      <c r="EI67" s="78">
        <f t="shared" si="556"/>
        <v>1.9123510628167292E-2</v>
      </c>
      <c r="EJ67" s="78">
        <f t="shared" si="557"/>
        <v>1.9123510628167292E-2</v>
      </c>
      <c r="EK67" s="78">
        <f t="shared" si="558"/>
        <v>1.8564982495563459E-2</v>
      </c>
      <c r="EL67" s="78">
        <f t="shared" si="559"/>
        <v>1.9123510628167292E-2</v>
      </c>
      <c r="EM67" s="78">
        <f t="shared" si="560"/>
        <v>1.9123510628167292E-2</v>
      </c>
      <c r="EN67" s="78">
        <f t="shared" si="561"/>
        <v>1.8564982495563459E-2</v>
      </c>
      <c r="EO67" s="78">
        <f t="shared" si="562"/>
        <v>1.9123510628167292E-2</v>
      </c>
      <c r="EP67" s="78">
        <f t="shared" si="563"/>
        <v>1.9123510628167292E-2</v>
      </c>
      <c r="EQ67" s="78">
        <f t="shared" si="564"/>
        <v>1.9123510628167292E-2</v>
      </c>
      <c r="ER67" s="78">
        <f t="shared" si="565"/>
        <v>1.9123510628167292E-2</v>
      </c>
      <c r="ES67" s="78">
        <f t="shared" si="566"/>
        <v>1.9123510628167292E-2</v>
      </c>
      <c r="ET67" s="78">
        <f t="shared" si="567"/>
        <v>1.1087787189892709E-2</v>
      </c>
      <c r="EU67" s="78">
        <f t="shared" si="568"/>
        <v>1.2633214333148792E-2</v>
      </c>
      <c r="EV67" s="78">
        <f t="shared" si="569"/>
        <v>1.905907687854673E-2</v>
      </c>
      <c r="EW67" s="78">
        <f t="shared" si="570"/>
        <v>1.9962054800044794E-2</v>
      </c>
      <c r="EX67" s="78">
        <f t="shared" si="571"/>
        <v>1.905907687854673E-2</v>
      </c>
      <c r="EY67" s="78">
        <f t="shared" si="572"/>
        <v>1.9962054800044794E-2</v>
      </c>
      <c r="EZ67" s="78">
        <f t="shared" si="573"/>
        <v>1.9962054800044794E-2</v>
      </c>
      <c r="FA67" s="78">
        <f t="shared" si="574"/>
        <v>1.9962054800044794E-2</v>
      </c>
      <c r="FB67" s="78">
        <f t="shared" si="575"/>
        <v>1.9962054800044794E-2</v>
      </c>
      <c r="FC67" s="78">
        <f t="shared" si="576"/>
        <v>1.905907687854673E-2</v>
      </c>
      <c r="FD67" s="78">
        <f t="shared" si="577"/>
        <v>1.905907687854673E-2</v>
      </c>
      <c r="FE67" s="78">
        <f t="shared" si="578"/>
        <v>1.905907687854673E-2</v>
      </c>
      <c r="FF67" s="78">
        <f t="shared" si="579"/>
        <v>1.9962054800044794E-2</v>
      </c>
      <c r="FG67" s="78">
        <f t="shared" si="580"/>
        <v>1.9962054800044794E-2</v>
      </c>
      <c r="FH67" s="78">
        <f t="shared" si="581"/>
        <v>1.9962054800044794E-2</v>
      </c>
      <c r="FI67" s="78">
        <f t="shared" si="582"/>
        <v>1.9962054800044794E-2</v>
      </c>
      <c r="FJ67" s="78">
        <f t="shared" si="583"/>
        <v>1.905907687854673E-2</v>
      </c>
      <c r="FK67" s="78">
        <f t="shared" si="584"/>
        <v>1.905907687854673E-2</v>
      </c>
      <c r="FL67" s="78">
        <f t="shared" si="585"/>
        <v>1.905907687854673E-2</v>
      </c>
      <c r="FM67" s="78">
        <f t="shared" si="586"/>
        <v>1.6181461778737045E-2</v>
      </c>
      <c r="FN67" s="78">
        <f t="shared" si="587"/>
        <v>1.6181461778737045E-2</v>
      </c>
      <c r="FO67" s="78">
        <f t="shared" si="588"/>
        <v>1.7650182596424591E-2</v>
      </c>
      <c r="FP67" s="78">
        <f t="shared" si="589"/>
        <v>1.9599130883947265E-2</v>
      </c>
      <c r="FQ67" s="78">
        <f t="shared" si="590"/>
        <v>2.1359749154633085E-2</v>
      </c>
      <c r="FR67" s="78">
        <f t="shared" si="591"/>
        <v>1.9599130883947265E-2</v>
      </c>
      <c r="FS67" s="78">
        <f t="shared" si="592"/>
        <v>1.9599130883947265E-2</v>
      </c>
      <c r="FT67" s="78">
        <f t="shared" si="593"/>
        <v>2.1359749154633085E-2</v>
      </c>
      <c r="FU67" s="78">
        <f t="shared" si="594"/>
        <v>1.8021240110339246E-2</v>
      </c>
      <c r="FV67" s="78">
        <f t="shared" si="595"/>
        <v>2.1688831836656947E-2</v>
      </c>
      <c r="FW67" s="78">
        <f t="shared" si="596"/>
        <v>1.9599130883947265E-2</v>
      </c>
      <c r="FX67" s="78">
        <f t="shared" si="597"/>
        <v>1.9599130883947265E-2</v>
      </c>
      <c r="FY67" s="78">
        <f t="shared" si="598"/>
        <v>2.1688831836656947E-2</v>
      </c>
      <c r="FZ67" s="79">
        <f t="shared" si="599"/>
        <v>1.0345696846522405</v>
      </c>
      <c r="GA67" s="24">
        <f t="shared" si="600"/>
        <v>1.8545743873163618E-2</v>
      </c>
      <c r="GB67" s="26">
        <f t="shared" si="601"/>
        <v>55.784749952753387</v>
      </c>
      <c r="GH67" s="30" t="s">
        <v>107</v>
      </c>
      <c r="GI67" s="23">
        <f>GI65-GI66</f>
        <v>1.1836770227696078</v>
      </c>
      <c r="GN67" s="30" t="s">
        <v>190</v>
      </c>
      <c r="GO67" s="23">
        <f>GO65-1</f>
        <v>53.999999999999972</v>
      </c>
    </row>
    <row r="68" spans="126:198" ht="15" thickBot="1" x14ac:dyDescent="0.35">
      <c r="DV68" s="36" t="s">
        <v>57</v>
      </c>
      <c r="DW68" s="77">
        <f t="shared" si="544"/>
        <v>2.1230746071085261E-2</v>
      </c>
      <c r="DX68" s="78">
        <f t="shared" si="545"/>
        <v>2.5316094389503732E-2</v>
      </c>
      <c r="DY68" s="78">
        <f t="shared" si="546"/>
        <v>1.8545743873163618E-2</v>
      </c>
      <c r="DZ68" s="78">
        <f t="shared" si="547"/>
        <v>1.8545743873163618E-2</v>
      </c>
      <c r="EA68" s="78">
        <f t="shared" si="548"/>
        <v>1.8545743873163618E-2</v>
      </c>
      <c r="EB68" s="78">
        <f t="shared" si="549"/>
        <v>1.8545743873163618E-2</v>
      </c>
      <c r="EC68" s="78">
        <f t="shared" si="550"/>
        <v>1.8545743873163618E-2</v>
      </c>
      <c r="ED68" s="78">
        <f t="shared" si="551"/>
        <v>7.4162342329917551E-3</v>
      </c>
      <c r="EE68" s="78">
        <f t="shared" si="552"/>
        <v>1.8883486625767054E-2</v>
      </c>
      <c r="EF68" s="78">
        <f t="shared" si="553"/>
        <v>1.8564982495563459E-2</v>
      </c>
      <c r="EG68" s="78">
        <f t="shared" si="554"/>
        <v>1.8883486625767054E-2</v>
      </c>
      <c r="EH68" s="78">
        <f t="shared" si="555"/>
        <v>1.4325101782739009E-2</v>
      </c>
      <c r="EI68" s="78">
        <f t="shared" si="556"/>
        <v>1.9123510628167292E-2</v>
      </c>
      <c r="EJ68" s="78">
        <f t="shared" si="557"/>
        <v>1.9123510628167292E-2</v>
      </c>
      <c r="EK68" s="78">
        <f t="shared" si="558"/>
        <v>1.8564982495563459E-2</v>
      </c>
      <c r="EL68" s="78">
        <f t="shared" si="559"/>
        <v>1.9123510628167292E-2</v>
      </c>
      <c r="EM68" s="78">
        <f t="shared" si="560"/>
        <v>1.9123510628167292E-2</v>
      </c>
      <c r="EN68" s="78">
        <f t="shared" si="561"/>
        <v>1.8564982495563459E-2</v>
      </c>
      <c r="EO68" s="78">
        <f t="shared" si="562"/>
        <v>1.9123510628167292E-2</v>
      </c>
      <c r="EP68" s="78">
        <f t="shared" si="563"/>
        <v>1.9123510628167292E-2</v>
      </c>
      <c r="EQ68" s="78">
        <f t="shared" si="564"/>
        <v>1.9123510628167292E-2</v>
      </c>
      <c r="ER68" s="78">
        <f t="shared" si="565"/>
        <v>1.9123510628167292E-2</v>
      </c>
      <c r="ES68" s="78">
        <f t="shared" si="566"/>
        <v>1.9123510628167292E-2</v>
      </c>
      <c r="ET68" s="78">
        <f t="shared" si="567"/>
        <v>1.1087787189892709E-2</v>
      </c>
      <c r="EU68" s="78">
        <f t="shared" si="568"/>
        <v>1.2633214333148792E-2</v>
      </c>
      <c r="EV68" s="78">
        <f t="shared" si="569"/>
        <v>1.905907687854673E-2</v>
      </c>
      <c r="EW68" s="78">
        <f t="shared" si="570"/>
        <v>1.9962054800044794E-2</v>
      </c>
      <c r="EX68" s="78">
        <f t="shared" si="571"/>
        <v>1.905907687854673E-2</v>
      </c>
      <c r="EY68" s="78">
        <f t="shared" si="572"/>
        <v>1.9962054800044794E-2</v>
      </c>
      <c r="EZ68" s="78">
        <f t="shared" si="573"/>
        <v>1.9962054800044794E-2</v>
      </c>
      <c r="FA68" s="78">
        <f t="shared" si="574"/>
        <v>1.9962054800044794E-2</v>
      </c>
      <c r="FB68" s="78">
        <f t="shared" si="575"/>
        <v>1.9962054800044794E-2</v>
      </c>
      <c r="FC68" s="78">
        <f t="shared" si="576"/>
        <v>1.905907687854673E-2</v>
      </c>
      <c r="FD68" s="78">
        <f t="shared" si="577"/>
        <v>1.905907687854673E-2</v>
      </c>
      <c r="FE68" s="78">
        <f t="shared" si="578"/>
        <v>1.905907687854673E-2</v>
      </c>
      <c r="FF68" s="78">
        <f t="shared" si="579"/>
        <v>1.9962054800044794E-2</v>
      </c>
      <c r="FG68" s="78">
        <f t="shared" si="580"/>
        <v>1.9962054800044794E-2</v>
      </c>
      <c r="FH68" s="78">
        <f t="shared" si="581"/>
        <v>1.9962054800044794E-2</v>
      </c>
      <c r="FI68" s="78">
        <f t="shared" si="582"/>
        <v>1.9962054800044794E-2</v>
      </c>
      <c r="FJ68" s="78">
        <f t="shared" si="583"/>
        <v>1.905907687854673E-2</v>
      </c>
      <c r="FK68" s="78">
        <f t="shared" si="584"/>
        <v>1.905907687854673E-2</v>
      </c>
      <c r="FL68" s="78">
        <f t="shared" si="585"/>
        <v>1.905907687854673E-2</v>
      </c>
      <c r="FM68" s="78">
        <f t="shared" si="586"/>
        <v>1.6181461778737045E-2</v>
      </c>
      <c r="FN68" s="78">
        <f t="shared" si="587"/>
        <v>1.6181461778737045E-2</v>
      </c>
      <c r="FO68" s="78">
        <f t="shared" si="588"/>
        <v>1.7650182596424591E-2</v>
      </c>
      <c r="FP68" s="78">
        <f t="shared" si="589"/>
        <v>1.9599130883947265E-2</v>
      </c>
      <c r="FQ68" s="78">
        <f t="shared" si="590"/>
        <v>2.1359749154633085E-2</v>
      </c>
      <c r="FR68" s="78">
        <f t="shared" si="591"/>
        <v>1.9599130883947265E-2</v>
      </c>
      <c r="FS68" s="78">
        <f t="shared" si="592"/>
        <v>1.9599130883947265E-2</v>
      </c>
      <c r="FT68" s="78">
        <f t="shared" si="593"/>
        <v>2.1359749154633085E-2</v>
      </c>
      <c r="FU68" s="78">
        <f t="shared" si="594"/>
        <v>1.8021240110339246E-2</v>
      </c>
      <c r="FV68" s="78">
        <f t="shared" si="595"/>
        <v>2.1688831836656947E-2</v>
      </c>
      <c r="FW68" s="78">
        <f t="shared" si="596"/>
        <v>1.9599130883947265E-2</v>
      </c>
      <c r="FX68" s="78">
        <f t="shared" si="597"/>
        <v>1.9599130883947265E-2</v>
      </c>
      <c r="FY68" s="78">
        <f t="shared" si="598"/>
        <v>2.1688831836656947E-2</v>
      </c>
      <c r="FZ68" s="79">
        <f t="shared" si="599"/>
        <v>1.0345696846522405</v>
      </c>
      <c r="GA68" s="24">
        <f t="shared" si="600"/>
        <v>1.8545743873163618E-2</v>
      </c>
      <c r="GB68" s="26">
        <f t="shared" si="601"/>
        <v>55.784749952753387</v>
      </c>
      <c r="GH68" s="30" t="s">
        <v>103</v>
      </c>
      <c r="GI68" s="23">
        <f>GI66-1</f>
        <v>54</v>
      </c>
      <c r="GN68" s="31" t="s">
        <v>105</v>
      </c>
      <c r="GO68" s="31">
        <f>GO66/GO67</f>
        <v>0.91666666666666674</v>
      </c>
    </row>
    <row r="69" spans="126:198" ht="15" thickBot="1" x14ac:dyDescent="0.35">
      <c r="DV69" s="36" t="s">
        <v>58</v>
      </c>
      <c r="DW69" s="77">
        <f t="shared" si="544"/>
        <v>2.1230746071085261E-2</v>
      </c>
      <c r="DX69" s="78">
        <f t="shared" si="545"/>
        <v>2.5316094389503732E-2</v>
      </c>
      <c r="DY69" s="78">
        <f t="shared" si="546"/>
        <v>1.8545743873163618E-2</v>
      </c>
      <c r="DZ69" s="78">
        <f t="shared" si="547"/>
        <v>1.8545743873163618E-2</v>
      </c>
      <c r="EA69" s="78">
        <f t="shared" si="548"/>
        <v>1.8545743873163618E-2</v>
      </c>
      <c r="EB69" s="78">
        <f t="shared" si="549"/>
        <v>1.8545743873163618E-2</v>
      </c>
      <c r="EC69" s="78">
        <f t="shared" si="550"/>
        <v>1.8545743873163618E-2</v>
      </c>
      <c r="ED69" s="78">
        <f t="shared" si="551"/>
        <v>7.4162342329917551E-3</v>
      </c>
      <c r="EE69" s="78">
        <f t="shared" si="552"/>
        <v>1.8883486625767054E-2</v>
      </c>
      <c r="EF69" s="78">
        <f t="shared" si="553"/>
        <v>1.8564982495563459E-2</v>
      </c>
      <c r="EG69" s="78">
        <f t="shared" si="554"/>
        <v>1.8883486625767054E-2</v>
      </c>
      <c r="EH69" s="78">
        <f t="shared" si="555"/>
        <v>1.4325101782739009E-2</v>
      </c>
      <c r="EI69" s="78">
        <f t="shared" si="556"/>
        <v>1.9123510628167292E-2</v>
      </c>
      <c r="EJ69" s="78">
        <f t="shared" si="557"/>
        <v>1.9123510628167292E-2</v>
      </c>
      <c r="EK69" s="78">
        <f t="shared" si="558"/>
        <v>1.8564982495563459E-2</v>
      </c>
      <c r="EL69" s="78">
        <f t="shared" si="559"/>
        <v>1.9123510628167292E-2</v>
      </c>
      <c r="EM69" s="78">
        <f t="shared" si="560"/>
        <v>1.9123510628167292E-2</v>
      </c>
      <c r="EN69" s="78">
        <f t="shared" si="561"/>
        <v>1.8564982495563459E-2</v>
      </c>
      <c r="EO69" s="78">
        <f t="shared" si="562"/>
        <v>1.9123510628167292E-2</v>
      </c>
      <c r="EP69" s="78">
        <f t="shared" si="563"/>
        <v>1.9123510628167292E-2</v>
      </c>
      <c r="EQ69" s="78">
        <f t="shared" si="564"/>
        <v>1.9123510628167292E-2</v>
      </c>
      <c r="ER69" s="78">
        <f t="shared" si="565"/>
        <v>1.9123510628167292E-2</v>
      </c>
      <c r="ES69" s="78">
        <f t="shared" si="566"/>
        <v>1.9123510628167292E-2</v>
      </c>
      <c r="ET69" s="78">
        <f t="shared" si="567"/>
        <v>1.1087787189892709E-2</v>
      </c>
      <c r="EU69" s="78">
        <f t="shared" si="568"/>
        <v>1.2633214333148792E-2</v>
      </c>
      <c r="EV69" s="78">
        <f t="shared" si="569"/>
        <v>1.905907687854673E-2</v>
      </c>
      <c r="EW69" s="78">
        <f t="shared" si="570"/>
        <v>1.9962054800044794E-2</v>
      </c>
      <c r="EX69" s="78">
        <f t="shared" si="571"/>
        <v>1.905907687854673E-2</v>
      </c>
      <c r="EY69" s="78">
        <f t="shared" si="572"/>
        <v>1.9962054800044794E-2</v>
      </c>
      <c r="EZ69" s="78">
        <f t="shared" si="573"/>
        <v>1.9962054800044794E-2</v>
      </c>
      <c r="FA69" s="78">
        <f t="shared" si="574"/>
        <v>1.9962054800044794E-2</v>
      </c>
      <c r="FB69" s="78">
        <f t="shared" si="575"/>
        <v>1.9962054800044794E-2</v>
      </c>
      <c r="FC69" s="78">
        <f t="shared" si="576"/>
        <v>1.905907687854673E-2</v>
      </c>
      <c r="FD69" s="78">
        <f t="shared" si="577"/>
        <v>1.905907687854673E-2</v>
      </c>
      <c r="FE69" s="78">
        <f t="shared" si="578"/>
        <v>1.905907687854673E-2</v>
      </c>
      <c r="FF69" s="78">
        <f t="shared" si="579"/>
        <v>1.9962054800044794E-2</v>
      </c>
      <c r="FG69" s="78">
        <f t="shared" si="580"/>
        <v>1.9962054800044794E-2</v>
      </c>
      <c r="FH69" s="78">
        <f t="shared" si="581"/>
        <v>1.9962054800044794E-2</v>
      </c>
      <c r="FI69" s="78">
        <f t="shared" si="582"/>
        <v>1.9962054800044794E-2</v>
      </c>
      <c r="FJ69" s="78">
        <f t="shared" si="583"/>
        <v>1.905907687854673E-2</v>
      </c>
      <c r="FK69" s="78">
        <f t="shared" si="584"/>
        <v>1.905907687854673E-2</v>
      </c>
      <c r="FL69" s="78">
        <f t="shared" si="585"/>
        <v>1.905907687854673E-2</v>
      </c>
      <c r="FM69" s="78">
        <f t="shared" si="586"/>
        <v>1.6181461778737045E-2</v>
      </c>
      <c r="FN69" s="78">
        <f t="shared" si="587"/>
        <v>1.6181461778737045E-2</v>
      </c>
      <c r="FO69" s="78">
        <f t="shared" si="588"/>
        <v>1.7650182596424591E-2</v>
      </c>
      <c r="FP69" s="78">
        <f t="shared" si="589"/>
        <v>1.9599130883947265E-2</v>
      </c>
      <c r="FQ69" s="78">
        <f t="shared" si="590"/>
        <v>2.1359749154633085E-2</v>
      </c>
      <c r="FR69" s="78">
        <f t="shared" si="591"/>
        <v>1.9599130883947265E-2</v>
      </c>
      <c r="FS69" s="78">
        <f t="shared" si="592"/>
        <v>1.9599130883947265E-2</v>
      </c>
      <c r="FT69" s="78">
        <f t="shared" si="593"/>
        <v>2.1359749154633085E-2</v>
      </c>
      <c r="FU69" s="78">
        <f t="shared" si="594"/>
        <v>1.8021240110339246E-2</v>
      </c>
      <c r="FV69" s="78">
        <f t="shared" si="595"/>
        <v>2.1688831836656947E-2</v>
      </c>
      <c r="FW69" s="78">
        <f t="shared" si="596"/>
        <v>1.9599130883947265E-2</v>
      </c>
      <c r="FX69" s="78">
        <f t="shared" si="597"/>
        <v>1.9599130883947265E-2</v>
      </c>
      <c r="FY69" s="78">
        <f t="shared" si="598"/>
        <v>2.1688831836656947E-2</v>
      </c>
      <c r="FZ69" s="79">
        <f t="shared" si="599"/>
        <v>1.0345696846522405</v>
      </c>
      <c r="GA69" s="24">
        <f t="shared" si="600"/>
        <v>1.8545743873163618E-2</v>
      </c>
      <c r="GB69" s="26">
        <f t="shared" si="601"/>
        <v>55.784749952753387</v>
      </c>
      <c r="GH69" s="33" t="s">
        <v>108</v>
      </c>
      <c r="GI69" s="33">
        <f>GI67/GI68</f>
        <v>2.1919944866103849E-2</v>
      </c>
    </row>
    <row r="70" spans="126:198" ht="15" thickBot="1" x14ac:dyDescent="0.35">
      <c r="DV70" s="36" t="s">
        <v>59</v>
      </c>
      <c r="DW70" s="77">
        <f t="shared" si="544"/>
        <v>7.0769153570284203E-3</v>
      </c>
      <c r="DX70" s="78">
        <f t="shared" si="545"/>
        <v>8.4386981298345768E-3</v>
      </c>
      <c r="DY70" s="78">
        <f t="shared" si="546"/>
        <v>1.8545743873163618E-2</v>
      </c>
      <c r="DZ70" s="78">
        <f t="shared" si="547"/>
        <v>1.8545743873163618E-2</v>
      </c>
      <c r="EA70" s="78">
        <f t="shared" si="548"/>
        <v>1.8545743873163618E-2</v>
      </c>
      <c r="EB70" s="78">
        <f t="shared" si="549"/>
        <v>1.8545743873163618E-2</v>
      </c>
      <c r="EC70" s="78">
        <f t="shared" si="550"/>
        <v>1.8545743873163618E-2</v>
      </c>
      <c r="ED70" s="78">
        <f t="shared" si="551"/>
        <v>7.4162342329917551E-3</v>
      </c>
      <c r="EE70" s="78">
        <f t="shared" si="552"/>
        <v>4.7208716564417635E-3</v>
      </c>
      <c r="EF70" s="78">
        <f t="shared" si="553"/>
        <v>6.1883274985211527E-3</v>
      </c>
      <c r="EG70" s="78">
        <f t="shared" si="554"/>
        <v>4.7208716564417635E-3</v>
      </c>
      <c r="EH70" s="78">
        <f t="shared" si="555"/>
        <v>7.1625508913695044E-3</v>
      </c>
      <c r="EI70" s="78">
        <f t="shared" si="556"/>
        <v>4.7808776570418231E-3</v>
      </c>
      <c r="EJ70" s="78">
        <f t="shared" si="557"/>
        <v>4.7808776570418231E-3</v>
      </c>
      <c r="EK70" s="78">
        <f t="shared" si="558"/>
        <v>6.1883274985211527E-3</v>
      </c>
      <c r="EL70" s="78">
        <f t="shared" si="559"/>
        <v>4.7808776570418231E-3</v>
      </c>
      <c r="EM70" s="78">
        <f t="shared" si="560"/>
        <v>4.7808776570418231E-3</v>
      </c>
      <c r="EN70" s="78">
        <f t="shared" si="561"/>
        <v>6.1883274985211527E-3</v>
      </c>
      <c r="EO70" s="78">
        <f t="shared" si="562"/>
        <v>4.7808776570418231E-3</v>
      </c>
      <c r="EP70" s="78">
        <f t="shared" si="563"/>
        <v>4.7808776570418231E-3</v>
      </c>
      <c r="EQ70" s="78">
        <f t="shared" si="564"/>
        <v>4.7808776570418231E-3</v>
      </c>
      <c r="ER70" s="78">
        <f t="shared" si="565"/>
        <v>4.7808776570418231E-3</v>
      </c>
      <c r="ES70" s="78">
        <f t="shared" si="566"/>
        <v>4.7808776570418231E-3</v>
      </c>
      <c r="ET70" s="78">
        <f t="shared" si="567"/>
        <v>1.1087787189892709E-2</v>
      </c>
      <c r="EU70" s="78">
        <f t="shared" si="568"/>
        <v>1.2633214333148792E-2</v>
      </c>
      <c r="EV70" s="78">
        <f t="shared" si="569"/>
        <v>6.3530256261822432E-3</v>
      </c>
      <c r="EW70" s="78">
        <f t="shared" si="570"/>
        <v>4.9905137000111986E-3</v>
      </c>
      <c r="EX70" s="78">
        <f t="shared" si="571"/>
        <v>6.3530256261822432E-3</v>
      </c>
      <c r="EY70" s="78">
        <f t="shared" si="572"/>
        <v>4.9905137000111986E-3</v>
      </c>
      <c r="EZ70" s="78">
        <f t="shared" si="573"/>
        <v>4.9905137000111986E-3</v>
      </c>
      <c r="FA70" s="78">
        <f t="shared" si="574"/>
        <v>4.9905137000111986E-3</v>
      </c>
      <c r="FB70" s="78">
        <f t="shared" si="575"/>
        <v>4.9905137000111986E-3</v>
      </c>
      <c r="FC70" s="78">
        <f t="shared" si="576"/>
        <v>6.3530256261822432E-3</v>
      </c>
      <c r="FD70" s="78">
        <f t="shared" si="577"/>
        <v>6.3530256261822432E-3</v>
      </c>
      <c r="FE70" s="78">
        <f t="shared" si="578"/>
        <v>6.3530256261822432E-3</v>
      </c>
      <c r="FF70" s="78">
        <f t="shared" si="579"/>
        <v>4.9905137000111986E-3</v>
      </c>
      <c r="FG70" s="78">
        <f t="shared" si="580"/>
        <v>4.9905137000111986E-3</v>
      </c>
      <c r="FH70" s="78">
        <f t="shared" si="581"/>
        <v>4.9905137000111986E-3</v>
      </c>
      <c r="FI70" s="78">
        <f t="shared" si="582"/>
        <v>4.9905137000111986E-3</v>
      </c>
      <c r="FJ70" s="78">
        <f t="shared" si="583"/>
        <v>6.3530256261822432E-3</v>
      </c>
      <c r="FK70" s="78">
        <f t="shared" si="584"/>
        <v>6.3530256261822432E-3</v>
      </c>
      <c r="FL70" s="78">
        <f t="shared" si="585"/>
        <v>6.3530256261822432E-3</v>
      </c>
      <c r="FM70" s="78">
        <f t="shared" si="586"/>
        <v>1.6181461778737045E-2</v>
      </c>
      <c r="FN70" s="78">
        <f t="shared" si="587"/>
        <v>1.6181461778737045E-2</v>
      </c>
      <c r="FO70" s="78">
        <f t="shared" si="588"/>
        <v>8.8250912982122953E-3</v>
      </c>
      <c r="FP70" s="78">
        <f t="shared" si="589"/>
        <v>6.5330436279824218E-3</v>
      </c>
      <c r="FQ70" s="78">
        <f t="shared" si="590"/>
        <v>5.3399372886582712E-3</v>
      </c>
      <c r="FR70" s="78">
        <f t="shared" si="591"/>
        <v>6.5330436279824218E-3</v>
      </c>
      <c r="FS70" s="78">
        <f t="shared" si="592"/>
        <v>6.5330436279824218E-3</v>
      </c>
      <c r="FT70" s="78">
        <f t="shared" si="593"/>
        <v>5.3399372886582712E-3</v>
      </c>
      <c r="FU70" s="78">
        <f t="shared" si="594"/>
        <v>9.0106200551696228E-3</v>
      </c>
      <c r="FV70" s="78">
        <f t="shared" si="595"/>
        <v>5.4222079591642368E-3</v>
      </c>
      <c r="FW70" s="78">
        <f t="shared" si="596"/>
        <v>6.5330436279824218E-3</v>
      </c>
      <c r="FX70" s="78">
        <f t="shared" si="597"/>
        <v>6.5330436279824218E-3</v>
      </c>
      <c r="FY70" s="78">
        <f t="shared" si="598"/>
        <v>5.4222079591642368E-3</v>
      </c>
      <c r="FZ70" s="79">
        <f t="shared" si="599"/>
        <v>0.41770571607787887</v>
      </c>
      <c r="GA70" s="24">
        <f t="shared" si="600"/>
        <v>7.4162342329917551E-3</v>
      </c>
      <c r="GB70" s="26">
        <f t="shared" si="601"/>
        <v>56.323155789723998</v>
      </c>
    </row>
    <row r="71" spans="126:198" ht="15" thickBot="1" x14ac:dyDescent="0.35">
      <c r="DV71" s="36" t="s">
        <v>60</v>
      </c>
      <c r="DW71" s="77">
        <f t="shared" si="544"/>
        <v>2.1230746071085261E-2</v>
      </c>
      <c r="DX71" s="78">
        <f t="shared" si="545"/>
        <v>2.5316094389503732E-2</v>
      </c>
      <c r="DY71" s="78">
        <f t="shared" si="546"/>
        <v>1.8545743873163618E-2</v>
      </c>
      <c r="DZ71" s="78">
        <f t="shared" si="547"/>
        <v>1.8545743873163618E-2</v>
      </c>
      <c r="EA71" s="78">
        <f t="shared" si="548"/>
        <v>1.8545743873163618E-2</v>
      </c>
      <c r="EB71" s="78">
        <f t="shared" si="549"/>
        <v>1.8545743873163618E-2</v>
      </c>
      <c r="EC71" s="78">
        <f t="shared" si="550"/>
        <v>1.8545743873163618E-2</v>
      </c>
      <c r="ED71" s="78">
        <f t="shared" si="551"/>
        <v>2.966493693196702E-2</v>
      </c>
      <c r="EE71" s="78">
        <f t="shared" si="552"/>
        <v>1.8883486625767054E-2</v>
      </c>
      <c r="EF71" s="78">
        <f t="shared" si="553"/>
        <v>1.8564982495563459E-2</v>
      </c>
      <c r="EG71" s="78">
        <f t="shared" si="554"/>
        <v>1.8883486625767054E-2</v>
      </c>
      <c r="EH71" s="78">
        <f t="shared" si="555"/>
        <v>1.4325101782739009E-2</v>
      </c>
      <c r="EI71" s="78">
        <f t="shared" si="556"/>
        <v>1.9123510628167292E-2</v>
      </c>
      <c r="EJ71" s="78">
        <f t="shared" si="557"/>
        <v>1.9123510628167292E-2</v>
      </c>
      <c r="EK71" s="78">
        <f t="shared" si="558"/>
        <v>1.8564982495563459E-2</v>
      </c>
      <c r="EL71" s="78">
        <f t="shared" si="559"/>
        <v>1.9123510628167292E-2</v>
      </c>
      <c r="EM71" s="78">
        <f t="shared" si="560"/>
        <v>1.9123510628167292E-2</v>
      </c>
      <c r="EN71" s="78">
        <f t="shared" si="561"/>
        <v>1.8564982495563459E-2</v>
      </c>
      <c r="EO71" s="78">
        <f t="shared" si="562"/>
        <v>1.9123510628167292E-2</v>
      </c>
      <c r="EP71" s="78">
        <f t="shared" si="563"/>
        <v>1.9123510628167292E-2</v>
      </c>
      <c r="EQ71" s="78">
        <f t="shared" si="564"/>
        <v>1.9123510628167292E-2</v>
      </c>
      <c r="ER71" s="78">
        <f t="shared" si="565"/>
        <v>1.9123510628167292E-2</v>
      </c>
      <c r="ES71" s="78">
        <f t="shared" si="566"/>
        <v>1.9123510628167292E-2</v>
      </c>
      <c r="ET71" s="78">
        <f t="shared" si="567"/>
        <v>1.1087787189892709E-2</v>
      </c>
      <c r="EU71" s="78">
        <f t="shared" si="568"/>
        <v>1.2633214333148792E-2</v>
      </c>
      <c r="EV71" s="78">
        <f t="shared" si="569"/>
        <v>1.905907687854673E-2</v>
      </c>
      <c r="EW71" s="78">
        <f t="shared" si="570"/>
        <v>1.9962054800044794E-2</v>
      </c>
      <c r="EX71" s="78">
        <f t="shared" si="571"/>
        <v>1.905907687854673E-2</v>
      </c>
      <c r="EY71" s="78">
        <f t="shared" si="572"/>
        <v>1.9962054800044794E-2</v>
      </c>
      <c r="EZ71" s="78">
        <f t="shared" si="573"/>
        <v>1.9962054800044794E-2</v>
      </c>
      <c r="FA71" s="78">
        <f t="shared" si="574"/>
        <v>1.9962054800044794E-2</v>
      </c>
      <c r="FB71" s="78">
        <f t="shared" si="575"/>
        <v>1.9962054800044794E-2</v>
      </c>
      <c r="FC71" s="78">
        <f t="shared" si="576"/>
        <v>1.905907687854673E-2</v>
      </c>
      <c r="FD71" s="78">
        <f t="shared" si="577"/>
        <v>1.905907687854673E-2</v>
      </c>
      <c r="FE71" s="78">
        <f t="shared" si="578"/>
        <v>1.905907687854673E-2</v>
      </c>
      <c r="FF71" s="78">
        <f t="shared" si="579"/>
        <v>1.9962054800044794E-2</v>
      </c>
      <c r="FG71" s="78">
        <f t="shared" si="580"/>
        <v>1.9962054800044794E-2</v>
      </c>
      <c r="FH71" s="78">
        <f t="shared" si="581"/>
        <v>1.9962054800044794E-2</v>
      </c>
      <c r="FI71" s="78">
        <f t="shared" si="582"/>
        <v>1.9962054800044794E-2</v>
      </c>
      <c r="FJ71" s="78">
        <f t="shared" si="583"/>
        <v>1.905907687854673E-2</v>
      </c>
      <c r="FK71" s="78">
        <f t="shared" si="584"/>
        <v>1.905907687854673E-2</v>
      </c>
      <c r="FL71" s="78">
        <f t="shared" si="585"/>
        <v>1.905907687854673E-2</v>
      </c>
      <c r="FM71" s="78">
        <f t="shared" si="586"/>
        <v>1.6181461778737045E-2</v>
      </c>
      <c r="FN71" s="78">
        <f t="shared" si="587"/>
        <v>1.6181461778737045E-2</v>
      </c>
      <c r="FO71" s="78">
        <f t="shared" si="588"/>
        <v>1.7650182596424591E-2</v>
      </c>
      <c r="FP71" s="78">
        <f t="shared" si="589"/>
        <v>1.9599130883947265E-2</v>
      </c>
      <c r="FQ71" s="78">
        <f t="shared" si="590"/>
        <v>2.1359749154633085E-2</v>
      </c>
      <c r="FR71" s="78">
        <f t="shared" si="591"/>
        <v>1.9599130883947265E-2</v>
      </c>
      <c r="FS71" s="78">
        <f t="shared" si="592"/>
        <v>1.9599130883947265E-2</v>
      </c>
      <c r="FT71" s="78">
        <f t="shared" si="593"/>
        <v>2.1359749154633085E-2</v>
      </c>
      <c r="FU71" s="78">
        <f t="shared" si="594"/>
        <v>1.8021240110339246E-2</v>
      </c>
      <c r="FV71" s="78">
        <f t="shared" si="595"/>
        <v>2.1688831836656947E-2</v>
      </c>
      <c r="FW71" s="78">
        <f t="shared" si="596"/>
        <v>1.9599130883947265E-2</v>
      </c>
      <c r="FX71" s="78">
        <f t="shared" si="597"/>
        <v>1.9599130883947265E-2</v>
      </c>
      <c r="FY71" s="78">
        <f t="shared" si="598"/>
        <v>2.1688831836656947E-2</v>
      </c>
      <c r="FZ71" s="79">
        <f t="shared" si="599"/>
        <v>1.0568183873512156</v>
      </c>
      <c r="GA71" s="24">
        <f t="shared" si="600"/>
        <v>1.8883486625767054E-2</v>
      </c>
      <c r="GB71" s="26">
        <f t="shared" si="601"/>
        <v>55.965214914768808</v>
      </c>
    </row>
    <row r="72" spans="126:198" ht="15" thickBot="1" x14ac:dyDescent="0.35">
      <c r="DV72" s="37" t="s">
        <v>61</v>
      </c>
      <c r="DW72" s="77">
        <f t="shared" si="544"/>
        <v>1.7692288392571053E-2</v>
      </c>
      <c r="DX72" s="78">
        <f t="shared" si="545"/>
        <v>1.6877396259669154E-2</v>
      </c>
      <c r="DY72" s="78">
        <f t="shared" si="546"/>
        <v>1.8545743873163618E-2</v>
      </c>
      <c r="DZ72" s="78">
        <f t="shared" si="547"/>
        <v>1.8545743873163618E-2</v>
      </c>
      <c r="EA72" s="78">
        <f t="shared" si="548"/>
        <v>1.8545743873163618E-2</v>
      </c>
      <c r="EB72" s="78">
        <f t="shared" si="549"/>
        <v>1.8545743873163618E-2</v>
      </c>
      <c r="EC72" s="78">
        <f t="shared" si="550"/>
        <v>1.8545743873163618E-2</v>
      </c>
      <c r="ED72" s="78">
        <f t="shared" si="551"/>
        <v>2.2248702698975265E-2</v>
      </c>
      <c r="EE72" s="78">
        <f t="shared" si="552"/>
        <v>1.8883486625767054E-2</v>
      </c>
      <c r="EF72" s="78">
        <f t="shared" si="553"/>
        <v>1.8564982495563459E-2</v>
      </c>
      <c r="EG72" s="78">
        <f t="shared" si="554"/>
        <v>1.8883486625767054E-2</v>
      </c>
      <c r="EH72" s="78">
        <f t="shared" si="555"/>
        <v>1.4325101782739009E-2</v>
      </c>
      <c r="EI72" s="78">
        <f t="shared" si="556"/>
        <v>1.9123510628167292E-2</v>
      </c>
      <c r="EJ72" s="78">
        <f t="shared" si="557"/>
        <v>1.9123510628167292E-2</v>
      </c>
      <c r="EK72" s="78">
        <f t="shared" si="558"/>
        <v>1.8564982495563459E-2</v>
      </c>
      <c r="EL72" s="78">
        <f t="shared" si="559"/>
        <v>1.9123510628167292E-2</v>
      </c>
      <c r="EM72" s="78">
        <f t="shared" si="560"/>
        <v>1.9123510628167292E-2</v>
      </c>
      <c r="EN72" s="78">
        <f t="shared" si="561"/>
        <v>1.8564982495563459E-2</v>
      </c>
      <c r="EO72" s="78">
        <f t="shared" si="562"/>
        <v>1.9123510628167292E-2</v>
      </c>
      <c r="EP72" s="78">
        <f t="shared" si="563"/>
        <v>1.9123510628167292E-2</v>
      </c>
      <c r="EQ72" s="78">
        <f t="shared" si="564"/>
        <v>1.9123510628167292E-2</v>
      </c>
      <c r="ER72" s="78">
        <f t="shared" si="565"/>
        <v>1.9123510628167292E-2</v>
      </c>
      <c r="ES72" s="78">
        <f t="shared" si="566"/>
        <v>1.9123510628167292E-2</v>
      </c>
      <c r="ET72" s="78">
        <f t="shared" si="567"/>
        <v>1.1087787189892709E-2</v>
      </c>
      <c r="EU72" s="78">
        <f t="shared" si="568"/>
        <v>1.2633214333148792E-2</v>
      </c>
      <c r="EV72" s="78">
        <f t="shared" si="569"/>
        <v>1.905907687854673E-2</v>
      </c>
      <c r="EW72" s="78">
        <f t="shared" si="570"/>
        <v>1.9962054800044794E-2</v>
      </c>
      <c r="EX72" s="78">
        <f t="shared" si="571"/>
        <v>1.905907687854673E-2</v>
      </c>
      <c r="EY72" s="78">
        <f t="shared" si="572"/>
        <v>1.9962054800044794E-2</v>
      </c>
      <c r="EZ72" s="78">
        <f t="shared" si="573"/>
        <v>1.9962054800044794E-2</v>
      </c>
      <c r="FA72" s="78">
        <f t="shared" si="574"/>
        <v>1.9962054800044794E-2</v>
      </c>
      <c r="FB72" s="78">
        <f t="shared" si="575"/>
        <v>1.9962054800044794E-2</v>
      </c>
      <c r="FC72" s="78">
        <f t="shared" si="576"/>
        <v>1.905907687854673E-2</v>
      </c>
      <c r="FD72" s="78">
        <f t="shared" si="577"/>
        <v>1.905907687854673E-2</v>
      </c>
      <c r="FE72" s="78">
        <f t="shared" si="578"/>
        <v>1.905907687854673E-2</v>
      </c>
      <c r="FF72" s="78">
        <f t="shared" si="579"/>
        <v>1.9962054800044794E-2</v>
      </c>
      <c r="FG72" s="78">
        <f t="shared" si="580"/>
        <v>1.9962054800044794E-2</v>
      </c>
      <c r="FH72" s="78">
        <f t="shared" si="581"/>
        <v>1.9962054800044794E-2</v>
      </c>
      <c r="FI72" s="78">
        <f t="shared" si="582"/>
        <v>1.9962054800044794E-2</v>
      </c>
      <c r="FJ72" s="78">
        <f t="shared" si="583"/>
        <v>1.905907687854673E-2</v>
      </c>
      <c r="FK72" s="78">
        <f t="shared" si="584"/>
        <v>1.905907687854673E-2</v>
      </c>
      <c r="FL72" s="78">
        <f t="shared" si="585"/>
        <v>1.905907687854673E-2</v>
      </c>
      <c r="FM72" s="78">
        <f t="shared" si="586"/>
        <v>1.6181461778737045E-2</v>
      </c>
      <c r="FN72" s="78">
        <f t="shared" si="587"/>
        <v>1.6181461778737045E-2</v>
      </c>
      <c r="FO72" s="78">
        <f t="shared" si="588"/>
        <v>1.7650182596424591E-2</v>
      </c>
      <c r="FP72" s="78">
        <f t="shared" si="589"/>
        <v>1.9599130883947265E-2</v>
      </c>
      <c r="FQ72" s="78">
        <f t="shared" si="590"/>
        <v>2.1359749154633085E-2</v>
      </c>
      <c r="FR72" s="78">
        <f t="shared" si="591"/>
        <v>1.9599130883947265E-2</v>
      </c>
      <c r="FS72" s="78">
        <f t="shared" si="592"/>
        <v>1.9599130883947265E-2</v>
      </c>
      <c r="FT72" s="78">
        <f t="shared" si="593"/>
        <v>2.1359749154633085E-2</v>
      </c>
      <c r="FU72" s="78">
        <f t="shared" si="594"/>
        <v>1.8021240110339246E-2</v>
      </c>
      <c r="FV72" s="78">
        <f t="shared" si="595"/>
        <v>2.1688831836656947E-2</v>
      </c>
      <c r="FW72" s="78">
        <f t="shared" si="596"/>
        <v>1.9599130883947265E-2</v>
      </c>
      <c r="FX72" s="78">
        <f t="shared" si="597"/>
        <v>1.9599130883947265E-2</v>
      </c>
      <c r="FY72" s="78">
        <f t="shared" si="598"/>
        <v>2.1688831836656947E-2</v>
      </c>
      <c r="FZ72" s="79">
        <f t="shared" si="599"/>
        <v>1.0374249973098753</v>
      </c>
      <c r="GA72" s="24">
        <f t="shared" si="600"/>
        <v>1.8564982495563459E-2</v>
      </c>
      <c r="GB72" s="26">
        <f t="shared" si="601"/>
        <v>55.880742012969442</v>
      </c>
      <c r="GH72" s="31" t="s">
        <v>104</v>
      </c>
      <c r="GI72" s="31">
        <f>GI69</f>
        <v>2.1919944866103849E-2</v>
      </c>
    </row>
    <row r="73" spans="126:198" ht="15" thickBot="1" x14ac:dyDescent="0.35">
      <c r="DV73" s="37" t="s">
        <v>62</v>
      </c>
      <c r="DW73" s="77">
        <f t="shared" si="544"/>
        <v>2.1230746071085261E-2</v>
      </c>
      <c r="DX73" s="78">
        <f t="shared" si="545"/>
        <v>2.5316094389503732E-2</v>
      </c>
      <c r="DY73" s="78">
        <f t="shared" si="546"/>
        <v>1.8545743873163618E-2</v>
      </c>
      <c r="DZ73" s="78">
        <f t="shared" si="547"/>
        <v>1.8545743873163618E-2</v>
      </c>
      <c r="EA73" s="78">
        <f t="shared" si="548"/>
        <v>1.8545743873163618E-2</v>
      </c>
      <c r="EB73" s="78">
        <f t="shared" si="549"/>
        <v>1.8545743873163618E-2</v>
      </c>
      <c r="EC73" s="78">
        <f t="shared" si="550"/>
        <v>1.8545743873163618E-2</v>
      </c>
      <c r="ED73" s="78">
        <f t="shared" si="551"/>
        <v>2.966493693196702E-2</v>
      </c>
      <c r="EE73" s="78">
        <f t="shared" si="552"/>
        <v>1.8883486625767054E-2</v>
      </c>
      <c r="EF73" s="78">
        <f t="shared" si="553"/>
        <v>1.8564982495563459E-2</v>
      </c>
      <c r="EG73" s="78">
        <f t="shared" si="554"/>
        <v>1.8883486625767054E-2</v>
      </c>
      <c r="EH73" s="78">
        <f t="shared" si="555"/>
        <v>1.4325101782739009E-2</v>
      </c>
      <c r="EI73" s="78">
        <f t="shared" si="556"/>
        <v>1.9123510628167292E-2</v>
      </c>
      <c r="EJ73" s="78">
        <f t="shared" si="557"/>
        <v>1.9123510628167292E-2</v>
      </c>
      <c r="EK73" s="78">
        <f t="shared" si="558"/>
        <v>1.8564982495563459E-2</v>
      </c>
      <c r="EL73" s="78">
        <f t="shared" si="559"/>
        <v>1.9123510628167292E-2</v>
      </c>
      <c r="EM73" s="78">
        <f t="shared" si="560"/>
        <v>1.9123510628167292E-2</v>
      </c>
      <c r="EN73" s="78">
        <f t="shared" si="561"/>
        <v>1.8564982495563459E-2</v>
      </c>
      <c r="EO73" s="78">
        <f t="shared" si="562"/>
        <v>1.9123510628167292E-2</v>
      </c>
      <c r="EP73" s="78">
        <f t="shared" si="563"/>
        <v>1.9123510628167292E-2</v>
      </c>
      <c r="EQ73" s="78">
        <f t="shared" si="564"/>
        <v>1.9123510628167292E-2</v>
      </c>
      <c r="ER73" s="78">
        <f t="shared" si="565"/>
        <v>1.9123510628167292E-2</v>
      </c>
      <c r="ES73" s="78">
        <f t="shared" si="566"/>
        <v>1.9123510628167292E-2</v>
      </c>
      <c r="ET73" s="78">
        <f t="shared" si="567"/>
        <v>1.1087787189892709E-2</v>
      </c>
      <c r="EU73" s="78">
        <f t="shared" si="568"/>
        <v>1.2633214333148792E-2</v>
      </c>
      <c r="EV73" s="78">
        <f t="shared" si="569"/>
        <v>1.905907687854673E-2</v>
      </c>
      <c r="EW73" s="78">
        <f t="shared" si="570"/>
        <v>1.9962054800044794E-2</v>
      </c>
      <c r="EX73" s="78">
        <f t="shared" si="571"/>
        <v>1.905907687854673E-2</v>
      </c>
      <c r="EY73" s="78">
        <f t="shared" si="572"/>
        <v>1.9962054800044794E-2</v>
      </c>
      <c r="EZ73" s="78">
        <f t="shared" si="573"/>
        <v>1.9962054800044794E-2</v>
      </c>
      <c r="FA73" s="78">
        <f t="shared" si="574"/>
        <v>1.9962054800044794E-2</v>
      </c>
      <c r="FB73" s="78">
        <f t="shared" si="575"/>
        <v>1.9962054800044794E-2</v>
      </c>
      <c r="FC73" s="78">
        <f t="shared" si="576"/>
        <v>1.905907687854673E-2</v>
      </c>
      <c r="FD73" s="78">
        <f t="shared" si="577"/>
        <v>1.905907687854673E-2</v>
      </c>
      <c r="FE73" s="78">
        <f t="shared" si="578"/>
        <v>1.905907687854673E-2</v>
      </c>
      <c r="FF73" s="78">
        <f t="shared" si="579"/>
        <v>1.9962054800044794E-2</v>
      </c>
      <c r="FG73" s="78">
        <f t="shared" si="580"/>
        <v>1.9962054800044794E-2</v>
      </c>
      <c r="FH73" s="78">
        <f t="shared" si="581"/>
        <v>1.9962054800044794E-2</v>
      </c>
      <c r="FI73" s="78">
        <f t="shared" si="582"/>
        <v>1.9962054800044794E-2</v>
      </c>
      <c r="FJ73" s="78">
        <f t="shared" si="583"/>
        <v>1.905907687854673E-2</v>
      </c>
      <c r="FK73" s="78">
        <f t="shared" si="584"/>
        <v>1.905907687854673E-2</v>
      </c>
      <c r="FL73" s="78">
        <f t="shared" si="585"/>
        <v>1.905907687854673E-2</v>
      </c>
      <c r="FM73" s="78">
        <f t="shared" si="586"/>
        <v>1.6181461778737045E-2</v>
      </c>
      <c r="FN73" s="78">
        <f t="shared" si="587"/>
        <v>1.6181461778737045E-2</v>
      </c>
      <c r="FO73" s="78">
        <f t="shared" si="588"/>
        <v>1.7650182596424591E-2</v>
      </c>
      <c r="FP73" s="78">
        <f t="shared" si="589"/>
        <v>1.9599130883947265E-2</v>
      </c>
      <c r="FQ73" s="78">
        <f t="shared" si="590"/>
        <v>2.1359749154633085E-2</v>
      </c>
      <c r="FR73" s="78">
        <f t="shared" si="591"/>
        <v>1.9599130883947265E-2</v>
      </c>
      <c r="FS73" s="78">
        <f t="shared" si="592"/>
        <v>1.9599130883947265E-2</v>
      </c>
      <c r="FT73" s="78">
        <f t="shared" si="593"/>
        <v>2.1359749154633085E-2</v>
      </c>
      <c r="FU73" s="78">
        <f t="shared" si="594"/>
        <v>1.8021240110339246E-2</v>
      </c>
      <c r="FV73" s="78">
        <f t="shared" si="595"/>
        <v>2.1688831836656947E-2</v>
      </c>
      <c r="FW73" s="78">
        <f t="shared" si="596"/>
        <v>1.9599130883947265E-2</v>
      </c>
      <c r="FX73" s="78">
        <f t="shared" si="597"/>
        <v>1.9599130883947265E-2</v>
      </c>
      <c r="FY73" s="78">
        <f t="shared" si="598"/>
        <v>2.1688831836656947E-2</v>
      </c>
      <c r="FZ73" s="79">
        <f t="shared" si="599"/>
        <v>1.0568183873512156</v>
      </c>
      <c r="GA73" s="24">
        <f t="shared" si="600"/>
        <v>1.8883486625767054E-2</v>
      </c>
      <c r="GB73" s="26">
        <f t="shared" si="601"/>
        <v>55.965214914768808</v>
      </c>
      <c r="GH73" s="31" t="s">
        <v>105</v>
      </c>
      <c r="GI73" s="31">
        <f>GO68</f>
        <v>0.91666666666666674</v>
      </c>
    </row>
    <row r="74" spans="126:198" ht="15" thickBot="1" x14ac:dyDescent="0.35">
      <c r="DV74" s="37" t="s">
        <v>63</v>
      </c>
      <c r="DW74" s="77">
        <f t="shared" si="544"/>
        <v>1.4153830714056841E-2</v>
      </c>
      <c r="DX74" s="78">
        <f t="shared" si="545"/>
        <v>8.4386981298345768E-3</v>
      </c>
      <c r="DY74" s="78">
        <f t="shared" si="546"/>
        <v>1.8545743873163618E-2</v>
      </c>
      <c r="DZ74" s="78">
        <f t="shared" si="547"/>
        <v>1.8545743873163618E-2</v>
      </c>
      <c r="EA74" s="78">
        <f t="shared" si="548"/>
        <v>1.8545743873163618E-2</v>
      </c>
      <c r="EB74" s="78">
        <f t="shared" si="549"/>
        <v>1.8545743873163618E-2</v>
      </c>
      <c r="EC74" s="78">
        <f t="shared" si="550"/>
        <v>1.8545743873163618E-2</v>
      </c>
      <c r="ED74" s="78">
        <f t="shared" si="551"/>
        <v>1.483246846598351E-2</v>
      </c>
      <c r="EE74" s="78">
        <f t="shared" si="552"/>
        <v>1.8883486625767054E-2</v>
      </c>
      <c r="EF74" s="78">
        <f t="shared" si="553"/>
        <v>1.8564982495563459E-2</v>
      </c>
      <c r="EG74" s="78">
        <f t="shared" si="554"/>
        <v>1.8883486625767054E-2</v>
      </c>
      <c r="EH74" s="78">
        <f t="shared" si="555"/>
        <v>1.4325101782739009E-2</v>
      </c>
      <c r="EI74" s="78">
        <f t="shared" si="556"/>
        <v>9.5617553140836462E-3</v>
      </c>
      <c r="EJ74" s="78">
        <f t="shared" si="557"/>
        <v>9.5617553140836462E-3</v>
      </c>
      <c r="EK74" s="78">
        <f t="shared" si="558"/>
        <v>1.8564982495563459E-2</v>
      </c>
      <c r="EL74" s="78">
        <f t="shared" si="559"/>
        <v>9.5617553140836462E-3</v>
      </c>
      <c r="EM74" s="78">
        <f t="shared" si="560"/>
        <v>9.5617553140836462E-3</v>
      </c>
      <c r="EN74" s="78">
        <f t="shared" si="561"/>
        <v>1.8564982495563459E-2</v>
      </c>
      <c r="EO74" s="78">
        <f t="shared" si="562"/>
        <v>9.5617553140836462E-3</v>
      </c>
      <c r="EP74" s="78">
        <f t="shared" si="563"/>
        <v>9.5617553140836462E-3</v>
      </c>
      <c r="EQ74" s="78">
        <f t="shared" si="564"/>
        <v>9.5617553140836462E-3</v>
      </c>
      <c r="ER74" s="78">
        <f t="shared" si="565"/>
        <v>9.5617553140836462E-3</v>
      </c>
      <c r="ES74" s="78">
        <f t="shared" si="566"/>
        <v>9.5617553140836462E-3</v>
      </c>
      <c r="ET74" s="78">
        <f t="shared" si="567"/>
        <v>1.1087787189892709E-2</v>
      </c>
      <c r="EU74" s="78">
        <f t="shared" si="568"/>
        <v>1.2633214333148792E-2</v>
      </c>
      <c r="EV74" s="78">
        <f t="shared" si="569"/>
        <v>1.905907687854673E-2</v>
      </c>
      <c r="EW74" s="78">
        <f t="shared" si="570"/>
        <v>9.9810274000223971E-3</v>
      </c>
      <c r="EX74" s="78">
        <f t="shared" si="571"/>
        <v>1.905907687854673E-2</v>
      </c>
      <c r="EY74" s="78">
        <f t="shared" si="572"/>
        <v>9.9810274000223971E-3</v>
      </c>
      <c r="EZ74" s="78">
        <f t="shared" si="573"/>
        <v>9.9810274000223971E-3</v>
      </c>
      <c r="FA74" s="78">
        <f t="shared" si="574"/>
        <v>9.9810274000223971E-3</v>
      </c>
      <c r="FB74" s="78">
        <f t="shared" si="575"/>
        <v>9.9810274000223971E-3</v>
      </c>
      <c r="FC74" s="78">
        <f t="shared" si="576"/>
        <v>1.905907687854673E-2</v>
      </c>
      <c r="FD74" s="78">
        <f t="shared" si="577"/>
        <v>1.905907687854673E-2</v>
      </c>
      <c r="FE74" s="78">
        <f t="shared" si="578"/>
        <v>1.905907687854673E-2</v>
      </c>
      <c r="FF74" s="78">
        <f t="shared" si="579"/>
        <v>9.9810274000223971E-3</v>
      </c>
      <c r="FG74" s="78">
        <f t="shared" si="580"/>
        <v>9.9810274000223971E-3</v>
      </c>
      <c r="FH74" s="78">
        <f t="shared" si="581"/>
        <v>9.9810274000223971E-3</v>
      </c>
      <c r="FI74" s="78">
        <f t="shared" si="582"/>
        <v>9.9810274000223971E-3</v>
      </c>
      <c r="FJ74" s="78">
        <f t="shared" si="583"/>
        <v>1.905907687854673E-2</v>
      </c>
      <c r="FK74" s="78">
        <f t="shared" si="584"/>
        <v>1.905907687854673E-2</v>
      </c>
      <c r="FL74" s="78">
        <f t="shared" si="585"/>
        <v>1.905907687854673E-2</v>
      </c>
      <c r="FM74" s="78">
        <f t="shared" si="586"/>
        <v>1.6181461778737045E-2</v>
      </c>
      <c r="FN74" s="78">
        <f t="shared" si="587"/>
        <v>1.6181461778737045E-2</v>
      </c>
      <c r="FO74" s="78">
        <f t="shared" si="588"/>
        <v>1.7650182596424591E-2</v>
      </c>
      <c r="FP74" s="78">
        <f t="shared" si="589"/>
        <v>1.9599130883947265E-2</v>
      </c>
      <c r="FQ74" s="78">
        <f t="shared" si="590"/>
        <v>1.0679874577316542E-2</v>
      </c>
      <c r="FR74" s="78">
        <f t="shared" si="591"/>
        <v>1.9599130883947265E-2</v>
      </c>
      <c r="FS74" s="78">
        <f t="shared" si="592"/>
        <v>1.9599130883947265E-2</v>
      </c>
      <c r="FT74" s="78">
        <f t="shared" si="593"/>
        <v>1.0679874577316542E-2</v>
      </c>
      <c r="FU74" s="78">
        <f t="shared" si="594"/>
        <v>1.8021240110339246E-2</v>
      </c>
      <c r="FV74" s="78">
        <f t="shared" si="595"/>
        <v>1.0844415918328474E-2</v>
      </c>
      <c r="FW74" s="78">
        <f t="shared" si="596"/>
        <v>1.9599130883947265E-2</v>
      </c>
      <c r="FX74" s="78">
        <f t="shared" si="597"/>
        <v>1.9599130883947265E-2</v>
      </c>
      <c r="FY74" s="78">
        <f t="shared" si="598"/>
        <v>1.0844415918328474E-2</v>
      </c>
      <c r="FZ74" s="79">
        <f t="shared" si="599"/>
        <v>0.79909798185029046</v>
      </c>
      <c r="GA74" s="24">
        <f t="shared" si="600"/>
        <v>1.4325101782739009E-2</v>
      </c>
      <c r="GB74" s="26">
        <f t="shared" si="601"/>
        <v>55.78305787768722</v>
      </c>
      <c r="GH74" s="32" t="s">
        <v>106</v>
      </c>
      <c r="GI74" s="32">
        <f>GI72/GI73</f>
        <v>2.3912667126658741E-2</v>
      </c>
    </row>
    <row r="75" spans="126:198" ht="15" thickBot="1" x14ac:dyDescent="0.35">
      <c r="DV75" s="37" t="s">
        <v>64</v>
      </c>
      <c r="DW75" s="77">
        <f t="shared" si="544"/>
        <v>2.1230746071085261E-2</v>
      </c>
      <c r="DX75" s="78">
        <f t="shared" si="545"/>
        <v>2.5316094389503732E-2</v>
      </c>
      <c r="DY75" s="78">
        <f t="shared" si="546"/>
        <v>1.8545743873163618E-2</v>
      </c>
      <c r="DZ75" s="78">
        <f t="shared" si="547"/>
        <v>1.8545743873163618E-2</v>
      </c>
      <c r="EA75" s="78">
        <f t="shared" si="548"/>
        <v>1.8545743873163618E-2</v>
      </c>
      <c r="EB75" s="78">
        <f t="shared" si="549"/>
        <v>1.8545743873163618E-2</v>
      </c>
      <c r="EC75" s="78">
        <f t="shared" si="550"/>
        <v>1.8545743873163618E-2</v>
      </c>
      <c r="ED75" s="78">
        <f t="shared" si="551"/>
        <v>2.966493693196702E-2</v>
      </c>
      <c r="EE75" s="78">
        <f t="shared" si="552"/>
        <v>1.8883486625767054E-2</v>
      </c>
      <c r="EF75" s="78">
        <f t="shared" si="553"/>
        <v>1.8564982495563459E-2</v>
      </c>
      <c r="EG75" s="78">
        <f t="shared" si="554"/>
        <v>1.8883486625767054E-2</v>
      </c>
      <c r="EH75" s="78">
        <f t="shared" si="555"/>
        <v>2.8650203565478018E-2</v>
      </c>
      <c r="EI75" s="78">
        <f t="shared" si="556"/>
        <v>1.9123510628167292E-2</v>
      </c>
      <c r="EJ75" s="78">
        <f t="shared" si="557"/>
        <v>1.9123510628167292E-2</v>
      </c>
      <c r="EK75" s="78">
        <f t="shared" si="558"/>
        <v>1.8564982495563459E-2</v>
      </c>
      <c r="EL75" s="78">
        <f t="shared" si="559"/>
        <v>1.9123510628167292E-2</v>
      </c>
      <c r="EM75" s="78">
        <f t="shared" si="560"/>
        <v>1.9123510628167292E-2</v>
      </c>
      <c r="EN75" s="78">
        <f t="shared" si="561"/>
        <v>1.8564982495563459E-2</v>
      </c>
      <c r="EO75" s="78">
        <f t="shared" si="562"/>
        <v>1.9123510628167292E-2</v>
      </c>
      <c r="EP75" s="78">
        <f t="shared" si="563"/>
        <v>1.9123510628167292E-2</v>
      </c>
      <c r="EQ75" s="78">
        <f t="shared" si="564"/>
        <v>1.9123510628167292E-2</v>
      </c>
      <c r="ER75" s="78">
        <f t="shared" si="565"/>
        <v>1.9123510628167292E-2</v>
      </c>
      <c r="ES75" s="78">
        <f t="shared" si="566"/>
        <v>1.9123510628167292E-2</v>
      </c>
      <c r="ET75" s="78">
        <f t="shared" si="567"/>
        <v>1.1087787189892709E-2</v>
      </c>
      <c r="EU75" s="78">
        <f t="shared" si="568"/>
        <v>1.2633214333148792E-2</v>
      </c>
      <c r="EV75" s="78">
        <f t="shared" si="569"/>
        <v>1.905907687854673E-2</v>
      </c>
      <c r="EW75" s="78">
        <f t="shared" si="570"/>
        <v>1.9962054800044794E-2</v>
      </c>
      <c r="EX75" s="78">
        <f t="shared" si="571"/>
        <v>1.905907687854673E-2</v>
      </c>
      <c r="EY75" s="78">
        <f t="shared" si="572"/>
        <v>1.9962054800044794E-2</v>
      </c>
      <c r="EZ75" s="78">
        <f t="shared" si="573"/>
        <v>1.9962054800044794E-2</v>
      </c>
      <c r="FA75" s="78">
        <f t="shared" si="574"/>
        <v>1.9962054800044794E-2</v>
      </c>
      <c r="FB75" s="78">
        <f t="shared" si="575"/>
        <v>1.9962054800044794E-2</v>
      </c>
      <c r="FC75" s="78">
        <f t="shared" si="576"/>
        <v>1.905907687854673E-2</v>
      </c>
      <c r="FD75" s="78">
        <f t="shared" si="577"/>
        <v>1.905907687854673E-2</v>
      </c>
      <c r="FE75" s="78">
        <f t="shared" si="578"/>
        <v>1.905907687854673E-2</v>
      </c>
      <c r="FF75" s="78">
        <f t="shared" si="579"/>
        <v>1.9962054800044794E-2</v>
      </c>
      <c r="FG75" s="78">
        <f t="shared" si="580"/>
        <v>1.9962054800044794E-2</v>
      </c>
      <c r="FH75" s="78">
        <f t="shared" si="581"/>
        <v>1.9962054800044794E-2</v>
      </c>
      <c r="FI75" s="78">
        <f t="shared" si="582"/>
        <v>1.9962054800044794E-2</v>
      </c>
      <c r="FJ75" s="78">
        <f t="shared" si="583"/>
        <v>1.905907687854673E-2</v>
      </c>
      <c r="FK75" s="78">
        <f t="shared" si="584"/>
        <v>1.905907687854673E-2</v>
      </c>
      <c r="FL75" s="78">
        <f t="shared" si="585"/>
        <v>1.905907687854673E-2</v>
      </c>
      <c r="FM75" s="78">
        <f t="shared" si="586"/>
        <v>1.6181461778737045E-2</v>
      </c>
      <c r="FN75" s="78">
        <f t="shared" si="587"/>
        <v>1.6181461778737045E-2</v>
      </c>
      <c r="FO75" s="78">
        <f t="shared" si="588"/>
        <v>1.7650182596424591E-2</v>
      </c>
      <c r="FP75" s="78">
        <f t="shared" si="589"/>
        <v>1.9599130883947265E-2</v>
      </c>
      <c r="FQ75" s="78">
        <f t="shared" si="590"/>
        <v>2.1359749154633085E-2</v>
      </c>
      <c r="FR75" s="78">
        <f t="shared" si="591"/>
        <v>1.9599130883947265E-2</v>
      </c>
      <c r="FS75" s="78">
        <f t="shared" si="592"/>
        <v>1.9599130883947265E-2</v>
      </c>
      <c r="FT75" s="78">
        <f t="shared" si="593"/>
        <v>2.1359749154633085E-2</v>
      </c>
      <c r="FU75" s="78">
        <f t="shared" si="594"/>
        <v>1.8021240110339246E-2</v>
      </c>
      <c r="FV75" s="78">
        <f t="shared" si="595"/>
        <v>2.1688831836656947E-2</v>
      </c>
      <c r="FW75" s="78">
        <f t="shared" si="596"/>
        <v>1.9599130883947265E-2</v>
      </c>
      <c r="FX75" s="78">
        <f t="shared" si="597"/>
        <v>1.9599130883947265E-2</v>
      </c>
      <c r="FY75" s="78">
        <f t="shared" si="598"/>
        <v>2.1688831836656947E-2</v>
      </c>
      <c r="FZ75" s="79">
        <f t="shared" si="599"/>
        <v>1.0711434891339546</v>
      </c>
      <c r="GA75" s="24">
        <f t="shared" si="600"/>
        <v>1.9123510628167292E-2</v>
      </c>
      <c r="GB75" s="26">
        <f t="shared" si="601"/>
        <v>56.011864660260237</v>
      </c>
    </row>
    <row r="76" spans="126:198" ht="15" thickBot="1" x14ac:dyDescent="0.35">
      <c r="DV76" s="37" t="s">
        <v>65</v>
      </c>
      <c r="DW76" s="77">
        <f t="shared" si="544"/>
        <v>2.1230746071085261E-2</v>
      </c>
      <c r="DX76" s="78">
        <f t="shared" si="545"/>
        <v>2.5316094389503732E-2</v>
      </c>
      <c r="DY76" s="78">
        <f t="shared" si="546"/>
        <v>1.8545743873163618E-2</v>
      </c>
      <c r="DZ76" s="78">
        <f t="shared" si="547"/>
        <v>1.8545743873163618E-2</v>
      </c>
      <c r="EA76" s="78">
        <f t="shared" si="548"/>
        <v>1.8545743873163618E-2</v>
      </c>
      <c r="EB76" s="78">
        <f t="shared" si="549"/>
        <v>1.8545743873163618E-2</v>
      </c>
      <c r="EC76" s="78">
        <f t="shared" si="550"/>
        <v>1.8545743873163618E-2</v>
      </c>
      <c r="ED76" s="78">
        <f t="shared" si="551"/>
        <v>2.966493693196702E-2</v>
      </c>
      <c r="EE76" s="78">
        <f t="shared" si="552"/>
        <v>1.8883486625767054E-2</v>
      </c>
      <c r="EF76" s="78">
        <f t="shared" si="553"/>
        <v>1.8564982495563459E-2</v>
      </c>
      <c r="EG76" s="78">
        <f t="shared" si="554"/>
        <v>1.8883486625767054E-2</v>
      </c>
      <c r="EH76" s="78">
        <f t="shared" si="555"/>
        <v>2.8650203565478018E-2</v>
      </c>
      <c r="EI76" s="78">
        <f t="shared" si="556"/>
        <v>1.9123510628167292E-2</v>
      </c>
      <c r="EJ76" s="78">
        <f t="shared" si="557"/>
        <v>1.9123510628167292E-2</v>
      </c>
      <c r="EK76" s="78">
        <f t="shared" si="558"/>
        <v>1.8564982495563459E-2</v>
      </c>
      <c r="EL76" s="78">
        <f t="shared" si="559"/>
        <v>1.9123510628167292E-2</v>
      </c>
      <c r="EM76" s="78">
        <f t="shared" si="560"/>
        <v>1.9123510628167292E-2</v>
      </c>
      <c r="EN76" s="78">
        <f t="shared" si="561"/>
        <v>1.8564982495563459E-2</v>
      </c>
      <c r="EO76" s="78">
        <f t="shared" si="562"/>
        <v>1.9123510628167292E-2</v>
      </c>
      <c r="EP76" s="78">
        <f t="shared" si="563"/>
        <v>1.9123510628167292E-2</v>
      </c>
      <c r="EQ76" s="78">
        <f t="shared" si="564"/>
        <v>1.9123510628167292E-2</v>
      </c>
      <c r="ER76" s="78">
        <f t="shared" si="565"/>
        <v>1.9123510628167292E-2</v>
      </c>
      <c r="ES76" s="78">
        <f t="shared" si="566"/>
        <v>1.9123510628167292E-2</v>
      </c>
      <c r="ET76" s="78">
        <f t="shared" si="567"/>
        <v>1.1087787189892709E-2</v>
      </c>
      <c r="EU76" s="78">
        <f t="shared" si="568"/>
        <v>1.2633214333148792E-2</v>
      </c>
      <c r="EV76" s="78">
        <f t="shared" si="569"/>
        <v>1.905907687854673E-2</v>
      </c>
      <c r="EW76" s="78">
        <f t="shared" si="570"/>
        <v>1.9962054800044794E-2</v>
      </c>
      <c r="EX76" s="78">
        <f t="shared" si="571"/>
        <v>1.905907687854673E-2</v>
      </c>
      <c r="EY76" s="78">
        <f t="shared" si="572"/>
        <v>1.9962054800044794E-2</v>
      </c>
      <c r="EZ76" s="78">
        <f t="shared" si="573"/>
        <v>1.9962054800044794E-2</v>
      </c>
      <c r="FA76" s="78">
        <f t="shared" si="574"/>
        <v>1.9962054800044794E-2</v>
      </c>
      <c r="FB76" s="78">
        <f t="shared" si="575"/>
        <v>1.9962054800044794E-2</v>
      </c>
      <c r="FC76" s="78">
        <f t="shared" si="576"/>
        <v>1.905907687854673E-2</v>
      </c>
      <c r="FD76" s="78">
        <f t="shared" si="577"/>
        <v>1.905907687854673E-2</v>
      </c>
      <c r="FE76" s="78">
        <f t="shared" si="578"/>
        <v>1.905907687854673E-2</v>
      </c>
      <c r="FF76" s="78">
        <f t="shared" si="579"/>
        <v>1.9962054800044794E-2</v>
      </c>
      <c r="FG76" s="78">
        <f t="shared" si="580"/>
        <v>1.9962054800044794E-2</v>
      </c>
      <c r="FH76" s="78">
        <f t="shared" si="581"/>
        <v>1.9962054800044794E-2</v>
      </c>
      <c r="FI76" s="78">
        <f t="shared" si="582"/>
        <v>1.9962054800044794E-2</v>
      </c>
      <c r="FJ76" s="78">
        <f t="shared" si="583"/>
        <v>1.905907687854673E-2</v>
      </c>
      <c r="FK76" s="78">
        <f t="shared" si="584"/>
        <v>1.905907687854673E-2</v>
      </c>
      <c r="FL76" s="78">
        <f t="shared" si="585"/>
        <v>1.905907687854673E-2</v>
      </c>
      <c r="FM76" s="78">
        <f t="shared" si="586"/>
        <v>1.6181461778737045E-2</v>
      </c>
      <c r="FN76" s="78">
        <f t="shared" si="587"/>
        <v>1.6181461778737045E-2</v>
      </c>
      <c r="FO76" s="78">
        <f t="shared" si="588"/>
        <v>1.7650182596424591E-2</v>
      </c>
      <c r="FP76" s="78">
        <f t="shared" si="589"/>
        <v>1.9599130883947265E-2</v>
      </c>
      <c r="FQ76" s="78">
        <f t="shared" si="590"/>
        <v>2.1359749154633085E-2</v>
      </c>
      <c r="FR76" s="78">
        <f t="shared" si="591"/>
        <v>1.9599130883947265E-2</v>
      </c>
      <c r="FS76" s="78">
        <f t="shared" si="592"/>
        <v>1.9599130883947265E-2</v>
      </c>
      <c r="FT76" s="78">
        <f t="shared" si="593"/>
        <v>2.1359749154633085E-2</v>
      </c>
      <c r="FU76" s="78">
        <f t="shared" si="594"/>
        <v>1.8021240110339246E-2</v>
      </c>
      <c r="FV76" s="78">
        <f t="shared" si="595"/>
        <v>2.1688831836656947E-2</v>
      </c>
      <c r="FW76" s="78">
        <f t="shared" si="596"/>
        <v>1.9599130883947265E-2</v>
      </c>
      <c r="FX76" s="78">
        <f t="shared" si="597"/>
        <v>1.9599130883947265E-2</v>
      </c>
      <c r="FY76" s="78">
        <f t="shared" si="598"/>
        <v>2.1688831836656947E-2</v>
      </c>
      <c r="FZ76" s="79">
        <f t="shared" si="599"/>
        <v>1.0711434891339546</v>
      </c>
      <c r="GA76" s="24">
        <f t="shared" si="600"/>
        <v>1.9123510628167292E-2</v>
      </c>
      <c r="GB76" s="26">
        <f t="shared" si="601"/>
        <v>56.011864660260237</v>
      </c>
      <c r="GI76" s="76" t="str">
        <f>IF(GI74 &gt;= 0.1, "Unacceptable", IF(GI74 &lt;0.1, "Acceptable"))</f>
        <v>Acceptable</v>
      </c>
    </row>
    <row r="77" spans="126:198" ht="15" thickBot="1" x14ac:dyDescent="0.35">
      <c r="DV77" s="37" t="s">
        <v>66</v>
      </c>
      <c r="DW77" s="77">
        <f t="shared" si="544"/>
        <v>1.7692288392571053E-2</v>
      </c>
      <c r="DX77" s="78">
        <f t="shared" si="545"/>
        <v>1.6877396259669154E-2</v>
      </c>
      <c r="DY77" s="78">
        <f t="shared" si="546"/>
        <v>1.8545743873163618E-2</v>
      </c>
      <c r="DZ77" s="78">
        <f t="shared" si="547"/>
        <v>1.8545743873163618E-2</v>
      </c>
      <c r="EA77" s="78">
        <f t="shared" si="548"/>
        <v>1.8545743873163618E-2</v>
      </c>
      <c r="EB77" s="78">
        <f t="shared" si="549"/>
        <v>1.8545743873163618E-2</v>
      </c>
      <c r="EC77" s="78">
        <f t="shared" si="550"/>
        <v>1.8545743873163618E-2</v>
      </c>
      <c r="ED77" s="78">
        <f t="shared" si="551"/>
        <v>2.2248702698975265E-2</v>
      </c>
      <c r="EE77" s="78">
        <f t="shared" si="552"/>
        <v>1.8883486625767054E-2</v>
      </c>
      <c r="EF77" s="78">
        <f t="shared" si="553"/>
        <v>1.8564982495563459E-2</v>
      </c>
      <c r="EG77" s="78">
        <f t="shared" si="554"/>
        <v>1.8883486625767054E-2</v>
      </c>
      <c r="EH77" s="78">
        <f t="shared" si="555"/>
        <v>1.4325101782739009E-2</v>
      </c>
      <c r="EI77" s="78">
        <f t="shared" si="556"/>
        <v>1.9123510628167292E-2</v>
      </c>
      <c r="EJ77" s="78">
        <f t="shared" si="557"/>
        <v>1.9123510628167292E-2</v>
      </c>
      <c r="EK77" s="78">
        <f t="shared" si="558"/>
        <v>1.8564982495563459E-2</v>
      </c>
      <c r="EL77" s="78">
        <f t="shared" si="559"/>
        <v>1.9123510628167292E-2</v>
      </c>
      <c r="EM77" s="78">
        <f t="shared" si="560"/>
        <v>1.9123510628167292E-2</v>
      </c>
      <c r="EN77" s="78">
        <f t="shared" si="561"/>
        <v>1.8564982495563459E-2</v>
      </c>
      <c r="EO77" s="78">
        <f t="shared" si="562"/>
        <v>1.9123510628167292E-2</v>
      </c>
      <c r="EP77" s="78">
        <f t="shared" si="563"/>
        <v>1.9123510628167292E-2</v>
      </c>
      <c r="EQ77" s="78">
        <f t="shared" si="564"/>
        <v>1.9123510628167292E-2</v>
      </c>
      <c r="ER77" s="78">
        <f t="shared" si="565"/>
        <v>1.9123510628167292E-2</v>
      </c>
      <c r="ES77" s="78">
        <f t="shared" si="566"/>
        <v>1.9123510628167292E-2</v>
      </c>
      <c r="ET77" s="78">
        <f t="shared" si="567"/>
        <v>1.1087787189892709E-2</v>
      </c>
      <c r="EU77" s="78">
        <f t="shared" si="568"/>
        <v>1.2633214333148792E-2</v>
      </c>
      <c r="EV77" s="78">
        <f t="shared" si="569"/>
        <v>1.905907687854673E-2</v>
      </c>
      <c r="EW77" s="78">
        <f t="shared" si="570"/>
        <v>1.9962054800044794E-2</v>
      </c>
      <c r="EX77" s="78">
        <f t="shared" si="571"/>
        <v>1.905907687854673E-2</v>
      </c>
      <c r="EY77" s="78">
        <f t="shared" si="572"/>
        <v>1.9962054800044794E-2</v>
      </c>
      <c r="EZ77" s="78">
        <f t="shared" si="573"/>
        <v>1.9962054800044794E-2</v>
      </c>
      <c r="FA77" s="78">
        <f t="shared" si="574"/>
        <v>1.9962054800044794E-2</v>
      </c>
      <c r="FB77" s="78">
        <f t="shared" si="575"/>
        <v>1.9962054800044794E-2</v>
      </c>
      <c r="FC77" s="78">
        <f t="shared" si="576"/>
        <v>1.905907687854673E-2</v>
      </c>
      <c r="FD77" s="78">
        <f t="shared" si="577"/>
        <v>1.905907687854673E-2</v>
      </c>
      <c r="FE77" s="78">
        <f t="shared" si="578"/>
        <v>1.905907687854673E-2</v>
      </c>
      <c r="FF77" s="78">
        <f t="shared" si="579"/>
        <v>1.9962054800044794E-2</v>
      </c>
      <c r="FG77" s="78">
        <f t="shared" si="580"/>
        <v>1.9962054800044794E-2</v>
      </c>
      <c r="FH77" s="78">
        <f t="shared" si="581"/>
        <v>1.9962054800044794E-2</v>
      </c>
      <c r="FI77" s="78">
        <f t="shared" si="582"/>
        <v>1.9962054800044794E-2</v>
      </c>
      <c r="FJ77" s="78">
        <f t="shared" si="583"/>
        <v>1.905907687854673E-2</v>
      </c>
      <c r="FK77" s="78">
        <f t="shared" si="584"/>
        <v>1.905907687854673E-2</v>
      </c>
      <c r="FL77" s="78">
        <f t="shared" si="585"/>
        <v>1.905907687854673E-2</v>
      </c>
      <c r="FM77" s="78">
        <f t="shared" si="586"/>
        <v>1.6181461778737045E-2</v>
      </c>
      <c r="FN77" s="78">
        <f t="shared" si="587"/>
        <v>1.6181461778737045E-2</v>
      </c>
      <c r="FO77" s="78">
        <f t="shared" si="588"/>
        <v>1.7650182596424591E-2</v>
      </c>
      <c r="FP77" s="78">
        <f t="shared" si="589"/>
        <v>1.9599130883947265E-2</v>
      </c>
      <c r="FQ77" s="78">
        <f t="shared" si="590"/>
        <v>2.1359749154633085E-2</v>
      </c>
      <c r="FR77" s="78">
        <f t="shared" si="591"/>
        <v>1.9599130883947265E-2</v>
      </c>
      <c r="FS77" s="78">
        <f t="shared" si="592"/>
        <v>1.9599130883947265E-2</v>
      </c>
      <c r="FT77" s="78">
        <f t="shared" si="593"/>
        <v>2.1359749154633085E-2</v>
      </c>
      <c r="FU77" s="78">
        <f t="shared" si="594"/>
        <v>1.8021240110339246E-2</v>
      </c>
      <c r="FV77" s="78">
        <f t="shared" si="595"/>
        <v>2.1688831836656947E-2</v>
      </c>
      <c r="FW77" s="78">
        <f t="shared" si="596"/>
        <v>1.9599130883947265E-2</v>
      </c>
      <c r="FX77" s="78">
        <f t="shared" si="597"/>
        <v>1.9599130883947265E-2</v>
      </c>
      <c r="FY77" s="78">
        <f t="shared" si="598"/>
        <v>2.1688831836656947E-2</v>
      </c>
      <c r="FZ77" s="79">
        <f t="shared" si="599"/>
        <v>1.0374249973098753</v>
      </c>
      <c r="GA77" s="24">
        <f t="shared" si="600"/>
        <v>1.8564982495563459E-2</v>
      </c>
      <c r="GB77" s="26">
        <f t="shared" si="601"/>
        <v>55.880742012969442</v>
      </c>
    </row>
    <row r="78" spans="126:198" ht="15" thickBot="1" x14ac:dyDescent="0.35">
      <c r="DV78" s="37" t="s">
        <v>155</v>
      </c>
      <c r="DW78" s="77">
        <f t="shared" si="544"/>
        <v>2.1230746071085261E-2</v>
      </c>
      <c r="DX78" s="78">
        <f t="shared" si="545"/>
        <v>2.5316094389503732E-2</v>
      </c>
      <c r="DY78" s="78">
        <f t="shared" si="546"/>
        <v>1.8545743873163618E-2</v>
      </c>
      <c r="DZ78" s="78">
        <f t="shared" si="547"/>
        <v>1.8545743873163618E-2</v>
      </c>
      <c r="EA78" s="78">
        <f t="shared" si="548"/>
        <v>1.8545743873163618E-2</v>
      </c>
      <c r="EB78" s="78">
        <f t="shared" si="549"/>
        <v>1.8545743873163618E-2</v>
      </c>
      <c r="EC78" s="78">
        <f t="shared" si="550"/>
        <v>1.8545743873163618E-2</v>
      </c>
      <c r="ED78" s="78">
        <f t="shared" si="551"/>
        <v>2.966493693196702E-2</v>
      </c>
      <c r="EE78" s="78">
        <f t="shared" si="552"/>
        <v>1.8883486625767054E-2</v>
      </c>
      <c r="EF78" s="78">
        <f t="shared" si="553"/>
        <v>1.8564982495563459E-2</v>
      </c>
      <c r="EG78" s="78">
        <f t="shared" si="554"/>
        <v>1.8883486625767054E-2</v>
      </c>
      <c r="EH78" s="78">
        <f t="shared" si="555"/>
        <v>2.8650203565478018E-2</v>
      </c>
      <c r="EI78" s="78">
        <f t="shared" si="556"/>
        <v>1.9123510628167292E-2</v>
      </c>
      <c r="EJ78" s="78">
        <f t="shared" si="557"/>
        <v>1.9123510628167292E-2</v>
      </c>
      <c r="EK78" s="78">
        <f t="shared" si="558"/>
        <v>1.8564982495563459E-2</v>
      </c>
      <c r="EL78" s="78">
        <f t="shared" si="559"/>
        <v>1.9123510628167292E-2</v>
      </c>
      <c r="EM78" s="78">
        <f t="shared" si="560"/>
        <v>1.9123510628167292E-2</v>
      </c>
      <c r="EN78" s="78">
        <f t="shared" si="561"/>
        <v>1.8564982495563459E-2</v>
      </c>
      <c r="EO78" s="78">
        <f t="shared" si="562"/>
        <v>1.9123510628167292E-2</v>
      </c>
      <c r="EP78" s="78">
        <f t="shared" si="563"/>
        <v>1.9123510628167292E-2</v>
      </c>
      <c r="EQ78" s="78">
        <f t="shared" si="564"/>
        <v>1.9123510628167292E-2</v>
      </c>
      <c r="ER78" s="78">
        <f t="shared" si="565"/>
        <v>1.9123510628167292E-2</v>
      </c>
      <c r="ES78" s="78">
        <f t="shared" si="566"/>
        <v>1.9123510628167292E-2</v>
      </c>
      <c r="ET78" s="78">
        <f t="shared" si="567"/>
        <v>1.1087787189892709E-2</v>
      </c>
      <c r="EU78" s="78">
        <f t="shared" si="568"/>
        <v>1.2633214333148792E-2</v>
      </c>
      <c r="EV78" s="78">
        <f t="shared" si="569"/>
        <v>1.905907687854673E-2</v>
      </c>
      <c r="EW78" s="78">
        <f t="shared" si="570"/>
        <v>1.9962054800044794E-2</v>
      </c>
      <c r="EX78" s="78">
        <f t="shared" si="571"/>
        <v>1.905907687854673E-2</v>
      </c>
      <c r="EY78" s="78">
        <f t="shared" si="572"/>
        <v>1.9962054800044794E-2</v>
      </c>
      <c r="EZ78" s="78">
        <f t="shared" si="573"/>
        <v>1.9962054800044794E-2</v>
      </c>
      <c r="FA78" s="78">
        <f t="shared" si="574"/>
        <v>1.9962054800044794E-2</v>
      </c>
      <c r="FB78" s="78">
        <f t="shared" si="575"/>
        <v>1.9962054800044794E-2</v>
      </c>
      <c r="FC78" s="78">
        <f t="shared" si="576"/>
        <v>1.905907687854673E-2</v>
      </c>
      <c r="FD78" s="78">
        <f t="shared" si="577"/>
        <v>1.905907687854673E-2</v>
      </c>
      <c r="FE78" s="78">
        <f t="shared" si="578"/>
        <v>1.905907687854673E-2</v>
      </c>
      <c r="FF78" s="78">
        <f t="shared" si="579"/>
        <v>1.9962054800044794E-2</v>
      </c>
      <c r="FG78" s="78">
        <f t="shared" si="580"/>
        <v>1.9962054800044794E-2</v>
      </c>
      <c r="FH78" s="78">
        <f t="shared" si="581"/>
        <v>1.9962054800044794E-2</v>
      </c>
      <c r="FI78" s="78">
        <f t="shared" si="582"/>
        <v>1.9962054800044794E-2</v>
      </c>
      <c r="FJ78" s="78">
        <f t="shared" si="583"/>
        <v>1.905907687854673E-2</v>
      </c>
      <c r="FK78" s="78">
        <f t="shared" si="584"/>
        <v>1.905907687854673E-2</v>
      </c>
      <c r="FL78" s="78">
        <f t="shared" si="585"/>
        <v>1.905907687854673E-2</v>
      </c>
      <c r="FM78" s="78">
        <f t="shared" si="586"/>
        <v>1.6181461778737045E-2</v>
      </c>
      <c r="FN78" s="78">
        <f t="shared" si="587"/>
        <v>1.6181461778737045E-2</v>
      </c>
      <c r="FO78" s="78">
        <f t="shared" si="588"/>
        <v>1.7650182596424591E-2</v>
      </c>
      <c r="FP78" s="78">
        <f t="shared" si="589"/>
        <v>1.9599130883947265E-2</v>
      </c>
      <c r="FQ78" s="78">
        <f t="shared" si="590"/>
        <v>2.1359749154633085E-2</v>
      </c>
      <c r="FR78" s="78">
        <f t="shared" si="591"/>
        <v>1.9599130883947265E-2</v>
      </c>
      <c r="FS78" s="78">
        <f t="shared" si="592"/>
        <v>1.9599130883947265E-2</v>
      </c>
      <c r="FT78" s="78">
        <f t="shared" si="593"/>
        <v>2.1359749154633085E-2</v>
      </c>
      <c r="FU78" s="78">
        <f t="shared" si="594"/>
        <v>1.8021240110339246E-2</v>
      </c>
      <c r="FV78" s="78">
        <f t="shared" si="595"/>
        <v>2.1688831836656947E-2</v>
      </c>
      <c r="FW78" s="78">
        <f t="shared" si="596"/>
        <v>1.9599130883947265E-2</v>
      </c>
      <c r="FX78" s="78">
        <f t="shared" si="597"/>
        <v>1.9599130883947265E-2</v>
      </c>
      <c r="FY78" s="78">
        <f t="shared" si="598"/>
        <v>2.1688831836656947E-2</v>
      </c>
      <c r="FZ78" s="79">
        <f t="shared" si="599"/>
        <v>1.0711434891339546</v>
      </c>
      <c r="GA78" s="24">
        <f t="shared" si="600"/>
        <v>1.9123510628167292E-2</v>
      </c>
      <c r="GB78" s="26">
        <f t="shared" si="601"/>
        <v>56.011864660260237</v>
      </c>
    </row>
    <row r="79" spans="126:198" ht="15" thickBot="1" x14ac:dyDescent="0.35">
      <c r="DV79" s="37" t="s">
        <v>156</v>
      </c>
      <c r="DW79" s="77">
        <f t="shared" si="544"/>
        <v>2.1230746071085261E-2</v>
      </c>
      <c r="DX79" s="78">
        <f t="shared" si="545"/>
        <v>2.5316094389503732E-2</v>
      </c>
      <c r="DY79" s="78">
        <f t="shared" si="546"/>
        <v>1.8545743873163618E-2</v>
      </c>
      <c r="DZ79" s="78">
        <f t="shared" si="547"/>
        <v>1.8545743873163618E-2</v>
      </c>
      <c r="EA79" s="78">
        <f t="shared" si="548"/>
        <v>1.8545743873163618E-2</v>
      </c>
      <c r="EB79" s="78">
        <f t="shared" si="549"/>
        <v>1.8545743873163618E-2</v>
      </c>
      <c r="EC79" s="78">
        <f t="shared" si="550"/>
        <v>1.8545743873163618E-2</v>
      </c>
      <c r="ED79" s="78">
        <f t="shared" si="551"/>
        <v>2.966493693196702E-2</v>
      </c>
      <c r="EE79" s="78">
        <f t="shared" si="552"/>
        <v>1.8883486625767054E-2</v>
      </c>
      <c r="EF79" s="78">
        <f t="shared" si="553"/>
        <v>1.8564982495563459E-2</v>
      </c>
      <c r="EG79" s="78">
        <f t="shared" si="554"/>
        <v>1.8883486625767054E-2</v>
      </c>
      <c r="EH79" s="78">
        <f t="shared" si="555"/>
        <v>2.8650203565478018E-2</v>
      </c>
      <c r="EI79" s="78">
        <f t="shared" si="556"/>
        <v>1.9123510628167292E-2</v>
      </c>
      <c r="EJ79" s="78">
        <f t="shared" si="557"/>
        <v>1.9123510628167292E-2</v>
      </c>
      <c r="EK79" s="78">
        <f t="shared" si="558"/>
        <v>1.8564982495563459E-2</v>
      </c>
      <c r="EL79" s="78">
        <f t="shared" si="559"/>
        <v>1.9123510628167292E-2</v>
      </c>
      <c r="EM79" s="78">
        <f t="shared" si="560"/>
        <v>1.9123510628167292E-2</v>
      </c>
      <c r="EN79" s="78">
        <f t="shared" si="561"/>
        <v>1.8564982495563459E-2</v>
      </c>
      <c r="EO79" s="78">
        <f t="shared" si="562"/>
        <v>1.9123510628167292E-2</v>
      </c>
      <c r="EP79" s="78">
        <f t="shared" si="563"/>
        <v>1.9123510628167292E-2</v>
      </c>
      <c r="EQ79" s="78">
        <f t="shared" si="564"/>
        <v>1.9123510628167292E-2</v>
      </c>
      <c r="ER79" s="78">
        <f t="shared" si="565"/>
        <v>1.9123510628167292E-2</v>
      </c>
      <c r="ES79" s="78">
        <f t="shared" si="566"/>
        <v>1.9123510628167292E-2</v>
      </c>
      <c r="ET79" s="78">
        <f t="shared" si="567"/>
        <v>1.1087787189892709E-2</v>
      </c>
      <c r="EU79" s="78">
        <f t="shared" si="568"/>
        <v>1.2633214333148792E-2</v>
      </c>
      <c r="EV79" s="78">
        <f t="shared" si="569"/>
        <v>1.905907687854673E-2</v>
      </c>
      <c r="EW79" s="78">
        <f t="shared" si="570"/>
        <v>1.9962054800044794E-2</v>
      </c>
      <c r="EX79" s="78">
        <f t="shared" si="571"/>
        <v>1.905907687854673E-2</v>
      </c>
      <c r="EY79" s="78">
        <f t="shared" si="572"/>
        <v>1.9962054800044794E-2</v>
      </c>
      <c r="EZ79" s="78">
        <f t="shared" si="573"/>
        <v>1.9962054800044794E-2</v>
      </c>
      <c r="FA79" s="78">
        <f t="shared" si="574"/>
        <v>1.9962054800044794E-2</v>
      </c>
      <c r="FB79" s="78">
        <f t="shared" si="575"/>
        <v>1.9962054800044794E-2</v>
      </c>
      <c r="FC79" s="78">
        <f t="shared" si="576"/>
        <v>1.905907687854673E-2</v>
      </c>
      <c r="FD79" s="78">
        <f t="shared" si="577"/>
        <v>1.905907687854673E-2</v>
      </c>
      <c r="FE79" s="78">
        <f t="shared" si="578"/>
        <v>1.905907687854673E-2</v>
      </c>
      <c r="FF79" s="78">
        <f t="shared" si="579"/>
        <v>1.9962054800044794E-2</v>
      </c>
      <c r="FG79" s="78">
        <f t="shared" si="580"/>
        <v>1.9962054800044794E-2</v>
      </c>
      <c r="FH79" s="78">
        <f t="shared" si="581"/>
        <v>1.9962054800044794E-2</v>
      </c>
      <c r="FI79" s="78">
        <f t="shared" si="582"/>
        <v>1.9962054800044794E-2</v>
      </c>
      <c r="FJ79" s="78">
        <f t="shared" si="583"/>
        <v>1.905907687854673E-2</v>
      </c>
      <c r="FK79" s="78">
        <f t="shared" si="584"/>
        <v>1.905907687854673E-2</v>
      </c>
      <c r="FL79" s="78">
        <f t="shared" si="585"/>
        <v>1.905907687854673E-2</v>
      </c>
      <c r="FM79" s="78">
        <f t="shared" si="586"/>
        <v>1.6181461778737045E-2</v>
      </c>
      <c r="FN79" s="78">
        <f t="shared" si="587"/>
        <v>1.6181461778737045E-2</v>
      </c>
      <c r="FO79" s="78">
        <f t="shared" si="588"/>
        <v>1.7650182596424591E-2</v>
      </c>
      <c r="FP79" s="78">
        <f t="shared" si="589"/>
        <v>1.9599130883947265E-2</v>
      </c>
      <c r="FQ79" s="78">
        <f t="shared" si="590"/>
        <v>2.1359749154633085E-2</v>
      </c>
      <c r="FR79" s="78">
        <f t="shared" si="591"/>
        <v>1.9599130883947265E-2</v>
      </c>
      <c r="FS79" s="78">
        <f t="shared" si="592"/>
        <v>1.9599130883947265E-2</v>
      </c>
      <c r="FT79" s="78">
        <f t="shared" si="593"/>
        <v>2.1359749154633085E-2</v>
      </c>
      <c r="FU79" s="78">
        <f t="shared" si="594"/>
        <v>1.8021240110339246E-2</v>
      </c>
      <c r="FV79" s="78">
        <f t="shared" si="595"/>
        <v>2.1688831836656947E-2</v>
      </c>
      <c r="FW79" s="78">
        <f t="shared" si="596"/>
        <v>1.9599130883947265E-2</v>
      </c>
      <c r="FX79" s="78">
        <f t="shared" si="597"/>
        <v>1.9599130883947265E-2</v>
      </c>
      <c r="FY79" s="78">
        <f t="shared" si="598"/>
        <v>2.1688831836656947E-2</v>
      </c>
      <c r="FZ79" s="79">
        <f t="shared" si="599"/>
        <v>1.0711434891339546</v>
      </c>
      <c r="GA79" s="24">
        <f t="shared" si="600"/>
        <v>1.9123510628167292E-2</v>
      </c>
      <c r="GB79" s="26">
        <f t="shared" si="601"/>
        <v>56.011864660260237</v>
      </c>
    </row>
    <row r="80" spans="126:198" ht="15" thickBot="1" x14ac:dyDescent="0.35">
      <c r="DV80" s="38" t="s">
        <v>67</v>
      </c>
      <c r="DW80" s="77">
        <f t="shared" si="544"/>
        <v>1.7692288392571053E-2</v>
      </c>
      <c r="DX80" s="78">
        <f t="shared" si="545"/>
        <v>1.6877396259669154E-2</v>
      </c>
      <c r="DY80" s="78">
        <f t="shared" si="546"/>
        <v>1.8545743873163618E-2</v>
      </c>
      <c r="DZ80" s="78">
        <f t="shared" si="547"/>
        <v>1.8545743873163618E-2</v>
      </c>
      <c r="EA80" s="78">
        <f t="shared" si="548"/>
        <v>1.8545743873163618E-2</v>
      </c>
      <c r="EB80" s="78">
        <f t="shared" si="549"/>
        <v>1.8545743873163618E-2</v>
      </c>
      <c r="EC80" s="78">
        <f t="shared" si="550"/>
        <v>1.8545743873163618E-2</v>
      </c>
      <c r="ED80" s="78">
        <f t="shared" si="551"/>
        <v>2.2248702698975265E-2</v>
      </c>
      <c r="EE80" s="78">
        <f t="shared" si="552"/>
        <v>1.8883486625767054E-2</v>
      </c>
      <c r="EF80" s="78">
        <f t="shared" si="553"/>
        <v>1.8564982495563459E-2</v>
      </c>
      <c r="EG80" s="78">
        <f t="shared" si="554"/>
        <v>1.8883486625767054E-2</v>
      </c>
      <c r="EH80" s="78">
        <f t="shared" si="555"/>
        <v>1.4325101782739009E-2</v>
      </c>
      <c r="EI80" s="78">
        <f t="shared" si="556"/>
        <v>1.9123510628167292E-2</v>
      </c>
      <c r="EJ80" s="78">
        <f t="shared" si="557"/>
        <v>1.9123510628167292E-2</v>
      </c>
      <c r="EK80" s="78">
        <f t="shared" si="558"/>
        <v>1.8564982495563459E-2</v>
      </c>
      <c r="EL80" s="78">
        <f t="shared" si="559"/>
        <v>1.9123510628167292E-2</v>
      </c>
      <c r="EM80" s="78">
        <f t="shared" si="560"/>
        <v>1.9123510628167292E-2</v>
      </c>
      <c r="EN80" s="78">
        <f t="shared" si="561"/>
        <v>1.8564982495563459E-2</v>
      </c>
      <c r="EO80" s="78">
        <f t="shared" si="562"/>
        <v>1.9123510628167292E-2</v>
      </c>
      <c r="EP80" s="78">
        <f t="shared" si="563"/>
        <v>1.9123510628167292E-2</v>
      </c>
      <c r="EQ80" s="78">
        <f t="shared" si="564"/>
        <v>1.9123510628167292E-2</v>
      </c>
      <c r="ER80" s="78">
        <f t="shared" si="565"/>
        <v>1.9123510628167292E-2</v>
      </c>
      <c r="ES80" s="78">
        <f t="shared" si="566"/>
        <v>1.9123510628167292E-2</v>
      </c>
      <c r="ET80" s="78">
        <f t="shared" si="567"/>
        <v>1.1087787189892709E-2</v>
      </c>
      <c r="EU80" s="78">
        <f t="shared" si="568"/>
        <v>1.2633214333148792E-2</v>
      </c>
      <c r="EV80" s="78">
        <f t="shared" si="569"/>
        <v>1.905907687854673E-2</v>
      </c>
      <c r="EW80" s="78">
        <f t="shared" si="570"/>
        <v>1.9962054800044794E-2</v>
      </c>
      <c r="EX80" s="78">
        <f t="shared" si="571"/>
        <v>1.905907687854673E-2</v>
      </c>
      <c r="EY80" s="78">
        <f t="shared" si="572"/>
        <v>1.9962054800044794E-2</v>
      </c>
      <c r="EZ80" s="78">
        <f t="shared" si="573"/>
        <v>1.9962054800044794E-2</v>
      </c>
      <c r="FA80" s="78">
        <f t="shared" si="574"/>
        <v>1.9962054800044794E-2</v>
      </c>
      <c r="FB80" s="78">
        <f t="shared" si="575"/>
        <v>1.9962054800044794E-2</v>
      </c>
      <c r="FC80" s="78">
        <f t="shared" si="576"/>
        <v>1.905907687854673E-2</v>
      </c>
      <c r="FD80" s="78">
        <f t="shared" si="577"/>
        <v>1.905907687854673E-2</v>
      </c>
      <c r="FE80" s="78">
        <f t="shared" si="578"/>
        <v>1.905907687854673E-2</v>
      </c>
      <c r="FF80" s="78">
        <f t="shared" si="579"/>
        <v>1.9962054800044794E-2</v>
      </c>
      <c r="FG80" s="78">
        <f t="shared" si="580"/>
        <v>1.9962054800044794E-2</v>
      </c>
      <c r="FH80" s="78">
        <f t="shared" si="581"/>
        <v>1.9962054800044794E-2</v>
      </c>
      <c r="FI80" s="78">
        <f t="shared" si="582"/>
        <v>1.9962054800044794E-2</v>
      </c>
      <c r="FJ80" s="78">
        <f t="shared" si="583"/>
        <v>1.905907687854673E-2</v>
      </c>
      <c r="FK80" s="78">
        <f t="shared" si="584"/>
        <v>1.905907687854673E-2</v>
      </c>
      <c r="FL80" s="78">
        <f t="shared" si="585"/>
        <v>1.905907687854673E-2</v>
      </c>
      <c r="FM80" s="78">
        <f t="shared" si="586"/>
        <v>1.6181461778737045E-2</v>
      </c>
      <c r="FN80" s="78">
        <f t="shared" si="587"/>
        <v>1.6181461778737045E-2</v>
      </c>
      <c r="FO80" s="78">
        <f t="shared" si="588"/>
        <v>1.7650182596424591E-2</v>
      </c>
      <c r="FP80" s="78">
        <f t="shared" si="589"/>
        <v>1.9599130883947265E-2</v>
      </c>
      <c r="FQ80" s="78">
        <f t="shared" si="590"/>
        <v>2.1359749154633085E-2</v>
      </c>
      <c r="FR80" s="78">
        <f t="shared" si="591"/>
        <v>1.9599130883947265E-2</v>
      </c>
      <c r="FS80" s="78">
        <f t="shared" si="592"/>
        <v>1.9599130883947265E-2</v>
      </c>
      <c r="FT80" s="78">
        <f t="shared" si="593"/>
        <v>2.1359749154633085E-2</v>
      </c>
      <c r="FU80" s="78">
        <f t="shared" si="594"/>
        <v>1.8021240110339246E-2</v>
      </c>
      <c r="FV80" s="78">
        <f t="shared" si="595"/>
        <v>2.1688831836656947E-2</v>
      </c>
      <c r="FW80" s="78">
        <f t="shared" si="596"/>
        <v>1.9599130883947265E-2</v>
      </c>
      <c r="FX80" s="78">
        <f t="shared" si="597"/>
        <v>1.9599130883947265E-2</v>
      </c>
      <c r="FY80" s="78">
        <f t="shared" si="598"/>
        <v>2.1688831836656947E-2</v>
      </c>
      <c r="FZ80" s="79">
        <f t="shared" si="599"/>
        <v>1.0374249973098753</v>
      </c>
      <c r="GA80" s="24">
        <f t="shared" si="600"/>
        <v>1.8564982495563459E-2</v>
      </c>
      <c r="GB80" s="26">
        <f t="shared" si="601"/>
        <v>55.880742012969442</v>
      </c>
    </row>
    <row r="81" spans="126:184" ht="15" thickBot="1" x14ac:dyDescent="0.35">
      <c r="DV81" s="38" t="s">
        <v>68</v>
      </c>
      <c r="DW81" s="77">
        <f t="shared" si="544"/>
        <v>2.1230746071085261E-2</v>
      </c>
      <c r="DX81" s="78">
        <f t="shared" si="545"/>
        <v>2.5316094389503732E-2</v>
      </c>
      <c r="DY81" s="78">
        <f t="shared" si="546"/>
        <v>1.8545743873163618E-2</v>
      </c>
      <c r="DZ81" s="78">
        <f t="shared" si="547"/>
        <v>1.8545743873163618E-2</v>
      </c>
      <c r="EA81" s="78">
        <f t="shared" si="548"/>
        <v>1.8545743873163618E-2</v>
      </c>
      <c r="EB81" s="78">
        <f t="shared" si="549"/>
        <v>1.8545743873163618E-2</v>
      </c>
      <c r="EC81" s="78">
        <f t="shared" si="550"/>
        <v>1.8545743873163618E-2</v>
      </c>
      <c r="ED81" s="78">
        <f t="shared" si="551"/>
        <v>2.966493693196702E-2</v>
      </c>
      <c r="EE81" s="78">
        <f t="shared" si="552"/>
        <v>1.8883486625767054E-2</v>
      </c>
      <c r="EF81" s="78">
        <f t="shared" si="553"/>
        <v>1.8564982495563459E-2</v>
      </c>
      <c r="EG81" s="78">
        <f t="shared" si="554"/>
        <v>1.8883486625767054E-2</v>
      </c>
      <c r="EH81" s="78">
        <f t="shared" si="555"/>
        <v>2.8650203565478018E-2</v>
      </c>
      <c r="EI81" s="78">
        <f t="shared" si="556"/>
        <v>1.9123510628167292E-2</v>
      </c>
      <c r="EJ81" s="78">
        <f t="shared" si="557"/>
        <v>1.9123510628167292E-2</v>
      </c>
      <c r="EK81" s="78">
        <f t="shared" si="558"/>
        <v>1.8564982495563459E-2</v>
      </c>
      <c r="EL81" s="78">
        <f t="shared" si="559"/>
        <v>1.9123510628167292E-2</v>
      </c>
      <c r="EM81" s="78">
        <f t="shared" si="560"/>
        <v>1.9123510628167292E-2</v>
      </c>
      <c r="EN81" s="78">
        <f t="shared" si="561"/>
        <v>1.8564982495563459E-2</v>
      </c>
      <c r="EO81" s="78">
        <f t="shared" si="562"/>
        <v>1.9123510628167292E-2</v>
      </c>
      <c r="EP81" s="78">
        <f t="shared" si="563"/>
        <v>1.9123510628167292E-2</v>
      </c>
      <c r="EQ81" s="78">
        <f t="shared" si="564"/>
        <v>1.9123510628167292E-2</v>
      </c>
      <c r="ER81" s="78">
        <f t="shared" si="565"/>
        <v>1.9123510628167292E-2</v>
      </c>
      <c r="ES81" s="78">
        <f t="shared" si="566"/>
        <v>1.9123510628167292E-2</v>
      </c>
      <c r="ET81" s="78">
        <f t="shared" si="567"/>
        <v>1.1087787189892709E-2</v>
      </c>
      <c r="EU81" s="78">
        <f t="shared" si="568"/>
        <v>1.2633214333148792E-2</v>
      </c>
      <c r="EV81" s="78">
        <f t="shared" si="569"/>
        <v>1.905907687854673E-2</v>
      </c>
      <c r="EW81" s="78">
        <f t="shared" si="570"/>
        <v>1.9962054800044794E-2</v>
      </c>
      <c r="EX81" s="78">
        <f t="shared" si="571"/>
        <v>1.905907687854673E-2</v>
      </c>
      <c r="EY81" s="78">
        <f t="shared" si="572"/>
        <v>1.9962054800044794E-2</v>
      </c>
      <c r="EZ81" s="78">
        <f t="shared" si="573"/>
        <v>1.9962054800044794E-2</v>
      </c>
      <c r="FA81" s="78">
        <f t="shared" si="574"/>
        <v>1.9962054800044794E-2</v>
      </c>
      <c r="FB81" s="78">
        <f t="shared" si="575"/>
        <v>1.9962054800044794E-2</v>
      </c>
      <c r="FC81" s="78">
        <f t="shared" si="576"/>
        <v>1.905907687854673E-2</v>
      </c>
      <c r="FD81" s="78">
        <f t="shared" si="577"/>
        <v>1.905907687854673E-2</v>
      </c>
      <c r="FE81" s="78">
        <f t="shared" si="578"/>
        <v>1.905907687854673E-2</v>
      </c>
      <c r="FF81" s="78">
        <f t="shared" si="579"/>
        <v>1.9962054800044794E-2</v>
      </c>
      <c r="FG81" s="78">
        <f t="shared" si="580"/>
        <v>1.9962054800044794E-2</v>
      </c>
      <c r="FH81" s="78">
        <f t="shared" si="581"/>
        <v>1.9962054800044794E-2</v>
      </c>
      <c r="FI81" s="78">
        <f t="shared" si="582"/>
        <v>1.9962054800044794E-2</v>
      </c>
      <c r="FJ81" s="78">
        <f t="shared" si="583"/>
        <v>1.905907687854673E-2</v>
      </c>
      <c r="FK81" s="78">
        <f t="shared" si="584"/>
        <v>1.905907687854673E-2</v>
      </c>
      <c r="FL81" s="78">
        <f t="shared" si="585"/>
        <v>1.905907687854673E-2</v>
      </c>
      <c r="FM81" s="78">
        <f t="shared" si="586"/>
        <v>1.6181461778737045E-2</v>
      </c>
      <c r="FN81" s="78">
        <f t="shared" si="587"/>
        <v>1.6181461778737045E-2</v>
      </c>
      <c r="FO81" s="78">
        <f t="shared" si="588"/>
        <v>1.7650182596424591E-2</v>
      </c>
      <c r="FP81" s="78">
        <f t="shared" si="589"/>
        <v>1.9599130883947265E-2</v>
      </c>
      <c r="FQ81" s="78">
        <f t="shared" si="590"/>
        <v>2.1359749154633085E-2</v>
      </c>
      <c r="FR81" s="78">
        <f t="shared" si="591"/>
        <v>1.9599130883947265E-2</v>
      </c>
      <c r="FS81" s="78">
        <f t="shared" si="592"/>
        <v>1.9599130883947265E-2</v>
      </c>
      <c r="FT81" s="78">
        <f t="shared" si="593"/>
        <v>2.1359749154633085E-2</v>
      </c>
      <c r="FU81" s="78">
        <f t="shared" si="594"/>
        <v>1.8021240110339246E-2</v>
      </c>
      <c r="FV81" s="78">
        <f t="shared" si="595"/>
        <v>2.1688831836656947E-2</v>
      </c>
      <c r="FW81" s="78">
        <f t="shared" si="596"/>
        <v>1.9599130883947265E-2</v>
      </c>
      <c r="FX81" s="78">
        <f t="shared" si="597"/>
        <v>1.9599130883947265E-2</v>
      </c>
      <c r="FY81" s="78">
        <f t="shared" si="598"/>
        <v>2.1688831836656947E-2</v>
      </c>
      <c r="FZ81" s="79">
        <f t="shared" si="599"/>
        <v>1.0711434891339546</v>
      </c>
      <c r="GA81" s="24">
        <f t="shared" si="600"/>
        <v>1.9123510628167292E-2</v>
      </c>
      <c r="GB81" s="26">
        <f t="shared" si="601"/>
        <v>56.011864660260237</v>
      </c>
    </row>
    <row r="82" spans="126:184" ht="15" thickBot="1" x14ac:dyDescent="0.35">
      <c r="DV82" s="38" t="s">
        <v>69</v>
      </c>
      <c r="DW82" s="77">
        <f t="shared" si="544"/>
        <v>2.1230746071085261E-2</v>
      </c>
      <c r="DX82" s="78">
        <f t="shared" si="545"/>
        <v>2.5316094389503732E-2</v>
      </c>
      <c r="DY82" s="78">
        <f t="shared" si="546"/>
        <v>1.8545743873163618E-2</v>
      </c>
      <c r="DZ82" s="78">
        <f t="shared" si="547"/>
        <v>1.8545743873163618E-2</v>
      </c>
      <c r="EA82" s="78">
        <f t="shared" si="548"/>
        <v>1.8545743873163618E-2</v>
      </c>
      <c r="EB82" s="78">
        <f t="shared" si="549"/>
        <v>1.8545743873163618E-2</v>
      </c>
      <c r="EC82" s="78">
        <f t="shared" si="550"/>
        <v>1.8545743873163618E-2</v>
      </c>
      <c r="ED82" s="78">
        <f t="shared" si="551"/>
        <v>2.966493693196702E-2</v>
      </c>
      <c r="EE82" s="78">
        <f t="shared" si="552"/>
        <v>1.8883486625767054E-2</v>
      </c>
      <c r="EF82" s="78">
        <f t="shared" si="553"/>
        <v>1.8564982495563459E-2</v>
      </c>
      <c r="EG82" s="78">
        <f t="shared" si="554"/>
        <v>1.8883486625767054E-2</v>
      </c>
      <c r="EH82" s="78">
        <f t="shared" si="555"/>
        <v>2.8650203565478018E-2</v>
      </c>
      <c r="EI82" s="78">
        <f t="shared" si="556"/>
        <v>1.9123510628167292E-2</v>
      </c>
      <c r="EJ82" s="78">
        <f t="shared" si="557"/>
        <v>1.9123510628167292E-2</v>
      </c>
      <c r="EK82" s="78">
        <f t="shared" si="558"/>
        <v>1.8564982495563459E-2</v>
      </c>
      <c r="EL82" s="78">
        <f t="shared" si="559"/>
        <v>1.9123510628167292E-2</v>
      </c>
      <c r="EM82" s="78">
        <f t="shared" si="560"/>
        <v>1.9123510628167292E-2</v>
      </c>
      <c r="EN82" s="78">
        <f t="shared" si="561"/>
        <v>1.8564982495563459E-2</v>
      </c>
      <c r="EO82" s="78">
        <f t="shared" si="562"/>
        <v>1.9123510628167292E-2</v>
      </c>
      <c r="EP82" s="78">
        <f t="shared" si="563"/>
        <v>1.9123510628167292E-2</v>
      </c>
      <c r="EQ82" s="78">
        <f t="shared" si="564"/>
        <v>1.9123510628167292E-2</v>
      </c>
      <c r="ER82" s="78">
        <f t="shared" si="565"/>
        <v>1.9123510628167292E-2</v>
      </c>
      <c r="ES82" s="78">
        <f t="shared" si="566"/>
        <v>1.9123510628167292E-2</v>
      </c>
      <c r="ET82" s="78">
        <f t="shared" si="567"/>
        <v>1.1087787189892709E-2</v>
      </c>
      <c r="EU82" s="78">
        <f t="shared" si="568"/>
        <v>1.2633214333148792E-2</v>
      </c>
      <c r="EV82" s="78">
        <f t="shared" si="569"/>
        <v>1.905907687854673E-2</v>
      </c>
      <c r="EW82" s="78">
        <f t="shared" si="570"/>
        <v>1.9962054800044794E-2</v>
      </c>
      <c r="EX82" s="78">
        <f t="shared" si="571"/>
        <v>1.905907687854673E-2</v>
      </c>
      <c r="EY82" s="78">
        <f t="shared" si="572"/>
        <v>1.9962054800044794E-2</v>
      </c>
      <c r="EZ82" s="78">
        <f t="shared" si="573"/>
        <v>1.9962054800044794E-2</v>
      </c>
      <c r="FA82" s="78">
        <f t="shared" si="574"/>
        <v>1.9962054800044794E-2</v>
      </c>
      <c r="FB82" s="78">
        <f t="shared" si="575"/>
        <v>1.9962054800044794E-2</v>
      </c>
      <c r="FC82" s="78">
        <f t="shared" si="576"/>
        <v>1.905907687854673E-2</v>
      </c>
      <c r="FD82" s="78">
        <f t="shared" si="577"/>
        <v>1.905907687854673E-2</v>
      </c>
      <c r="FE82" s="78">
        <f t="shared" si="578"/>
        <v>1.905907687854673E-2</v>
      </c>
      <c r="FF82" s="78">
        <f t="shared" si="579"/>
        <v>1.9962054800044794E-2</v>
      </c>
      <c r="FG82" s="78">
        <f t="shared" si="580"/>
        <v>1.9962054800044794E-2</v>
      </c>
      <c r="FH82" s="78">
        <f t="shared" si="581"/>
        <v>1.9962054800044794E-2</v>
      </c>
      <c r="FI82" s="78">
        <f t="shared" si="582"/>
        <v>1.9962054800044794E-2</v>
      </c>
      <c r="FJ82" s="78">
        <f t="shared" si="583"/>
        <v>1.905907687854673E-2</v>
      </c>
      <c r="FK82" s="78">
        <f t="shared" si="584"/>
        <v>1.905907687854673E-2</v>
      </c>
      <c r="FL82" s="78">
        <f t="shared" si="585"/>
        <v>1.905907687854673E-2</v>
      </c>
      <c r="FM82" s="78">
        <f t="shared" si="586"/>
        <v>1.6181461778737045E-2</v>
      </c>
      <c r="FN82" s="78">
        <f t="shared" si="587"/>
        <v>1.6181461778737045E-2</v>
      </c>
      <c r="FO82" s="78">
        <f t="shared" si="588"/>
        <v>1.7650182596424591E-2</v>
      </c>
      <c r="FP82" s="78">
        <f t="shared" si="589"/>
        <v>1.9599130883947265E-2</v>
      </c>
      <c r="FQ82" s="78">
        <f t="shared" si="590"/>
        <v>2.1359749154633085E-2</v>
      </c>
      <c r="FR82" s="78">
        <f t="shared" si="591"/>
        <v>1.9599130883947265E-2</v>
      </c>
      <c r="FS82" s="78">
        <f t="shared" si="592"/>
        <v>1.9599130883947265E-2</v>
      </c>
      <c r="FT82" s="78">
        <f t="shared" si="593"/>
        <v>2.1359749154633085E-2</v>
      </c>
      <c r="FU82" s="78">
        <f t="shared" si="594"/>
        <v>1.8021240110339246E-2</v>
      </c>
      <c r="FV82" s="78">
        <f t="shared" si="595"/>
        <v>2.1688831836656947E-2</v>
      </c>
      <c r="FW82" s="78">
        <f t="shared" si="596"/>
        <v>1.9599130883947265E-2</v>
      </c>
      <c r="FX82" s="78">
        <f t="shared" si="597"/>
        <v>1.9599130883947265E-2</v>
      </c>
      <c r="FY82" s="78">
        <f t="shared" si="598"/>
        <v>2.1688831836656947E-2</v>
      </c>
      <c r="FZ82" s="79">
        <f t="shared" si="599"/>
        <v>1.0711434891339546</v>
      </c>
      <c r="GA82" s="24">
        <f t="shared" si="600"/>
        <v>1.9123510628167292E-2</v>
      </c>
      <c r="GB82" s="26">
        <f t="shared" si="601"/>
        <v>56.011864660260237</v>
      </c>
    </row>
    <row r="83" spans="126:184" ht="15" thickBot="1" x14ac:dyDescent="0.35">
      <c r="DV83" s="38" t="s">
        <v>70</v>
      </c>
      <c r="DW83" s="77">
        <f t="shared" si="544"/>
        <v>2.1230746071085261E-2</v>
      </c>
      <c r="DX83" s="78">
        <f t="shared" si="545"/>
        <v>2.5316094389503732E-2</v>
      </c>
      <c r="DY83" s="78">
        <f t="shared" si="546"/>
        <v>1.8545743873163618E-2</v>
      </c>
      <c r="DZ83" s="78">
        <f t="shared" si="547"/>
        <v>1.8545743873163618E-2</v>
      </c>
      <c r="EA83" s="78">
        <f t="shared" si="548"/>
        <v>1.8545743873163618E-2</v>
      </c>
      <c r="EB83" s="78">
        <f t="shared" si="549"/>
        <v>1.8545743873163618E-2</v>
      </c>
      <c r="EC83" s="78">
        <f t="shared" si="550"/>
        <v>1.8545743873163618E-2</v>
      </c>
      <c r="ED83" s="78">
        <f t="shared" si="551"/>
        <v>2.966493693196702E-2</v>
      </c>
      <c r="EE83" s="78">
        <f t="shared" si="552"/>
        <v>1.8883486625767054E-2</v>
      </c>
      <c r="EF83" s="78">
        <f t="shared" si="553"/>
        <v>1.8564982495563459E-2</v>
      </c>
      <c r="EG83" s="78">
        <f t="shared" si="554"/>
        <v>1.8883486625767054E-2</v>
      </c>
      <c r="EH83" s="78">
        <f t="shared" si="555"/>
        <v>2.8650203565478018E-2</v>
      </c>
      <c r="EI83" s="78">
        <f t="shared" si="556"/>
        <v>1.9123510628167292E-2</v>
      </c>
      <c r="EJ83" s="78">
        <f t="shared" si="557"/>
        <v>1.9123510628167292E-2</v>
      </c>
      <c r="EK83" s="78">
        <f t="shared" si="558"/>
        <v>1.8564982495563459E-2</v>
      </c>
      <c r="EL83" s="78">
        <f t="shared" si="559"/>
        <v>1.9123510628167292E-2</v>
      </c>
      <c r="EM83" s="78">
        <f t="shared" si="560"/>
        <v>1.9123510628167292E-2</v>
      </c>
      <c r="EN83" s="78">
        <f t="shared" si="561"/>
        <v>1.8564982495563459E-2</v>
      </c>
      <c r="EO83" s="78">
        <f t="shared" si="562"/>
        <v>1.9123510628167292E-2</v>
      </c>
      <c r="EP83" s="78">
        <f t="shared" si="563"/>
        <v>1.9123510628167292E-2</v>
      </c>
      <c r="EQ83" s="78">
        <f t="shared" si="564"/>
        <v>1.9123510628167292E-2</v>
      </c>
      <c r="ER83" s="78">
        <f t="shared" si="565"/>
        <v>1.9123510628167292E-2</v>
      </c>
      <c r="ES83" s="78">
        <f t="shared" si="566"/>
        <v>1.9123510628167292E-2</v>
      </c>
      <c r="ET83" s="78">
        <f t="shared" si="567"/>
        <v>1.1087787189892709E-2</v>
      </c>
      <c r="EU83" s="78">
        <f t="shared" si="568"/>
        <v>1.2633214333148792E-2</v>
      </c>
      <c r="EV83" s="78">
        <f t="shared" si="569"/>
        <v>1.905907687854673E-2</v>
      </c>
      <c r="EW83" s="78">
        <f t="shared" si="570"/>
        <v>1.9962054800044794E-2</v>
      </c>
      <c r="EX83" s="78">
        <f t="shared" si="571"/>
        <v>1.905907687854673E-2</v>
      </c>
      <c r="EY83" s="78">
        <f t="shared" si="572"/>
        <v>1.9962054800044794E-2</v>
      </c>
      <c r="EZ83" s="78">
        <f t="shared" si="573"/>
        <v>1.9962054800044794E-2</v>
      </c>
      <c r="FA83" s="78">
        <f t="shared" si="574"/>
        <v>1.9962054800044794E-2</v>
      </c>
      <c r="FB83" s="78">
        <f t="shared" si="575"/>
        <v>1.9962054800044794E-2</v>
      </c>
      <c r="FC83" s="78">
        <f t="shared" si="576"/>
        <v>1.905907687854673E-2</v>
      </c>
      <c r="FD83" s="78">
        <f t="shared" si="577"/>
        <v>1.905907687854673E-2</v>
      </c>
      <c r="FE83" s="78">
        <f t="shared" si="578"/>
        <v>1.905907687854673E-2</v>
      </c>
      <c r="FF83" s="78">
        <f t="shared" si="579"/>
        <v>1.9962054800044794E-2</v>
      </c>
      <c r="FG83" s="78">
        <f t="shared" si="580"/>
        <v>1.9962054800044794E-2</v>
      </c>
      <c r="FH83" s="78">
        <f t="shared" si="581"/>
        <v>1.9962054800044794E-2</v>
      </c>
      <c r="FI83" s="78">
        <f t="shared" si="582"/>
        <v>1.9962054800044794E-2</v>
      </c>
      <c r="FJ83" s="78">
        <f t="shared" si="583"/>
        <v>1.905907687854673E-2</v>
      </c>
      <c r="FK83" s="78">
        <f t="shared" si="584"/>
        <v>1.905907687854673E-2</v>
      </c>
      <c r="FL83" s="78">
        <f t="shared" si="585"/>
        <v>1.905907687854673E-2</v>
      </c>
      <c r="FM83" s="78">
        <f t="shared" si="586"/>
        <v>1.6181461778737045E-2</v>
      </c>
      <c r="FN83" s="78">
        <f t="shared" si="587"/>
        <v>1.6181461778737045E-2</v>
      </c>
      <c r="FO83" s="78">
        <f t="shared" si="588"/>
        <v>1.7650182596424591E-2</v>
      </c>
      <c r="FP83" s="78">
        <f t="shared" si="589"/>
        <v>1.9599130883947265E-2</v>
      </c>
      <c r="FQ83" s="78">
        <f t="shared" si="590"/>
        <v>2.1359749154633085E-2</v>
      </c>
      <c r="FR83" s="78">
        <f t="shared" si="591"/>
        <v>1.9599130883947265E-2</v>
      </c>
      <c r="FS83" s="78">
        <f t="shared" si="592"/>
        <v>1.9599130883947265E-2</v>
      </c>
      <c r="FT83" s="78">
        <f t="shared" si="593"/>
        <v>2.1359749154633085E-2</v>
      </c>
      <c r="FU83" s="78">
        <f t="shared" si="594"/>
        <v>1.8021240110339246E-2</v>
      </c>
      <c r="FV83" s="78">
        <f t="shared" si="595"/>
        <v>2.1688831836656947E-2</v>
      </c>
      <c r="FW83" s="78">
        <f t="shared" si="596"/>
        <v>1.9599130883947265E-2</v>
      </c>
      <c r="FX83" s="78">
        <f t="shared" si="597"/>
        <v>1.9599130883947265E-2</v>
      </c>
      <c r="FY83" s="78">
        <f t="shared" si="598"/>
        <v>2.1688831836656947E-2</v>
      </c>
      <c r="FZ83" s="79">
        <f t="shared" si="599"/>
        <v>1.0711434891339546</v>
      </c>
      <c r="GA83" s="24">
        <f t="shared" si="600"/>
        <v>1.9123510628167292E-2</v>
      </c>
      <c r="GB83" s="26">
        <f t="shared" si="601"/>
        <v>56.011864660260237</v>
      </c>
    </row>
    <row r="84" spans="126:184" ht="15" thickBot="1" x14ac:dyDescent="0.35">
      <c r="DV84" s="38" t="s">
        <v>71</v>
      </c>
      <c r="DW84" s="77">
        <f t="shared" si="544"/>
        <v>2.1230746071085261E-2</v>
      </c>
      <c r="DX84" s="78">
        <f t="shared" si="545"/>
        <v>2.5316094389503732E-2</v>
      </c>
      <c r="DY84" s="78">
        <f t="shared" si="546"/>
        <v>1.8545743873163618E-2</v>
      </c>
      <c r="DZ84" s="78">
        <f t="shared" si="547"/>
        <v>1.8545743873163618E-2</v>
      </c>
      <c r="EA84" s="78">
        <f t="shared" si="548"/>
        <v>1.8545743873163618E-2</v>
      </c>
      <c r="EB84" s="78">
        <f t="shared" si="549"/>
        <v>1.8545743873163618E-2</v>
      </c>
      <c r="EC84" s="78">
        <f t="shared" si="550"/>
        <v>1.8545743873163618E-2</v>
      </c>
      <c r="ED84" s="78">
        <f t="shared" si="551"/>
        <v>2.966493693196702E-2</v>
      </c>
      <c r="EE84" s="78">
        <f t="shared" si="552"/>
        <v>1.8883486625767054E-2</v>
      </c>
      <c r="EF84" s="78">
        <f t="shared" si="553"/>
        <v>1.8564982495563459E-2</v>
      </c>
      <c r="EG84" s="78">
        <f t="shared" si="554"/>
        <v>1.8883486625767054E-2</v>
      </c>
      <c r="EH84" s="78">
        <f t="shared" si="555"/>
        <v>2.8650203565478018E-2</v>
      </c>
      <c r="EI84" s="78">
        <f t="shared" si="556"/>
        <v>1.9123510628167292E-2</v>
      </c>
      <c r="EJ84" s="78">
        <f t="shared" si="557"/>
        <v>1.9123510628167292E-2</v>
      </c>
      <c r="EK84" s="78">
        <f t="shared" si="558"/>
        <v>1.8564982495563459E-2</v>
      </c>
      <c r="EL84" s="78">
        <f t="shared" si="559"/>
        <v>1.9123510628167292E-2</v>
      </c>
      <c r="EM84" s="78">
        <f t="shared" si="560"/>
        <v>1.9123510628167292E-2</v>
      </c>
      <c r="EN84" s="78">
        <f t="shared" si="561"/>
        <v>1.8564982495563459E-2</v>
      </c>
      <c r="EO84" s="78">
        <f t="shared" si="562"/>
        <v>1.9123510628167292E-2</v>
      </c>
      <c r="EP84" s="78">
        <f t="shared" si="563"/>
        <v>1.9123510628167292E-2</v>
      </c>
      <c r="EQ84" s="78">
        <f t="shared" si="564"/>
        <v>1.9123510628167292E-2</v>
      </c>
      <c r="ER84" s="78">
        <f t="shared" si="565"/>
        <v>1.9123510628167292E-2</v>
      </c>
      <c r="ES84" s="78">
        <f t="shared" si="566"/>
        <v>1.9123510628167292E-2</v>
      </c>
      <c r="ET84" s="78">
        <f t="shared" si="567"/>
        <v>1.1087787189892709E-2</v>
      </c>
      <c r="EU84" s="78">
        <f t="shared" si="568"/>
        <v>1.2633214333148792E-2</v>
      </c>
      <c r="EV84" s="78">
        <f t="shared" si="569"/>
        <v>1.905907687854673E-2</v>
      </c>
      <c r="EW84" s="78">
        <f t="shared" si="570"/>
        <v>1.9962054800044794E-2</v>
      </c>
      <c r="EX84" s="78">
        <f t="shared" si="571"/>
        <v>1.905907687854673E-2</v>
      </c>
      <c r="EY84" s="78">
        <f t="shared" si="572"/>
        <v>1.9962054800044794E-2</v>
      </c>
      <c r="EZ84" s="78">
        <f t="shared" si="573"/>
        <v>1.9962054800044794E-2</v>
      </c>
      <c r="FA84" s="78">
        <f t="shared" si="574"/>
        <v>1.9962054800044794E-2</v>
      </c>
      <c r="FB84" s="78">
        <f t="shared" si="575"/>
        <v>1.9962054800044794E-2</v>
      </c>
      <c r="FC84" s="78">
        <f t="shared" si="576"/>
        <v>1.905907687854673E-2</v>
      </c>
      <c r="FD84" s="78">
        <f t="shared" si="577"/>
        <v>1.905907687854673E-2</v>
      </c>
      <c r="FE84" s="78">
        <f t="shared" si="578"/>
        <v>1.905907687854673E-2</v>
      </c>
      <c r="FF84" s="78">
        <f t="shared" si="579"/>
        <v>1.9962054800044794E-2</v>
      </c>
      <c r="FG84" s="78">
        <f t="shared" si="580"/>
        <v>1.9962054800044794E-2</v>
      </c>
      <c r="FH84" s="78">
        <f t="shared" si="581"/>
        <v>1.9962054800044794E-2</v>
      </c>
      <c r="FI84" s="78">
        <f t="shared" si="582"/>
        <v>1.9962054800044794E-2</v>
      </c>
      <c r="FJ84" s="78">
        <f t="shared" si="583"/>
        <v>1.905907687854673E-2</v>
      </c>
      <c r="FK84" s="78">
        <f t="shared" si="584"/>
        <v>1.905907687854673E-2</v>
      </c>
      <c r="FL84" s="78">
        <f t="shared" si="585"/>
        <v>1.905907687854673E-2</v>
      </c>
      <c r="FM84" s="78">
        <f t="shared" si="586"/>
        <v>1.6181461778737045E-2</v>
      </c>
      <c r="FN84" s="78">
        <f t="shared" si="587"/>
        <v>1.6181461778737045E-2</v>
      </c>
      <c r="FO84" s="78">
        <f t="shared" si="588"/>
        <v>1.7650182596424591E-2</v>
      </c>
      <c r="FP84" s="78">
        <f t="shared" si="589"/>
        <v>1.9599130883947265E-2</v>
      </c>
      <c r="FQ84" s="78">
        <f t="shared" si="590"/>
        <v>2.1359749154633085E-2</v>
      </c>
      <c r="FR84" s="78">
        <f t="shared" si="591"/>
        <v>1.9599130883947265E-2</v>
      </c>
      <c r="FS84" s="78">
        <f t="shared" si="592"/>
        <v>1.9599130883947265E-2</v>
      </c>
      <c r="FT84" s="78">
        <f t="shared" si="593"/>
        <v>2.1359749154633085E-2</v>
      </c>
      <c r="FU84" s="78">
        <f t="shared" si="594"/>
        <v>1.8021240110339246E-2</v>
      </c>
      <c r="FV84" s="78">
        <f t="shared" si="595"/>
        <v>2.1688831836656947E-2</v>
      </c>
      <c r="FW84" s="78">
        <f t="shared" si="596"/>
        <v>1.9599130883947265E-2</v>
      </c>
      <c r="FX84" s="78">
        <f t="shared" si="597"/>
        <v>1.9599130883947265E-2</v>
      </c>
      <c r="FY84" s="78">
        <f t="shared" si="598"/>
        <v>2.1688831836656947E-2</v>
      </c>
      <c r="FZ84" s="79">
        <f t="shared" si="599"/>
        <v>1.0711434891339546</v>
      </c>
      <c r="GA84" s="24">
        <f t="shared" si="600"/>
        <v>1.9123510628167292E-2</v>
      </c>
      <c r="GB84" s="26">
        <f t="shared" si="601"/>
        <v>56.011864660260237</v>
      </c>
    </row>
    <row r="85" spans="126:184" ht="15" thickBot="1" x14ac:dyDescent="0.35">
      <c r="DV85" s="39" t="s">
        <v>72</v>
      </c>
      <c r="DW85" s="77">
        <f t="shared" si="544"/>
        <v>2.1230746071085261E-2</v>
      </c>
      <c r="DX85" s="78">
        <f t="shared" si="545"/>
        <v>2.5316094389503732E-2</v>
      </c>
      <c r="DY85" s="78">
        <f t="shared" si="546"/>
        <v>1.8545743873163618E-2</v>
      </c>
      <c r="DZ85" s="78">
        <f t="shared" si="547"/>
        <v>1.8545743873163618E-2</v>
      </c>
      <c r="EA85" s="78">
        <f t="shared" si="548"/>
        <v>1.8545743873163618E-2</v>
      </c>
      <c r="EB85" s="78">
        <f t="shared" si="549"/>
        <v>1.8545743873163618E-2</v>
      </c>
      <c r="EC85" s="78">
        <f t="shared" si="550"/>
        <v>1.8545743873163618E-2</v>
      </c>
      <c r="ED85" s="78">
        <f t="shared" si="551"/>
        <v>2.966493693196702E-2</v>
      </c>
      <c r="EE85" s="78">
        <f t="shared" si="552"/>
        <v>1.8883486625767054E-2</v>
      </c>
      <c r="EF85" s="78">
        <f t="shared" si="553"/>
        <v>1.8564982495563459E-2</v>
      </c>
      <c r="EG85" s="78">
        <f t="shared" si="554"/>
        <v>1.8883486625767054E-2</v>
      </c>
      <c r="EH85" s="78">
        <f t="shared" si="555"/>
        <v>2.8650203565478018E-2</v>
      </c>
      <c r="EI85" s="78">
        <f t="shared" si="556"/>
        <v>1.9123510628167292E-2</v>
      </c>
      <c r="EJ85" s="78">
        <f t="shared" si="557"/>
        <v>1.9123510628167292E-2</v>
      </c>
      <c r="EK85" s="78">
        <f t="shared" si="558"/>
        <v>1.8564982495563459E-2</v>
      </c>
      <c r="EL85" s="78">
        <f t="shared" si="559"/>
        <v>1.9123510628167292E-2</v>
      </c>
      <c r="EM85" s="78">
        <f t="shared" si="560"/>
        <v>1.9123510628167292E-2</v>
      </c>
      <c r="EN85" s="78">
        <f t="shared" si="561"/>
        <v>1.8564982495563459E-2</v>
      </c>
      <c r="EO85" s="78">
        <f t="shared" si="562"/>
        <v>1.9123510628167292E-2</v>
      </c>
      <c r="EP85" s="78">
        <f t="shared" si="563"/>
        <v>1.9123510628167292E-2</v>
      </c>
      <c r="EQ85" s="78">
        <f t="shared" si="564"/>
        <v>1.9123510628167292E-2</v>
      </c>
      <c r="ER85" s="78">
        <f t="shared" si="565"/>
        <v>1.9123510628167292E-2</v>
      </c>
      <c r="ES85" s="78">
        <f t="shared" si="566"/>
        <v>1.9123510628167292E-2</v>
      </c>
      <c r="ET85" s="78">
        <f t="shared" si="567"/>
        <v>1.1087787189892709E-2</v>
      </c>
      <c r="EU85" s="78">
        <f t="shared" si="568"/>
        <v>1.2633214333148792E-2</v>
      </c>
      <c r="EV85" s="78">
        <f t="shared" si="569"/>
        <v>1.905907687854673E-2</v>
      </c>
      <c r="EW85" s="78">
        <f t="shared" si="570"/>
        <v>1.9962054800044794E-2</v>
      </c>
      <c r="EX85" s="78">
        <f t="shared" si="571"/>
        <v>1.905907687854673E-2</v>
      </c>
      <c r="EY85" s="78">
        <f t="shared" si="572"/>
        <v>1.9962054800044794E-2</v>
      </c>
      <c r="EZ85" s="78">
        <f t="shared" si="573"/>
        <v>1.9962054800044794E-2</v>
      </c>
      <c r="FA85" s="78">
        <f t="shared" si="574"/>
        <v>1.9962054800044794E-2</v>
      </c>
      <c r="FB85" s="78">
        <f t="shared" si="575"/>
        <v>1.9962054800044794E-2</v>
      </c>
      <c r="FC85" s="78">
        <f t="shared" si="576"/>
        <v>1.905907687854673E-2</v>
      </c>
      <c r="FD85" s="78">
        <f t="shared" si="577"/>
        <v>1.905907687854673E-2</v>
      </c>
      <c r="FE85" s="78">
        <f t="shared" si="578"/>
        <v>1.905907687854673E-2</v>
      </c>
      <c r="FF85" s="78">
        <f t="shared" si="579"/>
        <v>1.9962054800044794E-2</v>
      </c>
      <c r="FG85" s="78">
        <f t="shared" si="580"/>
        <v>1.9962054800044794E-2</v>
      </c>
      <c r="FH85" s="78">
        <f t="shared" si="581"/>
        <v>1.9962054800044794E-2</v>
      </c>
      <c r="FI85" s="78">
        <f t="shared" si="582"/>
        <v>1.9962054800044794E-2</v>
      </c>
      <c r="FJ85" s="78">
        <f t="shared" si="583"/>
        <v>1.905907687854673E-2</v>
      </c>
      <c r="FK85" s="78">
        <f t="shared" si="584"/>
        <v>1.905907687854673E-2</v>
      </c>
      <c r="FL85" s="78">
        <f t="shared" si="585"/>
        <v>1.905907687854673E-2</v>
      </c>
      <c r="FM85" s="78">
        <f t="shared" si="586"/>
        <v>1.6181461778737045E-2</v>
      </c>
      <c r="FN85" s="78">
        <f t="shared" si="587"/>
        <v>1.6181461778737045E-2</v>
      </c>
      <c r="FO85" s="78">
        <f t="shared" si="588"/>
        <v>1.7650182596424591E-2</v>
      </c>
      <c r="FP85" s="78">
        <f t="shared" si="589"/>
        <v>1.9599130883947265E-2</v>
      </c>
      <c r="FQ85" s="78">
        <f t="shared" si="590"/>
        <v>2.1359749154633085E-2</v>
      </c>
      <c r="FR85" s="78">
        <f t="shared" si="591"/>
        <v>1.9599130883947265E-2</v>
      </c>
      <c r="FS85" s="78">
        <f t="shared" si="592"/>
        <v>1.9599130883947265E-2</v>
      </c>
      <c r="FT85" s="78">
        <f t="shared" si="593"/>
        <v>2.1359749154633085E-2</v>
      </c>
      <c r="FU85" s="78">
        <f t="shared" si="594"/>
        <v>1.8021240110339246E-2</v>
      </c>
      <c r="FV85" s="78">
        <f t="shared" si="595"/>
        <v>2.1688831836656947E-2</v>
      </c>
      <c r="FW85" s="78">
        <f t="shared" si="596"/>
        <v>1.9599130883947265E-2</v>
      </c>
      <c r="FX85" s="78">
        <f t="shared" si="597"/>
        <v>1.9599130883947265E-2</v>
      </c>
      <c r="FY85" s="78">
        <f t="shared" si="598"/>
        <v>2.1688831836656947E-2</v>
      </c>
      <c r="FZ85" s="79">
        <f t="shared" si="599"/>
        <v>1.0711434891339546</v>
      </c>
      <c r="GA85" s="24">
        <f t="shared" si="600"/>
        <v>1.9123510628167292E-2</v>
      </c>
      <c r="GB85" s="26">
        <f t="shared" si="601"/>
        <v>56.011864660260237</v>
      </c>
    </row>
    <row r="86" spans="126:184" ht="15" thickBot="1" x14ac:dyDescent="0.35">
      <c r="DV86" s="39" t="s">
        <v>73</v>
      </c>
      <c r="DW86" s="77">
        <f t="shared" si="544"/>
        <v>7.0769153570284203E-3</v>
      </c>
      <c r="DX86" s="78">
        <f t="shared" si="545"/>
        <v>8.4386981298345768E-3</v>
      </c>
      <c r="DY86" s="78">
        <f t="shared" si="546"/>
        <v>1.8545743873163618E-2</v>
      </c>
      <c r="DZ86" s="78">
        <f t="shared" si="547"/>
        <v>1.8545743873163618E-2</v>
      </c>
      <c r="EA86" s="78">
        <f t="shared" si="548"/>
        <v>1.8545743873163618E-2</v>
      </c>
      <c r="EB86" s="78">
        <f t="shared" si="549"/>
        <v>1.8545743873163618E-2</v>
      </c>
      <c r="EC86" s="78">
        <f t="shared" si="550"/>
        <v>1.8545743873163618E-2</v>
      </c>
      <c r="ED86" s="78">
        <f t="shared" si="551"/>
        <v>7.4162342329917551E-3</v>
      </c>
      <c r="EE86" s="78">
        <f t="shared" si="552"/>
        <v>1.8883486625767054E-2</v>
      </c>
      <c r="EF86" s="78">
        <f t="shared" si="553"/>
        <v>1.8564982495563459E-2</v>
      </c>
      <c r="EG86" s="78">
        <f t="shared" si="554"/>
        <v>1.8883486625767054E-2</v>
      </c>
      <c r="EH86" s="78">
        <f t="shared" si="555"/>
        <v>1.4325101782739009E-2</v>
      </c>
      <c r="EI86" s="78">
        <f t="shared" si="556"/>
        <v>1.9123510628167292E-2</v>
      </c>
      <c r="EJ86" s="78">
        <f t="shared" si="557"/>
        <v>1.9123510628167292E-2</v>
      </c>
      <c r="EK86" s="78">
        <f t="shared" si="558"/>
        <v>1.8564982495563459E-2</v>
      </c>
      <c r="EL86" s="78">
        <f t="shared" si="559"/>
        <v>1.9123510628167292E-2</v>
      </c>
      <c r="EM86" s="78">
        <f t="shared" si="560"/>
        <v>1.9123510628167292E-2</v>
      </c>
      <c r="EN86" s="78">
        <f t="shared" si="561"/>
        <v>1.8564982495563459E-2</v>
      </c>
      <c r="EO86" s="78">
        <f t="shared" si="562"/>
        <v>1.9123510628167292E-2</v>
      </c>
      <c r="EP86" s="78">
        <f t="shared" si="563"/>
        <v>1.9123510628167292E-2</v>
      </c>
      <c r="EQ86" s="78">
        <f t="shared" si="564"/>
        <v>1.9123510628167292E-2</v>
      </c>
      <c r="ER86" s="78">
        <f t="shared" si="565"/>
        <v>1.9123510628167292E-2</v>
      </c>
      <c r="ES86" s="78">
        <f t="shared" si="566"/>
        <v>1.9123510628167292E-2</v>
      </c>
      <c r="ET86" s="78">
        <f t="shared" si="567"/>
        <v>1.1087787189892709E-2</v>
      </c>
      <c r="EU86" s="78">
        <f t="shared" si="568"/>
        <v>1.2633214333148792E-2</v>
      </c>
      <c r="EV86" s="78">
        <f t="shared" si="569"/>
        <v>6.3530256261822432E-3</v>
      </c>
      <c r="EW86" s="78">
        <f t="shared" si="570"/>
        <v>4.9905137000111986E-3</v>
      </c>
      <c r="EX86" s="78">
        <f t="shared" si="571"/>
        <v>6.3530256261822432E-3</v>
      </c>
      <c r="EY86" s="78">
        <f t="shared" si="572"/>
        <v>4.9905137000111986E-3</v>
      </c>
      <c r="EZ86" s="78">
        <f t="shared" si="573"/>
        <v>4.9905137000111986E-3</v>
      </c>
      <c r="FA86" s="78">
        <f t="shared" si="574"/>
        <v>4.9905137000111986E-3</v>
      </c>
      <c r="FB86" s="78">
        <f t="shared" si="575"/>
        <v>4.9905137000111986E-3</v>
      </c>
      <c r="FC86" s="78">
        <f t="shared" si="576"/>
        <v>6.3530256261822432E-3</v>
      </c>
      <c r="FD86" s="78">
        <f t="shared" si="577"/>
        <v>6.3530256261822432E-3</v>
      </c>
      <c r="FE86" s="78">
        <f t="shared" si="578"/>
        <v>6.3530256261822432E-3</v>
      </c>
      <c r="FF86" s="78">
        <f t="shared" si="579"/>
        <v>4.9905137000111986E-3</v>
      </c>
      <c r="FG86" s="78">
        <f t="shared" si="580"/>
        <v>4.9905137000111986E-3</v>
      </c>
      <c r="FH86" s="78">
        <f t="shared" si="581"/>
        <v>4.9905137000111986E-3</v>
      </c>
      <c r="FI86" s="78">
        <f t="shared" si="582"/>
        <v>4.9905137000111986E-3</v>
      </c>
      <c r="FJ86" s="78">
        <f t="shared" si="583"/>
        <v>6.3530256261822432E-3</v>
      </c>
      <c r="FK86" s="78">
        <f t="shared" si="584"/>
        <v>6.3530256261822432E-3</v>
      </c>
      <c r="FL86" s="78">
        <f t="shared" si="585"/>
        <v>6.3530256261822432E-3</v>
      </c>
      <c r="FM86" s="78">
        <f t="shared" si="586"/>
        <v>1.6181461778737045E-2</v>
      </c>
      <c r="FN86" s="78">
        <f t="shared" si="587"/>
        <v>1.6181461778737045E-2</v>
      </c>
      <c r="FO86" s="78">
        <f t="shared" si="588"/>
        <v>8.8250912982122953E-3</v>
      </c>
      <c r="FP86" s="78">
        <f t="shared" si="589"/>
        <v>6.5330436279824218E-3</v>
      </c>
      <c r="FQ86" s="78">
        <f t="shared" si="590"/>
        <v>5.3399372886582712E-3</v>
      </c>
      <c r="FR86" s="78">
        <f t="shared" si="591"/>
        <v>6.5330436279824218E-3</v>
      </c>
      <c r="FS86" s="78">
        <f t="shared" si="592"/>
        <v>6.5330436279824218E-3</v>
      </c>
      <c r="FT86" s="78">
        <f t="shared" si="593"/>
        <v>5.3399372886582712E-3</v>
      </c>
      <c r="FU86" s="78">
        <f t="shared" si="594"/>
        <v>9.0106200551696228E-3</v>
      </c>
      <c r="FV86" s="78">
        <f t="shared" si="595"/>
        <v>5.4222079591642368E-3</v>
      </c>
      <c r="FW86" s="78">
        <f t="shared" si="596"/>
        <v>6.5330436279824218E-3</v>
      </c>
      <c r="FX86" s="78">
        <f t="shared" si="597"/>
        <v>6.5330436279824218E-3</v>
      </c>
      <c r="FY86" s="78">
        <f t="shared" si="598"/>
        <v>5.4222079591642368E-3</v>
      </c>
      <c r="FZ86" s="79">
        <f t="shared" si="599"/>
        <v>0.61940715863915541</v>
      </c>
      <c r="GA86" s="24">
        <f t="shared" si="600"/>
        <v>1.1087787189892709E-2</v>
      </c>
      <c r="GB86" s="26">
        <f t="shared" si="601"/>
        <v>55.863911169199589</v>
      </c>
    </row>
    <row r="87" spans="126:184" ht="15" thickBot="1" x14ac:dyDescent="0.35">
      <c r="DV87" s="39" t="s">
        <v>74</v>
      </c>
      <c r="DW87" s="77">
        <f t="shared" si="544"/>
        <v>1.061537303554263E-2</v>
      </c>
      <c r="DX87" s="78">
        <f t="shared" si="545"/>
        <v>8.4386981298345768E-3</v>
      </c>
      <c r="DY87" s="78">
        <f t="shared" si="546"/>
        <v>1.8545743873163618E-2</v>
      </c>
      <c r="DZ87" s="78">
        <f t="shared" si="547"/>
        <v>1.8545743873163618E-2</v>
      </c>
      <c r="EA87" s="78">
        <f t="shared" si="548"/>
        <v>1.8545743873163618E-2</v>
      </c>
      <c r="EB87" s="78">
        <f t="shared" si="549"/>
        <v>1.8545743873163618E-2</v>
      </c>
      <c r="EC87" s="78">
        <f t="shared" si="550"/>
        <v>1.8545743873163618E-2</v>
      </c>
      <c r="ED87" s="78">
        <f t="shared" si="551"/>
        <v>7.4162342329917551E-3</v>
      </c>
      <c r="EE87" s="78">
        <f t="shared" si="552"/>
        <v>1.8883486625767054E-2</v>
      </c>
      <c r="EF87" s="78">
        <f t="shared" si="553"/>
        <v>1.8564982495563459E-2</v>
      </c>
      <c r="EG87" s="78">
        <f t="shared" si="554"/>
        <v>1.8883486625767054E-2</v>
      </c>
      <c r="EH87" s="78">
        <f t="shared" si="555"/>
        <v>1.4325101782739009E-2</v>
      </c>
      <c r="EI87" s="78">
        <f t="shared" si="556"/>
        <v>1.9123510628167292E-2</v>
      </c>
      <c r="EJ87" s="78">
        <f t="shared" si="557"/>
        <v>1.9123510628167292E-2</v>
      </c>
      <c r="EK87" s="78">
        <f t="shared" si="558"/>
        <v>1.8564982495563459E-2</v>
      </c>
      <c r="EL87" s="78">
        <f t="shared" si="559"/>
        <v>1.9123510628167292E-2</v>
      </c>
      <c r="EM87" s="78">
        <f t="shared" si="560"/>
        <v>1.9123510628167292E-2</v>
      </c>
      <c r="EN87" s="78">
        <f t="shared" si="561"/>
        <v>1.8564982495563459E-2</v>
      </c>
      <c r="EO87" s="78">
        <f t="shared" si="562"/>
        <v>1.9123510628167292E-2</v>
      </c>
      <c r="EP87" s="78">
        <f t="shared" si="563"/>
        <v>1.9123510628167292E-2</v>
      </c>
      <c r="EQ87" s="78">
        <f t="shared" si="564"/>
        <v>1.9123510628167292E-2</v>
      </c>
      <c r="ER87" s="78">
        <f t="shared" si="565"/>
        <v>1.9123510628167292E-2</v>
      </c>
      <c r="ES87" s="78">
        <f t="shared" si="566"/>
        <v>1.9123510628167292E-2</v>
      </c>
      <c r="ET87" s="78">
        <f t="shared" si="567"/>
        <v>1.1087787189892709E-2</v>
      </c>
      <c r="EU87" s="78">
        <f t="shared" si="568"/>
        <v>1.2633214333148792E-2</v>
      </c>
      <c r="EV87" s="78">
        <f t="shared" si="569"/>
        <v>9.5295384392733648E-3</v>
      </c>
      <c r="EW87" s="78">
        <f t="shared" si="570"/>
        <v>6.6540182666815981E-3</v>
      </c>
      <c r="EX87" s="78">
        <f t="shared" si="571"/>
        <v>9.5295384392733648E-3</v>
      </c>
      <c r="EY87" s="78">
        <f t="shared" si="572"/>
        <v>6.6540182666815981E-3</v>
      </c>
      <c r="EZ87" s="78">
        <f t="shared" si="573"/>
        <v>6.6540182666815981E-3</v>
      </c>
      <c r="FA87" s="78">
        <f t="shared" si="574"/>
        <v>6.6540182666815981E-3</v>
      </c>
      <c r="FB87" s="78">
        <f t="shared" si="575"/>
        <v>6.6540182666815981E-3</v>
      </c>
      <c r="FC87" s="78">
        <f t="shared" si="576"/>
        <v>9.5295384392733648E-3</v>
      </c>
      <c r="FD87" s="78">
        <f t="shared" si="577"/>
        <v>9.5295384392733648E-3</v>
      </c>
      <c r="FE87" s="78">
        <f t="shared" si="578"/>
        <v>9.5295384392733648E-3</v>
      </c>
      <c r="FF87" s="78">
        <f t="shared" si="579"/>
        <v>6.6540182666815981E-3</v>
      </c>
      <c r="FG87" s="78">
        <f t="shared" si="580"/>
        <v>6.6540182666815981E-3</v>
      </c>
      <c r="FH87" s="78">
        <f t="shared" si="581"/>
        <v>6.6540182666815981E-3</v>
      </c>
      <c r="FI87" s="78">
        <f t="shared" si="582"/>
        <v>6.6540182666815981E-3</v>
      </c>
      <c r="FJ87" s="78">
        <f t="shared" si="583"/>
        <v>9.5295384392733648E-3</v>
      </c>
      <c r="FK87" s="78">
        <f t="shared" si="584"/>
        <v>9.5295384392733648E-3</v>
      </c>
      <c r="FL87" s="78">
        <f t="shared" si="585"/>
        <v>9.5295384392733648E-3</v>
      </c>
      <c r="FM87" s="78">
        <f t="shared" si="586"/>
        <v>1.6181461778737045E-2</v>
      </c>
      <c r="FN87" s="78">
        <f t="shared" si="587"/>
        <v>1.6181461778737045E-2</v>
      </c>
      <c r="FO87" s="78">
        <f t="shared" si="588"/>
        <v>1.7650182596424591E-2</v>
      </c>
      <c r="FP87" s="78">
        <f t="shared" si="589"/>
        <v>9.7995654419736327E-3</v>
      </c>
      <c r="FQ87" s="78">
        <f t="shared" si="590"/>
        <v>7.1199163848776944E-3</v>
      </c>
      <c r="FR87" s="78">
        <f t="shared" si="591"/>
        <v>9.7995654419736327E-3</v>
      </c>
      <c r="FS87" s="78">
        <f t="shared" si="592"/>
        <v>9.7995654419736327E-3</v>
      </c>
      <c r="FT87" s="78">
        <f t="shared" si="593"/>
        <v>7.1199163848776944E-3</v>
      </c>
      <c r="FU87" s="78">
        <f t="shared" si="594"/>
        <v>1.8021240110339246E-2</v>
      </c>
      <c r="FV87" s="78">
        <f t="shared" si="595"/>
        <v>7.2296106122189821E-3</v>
      </c>
      <c r="FW87" s="78">
        <f t="shared" si="596"/>
        <v>9.7995654419736327E-3</v>
      </c>
      <c r="FX87" s="78">
        <f t="shared" si="597"/>
        <v>9.7995654419736327E-3</v>
      </c>
      <c r="FY87" s="78">
        <f t="shared" si="598"/>
        <v>7.2296106122189821E-3</v>
      </c>
      <c r="FZ87" s="79">
        <f t="shared" si="599"/>
        <v>0.70467234384431809</v>
      </c>
      <c r="GA87" s="24">
        <f t="shared" si="600"/>
        <v>1.2633214333148792E-2</v>
      </c>
      <c r="GB87" s="26">
        <f t="shared" si="601"/>
        <v>55.779338912607571</v>
      </c>
    </row>
    <row r="88" spans="126:184" ht="15" thickBot="1" x14ac:dyDescent="0.35">
      <c r="DV88" s="39" t="s">
        <v>157</v>
      </c>
      <c r="DW88" s="77">
        <f t="shared" si="544"/>
        <v>1.7692288392571053E-2</v>
      </c>
      <c r="DX88" s="78">
        <f t="shared" si="545"/>
        <v>1.6877396259669154E-2</v>
      </c>
      <c r="DY88" s="78">
        <f t="shared" si="546"/>
        <v>1.8545743873163618E-2</v>
      </c>
      <c r="DZ88" s="78">
        <f t="shared" si="547"/>
        <v>1.8545743873163618E-2</v>
      </c>
      <c r="EA88" s="78">
        <f t="shared" si="548"/>
        <v>1.8545743873163618E-2</v>
      </c>
      <c r="EB88" s="78">
        <f t="shared" si="549"/>
        <v>1.8545743873163618E-2</v>
      </c>
      <c r="EC88" s="78">
        <f t="shared" si="550"/>
        <v>1.8545743873163618E-2</v>
      </c>
      <c r="ED88" s="78">
        <f t="shared" si="551"/>
        <v>2.2248702698975265E-2</v>
      </c>
      <c r="EE88" s="78">
        <f t="shared" si="552"/>
        <v>1.8883486625767054E-2</v>
      </c>
      <c r="EF88" s="78">
        <f t="shared" si="553"/>
        <v>1.8564982495563459E-2</v>
      </c>
      <c r="EG88" s="78">
        <f t="shared" si="554"/>
        <v>1.8883486625767054E-2</v>
      </c>
      <c r="EH88" s="78">
        <f t="shared" si="555"/>
        <v>1.4325101782739009E-2</v>
      </c>
      <c r="EI88" s="78">
        <f t="shared" si="556"/>
        <v>1.9123510628167292E-2</v>
      </c>
      <c r="EJ88" s="78">
        <f t="shared" si="557"/>
        <v>1.9123510628167292E-2</v>
      </c>
      <c r="EK88" s="78">
        <f t="shared" si="558"/>
        <v>1.8564982495563459E-2</v>
      </c>
      <c r="EL88" s="78">
        <f t="shared" si="559"/>
        <v>1.9123510628167292E-2</v>
      </c>
      <c r="EM88" s="78">
        <f t="shared" si="560"/>
        <v>1.9123510628167292E-2</v>
      </c>
      <c r="EN88" s="78">
        <f t="shared" si="561"/>
        <v>1.8564982495563459E-2</v>
      </c>
      <c r="EO88" s="78">
        <f t="shared" si="562"/>
        <v>1.9123510628167292E-2</v>
      </c>
      <c r="EP88" s="78">
        <f t="shared" si="563"/>
        <v>1.9123510628167292E-2</v>
      </c>
      <c r="EQ88" s="78">
        <f t="shared" si="564"/>
        <v>1.9123510628167292E-2</v>
      </c>
      <c r="ER88" s="78">
        <f t="shared" si="565"/>
        <v>1.9123510628167292E-2</v>
      </c>
      <c r="ES88" s="78">
        <f t="shared" si="566"/>
        <v>1.9123510628167292E-2</v>
      </c>
      <c r="ET88" s="78">
        <f t="shared" si="567"/>
        <v>3.3263361569678129E-2</v>
      </c>
      <c r="EU88" s="78">
        <f t="shared" si="568"/>
        <v>2.5266428666297584E-2</v>
      </c>
      <c r="EV88" s="78">
        <f t="shared" si="569"/>
        <v>1.905907687854673E-2</v>
      </c>
      <c r="EW88" s="78">
        <f t="shared" si="570"/>
        <v>1.9962054800044794E-2</v>
      </c>
      <c r="EX88" s="78">
        <f t="shared" si="571"/>
        <v>1.905907687854673E-2</v>
      </c>
      <c r="EY88" s="78">
        <f t="shared" si="572"/>
        <v>1.9962054800044794E-2</v>
      </c>
      <c r="EZ88" s="78">
        <f t="shared" si="573"/>
        <v>1.9962054800044794E-2</v>
      </c>
      <c r="FA88" s="78">
        <f t="shared" si="574"/>
        <v>1.9962054800044794E-2</v>
      </c>
      <c r="FB88" s="78">
        <f t="shared" si="575"/>
        <v>1.9962054800044794E-2</v>
      </c>
      <c r="FC88" s="78">
        <f t="shared" si="576"/>
        <v>1.905907687854673E-2</v>
      </c>
      <c r="FD88" s="78">
        <f t="shared" si="577"/>
        <v>1.905907687854673E-2</v>
      </c>
      <c r="FE88" s="78">
        <f t="shared" si="578"/>
        <v>1.905907687854673E-2</v>
      </c>
      <c r="FF88" s="78">
        <f t="shared" si="579"/>
        <v>1.9962054800044794E-2</v>
      </c>
      <c r="FG88" s="78">
        <f t="shared" si="580"/>
        <v>1.9962054800044794E-2</v>
      </c>
      <c r="FH88" s="78">
        <f t="shared" si="581"/>
        <v>1.9962054800044794E-2</v>
      </c>
      <c r="FI88" s="78">
        <f t="shared" si="582"/>
        <v>1.9962054800044794E-2</v>
      </c>
      <c r="FJ88" s="78">
        <f t="shared" si="583"/>
        <v>1.905907687854673E-2</v>
      </c>
      <c r="FK88" s="78">
        <f t="shared" si="584"/>
        <v>1.905907687854673E-2</v>
      </c>
      <c r="FL88" s="78">
        <f t="shared" si="585"/>
        <v>1.905907687854673E-2</v>
      </c>
      <c r="FM88" s="78">
        <f t="shared" si="586"/>
        <v>1.6181461778737045E-2</v>
      </c>
      <c r="FN88" s="78">
        <f t="shared" si="587"/>
        <v>1.6181461778737045E-2</v>
      </c>
      <c r="FO88" s="78">
        <f t="shared" si="588"/>
        <v>1.7650182596424591E-2</v>
      </c>
      <c r="FP88" s="78">
        <f t="shared" si="589"/>
        <v>1.9599130883947265E-2</v>
      </c>
      <c r="FQ88" s="78">
        <f t="shared" si="590"/>
        <v>2.1359749154633085E-2</v>
      </c>
      <c r="FR88" s="78">
        <f t="shared" si="591"/>
        <v>1.9599130883947265E-2</v>
      </c>
      <c r="FS88" s="78">
        <f t="shared" si="592"/>
        <v>1.9599130883947265E-2</v>
      </c>
      <c r="FT88" s="78">
        <f t="shared" si="593"/>
        <v>2.1359749154633085E-2</v>
      </c>
      <c r="FU88" s="78">
        <f t="shared" si="594"/>
        <v>1.8021240110339246E-2</v>
      </c>
      <c r="FV88" s="78">
        <f t="shared" si="595"/>
        <v>2.1688831836656947E-2</v>
      </c>
      <c r="FW88" s="78">
        <f t="shared" si="596"/>
        <v>1.9599130883947265E-2</v>
      </c>
      <c r="FX88" s="78">
        <f t="shared" si="597"/>
        <v>1.9599130883947265E-2</v>
      </c>
      <c r="FY88" s="78">
        <f t="shared" si="598"/>
        <v>2.1688831836656947E-2</v>
      </c>
      <c r="FZ88" s="79">
        <f t="shared" si="599"/>
        <v>1.0722337860228091</v>
      </c>
      <c r="GA88" s="24">
        <f t="shared" si="600"/>
        <v>1.905907687854673E-2</v>
      </c>
      <c r="GB88" s="26">
        <f t="shared" si="601"/>
        <v>56.25843228691398</v>
      </c>
    </row>
    <row r="89" spans="126:184" ht="15" thickBot="1" x14ac:dyDescent="0.35">
      <c r="DV89" s="39" t="s">
        <v>158</v>
      </c>
      <c r="DW89" s="77">
        <f t="shared" si="544"/>
        <v>2.1230746071085261E-2</v>
      </c>
      <c r="DX89" s="78">
        <f t="shared" si="545"/>
        <v>2.5316094389503732E-2</v>
      </c>
      <c r="DY89" s="78">
        <f t="shared" si="546"/>
        <v>1.8545743873163618E-2</v>
      </c>
      <c r="DZ89" s="78">
        <f t="shared" si="547"/>
        <v>1.8545743873163618E-2</v>
      </c>
      <c r="EA89" s="78">
        <f t="shared" si="548"/>
        <v>1.8545743873163618E-2</v>
      </c>
      <c r="EB89" s="78">
        <f t="shared" si="549"/>
        <v>1.8545743873163618E-2</v>
      </c>
      <c r="EC89" s="78">
        <f t="shared" si="550"/>
        <v>1.8545743873163618E-2</v>
      </c>
      <c r="ED89" s="78">
        <f t="shared" si="551"/>
        <v>2.966493693196702E-2</v>
      </c>
      <c r="EE89" s="78">
        <f t="shared" si="552"/>
        <v>1.8883486625767054E-2</v>
      </c>
      <c r="EF89" s="78">
        <f t="shared" si="553"/>
        <v>1.8564982495563459E-2</v>
      </c>
      <c r="EG89" s="78">
        <f t="shared" si="554"/>
        <v>1.8883486625767054E-2</v>
      </c>
      <c r="EH89" s="78">
        <f t="shared" si="555"/>
        <v>2.8650203565478018E-2</v>
      </c>
      <c r="EI89" s="78">
        <f t="shared" si="556"/>
        <v>1.9123510628167292E-2</v>
      </c>
      <c r="EJ89" s="78">
        <f t="shared" si="557"/>
        <v>1.9123510628167292E-2</v>
      </c>
      <c r="EK89" s="78">
        <f t="shared" si="558"/>
        <v>1.8564982495563459E-2</v>
      </c>
      <c r="EL89" s="78">
        <f t="shared" si="559"/>
        <v>1.9123510628167292E-2</v>
      </c>
      <c r="EM89" s="78">
        <f t="shared" si="560"/>
        <v>1.9123510628167292E-2</v>
      </c>
      <c r="EN89" s="78">
        <f t="shared" si="561"/>
        <v>1.8564982495563459E-2</v>
      </c>
      <c r="EO89" s="78">
        <f t="shared" si="562"/>
        <v>1.9123510628167292E-2</v>
      </c>
      <c r="EP89" s="78">
        <f t="shared" si="563"/>
        <v>1.9123510628167292E-2</v>
      </c>
      <c r="EQ89" s="78">
        <f t="shared" si="564"/>
        <v>1.9123510628167292E-2</v>
      </c>
      <c r="ER89" s="78">
        <f t="shared" si="565"/>
        <v>1.9123510628167292E-2</v>
      </c>
      <c r="ES89" s="78">
        <f t="shared" si="566"/>
        <v>1.9123510628167292E-2</v>
      </c>
      <c r="ET89" s="78">
        <f t="shared" si="567"/>
        <v>4.4351148759570837E-2</v>
      </c>
      <c r="EU89" s="78">
        <f t="shared" si="568"/>
        <v>3.7899642999446377E-2</v>
      </c>
      <c r="EV89" s="78">
        <f t="shared" si="569"/>
        <v>1.905907687854673E-2</v>
      </c>
      <c r="EW89" s="78">
        <f t="shared" si="570"/>
        <v>1.9962054800044794E-2</v>
      </c>
      <c r="EX89" s="78">
        <f t="shared" si="571"/>
        <v>1.905907687854673E-2</v>
      </c>
      <c r="EY89" s="78">
        <f t="shared" si="572"/>
        <v>1.9962054800044794E-2</v>
      </c>
      <c r="EZ89" s="78">
        <f t="shared" si="573"/>
        <v>1.9962054800044794E-2</v>
      </c>
      <c r="FA89" s="78">
        <f t="shared" si="574"/>
        <v>1.9962054800044794E-2</v>
      </c>
      <c r="FB89" s="78">
        <f t="shared" si="575"/>
        <v>1.9962054800044794E-2</v>
      </c>
      <c r="FC89" s="78">
        <f t="shared" si="576"/>
        <v>1.905907687854673E-2</v>
      </c>
      <c r="FD89" s="78">
        <f t="shared" si="577"/>
        <v>1.905907687854673E-2</v>
      </c>
      <c r="FE89" s="78">
        <f t="shared" si="578"/>
        <v>1.905907687854673E-2</v>
      </c>
      <c r="FF89" s="78">
        <f t="shared" si="579"/>
        <v>1.9962054800044794E-2</v>
      </c>
      <c r="FG89" s="78">
        <f t="shared" si="580"/>
        <v>1.9962054800044794E-2</v>
      </c>
      <c r="FH89" s="78">
        <f t="shared" si="581"/>
        <v>1.9962054800044794E-2</v>
      </c>
      <c r="FI89" s="78">
        <f t="shared" si="582"/>
        <v>1.9962054800044794E-2</v>
      </c>
      <c r="FJ89" s="78">
        <f t="shared" si="583"/>
        <v>1.905907687854673E-2</v>
      </c>
      <c r="FK89" s="78">
        <f t="shared" si="584"/>
        <v>1.905907687854673E-2</v>
      </c>
      <c r="FL89" s="78">
        <f t="shared" si="585"/>
        <v>1.905907687854673E-2</v>
      </c>
      <c r="FM89" s="78">
        <f t="shared" si="586"/>
        <v>1.6181461778737045E-2</v>
      </c>
      <c r="FN89" s="78">
        <f t="shared" si="587"/>
        <v>1.6181461778737045E-2</v>
      </c>
      <c r="FO89" s="78">
        <f t="shared" si="588"/>
        <v>1.7650182596424591E-2</v>
      </c>
      <c r="FP89" s="78">
        <f t="shared" si="589"/>
        <v>1.9599130883947265E-2</v>
      </c>
      <c r="FQ89" s="78">
        <f t="shared" si="590"/>
        <v>2.1359749154633085E-2</v>
      </c>
      <c r="FR89" s="78">
        <f t="shared" si="591"/>
        <v>1.9599130883947265E-2</v>
      </c>
      <c r="FS89" s="78">
        <f t="shared" si="592"/>
        <v>1.9599130883947265E-2</v>
      </c>
      <c r="FT89" s="78">
        <f t="shared" si="593"/>
        <v>2.1359749154633085E-2</v>
      </c>
      <c r="FU89" s="78">
        <f t="shared" si="594"/>
        <v>1.8021240110339246E-2</v>
      </c>
      <c r="FV89" s="78">
        <f t="shared" si="595"/>
        <v>2.1688831836656947E-2</v>
      </c>
      <c r="FW89" s="78">
        <f t="shared" si="596"/>
        <v>1.9599130883947265E-2</v>
      </c>
      <c r="FX89" s="78">
        <f t="shared" si="597"/>
        <v>1.9599130883947265E-2</v>
      </c>
      <c r="FY89" s="78">
        <f t="shared" si="598"/>
        <v>2.1688831836656947E-2</v>
      </c>
      <c r="FZ89" s="79">
        <f t="shared" si="599"/>
        <v>1.1296732793699302</v>
      </c>
      <c r="GA89" s="24">
        <f t="shared" si="600"/>
        <v>1.9962054800044794E-2</v>
      </c>
      <c r="GB89" s="26">
        <f t="shared" si="601"/>
        <v>56.591031869494479</v>
      </c>
    </row>
    <row r="90" spans="126:184" ht="15" thickBot="1" x14ac:dyDescent="0.35">
      <c r="DV90" s="39" t="s">
        <v>159</v>
      </c>
      <c r="DW90" s="77">
        <f t="shared" si="544"/>
        <v>1.7692288392571053E-2</v>
      </c>
      <c r="DX90" s="78">
        <f t="shared" si="545"/>
        <v>1.6877396259669154E-2</v>
      </c>
      <c r="DY90" s="78">
        <f t="shared" si="546"/>
        <v>1.8545743873163618E-2</v>
      </c>
      <c r="DZ90" s="78">
        <f t="shared" si="547"/>
        <v>1.8545743873163618E-2</v>
      </c>
      <c r="EA90" s="78">
        <f t="shared" si="548"/>
        <v>1.8545743873163618E-2</v>
      </c>
      <c r="EB90" s="78">
        <f t="shared" si="549"/>
        <v>1.8545743873163618E-2</v>
      </c>
      <c r="EC90" s="78">
        <f t="shared" si="550"/>
        <v>1.8545743873163618E-2</v>
      </c>
      <c r="ED90" s="78">
        <f t="shared" si="551"/>
        <v>2.2248702698975265E-2</v>
      </c>
      <c r="EE90" s="78">
        <f t="shared" si="552"/>
        <v>1.8883486625767054E-2</v>
      </c>
      <c r="EF90" s="78">
        <f t="shared" si="553"/>
        <v>1.8564982495563459E-2</v>
      </c>
      <c r="EG90" s="78">
        <f t="shared" si="554"/>
        <v>1.8883486625767054E-2</v>
      </c>
      <c r="EH90" s="78">
        <f t="shared" si="555"/>
        <v>1.4325101782739009E-2</v>
      </c>
      <c r="EI90" s="78">
        <f t="shared" si="556"/>
        <v>1.9123510628167292E-2</v>
      </c>
      <c r="EJ90" s="78">
        <f t="shared" si="557"/>
        <v>1.9123510628167292E-2</v>
      </c>
      <c r="EK90" s="78">
        <f t="shared" si="558"/>
        <v>1.8564982495563459E-2</v>
      </c>
      <c r="EL90" s="78">
        <f t="shared" si="559"/>
        <v>1.9123510628167292E-2</v>
      </c>
      <c r="EM90" s="78">
        <f t="shared" si="560"/>
        <v>1.9123510628167292E-2</v>
      </c>
      <c r="EN90" s="78">
        <f t="shared" si="561"/>
        <v>1.8564982495563459E-2</v>
      </c>
      <c r="EO90" s="78">
        <f t="shared" si="562"/>
        <v>1.9123510628167292E-2</v>
      </c>
      <c r="EP90" s="78">
        <f t="shared" si="563"/>
        <v>1.9123510628167292E-2</v>
      </c>
      <c r="EQ90" s="78">
        <f t="shared" si="564"/>
        <v>1.9123510628167292E-2</v>
      </c>
      <c r="ER90" s="78">
        <f t="shared" si="565"/>
        <v>1.9123510628167292E-2</v>
      </c>
      <c r="ES90" s="78">
        <f t="shared" si="566"/>
        <v>1.9123510628167292E-2</v>
      </c>
      <c r="ET90" s="78">
        <f t="shared" si="567"/>
        <v>3.3263361569678129E-2</v>
      </c>
      <c r="EU90" s="78">
        <f t="shared" si="568"/>
        <v>2.5266428666297584E-2</v>
      </c>
      <c r="EV90" s="78">
        <f t="shared" si="569"/>
        <v>1.905907687854673E-2</v>
      </c>
      <c r="EW90" s="78">
        <f t="shared" si="570"/>
        <v>1.9962054800044794E-2</v>
      </c>
      <c r="EX90" s="78">
        <f t="shared" si="571"/>
        <v>1.905907687854673E-2</v>
      </c>
      <c r="EY90" s="78">
        <f t="shared" si="572"/>
        <v>1.9962054800044794E-2</v>
      </c>
      <c r="EZ90" s="78">
        <f t="shared" si="573"/>
        <v>1.9962054800044794E-2</v>
      </c>
      <c r="FA90" s="78">
        <f t="shared" si="574"/>
        <v>1.9962054800044794E-2</v>
      </c>
      <c r="FB90" s="78">
        <f t="shared" si="575"/>
        <v>1.9962054800044794E-2</v>
      </c>
      <c r="FC90" s="78">
        <f t="shared" si="576"/>
        <v>1.905907687854673E-2</v>
      </c>
      <c r="FD90" s="78">
        <f t="shared" si="577"/>
        <v>1.905907687854673E-2</v>
      </c>
      <c r="FE90" s="78">
        <f t="shared" si="578"/>
        <v>1.905907687854673E-2</v>
      </c>
      <c r="FF90" s="78">
        <f t="shared" si="579"/>
        <v>1.9962054800044794E-2</v>
      </c>
      <c r="FG90" s="78">
        <f t="shared" si="580"/>
        <v>1.9962054800044794E-2</v>
      </c>
      <c r="FH90" s="78">
        <f t="shared" si="581"/>
        <v>1.9962054800044794E-2</v>
      </c>
      <c r="FI90" s="78">
        <f t="shared" si="582"/>
        <v>1.9962054800044794E-2</v>
      </c>
      <c r="FJ90" s="78">
        <f t="shared" si="583"/>
        <v>1.905907687854673E-2</v>
      </c>
      <c r="FK90" s="78">
        <f t="shared" si="584"/>
        <v>1.905907687854673E-2</v>
      </c>
      <c r="FL90" s="78">
        <f t="shared" si="585"/>
        <v>1.905907687854673E-2</v>
      </c>
      <c r="FM90" s="78">
        <f t="shared" si="586"/>
        <v>1.6181461778737045E-2</v>
      </c>
      <c r="FN90" s="78">
        <f t="shared" si="587"/>
        <v>1.6181461778737045E-2</v>
      </c>
      <c r="FO90" s="78">
        <f t="shared" si="588"/>
        <v>1.7650182596424591E-2</v>
      </c>
      <c r="FP90" s="78">
        <f t="shared" si="589"/>
        <v>1.9599130883947265E-2</v>
      </c>
      <c r="FQ90" s="78">
        <f t="shared" si="590"/>
        <v>2.1359749154633085E-2</v>
      </c>
      <c r="FR90" s="78">
        <f t="shared" si="591"/>
        <v>1.9599130883947265E-2</v>
      </c>
      <c r="FS90" s="78">
        <f t="shared" si="592"/>
        <v>1.9599130883947265E-2</v>
      </c>
      <c r="FT90" s="78">
        <f t="shared" si="593"/>
        <v>2.1359749154633085E-2</v>
      </c>
      <c r="FU90" s="78">
        <f t="shared" si="594"/>
        <v>1.8021240110339246E-2</v>
      </c>
      <c r="FV90" s="78">
        <f t="shared" si="595"/>
        <v>2.1688831836656947E-2</v>
      </c>
      <c r="FW90" s="78">
        <f t="shared" si="596"/>
        <v>1.9599130883947265E-2</v>
      </c>
      <c r="FX90" s="78">
        <f t="shared" si="597"/>
        <v>1.9599130883947265E-2</v>
      </c>
      <c r="FY90" s="78">
        <f t="shared" si="598"/>
        <v>2.1688831836656947E-2</v>
      </c>
      <c r="FZ90" s="79">
        <f t="shared" si="599"/>
        <v>1.0722337860228091</v>
      </c>
      <c r="GA90" s="24">
        <f t="shared" si="600"/>
        <v>1.905907687854673E-2</v>
      </c>
      <c r="GB90" s="26">
        <f t="shared" si="601"/>
        <v>56.25843228691398</v>
      </c>
    </row>
    <row r="91" spans="126:184" ht="15" thickBot="1" x14ac:dyDescent="0.35">
      <c r="DV91" s="39" t="s">
        <v>160</v>
      </c>
      <c r="DW91" s="77">
        <f t="shared" si="544"/>
        <v>2.1230746071085261E-2</v>
      </c>
      <c r="DX91" s="78">
        <f t="shared" si="545"/>
        <v>2.5316094389503732E-2</v>
      </c>
      <c r="DY91" s="78">
        <f t="shared" si="546"/>
        <v>1.8545743873163618E-2</v>
      </c>
      <c r="DZ91" s="78">
        <f t="shared" si="547"/>
        <v>1.8545743873163618E-2</v>
      </c>
      <c r="EA91" s="78">
        <f t="shared" si="548"/>
        <v>1.8545743873163618E-2</v>
      </c>
      <c r="EB91" s="78">
        <f t="shared" si="549"/>
        <v>1.8545743873163618E-2</v>
      </c>
      <c r="EC91" s="78">
        <f t="shared" si="550"/>
        <v>1.8545743873163618E-2</v>
      </c>
      <c r="ED91" s="78">
        <f t="shared" si="551"/>
        <v>2.966493693196702E-2</v>
      </c>
      <c r="EE91" s="78">
        <f t="shared" si="552"/>
        <v>1.8883486625767054E-2</v>
      </c>
      <c r="EF91" s="78">
        <f t="shared" si="553"/>
        <v>1.8564982495563459E-2</v>
      </c>
      <c r="EG91" s="78">
        <f t="shared" si="554"/>
        <v>1.8883486625767054E-2</v>
      </c>
      <c r="EH91" s="78">
        <f t="shared" si="555"/>
        <v>2.8650203565478018E-2</v>
      </c>
      <c r="EI91" s="78">
        <f t="shared" si="556"/>
        <v>1.9123510628167292E-2</v>
      </c>
      <c r="EJ91" s="78">
        <f t="shared" si="557"/>
        <v>1.9123510628167292E-2</v>
      </c>
      <c r="EK91" s="78">
        <f t="shared" si="558"/>
        <v>1.8564982495563459E-2</v>
      </c>
      <c r="EL91" s="78">
        <f t="shared" si="559"/>
        <v>1.9123510628167292E-2</v>
      </c>
      <c r="EM91" s="78">
        <f t="shared" si="560"/>
        <v>1.9123510628167292E-2</v>
      </c>
      <c r="EN91" s="78">
        <f t="shared" si="561"/>
        <v>1.8564982495563459E-2</v>
      </c>
      <c r="EO91" s="78">
        <f t="shared" si="562"/>
        <v>1.9123510628167292E-2</v>
      </c>
      <c r="EP91" s="78">
        <f t="shared" si="563"/>
        <v>1.9123510628167292E-2</v>
      </c>
      <c r="EQ91" s="78">
        <f t="shared" si="564"/>
        <v>1.9123510628167292E-2</v>
      </c>
      <c r="ER91" s="78">
        <f t="shared" si="565"/>
        <v>1.9123510628167292E-2</v>
      </c>
      <c r="ES91" s="78">
        <f t="shared" si="566"/>
        <v>1.9123510628167292E-2</v>
      </c>
      <c r="ET91" s="78">
        <f t="shared" si="567"/>
        <v>4.4351148759570837E-2</v>
      </c>
      <c r="EU91" s="78">
        <f t="shared" si="568"/>
        <v>3.7899642999446377E-2</v>
      </c>
      <c r="EV91" s="78">
        <f t="shared" si="569"/>
        <v>1.905907687854673E-2</v>
      </c>
      <c r="EW91" s="78">
        <f t="shared" si="570"/>
        <v>1.9962054800044794E-2</v>
      </c>
      <c r="EX91" s="78">
        <f t="shared" si="571"/>
        <v>1.905907687854673E-2</v>
      </c>
      <c r="EY91" s="78">
        <f t="shared" si="572"/>
        <v>1.9962054800044794E-2</v>
      </c>
      <c r="EZ91" s="78">
        <f t="shared" si="573"/>
        <v>1.9962054800044794E-2</v>
      </c>
      <c r="FA91" s="78">
        <f t="shared" si="574"/>
        <v>1.9962054800044794E-2</v>
      </c>
      <c r="FB91" s="78">
        <f t="shared" si="575"/>
        <v>1.9962054800044794E-2</v>
      </c>
      <c r="FC91" s="78">
        <f t="shared" si="576"/>
        <v>1.905907687854673E-2</v>
      </c>
      <c r="FD91" s="78">
        <f t="shared" si="577"/>
        <v>1.905907687854673E-2</v>
      </c>
      <c r="FE91" s="78">
        <f t="shared" si="578"/>
        <v>1.905907687854673E-2</v>
      </c>
      <c r="FF91" s="78">
        <f t="shared" si="579"/>
        <v>1.9962054800044794E-2</v>
      </c>
      <c r="FG91" s="78">
        <f t="shared" si="580"/>
        <v>1.9962054800044794E-2</v>
      </c>
      <c r="FH91" s="78">
        <f t="shared" si="581"/>
        <v>1.9962054800044794E-2</v>
      </c>
      <c r="FI91" s="78">
        <f t="shared" si="582"/>
        <v>1.9962054800044794E-2</v>
      </c>
      <c r="FJ91" s="78">
        <f t="shared" si="583"/>
        <v>1.905907687854673E-2</v>
      </c>
      <c r="FK91" s="78">
        <f t="shared" si="584"/>
        <v>1.905907687854673E-2</v>
      </c>
      <c r="FL91" s="78">
        <f t="shared" si="585"/>
        <v>1.905907687854673E-2</v>
      </c>
      <c r="FM91" s="78">
        <f t="shared" si="586"/>
        <v>1.6181461778737045E-2</v>
      </c>
      <c r="FN91" s="78">
        <f t="shared" si="587"/>
        <v>1.6181461778737045E-2</v>
      </c>
      <c r="FO91" s="78">
        <f t="shared" si="588"/>
        <v>1.7650182596424591E-2</v>
      </c>
      <c r="FP91" s="78">
        <f t="shared" si="589"/>
        <v>1.9599130883947265E-2</v>
      </c>
      <c r="FQ91" s="78">
        <f t="shared" si="590"/>
        <v>2.1359749154633085E-2</v>
      </c>
      <c r="FR91" s="78">
        <f t="shared" si="591"/>
        <v>1.9599130883947265E-2</v>
      </c>
      <c r="FS91" s="78">
        <f t="shared" si="592"/>
        <v>1.9599130883947265E-2</v>
      </c>
      <c r="FT91" s="78">
        <f t="shared" si="593"/>
        <v>2.1359749154633085E-2</v>
      </c>
      <c r="FU91" s="78">
        <f t="shared" si="594"/>
        <v>1.8021240110339246E-2</v>
      </c>
      <c r="FV91" s="78">
        <f t="shared" si="595"/>
        <v>2.1688831836656947E-2</v>
      </c>
      <c r="FW91" s="78">
        <f t="shared" si="596"/>
        <v>1.9599130883947265E-2</v>
      </c>
      <c r="FX91" s="78">
        <f t="shared" si="597"/>
        <v>1.9599130883947265E-2</v>
      </c>
      <c r="FY91" s="78">
        <f t="shared" si="598"/>
        <v>2.1688831836656947E-2</v>
      </c>
      <c r="FZ91" s="79">
        <f t="shared" si="599"/>
        <v>1.1296732793699302</v>
      </c>
      <c r="GA91" s="24">
        <f t="shared" si="600"/>
        <v>1.9962054800044794E-2</v>
      </c>
      <c r="GB91" s="26">
        <f t="shared" si="601"/>
        <v>56.591031869494479</v>
      </c>
    </row>
    <row r="92" spans="126:184" ht="15" thickBot="1" x14ac:dyDescent="0.35">
      <c r="DV92" s="39" t="s">
        <v>161</v>
      </c>
      <c r="DW92" s="77">
        <f t="shared" si="544"/>
        <v>2.1230746071085261E-2</v>
      </c>
      <c r="DX92" s="78">
        <f t="shared" si="545"/>
        <v>2.5316094389503732E-2</v>
      </c>
      <c r="DY92" s="78">
        <f t="shared" si="546"/>
        <v>1.8545743873163618E-2</v>
      </c>
      <c r="DZ92" s="78">
        <f t="shared" si="547"/>
        <v>1.8545743873163618E-2</v>
      </c>
      <c r="EA92" s="78">
        <f t="shared" si="548"/>
        <v>1.8545743873163618E-2</v>
      </c>
      <c r="EB92" s="78">
        <f t="shared" si="549"/>
        <v>1.8545743873163618E-2</v>
      </c>
      <c r="EC92" s="78">
        <f t="shared" si="550"/>
        <v>1.8545743873163618E-2</v>
      </c>
      <c r="ED92" s="78">
        <f t="shared" si="551"/>
        <v>2.966493693196702E-2</v>
      </c>
      <c r="EE92" s="78">
        <f t="shared" si="552"/>
        <v>1.8883486625767054E-2</v>
      </c>
      <c r="EF92" s="78">
        <f t="shared" si="553"/>
        <v>1.8564982495563459E-2</v>
      </c>
      <c r="EG92" s="78">
        <f t="shared" si="554"/>
        <v>1.8883486625767054E-2</v>
      </c>
      <c r="EH92" s="78">
        <f t="shared" si="555"/>
        <v>2.8650203565478018E-2</v>
      </c>
      <c r="EI92" s="78">
        <f t="shared" si="556"/>
        <v>1.9123510628167292E-2</v>
      </c>
      <c r="EJ92" s="78">
        <f t="shared" si="557"/>
        <v>1.9123510628167292E-2</v>
      </c>
      <c r="EK92" s="78">
        <f t="shared" si="558"/>
        <v>1.8564982495563459E-2</v>
      </c>
      <c r="EL92" s="78">
        <f t="shared" si="559"/>
        <v>1.9123510628167292E-2</v>
      </c>
      <c r="EM92" s="78">
        <f t="shared" si="560"/>
        <v>1.9123510628167292E-2</v>
      </c>
      <c r="EN92" s="78">
        <f t="shared" si="561"/>
        <v>1.8564982495563459E-2</v>
      </c>
      <c r="EO92" s="78">
        <f t="shared" si="562"/>
        <v>1.9123510628167292E-2</v>
      </c>
      <c r="EP92" s="78">
        <f t="shared" si="563"/>
        <v>1.9123510628167292E-2</v>
      </c>
      <c r="EQ92" s="78">
        <f t="shared" si="564"/>
        <v>1.9123510628167292E-2</v>
      </c>
      <c r="ER92" s="78">
        <f t="shared" si="565"/>
        <v>1.9123510628167292E-2</v>
      </c>
      <c r="ES92" s="78">
        <f t="shared" si="566"/>
        <v>1.9123510628167292E-2</v>
      </c>
      <c r="ET92" s="78">
        <f t="shared" si="567"/>
        <v>4.4351148759570837E-2</v>
      </c>
      <c r="EU92" s="78">
        <f t="shared" si="568"/>
        <v>3.7899642999446377E-2</v>
      </c>
      <c r="EV92" s="78">
        <f t="shared" si="569"/>
        <v>1.905907687854673E-2</v>
      </c>
      <c r="EW92" s="78">
        <f t="shared" si="570"/>
        <v>1.9962054800044794E-2</v>
      </c>
      <c r="EX92" s="78">
        <f t="shared" si="571"/>
        <v>1.905907687854673E-2</v>
      </c>
      <c r="EY92" s="78">
        <f t="shared" si="572"/>
        <v>1.9962054800044794E-2</v>
      </c>
      <c r="EZ92" s="78">
        <f t="shared" si="573"/>
        <v>1.9962054800044794E-2</v>
      </c>
      <c r="FA92" s="78">
        <f t="shared" si="574"/>
        <v>1.9962054800044794E-2</v>
      </c>
      <c r="FB92" s="78">
        <f t="shared" si="575"/>
        <v>1.9962054800044794E-2</v>
      </c>
      <c r="FC92" s="78">
        <f t="shared" si="576"/>
        <v>1.905907687854673E-2</v>
      </c>
      <c r="FD92" s="78">
        <f t="shared" si="577"/>
        <v>1.905907687854673E-2</v>
      </c>
      <c r="FE92" s="78">
        <f t="shared" si="578"/>
        <v>1.905907687854673E-2</v>
      </c>
      <c r="FF92" s="78">
        <f t="shared" si="579"/>
        <v>1.9962054800044794E-2</v>
      </c>
      <c r="FG92" s="78">
        <f t="shared" si="580"/>
        <v>1.9962054800044794E-2</v>
      </c>
      <c r="FH92" s="78">
        <f t="shared" si="581"/>
        <v>1.9962054800044794E-2</v>
      </c>
      <c r="FI92" s="78">
        <f t="shared" si="582"/>
        <v>1.9962054800044794E-2</v>
      </c>
      <c r="FJ92" s="78">
        <f t="shared" si="583"/>
        <v>1.905907687854673E-2</v>
      </c>
      <c r="FK92" s="78">
        <f t="shared" si="584"/>
        <v>1.905907687854673E-2</v>
      </c>
      <c r="FL92" s="78">
        <f t="shared" si="585"/>
        <v>1.905907687854673E-2</v>
      </c>
      <c r="FM92" s="78">
        <f t="shared" si="586"/>
        <v>1.6181461778737045E-2</v>
      </c>
      <c r="FN92" s="78">
        <f t="shared" si="587"/>
        <v>1.6181461778737045E-2</v>
      </c>
      <c r="FO92" s="78">
        <f t="shared" si="588"/>
        <v>1.7650182596424591E-2</v>
      </c>
      <c r="FP92" s="78">
        <f t="shared" si="589"/>
        <v>1.9599130883947265E-2</v>
      </c>
      <c r="FQ92" s="78">
        <f t="shared" si="590"/>
        <v>2.1359749154633085E-2</v>
      </c>
      <c r="FR92" s="78">
        <f t="shared" si="591"/>
        <v>1.9599130883947265E-2</v>
      </c>
      <c r="FS92" s="78">
        <f t="shared" si="592"/>
        <v>1.9599130883947265E-2</v>
      </c>
      <c r="FT92" s="78">
        <f t="shared" si="593"/>
        <v>2.1359749154633085E-2</v>
      </c>
      <c r="FU92" s="78">
        <f t="shared" si="594"/>
        <v>1.8021240110339246E-2</v>
      </c>
      <c r="FV92" s="78">
        <f t="shared" si="595"/>
        <v>2.1688831836656947E-2</v>
      </c>
      <c r="FW92" s="78">
        <f t="shared" si="596"/>
        <v>1.9599130883947265E-2</v>
      </c>
      <c r="FX92" s="78">
        <f t="shared" si="597"/>
        <v>1.9599130883947265E-2</v>
      </c>
      <c r="FY92" s="78">
        <f t="shared" si="598"/>
        <v>2.1688831836656947E-2</v>
      </c>
      <c r="FZ92" s="79">
        <f t="shared" si="599"/>
        <v>1.1296732793699302</v>
      </c>
      <c r="GA92" s="24">
        <f t="shared" si="600"/>
        <v>1.9962054800044794E-2</v>
      </c>
      <c r="GB92" s="26">
        <f t="shared" si="601"/>
        <v>56.591031869494479</v>
      </c>
    </row>
    <row r="93" spans="126:184" ht="15" thickBot="1" x14ac:dyDescent="0.35">
      <c r="DV93" s="39" t="s">
        <v>162</v>
      </c>
      <c r="DW93" s="77">
        <f t="shared" si="544"/>
        <v>2.1230746071085261E-2</v>
      </c>
      <c r="DX93" s="78">
        <f t="shared" si="545"/>
        <v>2.5316094389503732E-2</v>
      </c>
      <c r="DY93" s="78">
        <f t="shared" si="546"/>
        <v>1.8545743873163618E-2</v>
      </c>
      <c r="DZ93" s="78">
        <f t="shared" si="547"/>
        <v>1.8545743873163618E-2</v>
      </c>
      <c r="EA93" s="78">
        <f t="shared" si="548"/>
        <v>1.8545743873163618E-2</v>
      </c>
      <c r="EB93" s="78">
        <f t="shared" si="549"/>
        <v>1.8545743873163618E-2</v>
      </c>
      <c r="EC93" s="78">
        <f t="shared" si="550"/>
        <v>1.8545743873163618E-2</v>
      </c>
      <c r="ED93" s="78">
        <f t="shared" si="551"/>
        <v>2.966493693196702E-2</v>
      </c>
      <c r="EE93" s="78">
        <f t="shared" si="552"/>
        <v>1.8883486625767054E-2</v>
      </c>
      <c r="EF93" s="78">
        <f t="shared" si="553"/>
        <v>1.8564982495563459E-2</v>
      </c>
      <c r="EG93" s="78">
        <f t="shared" si="554"/>
        <v>1.8883486625767054E-2</v>
      </c>
      <c r="EH93" s="78">
        <f t="shared" si="555"/>
        <v>2.8650203565478018E-2</v>
      </c>
      <c r="EI93" s="78">
        <f t="shared" si="556"/>
        <v>1.9123510628167292E-2</v>
      </c>
      <c r="EJ93" s="78">
        <f t="shared" si="557"/>
        <v>1.9123510628167292E-2</v>
      </c>
      <c r="EK93" s="78">
        <f t="shared" si="558"/>
        <v>1.8564982495563459E-2</v>
      </c>
      <c r="EL93" s="78">
        <f t="shared" si="559"/>
        <v>1.9123510628167292E-2</v>
      </c>
      <c r="EM93" s="78">
        <f t="shared" si="560"/>
        <v>1.9123510628167292E-2</v>
      </c>
      <c r="EN93" s="78">
        <f t="shared" si="561"/>
        <v>1.8564982495563459E-2</v>
      </c>
      <c r="EO93" s="78">
        <f t="shared" si="562"/>
        <v>1.9123510628167292E-2</v>
      </c>
      <c r="EP93" s="78">
        <f t="shared" si="563"/>
        <v>1.9123510628167292E-2</v>
      </c>
      <c r="EQ93" s="78">
        <f t="shared" si="564"/>
        <v>1.9123510628167292E-2</v>
      </c>
      <c r="ER93" s="78">
        <f t="shared" si="565"/>
        <v>1.9123510628167292E-2</v>
      </c>
      <c r="ES93" s="78">
        <f t="shared" si="566"/>
        <v>1.9123510628167292E-2</v>
      </c>
      <c r="ET93" s="78">
        <f t="shared" si="567"/>
        <v>4.4351148759570837E-2</v>
      </c>
      <c r="EU93" s="78">
        <f t="shared" si="568"/>
        <v>3.7899642999446377E-2</v>
      </c>
      <c r="EV93" s="78">
        <f t="shared" si="569"/>
        <v>1.905907687854673E-2</v>
      </c>
      <c r="EW93" s="78">
        <f t="shared" si="570"/>
        <v>1.9962054800044794E-2</v>
      </c>
      <c r="EX93" s="78">
        <f t="shared" si="571"/>
        <v>1.905907687854673E-2</v>
      </c>
      <c r="EY93" s="78">
        <f t="shared" si="572"/>
        <v>1.9962054800044794E-2</v>
      </c>
      <c r="EZ93" s="78">
        <f t="shared" si="573"/>
        <v>1.9962054800044794E-2</v>
      </c>
      <c r="FA93" s="78">
        <f t="shared" si="574"/>
        <v>1.9962054800044794E-2</v>
      </c>
      <c r="FB93" s="78">
        <f t="shared" si="575"/>
        <v>1.9962054800044794E-2</v>
      </c>
      <c r="FC93" s="78">
        <f t="shared" si="576"/>
        <v>1.905907687854673E-2</v>
      </c>
      <c r="FD93" s="78">
        <f t="shared" si="577"/>
        <v>1.905907687854673E-2</v>
      </c>
      <c r="FE93" s="78">
        <f t="shared" si="578"/>
        <v>1.905907687854673E-2</v>
      </c>
      <c r="FF93" s="78">
        <f t="shared" si="579"/>
        <v>1.9962054800044794E-2</v>
      </c>
      <c r="FG93" s="78">
        <f t="shared" si="580"/>
        <v>1.9962054800044794E-2</v>
      </c>
      <c r="FH93" s="78">
        <f t="shared" si="581"/>
        <v>1.9962054800044794E-2</v>
      </c>
      <c r="FI93" s="78">
        <f t="shared" si="582"/>
        <v>1.9962054800044794E-2</v>
      </c>
      <c r="FJ93" s="78">
        <f t="shared" si="583"/>
        <v>1.905907687854673E-2</v>
      </c>
      <c r="FK93" s="78">
        <f t="shared" si="584"/>
        <v>1.905907687854673E-2</v>
      </c>
      <c r="FL93" s="78">
        <f t="shared" si="585"/>
        <v>1.905907687854673E-2</v>
      </c>
      <c r="FM93" s="78">
        <f t="shared" si="586"/>
        <v>1.6181461778737045E-2</v>
      </c>
      <c r="FN93" s="78">
        <f t="shared" si="587"/>
        <v>1.6181461778737045E-2</v>
      </c>
      <c r="FO93" s="78">
        <f t="shared" si="588"/>
        <v>1.7650182596424591E-2</v>
      </c>
      <c r="FP93" s="78">
        <f t="shared" si="589"/>
        <v>1.9599130883947265E-2</v>
      </c>
      <c r="FQ93" s="78">
        <f t="shared" si="590"/>
        <v>2.1359749154633085E-2</v>
      </c>
      <c r="FR93" s="78">
        <f t="shared" si="591"/>
        <v>1.9599130883947265E-2</v>
      </c>
      <c r="FS93" s="78">
        <f t="shared" si="592"/>
        <v>1.9599130883947265E-2</v>
      </c>
      <c r="FT93" s="78">
        <f t="shared" si="593"/>
        <v>2.1359749154633085E-2</v>
      </c>
      <c r="FU93" s="78">
        <f t="shared" si="594"/>
        <v>1.8021240110339246E-2</v>
      </c>
      <c r="FV93" s="78">
        <f t="shared" si="595"/>
        <v>2.1688831836656947E-2</v>
      </c>
      <c r="FW93" s="78">
        <f t="shared" si="596"/>
        <v>1.9599130883947265E-2</v>
      </c>
      <c r="FX93" s="78">
        <f t="shared" si="597"/>
        <v>1.9599130883947265E-2</v>
      </c>
      <c r="FY93" s="78">
        <f t="shared" si="598"/>
        <v>2.1688831836656947E-2</v>
      </c>
      <c r="FZ93" s="79">
        <f t="shared" si="599"/>
        <v>1.1296732793699302</v>
      </c>
      <c r="GA93" s="24">
        <f t="shared" si="600"/>
        <v>1.9962054800044794E-2</v>
      </c>
      <c r="GB93" s="26">
        <f t="shared" si="601"/>
        <v>56.591031869494479</v>
      </c>
    </row>
    <row r="94" spans="126:184" ht="15" thickBot="1" x14ac:dyDescent="0.35">
      <c r="DV94" s="39" t="s">
        <v>163</v>
      </c>
      <c r="DW94" s="77">
        <f t="shared" si="544"/>
        <v>2.1230746071085261E-2</v>
      </c>
      <c r="DX94" s="78">
        <f t="shared" si="545"/>
        <v>2.5316094389503732E-2</v>
      </c>
      <c r="DY94" s="78">
        <f t="shared" si="546"/>
        <v>1.8545743873163618E-2</v>
      </c>
      <c r="DZ94" s="78">
        <f t="shared" si="547"/>
        <v>1.8545743873163618E-2</v>
      </c>
      <c r="EA94" s="78">
        <f t="shared" si="548"/>
        <v>1.8545743873163618E-2</v>
      </c>
      <c r="EB94" s="78">
        <f t="shared" si="549"/>
        <v>1.8545743873163618E-2</v>
      </c>
      <c r="EC94" s="78">
        <f t="shared" si="550"/>
        <v>1.8545743873163618E-2</v>
      </c>
      <c r="ED94" s="78">
        <f t="shared" si="551"/>
        <v>2.966493693196702E-2</v>
      </c>
      <c r="EE94" s="78">
        <f t="shared" si="552"/>
        <v>1.8883486625767054E-2</v>
      </c>
      <c r="EF94" s="78">
        <f t="shared" si="553"/>
        <v>1.8564982495563459E-2</v>
      </c>
      <c r="EG94" s="78">
        <f t="shared" si="554"/>
        <v>1.8883486625767054E-2</v>
      </c>
      <c r="EH94" s="78">
        <f t="shared" si="555"/>
        <v>2.8650203565478018E-2</v>
      </c>
      <c r="EI94" s="78">
        <f t="shared" si="556"/>
        <v>1.9123510628167292E-2</v>
      </c>
      <c r="EJ94" s="78">
        <f t="shared" si="557"/>
        <v>1.9123510628167292E-2</v>
      </c>
      <c r="EK94" s="78">
        <f t="shared" si="558"/>
        <v>1.8564982495563459E-2</v>
      </c>
      <c r="EL94" s="78">
        <f t="shared" si="559"/>
        <v>1.9123510628167292E-2</v>
      </c>
      <c r="EM94" s="78">
        <f t="shared" si="560"/>
        <v>1.9123510628167292E-2</v>
      </c>
      <c r="EN94" s="78">
        <f t="shared" si="561"/>
        <v>1.8564982495563459E-2</v>
      </c>
      <c r="EO94" s="78">
        <f t="shared" si="562"/>
        <v>1.9123510628167292E-2</v>
      </c>
      <c r="EP94" s="78">
        <f t="shared" si="563"/>
        <v>1.9123510628167292E-2</v>
      </c>
      <c r="EQ94" s="78">
        <f t="shared" si="564"/>
        <v>1.9123510628167292E-2</v>
      </c>
      <c r="ER94" s="78">
        <f t="shared" si="565"/>
        <v>1.9123510628167292E-2</v>
      </c>
      <c r="ES94" s="78">
        <f t="shared" si="566"/>
        <v>1.9123510628167292E-2</v>
      </c>
      <c r="ET94" s="78">
        <f t="shared" si="567"/>
        <v>4.4351148759570837E-2</v>
      </c>
      <c r="EU94" s="78">
        <f t="shared" si="568"/>
        <v>3.7899642999446377E-2</v>
      </c>
      <c r="EV94" s="78">
        <f t="shared" si="569"/>
        <v>1.905907687854673E-2</v>
      </c>
      <c r="EW94" s="78">
        <f t="shared" si="570"/>
        <v>1.9962054800044794E-2</v>
      </c>
      <c r="EX94" s="78">
        <f t="shared" si="571"/>
        <v>1.905907687854673E-2</v>
      </c>
      <c r="EY94" s="78">
        <f t="shared" si="572"/>
        <v>1.9962054800044794E-2</v>
      </c>
      <c r="EZ94" s="78">
        <f t="shared" si="573"/>
        <v>1.9962054800044794E-2</v>
      </c>
      <c r="FA94" s="78">
        <f t="shared" si="574"/>
        <v>1.9962054800044794E-2</v>
      </c>
      <c r="FB94" s="78">
        <f t="shared" si="575"/>
        <v>1.9962054800044794E-2</v>
      </c>
      <c r="FC94" s="78">
        <f t="shared" si="576"/>
        <v>1.905907687854673E-2</v>
      </c>
      <c r="FD94" s="78">
        <f t="shared" si="577"/>
        <v>1.905907687854673E-2</v>
      </c>
      <c r="FE94" s="78">
        <f t="shared" si="578"/>
        <v>1.905907687854673E-2</v>
      </c>
      <c r="FF94" s="78">
        <f t="shared" si="579"/>
        <v>1.9962054800044794E-2</v>
      </c>
      <c r="FG94" s="78">
        <f t="shared" si="580"/>
        <v>1.9962054800044794E-2</v>
      </c>
      <c r="FH94" s="78">
        <f t="shared" si="581"/>
        <v>1.9962054800044794E-2</v>
      </c>
      <c r="FI94" s="78">
        <f t="shared" si="582"/>
        <v>1.9962054800044794E-2</v>
      </c>
      <c r="FJ94" s="78">
        <f t="shared" si="583"/>
        <v>1.905907687854673E-2</v>
      </c>
      <c r="FK94" s="78">
        <f t="shared" si="584"/>
        <v>1.905907687854673E-2</v>
      </c>
      <c r="FL94" s="78">
        <f t="shared" si="585"/>
        <v>1.905907687854673E-2</v>
      </c>
      <c r="FM94" s="78">
        <f t="shared" si="586"/>
        <v>1.6181461778737045E-2</v>
      </c>
      <c r="FN94" s="78">
        <f t="shared" si="587"/>
        <v>1.6181461778737045E-2</v>
      </c>
      <c r="FO94" s="78">
        <f t="shared" si="588"/>
        <v>1.7650182596424591E-2</v>
      </c>
      <c r="FP94" s="78">
        <f t="shared" si="589"/>
        <v>1.9599130883947265E-2</v>
      </c>
      <c r="FQ94" s="78">
        <f t="shared" si="590"/>
        <v>2.1359749154633085E-2</v>
      </c>
      <c r="FR94" s="78">
        <f t="shared" si="591"/>
        <v>1.9599130883947265E-2</v>
      </c>
      <c r="FS94" s="78">
        <f t="shared" si="592"/>
        <v>1.9599130883947265E-2</v>
      </c>
      <c r="FT94" s="78">
        <f t="shared" si="593"/>
        <v>2.1359749154633085E-2</v>
      </c>
      <c r="FU94" s="78">
        <f t="shared" si="594"/>
        <v>1.8021240110339246E-2</v>
      </c>
      <c r="FV94" s="78">
        <f t="shared" si="595"/>
        <v>2.1688831836656947E-2</v>
      </c>
      <c r="FW94" s="78">
        <f t="shared" si="596"/>
        <v>1.9599130883947265E-2</v>
      </c>
      <c r="FX94" s="78">
        <f t="shared" si="597"/>
        <v>1.9599130883947265E-2</v>
      </c>
      <c r="FY94" s="78">
        <f t="shared" si="598"/>
        <v>2.1688831836656947E-2</v>
      </c>
      <c r="FZ94" s="79">
        <f t="shared" si="599"/>
        <v>1.1296732793699302</v>
      </c>
      <c r="GA94" s="24">
        <f t="shared" si="600"/>
        <v>1.9962054800044794E-2</v>
      </c>
      <c r="GB94" s="26">
        <f t="shared" si="601"/>
        <v>56.591031869494479</v>
      </c>
    </row>
    <row r="95" spans="126:184" ht="15" thickBot="1" x14ac:dyDescent="0.35">
      <c r="DV95" s="39" t="s">
        <v>164</v>
      </c>
      <c r="DW95" s="77">
        <f t="shared" si="544"/>
        <v>1.7692288392571053E-2</v>
      </c>
      <c r="DX95" s="78">
        <f t="shared" si="545"/>
        <v>1.6877396259669154E-2</v>
      </c>
      <c r="DY95" s="78">
        <f t="shared" si="546"/>
        <v>1.8545743873163618E-2</v>
      </c>
      <c r="DZ95" s="78">
        <f t="shared" si="547"/>
        <v>1.8545743873163618E-2</v>
      </c>
      <c r="EA95" s="78">
        <f t="shared" si="548"/>
        <v>1.8545743873163618E-2</v>
      </c>
      <c r="EB95" s="78">
        <f t="shared" si="549"/>
        <v>1.8545743873163618E-2</v>
      </c>
      <c r="EC95" s="78">
        <f t="shared" si="550"/>
        <v>1.8545743873163618E-2</v>
      </c>
      <c r="ED95" s="78">
        <f t="shared" si="551"/>
        <v>2.2248702698975265E-2</v>
      </c>
      <c r="EE95" s="78">
        <f t="shared" si="552"/>
        <v>1.8883486625767054E-2</v>
      </c>
      <c r="EF95" s="78">
        <f t="shared" si="553"/>
        <v>1.8564982495563459E-2</v>
      </c>
      <c r="EG95" s="78">
        <f t="shared" si="554"/>
        <v>1.8883486625767054E-2</v>
      </c>
      <c r="EH95" s="78">
        <f t="shared" si="555"/>
        <v>1.4325101782739009E-2</v>
      </c>
      <c r="EI95" s="78">
        <f t="shared" si="556"/>
        <v>1.9123510628167292E-2</v>
      </c>
      <c r="EJ95" s="78">
        <f t="shared" si="557"/>
        <v>1.9123510628167292E-2</v>
      </c>
      <c r="EK95" s="78">
        <f t="shared" si="558"/>
        <v>1.8564982495563459E-2</v>
      </c>
      <c r="EL95" s="78">
        <f t="shared" si="559"/>
        <v>1.9123510628167292E-2</v>
      </c>
      <c r="EM95" s="78">
        <f t="shared" si="560"/>
        <v>1.9123510628167292E-2</v>
      </c>
      <c r="EN95" s="78">
        <f t="shared" si="561"/>
        <v>1.8564982495563459E-2</v>
      </c>
      <c r="EO95" s="78">
        <f t="shared" si="562"/>
        <v>1.9123510628167292E-2</v>
      </c>
      <c r="EP95" s="78">
        <f t="shared" si="563"/>
        <v>1.9123510628167292E-2</v>
      </c>
      <c r="EQ95" s="78">
        <f t="shared" si="564"/>
        <v>1.9123510628167292E-2</v>
      </c>
      <c r="ER95" s="78">
        <f t="shared" si="565"/>
        <v>1.9123510628167292E-2</v>
      </c>
      <c r="ES95" s="78">
        <f t="shared" si="566"/>
        <v>1.9123510628167292E-2</v>
      </c>
      <c r="ET95" s="78">
        <f t="shared" si="567"/>
        <v>3.3263361569678129E-2</v>
      </c>
      <c r="EU95" s="78">
        <f t="shared" si="568"/>
        <v>2.5266428666297584E-2</v>
      </c>
      <c r="EV95" s="78">
        <f t="shared" si="569"/>
        <v>1.905907687854673E-2</v>
      </c>
      <c r="EW95" s="78">
        <f t="shared" si="570"/>
        <v>1.9962054800044794E-2</v>
      </c>
      <c r="EX95" s="78">
        <f t="shared" si="571"/>
        <v>1.905907687854673E-2</v>
      </c>
      <c r="EY95" s="78">
        <f t="shared" si="572"/>
        <v>1.9962054800044794E-2</v>
      </c>
      <c r="EZ95" s="78">
        <f t="shared" si="573"/>
        <v>1.9962054800044794E-2</v>
      </c>
      <c r="FA95" s="78">
        <f t="shared" si="574"/>
        <v>1.9962054800044794E-2</v>
      </c>
      <c r="FB95" s="78">
        <f t="shared" si="575"/>
        <v>1.9962054800044794E-2</v>
      </c>
      <c r="FC95" s="78">
        <f t="shared" si="576"/>
        <v>1.905907687854673E-2</v>
      </c>
      <c r="FD95" s="78">
        <f t="shared" si="577"/>
        <v>1.905907687854673E-2</v>
      </c>
      <c r="FE95" s="78">
        <f t="shared" si="578"/>
        <v>1.905907687854673E-2</v>
      </c>
      <c r="FF95" s="78">
        <f t="shared" si="579"/>
        <v>1.9962054800044794E-2</v>
      </c>
      <c r="FG95" s="78">
        <f t="shared" si="580"/>
        <v>1.9962054800044794E-2</v>
      </c>
      <c r="FH95" s="78">
        <f t="shared" si="581"/>
        <v>1.9962054800044794E-2</v>
      </c>
      <c r="FI95" s="78">
        <f t="shared" si="582"/>
        <v>1.9962054800044794E-2</v>
      </c>
      <c r="FJ95" s="78">
        <f t="shared" si="583"/>
        <v>1.905907687854673E-2</v>
      </c>
      <c r="FK95" s="78">
        <f t="shared" si="584"/>
        <v>1.905907687854673E-2</v>
      </c>
      <c r="FL95" s="78">
        <f t="shared" si="585"/>
        <v>1.905907687854673E-2</v>
      </c>
      <c r="FM95" s="78">
        <f t="shared" si="586"/>
        <v>1.6181461778737045E-2</v>
      </c>
      <c r="FN95" s="78">
        <f t="shared" si="587"/>
        <v>1.6181461778737045E-2</v>
      </c>
      <c r="FO95" s="78">
        <f t="shared" si="588"/>
        <v>1.7650182596424591E-2</v>
      </c>
      <c r="FP95" s="78">
        <f t="shared" si="589"/>
        <v>1.9599130883947265E-2</v>
      </c>
      <c r="FQ95" s="78">
        <f t="shared" si="590"/>
        <v>2.1359749154633085E-2</v>
      </c>
      <c r="FR95" s="78">
        <f t="shared" si="591"/>
        <v>1.9599130883947265E-2</v>
      </c>
      <c r="FS95" s="78">
        <f t="shared" si="592"/>
        <v>1.9599130883947265E-2</v>
      </c>
      <c r="FT95" s="78">
        <f t="shared" si="593"/>
        <v>2.1359749154633085E-2</v>
      </c>
      <c r="FU95" s="78">
        <f t="shared" si="594"/>
        <v>1.8021240110339246E-2</v>
      </c>
      <c r="FV95" s="78">
        <f t="shared" si="595"/>
        <v>2.1688831836656947E-2</v>
      </c>
      <c r="FW95" s="78">
        <f t="shared" si="596"/>
        <v>1.9599130883947265E-2</v>
      </c>
      <c r="FX95" s="78">
        <f t="shared" si="597"/>
        <v>1.9599130883947265E-2</v>
      </c>
      <c r="FY95" s="78">
        <f t="shared" si="598"/>
        <v>2.1688831836656947E-2</v>
      </c>
      <c r="FZ95" s="79">
        <f t="shared" si="599"/>
        <v>1.0722337860228091</v>
      </c>
      <c r="GA95" s="24">
        <f t="shared" si="600"/>
        <v>1.905907687854673E-2</v>
      </c>
      <c r="GB95" s="26">
        <f t="shared" si="601"/>
        <v>56.25843228691398</v>
      </c>
    </row>
    <row r="96" spans="126:184" ht="15" thickBot="1" x14ac:dyDescent="0.35">
      <c r="DV96" s="39" t="s">
        <v>165</v>
      </c>
      <c r="DW96" s="77">
        <f t="shared" si="544"/>
        <v>1.7692288392571053E-2</v>
      </c>
      <c r="DX96" s="78">
        <f t="shared" si="545"/>
        <v>1.6877396259669154E-2</v>
      </c>
      <c r="DY96" s="78">
        <f t="shared" si="546"/>
        <v>1.8545743873163618E-2</v>
      </c>
      <c r="DZ96" s="78">
        <f t="shared" si="547"/>
        <v>1.8545743873163618E-2</v>
      </c>
      <c r="EA96" s="78">
        <f t="shared" si="548"/>
        <v>1.8545743873163618E-2</v>
      </c>
      <c r="EB96" s="78">
        <f t="shared" si="549"/>
        <v>1.8545743873163618E-2</v>
      </c>
      <c r="EC96" s="78">
        <f t="shared" si="550"/>
        <v>1.8545743873163618E-2</v>
      </c>
      <c r="ED96" s="78">
        <f t="shared" si="551"/>
        <v>2.2248702698975265E-2</v>
      </c>
      <c r="EE96" s="78">
        <f t="shared" si="552"/>
        <v>1.8883486625767054E-2</v>
      </c>
      <c r="EF96" s="78">
        <f t="shared" si="553"/>
        <v>1.8564982495563459E-2</v>
      </c>
      <c r="EG96" s="78">
        <f t="shared" si="554"/>
        <v>1.8883486625767054E-2</v>
      </c>
      <c r="EH96" s="78">
        <f t="shared" si="555"/>
        <v>1.4325101782739009E-2</v>
      </c>
      <c r="EI96" s="78">
        <f t="shared" si="556"/>
        <v>1.9123510628167292E-2</v>
      </c>
      <c r="EJ96" s="78">
        <f t="shared" si="557"/>
        <v>1.9123510628167292E-2</v>
      </c>
      <c r="EK96" s="78">
        <f t="shared" si="558"/>
        <v>1.8564982495563459E-2</v>
      </c>
      <c r="EL96" s="78">
        <f t="shared" si="559"/>
        <v>1.9123510628167292E-2</v>
      </c>
      <c r="EM96" s="78">
        <f t="shared" si="560"/>
        <v>1.9123510628167292E-2</v>
      </c>
      <c r="EN96" s="78">
        <f t="shared" si="561"/>
        <v>1.8564982495563459E-2</v>
      </c>
      <c r="EO96" s="78">
        <f t="shared" si="562"/>
        <v>1.9123510628167292E-2</v>
      </c>
      <c r="EP96" s="78">
        <f t="shared" si="563"/>
        <v>1.9123510628167292E-2</v>
      </c>
      <c r="EQ96" s="78">
        <f t="shared" si="564"/>
        <v>1.9123510628167292E-2</v>
      </c>
      <c r="ER96" s="78">
        <f t="shared" si="565"/>
        <v>1.9123510628167292E-2</v>
      </c>
      <c r="ES96" s="78">
        <f t="shared" si="566"/>
        <v>1.9123510628167292E-2</v>
      </c>
      <c r="ET96" s="78">
        <f t="shared" si="567"/>
        <v>3.3263361569678129E-2</v>
      </c>
      <c r="EU96" s="78">
        <f t="shared" si="568"/>
        <v>2.5266428666297584E-2</v>
      </c>
      <c r="EV96" s="78">
        <f t="shared" si="569"/>
        <v>1.905907687854673E-2</v>
      </c>
      <c r="EW96" s="78">
        <f t="shared" si="570"/>
        <v>1.9962054800044794E-2</v>
      </c>
      <c r="EX96" s="78">
        <f t="shared" si="571"/>
        <v>1.905907687854673E-2</v>
      </c>
      <c r="EY96" s="78">
        <f t="shared" si="572"/>
        <v>1.9962054800044794E-2</v>
      </c>
      <c r="EZ96" s="78">
        <f t="shared" si="573"/>
        <v>1.9962054800044794E-2</v>
      </c>
      <c r="FA96" s="78">
        <f t="shared" si="574"/>
        <v>1.9962054800044794E-2</v>
      </c>
      <c r="FB96" s="78">
        <f t="shared" si="575"/>
        <v>1.9962054800044794E-2</v>
      </c>
      <c r="FC96" s="78">
        <f t="shared" si="576"/>
        <v>1.905907687854673E-2</v>
      </c>
      <c r="FD96" s="78">
        <f t="shared" si="577"/>
        <v>1.905907687854673E-2</v>
      </c>
      <c r="FE96" s="78">
        <f t="shared" si="578"/>
        <v>1.905907687854673E-2</v>
      </c>
      <c r="FF96" s="78">
        <f t="shared" si="579"/>
        <v>1.9962054800044794E-2</v>
      </c>
      <c r="FG96" s="78">
        <f t="shared" si="580"/>
        <v>1.9962054800044794E-2</v>
      </c>
      <c r="FH96" s="78">
        <f t="shared" si="581"/>
        <v>1.9962054800044794E-2</v>
      </c>
      <c r="FI96" s="78">
        <f t="shared" si="582"/>
        <v>1.9962054800044794E-2</v>
      </c>
      <c r="FJ96" s="78">
        <f t="shared" si="583"/>
        <v>1.905907687854673E-2</v>
      </c>
      <c r="FK96" s="78">
        <f t="shared" si="584"/>
        <v>1.905907687854673E-2</v>
      </c>
      <c r="FL96" s="78">
        <f t="shared" si="585"/>
        <v>1.905907687854673E-2</v>
      </c>
      <c r="FM96" s="78">
        <f t="shared" si="586"/>
        <v>1.6181461778737045E-2</v>
      </c>
      <c r="FN96" s="78">
        <f t="shared" si="587"/>
        <v>1.6181461778737045E-2</v>
      </c>
      <c r="FO96" s="78">
        <f t="shared" si="588"/>
        <v>1.7650182596424591E-2</v>
      </c>
      <c r="FP96" s="78">
        <f t="shared" si="589"/>
        <v>1.9599130883947265E-2</v>
      </c>
      <c r="FQ96" s="78">
        <f t="shared" si="590"/>
        <v>2.1359749154633085E-2</v>
      </c>
      <c r="FR96" s="78">
        <f t="shared" si="591"/>
        <v>1.9599130883947265E-2</v>
      </c>
      <c r="FS96" s="78">
        <f t="shared" si="592"/>
        <v>1.9599130883947265E-2</v>
      </c>
      <c r="FT96" s="78">
        <f t="shared" si="593"/>
        <v>2.1359749154633085E-2</v>
      </c>
      <c r="FU96" s="78">
        <f t="shared" si="594"/>
        <v>1.8021240110339246E-2</v>
      </c>
      <c r="FV96" s="78">
        <f t="shared" si="595"/>
        <v>2.1688831836656947E-2</v>
      </c>
      <c r="FW96" s="78">
        <f t="shared" si="596"/>
        <v>1.9599130883947265E-2</v>
      </c>
      <c r="FX96" s="78">
        <f t="shared" si="597"/>
        <v>1.9599130883947265E-2</v>
      </c>
      <c r="FY96" s="78">
        <f t="shared" si="598"/>
        <v>2.1688831836656947E-2</v>
      </c>
      <c r="FZ96" s="79">
        <f t="shared" si="599"/>
        <v>1.0722337860228091</v>
      </c>
      <c r="GA96" s="24">
        <f t="shared" si="600"/>
        <v>1.905907687854673E-2</v>
      </c>
      <c r="GB96" s="26">
        <f t="shared" si="601"/>
        <v>56.25843228691398</v>
      </c>
    </row>
    <row r="97" spans="126:184" ht="15" thickBot="1" x14ac:dyDescent="0.35">
      <c r="DV97" s="39" t="s">
        <v>166</v>
      </c>
      <c r="DW97" s="77">
        <f t="shared" si="544"/>
        <v>1.7692288392571053E-2</v>
      </c>
      <c r="DX97" s="78">
        <f t="shared" si="545"/>
        <v>1.6877396259669154E-2</v>
      </c>
      <c r="DY97" s="78">
        <f t="shared" si="546"/>
        <v>1.8545743873163618E-2</v>
      </c>
      <c r="DZ97" s="78">
        <f t="shared" si="547"/>
        <v>1.8545743873163618E-2</v>
      </c>
      <c r="EA97" s="78">
        <f t="shared" si="548"/>
        <v>1.8545743873163618E-2</v>
      </c>
      <c r="EB97" s="78">
        <f t="shared" si="549"/>
        <v>1.8545743873163618E-2</v>
      </c>
      <c r="EC97" s="78">
        <f t="shared" si="550"/>
        <v>1.8545743873163618E-2</v>
      </c>
      <c r="ED97" s="78">
        <f t="shared" si="551"/>
        <v>2.2248702698975265E-2</v>
      </c>
      <c r="EE97" s="78">
        <f t="shared" si="552"/>
        <v>1.8883486625767054E-2</v>
      </c>
      <c r="EF97" s="78">
        <f t="shared" si="553"/>
        <v>1.8564982495563459E-2</v>
      </c>
      <c r="EG97" s="78">
        <f t="shared" si="554"/>
        <v>1.8883486625767054E-2</v>
      </c>
      <c r="EH97" s="78">
        <f t="shared" si="555"/>
        <v>1.4325101782739009E-2</v>
      </c>
      <c r="EI97" s="78">
        <f t="shared" si="556"/>
        <v>1.9123510628167292E-2</v>
      </c>
      <c r="EJ97" s="78">
        <f t="shared" si="557"/>
        <v>1.9123510628167292E-2</v>
      </c>
      <c r="EK97" s="78">
        <f t="shared" si="558"/>
        <v>1.8564982495563459E-2</v>
      </c>
      <c r="EL97" s="78">
        <f t="shared" si="559"/>
        <v>1.9123510628167292E-2</v>
      </c>
      <c r="EM97" s="78">
        <f t="shared" si="560"/>
        <v>1.9123510628167292E-2</v>
      </c>
      <c r="EN97" s="78">
        <f t="shared" si="561"/>
        <v>1.8564982495563459E-2</v>
      </c>
      <c r="EO97" s="78">
        <f t="shared" si="562"/>
        <v>1.9123510628167292E-2</v>
      </c>
      <c r="EP97" s="78">
        <f t="shared" si="563"/>
        <v>1.9123510628167292E-2</v>
      </c>
      <c r="EQ97" s="78">
        <f t="shared" si="564"/>
        <v>1.9123510628167292E-2</v>
      </c>
      <c r="ER97" s="78">
        <f t="shared" si="565"/>
        <v>1.9123510628167292E-2</v>
      </c>
      <c r="ES97" s="78">
        <f t="shared" si="566"/>
        <v>1.9123510628167292E-2</v>
      </c>
      <c r="ET97" s="78">
        <f t="shared" si="567"/>
        <v>3.3263361569678129E-2</v>
      </c>
      <c r="EU97" s="78">
        <f t="shared" si="568"/>
        <v>2.5266428666297584E-2</v>
      </c>
      <c r="EV97" s="78">
        <f t="shared" si="569"/>
        <v>1.905907687854673E-2</v>
      </c>
      <c r="EW97" s="78">
        <f t="shared" si="570"/>
        <v>1.9962054800044794E-2</v>
      </c>
      <c r="EX97" s="78">
        <f t="shared" si="571"/>
        <v>1.905907687854673E-2</v>
      </c>
      <c r="EY97" s="78">
        <f t="shared" si="572"/>
        <v>1.9962054800044794E-2</v>
      </c>
      <c r="EZ97" s="78">
        <f t="shared" si="573"/>
        <v>1.9962054800044794E-2</v>
      </c>
      <c r="FA97" s="78">
        <f t="shared" si="574"/>
        <v>1.9962054800044794E-2</v>
      </c>
      <c r="FB97" s="78">
        <f t="shared" si="575"/>
        <v>1.9962054800044794E-2</v>
      </c>
      <c r="FC97" s="78">
        <f t="shared" si="576"/>
        <v>1.905907687854673E-2</v>
      </c>
      <c r="FD97" s="78">
        <f t="shared" si="577"/>
        <v>1.905907687854673E-2</v>
      </c>
      <c r="FE97" s="78">
        <f t="shared" si="578"/>
        <v>1.905907687854673E-2</v>
      </c>
      <c r="FF97" s="78">
        <f t="shared" si="579"/>
        <v>1.9962054800044794E-2</v>
      </c>
      <c r="FG97" s="78">
        <f t="shared" si="580"/>
        <v>1.9962054800044794E-2</v>
      </c>
      <c r="FH97" s="78">
        <f t="shared" si="581"/>
        <v>1.9962054800044794E-2</v>
      </c>
      <c r="FI97" s="78">
        <f t="shared" si="582"/>
        <v>1.9962054800044794E-2</v>
      </c>
      <c r="FJ97" s="78">
        <f t="shared" si="583"/>
        <v>1.905907687854673E-2</v>
      </c>
      <c r="FK97" s="78">
        <f t="shared" si="584"/>
        <v>1.905907687854673E-2</v>
      </c>
      <c r="FL97" s="78">
        <f t="shared" si="585"/>
        <v>1.905907687854673E-2</v>
      </c>
      <c r="FM97" s="78">
        <f t="shared" si="586"/>
        <v>1.6181461778737045E-2</v>
      </c>
      <c r="FN97" s="78">
        <f t="shared" si="587"/>
        <v>1.6181461778737045E-2</v>
      </c>
      <c r="FO97" s="78">
        <f t="shared" si="588"/>
        <v>1.7650182596424591E-2</v>
      </c>
      <c r="FP97" s="78">
        <f t="shared" si="589"/>
        <v>1.9599130883947265E-2</v>
      </c>
      <c r="FQ97" s="78">
        <f t="shared" si="590"/>
        <v>2.1359749154633085E-2</v>
      </c>
      <c r="FR97" s="78">
        <f t="shared" si="591"/>
        <v>1.9599130883947265E-2</v>
      </c>
      <c r="FS97" s="78">
        <f t="shared" si="592"/>
        <v>1.9599130883947265E-2</v>
      </c>
      <c r="FT97" s="78">
        <f t="shared" si="593"/>
        <v>2.1359749154633085E-2</v>
      </c>
      <c r="FU97" s="78">
        <f t="shared" si="594"/>
        <v>1.8021240110339246E-2</v>
      </c>
      <c r="FV97" s="78">
        <f t="shared" si="595"/>
        <v>2.1688831836656947E-2</v>
      </c>
      <c r="FW97" s="78">
        <f t="shared" si="596"/>
        <v>1.9599130883947265E-2</v>
      </c>
      <c r="FX97" s="78">
        <f t="shared" si="597"/>
        <v>1.9599130883947265E-2</v>
      </c>
      <c r="FY97" s="78">
        <f t="shared" si="598"/>
        <v>2.1688831836656947E-2</v>
      </c>
      <c r="FZ97" s="79">
        <f t="shared" si="599"/>
        <v>1.0722337860228091</v>
      </c>
      <c r="GA97" s="24">
        <f t="shared" si="600"/>
        <v>1.905907687854673E-2</v>
      </c>
      <c r="GB97" s="26">
        <f t="shared" si="601"/>
        <v>56.25843228691398</v>
      </c>
    </row>
    <row r="98" spans="126:184" ht="15" thickBot="1" x14ac:dyDescent="0.35">
      <c r="DV98" s="39" t="s">
        <v>167</v>
      </c>
      <c r="DW98" s="77">
        <f t="shared" si="544"/>
        <v>2.1230746071085261E-2</v>
      </c>
      <c r="DX98" s="78">
        <f t="shared" si="545"/>
        <v>2.5316094389503732E-2</v>
      </c>
      <c r="DY98" s="78">
        <f t="shared" si="546"/>
        <v>1.8545743873163618E-2</v>
      </c>
      <c r="DZ98" s="78">
        <f t="shared" si="547"/>
        <v>1.8545743873163618E-2</v>
      </c>
      <c r="EA98" s="78">
        <f t="shared" si="548"/>
        <v>1.8545743873163618E-2</v>
      </c>
      <c r="EB98" s="78">
        <f t="shared" si="549"/>
        <v>1.8545743873163618E-2</v>
      </c>
      <c r="EC98" s="78">
        <f t="shared" si="550"/>
        <v>1.8545743873163618E-2</v>
      </c>
      <c r="ED98" s="78">
        <f t="shared" si="551"/>
        <v>2.966493693196702E-2</v>
      </c>
      <c r="EE98" s="78">
        <f t="shared" si="552"/>
        <v>1.8883486625767054E-2</v>
      </c>
      <c r="EF98" s="78">
        <f t="shared" si="553"/>
        <v>1.8564982495563459E-2</v>
      </c>
      <c r="EG98" s="78">
        <f t="shared" si="554"/>
        <v>1.8883486625767054E-2</v>
      </c>
      <c r="EH98" s="78">
        <f t="shared" si="555"/>
        <v>2.8650203565478018E-2</v>
      </c>
      <c r="EI98" s="78">
        <f t="shared" si="556"/>
        <v>1.9123510628167292E-2</v>
      </c>
      <c r="EJ98" s="78">
        <f t="shared" si="557"/>
        <v>1.9123510628167292E-2</v>
      </c>
      <c r="EK98" s="78">
        <f t="shared" si="558"/>
        <v>1.8564982495563459E-2</v>
      </c>
      <c r="EL98" s="78">
        <f t="shared" si="559"/>
        <v>1.9123510628167292E-2</v>
      </c>
      <c r="EM98" s="78">
        <f t="shared" si="560"/>
        <v>1.9123510628167292E-2</v>
      </c>
      <c r="EN98" s="78">
        <f t="shared" si="561"/>
        <v>1.8564982495563459E-2</v>
      </c>
      <c r="EO98" s="78">
        <f t="shared" si="562"/>
        <v>1.9123510628167292E-2</v>
      </c>
      <c r="EP98" s="78">
        <f t="shared" si="563"/>
        <v>1.9123510628167292E-2</v>
      </c>
      <c r="EQ98" s="78">
        <f t="shared" si="564"/>
        <v>1.9123510628167292E-2</v>
      </c>
      <c r="ER98" s="78">
        <f t="shared" si="565"/>
        <v>1.9123510628167292E-2</v>
      </c>
      <c r="ES98" s="78">
        <f t="shared" si="566"/>
        <v>1.9123510628167292E-2</v>
      </c>
      <c r="ET98" s="78">
        <f t="shared" si="567"/>
        <v>4.4351148759570837E-2</v>
      </c>
      <c r="EU98" s="78">
        <f t="shared" si="568"/>
        <v>3.7899642999446377E-2</v>
      </c>
      <c r="EV98" s="78">
        <f t="shared" si="569"/>
        <v>1.905907687854673E-2</v>
      </c>
      <c r="EW98" s="78">
        <f t="shared" si="570"/>
        <v>1.9962054800044794E-2</v>
      </c>
      <c r="EX98" s="78">
        <f t="shared" si="571"/>
        <v>1.905907687854673E-2</v>
      </c>
      <c r="EY98" s="78">
        <f t="shared" si="572"/>
        <v>1.9962054800044794E-2</v>
      </c>
      <c r="EZ98" s="78">
        <f t="shared" si="573"/>
        <v>1.9962054800044794E-2</v>
      </c>
      <c r="FA98" s="78">
        <f t="shared" si="574"/>
        <v>1.9962054800044794E-2</v>
      </c>
      <c r="FB98" s="78">
        <f t="shared" si="575"/>
        <v>1.9962054800044794E-2</v>
      </c>
      <c r="FC98" s="78">
        <f t="shared" si="576"/>
        <v>1.905907687854673E-2</v>
      </c>
      <c r="FD98" s="78">
        <f t="shared" si="577"/>
        <v>1.905907687854673E-2</v>
      </c>
      <c r="FE98" s="78">
        <f t="shared" si="578"/>
        <v>1.905907687854673E-2</v>
      </c>
      <c r="FF98" s="78">
        <f t="shared" si="579"/>
        <v>1.9962054800044794E-2</v>
      </c>
      <c r="FG98" s="78">
        <f t="shared" si="580"/>
        <v>1.9962054800044794E-2</v>
      </c>
      <c r="FH98" s="78">
        <f t="shared" si="581"/>
        <v>1.9962054800044794E-2</v>
      </c>
      <c r="FI98" s="78">
        <f t="shared" si="582"/>
        <v>1.9962054800044794E-2</v>
      </c>
      <c r="FJ98" s="78">
        <f t="shared" si="583"/>
        <v>1.905907687854673E-2</v>
      </c>
      <c r="FK98" s="78">
        <f t="shared" si="584"/>
        <v>1.905907687854673E-2</v>
      </c>
      <c r="FL98" s="78">
        <f t="shared" si="585"/>
        <v>1.905907687854673E-2</v>
      </c>
      <c r="FM98" s="78">
        <f t="shared" si="586"/>
        <v>1.6181461778737045E-2</v>
      </c>
      <c r="FN98" s="78">
        <f t="shared" si="587"/>
        <v>1.6181461778737045E-2</v>
      </c>
      <c r="FO98" s="78">
        <f t="shared" si="588"/>
        <v>1.7650182596424591E-2</v>
      </c>
      <c r="FP98" s="78">
        <f t="shared" si="589"/>
        <v>1.9599130883947265E-2</v>
      </c>
      <c r="FQ98" s="78">
        <f t="shared" si="590"/>
        <v>2.1359749154633085E-2</v>
      </c>
      <c r="FR98" s="78">
        <f t="shared" si="591"/>
        <v>1.9599130883947265E-2</v>
      </c>
      <c r="FS98" s="78">
        <f t="shared" si="592"/>
        <v>1.9599130883947265E-2</v>
      </c>
      <c r="FT98" s="78">
        <f t="shared" si="593"/>
        <v>2.1359749154633085E-2</v>
      </c>
      <c r="FU98" s="78">
        <f t="shared" si="594"/>
        <v>1.8021240110339246E-2</v>
      </c>
      <c r="FV98" s="78">
        <f t="shared" si="595"/>
        <v>2.1688831836656947E-2</v>
      </c>
      <c r="FW98" s="78">
        <f t="shared" si="596"/>
        <v>1.9599130883947265E-2</v>
      </c>
      <c r="FX98" s="78">
        <f t="shared" si="597"/>
        <v>1.9599130883947265E-2</v>
      </c>
      <c r="FY98" s="78">
        <f t="shared" si="598"/>
        <v>2.1688831836656947E-2</v>
      </c>
      <c r="FZ98" s="79">
        <f t="shared" si="599"/>
        <v>1.1296732793699302</v>
      </c>
      <c r="GA98" s="24">
        <f t="shared" si="600"/>
        <v>1.9962054800044794E-2</v>
      </c>
      <c r="GB98" s="26">
        <f t="shared" si="601"/>
        <v>56.591031869494479</v>
      </c>
    </row>
    <row r="99" spans="126:184" ht="15" thickBot="1" x14ac:dyDescent="0.35">
      <c r="DV99" s="39" t="s">
        <v>168</v>
      </c>
      <c r="DW99" s="77">
        <f t="shared" si="544"/>
        <v>2.1230746071085261E-2</v>
      </c>
      <c r="DX99" s="78">
        <f t="shared" si="545"/>
        <v>2.5316094389503732E-2</v>
      </c>
      <c r="DY99" s="78">
        <f t="shared" si="546"/>
        <v>1.8545743873163618E-2</v>
      </c>
      <c r="DZ99" s="78">
        <f t="shared" si="547"/>
        <v>1.8545743873163618E-2</v>
      </c>
      <c r="EA99" s="78">
        <f t="shared" si="548"/>
        <v>1.8545743873163618E-2</v>
      </c>
      <c r="EB99" s="78">
        <f t="shared" si="549"/>
        <v>1.8545743873163618E-2</v>
      </c>
      <c r="EC99" s="78">
        <f t="shared" si="550"/>
        <v>1.8545743873163618E-2</v>
      </c>
      <c r="ED99" s="78">
        <f t="shared" si="551"/>
        <v>2.966493693196702E-2</v>
      </c>
      <c r="EE99" s="78">
        <f t="shared" si="552"/>
        <v>1.8883486625767054E-2</v>
      </c>
      <c r="EF99" s="78">
        <f t="shared" si="553"/>
        <v>1.8564982495563459E-2</v>
      </c>
      <c r="EG99" s="78">
        <f t="shared" si="554"/>
        <v>1.8883486625767054E-2</v>
      </c>
      <c r="EH99" s="78">
        <f t="shared" si="555"/>
        <v>2.8650203565478018E-2</v>
      </c>
      <c r="EI99" s="78">
        <f t="shared" si="556"/>
        <v>1.9123510628167292E-2</v>
      </c>
      <c r="EJ99" s="78">
        <f t="shared" si="557"/>
        <v>1.9123510628167292E-2</v>
      </c>
      <c r="EK99" s="78">
        <f t="shared" si="558"/>
        <v>1.8564982495563459E-2</v>
      </c>
      <c r="EL99" s="78">
        <f t="shared" si="559"/>
        <v>1.9123510628167292E-2</v>
      </c>
      <c r="EM99" s="78">
        <f t="shared" si="560"/>
        <v>1.9123510628167292E-2</v>
      </c>
      <c r="EN99" s="78">
        <f t="shared" si="561"/>
        <v>1.8564982495563459E-2</v>
      </c>
      <c r="EO99" s="78">
        <f t="shared" si="562"/>
        <v>1.9123510628167292E-2</v>
      </c>
      <c r="EP99" s="78">
        <f t="shared" si="563"/>
        <v>1.9123510628167292E-2</v>
      </c>
      <c r="EQ99" s="78">
        <f t="shared" si="564"/>
        <v>1.9123510628167292E-2</v>
      </c>
      <c r="ER99" s="78">
        <f t="shared" si="565"/>
        <v>1.9123510628167292E-2</v>
      </c>
      <c r="ES99" s="78">
        <f t="shared" si="566"/>
        <v>1.9123510628167292E-2</v>
      </c>
      <c r="ET99" s="78">
        <f t="shared" si="567"/>
        <v>4.4351148759570837E-2</v>
      </c>
      <c r="EU99" s="78">
        <f t="shared" si="568"/>
        <v>3.7899642999446377E-2</v>
      </c>
      <c r="EV99" s="78">
        <f t="shared" si="569"/>
        <v>1.905907687854673E-2</v>
      </c>
      <c r="EW99" s="78">
        <f t="shared" si="570"/>
        <v>1.9962054800044794E-2</v>
      </c>
      <c r="EX99" s="78">
        <f t="shared" si="571"/>
        <v>1.905907687854673E-2</v>
      </c>
      <c r="EY99" s="78">
        <f t="shared" si="572"/>
        <v>1.9962054800044794E-2</v>
      </c>
      <c r="EZ99" s="78">
        <f t="shared" si="573"/>
        <v>1.9962054800044794E-2</v>
      </c>
      <c r="FA99" s="78">
        <f t="shared" si="574"/>
        <v>1.9962054800044794E-2</v>
      </c>
      <c r="FB99" s="78">
        <f t="shared" si="575"/>
        <v>1.9962054800044794E-2</v>
      </c>
      <c r="FC99" s="78">
        <f t="shared" si="576"/>
        <v>1.905907687854673E-2</v>
      </c>
      <c r="FD99" s="78">
        <f t="shared" si="577"/>
        <v>1.905907687854673E-2</v>
      </c>
      <c r="FE99" s="78">
        <f t="shared" si="578"/>
        <v>1.905907687854673E-2</v>
      </c>
      <c r="FF99" s="78">
        <f t="shared" si="579"/>
        <v>1.9962054800044794E-2</v>
      </c>
      <c r="FG99" s="78">
        <f t="shared" si="580"/>
        <v>1.9962054800044794E-2</v>
      </c>
      <c r="FH99" s="78">
        <f t="shared" si="581"/>
        <v>1.9962054800044794E-2</v>
      </c>
      <c r="FI99" s="78">
        <f t="shared" si="582"/>
        <v>1.9962054800044794E-2</v>
      </c>
      <c r="FJ99" s="78">
        <f t="shared" si="583"/>
        <v>1.905907687854673E-2</v>
      </c>
      <c r="FK99" s="78">
        <f t="shared" si="584"/>
        <v>1.905907687854673E-2</v>
      </c>
      <c r="FL99" s="78">
        <f t="shared" si="585"/>
        <v>1.905907687854673E-2</v>
      </c>
      <c r="FM99" s="78">
        <f t="shared" si="586"/>
        <v>1.6181461778737045E-2</v>
      </c>
      <c r="FN99" s="78">
        <f t="shared" si="587"/>
        <v>1.6181461778737045E-2</v>
      </c>
      <c r="FO99" s="78">
        <f t="shared" si="588"/>
        <v>1.7650182596424591E-2</v>
      </c>
      <c r="FP99" s="78">
        <f t="shared" si="589"/>
        <v>1.9599130883947265E-2</v>
      </c>
      <c r="FQ99" s="78">
        <f t="shared" si="590"/>
        <v>2.1359749154633085E-2</v>
      </c>
      <c r="FR99" s="78">
        <f t="shared" si="591"/>
        <v>1.9599130883947265E-2</v>
      </c>
      <c r="FS99" s="78">
        <f t="shared" si="592"/>
        <v>1.9599130883947265E-2</v>
      </c>
      <c r="FT99" s="78">
        <f t="shared" si="593"/>
        <v>2.1359749154633085E-2</v>
      </c>
      <c r="FU99" s="78">
        <f t="shared" si="594"/>
        <v>1.8021240110339246E-2</v>
      </c>
      <c r="FV99" s="78">
        <f t="shared" si="595"/>
        <v>2.1688831836656947E-2</v>
      </c>
      <c r="FW99" s="78">
        <f t="shared" si="596"/>
        <v>1.9599130883947265E-2</v>
      </c>
      <c r="FX99" s="78">
        <f t="shared" si="597"/>
        <v>1.9599130883947265E-2</v>
      </c>
      <c r="FY99" s="78">
        <f t="shared" si="598"/>
        <v>2.1688831836656947E-2</v>
      </c>
      <c r="FZ99" s="79">
        <f>SUM(DW99:FY99)</f>
        <v>1.1296732793699302</v>
      </c>
      <c r="GA99" s="24">
        <f t="shared" si="600"/>
        <v>1.9962054800044794E-2</v>
      </c>
      <c r="GB99" s="26">
        <f t="shared" si="601"/>
        <v>56.591031869494479</v>
      </c>
    </row>
    <row r="100" spans="126:184" ht="15" thickBot="1" x14ac:dyDescent="0.35">
      <c r="DV100" s="39" t="s">
        <v>169</v>
      </c>
      <c r="DW100" s="77">
        <f t="shared" si="544"/>
        <v>2.1230746071085261E-2</v>
      </c>
      <c r="DX100" s="78">
        <f t="shared" si="545"/>
        <v>2.5316094389503732E-2</v>
      </c>
      <c r="DY100" s="78">
        <f t="shared" si="546"/>
        <v>1.8545743873163618E-2</v>
      </c>
      <c r="DZ100" s="78">
        <f t="shared" si="547"/>
        <v>1.8545743873163618E-2</v>
      </c>
      <c r="EA100" s="78">
        <f t="shared" si="548"/>
        <v>1.8545743873163618E-2</v>
      </c>
      <c r="EB100" s="78">
        <f t="shared" si="549"/>
        <v>1.8545743873163618E-2</v>
      </c>
      <c r="EC100" s="78">
        <f t="shared" si="550"/>
        <v>1.8545743873163618E-2</v>
      </c>
      <c r="ED100" s="78">
        <f t="shared" si="551"/>
        <v>2.966493693196702E-2</v>
      </c>
      <c r="EE100" s="78">
        <f t="shared" si="552"/>
        <v>1.8883486625767054E-2</v>
      </c>
      <c r="EF100" s="78">
        <f t="shared" si="553"/>
        <v>1.8564982495563459E-2</v>
      </c>
      <c r="EG100" s="78">
        <f t="shared" si="554"/>
        <v>1.8883486625767054E-2</v>
      </c>
      <c r="EH100" s="78">
        <f t="shared" si="555"/>
        <v>2.8650203565478018E-2</v>
      </c>
      <c r="EI100" s="78">
        <f t="shared" si="556"/>
        <v>1.9123510628167292E-2</v>
      </c>
      <c r="EJ100" s="78">
        <f t="shared" si="557"/>
        <v>1.9123510628167292E-2</v>
      </c>
      <c r="EK100" s="78">
        <f t="shared" si="558"/>
        <v>1.8564982495563459E-2</v>
      </c>
      <c r="EL100" s="78">
        <f t="shared" si="559"/>
        <v>1.9123510628167292E-2</v>
      </c>
      <c r="EM100" s="78">
        <f t="shared" si="560"/>
        <v>1.9123510628167292E-2</v>
      </c>
      <c r="EN100" s="78">
        <f t="shared" si="561"/>
        <v>1.8564982495563459E-2</v>
      </c>
      <c r="EO100" s="78">
        <f t="shared" si="562"/>
        <v>1.9123510628167292E-2</v>
      </c>
      <c r="EP100" s="78">
        <f t="shared" si="563"/>
        <v>1.9123510628167292E-2</v>
      </c>
      <c r="EQ100" s="78">
        <f t="shared" si="564"/>
        <v>1.9123510628167292E-2</v>
      </c>
      <c r="ER100" s="78">
        <f t="shared" si="565"/>
        <v>1.9123510628167292E-2</v>
      </c>
      <c r="ES100" s="78">
        <f t="shared" si="566"/>
        <v>1.9123510628167292E-2</v>
      </c>
      <c r="ET100" s="78">
        <f t="shared" si="567"/>
        <v>4.4351148759570837E-2</v>
      </c>
      <c r="EU100" s="78">
        <f t="shared" si="568"/>
        <v>3.7899642999446377E-2</v>
      </c>
      <c r="EV100" s="78">
        <f t="shared" si="569"/>
        <v>1.905907687854673E-2</v>
      </c>
      <c r="EW100" s="78">
        <f t="shared" si="570"/>
        <v>1.9962054800044794E-2</v>
      </c>
      <c r="EX100" s="78">
        <f t="shared" si="571"/>
        <v>1.905907687854673E-2</v>
      </c>
      <c r="EY100" s="78">
        <f t="shared" si="572"/>
        <v>1.9962054800044794E-2</v>
      </c>
      <c r="EZ100" s="78">
        <f t="shared" si="573"/>
        <v>1.9962054800044794E-2</v>
      </c>
      <c r="FA100" s="78">
        <f t="shared" si="574"/>
        <v>1.9962054800044794E-2</v>
      </c>
      <c r="FB100" s="78">
        <f t="shared" si="575"/>
        <v>1.9962054800044794E-2</v>
      </c>
      <c r="FC100" s="78">
        <f t="shared" si="576"/>
        <v>1.905907687854673E-2</v>
      </c>
      <c r="FD100" s="78">
        <f t="shared" si="577"/>
        <v>1.905907687854673E-2</v>
      </c>
      <c r="FE100" s="78">
        <f t="shared" si="578"/>
        <v>1.905907687854673E-2</v>
      </c>
      <c r="FF100" s="78">
        <f t="shared" si="579"/>
        <v>1.9962054800044794E-2</v>
      </c>
      <c r="FG100" s="78">
        <f t="shared" si="580"/>
        <v>1.9962054800044794E-2</v>
      </c>
      <c r="FH100" s="78">
        <f t="shared" si="581"/>
        <v>1.9962054800044794E-2</v>
      </c>
      <c r="FI100" s="78">
        <f t="shared" si="582"/>
        <v>1.9962054800044794E-2</v>
      </c>
      <c r="FJ100" s="78">
        <f t="shared" si="583"/>
        <v>1.905907687854673E-2</v>
      </c>
      <c r="FK100" s="78">
        <f t="shared" si="584"/>
        <v>1.905907687854673E-2</v>
      </c>
      <c r="FL100" s="78">
        <f t="shared" si="585"/>
        <v>1.905907687854673E-2</v>
      </c>
      <c r="FM100" s="78">
        <f t="shared" si="586"/>
        <v>1.6181461778737045E-2</v>
      </c>
      <c r="FN100" s="78">
        <f t="shared" si="587"/>
        <v>1.6181461778737045E-2</v>
      </c>
      <c r="FO100" s="78">
        <f t="shared" si="588"/>
        <v>1.7650182596424591E-2</v>
      </c>
      <c r="FP100" s="78">
        <f t="shared" si="589"/>
        <v>1.9599130883947265E-2</v>
      </c>
      <c r="FQ100" s="78">
        <f t="shared" si="590"/>
        <v>2.1359749154633085E-2</v>
      </c>
      <c r="FR100" s="78">
        <f t="shared" si="591"/>
        <v>1.9599130883947265E-2</v>
      </c>
      <c r="FS100" s="78">
        <f t="shared" si="592"/>
        <v>1.9599130883947265E-2</v>
      </c>
      <c r="FT100" s="78">
        <f t="shared" si="593"/>
        <v>2.1359749154633085E-2</v>
      </c>
      <c r="FU100" s="78">
        <f t="shared" si="594"/>
        <v>1.8021240110339246E-2</v>
      </c>
      <c r="FV100" s="78">
        <f t="shared" si="595"/>
        <v>2.1688831836656947E-2</v>
      </c>
      <c r="FW100" s="78">
        <f t="shared" si="596"/>
        <v>1.9599130883947265E-2</v>
      </c>
      <c r="FX100" s="78">
        <f t="shared" si="597"/>
        <v>1.9599130883947265E-2</v>
      </c>
      <c r="FY100" s="78">
        <f t="shared" si="598"/>
        <v>2.1688831836656947E-2</v>
      </c>
      <c r="FZ100" s="79">
        <f t="shared" si="599"/>
        <v>1.1296732793699302</v>
      </c>
      <c r="GA100" s="24">
        <f t="shared" si="600"/>
        <v>1.9962054800044794E-2</v>
      </c>
      <c r="GB100" s="26">
        <f t="shared" si="601"/>
        <v>56.591031869494479</v>
      </c>
    </row>
    <row r="101" spans="126:184" ht="15" thickBot="1" x14ac:dyDescent="0.35">
      <c r="DV101" s="39" t="s">
        <v>170</v>
      </c>
      <c r="DW101" s="77">
        <f t="shared" si="544"/>
        <v>2.1230746071085261E-2</v>
      </c>
      <c r="DX101" s="78">
        <f t="shared" si="545"/>
        <v>2.5316094389503732E-2</v>
      </c>
      <c r="DY101" s="78">
        <f t="shared" si="546"/>
        <v>1.8545743873163618E-2</v>
      </c>
      <c r="DZ101" s="78">
        <f t="shared" si="547"/>
        <v>1.8545743873163618E-2</v>
      </c>
      <c r="EA101" s="78">
        <f t="shared" si="548"/>
        <v>1.8545743873163618E-2</v>
      </c>
      <c r="EB101" s="78">
        <f t="shared" si="549"/>
        <v>1.8545743873163618E-2</v>
      </c>
      <c r="EC101" s="78">
        <f t="shared" si="550"/>
        <v>1.8545743873163618E-2</v>
      </c>
      <c r="ED101" s="78">
        <f t="shared" si="551"/>
        <v>2.966493693196702E-2</v>
      </c>
      <c r="EE101" s="78">
        <f t="shared" si="552"/>
        <v>1.8883486625767054E-2</v>
      </c>
      <c r="EF101" s="78">
        <f t="shared" si="553"/>
        <v>1.8564982495563459E-2</v>
      </c>
      <c r="EG101" s="78">
        <f t="shared" si="554"/>
        <v>1.8883486625767054E-2</v>
      </c>
      <c r="EH101" s="78">
        <f t="shared" si="555"/>
        <v>2.8650203565478018E-2</v>
      </c>
      <c r="EI101" s="78">
        <f t="shared" si="556"/>
        <v>1.9123510628167292E-2</v>
      </c>
      <c r="EJ101" s="78">
        <f t="shared" si="557"/>
        <v>1.9123510628167292E-2</v>
      </c>
      <c r="EK101" s="78">
        <f t="shared" si="558"/>
        <v>1.8564982495563459E-2</v>
      </c>
      <c r="EL101" s="78">
        <f t="shared" si="559"/>
        <v>1.9123510628167292E-2</v>
      </c>
      <c r="EM101" s="78">
        <f t="shared" si="560"/>
        <v>1.9123510628167292E-2</v>
      </c>
      <c r="EN101" s="78">
        <f t="shared" si="561"/>
        <v>1.8564982495563459E-2</v>
      </c>
      <c r="EO101" s="78">
        <f t="shared" si="562"/>
        <v>1.9123510628167292E-2</v>
      </c>
      <c r="EP101" s="78">
        <f t="shared" si="563"/>
        <v>1.9123510628167292E-2</v>
      </c>
      <c r="EQ101" s="78">
        <f t="shared" si="564"/>
        <v>1.9123510628167292E-2</v>
      </c>
      <c r="ER101" s="78">
        <f t="shared" si="565"/>
        <v>1.9123510628167292E-2</v>
      </c>
      <c r="ES101" s="78">
        <f t="shared" si="566"/>
        <v>1.9123510628167292E-2</v>
      </c>
      <c r="ET101" s="78">
        <f t="shared" si="567"/>
        <v>4.4351148759570837E-2</v>
      </c>
      <c r="EU101" s="78">
        <f t="shared" si="568"/>
        <v>3.7899642999446377E-2</v>
      </c>
      <c r="EV101" s="78">
        <f t="shared" si="569"/>
        <v>1.905907687854673E-2</v>
      </c>
      <c r="EW101" s="78">
        <f t="shared" si="570"/>
        <v>1.9962054800044794E-2</v>
      </c>
      <c r="EX101" s="78">
        <f t="shared" si="571"/>
        <v>1.905907687854673E-2</v>
      </c>
      <c r="EY101" s="78">
        <f t="shared" si="572"/>
        <v>1.9962054800044794E-2</v>
      </c>
      <c r="EZ101" s="78">
        <f t="shared" si="573"/>
        <v>1.9962054800044794E-2</v>
      </c>
      <c r="FA101" s="78">
        <f t="shared" si="574"/>
        <v>1.9962054800044794E-2</v>
      </c>
      <c r="FB101" s="78">
        <f t="shared" si="575"/>
        <v>1.9962054800044794E-2</v>
      </c>
      <c r="FC101" s="78">
        <f t="shared" si="576"/>
        <v>1.905907687854673E-2</v>
      </c>
      <c r="FD101" s="78">
        <f t="shared" si="577"/>
        <v>1.905907687854673E-2</v>
      </c>
      <c r="FE101" s="78">
        <f t="shared" si="578"/>
        <v>1.905907687854673E-2</v>
      </c>
      <c r="FF101" s="78">
        <f t="shared" si="579"/>
        <v>1.9962054800044794E-2</v>
      </c>
      <c r="FG101" s="78">
        <f t="shared" si="580"/>
        <v>1.9962054800044794E-2</v>
      </c>
      <c r="FH101" s="78">
        <f t="shared" si="581"/>
        <v>1.9962054800044794E-2</v>
      </c>
      <c r="FI101" s="78">
        <f t="shared" si="582"/>
        <v>1.9962054800044794E-2</v>
      </c>
      <c r="FJ101" s="78">
        <f t="shared" si="583"/>
        <v>1.905907687854673E-2</v>
      </c>
      <c r="FK101" s="78">
        <f t="shared" si="584"/>
        <v>1.905907687854673E-2</v>
      </c>
      <c r="FL101" s="78">
        <f t="shared" si="585"/>
        <v>1.905907687854673E-2</v>
      </c>
      <c r="FM101" s="78">
        <f t="shared" si="586"/>
        <v>1.6181461778737045E-2</v>
      </c>
      <c r="FN101" s="78">
        <f t="shared" si="587"/>
        <v>1.6181461778737045E-2</v>
      </c>
      <c r="FO101" s="78">
        <f t="shared" si="588"/>
        <v>1.7650182596424591E-2</v>
      </c>
      <c r="FP101" s="78">
        <f t="shared" si="589"/>
        <v>1.9599130883947265E-2</v>
      </c>
      <c r="FQ101" s="78">
        <f t="shared" si="590"/>
        <v>2.1359749154633085E-2</v>
      </c>
      <c r="FR101" s="78">
        <f t="shared" si="591"/>
        <v>1.9599130883947265E-2</v>
      </c>
      <c r="FS101" s="78">
        <f t="shared" si="592"/>
        <v>1.9599130883947265E-2</v>
      </c>
      <c r="FT101" s="78">
        <f t="shared" si="593"/>
        <v>2.1359749154633085E-2</v>
      </c>
      <c r="FU101" s="78">
        <f t="shared" si="594"/>
        <v>1.8021240110339246E-2</v>
      </c>
      <c r="FV101" s="78">
        <f t="shared" si="595"/>
        <v>2.1688831836656947E-2</v>
      </c>
      <c r="FW101" s="78">
        <f t="shared" si="596"/>
        <v>1.9599130883947265E-2</v>
      </c>
      <c r="FX101" s="78">
        <f t="shared" si="597"/>
        <v>1.9599130883947265E-2</v>
      </c>
      <c r="FY101" s="78">
        <f t="shared" si="598"/>
        <v>2.1688831836656947E-2</v>
      </c>
      <c r="FZ101" s="79">
        <f t="shared" si="599"/>
        <v>1.1296732793699302</v>
      </c>
      <c r="GA101" s="24">
        <f>IG40</f>
        <v>1.9962054800044794E-2</v>
      </c>
      <c r="GB101" s="26">
        <f t="shared" si="601"/>
        <v>56.591031869494479</v>
      </c>
    </row>
    <row r="102" spans="126:184" ht="15" thickBot="1" x14ac:dyDescent="0.35">
      <c r="DV102" s="39" t="s">
        <v>171</v>
      </c>
      <c r="DW102" s="77">
        <f t="shared" si="544"/>
        <v>1.7692288392571053E-2</v>
      </c>
      <c r="DX102" s="78">
        <f t="shared" si="545"/>
        <v>1.6877396259669154E-2</v>
      </c>
      <c r="DY102" s="78">
        <f t="shared" si="546"/>
        <v>1.8545743873163618E-2</v>
      </c>
      <c r="DZ102" s="78">
        <f t="shared" si="547"/>
        <v>1.8545743873163618E-2</v>
      </c>
      <c r="EA102" s="78">
        <f t="shared" si="548"/>
        <v>1.8545743873163618E-2</v>
      </c>
      <c r="EB102" s="78">
        <f t="shared" si="549"/>
        <v>1.8545743873163618E-2</v>
      </c>
      <c r="EC102" s="78">
        <f t="shared" si="550"/>
        <v>1.8545743873163618E-2</v>
      </c>
      <c r="ED102" s="78">
        <f t="shared" si="551"/>
        <v>2.2248702698975265E-2</v>
      </c>
      <c r="EE102" s="78">
        <f t="shared" si="552"/>
        <v>1.8883486625767054E-2</v>
      </c>
      <c r="EF102" s="78">
        <f t="shared" si="553"/>
        <v>1.8564982495563459E-2</v>
      </c>
      <c r="EG102" s="78">
        <f t="shared" si="554"/>
        <v>1.8883486625767054E-2</v>
      </c>
      <c r="EH102" s="78">
        <f t="shared" si="555"/>
        <v>1.4325101782739009E-2</v>
      </c>
      <c r="EI102" s="78">
        <f t="shared" si="556"/>
        <v>1.9123510628167292E-2</v>
      </c>
      <c r="EJ102" s="78">
        <f t="shared" si="557"/>
        <v>1.9123510628167292E-2</v>
      </c>
      <c r="EK102" s="78">
        <f t="shared" si="558"/>
        <v>1.8564982495563459E-2</v>
      </c>
      <c r="EL102" s="78">
        <f t="shared" si="559"/>
        <v>1.9123510628167292E-2</v>
      </c>
      <c r="EM102" s="78">
        <f t="shared" si="560"/>
        <v>1.9123510628167292E-2</v>
      </c>
      <c r="EN102" s="78">
        <f t="shared" si="561"/>
        <v>1.8564982495563459E-2</v>
      </c>
      <c r="EO102" s="78">
        <f t="shared" si="562"/>
        <v>1.9123510628167292E-2</v>
      </c>
      <c r="EP102" s="78">
        <f t="shared" si="563"/>
        <v>1.9123510628167292E-2</v>
      </c>
      <c r="EQ102" s="78">
        <f t="shared" si="564"/>
        <v>1.9123510628167292E-2</v>
      </c>
      <c r="ER102" s="78">
        <f t="shared" si="565"/>
        <v>1.9123510628167292E-2</v>
      </c>
      <c r="ES102" s="78">
        <f t="shared" si="566"/>
        <v>1.9123510628167292E-2</v>
      </c>
      <c r="ET102" s="78">
        <f t="shared" si="567"/>
        <v>3.3263361569678129E-2</v>
      </c>
      <c r="EU102" s="78">
        <f t="shared" si="568"/>
        <v>2.5266428666297584E-2</v>
      </c>
      <c r="EV102" s="78">
        <f t="shared" si="569"/>
        <v>1.905907687854673E-2</v>
      </c>
      <c r="EW102" s="78">
        <f t="shared" si="570"/>
        <v>1.9962054800044794E-2</v>
      </c>
      <c r="EX102" s="78">
        <f t="shared" si="571"/>
        <v>1.905907687854673E-2</v>
      </c>
      <c r="EY102" s="78">
        <f t="shared" si="572"/>
        <v>1.9962054800044794E-2</v>
      </c>
      <c r="EZ102" s="78">
        <f t="shared" si="573"/>
        <v>1.9962054800044794E-2</v>
      </c>
      <c r="FA102" s="78">
        <f t="shared" si="574"/>
        <v>1.9962054800044794E-2</v>
      </c>
      <c r="FB102" s="78">
        <f t="shared" si="575"/>
        <v>1.9962054800044794E-2</v>
      </c>
      <c r="FC102" s="78">
        <f t="shared" si="576"/>
        <v>1.905907687854673E-2</v>
      </c>
      <c r="FD102" s="78">
        <f t="shared" si="577"/>
        <v>1.905907687854673E-2</v>
      </c>
      <c r="FE102" s="78">
        <f t="shared" si="578"/>
        <v>1.905907687854673E-2</v>
      </c>
      <c r="FF102" s="78">
        <f t="shared" si="579"/>
        <v>1.9962054800044794E-2</v>
      </c>
      <c r="FG102" s="78">
        <f t="shared" si="580"/>
        <v>1.9962054800044794E-2</v>
      </c>
      <c r="FH102" s="78">
        <f t="shared" si="581"/>
        <v>1.9962054800044794E-2</v>
      </c>
      <c r="FI102" s="78">
        <f t="shared" si="582"/>
        <v>1.9962054800044794E-2</v>
      </c>
      <c r="FJ102" s="78">
        <f t="shared" si="583"/>
        <v>1.905907687854673E-2</v>
      </c>
      <c r="FK102" s="78">
        <f t="shared" si="584"/>
        <v>1.905907687854673E-2</v>
      </c>
      <c r="FL102" s="78">
        <f t="shared" si="585"/>
        <v>1.905907687854673E-2</v>
      </c>
      <c r="FM102" s="78">
        <f t="shared" si="586"/>
        <v>1.6181461778737045E-2</v>
      </c>
      <c r="FN102" s="78">
        <f t="shared" si="587"/>
        <v>1.6181461778737045E-2</v>
      </c>
      <c r="FO102" s="78">
        <f t="shared" si="588"/>
        <v>1.7650182596424591E-2</v>
      </c>
      <c r="FP102" s="78">
        <f t="shared" si="589"/>
        <v>1.9599130883947265E-2</v>
      </c>
      <c r="FQ102" s="78">
        <f t="shared" si="590"/>
        <v>2.1359749154633085E-2</v>
      </c>
      <c r="FR102" s="78">
        <f t="shared" si="591"/>
        <v>1.9599130883947265E-2</v>
      </c>
      <c r="FS102" s="78">
        <f t="shared" si="592"/>
        <v>1.9599130883947265E-2</v>
      </c>
      <c r="FT102" s="78">
        <f t="shared" si="593"/>
        <v>2.1359749154633085E-2</v>
      </c>
      <c r="FU102" s="78">
        <f t="shared" si="594"/>
        <v>1.8021240110339246E-2</v>
      </c>
      <c r="FV102" s="78">
        <f t="shared" si="595"/>
        <v>2.1688831836656947E-2</v>
      </c>
      <c r="FW102" s="78">
        <f t="shared" si="596"/>
        <v>1.9599130883947265E-2</v>
      </c>
      <c r="FX102" s="78">
        <f t="shared" si="597"/>
        <v>1.9599130883947265E-2</v>
      </c>
      <c r="FY102" s="78">
        <f t="shared" si="598"/>
        <v>2.1688831836656947E-2</v>
      </c>
      <c r="FZ102" s="79">
        <f t="shared" si="599"/>
        <v>1.0722337860228091</v>
      </c>
      <c r="GA102" s="24">
        <f t="shared" si="600"/>
        <v>1.905907687854673E-2</v>
      </c>
      <c r="GB102" s="26">
        <f t="shared" si="601"/>
        <v>56.25843228691398</v>
      </c>
    </row>
    <row r="103" spans="126:184" ht="15" thickBot="1" x14ac:dyDescent="0.35">
      <c r="DV103" s="39" t="s">
        <v>172</v>
      </c>
      <c r="DW103" s="77">
        <f t="shared" si="544"/>
        <v>1.7692288392571053E-2</v>
      </c>
      <c r="DX103" s="78">
        <f t="shared" si="545"/>
        <v>1.6877396259669154E-2</v>
      </c>
      <c r="DY103" s="78">
        <f t="shared" si="546"/>
        <v>1.8545743873163618E-2</v>
      </c>
      <c r="DZ103" s="78">
        <f t="shared" si="547"/>
        <v>1.8545743873163618E-2</v>
      </c>
      <c r="EA103" s="78">
        <f t="shared" si="548"/>
        <v>1.8545743873163618E-2</v>
      </c>
      <c r="EB103" s="78">
        <f t="shared" si="549"/>
        <v>1.8545743873163618E-2</v>
      </c>
      <c r="EC103" s="78">
        <f t="shared" si="550"/>
        <v>1.8545743873163618E-2</v>
      </c>
      <c r="ED103" s="78">
        <f t="shared" si="551"/>
        <v>2.2248702698975265E-2</v>
      </c>
      <c r="EE103" s="78">
        <f t="shared" si="552"/>
        <v>1.8883486625767054E-2</v>
      </c>
      <c r="EF103" s="78">
        <f t="shared" si="553"/>
        <v>1.8564982495563459E-2</v>
      </c>
      <c r="EG103" s="78">
        <f t="shared" si="554"/>
        <v>1.8883486625767054E-2</v>
      </c>
      <c r="EH103" s="78">
        <f t="shared" si="555"/>
        <v>1.4325101782739009E-2</v>
      </c>
      <c r="EI103" s="78">
        <f t="shared" si="556"/>
        <v>1.9123510628167292E-2</v>
      </c>
      <c r="EJ103" s="78">
        <f t="shared" si="557"/>
        <v>1.9123510628167292E-2</v>
      </c>
      <c r="EK103" s="78">
        <f t="shared" si="558"/>
        <v>1.8564982495563459E-2</v>
      </c>
      <c r="EL103" s="78">
        <f t="shared" si="559"/>
        <v>1.9123510628167292E-2</v>
      </c>
      <c r="EM103" s="78">
        <f t="shared" si="560"/>
        <v>1.9123510628167292E-2</v>
      </c>
      <c r="EN103" s="78">
        <f t="shared" si="561"/>
        <v>1.8564982495563459E-2</v>
      </c>
      <c r="EO103" s="78">
        <f t="shared" si="562"/>
        <v>1.9123510628167292E-2</v>
      </c>
      <c r="EP103" s="78">
        <f t="shared" si="563"/>
        <v>1.9123510628167292E-2</v>
      </c>
      <c r="EQ103" s="78">
        <f t="shared" si="564"/>
        <v>1.9123510628167292E-2</v>
      </c>
      <c r="ER103" s="78">
        <f t="shared" si="565"/>
        <v>1.9123510628167292E-2</v>
      </c>
      <c r="ES103" s="78">
        <f t="shared" si="566"/>
        <v>1.9123510628167292E-2</v>
      </c>
      <c r="ET103" s="78">
        <f t="shared" si="567"/>
        <v>3.3263361569678129E-2</v>
      </c>
      <c r="EU103" s="78">
        <f t="shared" si="568"/>
        <v>2.5266428666297584E-2</v>
      </c>
      <c r="EV103" s="78">
        <f t="shared" si="569"/>
        <v>1.905907687854673E-2</v>
      </c>
      <c r="EW103" s="78">
        <f t="shared" si="570"/>
        <v>1.9962054800044794E-2</v>
      </c>
      <c r="EX103" s="78">
        <f t="shared" si="571"/>
        <v>1.905907687854673E-2</v>
      </c>
      <c r="EY103" s="78">
        <f t="shared" si="572"/>
        <v>1.9962054800044794E-2</v>
      </c>
      <c r="EZ103" s="78">
        <f t="shared" si="573"/>
        <v>1.9962054800044794E-2</v>
      </c>
      <c r="FA103" s="78">
        <f t="shared" si="574"/>
        <v>1.9962054800044794E-2</v>
      </c>
      <c r="FB103" s="78">
        <f t="shared" si="575"/>
        <v>1.9962054800044794E-2</v>
      </c>
      <c r="FC103" s="78">
        <f t="shared" si="576"/>
        <v>1.905907687854673E-2</v>
      </c>
      <c r="FD103" s="78">
        <f t="shared" si="577"/>
        <v>1.905907687854673E-2</v>
      </c>
      <c r="FE103" s="78">
        <f t="shared" si="578"/>
        <v>1.905907687854673E-2</v>
      </c>
      <c r="FF103" s="78">
        <f t="shared" si="579"/>
        <v>1.9962054800044794E-2</v>
      </c>
      <c r="FG103" s="78">
        <f t="shared" si="580"/>
        <v>1.9962054800044794E-2</v>
      </c>
      <c r="FH103" s="78">
        <f t="shared" si="581"/>
        <v>1.9962054800044794E-2</v>
      </c>
      <c r="FI103" s="78">
        <f t="shared" si="582"/>
        <v>1.9962054800044794E-2</v>
      </c>
      <c r="FJ103" s="78">
        <f t="shared" si="583"/>
        <v>1.905907687854673E-2</v>
      </c>
      <c r="FK103" s="78">
        <f t="shared" si="584"/>
        <v>1.905907687854673E-2</v>
      </c>
      <c r="FL103" s="78">
        <f t="shared" si="585"/>
        <v>1.905907687854673E-2</v>
      </c>
      <c r="FM103" s="78">
        <f t="shared" si="586"/>
        <v>1.6181461778737045E-2</v>
      </c>
      <c r="FN103" s="78">
        <f t="shared" si="587"/>
        <v>1.6181461778737045E-2</v>
      </c>
      <c r="FO103" s="78">
        <f t="shared" si="588"/>
        <v>1.7650182596424591E-2</v>
      </c>
      <c r="FP103" s="78">
        <f t="shared" si="589"/>
        <v>1.9599130883947265E-2</v>
      </c>
      <c r="FQ103" s="78">
        <f t="shared" si="590"/>
        <v>2.1359749154633085E-2</v>
      </c>
      <c r="FR103" s="78">
        <f t="shared" si="591"/>
        <v>1.9599130883947265E-2</v>
      </c>
      <c r="FS103" s="78">
        <f t="shared" si="592"/>
        <v>1.9599130883947265E-2</v>
      </c>
      <c r="FT103" s="78">
        <f t="shared" si="593"/>
        <v>2.1359749154633085E-2</v>
      </c>
      <c r="FU103" s="78">
        <f t="shared" si="594"/>
        <v>1.8021240110339246E-2</v>
      </c>
      <c r="FV103" s="78">
        <f t="shared" si="595"/>
        <v>2.1688831836656947E-2</v>
      </c>
      <c r="FW103" s="78">
        <f t="shared" si="596"/>
        <v>1.9599130883947265E-2</v>
      </c>
      <c r="FX103" s="78">
        <f t="shared" si="597"/>
        <v>1.9599130883947265E-2</v>
      </c>
      <c r="FY103" s="78">
        <f t="shared" si="598"/>
        <v>2.1688831836656947E-2</v>
      </c>
      <c r="FZ103" s="79">
        <f t="shared" si="599"/>
        <v>1.0722337860228091</v>
      </c>
      <c r="GA103" s="24">
        <f t="shared" si="600"/>
        <v>1.905907687854673E-2</v>
      </c>
      <c r="GB103" s="26">
        <f t="shared" si="601"/>
        <v>56.25843228691398</v>
      </c>
    </row>
    <row r="104" spans="126:184" ht="15" thickBot="1" x14ac:dyDescent="0.35">
      <c r="DV104" s="39" t="s">
        <v>173</v>
      </c>
      <c r="DW104" s="77">
        <f t="shared" si="544"/>
        <v>1.7692288392571053E-2</v>
      </c>
      <c r="DX104" s="78">
        <f t="shared" si="545"/>
        <v>1.6877396259669154E-2</v>
      </c>
      <c r="DY104" s="78">
        <f t="shared" si="546"/>
        <v>1.8545743873163618E-2</v>
      </c>
      <c r="DZ104" s="78">
        <f t="shared" si="547"/>
        <v>1.8545743873163618E-2</v>
      </c>
      <c r="EA104" s="78">
        <f t="shared" si="548"/>
        <v>1.8545743873163618E-2</v>
      </c>
      <c r="EB104" s="78">
        <f t="shared" si="549"/>
        <v>1.8545743873163618E-2</v>
      </c>
      <c r="EC104" s="78">
        <f t="shared" si="550"/>
        <v>1.8545743873163618E-2</v>
      </c>
      <c r="ED104" s="78">
        <f t="shared" si="551"/>
        <v>2.2248702698975265E-2</v>
      </c>
      <c r="EE104" s="78">
        <f t="shared" si="552"/>
        <v>1.8883486625767054E-2</v>
      </c>
      <c r="EF104" s="78">
        <f t="shared" si="553"/>
        <v>1.8564982495563459E-2</v>
      </c>
      <c r="EG104" s="78">
        <f t="shared" si="554"/>
        <v>1.8883486625767054E-2</v>
      </c>
      <c r="EH104" s="78">
        <f t="shared" si="555"/>
        <v>1.4325101782739009E-2</v>
      </c>
      <c r="EI104" s="78">
        <f t="shared" si="556"/>
        <v>1.9123510628167292E-2</v>
      </c>
      <c r="EJ104" s="78">
        <f t="shared" si="557"/>
        <v>1.9123510628167292E-2</v>
      </c>
      <c r="EK104" s="78">
        <f t="shared" si="558"/>
        <v>1.8564982495563459E-2</v>
      </c>
      <c r="EL104" s="78">
        <f t="shared" si="559"/>
        <v>1.9123510628167292E-2</v>
      </c>
      <c r="EM104" s="78">
        <f t="shared" si="560"/>
        <v>1.9123510628167292E-2</v>
      </c>
      <c r="EN104" s="78">
        <f t="shared" si="561"/>
        <v>1.8564982495563459E-2</v>
      </c>
      <c r="EO104" s="78">
        <f t="shared" si="562"/>
        <v>1.9123510628167292E-2</v>
      </c>
      <c r="EP104" s="78">
        <f t="shared" si="563"/>
        <v>1.9123510628167292E-2</v>
      </c>
      <c r="EQ104" s="78">
        <f t="shared" si="564"/>
        <v>1.9123510628167292E-2</v>
      </c>
      <c r="ER104" s="78">
        <f t="shared" si="565"/>
        <v>1.9123510628167292E-2</v>
      </c>
      <c r="ES104" s="78">
        <f t="shared" si="566"/>
        <v>1.9123510628167292E-2</v>
      </c>
      <c r="ET104" s="78">
        <f t="shared" si="567"/>
        <v>3.3263361569678129E-2</v>
      </c>
      <c r="EU104" s="78">
        <f t="shared" si="568"/>
        <v>2.5266428666297584E-2</v>
      </c>
      <c r="EV104" s="78">
        <f t="shared" si="569"/>
        <v>1.905907687854673E-2</v>
      </c>
      <c r="EW104" s="78">
        <f t="shared" si="570"/>
        <v>1.9962054800044794E-2</v>
      </c>
      <c r="EX104" s="78">
        <f t="shared" si="571"/>
        <v>1.905907687854673E-2</v>
      </c>
      <c r="EY104" s="78">
        <f t="shared" si="572"/>
        <v>1.9962054800044794E-2</v>
      </c>
      <c r="EZ104" s="78">
        <f t="shared" si="573"/>
        <v>1.9962054800044794E-2</v>
      </c>
      <c r="FA104" s="78">
        <f t="shared" si="574"/>
        <v>1.9962054800044794E-2</v>
      </c>
      <c r="FB104" s="78">
        <f t="shared" si="575"/>
        <v>1.9962054800044794E-2</v>
      </c>
      <c r="FC104" s="78">
        <f t="shared" si="576"/>
        <v>1.905907687854673E-2</v>
      </c>
      <c r="FD104" s="78">
        <f t="shared" si="577"/>
        <v>1.905907687854673E-2</v>
      </c>
      <c r="FE104" s="78">
        <f t="shared" si="578"/>
        <v>1.905907687854673E-2</v>
      </c>
      <c r="FF104" s="78">
        <f t="shared" si="579"/>
        <v>1.9962054800044794E-2</v>
      </c>
      <c r="FG104" s="78">
        <f t="shared" si="580"/>
        <v>1.9962054800044794E-2</v>
      </c>
      <c r="FH104" s="78">
        <f t="shared" si="581"/>
        <v>1.9962054800044794E-2</v>
      </c>
      <c r="FI104" s="78">
        <f t="shared" si="582"/>
        <v>1.9962054800044794E-2</v>
      </c>
      <c r="FJ104" s="78">
        <f t="shared" si="583"/>
        <v>1.905907687854673E-2</v>
      </c>
      <c r="FK104" s="78">
        <f t="shared" si="584"/>
        <v>1.905907687854673E-2</v>
      </c>
      <c r="FL104" s="78">
        <f t="shared" si="585"/>
        <v>1.905907687854673E-2</v>
      </c>
      <c r="FM104" s="78">
        <f t="shared" si="586"/>
        <v>1.6181461778737045E-2</v>
      </c>
      <c r="FN104" s="78">
        <f t="shared" si="587"/>
        <v>1.6181461778737045E-2</v>
      </c>
      <c r="FO104" s="78">
        <f t="shared" si="588"/>
        <v>1.7650182596424591E-2</v>
      </c>
      <c r="FP104" s="78">
        <f t="shared" si="589"/>
        <v>1.9599130883947265E-2</v>
      </c>
      <c r="FQ104" s="78">
        <f t="shared" si="590"/>
        <v>2.1359749154633085E-2</v>
      </c>
      <c r="FR104" s="78">
        <f t="shared" si="591"/>
        <v>1.9599130883947265E-2</v>
      </c>
      <c r="FS104" s="78">
        <f t="shared" si="592"/>
        <v>1.9599130883947265E-2</v>
      </c>
      <c r="FT104" s="78">
        <f t="shared" si="593"/>
        <v>2.1359749154633085E-2</v>
      </c>
      <c r="FU104" s="78">
        <f t="shared" si="594"/>
        <v>1.8021240110339246E-2</v>
      </c>
      <c r="FV104" s="78">
        <f t="shared" si="595"/>
        <v>2.1688831836656947E-2</v>
      </c>
      <c r="FW104" s="78">
        <f t="shared" si="596"/>
        <v>1.9599130883947265E-2</v>
      </c>
      <c r="FX104" s="78">
        <f t="shared" si="597"/>
        <v>1.9599130883947265E-2</v>
      </c>
      <c r="FY104" s="78">
        <f t="shared" si="598"/>
        <v>2.1688831836656947E-2</v>
      </c>
      <c r="FZ104" s="79">
        <f t="shared" si="599"/>
        <v>1.0722337860228091</v>
      </c>
      <c r="GA104" s="24">
        <f t="shared" si="600"/>
        <v>1.905907687854673E-2</v>
      </c>
      <c r="GB104" s="26">
        <f t="shared" si="601"/>
        <v>56.25843228691398</v>
      </c>
    </row>
    <row r="105" spans="126:184" ht="15" thickBot="1" x14ac:dyDescent="0.35">
      <c r="DV105" s="39" t="s">
        <v>174</v>
      </c>
      <c r="DW105" s="77">
        <f t="shared" si="544"/>
        <v>1.061537303554263E-2</v>
      </c>
      <c r="DX105" s="78">
        <f t="shared" si="545"/>
        <v>8.4386981298345768E-3</v>
      </c>
      <c r="DY105" s="78">
        <f t="shared" si="546"/>
        <v>1.8545743873163618E-2</v>
      </c>
      <c r="DZ105" s="78">
        <f t="shared" si="547"/>
        <v>1.8545743873163618E-2</v>
      </c>
      <c r="EA105" s="78">
        <f t="shared" si="548"/>
        <v>1.8545743873163618E-2</v>
      </c>
      <c r="EB105" s="78">
        <f t="shared" si="549"/>
        <v>1.8545743873163618E-2</v>
      </c>
      <c r="EC105" s="78">
        <f t="shared" si="550"/>
        <v>1.8545743873163618E-2</v>
      </c>
      <c r="ED105" s="78">
        <f t="shared" si="551"/>
        <v>7.4162342329917551E-3</v>
      </c>
      <c r="EE105" s="78">
        <f t="shared" si="552"/>
        <v>1.8883486625767054E-2</v>
      </c>
      <c r="EF105" s="78">
        <f t="shared" si="553"/>
        <v>1.8564982495563459E-2</v>
      </c>
      <c r="EG105" s="78">
        <f t="shared" si="554"/>
        <v>1.8883486625767054E-2</v>
      </c>
      <c r="EH105" s="78">
        <f t="shared" si="555"/>
        <v>1.4325101782739009E-2</v>
      </c>
      <c r="EI105" s="78">
        <f t="shared" si="556"/>
        <v>1.9123510628167292E-2</v>
      </c>
      <c r="EJ105" s="78">
        <f t="shared" si="557"/>
        <v>1.9123510628167292E-2</v>
      </c>
      <c r="EK105" s="78">
        <f t="shared" si="558"/>
        <v>1.8564982495563459E-2</v>
      </c>
      <c r="EL105" s="78">
        <f t="shared" si="559"/>
        <v>1.9123510628167292E-2</v>
      </c>
      <c r="EM105" s="78">
        <f t="shared" si="560"/>
        <v>1.9123510628167292E-2</v>
      </c>
      <c r="EN105" s="78">
        <f t="shared" si="561"/>
        <v>1.8564982495563459E-2</v>
      </c>
      <c r="EO105" s="78">
        <f t="shared" si="562"/>
        <v>1.9123510628167292E-2</v>
      </c>
      <c r="EP105" s="78">
        <f t="shared" si="563"/>
        <v>1.9123510628167292E-2</v>
      </c>
      <c r="EQ105" s="78">
        <f t="shared" si="564"/>
        <v>1.9123510628167292E-2</v>
      </c>
      <c r="ER105" s="78">
        <f t="shared" si="565"/>
        <v>1.9123510628167292E-2</v>
      </c>
      <c r="ES105" s="78">
        <f t="shared" si="566"/>
        <v>1.9123510628167292E-2</v>
      </c>
      <c r="ET105" s="78">
        <f t="shared" si="567"/>
        <v>1.1087787189892709E-2</v>
      </c>
      <c r="EU105" s="78">
        <f t="shared" si="568"/>
        <v>1.2633214333148792E-2</v>
      </c>
      <c r="EV105" s="78">
        <f t="shared" si="569"/>
        <v>1.905907687854673E-2</v>
      </c>
      <c r="EW105" s="78">
        <f t="shared" si="570"/>
        <v>1.9962054800044794E-2</v>
      </c>
      <c r="EX105" s="78">
        <f t="shared" si="571"/>
        <v>1.905907687854673E-2</v>
      </c>
      <c r="EY105" s="78">
        <f t="shared" si="572"/>
        <v>1.9962054800044794E-2</v>
      </c>
      <c r="EZ105" s="78">
        <f t="shared" si="573"/>
        <v>1.9962054800044794E-2</v>
      </c>
      <c r="FA105" s="78">
        <f t="shared" si="574"/>
        <v>1.9962054800044794E-2</v>
      </c>
      <c r="FB105" s="78">
        <f t="shared" si="575"/>
        <v>1.9962054800044794E-2</v>
      </c>
      <c r="FC105" s="78">
        <f t="shared" si="576"/>
        <v>1.905907687854673E-2</v>
      </c>
      <c r="FD105" s="78">
        <f t="shared" si="577"/>
        <v>1.905907687854673E-2</v>
      </c>
      <c r="FE105" s="78">
        <f t="shared" si="578"/>
        <v>1.905907687854673E-2</v>
      </c>
      <c r="FF105" s="78">
        <f t="shared" si="579"/>
        <v>1.9962054800044794E-2</v>
      </c>
      <c r="FG105" s="78">
        <f t="shared" si="580"/>
        <v>1.9962054800044794E-2</v>
      </c>
      <c r="FH105" s="78">
        <f t="shared" si="581"/>
        <v>1.9962054800044794E-2</v>
      </c>
      <c r="FI105" s="78">
        <f t="shared" si="582"/>
        <v>1.9962054800044794E-2</v>
      </c>
      <c r="FJ105" s="78">
        <f t="shared" si="583"/>
        <v>1.905907687854673E-2</v>
      </c>
      <c r="FK105" s="78">
        <f t="shared" si="584"/>
        <v>1.905907687854673E-2</v>
      </c>
      <c r="FL105" s="78">
        <f t="shared" si="585"/>
        <v>1.905907687854673E-2</v>
      </c>
      <c r="FM105" s="78">
        <f t="shared" si="586"/>
        <v>1.6181461778737045E-2</v>
      </c>
      <c r="FN105" s="78">
        <f t="shared" si="587"/>
        <v>1.6181461778737045E-2</v>
      </c>
      <c r="FO105" s="78">
        <f t="shared" si="588"/>
        <v>1.7650182596424591E-2</v>
      </c>
      <c r="FP105" s="78">
        <f t="shared" si="589"/>
        <v>9.7995654419736327E-3</v>
      </c>
      <c r="FQ105" s="78">
        <f t="shared" si="590"/>
        <v>7.1199163848776944E-3</v>
      </c>
      <c r="FR105" s="78">
        <f t="shared" si="591"/>
        <v>9.7995654419736327E-3</v>
      </c>
      <c r="FS105" s="78">
        <f t="shared" si="592"/>
        <v>9.7995654419736327E-3</v>
      </c>
      <c r="FT105" s="78">
        <f t="shared" si="593"/>
        <v>7.1199163848776944E-3</v>
      </c>
      <c r="FU105" s="78">
        <f t="shared" si="594"/>
        <v>1.8021240110339246E-2</v>
      </c>
      <c r="FV105" s="78">
        <f t="shared" si="595"/>
        <v>7.2296106122189821E-3</v>
      </c>
      <c r="FW105" s="78">
        <f t="shared" si="596"/>
        <v>9.7995654419736327E-3</v>
      </c>
      <c r="FX105" s="78">
        <f t="shared" si="597"/>
        <v>9.7995654419736327E-3</v>
      </c>
      <c r="FY105" s="78">
        <f t="shared" si="598"/>
        <v>7.2296106122189821E-3</v>
      </c>
      <c r="FZ105" s="79">
        <f t="shared" si="599"/>
        <v>0.9006809801587734</v>
      </c>
      <c r="GA105" s="24">
        <f t="shared" si="600"/>
        <v>1.6181461778737045E-2</v>
      </c>
      <c r="GB105" s="26">
        <f t="shared" si="601"/>
        <v>55.661286506408018</v>
      </c>
    </row>
    <row r="106" spans="126:184" ht="15" thickBot="1" x14ac:dyDescent="0.35">
      <c r="DV106" s="39" t="s">
        <v>175</v>
      </c>
      <c r="DW106" s="77">
        <f t="shared" si="544"/>
        <v>1.061537303554263E-2</v>
      </c>
      <c r="DX106" s="78">
        <f t="shared" si="545"/>
        <v>8.4386981298345768E-3</v>
      </c>
      <c r="DY106" s="78">
        <f t="shared" si="546"/>
        <v>1.8545743873163618E-2</v>
      </c>
      <c r="DZ106" s="78">
        <f t="shared" si="547"/>
        <v>1.8545743873163618E-2</v>
      </c>
      <c r="EA106" s="78">
        <f t="shared" si="548"/>
        <v>1.8545743873163618E-2</v>
      </c>
      <c r="EB106" s="78">
        <f t="shared" si="549"/>
        <v>1.8545743873163618E-2</v>
      </c>
      <c r="EC106" s="78">
        <f t="shared" si="550"/>
        <v>1.8545743873163618E-2</v>
      </c>
      <c r="ED106" s="78">
        <f t="shared" si="551"/>
        <v>7.4162342329917551E-3</v>
      </c>
      <c r="EE106" s="78">
        <f t="shared" si="552"/>
        <v>1.8883486625767054E-2</v>
      </c>
      <c r="EF106" s="78">
        <f t="shared" si="553"/>
        <v>1.8564982495563459E-2</v>
      </c>
      <c r="EG106" s="78">
        <f t="shared" si="554"/>
        <v>1.8883486625767054E-2</v>
      </c>
      <c r="EH106" s="78">
        <f t="shared" si="555"/>
        <v>1.4325101782739009E-2</v>
      </c>
      <c r="EI106" s="78">
        <f t="shared" si="556"/>
        <v>1.9123510628167292E-2</v>
      </c>
      <c r="EJ106" s="78">
        <f t="shared" si="557"/>
        <v>1.9123510628167292E-2</v>
      </c>
      <c r="EK106" s="78">
        <f t="shared" si="558"/>
        <v>1.8564982495563459E-2</v>
      </c>
      <c r="EL106" s="78">
        <f t="shared" si="559"/>
        <v>1.9123510628167292E-2</v>
      </c>
      <c r="EM106" s="78">
        <f t="shared" si="560"/>
        <v>1.9123510628167292E-2</v>
      </c>
      <c r="EN106" s="78">
        <f t="shared" si="561"/>
        <v>1.8564982495563459E-2</v>
      </c>
      <c r="EO106" s="78">
        <f t="shared" si="562"/>
        <v>1.9123510628167292E-2</v>
      </c>
      <c r="EP106" s="78">
        <f t="shared" si="563"/>
        <v>1.9123510628167292E-2</v>
      </c>
      <c r="EQ106" s="78">
        <f t="shared" si="564"/>
        <v>1.9123510628167292E-2</v>
      </c>
      <c r="ER106" s="78">
        <f t="shared" si="565"/>
        <v>1.9123510628167292E-2</v>
      </c>
      <c r="ES106" s="78">
        <f t="shared" si="566"/>
        <v>1.9123510628167292E-2</v>
      </c>
      <c r="ET106" s="78">
        <f t="shared" si="567"/>
        <v>1.1087787189892709E-2</v>
      </c>
      <c r="EU106" s="78">
        <f t="shared" si="568"/>
        <v>1.2633214333148792E-2</v>
      </c>
      <c r="EV106" s="78">
        <f t="shared" si="569"/>
        <v>1.905907687854673E-2</v>
      </c>
      <c r="EW106" s="78">
        <f t="shared" si="570"/>
        <v>1.9962054800044794E-2</v>
      </c>
      <c r="EX106" s="78">
        <f t="shared" si="571"/>
        <v>1.905907687854673E-2</v>
      </c>
      <c r="EY106" s="78">
        <f t="shared" si="572"/>
        <v>1.9962054800044794E-2</v>
      </c>
      <c r="EZ106" s="78">
        <f t="shared" si="573"/>
        <v>1.9962054800044794E-2</v>
      </c>
      <c r="FA106" s="78">
        <f t="shared" si="574"/>
        <v>1.9962054800044794E-2</v>
      </c>
      <c r="FB106" s="78">
        <f t="shared" si="575"/>
        <v>1.9962054800044794E-2</v>
      </c>
      <c r="FC106" s="78">
        <f t="shared" si="576"/>
        <v>1.905907687854673E-2</v>
      </c>
      <c r="FD106" s="78">
        <f t="shared" si="577"/>
        <v>1.905907687854673E-2</v>
      </c>
      <c r="FE106" s="78">
        <f t="shared" si="578"/>
        <v>1.905907687854673E-2</v>
      </c>
      <c r="FF106" s="78">
        <f t="shared" si="579"/>
        <v>1.9962054800044794E-2</v>
      </c>
      <c r="FG106" s="78">
        <f t="shared" si="580"/>
        <v>1.9962054800044794E-2</v>
      </c>
      <c r="FH106" s="78">
        <f t="shared" si="581"/>
        <v>1.9962054800044794E-2</v>
      </c>
      <c r="FI106" s="78">
        <f t="shared" si="582"/>
        <v>1.9962054800044794E-2</v>
      </c>
      <c r="FJ106" s="78">
        <f t="shared" si="583"/>
        <v>1.905907687854673E-2</v>
      </c>
      <c r="FK106" s="78">
        <f t="shared" si="584"/>
        <v>1.905907687854673E-2</v>
      </c>
      <c r="FL106" s="78">
        <f t="shared" si="585"/>
        <v>1.905907687854673E-2</v>
      </c>
      <c r="FM106" s="78">
        <f t="shared" si="586"/>
        <v>1.6181461778737045E-2</v>
      </c>
      <c r="FN106" s="78">
        <f t="shared" si="587"/>
        <v>1.6181461778737045E-2</v>
      </c>
      <c r="FO106" s="78">
        <f t="shared" si="588"/>
        <v>1.7650182596424591E-2</v>
      </c>
      <c r="FP106" s="78">
        <f t="shared" si="589"/>
        <v>9.7995654419736327E-3</v>
      </c>
      <c r="FQ106" s="78">
        <f t="shared" si="590"/>
        <v>7.1199163848776944E-3</v>
      </c>
      <c r="FR106" s="78">
        <f t="shared" si="591"/>
        <v>9.7995654419736327E-3</v>
      </c>
      <c r="FS106" s="78">
        <f t="shared" si="592"/>
        <v>9.7995654419736327E-3</v>
      </c>
      <c r="FT106" s="78">
        <f t="shared" si="593"/>
        <v>7.1199163848776944E-3</v>
      </c>
      <c r="FU106" s="78">
        <f t="shared" si="594"/>
        <v>1.8021240110339246E-2</v>
      </c>
      <c r="FV106" s="78">
        <f t="shared" si="595"/>
        <v>7.2296106122189821E-3</v>
      </c>
      <c r="FW106" s="78">
        <f t="shared" si="596"/>
        <v>9.7995654419736327E-3</v>
      </c>
      <c r="FX106" s="78">
        <f t="shared" si="597"/>
        <v>9.7995654419736327E-3</v>
      </c>
      <c r="FY106" s="78">
        <f t="shared" si="598"/>
        <v>7.2296106122189821E-3</v>
      </c>
      <c r="FZ106" s="79">
        <f t="shared" si="599"/>
        <v>0.9006809801587734</v>
      </c>
      <c r="GA106" s="24">
        <f t="shared" si="600"/>
        <v>1.6181461778737045E-2</v>
      </c>
      <c r="GB106" s="26">
        <f t="shared" si="601"/>
        <v>55.661286506408018</v>
      </c>
    </row>
    <row r="107" spans="126:184" ht="15" thickBot="1" x14ac:dyDescent="0.35">
      <c r="DV107" s="39" t="s">
        <v>176</v>
      </c>
      <c r="DW107" s="77">
        <f t="shared" si="544"/>
        <v>1.4153830714056841E-2</v>
      </c>
      <c r="DX107" s="78">
        <f t="shared" si="545"/>
        <v>8.4386981298345768E-3</v>
      </c>
      <c r="DY107" s="78">
        <f t="shared" si="546"/>
        <v>1.8545743873163618E-2</v>
      </c>
      <c r="DZ107" s="78">
        <f t="shared" si="547"/>
        <v>1.8545743873163618E-2</v>
      </c>
      <c r="EA107" s="78">
        <f t="shared" si="548"/>
        <v>1.8545743873163618E-2</v>
      </c>
      <c r="EB107" s="78">
        <f t="shared" si="549"/>
        <v>1.8545743873163618E-2</v>
      </c>
      <c r="EC107" s="78">
        <f t="shared" si="550"/>
        <v>1.8545743873163618E-2</v>
      </c>
      <c r="ED107" s="78">
        <f t="shared" si="551"/>
        <v>1.483246846598351E-2</v>
      </c>
      <c r="EE107" s="78">
        <f t="shared" si="552"/>
        <v>1.8883486625767054E-2</v>
      </c>
      <c r="EF107" s="78">
        <f t="shared" si="553"/>
        <v>1.8564982495563459E-2</v>
      </c>
      <c r="EG107" s="78">
        <f t="shared" si="554"/>
        <v>1.8883486625767054E-2</v>
      </c>
      <c r="EH107" s="78">
        <f t="shared" si="555"/>
        <v>1.4325101782739009E-2</v>
      </c>
      <c r="EI107" s="78">
        <f t="shared" si="556"/>
        <v>1.9123510628167292E-2</v>
      </c>
      <c r="EJ107" s="78">
        <f t="shared" si="557"/>
        <v>1.9123510628167292E-2</v>
      </c>
      <c r="EK107" s="78">
        <f t="shared" si="558"/>
        <v>1.8564982495563459E-2</v>
      </c>
      <c r="EL107" s="78">
        <f t="shared" si="559"/>
        <v>1.9123510628167292E-2</v>
      </c>
      <c r="EM107" s="78">
        <f t="shared" si="560"/>
        <v>1.9123510628167292E-2</v>
      </c>
      <c r="EN107" s="78">
        <f t="shared" si="561"/>
        <v>1.8564982495563459E-2</v>
      </c>
      <c r="EO107" s="78">
        <f t="shared" si="562"/>
        <v>1.9123510628167292E-2</v>
      </c>
      <c r="EP107" s="78">
        <f t="shared" si="563"/>
        <v>1.9123510628167292E-2</v>
      </c>
      <c r="EQ107" s="78">
        <f t="shared" si="564"/>
        <v>1.9123510628167292E-2</v>
      </c>
      <c r="ER107" s="78">
        <f t="shared" si="565"/>
        <v>1.9123510628167292E-2</v>
      </c>
      <c r="ES107" s="78">
        <f t="shared" si="566"/>
        <v>1.9123510628167292E-2</v>
      </c>
      <c r="ET107" s="78">
        <f t="shared" si="567"/>
        <v>2.2175574379785418E-2</v>
      </c>
      <c r="EU107" s="78">
        <f t="shared" si="568"/>
        <v>1.2633214333148792E-2</v>
      </c>
      <c r="EV107" s="78">
        <f t="shared" si="569"/>
        <v>1.905907687854673E-2</v>
      </c>
      <c r="EW107" s="78">
        <f t="shared" si="570"/>
        <v>1.9962054800044794E-2</v>
      </c>
      <c r="EX107" s="78">
        <f t="shared" si="571"/>
        <v>1.905907687854673E-2</v>
      </c>
      <c r="EY107" s="78">
        <f t="shared" si="572"/>
        <v>1.9962054800044794E-2</v>
      </c>
      <c r="EZ107" s="78">
        <f t="shared" si="573"/>
        <v>1.9962054800044794E-2</v>
      </c>
      <c r="FA107" s="78">
        <f t="shared" si="574"/>
        <v>1.9962054800044794E-2</v>
      </c>
      <c r="FB107" s="78">
        <f t="shared" si="575"/>
        <v>1.9962054800044794E-2</v>
      </c>
      <c r="FC107" s="78">
        <f t="shared" si="576"/>
        <v>1.905907687854673E-2</v>
      </c>
      <c r="FD107" s="78">
        <f t="shared" si="577"/>
        <v>1.905907687854673E-2</v>
      </c>
      <c r="FE107" s="78">
        <f t="shared" si="578"/>
        <v>1.905907687854673E-2</v>
      </c>
      <c r="FF107" s="78">
        <f t="shared" si="579"/>
        <v>1.9962054800044794E-2</v>
      </c>
      <c r="FG107" s="78">
        <f t="shared" si="580"/>
        <v>1.9962054800044794E-2</v>
      </c>
      <c r="FH107" s="78">
        <f t="shared" si="581"/>
        <v>1.9962054800044794E-2</v>
      </c>
      <c r="FI107" s="78">
        <f t="shared" si="582"/>
        <v>1.9962054800044794E-2</v>
      </c>
      <c r="FJ107" s="78">
        <f t="shared" si="583"/>
        <v>1.905907687854673E-2</v>
      </c>
      <c r="FK107" s="78">
        <f t="shared" si="584"/>
        <v>1.905907687854673E-2</v>
      </c>
      <c r="FL107" s="78">
        <f t="shared" si="585"/>
        <v>1.905907687854673E-2</v>
      </c>
      <c r="FM107" s="78">
        <f t="shared" si="586"/>
        <v>1.6181461778737045E-2</v>
      </c>
      <c r="FN107" s="78">
        <f t="shared" si="587"/>
        <v>1.6181461778737045E-2</v>
      </c>
      <c r="FO107" s="78">
        <f t="shared" si="588"/>
        <v>1.7650182596424591E-2</v>
      </c>
      <c r="FP107" s="78">
        <f t="shared" si="589"/>
        <v>1.9599130883947265E-2</v>
      </c>
      <c r="FQ107" s="78">
        <f t="shared" si="590"/>
        <v>1.0679874577316542E-2</v>
      </c>
      <c r="FR107" s="78">
        <f t="shared" si="591"/>
        <v>1.9599130883947265E-2</v>
      </c>
      <c r="FS107" s="78">
        <f t="shared" si="592"/>
        <v>1.9599130883947265E-2</v>
      </c>
      <c r="FT107" s="78">
        <f t="shared" si="593"/>
        <v>1.0679874577316542E-2</v>
      </c>
      <c r="FU107" s="78">
        <f t="shared" si="594"/>
        <v>1.8021240110339246E-2</v>
      </c>
      <c r="FV107" s="78">
        <f t="shared" si="595"/>
        <v>1.0844415918328474E-2</v>
      </c>
      <c r="FW107" s="78">
        <f t="shared" si="596"/>
        <v>1.9599130883947265E-2</v>
      </c>
      <c r="FX107" s="78">
        <f t="shared" si="597"/>
        <v>1.9599130883947265E-2</v>
      </c>
      <c r="FY107" s="78">
        <f t="shared" si="598"/>
        <v>1.0844415918328474E-2</v>
      </c>
      <c r="FZ107" s="79">
        <f t="shared" si="599"/>
        <v>0.98607081346713732</v>
      </c>
      <c r="GA107" s="24">
        <f t="shared" si="600"/>
        <v>1.7650182596424591E-2</v>
      </c>
      <c r="GB107" s="26">
        <f t="shared" si="601"/>
        <v>55.867456785794744</v>
      </c>
    </row>
    <row r="108" spans="126:184" ht="15" thickBot="1" x14ac:dyDescent="0.35">
      <c r="DV108" s="39" t="s">
        <v>177</v>
      </c>
      <c r="DW108" s="77">
        <f t="shared" si="544"/>
        <v>1.7692288392571053E-2</v>
      </c>
      <c r="DX108" s="78">
        <f t="shared" si="545"/>
        <v>1.6877396259669154E-2</v>
      </c>
      <c r="DY108" s="78">
        <f t="shared" si="546"/>
        <v>1.8545743873163618E-2</v>
      </c>
      <c r="DZ108" s="78">
        <f t="shared" si="547"/>
        <v>1.8545743873163618E-2</v>
      </c>
      <c r="EA108" s="78">
        <f t="shared" si="548"/>
        <v>1.8545743873163618E-2</v>
      </c>
      <c r="EB108" s="78">
        <f t="shared" si="549"/>
        <v>1.8545743873163618E-2</v>
      </c>
      <c r="EC108" s="78">
        <f t="shared" si="550"/>
        <v>1.8545743873163618E-2</v>
      </c>
      <c r="ED108" s="78">
        <f t="shared" si="551"/>
        <v>2.2248702698975265E-2</v>
      </c>
      <c r="EE108" s="78">
        <f t="shared" si="552"/>
        <v>1.8883486625767054E-2</v>
      </c>
      <c r="EF108" s="78">
        <f t="shared" si="553"/>
        <v>1.8564982495563459E-2</v>
      </c>
      <c r="EG108" s="78">
        <f t="shared" si="554"/>
        <v>1.8883486625767054E-2</v>
      </c>
      <c r="EH108" s="78">
        <f t="shared" si="555"/>
        <v>1.4325101782739009E-2</v>
      </c>
      <c r="EI108" s="78">
        <f t="shared" si="556"/>
        <v>1.9123510628167292E-2</v>
      </c>
      <c r="EJ108" s="78">
        <f t="shared" si="557"/>
        <v>1.9123510628167292E-2</v>
      </c>
      <c r="EK108" s="78">
        <f t="shared" si="558"/>
        <v>1.8564982495563459E-2</v>
      </c>
      <c r="EL108" s="78">
        <f t="shared" si="559"/>
        <v>1.9123510628167292E-2</v>
      </c>
      <c r="EM108" s="78">
        <f t="shared" si="560"/>
        <v>1.9123510628167292E-2</v>
      </c>
      <c r="EN108" s="78">
        <f t="shared" si="561"/>
        <v>1.8564982495563459E-2</v>
      </c>
      <c r="EO108" s="78">
        <f t="shared" si="562"/>
        <v>1.9123510628167292E-2</v>
      </c>
      <c r="EP108" s="78">
        <f t="shared" si="563"/>
        <v>1.9123510628167292E-2</v>
      </c>
      <c r="EQ108" s="78">
        <f t="shared" si="564"/>
        <v>1.9123510628167292E-2</v>
      </c>
      <c r="ER108" s="78">
        <f t="shared" si="565"/>
        <v>1.9123510628167292E-2</v>
      </c>
      <c r="ES108" s="78">
        <f t="shared" si="566"/>
        <v>1.9123510628167292E-2</v>
      </c>
      <c r="ET108" s="78">
        <f t="shared" si="567"/>
        <v>3.3263361569678129E-2</v>
      </c>
      <c r="EU108" s="78">
        <f t="shared" si="568"/>
        <v>2.5266428666297584E-2</v>
      </c>
      <c r="EV108" s="78">
        <f t="shared" si="569"/>
        <v>1.905907687854673E-2</v>
      </c>
      <c r="EW108" s="78">
        <f t="shared" si="570"/>
        <v>1.9962054800044794E-2</v>
      </c>
      <c r="EX108" s="78">
        <f t="shared" si="571"/>
        <v>1.905907687854673E-2</v>
      </c>
      <c r="EY108" s="78">
        <f t="shared" si="572"/>
        <v>1.9962054800044794E-2</v>
      </c>
      <c r="EZ108" s="78">
        <f t="shared" si="573"/>
        <v>1.9962054800044794E-2</v>
      </c>
      <c r="FA108" s="78">
        <f t="shared" si="574"/>
        <v>1.9962054800044794E-2</v>
      </c>
      <c r="FB108" s="78">
        <f t="shared" si="575"/>
        <v>1.9962054800044794E-2</v>
      </c>
      <c r="FC108" s="78">
        <f t="shared" si="576"/>
        <v>1.905907687854673E-2</v>
      </c>
      <c r="FD108" s="78">
        <f t="shared" si="577"/>
        <v>1.905907687854673E-2</v>
      </c>
      <c r="FE108" s="78">
        <f t="shared" si="578"/>
        <v>1.905907687854673E-2</v>
      </c>
      <c r="FF108" s="78">
        <f t="shared" si="579"/>
        <v>1.9962054800044794E-2</v>
      </c>
      <c r="FG108" s="78">
        <f t="shared" si="580"/>
        <v>1.9962054800044794E-2</v>
      </c>
      <c r="FH108" s="78">
        <f t="shared" si="581"/>
        <v>1.9962054800044794E-2</v>
      </c>
      <c r="FI108" s="78">
        <f t="shared" si="582"/>
        <v>1.9962054800044794E-2</v>
      </c>
      <c r="FJ108" s="78">
        <f t="shared" si="583"/>
        <v>1.905907687854673E-2</v>
      </c>
      <c r="FK108" s="78">
        <f t="shared" si="584"/>
        <v>1.905907687854673E-2</v>
      </c>
      <c r="FL108" s="78">
        <f t="shared" si="585"/>
        <v>1.905907687854673E-2</v>
      </c>
      <c r="FM108" s="78">
        <f t="shared" si="586"/>
        <v>3.2362923557474089E-2</v>
      </c>
      <c r="FN108" s="78">
        <f t="shared" si="587"/>
        <v>3.2362923557474089E-2</v>
      </c>
      <c r="FO108" s="78">
        <f t="shared" si="588"/>
        <v>1.7650182596424591E-2</v>
      </c>
      <c r="FP108" s="78">
        <f t="shared" si="589"/>
        <v>1.9599130883947265E-2</v>
      </c>
      <c r="FQ108" s="78">
        <f t="shared" si="590"/>
        <v>2.1359749154633085E-2</v>
      </c>
      <c r="FR108" s="78">
        <f t="shared" si="591"/>
        <v>1.9599130883947265E-2</v>
      </c>
      <c r="FS108" s="78">
        <f t="shared" si="592"/>
        <v>1.9599130883947265E-2</v>
      </c>
      <c r="FT108" s="78">
        <f t="shared" si="593"/>
        <v>2.1359749154633085E-2</v>
      </c>
      <c r="FU108" s="78">
        <f t="shared" si="594"/>
        <v>1.8021240110339246E-2</v>
      </c>
      <c r="FV108" s="78">
        <f t="shared" si="595"/>
        <v>2.1688831836656947E-2</v>
      </c>
      <c r="FW108" s="78">
        <f t="shared" si="596"/>
        <v>1.9599130883947265E-2</v>
      </c>
      <c r="FX108" s="78">
        <f t="shared" si="597"/>
        <v>1.9599130883947265E-2</v>
      </c>
      <c r="FY108" s="78">
        <f t="shared" si="598"/>
        <v>2.1688831836656947E-2</v>
      </c>
      <c r="FZ108" s="79">
        <f t="shared" si="599"/>
        <v>1.1045967095802831</v>
      </c>
      <c r="GA108" s="24">
        <f t="shared" si="600"/>
        <v>1.9599130883947265E-2</v>
      </c>
      <c r="GB108" s="26">
        <f t="shared" si="601"/>
        <v>56.359474107344568</v>
      </c>
    </row>
    <row r="109" spans="126:184" ht="15" thickBot="1" x14ac:dyDescent="0.35">
      <c r="DV109" s="39" t="s">
        <v>178</v>
      </c>
      <c r="DW109" s="77">
        <f t="shared" si="544"/>
        <v>2.1230746071085261E-2</v>
      </c>
      <c r="DX109" s="78">
        <f t="shared" si="545"/>
        <v>2.5316094389503732E-2</v>
      </c>
      <c r="DY109" s="78">
        <f t="shared" si="546"/>
        <v>1.8545743873163618E-2</v>
      </c>
      <c r="DZ109" s="78">
        <f t="shared" si="547"/>
        <v>1.8545743873163618E-2</v>
      </c>
      <c r="EA109" s="78">
        <f t="shared" si="548"/>
        <v>1.8545743873163618E-2</v>
      </c>
      <c r="EB109" s="78">
        <f t="shared" si="549"/>
        <v>1.8545743873163618E-2</v>
      </c>
      <c r="EC109" s="78">
        <f t="shared" si="550"/>
        <v>1.8545743873163618E-2</v>
      </c>
      <c r="ED109" s="78">
        <f t="shared" si="551"/>
        <v>2.966493693196702E-2</v>
      </c>
      <c r="EE109" s="78">
        <f t="shared" si="552"/>
        <v>1.8883486625767054E-2</v>
      </c>
      <c r="EF109" s="78">
        <f t="shared" si="553"/>
        <v>1.8564982495563459E-2</v>
      </c>
      <c r="EG109" s="78">
        <f t="shared" si="554"/>
        <v>1.8883486625767054E-2</v>
      </c>
      <c r="EH109" s="78">
        <f t="shared" si="555"/>
        <v>2.8650203565478018E-2</v>
      </c>
      <c r="EI109" s="78">
        <f t="shared" si="556"/>
        <v>1.9123510628167292E-2</v>
      </c>
      <c r="EJ109" s="78">
        <f t="shared" si="557"/>
        <v>1.9123510628167292E-2</v>
      </c>
      <c r="EK109" s="78">
        <f t="shared" si="558"/>
        <v>1.8564982495563459E-2</v>
      </c>
      <c r="EL109" s="78">
        <f t="shared" si="559"/>
        <v>1.9123510628167292E-2</v>
      </c>
      <c r="EM109" s="78">
        <f t="shared" si="560"/>
        <v>1.9123510628167292E-2</v>
      </c>
      <c r="EN109" s="78">
        <f t="shared" si="561"/>
        <v>1.8564982495563459E-2</v>
      </c>
      <c r="EO109" s="78">
        <f t="shared" si="562"/>
        <v>1.9123510628167292E-2</v>
      </c>
      <c r="EP109" s="78">
        <f t="shared" si="563"/>
        <v>1.9123510628167292E-2</v>
      </c>
      <c r="EQ109" s="78">
        <f t="shared" si="564"/>
        <v>1.9123510628167292E-2</v>
      </c>
      <c r="ER109" s="78">
        <f t="shared" si="565"/>
        <v>1.9123510628167292E-2</v>
      </c>
      <c r="ES109" s="78">
        <f t="shared" si="566"/>
        <v>1.9123510628167292E-2</v>
      </c>
      <c r="ET109" s="78">
        <f t="shared" si="567"/>
        <v>4.4351148759570837E-2</v>
      </c>
      <c r="EU109" s="78">
        <f t="shared" si="568"/>
        <v>3.7899642999446377E-2</v>
      </c>
      <c r="EV109" s="78">
        <f t="shared" si="569"/>
        <v>1.905907687854673E-2</v>
      </c>
      <c r="EW109" s="78">
        <f t="shared" si="570"/>
        <v>1.9962054800044794E-2</v>
      </c>
      <c r="EX109" s="78">
        <f t="shared" si="571"/>
        <v>1.905907687854673E-2</v>
      </c>
      <c r="EY109" s="78">
        <f t="shared" si="572"/>
        <v>1.9962054800044794E-2</v>
      </c>
      <c r="EZ109" s="78">
        <f t="shared" si="573"/>
        <v>1.9962054800044794E-2</v>
      </c>
      <c r="FA109" s="78">
        <f t="shared" si="574"/>
        <v>1.9962054800044794E-2</v>
      </c>
      <c r="FB109" s="78">
        <f t="shared" si="575"/>
        <v>1.9962054800044794E-2</v>
      </c>
      <c r="FC109" s="78">
        <f t="shared" si="576"/>
        <v>1.905907687854673E-2</v>
      </c>
      <c r="FD109" s="78">
        <f t="shared" si="577"/>
        <v>1.905907687854673E-2</v>
      </c>
      <c r="FE109" s="78">
        <f t="shared" si="578"/>
        <v>1.905907687854673E-2</v>
      </c>
      <c r="FF109" s="78">
        <f t="shared" si="579"/>
        <v>1.9962054800044794E-2</v>
      </c>
      <c r="FG109" s="78">
        <f t="shared" si="580"/>
        <v>1.9962054800044794E-2</v>
      </c>
      <c r="FH109" s="78">
        <f t="shared" si="581"/>
        <v>1.9962054800044794E-2</v>
      </c>
      <c r="FI109" s="78">
        <f t="shared" si="582"/>
        <v>1.9962054800044794E-2</v>
      </c>
      <c r="FJ109" s="78">
        <f t="shared" si="583"/>
        <v>1.905907687854673E-2</v>
      </c>
      <c r="FK109" s="78">
        <f t="shared" si="584"/>
        <v>1.905907687854673E-2</v>
      </c>
      <c r="FL109" s="78">
        <f t="shared" si="585"/>
        <v>1.905907687854673E-2</v>
      </c>
      <c r="FM109" s="78">
        <f t="shared" si="586"/>
        <v>4.8544385336211138E-2</v>
      </c>
      <c r="FN109" s="78">
        <f t="shared" si="587"/>
        <v>4.8544385336211138E-2</v>
      </c>
      <c r="FO109" s="78">
        <f t="shared" si="588"/>
        <v>3.5300365192849181E-2</v>
      </c>
      <c r="FP109" s="78">
        <f t="shared" si="589"/>
        <v>1.9599130883947265E-2</v>
      </c>
      <c r="FQ109" s="78">
        <f t="shared" si="590"/>
        <v>2.1359749154633085E-2</v>
      </c>
      <c r="FR109" s="78">
        <f t="shared" si="591"/>
        <v>1.9599130883947265E-2</v>
      </c>
      <c r="FS109" s="78">
        <f t="shared" si="592"/>
        <v>1.9599130883947265E-2</v>
      </c>
      <c r="FT109" s="78">
        <f t="shared" si="593"/>
        <v>2.1359749154633085E-2</v>
      </c>
      <c r="FU109" s="78">
        <f t="shared" si="594"/>
        <v>1.8021240110339246E-2</v>
      </c>
      <c r="FV109" s="78">
        <f t="shared" si="595"/>
        <v>2.1688831836656947E-2</v>
      </c>
      <c r="FW109" s="78">
        <f t="shared" si="596"/>
        <v>1.9599130883947265E-2</v>
      </c>
      <c r="FX109" s="78">
        <f t="shared" si="597"/>
        <v>1.9599130883947265E-2</v>
      </c>
      <c r="FY109" s="78">
        <f t="shared" si="598"/>
        <v>2.1688831836656947E-2</v>
      </c>
      <c r="FZ109" s="79">
        <f t="shared" si="599"/>
        <v>1.2120493090813027</v>
      </c>
      <c r="GA109" s="24">
        <f t="shared" si="600"/>
        <v>2.1359749154633085E-2</v>
      </c>
      <c r="GB109" s="26">
        <f t="shared" si="601"/>
        <v>56.74454790207124</v>
      </c>
    </row>
    <row r="110" spans="126:184" ht="15" thickBot="1" x14ac:dyDescent="0.35">
      <c r="DV110" s="39" t="s">
        <v>179</v>
      </c>
      <c r="DW110" s="77">
        <f t="shared" si="544"/>
        <v>1.7692288392571053E-2</v>
      </c>
      <c r="DX110" s="78">
        <f t="shared" si="545"/>
        <v>1.6877396259669154E-2</v>
      </c>
      <c r="DY110" s="78">
        <f t="shared" si="546"/>
        <v>1.8545743873163618E-2</v>
      </c>
      <c r="DZ110" s="78">
        <f t="shared" si="547"/>
        <v>1.8545743873163618E-2</v>
      </c>
      <c r="EA110" s="78">
        <f t="shared" si="548"/>
        <v>1.8545743873163618E-2</v>
      </c>
      <c r="EB110" s="78">
        <f t="shared" si="549"/>
        <v>1.8545743873163618E-2</v>
      </c>
      <c r="EC110" s="78">
        <f t="shared" si="550"/>
        <v>1.8545743873163618E-2</v>
      </c>
      <c r="ED110" s="78">
        <f t="shared" si="551"/>
        <v>2.2248702698975265E-2</v>
      </c>
      <c r="EE110" s="78">
        <f t="shared" si="552"/>
        <v>1.8883486625767054E-2</v>
      </c>
      <c r="EF110" s="78">
        <f t="shared" si="553"/>
        <v>1.8564982495563459E-2</v>
      </c>
      <c r="EG110" s="78">
        <f t="shared" si="554"/>
        <v>1.8883486625767054E-2</v>
      </c>
      <c r="EH110" s="78">
        <f t="shared" si="555"/>
        <v>1.4325101782739009E-2</v>
      </c>
      <c r="EI110" s="78">
        <f t="shared" si="556"/>
        <v>1.9123510628167292E-2</v>
      </c>
      <c r="EJ110" s="78">
        <f t="shared" si="557"/>
        <v>1.9123510628167292E-2</v>
      </c>
      <c r="EK110" s="78">
        <f t="shared" si="558"/>
        <v>1.8564982495563459E-2</v>
      </c>
      <c r="EL110" s="78">
        <f t="shared" si="559"/>
        <v>1.9123510628167292E-2</v>
      </c>
      <c r="EM110" s="78">
        <f t="shared" si="560"/>
        <v>1.9123510628167292E-2</v>
      </c>
      <c r="EN110" s="78">
        <f t="shared" si="561"/>
        <v>1.8564982495563459E-2</v>
      </c>
      <c r="EO110" s="78">
        <f t="shared" si="562"/>
        <v>1.9123510628167292E-2</v>
      </c>
      <c r="EP110" s="78">
        <f t="shared" si="563"/>
        <v>1.9123510628167292E-2</v>
      </c>
      <c r="EQ110" s="78">
        <f t="shared" si="564"/>
        <v>1.9123510628167292E-2</v>
      </c>
      <c r="ER110" s="78">
        <f t="shared" si="565"/>
        <v>1.9123510628167292E-2</v>
      </c>
      <c r="ES110" s="78">
        <f t="shared" si="566"/>
        <v>1.9123510628167292E-2</v>
      </c>
      <c r="ET110" s="78">
        <f t="shared" si="567"/>
        <v>3.3263361569678129E-2</v>
      </c>
      <c r="EU110" s="78">
        <f t="shared" si="568"/>
        <v>2.5266428666297584E-2</v>
      </c>
      <c r="EV110" s="78">
        <f t="shared" si="569"/>
        <v>1.905907687854673E-2</v>
      </c>
      <c r="EW110" s="78">
        <f t="shared" si="570"/>
        <v>1.9962054800044794E-2</v>
      </c>
      <c r="EX110" s="78">
        <f t="shared" si="571"/>
        <v>1.905907687854673E-2</v>
      </c>
      <c r="EY110" s="78">
        <f t="shared" si="572"/>
        <v>1.9962054800044794E-2</v>
      </c>
      <c r="EZ110" s="78">
        <f t="shared" si="573"/>
        <v>1.9962054800044794E-2</v>
      </c>
      <c r="FA110" s="78">
        <f t="shared" si="574"/>
        <v>1.9962054800044794E-2</v>
      </c>
      <c r="FB110" s="78">
        <f t="shared" si="575"/>
        <v>1.9962054800044794E-2</v>
      </c>
      <c r="FC110" s="78">
        <f t="shared" si="576"/>
        <v>1.905907687854673E-2</v>
      </c>
      <c r="FD110" s="78">
        <f t="shared" si="577"/>
        <v>1.905907687854673E-2</v>
      </c>
      <c r="FE110" s="78">
        <f t="shared" si="578"/>
        <v>1.905907687854673E-2</v>
      </c>
      <c r="FF110" s="78">
        <f t="shared" si="579"/>
        <v>1.9962054800044794E-2</v>
      </c>
      <c r="FG110" s="78">
        <f t="shared" si="580"/>
        <v>1.9962054800044794E-2</v>
      </c>
      <c r="FH110" s="78">
        <f t="shared" si="581"/>
        <v>1.9962054800044794E-2</v>
      </c>
      <c r="FI110" s="78">
        <f t="shared" si="582"/>
        <v>1.9962054800044794E-2</v>
      </c>
      <c r="FJ110" s="78">
        <f t="shared" si="583"/>
        <v>1.905907687854673E-2</v>
      </c>
      <c r="FK110" s="78">
        <f t="shared" si="584"/>
        <v>1.905907687854673E-2</v>
      </c>
      <c r="FL110" s="78">
        <f t="shared" si="585"/>
        <v>1.905907687854673E-2</v>
      </c>
      <c r="FM110" s="78">
        <f t="shared" si="586"/>
        <v>3.2362923557474089E-2</v>
      </c>
      <c r="FN110" s="78">
        <f t="shared" si="587"/>
        <v>3.2362923557474089E-2</v>
      </c>
      <c r="FO110" s="78">
        <f t="shared" si="588"/>
        <v>1.7650182596424591E-2</v>
      </c>
      <c r="FP110" s="78">
        <f t="shared" si="589"/>
        <v>1.9599130883947265E-2</v>
      </c>
      <c r="FQ110" s="78">
        <f t="shared" si="590"/>
        <v>2.1359749154633085E-2</v>
      </c>
      <c r="FR110" s="78">
        <f t="shared" si="591"/>
        <v>1.9599130883947265E-2</v>
      </c>
      <c r="FS110" s="78">
        <f t="shared" si="592"/>
        <v>1.9599130883947265E-2</v>
      </c>
      <c r="FT110" s="78">
        <f t="shared" si="593"/>
        <v>2.1359749154633085E-2</v>
      </c>
      <c r="FU110" s="78">
        <f t="shared" si="594"/>
        <v>1.8021240110339246E-2</v>
      </c>
      <c r="FV110" s="78">
        <f t="shared" si="595"/>
        <v>2.1688831836656947E-2</v>
      </c>
      <c r="FW110" s="78">
        <f t="shared" si="596"/>
        <v>1.9599130883947265E-2</v>
      </c>
      <c r="FX110" s="78">
        <f t="shared" si="597"/>
        <v>1.9599130883947265E-2</v>
      </c>
      <c r="FY110" s="78">
        <f t="shared" si="598"/>
        <v>2.1688831836656947E-2</v>
      </c>
      <c r="FZ110" s="79">
        <f t="shared" si="599"/>
        <v>1.1045967095802831</v>
      </c>
      <c r="GA110" s="24">
        <f t="shared" si="600"/>
        <v>1.9599130883947265E-2</v>
      </c>
      <c r="GB110" s="26">
        <f>FZ110/GA110</f>
        <v>56.359474107344568</v>
      </c>
    </row>
    <row r="111" spans="126:184" ht="15" thickBot="1" x14ac:dyDescent="0.35">
      <c r="DV111" s="39" t="s">
        <v>180</v>
      </c>
      <c r="DW111" s="77">
        <f t="shared" si="544"/>
        <v>1.7692288392571053E-2</v>
      </c>
      <c r="DX111" s="78">
        <f t="shared" si="545"/>
        <v>1.6877396259669154E-2</v>
      </c>
      <c r="DY111" s="78">
        <f t="shared" si="546"/>
        <v>1.8545743873163618E-2</v>
      </c>
      <c r="DZ111" s="78">
        <f t="shared" si="547"/>
        <v>1.8545743873163618E-2</v>
      </c>
      <c r="EA111" s="78">
        <f t="shared" si="548"/>
        <v>1.8545743873163618E-2</v>
      </c>
      <c r="EB111" s="78">
        <f t="shared" si="549"/>
        <v>1.8545743873163618E-2</v>
      </c>
      <c r="EC111" s="78">
        <f t="shared" si="550"/>
        <v>1.8545743873163618E-2</v>
      </c>
      <c r="ED111" s="78">
        <f t="shared" si="551"/>
        <v>2.2248702698975265E-2</v>
      </c>
      <c r="EE111" s="78">
        <f t="shared" si="552"/>
        <v>1.8883486625767054E-2</v>
      </c>
      <c r="EF111" s="78">
        <f t="shared" si="553"/>
        <v>1.8564982495563459E-2</v>
      </c>
      <c r="EG111" s="78">
        <f t="shared" si="554"/>
        <v>1.8883486625767054E-2</v>
      </c>
      <c r="EH111" s="78">
        <f t="shared" si="555"/>
        <v>1.4325101782739009E-2</v>
      </c>
      <c r="EI111" s="78">
        <f t="shared" si="556"/>
        <v>1.9123510628167292E-2</v>
      </c>
      <c r="EJ111" s="78">
        <f t="shared" si="557"/>
        <v>1.9123510628167292E-2</v>
      </c>
      <c r="EK111" s="78">
        <f t="shared" si="558"/>
        <v>1.8564982495563459E-2</v>
      </c>
      <c r="EL111" s="78">
        <f t="shared" si="559"/>
        <v>1.9123510628167292E-2</v>
      </c>
      <c r="EM111" s="78">
        <f t="shared" si="560"/>
        <v>1.9123510628167292E-2</v>
      </c>
      <c r="EN111" s="78">
        <f t="shared" si="561"/>
        <v>1.8564982495563459E-2</v>
      </c>
      <c r="EO111" s="78">
        <f t="shared" si="562"/>
        <v>1.9123510628167292E-2</v>
      </c>
      <c r="EP111" s="78">
        <f t="shared" si="563"/>
        <v>1.9123510628167292E-2</v>
      </c>
      <c r="EQ111" s="78">
        <f t="shared" si="564"/>
        <v>1.9123510628167292E-2</v>
      </c>
      <c r="ER111" s="78">
        <f t="shared" si="565"/>
        <v>1.9123510628167292E-2</v>
      </c>
      <c r="ES111" s="78">
        <f t="shared" si="566"/>
        <v>1.9123510628167292E-2</v>
      </c>
      <c r="ET111" s="78">
        <f t="shared" si="567"/>
        <v>3.3263361569678129E-2</v>
      </c>
      <c r="EU111" s="78">
        <f t="shared" si="568"/>
        <v>2.5266428666297584E-2</v>
      </c>
      <c r="EV111" s="78">
        <f t="shared" si="569"/>
        <v>1.905907687854673E-2</v>
      </c>
      <c r="EW111" s="78">
        <f t="shared" si="570"/>
        <v>1.9962054800044794E-2</v>
      </c>
      <c r="EX111" s="78">
        <f t="shared" si="571"/>
        <v>1.905907687854673E-2</v>
      </c>
      <c r="EY111" s="78">
        <f t="shared" si="572"/>
        <v>1.9962054800044794E-2</v>
      </c>
      <c r="EZ111" s="78">
        <f t="shared" si="573"/>
        <v>1.9962054800044794E-2</v>
      </c>
      <c r="FA111" s="78">
        <f t="shared" si="574"/>
        <v>1.9962054800044794E-2</v>
      </c>
      <c r="FB111" s="78">
        <f t="shared" si="575"/>
        <v>1.9962054800044794E-2</v>
      </c>
      <c r="FC111" s="78">
        <f t="shared" si="576"/>
        <v>1.905907687854673E-2</v>
      </c>
      <c r="FD111" s="78">
        <f t="shared" si="577"/>
        <v>1.905907687854673E-2</v>
      </c>
      <c r="FE111" s="78">
        <f t="shared" si="578"/>
        <v>1.905907687854673E-2</v>
      </c>
      <c r="FF111" s="78">
        <f t="shared" si="579"/>
        <v>1.9962054800044794E-2</v>
      </c>
      <c r="FG111" s="78">
        <f t="shared" si="580"/>
        <v>1.9962054800044794E-2</v>
      </c>
      <c r="FH111" s="78">
        <f t="shared" si="581"/>
        <v>1.9962054800044794E-2</v>
      </c>
      <c r="FI111" s="78">
        <f t="shared" si="582"/>
        <v>1.9962054800044794E-2</v>
      </c>
      <c r="FJ111" s="78">
        <f t="shared" si="583"/>
        <v>1.905907687854673E-2</v>
      </c>
      <c r="FK111" s="78">
        <f t="shared" si="584"/>
        <v>1.905907687854673E-2</v>
      </c>
      <c r="FL111" s="78">
        <f t="shared" si="585"/>
        <v>1.905907687854673E-2</v>
      </c>
      <c r="FM111" s="78">
        <f t="shared" si="586"/>
        <v>3.2362923557474089E-2</v>
      </c>
      <c r="FN111" s="78">
        <f t="shared" si="587"/>
        <v>3.2362923557474089E-2</v>
      </c>
      <c r="FO111" s="78">
        <f t="shared" si="588"/>
        <v>1.7650182596424591E-2</v>
      </c>
      <c r="FP111" s="78">
        <f t="shared" si="589"/>
        <v>1.9599130883947265E-2</v>
      </c>
      <c r="FQ111" s="78">
        <f t="shared" si="590"/>
        <v>2.1359749154633085E-2</v>
      </c>
      <c r="FR111" s="78">
        <f t="shared" si="591"/>
        <v>1.9599130883947265E-2</v>
      </c>
      <c r="FS111" s="78">
        <f t="shared" si="592"/>
        <v>1.9599130883947265E-2</v>
      </c>
      <c r="FT111" s="78">
        <f t="shared" si="593"/>
        <v>2.1359749154633085E-2</v>
      </c>
      <c r="FU111" s="78">
        <f t="shared" si="594"/>
        <v>1.8021240110339246E-2</v>
      </c>
      <c r="FV111" s="78">
        <f t="shared" si="595"/>
        <v>2.1688831836656947E-2</v>
      </c>
      <c r="FW111" s="78">
        <f t="shared" si="596"/>
        <v>1.9599130883947265E-2</v>
      </c>
      <c r="FX111" s="78">
        <f t="shared" si="597"/>
        <v>1.9599130883947265E-2</v>
      </c>
      <c r="FY111" s="78">
        <f t="shared" si="598"/>
        <v>2.1688831836656947E-2</v>
      </c>
      <c r="FZ111" s="79">
        <f t="shared" si="599"/>
        <v>1.1045967095802831</v>
      </c>
      <c r="GA111" s="24">
        <f t="shared" si="600"/>
        <v>1.9599130883947265E-2</v>
      </c>
      <c r="GB111" s="26">
        <f t="shared" si="601"/>
        <v>56.359474107344568</v>
      </c>
    </row>
    <row r="112" spans="126:184" ht="15" thickBot="1" x14ac:dyDescent="0.35">
      <c r="DV112" s="39" t="s">
        <v>179</v>
      </c>
      <c r="DW112" s="77">
        <f t="shared" si="544"/>
        <v>2.1230746071085261E-2</v>
      </c>
      <c r="DX112" s="78">
        <f t="shared" si="545"/>
        <v>2.5316094389503732E-2</v>
      </c>
      <c r="DY112" s="78">
        <f t="shared" si="546"/>
        <v>1.8545743873163618E-2</v>
      </c>
      <c r="DZ112" s="78">
        <f t="shared" si="547"/>
        <v>1.8545743873163618E-2</v>
      </c>
      <c r="EA112" s="78">
        <f t="shared" si="548"/>
        <v>1.8545743873163618E-2</v>
      </c>
      <c r="EB112" s="78">
        <f t="shared" si="549"/>
        <v>1.8545743873163618E-2</v>
      </c>
      <c r="EC112" s="78">
        <f t="shared" si="550"/>
        <v>1.8545743873163618E-2</v>
      </c>
      <c r="ED112" s="78">
        <f t="shared" si="551"/>
        <v>2.966493693196702E-2</v>
      </c>
      <c r="EE112" s="78">
        <f t="shared" si="552"/>
        <v>1.8883486625767054E-2</v>
      </c>
      <c r="EF112" s="78">
        <f t="shared" si="553"/>
        <v>1.8564982495563459E-2</v>
      </c>
      <c r="EG112" s="78">
        <f t="shared" si="554"/>
        <v>1.8883486625767054E-2</v>
      </c>
      <c r="EH112" s="78">
        <f t="shared" si="555"/>
        <v>2.8650203565478018E-2</v>
      </c>
      <c r="EI112" s="78">
        <f t="shared" si="556"/>
        <v>1.9123510628167292E-2</v>
      </c>
      <c r="EJ112" s="78">
        <f t="shared" si="557"/>
        <v>1.9123510628167292E-2</v>
      </c>
      <c r="EK112" s="78">
        <f t="shared" si="558"/>
        <v>1.8564982495563459E-2</v>
      </c>
      <c r="EL112" s="78">
        <f t="shared" si="559"/>
        <v>1.9123510628167292E-2</v>
      </c>
      <c r="EM112" s="78">
        <f t="shared" si="560"/>
        <v>1.9123510628167292E-2</v>
      </c>
      <c r="EN112" s="78">
        <f t="shared" si="561"/>
        <v>1.8564982495563459E-2</v>
      </c>
      <c r="EO112" s="78">
        <f t="shared" si="562"/>
        <v>1.9123510628167292E-2</v>
      </c>
      <c r="EP112" s="78">
        <f t="shared" si="563"/>
        <v>1.9123510628167292E-2</v>
      </c>
      <c r="EQ112" s="78">
        <f t="shared" si="564"/>
        <v>1.9123510628167292E-2</v>
      </c>
      <c r="ER112" s="78">
        <f t="shared" si="565"/>
        <v>1.9123510628167292E-2</v>
      </c>
      <c r="ES112" s="78">
        <f t="shared" si="566"/>
        <v>1.9123510628167292E-2</v>
      </c>
      <c r="ET112" s="78">
        <f t="shared" si="567"/>
        <v>4.4351148759570837E-2</v>
      </c>
      <c r="EU112" s="78">
        <f t="shared" si="568"/>
        <v>3.7899642999446377E-2</v>
      </c>
      <c r="EV112" s="78">
        <f t="shared" si="569"/>
        <v>1.905907687854673E-2</v>
      </c>
      <c r="EW112" s="78">
        <f t="shared" si="570"/>
        <v>1.9962054800044794E-2</v>
      </c>
      <c r="EX112" s="78">
        <f t="shared" si="571"/>
        <v>1.905907687854673E-2</v>
      </c>
      <c r="EY112" s="78">
        <f t="shared" si="572"/>
        <v>1.9962054800044794E-2</v>
      </c>
      <c r="EZ112" s="78">
        <f t="shared" si="573"/>
        <v>1.9962054800044794E-2</v>
      </c>
      <c r="FA112" s="78">
        <f t="shared" si="574"/>
        <v>1.9962054800044794E-2</v>
      </c>
      <c r="FB112" s="78">
        <f t="shared" si="575"/>
        <v>1.9962054800044794E-2</v>
      </c>
      <c r="FC112" s="78">
        <f t="shared" si="576"/>
        <v>1.905907687854673E-2</v>
      </c>
      <c r="FD112" s="78">
        <f t="shared" si="577"/>
        <v>1.905907687854673E-2</v>
      </c>
      <c r="FE112" s="78">
        <f t="shared" si="578"/>
        <v>1.905907687854673E-2</v>
      </c>
      <c r="FF112" s="78">
        <f t="shared" si="579"/>
        <v>1.9962054800044794E-2</v>
      </c>
      <c r="FG112" s="78">
        <f t="shared" si="580"/>
        <v>1.9962054800044794E-2</v>
      </c>
      <c r="FH112" s="78">
        <f t="shared" si="581"/>
        <v>1.9962054800044794E-2</v>
      </c>
      <c r="FI112" s="78">
        <f t="shared" si="582"/>
        <v>1.9962054800044794E-2</v>
      </c>
      <c r="FJ112" s="78">
        <f t="shared" si="583"/>
        <v>1.905907687854673E-2</v>
      </c>
      <c r="FK112" s="78">
        <f t="shared" si="584"/>
        <v>1.905907687854673E-2</v>
      </c>
      <c r="FL112" s="78">
        <f t="shared" si="585"/>
        <v>1.905907687854673E-2</v>
      </c>
      <c r="FM112" s="78">
        <f t="shared" si="586"/>
        <v>4.8544385336211138E-2</v>
      </c>
      <c r="FN112" s="78">
        <f t="shared" si="587"/>
        <v>4.8544385336211138E-2</v>
      </c>
      <c r="FO112" s="78">
        <f t="shared" si="588"/>
        <v>3.5300365192849181E-2</v>
      </c>
      <c r="FP112" s="78">
        <f t="shared" si="589"/>
        <v>1.9599130883947265E-2</v>
      </c>
      <c r="FQ112" s="78">
        <f t="shared" si="590"/>
        <v>2.1359749154633085E-2</v>
      </c>
      <c r="FR112" s="78">
        <f t="shared" si="591"/>
        <v>1.9599130883947265E-2</v>
      </c>
      <c r="FS112" s="78">
        <f t="shared" si="592"/>
        <v>1.9599130883947265E-2</v>
      </c>
      <c r="FT112" s="78">
        <f t="shared" si="593"/>
        <v>2.1359749154633085E-2</v>
      </c>
      <c r="FU112" s="78">
        <f t="shared" si="594"/>
        <v>1.8021240110339246E-2</v>
      </c>
      <c r="FV112" s="78">
        <f t="shared" si="595"/>
        <v>2.1688831836656947E-2</v>
      </c>
      <c r="FW112" s="78">
        <f t="shared" si="596"/>
        <v>1.9599130883947265E-2</v>
      </c>
      <c r="FX112" s="78">
        <f t="shared" si="597"/>
        <v>1.9599130883947265E-2</v>
      </c>
      <c r="FY112" s="78">
        <f t="shared" si="598"/>
        <v>2.1688831836656947E-2</v>
      </c>
      <c r="FZ112" s="79">
        <f t="shared" si="599"/>
        <v>1.2120493090813027</v>
      </c>
      <c r="GA112" s="24">
        <f t="shared" si="600"/>
        <v>2.1359749154633085E-2</v>
      </c>
      <c r="GB112" s="26">
        <f t="shared" si="601"/>
        <v>56.74454790207124</v>
      </c>
    </row>
    <row r="113" spans="126:184" ht="15" thickBot="1" x14ac:dyDescent="0.35">
      <c r="DV113" s="40" t="s">
        <v>75</v>
      </c>
      <c r="DW113" s="77">
        <f t="shared" si="544"/>
        <v>1.4153830714056841E-2</v>
      </c>
      <c r="DX113" s="78">
        <f t="shared" si="545"/>
        <v>8.4386981298345768E-3</v>
      </c>
      <c r="DY113" s="78">
        <f t="shared" si="546"/>
        <v>1.8545743873163618E-2</v>
      </c>
      <c r="DZ113" s="78">
        <f t="shared" si="547"/>
        <v>1.8545743873163618E-2</v>
      </c>
      <c r="EA113" s="78">
        <f t="shared" si="548"/>
        <v>1.8545743873163618E-2</v>
      </c>
      <c r="EB113" s="78">
        <f t="shared" si="549"/>
        <v>1.8545743873163618E-2</v>
      </c>
      <c r="EC113" s="78">
        <f t="shared" si="550"/>
        <v>1.8545743873163618E-2</v>
      </c>
      <c r="ED113" s="78">
        <f t="shared" si="551"/>
        <v>1.483246846598351E-2</v>
      </c>
      <c r="EE113" s="78">
        <f t="shared" si="552"/>
        <v>1.8883486625767054E-2</v>
      </c>
      <c r="EF113" s="78">
        <f t="shared" si="553"/>
        <v>1.8564982495563459E-2</v>
      </c>
      <c r="EG113" s="78">
        <f t="shared" si="554"/>
        <v>1.8883486625767054E-2</v>
      </c>
      <c r="EH113" s="78">
        <f t="shared" si="555"/>
        <v>1.4325101782739009E-2</v>
      </c>
      <c r="EI113" s="78">
        <f t="shared" si="556"/>
        <v>1.9123510628167292E-2</v>
      </c>
      <c r="EJ113" s="78">
        <f t="shared" si="557"/>
        <v>1.9123510628167292E-2</v>
      </c>
      <c r="EK113" s="78">
        <f t="shared" si="558"/>
        <v>1.8564982495563459E-2</v>
      </c>
      <c r="EL113" s="78">
        <f t="shared" si="559"/>
        <v>1.9123510628167292E-2</v>
      </c>
      <c r="EM113" s="78">
        <f t="shared" si="560"/>
        <v>1.9123510628167292E-2</v>
      </c>
      <c r="EN113" s="78">
        <f t="shared" si="561"/>
        <v>1.8564982495563459E-2</v>
      </c>
      <c r="EO113" s="78">
        <f t="shared" si="562"/>
        <v>1.9123510628167292E-2</v>
      </c>
      <c r="EP113" s="78">
        <f t="shared" si="563"/>
        <v>1.9123510628167292E-2</v>
      </c>
      <c r="EQ113" s="78">
        <f t="shared" si="564"/>
        <v>1.9123510628167292E-2</v>
      </c>
      <c r="ER113" s="78">
        <f t="shared" si="565"/>
        <v>1.9123510628167292E-2</v>
      </c>
      <c r="ES113" s="78">
        <f t="shared" si="566"/>
        <v>1.9123510628167292E-2</v>
      </c>
      <c r="ET113" s="78">
        <f t="shared" si="567"/>
        <v>2.2175574379785418E-2</v>
      </c>
      <c r="EU113" s="78">
        <f t="shared" si="568"/>
        <v>1.2633214333148792E-2</v>
      </c>
      <c r="EV113" s="78">
        <f t="shared" si="569"/>
        <v>1.905907687854673E-2</v>
      </c>
      <c r="EW113" s="78">
        <f t="shared" si="570"/>
        <v>1.9962054800044794E-2</v>
      </c>
      <c r="EX113" s="78">
        <f t="shared" si="571"/>
        <v>1.905907687854673E-2</v>
      </c>
      <c r="EY113" s="78">
        <f t="shared" si="572"/>
        <v>1.9962054800044794E-2</v>
      </c>
      <c r="EZ113" s="78">
        <f t="shared" si="573"/>
        <v>1.9962054800044794E-2</v>
      </c>
      <c r="FA113" s="78">
        <f t="shared" si="574"/>
        <v>1.9962054800044794E-2</v>
      </c>
      <c r="FB113" s="78">
        <f t="shared" si="575"/>
        <v>1.9962054800044794E-2</v>
      </c>
      <c r="FC113" s="78">
        <f t="shared" si="576"/>
        <v>1.905907687854673E-2</v>
      </c>
      <c r="FD113" s="78">
        <f t="shared" si="577"/>
        <v>1.905907687854673E-2</v>
      </c>
      <c r="FE113" s="78">
        <f t="shared" si="578"/>
        <v>1.905907687854673E-2</v>
      </c>
      <c r="FF113" s="78">
        <f t="shared" si="579"/>
        <v>1.9962054800044794E-2</v>
      </c>
      <c r="FG113" s="78">
        <f t="shared" si="580"/>
        <v>1.9962054800044794E-2</v>
      </c>
      <c r="FH113" s="78">
        <f t="shared" si="581"/>
        <v>1.9962054800044794E-2</v>
      </c>
      <c r="FI113" s="78">
        <f t="shared" si="582"/>
        <v>1.9962054800044794E-2</v>
      </c>
      <c r="FJ113" s="78">
        <f t="shared" si="583"/>
        <v>1.905907687854673E-2</v>
      </c>
      <c r="FK113" s="78">
        <f t="shared" si="584"/>
        <v>1.905907687854673E-2</v>
      </c>
      <c r="FL113" s="78">
        <f t="shared" si="585"/>
        <v>1.905907687854673E-2</v>
      </c>
      <c r="FM113" s="78">
        <f t="shared" si="586"/>
        <v>1.6181461778737045E-2</v>
      </c>
      <c r="FN113" s="78">
        <f t="shared" si="587"/>
        <v>1.6181461778737045E-2</v>
      </c>
      <c r="FO113" s="78">
        <f t="shared" si="588"/>
        <v>1.7650182596424591E-2</v>
      </c>
      <c r="FP113" s="78">
        <f t="shared" si="589"/>
        <v>1.9599130883947265E-2</v>
      </c>
      <c r="FQ113" s="78">
        <f t="shared" si="590"/>
        <v>2.1359749154633085E-2</v>
      </c>
      <c r="FR113" s="78">
        <f t="shared" si="591"/>
        <v>1.9599130883947265E-2</v>
      </c>
      <c r="FS113" s="78">
        <f t="shared" si="592"/>
        <v>1.9599130883947265E-2</v>
      </c>
      <c r="FT113" s="78">
        <f t="shared" si="593"/>
        <v>2.1359749154633085E-2</v>
      </c>
      <c r="FU113" s="78">
        <f t="shared" si="594"/>
        <v>1.8021240110339246E-2</v>
      </c>
      <c r="FV113" s="78">
        <f t="shared" si="595"/>
        <v>1.0844415918328474E-2</v>
      </c>
      <c r="FW113" s="78">
        <f t="shared" si="596"/>
        <v>1.9599130883947265E-2</v>
      </c>
      <c r="FX113" s="78">
        <f t="shared" si="597"/>
        <v>1.9599130883947265E-2</v>
      </c>
      <c r="FY113" s="78">
        <f t="shared" si="598"/>
        <v>1.0844415918328474E-2</v>
      </c>
      <c r="FZ113" s="79">
        <f t="shared" si="599"/>
        <v>1.0074305626217703</v>
      </c>
      <c r="GA113" s="24">
        <f t="shared" si="600"/>
        <v>1.8021240110339246E-2</v>
      </c>
      <c r="GB113" s="26">
        <f t="shared" si="601"/>
        <v>55.902399416107976</v>
      </c>
    </row>
    <row r="114" spans="126:184" ht="15" thickBot="1" x14ac:dyDescent="0.35">
      <c r="DV114" s="40" t="s">
        <v>76</v>
      </c>
      <c r="DW114" s="77">
        <f t="shared" si="544"/>
        <v>2.1230746071085261E-2</v>
      </c>
      <c r="DX114" s="78">
        <f t="shared" si="545"/>
        <v>2.5316094389503732E-2</v>
      </c>
      <c r="DY114" s="78">
        <f t="shared" si="546"/>
        <v>1.8545743873163618E-2</v>
      </c>
      <c r="DZ114" s="78">
        <f t="shared" si="547"/>
        <v>1.8545743873163618E-2</v>
      </c>
      <c r="EA114" s="78">
        <f t="shared" si="548"/>
        <v>1.8545743873163618E-2</v>
      </c>
      <c r="EB114" s="78">
        <f t="shared" si="549"/>
        <v>1.8545743873163618E-2</v>
      </c>
      <c r="EC114" s="78">
        <f t="shared" si="550"/>
        <v>1.8545743873163618E-2</v>
      </c>
      <c r="ED114" s="78">
        <f t="shared" si="551"/>
        <v>2.966493693196702E-2</v>
      </c>
      <c r="EE114" s="78">
        <f t="shared" si="552"/>
        <v>1.8883486625767054E-2</v>
      </c>
      <c r="EF114" s="78">
        <f t="shared" si="553"/>
        <v>1.8564982495563459E-2</v>
      </c>
      <c r="EG114" s="78">
        <f t="shared" si="554"/>
        <v>1.8883486625767054E-2</v>
      </c>
      <c r="EH114" s="78">
        <f t="shared" si="555"/>
        <v>2.8650203565478018E-2</v>
      </c>
      <c r="EI114" s="78">
        <f t="shared" si="556"/>
        <v>1.9123510628167292E-2</v>
      </c>
      <c r="EJ114" s="78">
        <f t="shared" si="557"/>
        <v>1.9123510628167292E-2</v>
      </c>
      <c r="EK114" s="78">
        <f t="shared" si="558"/>
        <v>1.8564982495563459E-2</v>
      </c>
      <c r="EL114" s="78">
        <f t="shared" si="559"/>
        <v>1.9123510628167292E-2</v>
      </c>
      <c r="EM114" s="78">
        <f t="shared" si="560"/>
        <v>1.9123510628167292E-2</v>
      </c>
      <c r="EN114" s="78">
        <f t="shared" si="561"/>
        <v>1.8564982495563459E-2</v>
      </c>
      <c r="EO114" s="78">
        <f t="shared" si="562"/>
        <v>1.9123510628167292E-2</v>
      </c>
      <c r="EP114" s="78">
        <f t="shared" si="563"/>
        <v>1.9123510628167292E-2</v>
      </c>
      <c r="EQ114" s="78">
        <f t="shared" si="564"/>
        <v>1.9123510628167292E-2</v>
      </c>
      <c r="ER114" s="78">
        <f t="shared" si="565"/>
        <v>1.9123510628167292E-2</v>
      </c>
      <c r="ES114" s="78">
        <f t="shared" si="566"/>
        <v>1.9123510628167292E-2</v>
      </c>
      <c r="ET114" s="78">
        <f t="shared" si="567"/>
        <v>4.4351148759570837E-2</v>
      </c>
      <c r="EU114" s="78">
        <f t="shared" si="568"/>
        <v>3.7899642999446377E-2</v>
      </c>
      <c r="EV114" s="78">
        <f t="shared" si="569"/>
        <v>1.905907687854673E-2</v>
      </c>
      <c r="EW114" s="78">
        <f t="shared" si="570"/>
        <v>1.9962054800044794E-2</v>
      </c>
      <c r="EX114" s="78">
        <f t="shared" si="571"/>
        <v>1.905907687854673E-2</v>
      </c>
      <c r="EY114" s="78">
        <f t="shared" si="572"/>
        <v>1.9962054800044794E-2</v>
      </c>
      <c r="EZ114" s="78">
        <f t="shared" si="573"/>
        <v>1.9962054800044794E-2</v>
      </c>
      <c r="FA114" s="78">
        <f t="shared" si="574"/>
        <v>1.9962054800044794E-2</v>
      </c>
      <c r="FB114" s="78">
        <f t="shared" si="575"/>
        <v>1.9962054800044794E-2</v>
      </c>
      <c r="FC114" s="78">
        <f t="shared" si="576"/>
        <v>1.905907687854673E-2</v>
      </c>
      <c r="FD114" s="78">
        <f t="shared" si="577"/>
        <v>1.905907687854673E-2</v>
      </c>
      <c r="FE114" s="78">
        <f t="shared" si="578"/>
        <v>1.905907687854673E-2</v>
      </c>
      <c r="FF114" s="78">
        <f t="shared" si="579"/>
        <v>1.9962054800044794E-2</v>
      </c>
      <c r="FG114" s="78">
        <f t="shared" si="580"/>
        <v>1.9962054800044794E-2</v>
      </c>
      <c r="FH114" s="78">
        <f t="shared" si="581"/>
        <v>1.9962054800044794E-2</v>
      </c>
      <c r="FI114" s="78">
        <f t="shared" si="582"/>
        <v>1.9962054800044794E-2</v>
      </c>
      <c r="FJ114" s="78">
        <f t="shared" si="583"/>
        <v>1.905907687854673E-2</v>
      </c>
      <c r="FK114" s="78">
        <f t="shared" si="584"/>
        <v>1.905907687854673E-2</v>
      </c>
      <c r="FL114" s="78">
        <f t="shared" si="585"/>
        <v>1.905907687854673E-2</v>
      </c>
      <c r="FM114" s="78">
        <f t="shared" si="586"/>
        <v>4.8544385336211138E-2</v>
      </c>
      <c r="FN114" s="78">
        <f t="shared" si="587"/>
        <v>4.8544385336211138E-2</v>
      </c>
      <c r="FO114" s="78">
        <f t="shared" si="588"/>
        <v>3.5300365192849181E-2</v>
      </c>
      <c r="FP114" s="78">
        <f t="shared" si="589"/>
        <v>1.9599130883947265E-2</v>
      </c>
      <c r="FQ114" s="78">
        <f t="shared" si="590"/>
        <v>2.1359749154633085E-2</v>
      </c>
      <c r="FR114" s="78">
        <f t="shared" si="591"/>
        <v>1.9599130883947265E-2</v>
      </c>
      <c r="FS114" s="78">
        <f t="shared" si="592"/>
        <v>1.9599130883947265E-2</v>
      </c>
      <c r="FT114" s="78">
        <f t="shared" si="593"/>
        <v>2.1359749154633085E-2</v>
      </c>
      <c r="FU114" s="78">
        <f t="shared" si="594"/>
        <v>3.6042480220678491E-2</v>
      </c>
      <c r="FV114" s="78">
        <f t="shared" si="595"/>
        <v>2.1688831836656947E-2</v>
      </c>
      <c r="FW114" s="78">
        <f t="shared" si="596"/>
        <v>1.9599130883947265E-2</v>
      </c>
      <c r="FX114" s="78">
        <f t="shared" si="597"/>
        <v>1.9599130883947265E-2</v>
      </c>
      <c r="FY114" s="78">
        <f t="shared" si="598"/>
        <v>2.1688831836656947E-2</v>
      </c>
      <c r="FZ114" s="79">
        <f t="shared" si="599"/>
        <v>1.2300705491916419</v>
      </c>
      <c r="GA114" s="24">
        <f t="shared" si="600"/>
        <v>2.1688831836656947E-2</v>
      </c>
      <c r="GB114" s="26">
        <f t="shared" si="601"/>
        <v>56.714467540509155</v>
      </c>
    </row>
    <row r="115" spans="126:184" ht="15" thickBot="1" x14ac:dyDescent="0.35">
      <c r="DV115" s="40" t="s">
        <v>77</v>
      </c>
      <c r="DW115" s="77">
        <f t="shared" si="544"/>
        <v>1.7692288392571053E-2</v>
      </c>
      <c r="DX115" s="78">
        <f t="shared" si="545"/>
        <v>1.6877396259669154E-2</v>
      </c>
      <c r="DY115" s="78">
        <f t="shared" si="546"/>
        <v>1.8545743873163618E-2</v>
      </c>
      <c r="DZ115" s="78">
        <f t="shared" si="547"/>
        <v>1.8545743873163618E-2</v>
      </c>
      <c r="EA115" s="78">
        <f t="shared" si="548"/>
        <v>1.8545743873163618E-2</v>
      </c>
      <c r="EB115" s="78">
        <f t="shared" si="549"/>
        <v>1.8545743873163618E-2</v>
      </c>
      <c r="EC115" s="78">
        <f t="shared" si="550"/>
        <v>1.8545743873163618E-2</v>
      </c>
      <c r="ED115" s="78">
        <f t="shared" si="551"/>
        <v>2.2248702698975265E-2</v>
      </c>
      <c r="EE115" s="78">
        <f t="shared" si="552"/>
        <v>1.8883486625767054E-2</v>
      </c>
      <c r="EF115" s="78">
        <f t="shared" si="553"/>
        <v>1.8564982495563459E-2</v>
      </c>
      <c r="EG115" s="78">
        <f t="shared" si="554"/>
        <v>1.8883486625767054E-2</v>
      </c>
      <c r="EH115" s="78">
        <f t="shared" si="555"/>
        <v>1.4325101782739009E-2</v>
      </c>
      <c r="EI115" s="78">
        <f t="shared" si="556"/>
        <v>1.9123510628167292E-2</v>
      </c>
      <c r="EJ115" s="78">
        <f t="shared" si="557"/>
        <v>1.9123510628167292E-2</v>
      </c>
      <c r="EK115" s="78">
        <f t="shared" si="558"/>
        <v>1.8564982495563459E-2</v>
      </c>
      <c r="EL115" s="78">
        <f t="shared" si="559"/>
        <v>1.9123510628167292E-2</v>
      </c>
      <c r="EM115" s="78">
        <f t="shared" si="560"/>
        <v>1.9123510628167292E-2</v>
      </c>
      <c r="EN115" s="78">
        <f t="shared" si="561"/>
        <v>1.8564982495563459E-2</v>
      </c>
      <c r="EO115" s="78">
        <f t="shared" si="562"/>
        <v>1.9123510628167292E-2</v>
      </c>
      <c r="EP115" s="78">
        <f t="shared" si="563"/>
        <v>1.9123510628167292E-2</v>
      </c>
      <c r="EQ115" s="78">
        <f t="shared" si="564"/>
        <v>1.9123510628167292E-2</v>
      </c>
      <c r="ER115" s="78">
        <f t="shared" si="565"/>
        <v>1.9123510628167292E-2</v>
      </c>
      <c r="ES115" s="78">
        <f t="shared" si="566"/>
        <v>1.9123510628167292E-2</v>
      </c>
      <c r="ET115" s="78">
        <f t="shared" si="567"/>
        <v>3.3263361569678129E-2</v>
      </c>
      <c r="EU115" s="78">
        <f t="shared" si="568"/>
        <v>2.5266428666297584E-2</v>
      </c>
      <c r="EV115" s="78">
        <f t="shared" si="569"/>
        <v>1.905907687854673E-2</v>
      </c>
      <c r="EW115" s="78">
        <f t="shared" si="570"/>
        <v>1.9962054800044794E-2</v>
      </c>
      <c r="EX115" s="78">
        <f t="shared" si="571"/>
        <v>1.905907687854673E-2</v>
      </c>
      <c r="EY115" s="78">
        <f t="shared" si="572"/>
        <v>1.9962054800044794E-2</v>
      </c>
      <c r="EZ115" s="78">
        <f t="shared" si="573"/>
        <v>1.9962054800044794E-2</v>
      </c>
      <c r="FA115" s="78">
        <f t="shared" si="574"/>
        <v>1.9962054800044794E-2</v>
      </c>
      <c r="FB115" s="78">
        <f t="shared" si="575"/>
        <v>1.9962054800044794E-2</v>
      </c>
      <c r="FC115" s="78">
        <f t="shared" si="576"/>
        <v>1.905907687854673E-2</v>
      </c>
      <c r="FD115" s="78">
        <f t="shared" si="577"/>
        <v>1.905907687854673E-2</v>
      </c>
      <c r="FE115" s="78">
        <f t="shared" si="578"/>
        <v>1.905907687854673E-2</v>
      </c>
      <c r="FF115" s="78">
        <f t="shared" si="579"/>
        <v>1.9962054800044794E-2</v>
      </c>
      <c r="FG115" s="78">
        <f t="shared" si="580"/>
        <v>1.9962054800044794E-2</v>
      </c>
      <c r="FH115" s="78">
        <f t="shared" si="581"/>
        <v>1.9962054800044794E-2</v>
      </c>
      <c r="FI115" s="78">
        <f t="shared" si="582"/>
        <v>1.9962054800044794E-2</v>
      </c>
      <c r="FJ115" s="78">
        <f t="shared" si="583"/>
        <v>1.905907687854673E-2</v>
      </c>
      <c r="FK115" s="78">
        <f t="shared" si="584"/>
        <v>1.905907687854673E-2</v>
      </c>
      <c r="FL115" s="78">
        <f t="shared" si="585"/>
        <v>1.905907687854673E-2</v>
      </c>
      <c r="FM115" s="78">
        <f t="shared" si="586"/>
        <v>3.2362923557474089E-2</v>
      </c>
      <c r="FN115" s="78">
        <f t="shared" si="587"/>
        <v>3.2362923557474089E-2</v>
      </c>
      <c r="FO115" s="78">
        <f t="shared" si="588"/>
        <v>1.7650182596424591E-2</v>
      </c>
      <c r="FP115" s="78">
        <f t="shared" si="589"/>
        <v>1.9599130883947265E-2</v>
      </c>
      <c r="FQ115" s="78">
        <f t="shared" si="590"/>
        <v>2.1359749154633085E-2</v>
      </c>
      <c r="FR115" s="78">
        <f t="shared" si="591"/>
        <v>1.9599130883947265E-2</v>
      </c>
      <c r="FS115" s="78">
        <f t="shared" si="592"/>
        <v>1.9599130883947265E-2</v>
      </c>
      <c r="FT115" s="78">
        <f t="shared" si="593"/>
        <v>2.1359749154633085E-2</v>
      </c>
      <c r="FU115" s="78">
        <f t="shared" si="594"/>
        <v>1.8021240110339246E-2</v>
      </c>
      <c r="FV115" s="78">
        <f t="shared" si="595"/>
        <v>2.1688831836656947E-2</v>
      </c>
      <c r="FW115" s="78">
        <f t="shared" si="596"/>
        <v>1.9599130883947265E-2</v>
      </c>
      <c r="FX115" s="78">
        <f t="shared" si="597"/>
        <v>1.9599130883947265E-2</v>
      </c>
      <c r="FY115" s="78">
        <f t="shared" si="598"/>
        <v>2.1688831836656947E-2</v>
      </c>
      <c r="FZ115" s="79">
        <f t="shared" si="599"/>
        <v>1.1045967095802831</v>
      </c>
      <c r="GA115" s="24">
        <f t="shared" si="600"/>
        <v>1.9599130883947265E-2</v>
      </c>
      <c r="GB115" s="26">
        <f t="shared" si="601"/>
        <v>56.359474107344568</v>
      </c>
    </row>
    <row r="116" spans="126:184" ht="15" thickBot="1" x14ac:dyDescent="0.35">
      <c r="DV116" s="40" t="s">
        <v>78</v>
      </c>
      <c r="DW116" s="77">
        <f t="shared" si="544"/>
        <v>1.7692288392571053E-2</v>
      </c>
      <c r="DX116" s="78">
        <f t="shared" si="545"/>
        <v>1.6877396259669154E-2</v>
      </c>
      <c r="DY116" s="78">
        <f t="shared" si="546"/>
        <v>1.8545743873163618E-2</v>
      </c>
      <c r="DZ116" s="78">
        <f t="shared" si="547"/>
        <v>1.8545743873163618E-2</v>
      </c>
      <c r="EA116" s="78">
        <f t="shared" si="548"/>
        <v>1.8545743873163618E-2</v>
      </c>
      <c r="EB116" s="78">
        <f t="shared" si="549"/>
        <v>1.8545743873163618E-2</v>
      </c>
      <c r="EC116" s="78">
        <f t="shared" si="550"/>
        <v>1.8545743873163618E-2</v>
      </c>
      <c r="ED116" s="78">
        <f t="shared" si="551"/>
        <v>2.2248702698975265E-2</v>
      </c>
      <c r="EE116" s="78">
        <f t="shared" si="552"/>
        <v>1.8883486625767054E-2</v>
      </c>
      <c r="EF116" s="78">
        <f t="shared" si="553"/>
        <v>1.8564982495563459E-2</v>
      </c>
      <c r="EG116" s="78">
        <f t="shared" si="554"/>
        <v>1.8883486625767054E-2</v>
      </c>
      <c r="EH116" s="78">
        <f t="shared" si="555"/>
        <v>1.4325101782739009E-2</v>
      </c>
      <c r="EI116" s="78">
        <f t="shared" si="556"/>
        <v>1.9123510628167292E-2</v>
      </c>
      <c r="EJ116" s="78">
        <f t="shared" si="557"/>
        <v>1.9123510628167292E-2</v>
      </c>
      <c r="EK116" s="78">
        <f t="shared" si="558"/>
        <v>1.8564982495563459E-2</v>
      </c>
      <c r="EL116" s="78">
        <f t="shared" si="559"/>
        <v>1.9123510628167292E-2</v>
      </c>
      <c r="EM116" s="78">
        <f t="shared" si="560"/>
        <v>1.9123510628167292E-2</v>
      </c>
      <c r="EN116" s="78">
        <f t="shared" si="561"/>
        <v>1.8564982495563459E-2</v>
      </c>
      <c r="EO116" s="78">
        <f t="shared" si="562"/>
        <v>1.9123510628167292E-2</v>
      </c>
      <c r="EP116" s="78">
        <f t="shared" si="563"/>
        <v>1.9123510628167292E-2</v>
      </c>
      <c r="EQ116" s="78">
        <f t="shared" si="564"/>
        <v>1.9123510628167292E-2</v>
      </c>
      <c r="ER116" s="78">
        <f t="shared" si="565"/>
        <v>1.9123510628167292E-2</v>
      </c>
      <c r="ES116" s="78">
        <f t="shared" si="566"/>
        <v>1.9123510628167292E-2</v>
      </c>
      <c r="ET116" s="78">
        <f t="shared" si="567"/>
        <v>3.3263361569678129E-2</v>
      </c>
      <c r="EU116" s="78">
        <f t="shared" si="568"/>
        <v>2.5266428666297584E-2</v>
      </c>
      <c r="EV116" s="78">
        <f t="shared" si="569"/>
        <v>1.905907687854673E-2</v>
      </c>
      <c r="EW116" s="78">
        <f t="shared" si="570"/>
        <v>1.9962054800044794E-2</v>
      </c>
      <c r="EX116" s="78">
        <f t="shared" si="571"/>
        <v>1.905907687854673E-2</v>
      </c>
      <c r="EY116" s="78">
        <f t="shared" si="572"/>
        <v>1.9962054800044794E-2</v>
      </c>
      <c r="EZ116" s="78">
        <f t="shared" si="573"/>
        <v>1.9962054800044794E-2</v>
      </c>
      <c r="FA116" s="78">
        <f t="shared" si="574"/>
        <v>1.9962054800044794E-2</v>
      </c>
      <c r="FB116" s="78">
        <f t="shared" si="575"/>
        <v>1.9962054800044794E-2</v>
      </c>
      <c r="FC116" s="78">
        <f t="shared" si="576"/>
        <v>1.905907687854673E-2</v>
      </c>
      <c r="FD116" s="78">
        <f t="shared" si="577"/>
        <v>1.905907687854673E-2</v>
      </c>
      <c r="FE116" s="78">
        <f t="shared" si="578"/>
        <v>1.905907687854673E-2</v>
      </c>
      <c r="FF116" s="78">
        <f t="shared" si="579"/>
        <v>1.9962054800044794E-2</v>
      </c>
      <c r="FG116" s="78">
        <f t="shared" si="580"/>
        <v>1.9962054800044794E-2</v>
      </c>
      <c r="FH116" s="78">
        <f t="shared" si="581"/>
        <v>1.9962054800044794E-2</v>
      </c>
      <c r="FI116" s="78">
        <f t="shared" si="582"/>
        <v>1.9962054800044794E-2</v>
      </c>
      <c r="FJ116" s="78">
        <f t="shared" si="583"/>
        <v>1.905907687854673E-2</v>
      </c>
      <c r="FK116" s="78">
        <f t="shared" si="584"/>
        <v>1.905907687854673E-2</v>
      </c>
      <c r="FL116" s="78">
        <f t="shared" si="585"/>
        <v>1.905907687854673E-2</v>
      </c>
      <c r="FM116" s="78">
        <f t="shared" si="586"/>
        <v>3.2362923557474089E-2</v>
      </c>
      <c r="FN116" s="78">
        <f t="shared" si="587"/>
        <v>3.2362923557474089E-2</v>
      </c>
      <c r="FO116" s="78">
        <f t="shared" si="588"/>
        <v>1.7650182596424591E-2</v>
      </c>
      <c r="FP116" s="78">
        <f t="shared" si="589"/>
        <v>1.9599130883947265E-2</v>
      </c>
      <c r="FQ116" s="78">
        <f t="shared" si="590"/>
        <v>2.1359749154633085E-2</v>
      </c>
      <c r="FR116" s="78">
        <f t="shared" si="591"/>
        <v>1.9599130883947265E-2</v>
      </c>
      <c r="FS116" s="78">
        <f t="shared" si="592"/>
        <v>1.9599130883947265E-2</v>
      </c>
      <c r="FT116" s="78">
        <f t="shared" si="593"/>
        <v>2.1359749154633085E-2</v>
      </c>
      <c r="FU116" s="78">
        <f t="shared" si="594"/>
        <v>1.8021240110339246E-2</v>
      </c>
      <c r="FV116" s="78">
        <f t="shared" si="595"/>
        <v>2.1688831836656947E-2</v>
      </c>
      <c r="FW116" s="78">
        <f t="shared" si="596"/>
        <v>1.9599130883947265E-2</v>
      </c>
      <c r="FX116" s="78">
        <f t="shared" si="597"/>
        <v>1.9599130883947265E-2</v>
      </c>
      <c r="FY116" s="78">
        <f t="shared" si="598"/>
        <v>2.1688831836656947E-2</v>
      </c>
      <c r="FZ116" s="79">
        <f t="shared" si="599"/>
        <v>1.1045967095802831</v>
      </c>
      <c r="GA116" s="24">
        <f t="shared" si="600"/>
        <v>1.9599130883947265E-2</v>
      </c>
      <c r="GB116" s="26">
        <f t="shared" si="601"/>
        <v>56.359474107344568</v>
      </c>
    </row>
    <row r="117" spans="126:184" ht="15" thickBot="1" x14ac:dyDescent="0.35">
      <c r="DV117" s="40" t="s">
        <v>93</v>
      </c>
      <c r="DW117" s="77">
        <f t="shared" si="544"/>
        <v>2.1230746071085261E-2</v>
      </c>
      <c r="DX117" s="78">
        <f t="shared" si="545"/>
        <v>2.5316094389503732E-2</v>
      </c>
      <c r="DY117" s="78">
        <f t="shared" si="546"/>
        <v>1.8545743873163618E-2</v>
      </c>
      <c r="DZ117" s="78">
        <f t="shared" si="547"/>
        <v>1.8545743873163618E-2</v>
      </c>
      <c r="EA117" s="78">
        <f t="shared" si="548"/>
        <v>1.8545743873163618E-2</v>
      </c>
      <c r="EB117" s="78">
        <f t="shared" si="549"/>
        <v>1.8545743873163618E-2</v>
      </c>
      <c r="EC117" s="78">
        <f t="shared" si="550"/>
        <v>1.8545743873163618E-2</v>
      </c>
      <c r="ED117" s="78">
        <f t="shared" si="551"/>
        <v>2.966493693196702E-2</v>
      </c>
      <c r="EE117" s="78">
        <f t="shared" si="552"/>
        <v>1.8883486625767054E-2</v>
      </c>
      <c r="EF117" s="78">
        <f t="shared" si="553"/>
        <v>1.8564982495563459E-2</v>
      </c>
      <c r="EG117" s="78">
        <f t="shared" si="554"/>
        <v>1.8883486625767054E-2</v>
      </c>
      <c r="EH117" s="78">
        <f t="shared" si="555"/>
        <v>2.8650203565478018E-2</v>
      </c>
      <c r="EI117" s="78">
        <f t="shared" si="556"/>
        <v>1.9123510628167292E-2</v>
      </c>
      <c r="EJ117" s="78">
        <f t="shared" si="557"/>
        <v>1.9123510628167292E-2</v>
      </c>
      <c r="EK117" s="78">
        <f t="shared" si="558"/>
        <v>1.8564982495563459E-2</v>
      </c>
      <c r="EL117" s="78">
        <f t="shared" si="559"/>
        <v>1.9123510628167292E-2</v>
      </c>
      <c r="EM117" s="78">
        <f t="shared" si="560"/>
        <v>1.9123510628167292E-2</v>
      </c>
      <c r="EN117" s="78">
        <f t="shared" si="561"/>
        <v>1.8564982495563459E-2</v>
      </c>
      <c r="EO117" s="78">
        <f t="shared" si="562"/>
        <v>1.9123510628167292E-2</v>
      </c>
      <c r="EP117" s="78">
        <f t="shared" si="563"/>
        <v>1.9123510628167292E-2</v>
      </c>
      <c r="EQ117" s="78">
        <f t="shared" si="564"/>
        <v>1.9123510628167292E-2</v>
      </c>
      <c r="ER117" s="78">
        <f t="shared" si="565"/>
        <v>1.9123510628167292E-2</v>
      </c>
      <c r="ES117" s="78">
        <f t="shared" si="566"/>
        <v>1.9123510628167292E-2</v>
      </c>
      <c r="ET117" s="78">
        <f t="shared" si="567"/>
        <v>4.4351148759570837E-2</v>
      </c>
      <c r="EU117" s="78">
        <f t="shared" si="568"/>
        <v>3.7899642999446377E-2</v>
      </c>
      <c r="EV117" s="78">
        <f t="shared" si="569"/>
        <v>1.905907687854673E-2</v>
      </c>
      <c r="EW117" s="78">
        <f t="shared" si="570"/>
        <v>1.9962054800044794E-2</v>
      </c>
      <c r="EX117" s="78">
        <f t="shared" si="571"/>
        <v>1.905907687854673E-2</v>
      </c>
      <c r="EY117" s="78">
        <f t="shared" si="572"/>
        <v>1.9962054800044794E-2</v>
      </c>
      <c r="EZ117" s="78">
        <f t="shared" si="573"/>
        <v>1.9962054800044794E-2</v>
      </c>
      <c r="FA117" s="78">
        <f t="shared" si="574"/>
        <v>1.9962054800044794E-2</v>
      </c>
      <c r="FB117" s="78">
        <f t="shared" si="575"/>
        <v>1.9962054800044794E-2</v>
      </c>
      <c r="FC117" s="78">
        <f t="shared" si="576"/>
        <v>1.905907687854673E-2</v>
      </c>
      <c r="FD117" s="78">
        <f t="shared" si="577"/>
        <v>1.905907687854673E-2</v>
      </c>
      <c r="FE117" s="78">
        <f t="shared" si="578"/>
        <v>1.905907687854673E-2</v>
      </c>
      <c r="FF117" s="78">
        <f t="shared" si="579"/>
        <v>1.9962054800044794E-2</v>
      </c>
      <c r="FG117" s="78">
        <f t="shared" si="580"/>
        <v>1.9962054800044794E-2</v>
      </c>
      <c r="FH117" s="78">
        <f t="shared" si="581"/>
        <v>1.9962054800044794E-2</v>
      </c>
      <c r="FI117" s="78">
        <f t="shared" si="582"/>
        <v>1.9962054800044794E-2</v>
      </c>
      <c r="FJ117" s="78">
        <f t="shared" si="583"/>
        <v>1.905907687854673E-2</v>
      </c>
      <c r="FK117" s="78">
        <f t="shared" si="584"/>
        <v>1.905907687854673E-2</v>
      </c>
      <c r="FL117" s="78">
        <f t="shared" si="585"/>
        <v>1.905907687854673E-2</v>
      </c>
      <c r="FM117" s="78">
        <f t="shared" si="586"/>
        <v>4.8544385336211138E-2</v>
      </c>
      <c r="FN117" s="78">
        <f t="shared" si="587"/>
        <v>4.8544385336211138E-2</v>
      </c>
      <c r="FO117" s="78">
        <f t="shared" si="588"/>
        <v>3.5300365192849181E-2</v>
      </c>
      <c r="FP117" s="78">
        <f t="shared" si="589"/>
        <v>1.9599130883947265E-2</v>
      </c>
      <c r="FQ117" s="78">
        <f t="shared" si="590"/>
        <v>2.1359749154633085E-2</v>
      </c>
      <c r="FR117" s="78">
        <f t="shared" si="591"/>
        <v>1.9599130883947265E-2</v>
      </c>
      <c r="FS117" s="78">
        <f t="shared" si="592"/>
        <v>1.9599130883947265E-2</v>
      </c>
      <c r="FT117" s="78">
        <f t="shared" si="593"/>
        <v>2.1359749154633085E-2</v>
      </c>
      <c r="FU117" s="78">
        <f t="shared" si="594"/>
        <v>3.6042480220678491E-2</v>
      </c>
      <c r="FV117" s="78">
        <f t="shared" si="595"/>
        <v>2.1688831836656947E-2</v>
      </c>
      <c r="FW117" s="78">
        <f t="shared" si="596"/>
        <v>1.9599130883947265E-2</v>
      </c>
      <c r="FX117" s="78">
        <f t="shared" si="597"/>
        <v>1.9599130883947265E-2</v>
      </c>
      <c r="FY117" s="78">
        <f t="shared" si="598"/>
        <v>2.1688831836656947E-2</v>
      </c>
      <c r="FZ117" s="79">
        <f t="shared" si="599"/>
        <v>1.2300705491916419</v>
      </c>
      <c r="GA117" s="24">
        <f t="shared" si="600"/>
        <v>2.1688831836656947E-2</v>
      </c>
      <c r="GB117" s="26">
        <f t="shared" si="601"/>
        <v>56.714467540509155</v>
      </c>
    </row>
    <row r="118" spans="126:184" ht="16.2" thickBot="1" x14ac:dyDescent="0.35">
      <c r="GA118" s="27" t="s">
        <v>100</v>
      </c>
      <c r="GB118" s="28">
        <f>AVERAGE(GB63:GB117)</f>
        <v>56.183677022769608</v>
      </c>
    </row>
  </sheetData>
  <sortState xmlns:xlrd2="http://schemas.microsoft.com/office/spreadsheetml/2017/richdata2" ref="C52:J56">
    <sortCondition ref="C52:C56"/>
  </sortState>
  <mergeCells count="1">
    <mergeCell ref="GO62:GU62"/>
  </mergeCell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E247C-A198-4715-AA66-98C2AF9891D7}">
  <dimension ref="A1:N53"/>
  <sheetViews>
    <sheetView workbookViewId="0">
      <selection activeCell="H1" sqref="H1:N1"/>
    </sheetView>
  </sheetViews>
  <sheetFormatPr defaultRowHeight="14.4" x14ac:dyDescent="0.3"/>
  <cols>
    <col min="1" max="1" width="12.109375" style="34" bestFit="1" customWidth="1"/>
    <col min="2" max="2" width="8.88671875" style="34"/>
    <col min="3" max="3" width="41.77734375" style="34" bestFit="1" customWidth="1"/>
    <col min="4" max="7" width="8.88671875" style="34"/>
    <col min="8" max="9" width="13.21875" style="34" customWidth="1"/>
    <col min="10" max="10" width="15.109375" style="34" customWidth="1"/>
    <col min="11" max="11" width="8.88671875" style="34"/>
    <col min="12" max="12" width="12.44140625" style="34" bestFit="1" customWidth="1"/>
    <col min="13" max="16384" width="8.88671875" style="34"/>
  </cols>
  <sheetData>
    <row r="1" spans="1:14" x14ac:dyDescent="0.3">
      <c r="A1" s="34" t="str">
        <f>PV_W!A1</f>
        <v>Criteria</v>
      </c>
      <c r="B1" s="34" t="str">
        <f>PV_W!B1</f>
        <v>Criterian</v>
      </c>
      <c r="C1" s="34" t="str">
        <f>PV_W!C1</f>
        <v>Sub Criteria</v>
      </c>
      <c r="D1" s="34" t="str">
        <f>PV_W!D1</f>
        <v>Unit</v>
      </c>
      <c r="E1" s="34" t="str">
        <f>PV_W!E1</f>
        <v>C/B</v>
      </c>
      <c r="F1" s="34" t="str">
        <f>PV_W!F1</f>
        <v>QT/QL</v>
      </c>
      <c r="G1" s="34" t="str">
        <f>PV_W!G1</f>
        <v>Limits</v>
      </c>
      <c r="H1" s="34" t="s">
        <v>363</v>
      </c>
      <c r="I1" s="34" t="s">
        <v>366</v>
      </c>
      <c r="J1" s="34" t="s">
        <v>361</v>
      </c>
      <c r="L1" s="34" t="s">
        <v>360</v>
      </c>
      <c r="N1" s="34" t="s">
        <v>362</v>
      </c>
    </row>
    <row r="2" spans="1:14" x14ac:dyDescent="0.3">
      <c r="A2" s="34" t="str">
        <f>PV_W!A2</f>
        <v>Economic</v>
      </c>
      <c r="B2" s="34" t="str">
        <f>PV_W!B2</f>
        <v>ECC01</v>
      </c>
      <c r="C2" s="34" t="str">
        <f>PV_W!C2</f>
        <v>Construction Cost</v>
      </c>
      <c r="D2" s="34" t="str">
        <f>PV_W!D2</f>
        <v>$</v>
      </c>
      <c r="E2" s="34" t="str">
        <f>PV_W!E2</f>
        <v>Cost</v>
      </c>
      <c r="F2" s="34" t="str">
        <f>PV_W!F2</f>
        <v>QL</v>
      </c>
      <c r="G2" s="34">
        <f>PV_W!G2</f>
        <v>0</v>
      </c>
    </row>
    <row r="3" spans="1:14" x14ac:dyDescent="0.3">
      <c r="B3" s="34" t="str">
        <f>PV_W!B3</f>
        <v>ECC02</v>
      </c>
      <c r="C3" s="34" t="str">
        <f>PV_W!C3</f>
        <v>Economic risks</v>
      </c>
      <c r="D3" s="34" t="str">
        <f>PV_W!D3</f>
        <v>$</v>
      </c>
      <c r="E3" s="34" t="str">
        <f>PV_W!E3</f>
        <v>Cost</v>
      </c>
      <c r="F3" s="34" t="str">
        <f>PV_W!F3</f>
        <v>QL</v>
      </c>
      <c r="G3" s="34">
        <f>PV_W!G3</f>
        <v>0</v>
      </c>
    </row>
    <row r="4" spans="1:14" x14ac:dyDescent="0.3">
      <c r="B4" s="34" t="str">
        <f>PV_W!B4</f>
        <v>ECC03</v>
      </c>
      <c r="C4" s="34" t="str">
        <f>PV_W!C4</f>
        <v>Investment Cosst</v>
      </c>
      <c r="D4" s="34" t="str">
        <f>PV_W!D4</f>
        <v>$/m2</v>
      </c>
      <c r="E4" s="34" t="str">
        <f>PV_W!E4</f>
        <v>Cost</v>
      </c>
      <c r="F4" s="34" t="str">
        <f>PV_W!F4</f>
        <v>QL</v>
      </c>
      <c r="G4" s="34">
        <f>PV_W!G4</f>
        <v>0</v>
      </c>
    </row>
    <row r="5" spans="1:14" x14ac:dyDescent="0.3">
      <c r="B5" s="34" t="str">
        <f>PV_W!B5</f>
        <v>ECC04</v>
      </c>
      <c r="C5" s="34" t="str">
        <f>PV_W!C5</f>
        <v>LCOE</v>
      </c>
      <c r="D5" s="34" t="str">
        <f>PV_W!D5</f>
        <v>$ / kwh</v>
      </c>
      <c r="E5" s="34" t="str">
        <f>PV_W!E5</f>
        <v>Cost</v>
      </c>
      <c r="F5" s="34" t="str">
        <f>PV_W!F5</f>
        <v>QL</v>
      </c>
      <c r="G5" s="34">
        <f>PV_W!G5</f>
        <v>0</v>
      </c>
    </row>
    <row r="6" spans="1:14" x14ac:dyDescent="0.3">
      <c r="B6" s="34" t="str">
        <f>PV_W!B6</f>
        <v>ECC05</v>
      </c>
      <c r="C6" s="34" t="str">
        <f>PV_W!C6</f>
        <v>Maintenance cost</v>
      </c>
      <c r="D6" s="34" t="str">
        <f>PV_W!D6</f>
        <v xml:space="preserve">$ </v>
      </c>
      <c r="E6" s="34" t="str">
        <f>PV_W!E6</f>
        <v>Cost</v>
      </c>
      <c r="F6" s="34" t="str">
        <f>PV_W!F6</f>
        <v>QL</v>
      </c>
      <c r="G6" s="34">
        <f>PV_W!G6</f>
        <v>0</v>
      </c>
    </row>
    <row r="7" spans="1:14" x14ac:dyDescent="0.3">
      <c r="B7" s="34" t="str">
        <f>PV_W!B7</f>
        <v>ECC06</v>
      </c>
      <c r="C7" s="34" t="str">
        <f>PV_W!C7</f>
        <v>Net Present Cost</v>
      </c>
      <c r="D7" s="34">
        <f>PV_W!D7</f>
        <v>0</v>
      </c>
      <c r="E7" s="34" t="str">
        <f>PV_W!E7</f>
        <v>Benefit</v>
      </c>
      <c r="F7" s="34" t="str">
        <f>PV_W!F7</f>
        <v>QL</v>
      </c>
      <c r="G7" s="34">
        <f>PV_W!G7</f>
        <v>0</v>
      </c>
    </row>
    <row r="8" spans="1:14" x14ac:dyDescent="0.3">
      <c r="B8" s="34" t="str">
        <f>PV_W!B8</f>
        <v>ECC07</v>
      </c>
      <c r="C8" s="34" t="str">
        <f>PV_W!C8</f>
        <v>Operation Cost</v>
      </c>
      <c r="D8" s="34" t="str">
        <f>PV_W!D8</f>
        <v>$ /m2</v>
      </c>
      <c r="E8" s="34" t="str">
        <f>PV_W!E8</f>
        <v>Cost</v>
      </c>
      <c r="F8" s="34" t="str">
        <f>PV_W!F8</f>
        <v>QL</v>
      </c>
      <c r="G8" s="34">
        <f>PV_W!G8</f>
        <v>0</v>
      </c>
    </row>
    <row r="9" spans="1:14" x14ac:dyDescent="0.3">
      <c r="B9" s="34" t="str">
        <f>PV_W!B9</f>
        <v>ECC08</v>
      </c>
      <c r="C9" s="34" t="str">
        <f>PV_W!C9</f>
        <v>R &amp; D Cost</v>
      </c>
      <c r="D9" s="34">
        <f>PV_W!D9</f>
        <v>0</v>
      </c>
      <c r="E9" s="34" t="str">
        <f>PV_W!E9</f>
        <v>cost</v>
      </c>
      <c r="F9" s="34" t="str">
        <f>PV_W!F9</f>
        <v>QL</v>
      </c>
      <c r="G9" s="34">
        <f>PV_W!G9</f>
        <v>0</v>
      </c>
    </row>
    <row r="10" spans="1:14" x14ac:dyDescent="0.3">
      <c r="A10" s="34" t="str">
        <f>PV_W!A10</f>
        <v>Political</v>
      </c>
      <c r="B10" s="34" t="str">
        <f>PV_W!B10</f>
        <v>POC01</v>
      </c>
      <c r="C10" s="34" t="str">
        <f>PV_W!C10</f>
        <v>Foreign dependency</v>
      </c>
      <c r="D10" s="34">
        <f>PV_W!D10</f>
        <v>0</v>
      </c>
      <c r="E10" s="34" t="str">
        <f>PV_W!E10</f>
        <v>Benefit</v>
      </c>
      <c r="F10" s="34" t="str">
        <f>PV_W!F10</f>
        <v>QL</v>
      </c>
      <c r="G10" s="34">
        <f>PV_W!G10</f>
        <v>0</v>
      </c>
    </row>
    <row r="11" spans="1:14" x14ac:dyDescent="0.3">
      <c r="B11" s="34" t="str">
        <f>PV_W!B11</f>
        <v>POC02</v>
      </c>
      <c r="C11" s="34" t="str">
        <f>PV_W!C11</f>
        <v>Government incentive</v>
      </c>
      <c r="D11" s="34">
        <f>PV_W!D11</f>
        <v>0</v>
      </c>
      <c r="E11" s="34" t="str">
        <f>PV_W!E11</f>
        <v>Benefit</v>
      </c>
      <c r="F11" s="34" t="str">
        <f>PV_W!F11</f>
        <v>QL</v>
      </c>
      <c r="G11" s="34">
        <f>PV_W!G11</f>
        <v>0</v>
      </c>
    </row>
    <row r="12" spans="1:14" x14ac:dyDescent="0.3">
      <c r="B12" s="34" t="str">
        <f>PV_W!B12</f>
        <v>POC03</v>
      </c>
      <c r="C12" s="34" t="str">
        <f>PV_W!C12</f>
        <v>Government Policies</v>
      </c>
      <c r="D12" s="34">
        <f>PV_W!D12</f>
        <v>0</v>
      </c>
      <c r="E12" s="34" t="str">
        <f>PV_W!E12</f>
        <v>Benefit</v>
      </c>
      <c r="F12" s="34" t="str">
        <f>PV_W!F12</f>
        <v>QL</v>
      </c>
      <c r="G12" s="34">
        <f>PV_W!G12</f>
        <v>0</v>
      </c>
    </row>
    <row r="13" spans="1:14" x14ac:dyDescent="0.3">
      <c r="B13" s="34" t="str">
        <f>PV_W!B13</f>
        <v>POC04</v>
      </c>
      <c r="C13" s="34" t="str">
        <f>PV_W!C13</f>
        <v>National energy policy target</v>
      </c>
      <c r="D13" s="34">
        <f>PV_W!D13</f>
        <v>0</v>
      </c>
      <c r="E13" s="34" t="str">
        <f>PV_W!E13</f>
        <v>Benefit</v>
      </c>
      <c r="F13" s="34" t="str">
        <f>PV_W!F13</f>
        <v>QL</v>
      </c>
      <c r="G13" s="34">
        <f>PV_W!G13</f>
        <v>0</v>
      </c>
    </row>
    <row r="14" spans="1:14" x14ac:dyDescent="0.3">
      <c r="B14" s="34" t="str">
        <f>PV_W!B14</f>
        <v>POC05</v>
      </c>
      <c r="C14" s="34" t="str">
        <f>PV_W!C14</f>
        <v>Political acceptance</v>
      </c>
      <c r="D14" s="34">
        <f>PV_W!D14</f>
        <v>0</v>
      </c>
      <c r="E14" s="34" t="str">
        <f>PV_W!E14</f>
        <v>Benefit</v>
      </c>
      <c r="F14" s="34" t="str">
        <f>PV_W!F14</f>
        <v>QL</v>
      </c>
      <c r="G14" s="34">
        <f>PV_W!G14</f>
        <v>0</v>
      </c>
    </row>
    <row r="15" spans="1:14" x14ac:dyDescent="0.3">
      <c r="A15" s="34" t="str">
        <f>PV_W!A15</f>
        <v>Social</v>
      </c>
      <c r="B15" s="34" t="str">
        <f>PV_W!B15</f>
        <v>SOC01</v>
      </c>
      <c r="C15" s="34" t="str">
        <f>PV_W!C15</f>
        <v>Impacts of Human</v>
      </c>
      <c r="D15" s="34">
        <f>PV_W!D15</f>
        <v>0</v>
      </c>
      <c r="E15" s="34" t="str">
        <f>PV_W!E15</f>
        <v>Benefit</v>
      </c>
      <c r="F15" s="34" t="str">
        <f>PV_W!F15</f>
        <v>QL</v>
      </c>
      <c r="G15" s="34">
        <f>PV_W!G15</f>
        <v>0</v>
      </c>
    </row>
    <row r="16" spans="1:14" x14ac:dyDescent="0.3">
      <c r="B16" s="34" t="str">
        <f>PV_W!B16</f>
        <v>SOC02</v>
      </c>
      <c r="C16" s="34" t="str">
        <f>PV_W!C16</f>
        <v>Impacts of natives</v>
      </c>
      <c r="D16" s="34">
        <f>PV_W!D16</f>
        <v>0</v>
      </c>
      <c r="E16" s="34" t="str">
        <f>PV_W!E16</f>
        <v>Benefit</v>
      </c>
      <c r="F16" s="34" t="str">
        <f>PV_W!F16</f>
        <v>QL</v>
      </c>
      <c r="G16" s="34">
        <f>PV_W!G16</f>
        <v>0</v>
      </c>
    </row>
    <row r="17" spans="1:11" x14ac:dyDescent="0.3">
      <c r="B17" s="34" t="str">
        <f>PV_W!B17</f>
        <v>SOC03</v>
      </c>
      <c r="C17" s="34" t="str">
        <f>PV_W!C17</f>
        <v>Job Opportunity</v>
      </c>
      <c r="D17" s="34">
        <f>PV_W!D17</f>
        <v>0</v>
      </c>
      <c r="E17" s="34" t="str">
        <f>PV_W!E17</f>
        <v>Benefit</v>
      </c>
      <c r="F17" s="34" t="str">
        <f>PV_W!F17</f>
        <v>QL</v>
      </c>
      <c r="G17" s="34">
        <f>PV_W!G17</f>
        <v>0</v>
      </c>
    </row>
    <row r="18" spans="1:11" x14ac:dyDescent="0.3">
      <c r="B18" s="34" t="str">
        <f>PV_W!B18</f>
        <v>SOC04</v>
      </c>
      <c r="C18" s="34" t="str">
        <f>PV_W!C18</f>
        <v>Social acceptance</v>
      </c>
      <c r="D18" s="34">
        <f>PV_W!D18</f>
        <v>0</v>
      </c>
      <c r="E18" s="34" t="str">
        <f>PV_W!E18</f>
        <v>Benefit</v>
      </c>
      <c r="F18" s="34" t="str">
        <f>PV_W!F18</f>
        <v>QL</v>
      </c>
      <c r="G18" s="34">
        <f>PV_W!G18</f>
        <v>0</v>
      </c>
    </row>
    <row r="19" spans="1:11" x14ac:dyDescent="0.3">
      <c r="B19" s="34" t="str">
        <f>PV_W!B19</f>
        <v>SOC05</v>
      </c>
      <c r="C19" s="34" t="str">
        <f>PV_W!C19</f>
        <v>Social Benefit</v>
      </c>
      <c r="D19" s="34">
        <f>PV_W!D19</f>
        <v>0</v>
      </c>
      <c r="E19" s="34" t="str">
        <f>PV_W!E19</f>
        <v>Benefit</v>
      </c>
      <c r="F19" s="34" t="str">
        <f>PV_W!F19</f>
        <v>QL</v>
      </c>
      <c r="G19" s="34">
        <f>PV_W!G19</f>
        <v>0</v>
      </c>
    </row>
    <row r="20" spans="1:11" x14ac:dyDescent="0.3">
      <c r="A20" s="34" t="str">
        <f>PV_W!A20</f>
        <v>Exclusion</v>
      </c>
      <c r="B20" s="34" t="str">
        <f>PV_W!B20</f>
        <v>EXC01</v>
      </c>
      <c r="C20" s="34" t="str">
        <f>PV_W!C20</f>
        <v>Distance - Transmission line</v>
      </c>
      <c r="D20" s="34" t="str">
        <f>PV_W!D20</f>
        <v>m</v>
      </c>
      <c r="E20" s="34" t="str">
        <f>PV_W!E20</f>
        <v>Cost</v>
      </c>
      <c r="F20" s="34" t="str">
        <f>PV_W!F20</f>
        <v>QT</v>
      </c>
      <c r="G20" s="34" t="str">
        <f>PV_W!G20</f>
        <v>0 - 500 m</v>
      </c>
      <c r="H20" s="34" t="s">
        <v>364</v>
      </c>
      <c r="I20" s="34" t="s">
        <v>367</v>
      </c>
    </row>
    <row r="21" spans="1:11" x14ac:dyDescent="0.3">
      <c r="B21" s="34" t="str">
        <f>PV_W!B21</f>
        <v>EXC02</v>
      </c>
      <c r="C21" s="34" t="str">
        <f>PV_W!C21</f>
        <v>Distance - Highway and roads</v>
      </c>
      <c r="D21" s="34" t="str">
        <f>PV_W!D21</f>
        <v>m</v>
      </c>
      <c r="E21" s="34" t="str">
        <f>PV_W!E21</f>
        <v>Cost</v>
      </c>
      <c r="F21" s="34" t="str">
        <f>PV_W!F21</f>
        <v>QT</v>
      </c>
      <c r="G21" s="34" t="str">
        <f>PV_W!G21</f>
        <v>0 - 500 m</v>
      </c>
      <c r="J21" s="34" t="s">
        <v>369</v>
      </c>
      <c r="K21" s="34" t="s">
        <v>368</v>
      </c>
    </row>
    <row r="22" spans="1:11" x14ac:dyDescent="0.3">
      <c r="B22" s="34" t="str">
        <f>PV_W!B22</f>
        <v>EXC03</v>
      </c>
      <c r="C22" s="34" t="str">
        <f>PV_W!C22</f>
        <v>Distance - Waste disposal need</v>
      </c>
      <c r="D22" s="34" t="str">
        <f>PV_W!D22</f>
        <v>m</v>
      </c>
      <c r="E22" s="34" t="str">
        <f>PV_W!E22</f>
        <v>Cost</v>
      </c>
      <c r="F22" s="34" t="str">
        <f>PV_W!F22</f>
        <v>QT</v>
      </c>
      <c r="G22" s="34" t="str">
        <f>PV_W!G22</f>
        <v>0 - 3000 m</v>
      </c>
    </row>
    <row r="23" spans="1:11" x14ac:dyDescent="0.3">
      <c r="B23" s="34" t="str">
        <f>PV_W!B23</f>
        <v>EXC04</v>
      </c>
      <c r="C23" s="34" t="str">
        <f>PV_W!C23</f>
        <v>Ecology and its impact on the ecosystem</v>
      </c>
      <c r="D23" s="34">
        <f>PV_W!D23</f>
        <v>0</v>
      </c>
      <c r="E23" s="34" t="str">
        <f>PV_W!E23</f>
        <v>Cost</v>
      </c>
      <c r="F23" s="34" t="str">
        <f>PV_W!F23</f>
        <v>QT</v>
      </c>
      <c r="G23" s="34">
        <f>PV_W!G23</f>
        <v>0</v>
      </c>
    </row>
    <row r="24" spans="1:11" x14ac:dyDescent="0.3">
      <c r="B24" s="34" t="str">
        <f>PV_W!B24</f>
        <v>EXC05</v>
      </c>
      <c r="C24" s="34" t="str">
        <f>PV_W!C24</f>
        <v>Emission - CO2</v>
      </c>
      <c r="D24" s="34" t="str">
        <f>PV_W!D24</f>
        <v>g / m2</v>
      </c>
      <c r="E24" s="34" t="str">
        <f>PV_W!E24</f>
        <v>Cost</v>
      </c>
      <c r="F24" s="34" t="str">
        <f>PV_W!F24</f>
        <v>QT</v>
      </c>
      <c r="G24" s="34">
        <f>PV_W!G24</f>
        <v>0</v>
      </c>
    </row>
    <row r="25" spans="1:11" x14ac:dyDescent="0.3">
      <c r="B25" s="34" t="str">
        <f>PV_W!B25</f>
        <v>EXC06</v>
      </c>
      <c r="C25" s="34" t="str">
        <f>PV_W!C25</f>
        <v>Emission - Dust</v>
      </c>
      <c r="D25" s="34" t="str">
        <f>PV_W!D25</f>
        <v>g / m2</v>
      </c>
      <c r="E25" s="34" t="str">
        <f>PV_W!E25</f>
        <v>Cost</v>
      </c>
      <c r="F25" s="34" t="str">
        <f>PV_W!F25</f>
        <v>QT</v>
      </c>
      <c r="G25" s="34">
        <f>PV_W!G25</f>
        <v>0</v>
      </c>
    </row>
    <row r="26" spans="1:11" x14ac:dyDescent="0.3">
      <c r="B26" s="34" t="str">
        <f>PV_W!B26</f>
        <v>EXC07</v>
      </c>
      <c r="C26" s="34" t="str">
        <f>PV_W!C26</f>
        <v>Emission - Electromagnetic fields</v>
      </c>
      <c r="D26" s="34">
        <f>PV_W!D26</f>
        <v>0</v>
      </c>
      <c r="E26" s="34" t="str">
        <f>PV_W!E26</f>
        <v>Cost</v>
      </c>
      <c r="F26" s="34" t="str">
        <f>PV_W!F26</f>
        <v>QT</v>
      </c>
      <c r="G26" s="34">
        <f>PV_W!G26</f>
        <v>0</v>
      </c>
    </row>
    <row r="27" spans="1:11" x14ac:dyDescent="0.3">
      <c r="B27" s="34" t="str">
        <f>PV_W!B27</f>
        <v>EXC08</v>
      </c>
      <c r="C27" s="34" t="str">
        <f>PV_W!C27</f>
        <v>Emission - Nox</v>
      </c>
      <c r="D27" s="34" t="str">
        <f>PV_W!D27</f>
        <v>g / m2</v>
      </c>
      <c r="E27" s="34" t="str">
        <f>PV_W!E27</f>
        <v>Cost</v>
      </c>
      <c r="F27" s="34" t="str">
        <f>PV_W!F27</f>
        <v>QT</v>
      </c>
      <c r="G27" s="34">
        <f>PV_W!G27</f>
        <v>0</v>
      </c>
    </row>
    <row r="28" spans="1:11" x14ac:dyDescent="0.3">
      <c r="B28" s="34" t="str">
        <f>PV_W!B28</f>
        <v>EXC09</v>
      </c>
      <c r="C28" s="34" t="str">
        <f>PV_W!C28</f>
        <v>Emission - SO2</v>
      </c>
      <c r="D28" s="34" t="str">
        <f>PV_W!D28</f>
        <v>g / m2</v>
      </c>
      <c r="E28" s="34" t="str">
        <f>PV_W!E28</f>
        <v>Cost</v>
      </c>
      <c r="F28" s="34" t="str">
        <f>PV_W!F28</f>
        <v>QT</v>
      </c>
      <c r="G28" s="34">
        <f>PV_W!G28</f>
        <v>0</v>
      </c>
    </row>
    <row r="29" spans="1:11" x14ac:dyDescent="0.3">
      <c r="B29" s="34" t="str">
        <f>PV_W!B29</f>
        <v>EXC10</v>
      </c>
      <c r="C29" s="34" t="str">
        <f>PV_W!C29</f>
        <v>Natural disasters</v>
      </c>
      <c r="D29" s="34">
        <f>PV_W!D29</f>
        <v>0</v>
      </c>
      <c r="E29" s="34" t="str">
        <f>PV_W!E29</f>
        <v>Cost</v>
      </c>
      <c r="F29" s="34" t="str">
        <f>PV_W!F29</f>
        <v>QT</v>
      </c>
      <c r="G29" s="34" t="str">
        <f>PV_W!G29</f>
        <v>minimum</v>
      </c>
    </row>
    <row r="30" spans="1:11" x14ac:dyDescent="0.3">
      <c r="B30" s="34" t="str">
        <f>PV_W!B30</f>
        <v>EXC11</v>
      </c>
      <c r="C30" s="34" t="str">
        <f>PV_W!C30</f>
        <v>Pollution - Noise</v>
      </c>
      <c r="D30" s="34">
        <f>PV_W!D30</f>
        <v>0</v>
      </c>
      <c r="E30" s="34" t="str">
        <f>PV_W!E30</f>
        <v>Cost</v>
      </c>
      <c r="F30" s="34" t="str">
        <f>PV_W!F30</f>
        <v>QL</v>
      </c>
      <c r="G30" s="34">
        <f>PV_W!G30</f>
        <v>0</v>
      </c>
    </row>
    <row r="31" spans="1:11" x14ac:dyDescent="0.3">
      <c r="B31" s="34" t="str">
        <f>PV_W!B31</f>
        <v>EXC12</v>
      </c>
      <c r="C31" s="34" t="str">
        <f>PV_W!C31</f>
        <v>Pollution - Soil corrosion index</v>
      </c>
      <c r="D31" s="34">
        <f>PV_W!D31</f>
        <v>0</v>
      </c>
      <c r="E31" s="34" t="str">
        <f>PV_W!E31</f>
        <v>Cost</v>
      </c>
      <c r="F31" s="34" t="str">
        <f>PV_W!F31</f>
        <v>QL</v>
      </c>
      <c r="G31" s="34">
        <f>PV_W!G31</f>
        <v>0</v>
      </c>
    </row>
    <row r="32" spans="1:11" x14ac:dyDescent="0.3">
      <c r="B32" s="34" t="str">
        <f>PV_W!B32</f>
        <v>EXC14</v>
      </c>
      <c r="C32" s="34" t="str">
        <f>PV_W!C32</f>
        <v>Pollution - Air</v>
      </c>
      <c r="D32" s="34">
        <f>PV_W!D32</f>
        <v>0</v>
      </c>
      <c r="E32" s="34" t="str">
        <f>PV_W!E32</f>
        <v>Cost</v>
      </c>
      <c r="F32" s="34" t="str">
        <f>PV_W!F32</f>
        <v>QL</v>
      </c>
      <c r="G32" s="34">
        <f>PV_W!G32</f>
        <v>0</v>
      </c>
    </row>
    <row r="33" spans="1:11" x14ac:dyDescent="0.3">
      <c r="B33" s="34" t="str">
        <f>PV_W!B33</f>
        <v>EXC15</v>
      </c>
      <c r="C33" s="34" t="str">
        <f>PV_W!C33</f>
        <v>Pollution - Water</v>
      </c>
      <c r="D33" s="34">
        <f>PV_W!D33</f>
        <v>0</v>
      </c>
      <c r="E33" s="34" t="str">
        <f>PV_W!E33</f>
        <v>Cost</v>
      </c>
      <c r="F33" s="34" t="str">
        <f>PV_W!F33</f>
        <v>QL</v>
      </c>
      <c r="G33" s="34">
        <f>PV_W!G33</f>
        <v>0</v>
      </c>
    </row>
    <row r="34" spans="1:11" x14ac:dyDescent="0.3">
      <c r="B34" s="34" t="str">
        <f>PV_W!B34</f>
        <v>EXC16</v>
      </c>
      <c r="C34" s="34" t="str">
        <f>PV_W!C34</f>
        <v>Region - Agriculture</v>
      </c>
      <c r="D34" s="34" t="str">
        <f>PV_W!D34</f>
        <v>m</v>
      </c>
      <c r="E34" s="34" t="str">
        <f>PV_W!E34</f>
        <v>Cost</v>
      </c>
      <c r="F34" s="34" t="str">
        <f>PV_W!F34</f>
        <v>QT</v>
      </c>
      <c r="G34" s="34" t="str">
        <f>PV_W!G34</f>
        <v xml:space="preserve">0 - 2000 m </v>
      </c>
      <c r="K34" s="34" t="s">
        <v>371</v>
      </c>
    </row>
    <row r="35" spans="1:11" x14ac:dyDescent="0.3">
      <c r="B35" s="34" t="str">
        <f>PV_W!B35</f>
        <v>EXC18</v>
      </c>
      <c r="C35" s="34" t="str">
        <f>PV_W!C35</f>
        <v>Region - Ancient and cultural monuments</v>
      </c>
      <c r="D35" s="34" t="str">
        <f>PV_W!D35</f>
        <v>m</v>
      </c>
      <c r="E35" s="34" t="str">
        <f>PV_W!E35</f>
        <v>Cost</v>
      </c>
      <c r="F35" s="34" t="str">
        <f>PV_W!F35</f>
        <v>QT</v>
      </c>
      <c r="G35" s="34" t="str">
        <f>PV_W!G35</f>
        <v>0 - 700 m</v>
      </c>
    </row>
    <row r="36" spans="1:11" x14ac:dyDescent="0.3">
      <c r="B36" s="34" t="str">
        <f>PV_W!B36</f>
        <v>EXC19</v>
      </c>
      <c r="C36" s="34" t="str">
        <f>PV_W!C36</f>
        <v>Region - Enivronmental protected area</v>
      </c>
      <c r="D36" s="34" t="str">
        <f>PV_W!D36</f>
        <v>m</v>
      </c>
      <c r="E36" s="34" t="str">
        <f>PV_W!E36</f>
        <v>Cost</v>
      </c>
      <c r="F36" s="34" t="str">
        <f>PV_W!F36</f>
        <v>QT</v>
      </c>
      <c r="G36" s="34" t="str">
        <f>PV_W!G36</f>
        <v>0 - 2000 m</v>
      </c>
    </row>
    <row r="37" spans="1:11" x14ac:dyDescent="0.3">
      <c r="B37" s="34" t="str">
        <f>PV_W!B37</f>
        <v>EXC20</v>
      </c>
      <c r="C37" s="34" t="str">
        <f>PV_W!C37</f>
        <v xml:space="preserve">Region - Lakes and water bodies </v>
      </c>
      <c r="D37" s="34" t="str">
        <f>PV_W!D37</f>
        <v>m</v>
      </c>
      <c r="E37" s="34" t="str">
        <f>PV_W!E37</f>
        <v>Cost</v>
      </c>
      <c r="F37" s="34" t="str">
        <f>PV_W!F37</f>
        <v>QT</v>
      </c>
      <c r="G37" s="34" t="str">
        <f>PV_W!G37</f>
        <v>0 - 1000 m</v>
      </c>
    </row>
    <row r="38" spans="1:11" x14ac:dyDescent="0.3">
      <c r="B38" s="34" t="str">
        <f>PV_W!B38</f>
        <v>EXC21</v>
      </c>
      <c r="C38" s="34" t="str">
        <f>PV_W!C38</f>
        <v>Region - Land requirement</v>
      </c>
      <c r="D38" s="34">
        <f>PV_W!D38</f>
        <v>0</v>
      </c>
      <c r="E38" s="34" t="str">
        <f>PV_W!E38</f>
        <v>Cost</v>
      </c>
      <c r="F38" s="34" t="str">
        <f>PV_W!F38</f>
        <v>QT</v>
      </c>
      <c r="G38" s="34">
        <f>PV_W!G38</f>
        <v>0</v>
      </c>
      <c r="K38" s="34" t="s">
        <v>370</v>
      </c>
    </row>
    <row r="39" spans="1:11" x14ac:dyDescent="0.3">
      <c r="B39" s="34" t="str">
        <f>PV_W!B39</f>
        <v>EXC22</v>
      </c>
      <c r="C39" s="34" t="str">
        <f>PV_W!C39</f>
        <v xml:space="preserve">Region - Railway </v>
      </c>
      <c r="D39" s="34" t="str">
        <f>PV_W!D39</f>
        <v>m</v>
      </c>
      <c r="E39" s="34" t="str">
        <f>PV_W!E39</f>
        <v>Cost</v>
      </c>
      <c r="F39" s="34" t="str">
        <f>PV_W!F39</f>
        <v>QT</v>
      </c>
      <c r="G39" s="34" t="str">
        <f>PV_W!G39</f>
        <v>0 - 300 m</v>
      </c>
      <c r="K39" s="34" t="s">
        <v>370</v>
      </c>
    </row>
    <row r="40" spans="1:11" x14ac:dyDescent="0.3">
      <c r="B40" s="34" t="str">
        <f>PV_W!B40</f>
        <v>EXC23</v>
      </c>
      <c r="C40" s="34" t="str">
        <f>PV_W!C40</f>
        <v>Region - River</v>
      </c>
      <c r="D40" s="34" t="str">
        <f>PV_W!D40</f>
        <v>m</v>
      </c>
      <c r="E40" s="34" t="str">
        <f>PV_W!E40</f>
        <v>Cost</v>
      </c>
      <c r="F40" s="34" t="str">
        <f>PV_W!F40</f>
        <v>QT</v>
      </c>
      <c r="G40" s="34" t="str">
        <f>PV_W!G40</f>
        <v>0 - 500 m</v>
      </c>
    </row>
    <row r="41" spans="1:11" x14ac:dyDescent="0.3">
      <c r="B41" s="34" t="str">
        <f>PV_W!B41</f>
        <v>EXC24</v>
      </c>
      <c r="C41" s="34" t="str">
        <f>PV_W!C41</f>
        <v>Region - Unsuitable land</v>
      </c>
      <c r="D41" s="34">
        <f>PV_W!D41</f>
        <v>0</v>
      </c>
      <c r="E41" s="34" t="str">
        <f>PV_W!E41</f>
        <v>Cost</v>
      </c>
      <c r="F41" s="34" t="str">
        <f>PV_W!F41</f>
        <v>QT</v>
      </c>
      <c r="G41" s="34">
        <f>PV_W!G41</f>
        <v>0</v>
      </c>
    </row>
    <row r="42" spans="1:11" x14ac:dyDescent="0.3">
      <c r="B42" s="34" t="str">
        <f>PV_W!B42</f>
        <v>EXC26</v>
      </c>
      <c r="C42" s="34" t="str">
        <f>PV_W!C42</f>
        <v>Water consumption</v>
      </c>
      <c r="D42" s="34" t="str">
        <f>PV_W!D42</f>
        <v>L/kwh</v>
      </c>
      <c r="E42" s="34" t="str">
        <f>PV_W!E42</f>
        <v>Cost</v>
      </c>
      <c r="F42" s="34" t="str">
        <f>PV_W!F42</f>
        <v>QT</v>
      </c>
      <c r="G42" s="34">
        <f>PV_W!G42</f>
        <v>0</v>
      </c>
    </row>
    <row r="43" spans="1:11" x14ac:dyDescent="0.3">
      <c r="A43" s="34" t="str">
        <f>PV_W!A43</f>
        <v>Technical</v>
      </c>
      <c r="B43" s="34" t="str">
        <f>PV_W!B43</f>
        <v>TEC01</v>
      </c>
      <c r="C43" s="34" t="str">
        <f>PV_W!C43</f>
        <v>Annual Solar irradiance</v>
      </c>
      <c r="D43" s="34" t="str">
        <f>PV_W!D43</f>
        <v>kWh / m^2</v>
      </c>
      <c r="E43" s="34" t="str">
        <f>PV_W!E43</f>
        <v>Benefit</v>
      </c>
      <c r="F43" s="34" t="str">
        <f>PV_W!F43</f>
        <v>QT</v>
      </c>
      <c r="G43" s="34">
        <f>PV_W!G43</f>
        <v>0</v>
      </c>
      <c r="H43" s="34" t="s">
        <v>364</v>
      </c>
      <c r="I43" s="34" t="s">
        <v>365</v>
      </c>
    </row>
    <row r="44" spans="1:11" x14ac:dyDescent="0.3">
      <c r="B44" s="34" t="str">
        <f>PV_W!B44</f>
        <v>TEC02</v>
      </c>
      <c r="C44" s="34" t="str">
        <f>PV_W!C44</f>
        <v>Aspect</v>
      </c>
      <c r="D44" s="34">
        <f>PV_W!D44</f>
        <v>0</v>
      </c>
      <c r="E44" s="34" t="str">
        <f>PV_W!E44</f>
        <v>Benefit</v>
      </c>
      <c r="F44" s="34" t="str">
        <f>PV_W!F44</f>
        <v>QT</v>
      </c>
      <c r="G44" s="34">
        <f>PV_W!G44</f>
        <v>0</v>
      </c>
    </row>
    <row r="45" spans="1:11" x14ac:dyDescent="0.3">
      <c r="B45" s="34" t="str">
        <f>PV_W!B45</f>
        <v>TEC03</v>
      </c>
      <c r="C45" s="34" t="str">
        <f>PV_W!C45</f>
        <v>Efficiency</v>
      </c>
      <c r="D45" s="34" t="str">
        <f>PV_W!D45</f>
        <v>%</v>
      </c>
      <c r="E45" s="34" t="str">
        <f>PV_W!E45</f>
        <v>Benefit</v>
      </c>
      <c r="F45" s="34" t="str">
        <f>PV_W!F45</f>
        <v>QT</v>
      </c>
      <c r="G45" s="34">
        <f>PV_W!G45</f>
        <v>0</v>
      </c>
    </row>
    <row r="46" spans="1:11" x14ac:dyDescent="0.3">
      <c r="B46" s="34" t="str">
        <f>PV_W!B46</f>
        <v>TEC04</v>
      </c>
      <c r="C46" s="34" t="str">
        <f>PV_W!C46</f>
        <v>Flexibility</v>
      </c>
      <c r="D46" s="34">
        <f>PV_W!D46</f>
        <v>0</v>
      </c>
      <c r="E46" s="34" t="str">
        <f>PV_W!E46</f>
        <v>Benefit</v>
      </c>
      <c r="F46" s="34" t="str">
        <f>PV_W!F46</f>
        <v>QL</v>
      </c>
      <c r="G46" s="34">
        <f>PV_W!G46</f>
        <v>0</v>
      </c>
    </row>
    <row r="47" spans="1:11" x14ac:dyDescent="0.3">
      <c r="B47" s="34" t="str">
        <f>PV_W!B47</f>
        <v>TEC05</v>
      </c>
      <c r="C47" s="34" t="str">
        <f>PV_W!C47</f>
        <v>Life time</v>
      </c>
      <c r="D47" s="34" t="str">
        <f>PV_W!D47</f>
        <v>Year</v>
      </c>
      <c r="E47" s="34" t="str">
        <f>PV_W!E47</f>
        <v>Benefit</v>
      </c>
      <c r="F47" s="34" t="str">
        <f>PV_W!F47</f>
        <v>QT</v>
      </c>
      <c r="G47" s="34">
        <f>PV_W!G47</f>
        <v>0</v>
      </c>
    </row>
    <row r="48" spans="1:11" x14ac:dyDescent="0.3">
      <c r="B48" s="34" t="str">
        <f>PV_W!B48</f>
        <v>TEC06</v>
      </c>
      <c r="C48" s="34" t="str">
        <f>PV_W!C48</f>
        <v>Plant Capacity</v>
      </c>
      <c r="D48" s="34" t="str">
        <f>PV_W!D48</f>
        <v>MW</v>
      </c>
      <c r="E48" s="34" t="str">
        <f>PV_W!E48</f>
        <v>Benefit</v>
      </c>
      <c r="F48" s="34" t="str">
        <f>PV_W!F48</f>
        <v>QT</v>
      </c>
      <c r="G48" s="34">
        <f>PV_W!G48</f>
        <v>0</v>
      </c>
    </row>
    <row r="49" spans="1:9" x14ac:dyDescent="0.3">
      <c r="B49" s="34" t="str">
        <f>PV_W!B49</f>
        <v>TEC07</v>
      </c>
      <c r="C49" s="34" t="str">
        <f>PV_W!C49</f>
        <v>Reliability</v>
      </c>
      <c r="D49" s="34">
        <f>PV_W!D49</f>
        <v>0</v>
      </c>
      <c r="E49" s="34" t="str">
        <f>PV_W!E49</f>
        <v>Benefit</v>
      </c>
      <c r="F49" s="34" t="str">
        <f>PV_W!F49</f>
        <v>QL</v>
      </c>
      <c r="G49" s="34">
        <f>PV_W!G49</f>
        <v>0</v>
      </c>
      <c r="I49" s="34" t="s">
        <v>372</v>
      </c>
    </row>
    <row r="50" spans="1:9" x14ac:dyDescent="0.3">
      <c r="B50" s="34" t="str">
        <f>PV_W!B50</f>
        <v>TEC08</v>
      </c>
      <c r="C50" s="34" t="str">
        <f>PV_W!C50</f>
        <v>Slope</v>
      </c>
      <c r="D50" s="34" t="str">
        <f>PV_W!D50</f>
        <v>%</v>
      </c>
      <c r="E50" s="34" t="str">
        <f>PV_W!E50</f>
        <v>Benefit</v>
      </c>
      <c r="F50" s="34" t="str">
        <f>PV_W!F50</f>
        <v>QT</v>
      </c>
      <c r="G50" s="34">
        <f>PV_W!G50</f>
        <v>0</v>
      </c>
    </row>
    <row r="51" spans="1:9" x14ac:dyDescent="0.3">
      <c r="B51" s="34" t="str">
        <f>PV_W!B51</f>
        <v>TEC09</v>
      </c>
      <c r="C51" s="34" t="str">
        <f>PV_W!C51</f>
        <v>Technical maturity</v>
      </c>
      <c r="D51" s="34">
        <f>PV_W!D51</f>
        <v>0</v>
      </c>
      <c r="E51" s="34" t="str">
        <f>PV_W!E51</f>
        <v>Benefit</v>
      </c>
      <c r="F51" s="34" t="str">
        <f>PV_W!F51</f>
        <v>QL</v>
      </c>
      <c r="G51" s="34">
        <f>PV_W!G51</f>
        <v>0</v>
      </c>
    </row>
    <row r="52" spans="1:9" x14ac:dyDescent="0.3">
      <c r="A52" s="34" t="str">
        <f>PV_W!A52</f>
        <v>Environment</v>
      </c>
      <c r="B52" s="34" t="str">
        <f>PV_W!B52</f>
        <v>EVC01</v>
      </c>
      <c r="C52" s="34" t="str">
        <f>PV_W!C52</f>
        <v>Depth of frozen soil</v>
      </c>
      <c r="D52" s="34">
        <f>PV_W!D52</f>
        <v>0</v>
      </c>
      <c r="E52" s="34" t="str">
        <f>PV_W!E52</f>
        <v>Cost</v>
      </c>
      <c r="F52" s="34" t="str">
        <f>PV_W!F52</f>
        <v>QT</v>
      </c>
      <c r="G52" s="34">
        <f>PV_W!G52</f>
        <v>0</v>
      </c>
    </row>
    <row r="53" spans="1:9" x14ac:dyDescent="0.3">
      <c r="B53" s="34" t="str">
        <f>PV_W!B53</f>
        <v>EVC02</v>
      </c>
      <c r="C53" s="34" t="str">
        <f>PV_W!C53</f>
        <v>Proximity to multi storey houses (&gt; 16 storeys)</v>
      </c>
      <c r="D53" s="34" t="str">
        <f>PV_W!D53</f>
        <v>m</v>
      </c>
      <c r="E53" s="34" t="str">
        <f>PV_W!E53</f>
        <v>Cost</v>
      </c>
      <c r="F53" s="34" t="str">
        <f>PV_W!F53</f>
        <v>QT</v>
      </c>
      <c r="G53" s="34">
        <f>PV_W!G53</f>
        <v>0</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E024D-7310-4231-A24D-CC8CC0834F17}">
  <dimension ref="A1:O72"/>
  <sheetViews>
    <sheetView workbookViewId="0">
      <selection activeCell="K16" sqref="K16"/>
    </sheetView>
  </sheetViews>
  <sheetFormatPr defaultRowHeight="14.4" x14ac:dyDescent="0.3"/>
  <cols>
    <col min="1" max="1" width="12.109375" style="34" bestFit="1" customWidth="1"/>
    <col min="2" max="2" width="8.88671875" style="34"/>
    <col min="3" max="3" width="27.88671875" style="34" bestFit="1" customWidth="1"/>
    <col min="4" max="4" width="10.109375" style="34" bestFit="1" customWidth="1"/>
    <col min="5" max="6" width="8.88671875" style="34"/>
    <col min="7" max="7" width="30.44140625" style="34" bestFit="1" customWidth="1"/>
    <col min="8" max="16384" width="8.88671875" style="34"/>
  </cols>
  <sheetData>
    <row r="1" spans="1:15" ht="15.6" x14ac:dyDescent="0.3">
      <c r="A1" s="6" t="s">
        <v>11</v>
      </c>
      <c r="B1" s="6" t="s">
        <v>51</v>
      </c>
      <c r="C1" s="6" t="s">
        <v>22</v>
      </c>
      <c r="D1" s="6" t="s">
        <v>7</v>
      </c>
      <c r="E1" s="6" t="s">
        <v>8</v>
      </c>
      <c r="F1" s="6" t="s">
        <v>9</v>
      </c>
      <c r="G1" s="6" t="s">
        <v>10</v>
      </c>
      <c r="I1" s="34" t="s">
        <v>363</v>
      </c>
      <c r="J1" s="34" t="s">
        <v>366</v>
      </c>
      <c r="K1" s="34" t="s">
        <v>361</v>
      </c>
      <c r="M1" s="34" t="s">
        <v>360</v>
      </c>
      <c r="O1" s="34" t="s">
        <v>362</v>
      </c>
    </row>
    <row r="2" spans="1:15" x14ac:dyDescent="0.3">
      <c r="A2" s="90" t="s">
        <v>35</v>
      </c>
      <c r="B2" s="90" t="s">
        <v>219</v>
      </c>
      <c r="C2" s="90" t="s">
        <v>24</v>
      </c>
      <c r="D2" s="90" t="s">
        <v>25</v>
      </c>
      <c r="E2" s="90" t="str">
        <f>PV_W!E2</f>
        <v>Cost</v>
      </c>
      <c r="F2" s="90" t="str">
        <f>PV_W!F2</f>
        <v>QL</v>
      </c>
      <c r="G2" s="90"/>
    </row>
    <row r="3" spans="1:15" x14ac:dyDescent="0.3">
      <c r="A3" s="90"/>
      <c r="B3" s="90" t="s">
        <v>220</v>
      </c>
      <c r="C3" s="90" t="s">
        <v>30</v>
      </c>
      <c r="D3" s="90" t="s">
        <v>25</v>
      </c>
      <c r="E3" s="90" t="str">
        <f>PV_W!E3</f>
        <v>Cost</v>
      </c>
      <c r="F3" s="90" t="str">
        <f>PV_W!F3</f>
        <v>QL</v>
      </c>
      <c r="G3" s="90"/>
    </row>
    <row r="4" spans="1:15" x14ac:dyDescent="0.3">
      <c r="A4" s="90"/>
      <c r="B4" s="90" t="s">
        <v>221</v>
      </c>
      <c r="C4" s="90" t="s">
        <v>33</v>
      </c>
      <c r="D4" s="90" t="s">
        <v>34</v>
      </c>
      <c r="E4" s="90" t="str">
        <f>PV_W!E4</f>
        <v>Cost</v>
      </c>
      <c r="F4" s="90" t="str">
        <f>PV_W!F4</f>
        <v>QL</v>
      </c>
      <c r="G4" s="90"/>
    </row>
    <row r="5" spans="1:15" x14ac:dyDescent="0.3">
      <c r="A5" s="90"/>
      <c r="B5" s="90" t="s">
        <v>222</v>
      </c>
      <c r="C5" s="90" t="s">
        <v>31</v>
      </c>
      <c r="D5" s="90" t="s">
        <v>32</v>
      </c>
      <c r="E5" s="90" t="str">
        <f>PV_W!E5</f>
        <v>Cost</v>
      </c>
      <c r="F5" s="90" t="str">
        <f>PV_W!F5</f>
        <v>QL</v>
      </c>
      <c r="G5" s="90"/>
    </row>
    <row r="6" spans="1:15" x14ac:dyDescent="0.3">
      <c r="A6" s="90"/>
      <c r="B6" s="90" t="s">
        <v>223</v>
      </c>
      <c r="C6" s="90" t="s">
        <v>27</v>
      </c>
      <c r="D6" s="90" t="s">
        <v>28</v>
      </c>
      <c r="E6" s="90" t="str">
        <f>PV_W!E6</f>
        <v>Cost</v>
      </c>
      <c r="F6" s="90" t="str">
        <f>PV_W!F6</f>
        <v>QL</v>
      </c>
      <c r="G6" s="90"/>
    </row>
    <row r="7" spans="1:15" x14ac:dyDescent="0.3">
      <c r="A7" s="90"/>
      <c r="B7" s="90" t="s">
        <v>224</v>
      </c>
      <c r="C7" s="90" t="s">
        <v>113</v>
      </c>
      <c r="D7" s="90"/>
      <c r="E7" s="90" t="str">
        <f>PV_W!E7</f>
        <v>Benefit</v>
      </c>
      <c r="F7" s="90" t="str">
        <f>PV_W!F7</f>
        <v>QL</v>
      </c>
      <c r="G7" s="90"/>
    </row>
    <row r="8" spans="1:15" x14ac:dyDescent="0.3">
      <c r="A8" s="90"/>
      <c r="B8" s="90" t="s">
        <v>225</v>
      </c>
      <c r="C8" s="90" t="s">
        <v>114</v>
      </c>
      <c r="D8" s="90" t="s">
        <v>29</v>
      </c>
      <c r="E8" s="90" t="str">
        <f>PV_W!E8</f>
        <v>Cost</v>
      </c>
      <c r="F8" s="90" t="str">
        <f>PV_W!F8</f>
        <v>QL</v>
      </c>
      <c r="G8" s="90"/>
    </row>
    <row r="9" spans="1:15" x14ac:dyDescent="0.3">
      <c r="A9" s="90"/>
      <c r="B9" s="90" t="s">
        <v>226</v>
      </c>
      <c r="C9" s="90" t="s">
        <v>112</v>
      </c>
      <c r="D9" s="90"/>
      <c r="E9" s="90" t="str">
        <f>PV_W!E9</f>
        <v>cost</v>
      </c>
      <c r="F9" s="90" t="str">
        <f>PV_W!F9</f>
        <v>QL</v>
      </c>
      <c r="G9" s="90"/>
    </row>
    <row r="10" spans="1:15" x14ac:dyDescent="0.3">
      <c r="A10" s="91" t="s">
        <v>50</v>
      </c>
      <c r="B10" s="91" t="s">
        <v>227</v>
      </c>
      <c r="C10" s="91" t="s">
        <v>49</v>
      </c>
      <c r="D10" s="91"/>
      <c r="E10" s="91" t="str">
        <f>PV_W!E10</f>
        <v>Benefit</v>
      </c>
      <c r="F10" s="91" t="str">
        <f>PV_W!F10</f>
        <v>QL</v>
      </c>
      <c r="G10" s="91"/>
    </row>
    <row r="11" spans="1:15" x14ac:dyDescent="0.3">
      <c r="A11" s="91"/>
      <c r="B11" s="91" t="s">
        <v>228</v>
      </c>
      <c r="C11" s="91" t="s">
        <v>47</v>
      </c>
      <c r="D11" s="91"/>
      <c r="E11" s="91" t="str">
        <f>PV_W!E11</f>
        <v>Benefit</v>
      </c>
      <c r="F11" s="91" t="str">
        <f>PV_W!F11</f>
        <v>QL</v>
      </c>
      <c r="G11" s="91"/>
    </row>
    <row r="12" spans="1:15" x14ac:dyDescent="0.3">
      <c r="A12" s="91"/>
      <c r="B12" s="91" t="s">
        <v>229</v>
      </c>
      <c r="C12" s="91" t="s">
        <v>45</v>
      </c>
      <c r="D12" s="91"/>
      <c r="E12" s="91" t="str">
        <f>PV_W!E12</f>
        <v>Benefit</v>
      </c>
      <c r="F12" s="91" t="str">
        <f>PV_W!F12</f>
        <v>QL</v>
      </c>
      <c r="G12" s="91"/>
    </row>
    <row r="13" spans="1:15" x14ac:dyDescent="0.3">
      <c r="A13" s="91"/>
      <c r="B13" s="91" t="s">
        <v>230</v>
      </c>
      <c r="C13" s="91" t="s">
        <v>46</v>
      </c>
      <c r="D13" s="91"/>
      <c r="E13" s="91" t="str">
        <f>PV_W!E13</f>
        <v>Benefit</v>
      </c>
      <c r="F13" s="91" t="str">
        <f>PV_W!F13</f>
        <v>QL</v>
      </c>
      <c r="G13" s="91"/>
    </row>
    <row r="14" spans="1:15" x14ac:dyDescent="0.3">
      <c r="A14" s="91"/>
      <c r="B14" s="91" t="s">
        <v>231</v>
      </c>
      <c r="C14" s="91" t="s">
        <v>48</v>
      </c>
      <c r="D14" s="91"/>
      <c r="E14" s="91" t="str">
        <f>PV_W!E14</f>
        <v>Benefit</v>
      </c>
      <c r="F14" s="91" t="str">
        <f>PV_W!F14</f>
        <v>QL</v>
      </c>
      <c r="G14" s="91"/>
    </row>
    <row r="15" spans="1:15" x14ac:dyDescent="0.3">
      <c r="A15" s="92" t="s">
        <v>36</v>
      </c>
      <c r="B15" s="92" t="s">
        <v>214</v>
      </c>
      <c r="C15" s="92" t="s">
        <v>151</v>
      </c>
      <c r="D15" s="92"/>
      <c r="E15" s="92" t="str">
        <f>PV_W!E15</f>
        <v>Benefit</v>
      </c>
      <c r="F15" s="92" t="str">
        <f>PV_W!F15</f>
        <v>QL</v>
      </c>
      <c r="G15" s="92"/>
    </row>
    <row r="16" spans="1:15" x14ac:dyDescent="0.3">
      <c r="A16" s="92"/>
      <c r="B16" s="92" t="s">
        <v>215</v>
      </c>
      <c r="C16" s="92" t="s">
        <v>38</v>
      </c>
      <c r="D16" s="92"/>
      <c r="E16" s="92" t="str">
        <f>PV_W!E16</f>
        <v>Benefit</v>
      </c>
      <c r="F16" s="92" t="str">
        <f>PV_W!F16</f>
        <v>QL</v>
      </c>
      <c r="G16" s="92"/>
    </row>
    <row r="17" spans="1:9" x14ac:dyDescent="0.3">
      <c r="A17" s="92"/>
      <c r="B17" s="92" t="s">
        <v>216</v>
      </c>
      <c r="C17" s="92" t="s">
        <v>37</v>
      </c>
      <c r="D17" s="92"/>
      <c r="E17" s="92" t="str">
        <f>PV_W!E17</f>
        <v>Benefit</v>
      </c>
      <c r="F17" s="92" t="str">
        <f>PV_W!F17</f>
        <v>QL</v>
      </c>
      <c r="G17" s="92"/>
    </row>
    <row r="18" spans="1:9" x14ac:dyDescent="0.3">
      <c r="A18" s="92"/>
      <c r="B18" s="92" t="s">
        <v>217</v>
      </c>
      <c r="C18" s="92" t="s">
        <v>39</v>
      </c>
      <c r="D18" s="92"/>
      <c r="E18" s="92" t="str">
        <f>PV_W!E18</f>
        <v>Benefit</v>
      </c>
      <c r="F18" s="92" t="str">
        <f>PV_W!F18</f>
        <v>QL</v>
      </c>
      <c r="G18" s="92"/>
    </row>
    <row r="19" spans="1:9" x14ac:dyDescent="0.3">
      <c r="A19" s="92"/>
      <c r="B19" s="92" t="s">
        <v>218</v>
      </c>
      <c r="C19" s="92" t="s">
        <v>40</v>
      </c>
      <c r="D19" s="92"/>
      <c r="E19" s="92" t="str">
        <f>PV_W!E19</f>
        <v>Benefit</v>
      </c>
      <c r="F19" s="92" t="str">
        <f>PV_W!F19</f>
        <v>QL</v>
      </c>
      <c r="G19" s="92"/>
    </row>
    <row r="20" spans="1:9" x14ac:dyDescent="0.3">
      <c r="A20" s="84" t="s">
        <v>212</v>
      </c>
      <c r="B20" s="84" t="s">
        <v>232</v>
      </c>
      <c r="C20" s="85" t="s">
        <v>154</v>
      </c>
      <c r="D20" s="85" t="s">
        <v>42</v>
      </c>
      <c r="E20" s="85" t="str">
        <f>PV_W!E20</f>
        <v>Cost</v>
      </c>
      <c r="F20" s="85" t="str">
        <f>PV_W!F20</f>
        <v>QT</v>
      </c>
      <c r="G20" s="85" t="s">
        <v>121</v>
      </c>
      <c r="H20" s="34" t="s">
        <v>364</v>
      </c>
    </row>
    <row r="21" spans="1:9" x14ac:dyDescent="0.3">
      <c r="A21" s="84"/>
      <c r="B21" s="84" t="s">
        <v>233</v>
      </c>
      <c r="C21" s="85" t="s">
        <v>149</v>
      </c>
      <c r="D21" s="85" t="s">
        <v>42</v>
      </c>
      <c r="E21" s="85" t="str">
        <f>PV_W!E21</f>
        <v>Cost</v>
      </c>
      <c r="F21" s="85" t="str">
        <f>PV_W!F21</f>
        <v>QT</v>
      </c>
      <c r="G21" s="85" t="s">
        <v>121</v>
      </c>
      <c r="H21" s="34" t="s">
        <v>364</v>
      </c>
    </row>
    <row r="22" spans="1:9" ht="28.8" x14ac:dyDescent="0.3">
      <c r="A22" s="84"/>
      <c r="B22" s="84" t="s">
        <v>234</v>
      </c>
      <c r="C22" s="86" t="s">
        <v>147</v>
      </c>
      <c r="D22" s="85" t="s">
        <v>42</v>
      </c>
      <c r="E22" s="85" t="str">
        <f>PV_W!E22</f>
        <v>Cost</v>
      </c>
      <c r="F22" s="85" t="str">
        <f>PV_W!F22</f>
        <v>QT</v>
      </c>
      <c r="G22" s="85" t="s">
        <v>127</v>
      </c>
      <c r="H22" s="34" t="s">
        <v>364</v>
      </c>
    </row>
    <row r="23" spans="1:9" ht="28.8" x14ac:dyDescent="0.3">
      <c r="A23" s="84"/>
      <c r="B23" s="84" t="s">
        <v>235</v>
      </c>
      <c r="C23" s="86" t="s">
        <v>119</v>
      </c>
      <c r="D23" s="85"/>
      <c r="E23" s="85" t="str">
        <f>PV_W!E23</f>
        <v>Cost</v>
      </c>
      <c r="F23" s="85" t="str">
        <f>PV_W!F23</f>
        <v>QT</v>
      </c>
      <c r="G23" s="85"/>
      <c r="H23" s="34" t="s">
        <v>364</v>
      </c>
      <c r="I23" s="34" t="s">
        <v>376</v>
      </c>
    </row>
    <row r="24" spans="1:9" x14ac:dyDescent="0.3">
      <c r="A24" s="84"/>
      <c r="B24" s="84" t="s">
        <v>236</v>
      </c>
      <c r="C24" s="86" t="s">
        <v>132</v>
      </c>
      <c r="D24" s="85" t="s">
        <v>118</v>
      </c>
      <c r="E24" s="85" t="str">
        <f>PV_W!E24</f>
        <v>Cost</v>
      </c>
      <c r="F24" s="85" t="str">
        <f>PV_W!F24</f>
        <v>QT</v>
      </c>
      <c r="G24" s="85"/>
    </row>
    <row r="25" spans="1:9" x14ac:dyDescent="0.3">
      <c r="A25" s="84"/>
      <c r="B25" s="84" t="s">
        <v>237</v>
      </c>
      <c r="C25" s="86" t="s">
        <v>131</v>
      </c>
      <c r="D25" s="85" t="s">
        <v>118</v>
      </c>
      <c r="E25" s="85" t="str">
        <f>PV_W!E25</f>
        <v>Cost</v>
      </c>
      <c r="F25" s="85" t="str">
        <f>PV_W!F25</f>
        <v>QT</v>
      </c>
      <c r="G25" s="85"/>
    </row>
    <row r="26" spans="1:9" ht="28.8" x14ac:dyDescent="0.3">
      <c r="A26" s="84"/>
      <c r="B26" s="84" t="s">
        <v>238</v>
      </c>
      <c r="C26" s="86" t="s">
        <v>145</v>
      </c>
      <c r="D26" s="85"/>
      <c r="E26" s="85" t="str">
        <f>PV_W!E26</f>
        <v>Cost</v>
      </c>
      <c r="F26" s="85" t="str">
        <f>PV_W!F26</f>
        <v>QT</v>
      </c>
      <c r="G26" s="85"/>
    </row>
    <row r="27" spans="1:9" x14ac:dyDescent="0.3">
      <c r="A27" s="84"/>
      <c r="B27" s="84" t="s">
        <v>239</v>
      </c>
      <c r="C27" s="86" t="s">
        <v>140</v>
      </c>
      <c r="D27" s="85" t="s">
        <v>118</v>
      </c>
      <c r="E27" s="85" t="str">
        <f>PV_W!E27</f>
        <v>Cost</v>
      </c>
      <c r="F27" s="85" t="str">
        <f>PV_W!F27</f>
        <v>QT</v>
      </c>
      <c r="G27" s="85"/>
    </row>
    <row r="28" spans="1:9" x14ac:dyDescent="0.3">
      <c r="A28" s="84"/>
      <c r="B28" s="84" t="s">
        <v>240</v>
      </c>
      <c r="C28" s="86" t="s">
        <v>141</v>
      </c>
      <c r="D28" s="85" t="s">
        <v>118</v>
      </c>
      <c r="E28" s="85" t="str">
        <f>PV_W!E28</f>
        <v>Cost</v>
      </c>
      <c r="F28" s="85" t="str">
        <f>PV_W!F28</f>
        <v>QT</v>
      </c>
      <c r="G28" s="85"/>
    </row>
    <row r="29" spans="1:9" x14ac:dyDescent="0.3">
      <c r="A29" s="84"/>
      <c r="B29" s="84" t="s">
        <v>241</v>
      </c>
      <c r="C29" s="86" t="s">
        <v>123</v>
      </c>
      <c r="D29" s="85"/>
      <c r="E29" s="85" t="str">
        <f>PV_W!E29</f>
        <v>Cost</v>
      </c>
      <c r="F29" s="85" t="str">
        <f>PV_W!F29</f>
        <v>QT</v>
      </c>
      <c r="G29" s="85" t="s">
        <v>124</v>
      </c>
    </row>
    <row r="30" spans="1:9" x14ac:dyDescent="0.3">
      <c r="A30" s="84"/>
      <c r="B30" s="84" t="s">
        <v>242</v>
      </c>
      <c r="C30" s="86" t="s">
        <v>139</v>
      </c>
      <c r="D30" s="85"/>
      <c r="E30" s="85" t="str">
        <f>PV_W!E30</f>
        <v>Cost</v>
      </c>
      <c r="F30" s="85" t="str">
        <f>PV_W!F30</f>
        <v>QL</v>
      </c>
      <c r="G30" s="85"/>
    </row>
    <row r="31" spans="1:9" x14ac:dyDescent="0.3">
      <c r="A31" s="84"/>
      <c r="B31" s="84" t="s">
        <v>243</v>
      </c>
      <c r="C31" s="88" t="s">
        <v>144</v>
      </c>
      <c r="D31" s="85"/>
      <c r="E31" s="85" t="str">
        <f>PV_W!E31</f>
        <v>Cost</v>
      </c>
      <c r="F31" s="85" t="str">
        <f>PV_W!F31</f>
        <v>QL</v>
      </c>
      <c r="G31" s="85"/>
    </row>
    <row r="32" spans="1:9" x14ac:dyDescent="0.3">
      <c r="A32" s="84"/>
      <c r="B32" s="84" t="s">
        <v>245</v>
      </c>
      <c r="C32" s="86" t="s">
        <v>206</v>
      </c>
      <c r="D32" s="85"/>
      <c r="E32" s="85" t="str">
        <f>PV_W!E32</f>
        <v>Cost</v>
      </c>
      <c r="F32" s="85" t="str">
        <f>PV_W!F32</f>
        <v>QL</v>
      </c>
      <c r="G32" s="85"/>
    </row>
    <row r="33" spans="1:9" x14ac:dyDescent="0.3">
      <c r="A33" s="84"/>
      <c r="B33" s="84" t="s">
        <v>246</v>
      </c>
      <c r="C33" s="86" t="s">
        <v>143</v>
      </c>
      <c r="D33" s="85"/>
      <c r="E33" s="85" t="str">
        <f>PV_W!E33</f>
        <v>Cost</v>
      </c>
      <c r="F33" s="85" t="str">
        <f>PV_W!F33</f>
        <v>QL</v>
      </c>
      <c r="G33" s="85"/>
    </row>
    <row r="34" spans="1:9" x14ac:dyDescent="0.3">
      <c r="A34" s="84"/>
      <c r="B34" s="84" t="s">
        <v>247</v>
      </c>
      <c r="C34" s="86" t="s">
        <v>135</v>
      </c>
      <c r="D34" s="85" t="s">
        <v>42</v>
      </c>
      <c r="E34" s="85" t="str">
        <f>PV_W!E34</f>
        <v>Cost</v>
      </c>
      <c r="F34" s="85" t="str">
        <f>PV_W!F34</f>
        <v>QT</v>
      </c>
      <c r="G34" s="85" t="s">
        <v>115</v>
      </c>
    </row>
    <row r="35" spans="1:9" ht="28.8" x14ac:dyDescent="0.3">
      <c r="A35" s="84"/>
      <c r="B35" s="84" t="s">
        <v>249</v>
      </c>
      <c r="C35" s="86" t="s">
        <v>134</v>
      </c>
      <c r="D35" s="85" t="s">
        <v>42</v>
      </c>
      <c r="E35" s="85" t="str">
        <f>PV_W!E35</f>
        <v>Cost</v>
      </c>
      <c r="F35" s="85" t="str">
        <f>PV_W!F35</f>
        <v>QT</v>
      </c>
      <c r="G35" s="85" t="s">
        <v>117</v>
      </c>
      <c r="H35" s="34" t="s">
        <v>364</v>
      </c>
      <c r="I35" s="34" t="s">
        <v>376</v>
      </c>
    </row>
    <row r="36" spans="1:9" x14ac:dyDescent="0.3">
      <c r="A36" s="84"/>
      <c r="B36" s="84" t="s">
        <v>251</v>
      </c>
      <c r="C36" s="86" t="s">
        <v>138</v>
      </c>
      <c r="D36" s="85" t="s">
        <v>42</v>
      </c>
      <c r="E36" s="85" t="str">
        <f>PV_W!E37</f>
        <v>Cost</v>
      </c>
      <c r="F36" s="85" t="str">
        <f>PV_W!F37</f>
        <v>QT</v>
      </c>
      <c r="G36" s="85" t="s">
        <v>125</v>
      </c>
      <c r="H36" s="34" t="s">
        <v>364</v>
      </c>
    </row>
    <row r="37" spans="1:9" x14ac:dyDescent="0.3">
      <c r="A37" s="84"/>
      <c r="B37" s="84" t="s">
        <v>252</v>
      </c>
      <c r="C37" s="86" t="s">
        <v>148</v>
      </c>
      <c r="D37" s="85"/>
      <c r="E37" s="85" t="str">
        <f>PV_W!E38</f>
        <v>Cost</v>
      </c>
      <c r="F37" s="85" t="str">
        <f>PV_W!F38</f>
        <v>QT</v>
      </c>
      <c r="G37" s="85"/>
    </row>
    <row r="38" spans="1:9" x14ac:dyDescent="0.3">
      <c r="A38" s="84"/>
      <c r="B38" s="84" t="s">
        <v>253</v>
      </c>
      <c r="C38" s="86" t="s">
        <v>150</v>
      </c>
      <c r="D38" s="85" t="s">
        <v>42</v>
      </c>
      <c r="E38" s="85" t="str">
        <f>PV_W!E39</f>
        <v>Cost</v>
      </c>
      <c r="F38" s="85" t="str">
        <f>PV_W!F39</f>
        <v>QT</v>
      </c>
      <c r="G38" s="85" t="s">
        <v>126</v>
      </c>
      <c r="H38" s="34" t="s">
        <v>364</v>
      </c>
    </row>
    <row r="39" spans="1:9" x14ac:dyDescent="0.3">
      <c r="A39" s="84"/>
      <c r="B39" s="84" t="s">
        <v>254</v>
      </c>
      <c r="C39" s="86" t="s">
        <v>146</v>
      </c>
      <c r="D39" s="85" t="s">
        <v>42</v>
      </c>
      <c r="E39" s="85" t="str">
        <f>PV_W!E40</f>
        <v>Cost</v>
      </c>
      <c r="F39" s="85" t="str">
        <f>PV_W!F40</f>
        <v>QT</v>
      </c>
      <c r="G39" s="85" t="s">
        <v>121</v>
      </c>
      <c r="H39" s="34" t="s">
        <v>364</v>
      </c>
    </row>
    <row r="40" spans="1:9" x14ac:dyDescent="0.3">
      <c r="A40" s="84"/>
      <c r="B40" s="84" t="s">
        <v>255</v>
      </c>
      <c r="C40" s="86" t="s">
        <v>152</v>
      </c>
      <c r="D40" s="85"/>
      <c r="E40" s="85" t="str">
        <f>PV_W!E41</f>
        <v>Cost</v>
      </c>
      <c r="F40" s="85" t="str">
        <f>PV_W!F41</f>
        <v>QT</v>
      </c>
      <c r="G40" s="85"/>
    </row>
    <row r="41" spans="1:9" x14ac:dyDescent="0.3">
      <c r="A41" s="84"/>
      <c r="B41" s="84" t="s">
        <v>257</v>
      </c>
      <c r="C41" s="86" t="s">
        <v>128</v>
      </c>
      <c r="D41" s="85" t="s">
        <v>129</v>
      </c>
      <c r="E41" s="85" t="str">
        <f>PV_W!E42</f>
        <v>Cost</v>
      </c>
      <c r="F41" s="85" t="str">
        <f>PV_W!F42</f>
        <v>QT</v>
      </c>
      <c r="G41" s="85"/>
      <c r="H41" s="34" t="s">
        <v>364</v>
      </c>
    </row>
    <row r="42" spans="1:9" x14ac:dyDescent="0.3">
      <c r="A42" s="80" t="s">
        <v>23</v>
      </c>
      <c r="B42" s="80" t="s">
        <v>258</v>
      </c>
      <c r="C42" s="80" t="s">
        <v>109</v>
      </c>
      <c r="D42" s="80" t="s">
        <v>374</v>
      </c>
      <c r="E42" s="80" t="s">
        <v>1</v>
      </c>
      <c r="F42" s="80" t="s">
        <v>2</v>
      </c>
      <c r="G42" s="80" t="s">
        <v>375</v>
      </c>
      <c r="H42" s="34" t="s">
        <v>364</v>
      </c>
    </row>
    <row r="43" spans="1:9" x14ac:dyDescent="0.3">
      <c r="A43" s="80"/>
      <c r="B43" s="80" t="s">
        <v>259</v>
      </c>
      <c r="C43" s="80" t="s">
        <v>5</v>
      </c>
      <c r="D43" s="80"/>
      <c r="E43" s="80" t="s">
        <v>1</v>
      </c>
      <c r="F43" s="80" t="s">
        <v>2</v>
      </c>
      <c r="G43" s="80"/>
    </row>
    <row r="44" spans="1:9" x14ac:dyDescent="0.3">
      <c r="A44" s="80"/>
      <c r="B44" s="80" t="s">
        <v>260</v>
      </c>
      <c r="C44" s="80" t="s">
        <v>13</v>
      </c>
      <c r="D44" s="80" t="s">
        <v>4</v>
      </c>
      <c r="E44" s="80" t="s">
        <v>1</v>
      </c>
      <c r="F44" s="80" t="s">
        <v>2</v>
      </c>
      <c r="G44" s="80"/>
    </row>
    <row r="45" spans="1:9" x14ac:dyDescent="0.3">
      <c r="A45" s="80"/>
      <c r="B45" s="80" t="s">
        <v>261</v>
      </c>
      <c r="C45" s="80" t="s">
        <v>16</v>
      </c>
      <c r="D45" s="80"/>
      <c r="E45" s="80" t="s">
        <v>1</v>
      </c>
      <c r="F45" s="80" t="s">
        <v>17</v>
      </c>
      <c r="G45" s="80"/>
    </row>
    <row r="46" spans="1:9" x14ac:dyDescent="0.3">
      <c r="A46" s="80"/>
      <c r="B46" s="80" t="s">
        <v>262</v>
      </c>
      <c r="C46" s="80" t="s">
        <v>14</v>
      </c>
      <c r="D46" s="80" t="s">
        <v>15</v>
      </c>
      <c r="E46" s="80" t="s">
        <v>1</v>
      </c>
      <c r="F46" s="80" t="s">
        <v>2</v>
      </c>
      <c r="G46" s="80"/>
    </row>
    <row r="47" spans="1:9" x14ac:dyDescent="0.3">
      <c r="A47" s="80"/>
      <c r="B47" s="80" t="s">
        <v>263</v>
      </c>
      <c r="C47" s="80" t="s">
        <v>18</v>
      </c>
      <c r="D47" s="80" t="s">
        <v>19</v>
      </c>
      <c r="E47" s="80" t="s">
        <v>1</v>
      </c>
      <c r="F47" s="80" t="s">
        <v>2</v>
      </c>
      <c r="G47" s="80"/>
    </row>
    <row r="48" spans="1:9" x14ac:dyDescent="0.3">
      <c r="A48" s="80"/>
      <c r="B48" s="80" t="s">
        <v>264</v>
      </c>
      <c r="C48" s="80" t="s">
        <v>20</v>
      </c>
      <c r="D48" s="80"/>
      <c r="E48" s="80" t="s">
        <v>1</v>
      </c>
      <c r="F48" s="80" t="s">
        <v>17</v>
      </c>
      <c r="G48" s="80"/>
    </row>
    <row r="49" spans="1:9" x14ac:dyDescent="0.3">
      <c r="A49" s="80"/>
      <c r="B49" s="80" t="s">
        <v>265</v>
      </c>
      <c r="C49" s="80" t="s">
        <v>3</v>
      </c>
      <c r="D49" s="80" t="s">
        <v>4</v>
      </c>
      <c r="E49" s="80" t="s">
        <v>1</v>
      </c>
      <c r="F49" s="80" t="s">
        <v>2</v>
      </c>
      <c r="G49" s="142">
        <v>0.25</v>
      </c>
      <c r="H49" s="34" t="s">
        <v>364</v>
      </c>
      <c r="I49" s="34" t="s">
        <v>373</v>
      </c>
    </row>
    <row r="50" spans="1:9" x14ac:dyDescent="0.3">
      <c r="A50" s="80"/>
      <c r="B50" s="80" t="s">
        <v>266</v>
      </c>
      <c r="C50" s="80" t="s">
        <v>21</v>
      </c>
      <c r="D50" s="80"/>
      <c r="E50" s="80" t="s">
        <v>1</v>
      </c>
      <c r="F50" s="80" t="s">
        <v>17</v>
      </c>
      <c r="G50" s="80"/>
    </row>
    <row r="51" spans="1:9" x14ac:dyDescent="0.3">
      <c r="A51" s="81" t="s">
        <v>44</v>
      </c>
      <c r="B51" s="81" t="s">
        <v>267</v>
      </c>
      <c r="C51" s="81" t="s">
        <v>43</v>
      </c>
      <c r="D51" s="81"/>
      <c r="E51" s="81" t="s">
        <v>26</v>
      </c>
      <c r="F51" s="81" t="s">
        <v>2</v>
      </c>
      <c r="G51" s="81"/>
    </row>
    <row r="55" spans="1:9" x14ac:dyDescent="0.3">
      <c r="A55" s="35"/>
      <c r="B55" s="35"/>
      <c r="C55" s="35"/>
      <c r="D55" s="35"/>
      <c r="E55" s="35"/>
      <c r="F55" s="35"/>
      <c r="G55" s="35"/>
    </row>
    <row r="56" spans="1:9" x14ac:dyDescent="0.3">
      <c r="A56" s="35"/>
      <c r="B56" s="35"/>
      <c r="C56" s="35"/>
      <c r="D56" s="35"/>
      <c r="E56" s="35"/>
      <c r="F56" s="35"/>
      <c r="G56" s="35"/>
    </row>
    <row r="57" spans="1:9" x14ac:dyDescent="0.3">
      <c r="A57" s="35"/>
      <c r="B57" s="35"/>
      <c r="C57" s="35"/>
      <c r="D57" s="35"/>
      <c r="E57" s="35"/>
      <c r="F57" s="35"/>
      <c r="G57" s="35"/>
    </row>
    <row r="58" spans="1:9" x14ac:dyDescent="0.3">
      <c r="A58" s="35"/>
      <c r="B58" s="35"/>
      <c r="C58" s="35"/>
      <c r="D58" s="35"/>
      <c r="E58" s="35"/>
      <c r="F58" s="35"/>
      <c r="G58" s="35"/>
    </row>
    <row r="59" spans="1:9" x14ac:dyDescent="0.3">
      <c r="A59" s="35"/>
      <c r="B59" s="35"/>
      <c r="C59" s="35"/>
      <c r="D59" s="35"/>
      <c r="E59" s="35"/>
      <c r="F59" s="35"/>
      <c r="G59" s="35"/>
    </row>
    <row r="60" spans="1:9" x14ac:dyDescent="0.3">
      <c r="A60" s="35"/>
      <c r="B60" s="35"/>
      <c r="C60" s="35"/>
      <c r="D60" s="35"/>
      <c r="E60" s="35"/>
      <c r="F60" s="35"/>
      <c r="G60" s="35"/>
    </row>
    <row r="61" spans="1:9" x14ac:dyDescent="0.3">
      <c r="A61" s="35"/>
      <c r="B61" s="35"/>
      <c r="C61" s="35"/>
      <c r="D61" s="35"/>
      <c r="E61" s="35"/>
      <c r="F61" s="35"/>
      <c r="G61" s="35"/>
    </row>
    <row r="62" spans="1:9" x14ac:dyDescent="0.3">
      <c r="A62" s="35"/>
      <c r="B62" s="35"/>
      <c r="C62" s="35"/>
      <c r="D62" s="35"/>
      <c r="E62" s="35"/>
      <c r="F62" s="35"/>
      <c r="G62" s="35"/>
    </row>
    <row r="63" spans="1:9" x14ac:dyDescent="0.3">
      <c r="A63" s="35"/>
      <c r="B63" s="35"/>
      <c r="C63" s="35"/>
      <c r="D63" s="35"/>
      <c r="E63" s="35"/>
      <c r="F63" s="35"/>
      <c r="G63" s="35"/>
    </row>
    <row r="64" spans="1:9" x14ac:dyDescent="0.3">
      <c r="A64" s="35"/>
      <c r="B64" s="35"/>
      <c r="C64" s="35"/>
      <c r="D64" s="35"/>
      <c r="E64" s="35"/>
      <c r="F64" s="35"/>
      <c r="G64" s="35"/>
    </row>
    <row r="65" spans="1:7" x14ac:dyDescent="0.3">
      <c r="A65" s="35"/>
      <c r="B65" s="35"/>
      <c r="C65" s="35"/>
      <c r="D65" s="35"/>
      <c r="E65" s="35"/>
      <c r="F65" s="35"/>
      <c r="G65" s="35"/>
    </row>
    <row r="66" spans="1:7" x14ac:dyDescent="0.3">
      <c r="A66" s="35"/>
      <c r="B66" s="35"/>
      <c r="C66" s="35"/>
      <c r="D66" s="35"/>
      <c r="E66" s="35"/>
      <c r="F66" s="35"/>
      <c r="G66" s="35"/>
    </row>
    <row r="67" spans="1:7" x14ac:dyDescent="0.3">
      <c r="A67" s="35"/>
      <c r="B67" s="35"/>
      <c r="C67" s="35"/>
      <c r="D67" s="35"/>
      <c r="E67" s="35"/>
      <c r="F67" s="35"/>
      <c r="G67" s="35"/>
    </row>
    <row r="68" spans="1:7" x14ac:dyDescent="0.3">
      <c r="A68" s="35"/>
      <c r="B68" s="35"/>
      <c r="C68" s="35"/>
      <c r="D68" s="35"/>
      <c r="E68" s="35"/>
      <c r="F68" s="35"/>
      <c r="G68" s="35"/>
    </row>
    <row r="69" spans="1:7" x14ac:dyDescent="0.3">
      <c r="A69" s="35"/>
      <c r="B69" s="35"/>
      <c r="C69" s="35"/>
      <c r="D69" s="35"/>
      <c r="E69" s="35"/>
      <c r="F69" s="35"/>
      <c r="G69" s="35"/>
    </row>
    <row r="70" spans="1:7" x14ac:dyDescent="0.3">
      <c r="A70" s="35"/>
      <c r="B70" s="35"/>
      <c r="C70" s="35"/>
      <c r="D70" s="35"/>
      <c r="E70" s="35"/>
      <c r="F70" s="35"/>
      <c r="G70" s="35"/>
    </row>
    <row r="71" spans="1:7" x14ac:dyDescent="0.3">
      <c r="A71" s="35"/>
      <c r="B71" s="35"/>
      <c r="C71" s="35"/>
      <c r="D71" s="35"/>
      <c r="E71" s="35"/>
      <c r="F71" s="35"/>
      <c r="G71" s="35"/>
    </row>
    <row r="72" spans="1:7" x14ac:dyDescent="0.3">
      <c r="A72" s="35"/>
      <c r="B72" s="35"/>
      <c r="C72" s="35"/>
      <c r="D72" s="35"/>
      <c r="E72" s="35"/>
      <c r="F72" s="35"/>
      <c r="G72" s="35"/>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E7E67-A1AF-40C4-B51F-E0F82A2461A0}">
  <dimension ref="A1:HV116"/>
  <sheetViews>
    <sheetView workbookViewId="0">
      <selection sqref="A1:XFD1048576"/>
    </sheetView>
  </sheetViews>
  <sheetFormatPr defaultRowHeight="14.4" x14ac:dyDescent="0.3"/>
  <cols>
    <col min="1" max="1" width="16.21875" customWidth="1"/>
    <col min="3" max="3" width="28.5546875" customWidth="1"/>
    <col min="7" max="7" width="13.21875" customWidth="1"/>
    <col min="11" max="11" width="8.109375" customWidth="1"/>
    <col min="12" max="12" width="12.21875" style="35" customWidth="1"/>
    <col min="13" max="20" width="6.21875" style="35" customWidth="1"/>
    <col min="21" max="25" width="6.44140625" style="35" customWidth="1"/>
    <col min="26" max="30" width="6.33203125" style="35" customWidth="1"/>
    <col min="31" max="62" width="6.109375" style="35" customWidth="1"/>
    <col min="63" max="64" width="6.21875" style="35" customWidth="1"/>
    <col min="66" max="66" width="12.44140625" customWidth="1"/>
    <col min="67" max="74" width="6.21875" customWidth="1"/>
    <col min="75" max="79" width="6.44140625" customWidth="1"/>
    <col min="80" max="84" width="6.33203125" customWidth="1"/>
    <col min="85" max="116" width="6.109375" customWidth="1"/>
    <col min="117" max="118" width="6.21875" customWidth="1"/>
    <col min="121" max="128" width="6.21875" bestFit="1" customWidth="1"/>
    <col min="129" max="133" width="6.44140625" bestFit="1" customWidth="1"/>
    <col min="134" max="138" width="6.33203125" bestFit="1" customWidth="1"/>
    <col min="139" max="170" width="6.109375" bestFit="1" customWidth="1"/>
    <col min="171" max="172" width="6.21875" bestFit="1" customWidth="1"/>
    <col min="173" max="173" width="8.77734375" bestFit="1" customWidth="1"/>
    <col min="174" max="174" width="14.33203125" bestFit="1" customWidth="1"/>
    <col min="175" max="176" width="6.21875" bestFit="1" customWidth="1"/>
    <col min="178" max="178" width="6.5546875" bestFit="1" customWidth="1"/>
    <col min="179" max="180" width="6.21875" bestFit="1" customWidth="1"/>
    <col min="181" max="181" width="8.21875" bestFit="1" customWidth="1"/>
    <col min="182" max="182" width="12.109375" bestFit="1" customWidth="1"/>
    <col min="183" max="187" width="6.44140625" bestFit="1" customWidth="1"/>
    <col min="188" max="188" width="6.5546875" bestFit="1" customWidth="1"/>
    <col min="189" max="192" width="6.33203125" bestFit="1" customWidth="1"/>
    <col min="193" max="224" width="6.109375" bestFit="1" customWidth="1"/>
    <col min="225" max="226" width="6.21875" bestFit="1" customWidth="1"/>
    <col min="228" max="228" width="6.5546875" bestFit="1" customWidth="1"/>
    <col min="229" max="229" width="8.5546875" bestFit="1" customWidth="1"/>
    <col min="230" max="230" width="11.5546875" bestFit="1" customWidth="1"/>
  </cols>
  <sheetData>
    <row r="1" spans="1:230" ht="15" customHeight="1" thickBot="1" x14ac:dyDescent="0.35">
      <c r="A1" s="6" t="s">
        <v>11</v>
      </c>
      <c r="B1" s="6" t="s">
        <v>51</v>
      </c>
      <c r="C1" s="6" t="s">
        <v>22</v>
      </c>
      <c r="D1" s="6" t="s">
        <v>7</v>
      </c>
      <c r="E1" s="6" t="s">
        <v>8</v>
      </c>
      <c r="F1" s="6" t="s">
        <v>9</v>
      </c>
      <c r="G1" s="6" t="s">
        <v>10</v>
      </c>
      <c r="H1" s="6" t="s">
        <v>110</v>
      </c>
      <c r="I1" s="6" t="s">
        <v>111</v>
      </c>
      <c r="J1" s="6" t="s">
        <v>95</v>
      </c>
      <c r="L1" s="6" t="s">
        <v>182</v>
      </c>
      <c r="M1" s="90" t="str" cm="1">
        <f t="array" ref="M1:BL1">TRANSPOSE(L2:L53)</f>
        <v>ECC01</v>
      </c>
      <c r="N1" s="90" t="str">
        <v>ECC02</v>
      </c>
      <c r="O1" s="90" t="str">
        <v>ECC03</v>
      </c>
      <c r="P1" s="90" t="str">
        <v>ECC04</v>
      </c>
      <c r="Q1" s="90" t="str">
        <v>ECC05</v>
      </c>
      <c r="R1" s="90" t="str">
        <v>ECC06</v>
      </c>
      <c r="S1" s="90" t="str">
        <v>ECC07</v>
      </c>
      <c r="T1" s="90" t="str">
        <v>ECC08</v>
      </c>
      <c r="U1" s="80" t="str">
        <v>POC01</v>
      </c>
      <c r="V1" s="81" t="str">
        <v>POC02</v>
      </c>
      <c r="W1" s="81" t="str">
        <v>POC03</v>
      </c>
      <c r="X1" s="84" t="str">
        <v>POC04</v>
      </c>
      <c r="Y1" s="84" t="str">
        <v>POC05</v>
      </c>
      <c r="Z1" s="84" t="str">
        <v>SOC01</v>
      </c>
      <c r="AA1" s="84" t="str">
        <v>SOC02</v>
      </c>
      <c r="AB1" s="84" t="str">
        <v>SOC03</v>
      </c>
      <c r="AC1" s="84" t="str">
        <v>SOC04</v>
      </c>
      <c r="AD1" s="84" t="str">
        <v>SOC05</v>
      </c>
      <c r="AE1" s="84" t="str">
        <v>EXC01</v>
      </c>
      <c r="AF1" s="84" t="str">
        <v>EXC02</v>
      </c>
      <c r="AG1" s="84" t="str">
        <v>EXC03</v>
      </c>
      <c r="AH1" s="84" t="str">
        <v>EXC04</v>
      </c>
      <c r="AI1" s="84" t="str">
        <v>EXC05</v>
      </c>
      <c r="AJ1" s="84" t="str">
        <v>EXC06</v>
      </c>
      <c r="AK1" s="84" t="str">
        <v>EXC07</v>
      </c>
      <c r="AL1" s="84" t="str">
        <v>EXC08</v>
      </c>
      <c r="AM1" s="84" t="str">
        <v>EXC09</v>
      </c>
      <c r="AN1" s="84" t="str">
        <v>EXC10</v>
      </c>
      <c r="AO1" s="84" t="str">
        <v>EXC11</v>
      </c>
      <c r="AP1" s="84" t="str">
        <v>EXC12</v>
      </c>
      <c r="AQ1" s="84" t="str">
        <v>EXC14</v>
      </c>
      <c r="AR1" s="84" t="str">
        <v>EXC15</v>
      </c>
      <c r="AS1" s="84" t="str">
        <v>EXC16</v>
      </c>
      <c r="AT1" s="84" t="str">
        <v>EXC18</v>
      </c>
      <c r="AU1" s="84" t="str">
        <v>EXC19</v>
      </c>
      <c r="AV1" s="90" t="str">
        <v>EXC20</v>
      </c>
      <c r="AW1" s="90" t="str">
        <v>EXC21</v>
      </c>
      <c r="AX1" s="90" t="str">
        <v>EXC22</v>
      </c>
      <c r="AY1" s="90" t="str">
        <v>EXC23</v>
      </c>
      <c r="AZ1" s="90" t="str">
        <v>EXC24</v>
      </c>
      <c r="BA1" s="90" t="str">
        <v>EXC26</v>
      </c>
      <c r="BB1" s="90" t="str">
        <v>TEC01</v>
      </c>
      <c r="BC1" s="39" t="str">
        <v>TEC02</v>
      </c>
      <c r="BD1" s="39" t="str">
        <v>TEC03</v>
      </c>
      <c r="BE1" s="39" t="str">
        <v>TEC04</v>
      </c>
      <c r="BF1" s="39" t="str">
        <v>TEC05</v>
      </c>
      <c r="BG1" s="39" t="str">
        <v>TEC06</v>
      </c>
      <c r="BH1" s="40" t="str">
        <v>TEC07</v>
      </c>
      <c r="BI1" s="40" t="str">
        <v>TEC08</v>
      </c>
      <c r="BJ1" s="40" t="str">
        <v>TEC09</v>
      </c>
      <c r="BK1" s="40" t="str">
        <v>EVC01</v>
      </c>
      <c r="BL1" s="40" t="str">
        <v>EVC02</v>
      </c>
      <c r="BN1" s="49" t="s">
        <v>182</v>
      </c>
      <c r="BO1" s="36" t="str" cm="1">
        <f t="array" ref="BO1:DN1">TRANSPOSE(BN2:BN53)</f>
        <v>ECC01</v>
      </c>
      <c r="BP1" s="36" t="str">
        <v>ECC02</v>
      </c>
      <c r="BQ1" s="36" t="str">
        <v>ECC03</v>
      </c>
      <c r="BR1" s="36" t="str">
        <v>ECC04</v>
      </c>
      <c r="BS1" s="36" t="str">
        <v>ECC05</v>
      </c>
      <c r="BT1" s="36" t="str">
        <v>ECC06</v>
      </c>
      <c r="BU1" s="36" t="str">
        <v>ECC07</v>
      </c>
      <c r="BV1" s="36" t="str">
        <v>ECC08</v>
      </c>
      <c r="BW1" s="36" t="str">
        <v>POC01</v>
      </c>
      <c r="BX1" s="37" t="str">
        <v>POC02</v>
      </c>
      <c r="BY1" s="37" t="str">
        <v>POC03</v>
      </c>
      <c r="BZ1" s="37" t="str">
        <v>POC04</v>
      </c>
      <c r="CA1" s="37" t="str">
        <v>POC05</v>
      </c>
      <c r="CB1" s="37" t="str">
        <v>SOC01</v>
      </c>
      <c r="CC1" s="37" t="str">
        <v>SOC02</v>
      </c>
      <c r="CD1" s="37" t="str">
        <v>SOC03</v>
      </c>
      <c r="CE1" s="37" t="str">
        <v>SOC04</v>
      </c>
      <c r="CF1" s="38" t="str">
        <v>SOC05</v>
      </c>
      <c r="CG1" s="38" t="str">
        <v>EXC01</v>
      </c>
      <c r="CH1" s="38" t="str">
        <v>EXC02</v>
      </c>
      <c r="CI1" s="38" t="str">
        <v>EXC03</v>
      </c>
      <c r="CJ1" s="38" t="str">
        <v>EXC04</v>
      </c>
      <c r="CK1" s="39" t="str">
        <v>EXC05</v>
      </c>
      <c r="CL1" s="39" t="str">
        <v>EXC06</v>
      </c>
      <c r="CM1" s="39" t="str">
        <v>EXC07</v>
      </c>
      <c r="CN1" s="39" t="str">
        <v>EXC08</v>
      </c>
      <c r="CO1" s="39" t="str">
        <v>EXC09</v>
      </c>
      <c r="CP1" s="39" t="str">
        <v>EXC10</v>
      </c>
      <c r="CQ1" s="39" t="str">
        <v>EXC11</v>
      </c>
      <c r="CR1" s="39" t="str">
        <v>EXC12</v>
      </c>
      <c r="CS1" s="39" t="str">
        <v>EXC14</v>
      </c>
      <c r="CT1" s="39" t="str">
        <v>EXC15</v>
      </c>
      <c r="CU1" s="39" t="str">
        <v>EXC16</v>
      </c>
      <c r="CV1" s="39" t="str">
        <v>EXC18</v>
      </c>
      <c r="CW1" s="39" t="str">
        <v>EXC19</v>
      </c>
      <c r="CX1" s="39" t="str">
        <v>EXC20</v>
      </c>
      <c r="CY1" s="39" t="str">
        <v>EXC21</v>
      </c>
      <c r="CZ1" s="39" t="str">
        <v>EXC22</v>
      </c>
      <c r="DA1" s="39" t="str">
        <v>EXC23</v>
      </c>
      <c r="DB1" s="39" t="str">
        <v>EXC24</v>
      </c>
      <c r="DC1" s="39" t="str">
        <v>EXC26</v>
      </c>
      <c r="DD1" s="39" t="str">
        <v>TEC01</v>
      </c>
      <c r="DE1" s="39" t="str">
        <v>TEC02</v>
      </c>
      <c r="DF1" s="39" t="str">
        <v>TEC03</v>
      </c>
      <c r="DG1" s="39" t="str">
        <v>TEC04</v>
      </c>
      <c r="DH1" s="39" t="str">
        <v>TEC05</v>
      </c>
      <c r="DI1" s="39" t="str">
        <v>TEC06</v>
      </c>
      <c r="DJ1" s="40" t="str">
        <v>TEC07</v>
      </c>
      <c r="DK1" s="40" t="str">
        <v>TEC08</v>
      </c>
      <c r="DL1" s="40" t="str">
        <v>TEC09</v>
      </c>
      <c r="DM1" s="40" t="str">
        <v>EVC01</v>
      </c>
      <c r="DN1" s="40" t="str">
        <v>EVC02</v>
      </c>
      <c r="DP1" s="49" t="s">
        <v>183</v>
      </c>
      <c r="DQ1" s="54" t="str" cm="1">
        <f t="array" ref="DQ1:FP1">TRANSPOSE(DP2:DP53)</f>
        <v>ECC01</v>
      </c>
      <c r="DR1" s="54" t="str">
        <v>ECC02</v>
      </c>
      <c r="DS1" s="54" t="str">
        <v>ECC03</v>
      </c>
      <c r="DT1" s="54" t="str">
        <v>ECC04</v>
      </c>
      <c r="DU1" s="54" t="str">
        <v>ECC05</v>
      </c>
      <c r="DV1" s="54" t="str">
        <v>ECC06</v>
      </c>
      <c r="DW1" s="54" t="str">
        <v>ECC07</v>
      </c>
      <c r="DX1" s="54" t="str">
        <v>ECC08</v>
      </c>
      <c r="DY1" s="54" t="str">
        <v>POC01</v>
      </c>
      <c r="DZ1" s="55" t="str">
        <v>POC02</v>
      </c>
      <c r="EA1" s="55" t="str">
        <v>POC03</v>
      </c>
      <c r="EB1" s="55" t="str">
        <v>POC04</v>
      </c>
      <c r="EC1" s="55" t="str">
        <v>POC05</v>
      </c>
      <c r="ED1" s="55" t="str">
        <v>SOC01</v>
      </c>
      <c r="EE1" s="55" t="str">
        <v>SOC02</v>
      </c>
      <c r="EF1" s="55" t="str">
        <v>SOC03</v>
      </c>
      <c r="EG1" s="55" t="str">
        <v>SOC04</v>
      </c>
      <c r="EH1" s="56" t="str">
        <v>SOC05</v>
      </c>
      <c r="EI1" s="56" t="str">
        <v>EXC01</v>
      </c>
      <c r="EJ1" s="56" t="str">
        <v>EXC02</v>
      </c>
      <c r="EK1" s="56" t="str">
        <v>EXC03</v>
      </c>
      <c r="EL1" s="56" t="str">
        <v>EXC04</v>
      </c>
      <c r="EM1" s="57" t="str">
        <v>EXC05</v>
      </c>
      <c r="EN1" s="57" t="str">
        <v>EXC06</v>
      </c>
      <c r="EO1" s="57" t="str">
        <v>EXC07</v>
      </c>
      <c r="EP1" s="57" t="str">
        <v>EXC08</v>
      </c>
      <c r="EQ1" s="57" t="str">
        <v>EXC09</v>
      </c>
      <c r="ER1" s="57" t="str">
        <v>EXC10</v>
      </c>
      <c r="ES1" s="57" t="str">
        <v>EXC11</v>
      </c>
      <c r="ET1" s="57" t="str">
        <v>EXC12</v>
      </c>
      <c r="EU1" s="57" t="str">
        <v>EXC14</v>
      </c>
      <c r="EV1" s="57" t="str">
        <v>EXC15</v>
      </c>
      <c r="EW1" s="57" t="str">
        <v>EXC16</v>
      </c>
      <c r="EX1" s="57" t="str">
        <v>EXC18</v>
      </c>
      <c r="EY1" s="57" t="str">
        <v>EXC19</v>
      </c>
      <c r="EZ1" s="57" t="str">
        <v>EXC20</v>
      </c>
      <c r="FA1" s="57" t="str">
        <v>EXC21</v>
      </c>
      <c r="FB1" s="57" t="str">
        <v>EXC22</v>
      </c>
      <c r="FC1" s="57" t="str">
        <v>EXC23</v>
      </c>
      <c r="FD1" s="57" t="str">
        <v>EXC24</v>
      </c>
      <c r="FE1" s="57" t="str">
        <v>EXC26</v>
      </c>
      <c r="FF1" s="57" t="str">
        <v>TEC01</v>
      </c>
      <c r="FG1" s="57" t="str">
        <v>TEC02</v>
      </c>
      <c r="FH1" s="57" t="str">
        <v>TEC03</v>
      </c>
      <c r="FI1" s="57" t="str">
        <v>TEC04</v>
      </c>
      <c r="FJ1" s="57" t="str">
        <v>TEC05</v>
      </c>
      <c r="FK1" s="57" t="str">
        <v>TEC06</v>
      </c>
      <c r="FL1" s="58" t="str">
        <v>TEC07</v>
      </c>
      <c r="FM1" s="58" t="str">
        <v>TEC08</v>
      </c>
      <c r="FN1" s="58" t="str">
        <v>TEC09</v>
      </c>
      <c r="FO1" s="58" t="str">
        <v>EVC01</v>
      </c>
      <c r="FP1" s="58" t="str">
        <v>EVC02</v>
      </c>
      <c r="FR1" s="49" t="s">
        <v>184</v>
      </c>
      <c r="FS1" s="54" t="str" cm="1">
        <f t="array" ref="FS1:HR1">TRANSPOSE(FR2:FR53)</f>
        <v>ECC01</v>
      </c>
      <c r="FT1" s="54" t="str">
        <v>ECC02</v>
      </c>
      <c r="FU1" s="54" t="str">
        <v>ECC03</v>
      </c>
      <c r="FV1" s="54" t="str">
        <v>ECC04</v>
      </c>
      <c r="FW1" s="54" t="str">
        <v>ECC05</v>
      </c>
      <c r="FX1" s="54" t="str">
        <v>ECC06</v>
      </c>
      <c r="FY1" s="54" t="str">
        <v>ECC07</v>
      </c>
      <c r="FZ1" s="54" t="str">
        <v>ECC08</v>
      </c>
      <c r="GA1" s="54" t="str">
        <v>POC01</v>
      </c>
      <c r="GB1" s="55" t="str">
        <v>POC02</v>
      </c>
      <c r="GC1" s="55" t="str">
        <v>POC03</v>
      </c>
      <c r="GD1" s="55" t="str">
        <v>POC04</v>
      </c>
      <c r="GE1" s="55" t="str">
        <v>POC05</v>
      </c>
      <c r="GF1" s="55" t="str">
        <v>SOC01</v>
      </c>
      <c r="GG1" s="55" t="str">
        <v>SOC02</v>
      </c>
      <c r="GH1" s="55" t="str">
        <v>SOC03</v>
      </c>
      <c r="GI1" s="55" t="str">
        <v>SOC04</v>
      </c>
      <c r="GJ1" s="56" t="str">
        <v>SOC05</v>
      </c>
      <c r="GK1" s="56" t="str">
        <v>EXC01</v>
      </c>
      <c r="GL1" s="56" t="str">
        <v>EXC02</v>
      </c>
      <c r="GM1" s="56" t="str">
        <v>EXC03</v>
      </c>
      <c r="GN1" s="56" t="str">
        <v>EXC04</v>
      </c>
      <c r="GO1" s="57" t="str">
        <v>EXC05</v>
      </c>
      <c r="GP1" s="57" t="str">
        <v>EXC06</v>
      </c>
      <c r="GQ1" s="57" t="str">
        <v>EXC07</v>
      </c>
      <c r="GR1" s="57" t="str">
        <v>EXC08</v>
      </c>
      <c r="GS1" s="57" t="str">
        <v>EXC09</v>
      </c>
      <c r="GT1" s="57" t="str">
        <v>EXC10</v>
      </c>
      <c r="GU1" s="57" t="str">
        <v>EXC11</v>
      </c>
      <c r="GV1" s="57" t="str">
        <v>EXC12</v>
      </c>
      <c r="GW1" s="57" t="str">
        <v>EXC14</v>
      </c>
      <c r="GX1" s="57" t="str">
        <v>EXC15</v>
      </c>
      <c r="GY1" s="57" t="str">
        <v>EXC16</v>
      </c>
      <c r="GZ1" s="57" t="str">
        <v>EXC18</v>
      </c>
      <c r="HA1" s="57" t="str">
        <v>EXC19</v>
      </c>
      <c r="HB1" s="57" t="str">
        <v>EXC20</v>
      </c>
      <c r="HC1" s="57" t="str">
        <v>EXC21</v>
      </c>
      <c r="HD1" s="57" t="str">
        <v>EXC22</v>
      </c>
      <c r="HE1" s="57" t="str">
        <v>EXC23</v>
      </c>
      <c r="HF1" s="57" t="str">
        <v>EXC24</v>
      </c>
      <c r="HG1" s="57" t="str">
        <v>EXC26</v>
      </c>
      <c r="HH1" s="57" t="str">
        <v>TEC01</v>
      </c>
      <c r="HI1" s="57" t="str">
        <v>TEC02</v>
      </c>
      <c r="HJ1" s="57" t="str">
        <v>TEC03</v>
      </c>
      <c r="HK1" s="57" t="str">
        <v>TEC04</v>
      </c>
      <c r="HL1" s="57" t="str">
        <v>TEC05</v>
      </c>
      <c r="HM1" s="57" t="str">
        <v>TEC06</v>
      </c>
      <c r="HN1" s="58" t="str">
        <v>TEC07</v>
      </c>
      <c r="HO1" s="58" t="str">
        <v>TEC08</v>
      </c>
      <c r="HP1" s="58" t="str">
        <v>TEC09</v>
      </c>
      <c r="HQ1" s="58" t="str">
        <v>EVC01</v>
      </c>
      <c r="HR1" s="58" t="str">
        <v>EVC02</v>
      </c>
      <c r="HT1" s="6" t="s">
        <v>94</v>
      </c>
      <c r="HU1" s="6" t="s">
        <v>95</v>
      </c>
      <c r="HV1" s="6" t="s">
        <v>96</v>
      </c>
    </row>
    <row r="2" spans="1:230" ht="15" customHeight="1" thickBot="1" x14ac:dyDescent="0.35">
      <c r="A2" s="90" t="s">
        <v>35</v>
      </c>
      <c r="B2" s="90" t="s">
        <v>219</v>
      </c>
      <c r="C2" s="90" t="s">
        <v>24</v>
      </c>
      <c r="D2" s="90" t="s">
        <v>25</v>
      </c>
      <c r="E2" s="90" t="s">
        <v>26</v>
      </c>
      <c r="F2" s="90" t="s">
        <v>17</v>
      </c>
      <c r="G2" s="90"/>
      <c r="H2" s="90">
        <v>3</v>
      </c>
      <c r="I2" s="90">
        <f>ROUNDUP(((H2-MIN(H:H))/(MAX(H:H)-MIN(H:H)))*(7-1)+1,0)</f>
        <v>2</v>
      </c>
      <c r="J2" s="24">
        <f>HU2</f>
        <v>1.8473868565501254E-2</v>
      </c>
      <c r="L2" s="90" t="str">
        <f>B2</f>
        <v>ECC01</v>
      </c>
      <c r="M2" s="41">
        <f>MAX($I$2 - I2, 1)</f>
        <v>1</v>
      </c>
      <c r="N2" s="41">
        <f>MAX($I$3 - I2, 1)</f>
        <v>1</v>
      </c>
      <c r="O2" s="41">
        <f>MAX($I$4 - I2, 1)</f>
        <v>5</v>
      </c>
      <c r="P2" s="41">
        <f>MAX($I$5 - I2, 1)</f>
        <v>3</v>
      </c>
      <c r="Q2" s="41">
        <f>MAX($I$6 - I2, 1)</f>
        <v>4</v>
      </c>
      <c r="R2" s="41">
        <f>MAX($I$7 - I2, 1)</f>
        <v>2</v>
      </c>
      <c r="S2" s="41">
        <f>MAX($I$8 - I2, 1)</f>
        <v>4</v>
      </c>
      <c r="T2" s="41">
        <f>MAX($I$9 - I2, 1)</f>
        <v>1</v>
      </c>
      <c r="U2" s="41">
        <f>MAX($I$10 - I2, 1)</f>
        <v>1</v>
      </c>
      <c r="V2" s="41">
        <f>MAX($I$11 - I2, 1)</f>
        <v>1</v>
      </c>
      <c r="W2" s="41">
        <f>MAX($I$12 - I2, 1)</f>
        <v>1</v>
      </c>
      <c r="X2" s="41">
        <f>MAX($I$13 - I2, 1)</f>
        <v>2</v>
      </c>
      <c r="Y2" s="41">
        <f>MAX($I$14 - I2, 1)</f>
        <v>2</v>
      </c>
      <c r="Z2" s="41">
        <f>MAX($I$15 - I2, 1)</f>
        <v>1</v>
      </c>
      <c r="AA2" s="41">
        <f>MAX($I$16 - I2, 1)</f>
        <v>1</v>
      </c>
      <c r="AB2" s="41">
        <f>MAX($I$17 - I2, 1)</f>
        <v>4</v>
      </c>
      <c r="AC2" s="41">
        <f>MAX($I$18 - I2, 1)</f>
        <v>4</v>
      </c>
      <c r="AD2" s="41">
        <f>MAX($I$19 - I2, 1)</f>
        <v>1</v>
      </c>
      <c r="AE2" s="41">
        <f>MAX($I$20 - I2, 1)</f>
        <v>1</v>
      </c>
      <c r="AF2" s="41">
        <f>MAX($I$21 - I2, 1)</f>
        <v>1</v>
      </c>
      <c r="AG2" s="41">
        <f>MAX($I$22 - I2, 1)</f>
        <v>1</v>
      </c>
      <c r="AH2" s="41">
        <f>MAX($I$23- I2, 1)</f>
        <v>4</v>
      </c>
      <c r="AI2" s="41">
        <f>MAX($I$24- I2, 1)</f>
        <v>5</v>
      </c>
      <c r="AJ2" s="41">
        <f>MAX($I$25- I2, 1)</f>
        <v>1</v>
      </c>
      <c r="AK2" s="41">
        <f>MAX($I$26- I2, 1)</f>
        <v>1</v>
      </c>
      <c r="AL2" s="41">
        <f>MAX($I$27- I2, 1)</f>
        <v>5</v>
      </c>
      <c r="AM2" s="41">
        <f>MAX($I$28- I2, 1)</f>
        <v>4</v>
      </c>
      <c r="AN2" s="41">
        <f>MAX($I$29- I2, 1)</f>
        <v>1</v>
      </c>
      <c r="AO2" s="41">
        <f>MAX($I$30- I2, 1)</f>
        <v>1</v>
      </c>
      <c r="AP2" s="41">
        <f>MAX($I$31- I2, 1)</f>
        <v>1</v>
      </c>
      <c r="AQ2" s="41">
        <f t="shared" ref="AQ2:AQ53" si="0">MAX($I$32- I2, 1)</f>
        <v>1</v>
      </c>
      <c r="AR2" s="41">
        <f t="shared" ref="AR2:AR53" si="1">MAX($I$33- I2, 1)</f>
        <v>1</v>
      </c>
      <c r="AS2" s="41">
        <f t="shared" ref="AS2:AS53" si="2">MAX($I$34- I2, 1)</f>
        <v>1</v>
      </c>
      <c r="AT2" s="41">
        <f t="shared" ref="AT2:AT53" si="3">MAX($I$35- I2, 1)</f>
        <v>1</v>
      </c>
      <c r="AU2" s="41">
        <f t="shared" ref="AU2:AU53" si="4">MAX($I$36 - I2, 1)</f>
        <v>1</v>
      </c>
      <c r="AV2" s="41">
        <f t="shared" ref="AV2:AV53" si="5">MAX($I$37 - I2, 1)</f>
        <v>1</v>
      </c>
      <c r="AW2" s="41">
        <f t="shared" ref="AW2:AW53" si="6">MAX($I$38 - I2, 1)</f>
        <v>5</v>
      </c>
      <c r="AX2" s="41">
        <f t="shared" ref="AX2:AX53" si="7">MAX($I$39 - I2, 1)</f>
        <v>1</v>
      </c>
      <c r="AY2" s="41">
        <f t="shared" ref="AY2:AY53" si="8">MAX($I$40 - I2, 1)</f>
        <v>1</v>
      </c>
      <c r="AZ2" s="41">
        <f t="shared" ref="AZ2:AZ53" si="9">MAX($I$41 - I2, 1)</f>
        <v>1</v>
      </c>
      <c r="BA2" s="41">
        <f t="shared" ref="BA2:BA53" si="10">MAX($I$42 - I2, 1)</f>
        <v>1</v>
      </c>
      <c r="BB2" s="41">
        <f t="shared" ref="BB2:BB53" si="11">MAX($I$43 - I2, 1)</f>
        <v>1</v>
      </c>
      <c r="BC2" s="41">
        <f t="shared" ref="BC2:BC53" si="12">MAX($I$44 - I2, 1)</f>
        <v>1</v>
      </c>
      <c r="BD2" s="41">
        <f t="shared" ref="BD2:BD53" si="13">MAX($I$45 - I2, 1)</f>
        <v>4</v>
      </c>
      <c r="BE2" s="41">
        <f t="shared" ref="BE2:BE53" si="14">MAX($I$46 - I2, 1)</f>
        <v>1</v>
      </c>
      <c r="BF2" s="41">
        <f t="shared" ref="BF2:BF53" si="15">MAX($I$47 - I2, 1)</f>
        <v>1</v>
      </c>
      <c r="BG2" s="41">
        <f t="shared" ref="BG2:BG53" si="16">MAX($I$48 - I2, 1)</f>
        <v>2</v>
      </c>
      <c r="BH2" s="41">
        <f t="shared" ref="BH2:BH53" si="17">MAX($I$49 - I2, 1)</f>
        <v>2</v>
      </c>
      <c r="BI2" s="41">
        <f t="shared" ref="BI2:BI53" si="18">MAX($I$50 - I2, 1)</f>
        <v>1</v>
      </c>
      <c r="BJ2" s="41">
        <f t="shared" ref="BJ2:BJ53" si="19">MAX($I$51 - I2, 1)</f>
        <v>3</v>
      </c>
      <c r="BK2" s="41">
        <f t="shared" ref="BK2:BK53" si="20">MAX($I$52 - I2, 1)</f>
        <v>1</v>
      </c>
      <c r="BL2" s="44">
        <f t="shared" ref="BL2:BL53" si="21">MAX($I$53 - I2, 1)</f>
        <v>1</v>
      </c>
      <c r="BN2" s="90" t="str">
        <f t="shared" ref="BN2:CC25" si="22">L2</f>
        <v>ECC01</v>
      </c>
      <c r="BO2" s="43" cm="1">
        <f t="array" ref="BO2:DN2">TRANSPOSE(M2:M53)</f>
        <v>1</v>
      </c>
      <c r="BP2" s="41">
        <v>1</v>
      </c>
      <c r="BQ2" s="41">
        <v>1</v>
      </c>
      <c r="BR2" s="41">
        <v>1</v>
      </c>
      <c r="BS2" s="41">
        <v>1</v>
      </c>
      <c r="BT2" s="41">
        <v>1</v>
      </c>
      <c r="BU2" s="41">
        <v>1</v>
      </c>
      <c r="BV2" s="41">
        <v>1</v>
      </c>
      <c r="BW2" s="41">
        <v>1</v>
      </c>
      <c r="BX2" s="41">
        <v>1</v>
      </c>
      <c r="BY2" s="41">
        <v>1</v>
      </c>
      <c r="BZ2" s="41">
        <v>1</v>
      </c>
      <c r="CA2" s="41">
        <v>1</v>
      </c>
      <c r="CB2" s="41">
        <v>1</v>
      </c>
      <c r="CC2" s="41">
        <v>1</v>
      </c>
      <c r="CD2" s="41">
        <v>1</v>
      </c>
      <c r="CE2" s="41">
        <v>1</v>
      </c>
      <c r="CF2" s="41">
        <v>1</v>
      </c>
      <c r="CG2" s="41">
        <v>1</v>
      </c>
      <c r="CH2" s="41">
        <v>1</v>
      </c>
      <c r="CI2" s="41">
        <v>1</v>
      </c>
      <c r="CJ2" s="41">
        <v>1</v>
      </c>
      <c r="CK2" s="41">
        <v>1</v>
      </c>
      <c r="CL2" s="41">
        <v>1</v>
      </c>
      <c r="CM2" s="41">
        <v>1</v>
      </c>
      <c r="CN2" s="41">
        <v>1</v>
      </c>
      <c r="CO2" s="41">
        <v>1</v>
      </c>
      <c r="CP2" s="41">
        <v>1</v>
      </c>
      <c r="CQ2" s="41">
        <v>1</v>
      </c>
      <c r="CR2" s="41">
        <v>1</v>
      </c>
      <c r="CS2" s="41">
        <v>1</v>
      </c>
      <c r="CT2" s="41">
        <v>1</v>
      </c>
      <c r="CU2" s="41">
        <v>1</v>
      </c>
      <c r="CV2" s="41">
        <v>1</v>
      </c>
      <c r="CW2" s="41">
        <v>1</v>
      </c>
      <c r="CX2" s="41">
        <v>1</v>
      </c>
      <c r="CY2" s="41">
        <v>1</v>
      </c>
      <c r="CZ2" s="41">
        <v>1</v>
      </c>
      <c r="DA2" s="41">
        <v>1</v>
      </c>
      <c r="DB2" s="41">
        <v>1</v>
      </c>
      <c r="DC2" s="41">
        <v>1</v>
      </c>
      <c r="DD2" s="41">
        <v>1</v>
      </c>
      <c r="DE2" s="41">
        <v>1</v>
      </c>
      <c r="DF2" s="41">
        <v>1</v>
      </c>
      <c r="DG2" s="41">
        <v>1</v>
      </c>
      <c r="DH2" s="41">
        <v>1</v>
      </c>
      <c r="DI2" s="41">
        <v>1</v>
      </c>
      <c r="DJ2" s="41">
        <v>1</v>
      </c>
      <c r="DK2" s="41">
        <v>1</v>
      </c>
      <c r="DL2" s="41">
        <v>1</v>
      </c>
      <c r="DM2" s="41">
        <v>1</v>
      </c>
      <c r="DN2" s="44">
        <v>1</v>
      </c>
      <c r="DP2" s="90" t="str">
        <f t="shared" ref="DP2:EE24" si="23">BN2</f>
        <v>ECC01</v>
      </c>
      <c r="DQ2" s="59">
        <f t="shared" si="23"/>
        <v>1</v>
      </c>
      <c r="DR2" s="60" cm="1">
        <f t="array" ref="DR2">MINVERSE(BP2)</f>
        <v>1</v>
      </c>
      <c r="DS2" s="60" cm="1">
        <f t="array" ref="DS2">MINVERSE(BQ2)</f>
        <v>1</v>
      </c>
      <c r="DT2" s="60" cm="1">
        <f t="array" ref="DT2">MINVERSE(BR2)</f>
        <v>1</v>
      </c>
      <c r="DU2" s="60" cm="1">
        <f t="array" ref="DU2">MINVERSE(BS2)</f>
        <v>1</v>
      </c>
      <c r="DV2" s="60" cm="1">
        <f t="array" ref="DV2">MINVERSE(BT2)</f>
        <v>1</v>
      </c>
      <c r="DW2" s="60" cm="1">
        <f t="array" ref="DW2">MINVERSE(BU2)</f>
        <v>1</v>
      </c>
      <c r="DX2" s="60" cm="1">
        <f t="array" ref="DX2">MINVERSE(BV2)</f>
        <v>1</v>
      </c>
      <c r="DY2" s="60" cm="1">
        <f t="array" ref="DY2">MINVERSE(BW2)</f>
        <v>1</v>
      </c>
      <c r="DZ2" s="60" cm="1">
        <f t="array" ref="DZ2">MINVERSE(BX2)</f>
        <v>1</v>
      </c>
      <c r="EA2" s="60" cm="1">
        <f t="array" ref="EA2">MINVERSE(BY2)</f>
        <v>1</v>
      </c>
      <c r="EB2" s="60" cm="1">
        <f t="array" ref="EB2">MINVERSE(BZ2)</f>
        <v>1</v>
      </c>
      <c r="EC2" s="60" cm="1">
        <f t="array" ref="EC2">MINVERSE(CA2)</f>
        <v>1</v>
      </c>
      <c r="ED2" s="60" cm="1">
        <f t="array" ref="ED2">MINVERSE(CB2)</f>
        <v>1</v>
      </c>
      <c r="EE2" s="60" cm="1">
        <f t="array" ref="EE2">MINVERSE(CC2)</f>
        <v>1</v>
      </c>
      <c r="EF2" s="60" cm="1">
        <f t="array" ref="EF2">MINVERSE(CD2)</f>
        <v>1</v>
      </c>
      <c r="EG2" s="60" cm="1">
        <f t="array" ref="EG2">MINVERSE(CE2)</f>
        <v>1</v>
      </c>
      <c r="EH2" s="60" cm="1">
        <f t="array" ref="EH2">MINVERSE(CF2)</f>
        <v>1</v>
      </c>
      <c r="EI2" s="60" cm="1">
        <f t="array" ref="EI2">MINVERSE(CG2)</f>
        <v>1</v>
      </c>
      <c r="EJ2" s="60" cm="1">
        <f t="array" ref="EJ2">MINVERSE(CH2)</f>
        <v>1</v>
      </c>
      <c r="EK2" s="60" cm="1">
        <f t="array" ref="EK2">MINVERSE(CI2)</f>
        <v>1</v>
      </c>
      <c r="EL2" s="60" cm="1">
        <f t="array" ref="EL2">MINVERSE(CJ2)</f>
        <v>1</v>
      </c>
      <c r="EM2" s="60" cm="1">
        <f t="array" ref="EM2">MINVERSE(CK2)</f>
        <v>1</v>
      </c>
      <c r="EN2" s="60" cm="1">
        <f t="array" ref="EN2">MINVERSE(CL2)</f>
        <v>1</v>
      </c>
      <c r="EO2" s="60" cm="1">
        <f t="array" ref="EO2">MINVERSE(CM2)</f>
        <v>1</v>
      </c>
      <c r="EP2" s="60" cm="1">
        <f t="array" ref="EP2">MINVERSE(CN2)</f>
        <v>1</v>
      </c>
      <c r="EQ2" s="60" cm="1">
        <f t="array" ref="EQ2">MINVERSE(CO2)</f>
        <v>1</v>
      </c>
      <c r="ER2" s="60" cm="1">
        <f t="array" ref="ER2">MINVERSE(CP2)</f>
        <v>1</v>
      </c>
      <c r="ES2" s="60" cm="1">
        <f t="array" ref="ES2">MINVERSE(CQ2)</f>
        <v>1</v>
      </c>
      <c r="ET2" s="60" cm="1">
        <f t="array" ref="ET2">MINVERSE(CR2)</f>
        <v>1</v>
      </c>
      <c r="EU2" s="60" cm="1">
        <f t="array" ref="EU2">MINVERSE(CS2)</f>
        <v>1</v>
      </c>
      <c r="EV2" s="60" cm="1">
        <f t="array" ref="EV2">MINVERSE(CT2)</f>
        <v>1</v>
      </c>
      <c r="EW2" s="60" cm="1">
        <f t="array" ref="EW2">MINVERSE(CU2)</f>
        <v>1</v>
      </c>
      <c r="EX2" s="60" cm="1">
        <f t="array" ref="EX2">MINVERSE(CV2)</f>
        <v>1</v>
      </c>
      <c r="EY2" s="60" cm="1">
        <f t="array" ref="EY2">MINVERSE(CW2)</f>
        <v>1</v>
      </c>
      <c r="EZ2" s="60" cm="1">
        <f t="array" ref="EZ2">MINVERSE(CX2)</f>
        <v>1</v>
      </c>
      <c r="FA2" s="60" cm="1">
        <f t="array" ref="FA2">MINVERSE(CY2)</f>
        <v>1</v>
      </c>
      <c r="FB2" s="60" cm="1">
        <f t="array" ref="FB2">MINVERSE(CZ2)</f>
        <v>1</v>
      </c>
      <c r="FC2" s="60" cm="1">
        <f t="array" ref="FC2">MINVERSE(DA2)</f>
        <v>1</v>
      </c>
      <c r="FD2" s="60" cm="1">
        <f t="array" ref="FD2">MINVERSE(DB2)</f>
        <v>1</v>
      </c>
      <c r="FE2" s="60" cm="1">
        <f t="array" ref="FE2">MINVERSE(DC2)</f>
        <v>1</v>
      </c>
      <c r="FF2" s="60" cm="1">
        <f t="array" ref="FF2">MINVERSE(DD2)</f>
        <v>1</v>
      </c>
      <c r="FG2" s="60" cm="1">
        <f t="array" ref="FG2">MINVERSE(DE2)</f>
        <v>1</v>
      </c>
      <c r="FH2" s="60" cm="1">
        <f t="array" ref="FH2">MINVERSE(DF2)</f>
        <v>1</v>
      </c>
      <c r="FI2" s="60" cm="1">
        <f t="array" ref="FI2">MINVERSE(DG2)</f>
        <v>1</v>
      </c>
      <c r="FJ2" s="60" cm="1">
        <f t="array" ref="FJ2">MINVERSE(DH2)</f>
        <v>1</v>
      </c>
      <c r="FK2" s="60" cm="1">
        <f t="array" ref="FK2">MINVERSE(DI2)</f>
        <v>1</v>
      </c>
      <c r="FL2" s="60" cm="1">
        <f t="array" ref="FL2">MINVERSE(DJ2)</f>
        <v>1</v>
      </c>
      <c r="FM2" s="60" cm="1">
        <f t="array" ref="FM2">MINVERSE(DK2)</f>
        <v>1</v>
      </c>
      <c r="FN2" s="60" cm="1">
        <f t="array" ref="FN2">MINVERSE(DL2)</f>
        <v>1</v>
      </c>
      <c r="FO2" s="60" cm="1">
        <f t="array" ref="FO2">MINVERSE(DM2)</f>
        <v>1</v>
      </c>
      <c r="FP2" s="61" cm="1">
        <f t="array" ref="FP2">MINVERSE(DN2)</f>
        <v>1</v>
      </c>
      <c r="FR2" s="90" t="str">
        <f t="shared" ref="FR2:FR53" si="24">DP2</f>
        <v>ECC01</v>
      </c>
      <c r="FS2" s="59">
        <f t="shared" ref="FS2:FS53" si="25">DQ2/$DQ$55</f>
        <v>1.9230769230769232E-2</v>
      </c>
      <c r="FT2" s="59">
        <f t="shared" ref="FT2:FT53" si="26">DR2/$DR$55</f>
        <v>1.9230769230769232E-2</v>
      </c>
      <c r="FU2" s="59">
        <f t="shared" ref="FU2:FU53" si="27">DS2/$DS$55</f>
        <v>5.3763440860215058E-3</v>
      </c>
      <c r="FV2" s="59">
        <f t="shared" ref="FV2:FV53" si="28">DT2/$DT$55</f>
        <v>9.1324200913242004E-3</v>
      </c>
      <c r="FW2" s="59">
        <f t="shared" ref="FW2:FW53" si="29">DU2/$DU$55</f>
        <v>6.8027210884353739E-3</v>
      </c>
      <c r="FX2" s="59">
        <f t="shared" ref="FX2:FX53" si="30">DV2/$DV$55</f>
        <v>1.301518438177874E-2</v>
      </c>
      <c r="FY2" s="59">
        <f t="shared" ref="FY2:FY53" si="31">DW2/$DW$55</f>
        <v>6.8493150684931503E-3</v>
      </c>
      <c r="FZ2" s="59">
        <f t="shared" ref="FZ2:FZ53" si="32">DX2/$DX$55</f>
        <v>2.0604395604395604E-2</v>
      </c>
      <c r="GA2" s="59">
        <f t="shared" ref="GA2:GA53" si="33">DY2/$DY$55</f>
        <v>2.0604395604395604E-2</v>
      </c>
      <c r="GB2" s="59">
        <f t="shared" ref="GB2:GB53" si="34">DZ2/$DZ$55</f>
        <v>1.8720748829953195E-2</v>
      </c>
      <c r="GC2" s="59">
        <f t="shared" ref="GC2:GC53" si="35">EA2/$EA$55</f>
        <v>1.8720748829953195E-2</v>
      </c>
      <c r="GD2" s="59">
        <f t="shared" ref="GD2:GD53" si="36">EB2/$EB$55</f>
        <v>1.3452914798206277E-2</v>
      </c>
      <c r="GE2" s="59">
        <f t="shared" ref="GE2:GE53" si="37">EC2/$EC$55</f>
        <v>1.3452914798206277E-2</v>
      </c>
      <c r="GF2" s="59">
        <f t="shared" ref="GF2:GF53" si="38">ED2/$ED$55</f>
        <v>2.1037868162692847E-2</v>
      </c>
      <c r="GG2" s="59">
        <f t="shared" ref="GG2:GG53" si="39">EE2/$EE$55</f>
        <v>2.1037868162692847E-2</v>
      </c>
      <c r="GH2" s="59">
        <f t="shared" ref="GH2:GH53" si="40">EF2/$EF$55</f>
        <v>7.8125E-3</v>
      </c>
      <c r="GI2" s="59">
        <f t="shared" ref="GI2:GI53" si="41">EG2/$EG$55</f>
        <v>7.8125E-3</v>
      </c>
      <c r="GJ2" s="59">
        <f t="shared" ref="GJ2:GJ53" si="42">EH2/$EH$55</f>
        <v>1.9199999999999998E-2</v>
      </c>
      <c r="GK2" s="59">
        <f t="shared" ref="GK2:GK53" si="43">EI2/$EI$55</f>
        <v>1.9199999999999998E-2</v>
      </c>
      <c r="GL2" s="59">
        <f t="shared" ref="GL2:GL53" si="44">EJ2/$EJ$55</f>
        <v>1.9199999999999998E-2</v>
      </c>
      <c r="GM2" s="59">
        <f t="shared" ref="GM2:GM53" si="45">EK2/$EK$55</f>
        <v>2.1723388848660392E-2</v>
      </c>
      <c r="GN2" s="59">
        <f t="shared" ref="GN2:GN53" si="46">EL2/$EL$55</f>
        <v>8.4033613445378148E-3</v>
      </c>
      <c r="GO2" s="59">
        <f t="shared" ref="GO2:GO53" si="47">EM2/$EM$55</f>
        <v>6.9444444444444441E-3</v>
      </c>
      <c r="GP2" s="59">
        <f t="shared" ref="GP2:GP53" si="48">EN2/$EN$55</f>
        <v>2.2480329711502434E-2</v>
      </c>
      <c r="GQ2" s="59">
        <f t="shared" ref="GQ2:GQ53" si="49">EO2/$EO$55</f>
        <v>2.4340770791075054E-2</v>
      </c>
      <c r="GR2" s="59">
        <f t="shared" ref="GR2:GR53" si="50">EP2/$EP$55</f>
        <v>7.4074074074074077E-3</v>
      </c>
      <c r="GS2" s="59">
        <f t="shared" ref="GS2:GS53" si="51">EQ2/$EQ$55</f>
        <v>8.9285714285714281E-3</v>
      </c>
      <c r="GT2" s="59">
        <f t="shared" ref="GT2:GT53" si="52">ER2/$ER$55</f>
        <v>2.3291925465838508E-2</v>
      </c>
      <c r="GU2" s="59">
        <f t="shared" ref="GU2:GU53" si="53">ES2/$ES$55</f>
        <v>2.072538860103627E-2</v>
      </c>
      <c r="GV2" s="59">
        <f t="shared" ref="GV2:GV53" si="54">ET2/$ET$55</f>
        <v>2.3291925465838508E-2</v>
      </c>
      <c r="GW2" s="59">
        <f t="shared" ref="GW2:GW53" si="55">EU2/$EU$55</f>
        <v>2.3291925465838508E-2</v>
      </c>
      <c r="GX2" s="59">
        <f t="shared" ref="GX2:GX53" si="56">EV2/$EV$55</f>
        <v>2.3291925465838508E-2</v>
      </c>
      <c r="GY2" s="59">
        <f t="shared" ref="GY2:GY53" si="57">EW2/$EW$55</f>
        <v>2.3291925465838508E-2</v>
      </c>
      <c r="GZ2" s="59">
        <f t="shared" ref="GZ2:GZ53" si="58">EX2/$EX$55</f>
        <v>2.3291925465838508E-2</v>
      </c>
      <c r="HA2" s="59">
        <f t="shared" ref="HA2:HA53" si="59">EY2/$EY$55</f>
        <v>2.3291925465838508E-2</v>
      </c>
      <c r="HB2" s="59">
        <f t="shared" ref="HB2:HB53" si="60">EZ2/$EZ$55</f>
        <v>2.3291925465838508E-2</v>
      </c>
      <c r="HC2" s="59">
        <f t="shared" ref="HC2:HC53" si="61">FA2/$FA$55</f>
        <v>0.01</v>
      </c>
      <c r="HD2" s="59">
        <f t="shared" ref="HD2:HD53" si="62">FB2/$FB$55</f>
        <v>2.6235242675994759E-2</v>
      </c>
      <c r="HE2" s="59">
        <f t="shared" ref="HE2:HE53" si="63">FC2/$FC$55</f>
        <v>2.3734177215189875E-2</v>
      </c>
      <c r="HF2" s="59">
        <f t="shared" ref="HF2:HF53" si="64">FD2/$FD$55</f>
        <v>2.1505376344086023E-2</v>
      </c>
      <c r="HG2" s="59">
        <f t="shared" ref="HG2:HG53" si="65">FE2/$FE$55</f>
        <v>2.3734177215189875E-2</v>
      </c>
      <c r="HH2" s="59">
        <f t="shared" ref="HH2:HH53" si="66">FF2/$FF$55</f>
        <v>2.1505376344086023E-2</v>
      </c>
      <c r="HI2" s="59">
        <f t="shared" ref="HI2:HI53" si="67">FG2/$FG$55</f>
        <v>2.3734177215189875E-2</v>
      </c>
      <c r="HJ2" s="59">
        <f t="shared" ref="HJ2:HJ53" si="68">FH2/$FH$55</f>
        <v>1.4492753623188406E-2</v>
      </c>
      <c r="HK2" s="59">
        <f t="shared" ref="HK2:HK53" si="69">FI2/$FI$55</f>
        <v>2.4164317358034634E-2</v>
      </c>
      <c r="HL2" s="59">
        <f t="shared" ref="HL2:HL53" si="70">FJ2/$FJ$55</f>
        <v>2.1818181818181816E-2</v>
      </c>
      <c r="HM2" s="59">
        <f t="shared" ref="HM2:HM53" si="71">FK2/$FK$55</f>
        <v>2.0066889632107024E-2</v>
      </c>
      <c r="HN2" s="59">
        <f t="shared" ref="HN2:HN53" si="72">FL2/$FL$55</f>
        <v>2.0066889632107024E-2</v>
      </c>
      <c r="HO2" s="59">
        <f t="shared" ref="HO2:HO53" si="73">FM2/$FM$55</f>
        <v>2.1818181818181816E-2</v>
      </c>
      <c r="HP2" s="59">
        <f t="shared" ref="HP2:HP53" si="74">FN2/$FN$55</f>
        <v>1.8867924528301886E-2</v>
      </c>
      <c r="HQ2" s="59">
        <f t="shared" ref="HQ2:HQ53" si="75">FO2/$FO$55</f>
        <v>3.0090270812437318E-2</v>
      </c>
      <c r="HR2" s="59">
        <f t="shared" ref="HR2:HR53" si="76">FP2/$FP$55</f>
        <v>3.1023784901758021E-2</v>
      </c>
      <c r="HT2" s="15">
        <f t="shared" ref="HT2:HT53" si="77">SUM(FS2:HR2)</f>
        <v>0.96064116540606492</v>
      </c>
      <c r="HU2" s="24">
        <f t="shared" ref="HU2:HU53" si="78">HT2/$HT$55</f>
        <v>1.8473868565501254E-2</v>
      </c>
      <c r="HV2" s="25">
        <f>HU2*100</f>
        <v>1.8473868565501255</v>
      </c>
    </row>
    <row r="3" spans="1:230" ht="15" customHeight="1" thickBot="1" x14ac:dyDescent="0.35">
      <c r="A3" s="90"/>
      <c r="B3" s="90" t="s">
        <v>220</v>
      </c>
      <c r="C3" s="90" t="s">
        <v>30</v>
      </c>
      <c r="D3" s="90" t="s">
        <v>25</v>
      </c>
      <c r="E3" s="90" t="s">
        <v>26</v>
      </c>
      <c r="F3" s="90" t="s">
        <v>17</v>
      </c>
      <c r="G3" s="90"/>
      <c r="H3" s="90">
        <v>2</v>
      </c>
      <c r="I3" s="90">
        <f t="shared" ref="I3:I30" si="79">ROUNDUP(((H3-MIN(H:H))/(MAX(H:H)-MIN(H:H)))*(7-1)+1,0)</f>
        <v>2</v>
      </c>
      <c r="J3" s="24">
        <f t="shared" ref="J3:J53" si="80">HU3</f>
        <v>1.8473868565501254E-2</v>
      </c>
      <c r="L3" s="90" t="str">
        <f t="shared" ref="L3:L53" si="81">B3</f>
        <v>ECC02</v>
      </c>
      <c r="M3" s="41">
        <f t="shared" ref="M3:M53" si="82">MAX($I$2 - I3, 1)</f>
        <v>1</v>
      </c>
      <c r="N3" s="41">
        <f t="shared" ref="N3:N53" si="83">MAX($I$3 - I3, 1)</f>
        <v>1</v>
      </c>
      <c r="O3" s="41">
        <f t="shared" ref="O3:O53" si="84">MAX($I$4 - I3, 1)</f>
        <v>5</v>
      </c>
      <c r="P3" s="41">
        <f t="shared" ref="P3:P53" si="85">MAX($I$5 - I3, 1)</f>
        <v>3</v>
      </c>
      <c r="Q3" s="41">
        <f t="shared" ref="Q3:Q53" si="86">MAX($I$6 - I3, 1)</f>
        <v>4</v>
      </c>
      <c r="R3" s="41">
        <f t="shared" ref="R3:R53" si="87">MAX($I$7 - I3, 1)</f>
        <v>2</v>
      </c>
      <c r="S3" s="41">
        <f t="shared" ref="S3:S53" si="88">MAX($I$8 - I3, 1)</f>
        <v>4</v>
      </c>
      <c r="T3" s="41">
        <f t="shared" ref="T3:T53" si="89">MAX($I$9 - I3, 1)</f>
        <v>1</v>
      </c>
      <c r="U3" s="41">
        <f t="shared" ref="U3:U53" si="90">MAX($I$10 - I3, 1)</f>
        <v>1</v>
      </c>
      <c r="V3" s="41">
        <f t="shared" ref="V3:V53" si="91">MAX($I$11 - I3, 1)</f>
        <v>1</v>
      </c>
      <c r="W3" s="41">
        <f t="shared" ref="W3:W53" si="92">MAX($I$12 - I3, 1)</f>
        <v>1</v>
      </c>
      <c r="X3" s="41">
        <f t="shared" ref="X3:X53" si="93">MAX($I$13 - I3, 1)</f>
        <v>2</v>
      </c>
      <c r="Y3" s="41">
        <f t="shared" ref="Y3:Y53" si="94">MAX($I$14 - I3, 1)</f>
        <v>2</v>
      </c>
      <c r="Z3" s="41">
        <f t="shared" ref="Z3:Z53" si="95">MAX($I$15 - I3, 1)</f>
        <v>1</v>
      </c>
      <c r="AA3" s="41">
        <f t="shared" ref="AA3:AA53" si="96">MAX($I$16 - I3, 1)</f>
        <v>1</v>
      </c>
      <c r="AB3" s="41">
        <f t="shared" ref="AB3:AB53" si="97">MAX($I$17 - I3, 1)</f>
        <v>4</v>
      </c>
      <c r="AC3" s="41">
        <f t="shared" ref="AC3:AC53" si="98">MAX($I$18 - I3, 1)</f>
        <v>4</v>
      </c>
      <c r="AD3" s="41">
        <f t="shared" ref="AD3:AD53" si="99">MAX($I$19 - I3, 1)</f>
        <v>1</v>
      </c>
      <c r="AE3" s="41">
        <f t="shared" ref="AE3:AE53" si="100">MAX($I$20 - I3, 1)</f>
        <v>1</v>
      </c>
      <c r="AF3" s="41">
        <f t="shared" ref="AF3:AF53" si="101">MAX($I$21 - I3, 1)</f>
        <v>1</v>
      </c>
      <c r="AG3" s="41">
        <f t="shared" ref="AG3:AG53" si="102">MAX($I$22 - I3, 1)</f>
        <v>1</v>
      </c>
      <c r="AH3" s="41">
        <f t="shared" ref="AH3:AH53" si="103">MAX($I$23- I3, 1)</f>
        <v>4</v>
      </c>
      <c r="AI3" s="41">
        <f t="shared" ref="AI3:AI53" si="104">MAX($I$24- I3, 1)</f>
        <v>5</v>
      </c>
      <c r="AJ3" s="41">
        <f t="shared" ref="AJ3:AJ53" si="105">MAX($I$25- I3, 1)</f>
        <v>1</v>
      </c>
      <c r="AK3" s="41">
        <f t="shared" ref="AK3:AK53" si="106">MAX($I$26- I3, 1)</f>
        <v>1</v>
      </c>
      <c r="AL3" s="41">
        <f t="shared" ref="AL3:AL53" si="107">MAX($I$27- I3, 1)</f>
        <v>5</v>
      </c>
      <c r="AM3" s="41">
        <f t="shared" ref="AM3:AM53" si="108">MAX($I$28- I3, 1)</f>
        <v>4</v>
      </c>
      <c r="AN3" s="41">
        <f t="shared" ref="AN3:AN53" si="109">MAX($I$29- I3, 1)</f>
        <v>1</v>
      </c>
      <c r="AO3" s="41">
        <f t="shared" ref="AO3:AO53" si="110">MAX($I$30- I3, 1)</f>
        <v>1</v>
      </c>
      <c r="AP3" s="41">
        <f t="shared" ref="AP3:AP53" si="111">MAX($I$31- I3, 1)</f>
        <v>1</v>
      </c>
      <c r="AQ3" s="41">
        <f t="shared" si="0"/>
        <v>1</v>
      </c>
      <c r="AR3" s="41">
        <f t="shared" si="1"/>
        <v>1</v>
      </c>
      <c r="AS3" s="41">
        <f t="shared" si="2"/>
        <v>1</v>
      </c>
      <c r="AT3" s="41">
        <f t="shared" si="3"/>
        <v>1</v>
      </c>
      <c r="AU3" s="41">
        <f t="shared" si="4"/>
        <v>1</v>
      </c>
      <c r="AV3" s="41">
        <f t="shared" si="5"/>
        <v>1</v>
      </c>
      <c r="AW3" s="41">
        <f t="shared" si="6"/>
        <v>5</v>
      </c>
      <c r="AX3" s="41">
        <f t="shared" si="7"/>
        <v>1</v>
      </c>
      <c r="AY3" s="41">
        <f t="shared" si="8"/>
        <v>1</v>
      </c>
      <c r="AZ3" s="41">
        <f t="shared" si="9"/>
        <v>1</v>
      </c>
      <c r="BA3" s="41">
        <f t="shared" si="10"/>
        <v>1</v>
      </c>
      <c r="BB3" s="41">
        <f t="shared" si="11"/>
        <v>1</v>
      </c>
      <c r="BC3" s="41">
        <f t="shared" si="12"/>
        <v>1</v>
      </c>
      <c r="BD3" s="41">
        <f t="shared" si="13"/>
        <v>4</v>
      </c>
      <c r="BE3" s="41">
        <f t="shared" si="14"/>
        <v>1</v>
      </c>
      <c r="BF3" s="41">
        <f t="shared" si="15"/>
        <v>1</v>
      </c>
      <c r="BG3" s="41">
        <f t="shared" si="16"/>
        <v>2</v>
      </c>
      <c r="BH3" s="41">
        <f t="shared" si="17"/>
        <v>2</v>
      </c>
      <c r="BI3" s="41">
        <f t="shared" si="18"/>
        <v>1</v>
      </c>
      <c r="BJ3" s="41">
        <f t="shared" si="19"/>
        <v>3</v>
      </c>
      <c r="BK3" s="41">
        <f t="shared" si="20"/>
        <v>1</v>
      </c>
      <c r="BL3" s="44">
        <f t="shared" si="21"/>
        <v>1</v>
      </c>
      <c r="BN3" s="90" t="str">
        <f t="shared" si="22"/>
        <v>ECC02</v>
      </c>
      <c r="BO3" s="45">
        <f t="shared" si="22"/>
        <v>1</v>
      </c>
      <c r="BP3" s="42" cm="1">
        <f t="array" ref="BP3:DN3">TRANSPOSE(N3:N53)</f>
        <v>1</v>
      </c>
      <c r="BQ3" s="41">
        <v>1</v>
      </c>
      <c r="BR3" s="41">
        <v>1</v>
      </c>
      <c r="BS3" s="41">
        <v>1</v>
      </c>
      <c r="BT3" s="41">
        <v>1</v>
      </c>
      <c r="BU3" s="41">
        <v>1</v>
      </c>
      <c r="BV3" s="41">
        <v>1</v>
      </c>
      <c r="BW3" s="41">
        <v>1</v>
      </c>
      <c r="BX3" s="41">
        <v>1</v>
      </c>
      <c r="BY3" s="41">
        <v>1</v>
      </c>
      <c r="BZ3" s="41">
        <v>1</v>
      </c>
      <c r="CA3" s="41">
        <v>1</v>
      </c>
      <c r="CB3" s="41">
        <v>1</v>
      </c>
      <c r="CC3" s="41">
        <v>1</v>
      </c>
      <c r="CD3" s="41">
        <v>1</v>
      </c>
      <c r="CE3" s="41">
        <v>1</v>
      </c>
      <c r="CF3" s="41">
        <v>1</v>
      </c>
      <c r="CG3" s="41">
        <v>1</v>
      </c>
      <c r="CH3" s="41">
        <v>1</v>
      </c>
      <c r="CI3" s="41">
        <v>1</v>
      </c>
      <c r="CJ3" s="41">
        <v>1</v>
      </c>
      <c r="CK3" s="41">
        <v>1</v>
      </c>
      <c r="CL3" s="41">
        <v>1</v>
      </c>
      <c r="CM3" s="41">
        <v>1</v>
      </c>
      <c r="CN3" s="41">
        <v>1</v>
      </c>
      <c r="CO3" s="41">
        <v>1</v>
      </c>
      <c r="CP3" s="41">
        <v>1</v>
      </c>
      <c r="CQ3" s="41">
        <v>1</v>
      </c>
      <c r="CR3" s="41">
        <v>1</v>
      </c>
      <c r="CS3" s="41">
        <v>1</v>
      </c>
      <c r="CT3" s="41">
        <v>1</v>
      </c>
      <c r="CU3" s="41">
        <v>1</v>
      </c>
      <c r="CV3" s="41">
        <v>1</v>
      </c>
      <c r="CW3" s="41">
        <v>1</v>
      </c>
      <c r="CX3" s="41">
        <v>1</v>
      </c>
      <c r="CY3" s="41">
        <v>1</v>
      </c>
      <c r="CZ3" s="41">
        <v>1</v>
      </c>
      <c r="DA3" s="41">
        <v>1</v>
      </c>
      <c r="DB3" s="41">
        <v>1</v>
      </c>
      <c r="DC3" s="41">
        <v>1</v>
      </c>
      <c r="DD3" s="41">
        <v>1</v>
      </c>
      <c r="DE3" s="41">
        <v>1</v>
      </c>
      <c r="DF3" s="41">
        <v>1</v>
      </c>
      <c r="DG3" s="41">
        <v>1</v>
      </c>
      <c r="DH3" s="41">
        <v>1</v>
      </c>
      <c r="DI3" s="41">
        <v>1</v>
      </c>
      <c r="DJ3" s="41">
        <v>1</v>
      </c>
      <c r="DK3" s="41">
        <v>1</v>
      </c>
      <c r="DL3" s="41">
        <v>1</v>
      </c>
      <c r="DM3" s="41">
        <v>1</v>
      </c>
      <c r="DN3" s="44">
        <v>1</v>
      </c>
      <c r="DP3" s="90" t="str">
        <f t="shared" si="23"/>
        <v>ECC02</v>
      </c>
      <c r="DQ3" s="51">
        <f t="shared" si="23"/>
        <v>1</v>
      </c>
      <c r="DR3" s="52">
        <f t="shared" si="23"/>
        <v>1</v>
      </c>
      <c r="DS3" s="50" cm="1">
        <f t="array" ref="DS3">MINVERSE(BQ3)</f>
        <v>1</v>
      </c>
      <c r="DT3" s="50" cm="1">
        <f t="array" ref="DT3">MINVERSE(BR3)</f>
        <v>1</v>
      </c>
      <c r="DU3" s="50" cm="1">
        <f t="array" ref="DU3">MINVERSE(BS3)</f>
        <v>1</v>
      </c>
      <c r="DV3" s="50" cm="1">
        <f t="array" ref="DV3">MINVERSE(BT3)</f>
        <v>1</v>
      </c>
      <c r="DW3" s="50" cm="1">
        <f t="array" ref="DW3">MINVERSE(BU3)</f>
        <v>1</v>
      </c>
      <c r="DX3" s="50" cm="1">
        <f t="array" ref="DX3">MINVERSE(BV3)</f>
        <v>1</v>
      </c>
      <c r="DY3" s="50" cm="1">
        <f t="array" ref="DY3">MINVERSE(BW3)</f>
        <v>1</v>
      </c>
      <c r="DZ3" s="50" cm="1">
        <f t="array" ref="DZ3">MINVERSE(BX3)</f>
        <v>1</v>
      </c>
      <c r="EA3" s="60" cm="1">
        <f t="array" ref="EA3">MINVERSE(BY3)</f>
        <v>1</v>
      </c>
      <c r="EB3" s="60" cm="1">
        <f t="array" ref="EB3">MINVERSE(BZ3)</f>
        <v>1</v>
      </c>
      <c r="EC3" s="60" cm="1">
        <f t="array" ref="EC3">MINVERSE(CA3)</f>
        <v>1</v>
      </c>
      <c r="ED3" s="60" cm="1">
        <f t="array" ref="ED3">MINVERSE(CB3)</f>
        <v>1</v>
      </c>
      <c r="EE3" s="60" cm="1">
        <f t="array" ref="EE3">MINVERSE(CC3)</f>
        <v>1</v>
      </c>
      <c r="EF3" s="60" cm="1">
        <f t="array" ref="EF3">MINVERSE(CD3)</f>
        <v>1</v>
      </c>
      <c r="EG3" s="60" cm="1">
        <f t="array" ref="EG3">MINVERSE(CE3)</f>
        <v>1</v>
      </c>
      <c r="EH3" s="60" cm="1">
        <f t="array" ref="EH3">MINVERSE(CF3)</f>
        <v>1</v>
      </c>
      <c r="EI3" s="60" cm="1">
        <f t="array" ref="EI3">MINVERSE(CG3)</f>
        <v>1</v>
      </c>
      <c r="EJ3" s="60" cm="1">
        <f t="array" ref="EJ3">MINVERSE(CH3)</f>
        <v>1</v>
      </c>
      <c r="EK3" s="60" cm="1">
        <f t="array" ref="EK3">MINVERSE(CI3)</f>
        <v>1</v>
      </c>
      <c r="EL3" s="60" cm="1">
        <f t="array" ref="EL3">MINVERSE(CJ3)</f>
        <v>1</v>
      </c>
      <c r="EM3" s="60" cm="1">
        <f t="array" ref="EM3">MINVERSE(CK3)</f>
        <v>1</v>
      </c>
      <c r="EN3" s="60" cm="1">
        <f t="array" ref="EN3">MINVERSE(CL3)</f>
        <v>1</v>
      </c>
      <c r="EO3" s="60" cm="1">
        <f t="array" ref="EO3">MINVERSE(CM3)</f>
        <v>1</v>
      </c>
      <c r="EP3" s="60" cm="1">
        <f t="array" ref="EP3">MINVERSE(CN3)</f>
        <v>1</v>
      </c>
      <c r="EQ3" s="60" cm="1">
        <f t="array" ref="EQ3">MINVERSE(CO3)</f>
        <v>1</v>
      </c>
      <c r="ER3" s="50" cm="1">
        <f t="array" ref="ER3">MINVERSE(CP3)</f>
        <v>1</v>
      </c>
      <c r="ES3" s="50" cm="1">
        <f t="array" ref="ES3">MINVERSE(CQ3)</f>
        <v>1</v>
      </c>
      <c r="ET3" s="50" cm="1">
        <f t="array" ref="ET3">MINVERSE(CR3)</f>
        <v>1</v>
      </c>
      <c r="EU3" s="50" cm="1">
        <f t="array" ref="EU3">MINVERSE(CS3)</f>
        <v>1</v>
      </c>
      <c r="EV3" s="50" cm="1">
        <f t="array" ref="EV3">MINVERSE(CT3)</f>
        <v>1</v>
      </c>
      <c r="EW3" s="50" cm="1">
        <f t="array" ref="EW3">MINVERSE(CU3)</f>
        <v>1</v>
      </c>
      <c r="EX3" s="50" cm="1">
        <f t="array" ref="EX3">MINVERSE(CV3)</f>
        <v>1</v>
      </c>
      <c r="EY3" s="50" cm="1">
        <f t="array" ref="EY3">MINVERSE(CW3)</f>
        <v>1</v>
      </c>
      <c r="EZ3" s="50" cm="1">
        <f t="array" ref="EZ3">MINVERSE(CX3)</f>
        <v>1</v>
      </c>
      <c r="FA3" s="50" cm="1">
        <f t="array" ref="FA3">MINVERSE(CY3)</f>
        <v>1</v>
      </c>
      <c r="FB3" s="50" cm="1">
        <f t="array" ref="FB3">MINVERSE(CZ3)</f>
        <v>1</v>
      </c>
      <c r="FC3" s="50" cm="1">
        <f t="array" ref="FC3">MINVERSE(DA3)</f>
        <v>1</v>
      </c>
      <c r="FD3" s="50" cm="1">
        <f t="array" ref="FD3">MINVERSE(DB3)</f>
        <v>1</v>
      </c>
      <c r="FE3" s="50" cm="1">
        <f t="array" ref="FE3">MINVERSE(DC3)</f>
        <v>1</v>
      </c>
      <c r="FF3" s="50" cm="1">
        <f t="array" ref="FF3">MINVERSE(DD3)</f>
        <v>1</v>
      </c>
      <c r="FG3" s="50" cm="1">
        <f t="array" ref="FG3">MINVERSE(DE3)</f>
        <v>1</v>
      </c>
      <c r="FH3" s="50" cm="1">
        <f t="array" ref="FH3">MINVERSE(DF3)</f>
        <v>1</v>
      </c>
      <c r="FI3" s="50" cm="1">
        <f t="array" ref="FI3">MINVERSE(DG3)</f>
        <v>1</v>
      </c>
      <c r="FJ3" s="50" cm="1">
        <f t="array" ref="FJ3">MINVERSE(DH3)</f>
        <v>1</v>
      </c>
      <c r="FK3" s="50" cm="1">
        <f t="array" ref="FK3">MINVERSE(DI3)</f>
        <v>1</v>
      </c>
      <c r="FL3" s="50" cm="1">
        <f t="array" ref="FL3">MINVERSE(DJ3)</f>
        <v>1</v>
      </c>
      <c r="FM3" s="50" cm="1">
        <f t="array" ref="FM3">MINVERSE(DK3)</f>
        <v>1</v>
      </c>
      <c r="FN3" s="50" cm="1">
        <f t="array" ref="FN3">MINVERSE(DL3)</f>
        <v>1</v>
      </c>
      <c r="FO3" s="50" cm="1">
        <f t="array" ref="FO3">MINVERSE(DM3)</f>
        <v>1</v>
      </c>
      <c r="FP3" s="62" cm="1">
        <f t="array" ref="FP3">MINVERSE(DN3)</f>
        <v>1</v>
      </c>
      <c r="FR3" s="90" t="str">
        <f t="shared" si="24"/>
        <v>ECC02</v>
      </c>
      <c r="FS3" s="59">
        <f t="shared" si="25"/>
        <v>1.9230769230769232E-2</v>
      </c>
      <c r="FT3" s="59">
        <f t="shared" si="26"/>
        <v>1.9230769230769232E-2</v>
      </c>
      <c r="FU3" s="59">
        <f t="shared" si="27"/>
        <v>5.3763440860215058E-3</v>
      </c>
      <c r="FV3" s="59">
        <f t="shared" si="28"/>
        <v>9.1324200913242004E-3</v>
      </c>
      <c r="FW3" s="59">
        <f t="shared" si="29"/>
        <v>6.8027210884353739E-3</v>
      </c>
      <c r="FX3" s="59">
        <f t="shared" si="30"/>
        <v>1.301518438177874E-2</v>
      </c>
      <c r="FY3" s="59">
        <f t="shared" si="31"/>
        <v>6.8493150684931503E-3</v>
      </c>
      <c r="FZ3" s="59">
        <f t="shared" si="32"/>
        <v>2.0604395604395604E-2</v>
      </c>
      <c r="GA3" s="59">
        <f t="shared" si="33"/>
        <v>2.0604395604395604E-2</v>
      </c>
      <c r="GB3" s="59">
        <f t="shared" si="34"/>
        <v>1.8720748829953195E-2</v>
      </c>
      <c r="GC3" s="59">
        <f t="shared" si="35"/>
        <v>1.8720748829953195E-2</v>
      </c>
      <c r="GD3" s="59">
        <f t="shared" si="36"/>
        <v>1.3452914798206277E-2</v>
      </c>
      <c r="GE3" s="59">
        <f t="shared" si="37"/>
        <v>1.3452914798206277E-2</v>
      </c>
      <c r="GF3" s="59">
        <f t="shared" si="38"/>
        <v>2.1037868162692847E-2</v>
      </c>
      <c r="GG3" s="59">
        <f t="shared" si="39"/>
        <v>2.1037868162692847E-2</v>
      </c>
      <c r="GH3" s="59">
        <f t="shared" si="40"/>
        <v>7.8125E-3</v>
      </c>
      <c r="GI3" s="59">
        <f t="shared" si="41"/>
        <v>7.8125E-3</v>
      </c>
      <c r="GJ3" s="59">
        <f t="shared" si="42"/>
        <v>1.9199999999999998E-2</v>
      </c>
      <c r="GK3" s="59">
        <f t="shared" si="43"/>
        <v>1.9199999999999998E-2</v>
      </c>
      <c r="GL3" s="59">
        <f t="shared" si="44"/>
        <v>1.9199999999999998E-2</v>
      </c>
      <c r="GM3" s="59">
        <f t="shared" si="45"/>
        <v>2.1723388848660392E-2</v>
      </c>
      <c r="GN3" s="59">
        <f t="shared" si="46"/>
        <v>8.4033613445378148E-3</v>
      </c>
      <c r="GO3" s="59">
        <f t="shared" si="47"/>
        <v>6.9444444444444441E-3</v>
      </c>
      <c r="GP3" s="59">
        <f t="shared" si="48"/>
        <v>2.2480329711502434E-2</v>
      </c>
      <c r="GQ3" s="59">
        <f t="shared" si="49"/>
        <v>2.4340770791075054E-2</v>
      </c>
      <c r="GR3" s="59">
        <f t="shared" si="50"/>
        <v>7.4074074074074077E-3</v>
      </c>
      <c r="GS3" s="59">
        <f t="shared" si="51"/>
        <v>8.9285714285714281E-3</v>
      </c>
      <c r="GT3" s="59">
        <f t="shared" si="52"/>
        <v>2.3291925465838508E-2</v>
      </c>
      <c r="GU3" s="59">
        <f t="shared" si="53"/>
        <v>2.072538860103627E-2</v>
      </c>
      <c r="GV3" s="59">
        <f t="shared" si="54"/>
        <v>2.3291925465838508E-2</v>
      </c>
      <c r="GW3" s="59">
        <f t="shared" si="55"/>
        <v>2.3291925465838508E-2</v>
      </c>
      <c r="GX3" s="59">
        <f t="shared" si="56"/>
        <v>2.3291925465838508E-2</v>
      </c>
      <c r="GY3" s="59">
        <f t="shared" si="57"/>
        <v>2.3291925465838508E-2</v>
      </c>
      <c r="GZ3" s="59">
        <f t="shared" si="58"/>
        <v>2.3291925465838508E-2</v>
      </c>
      <c r="HA3" s="59">
        <f t="shared" si="59"/>
        <v>2.3291925465838508E-2</v>
      </c>
      <c r="HB3" s="59">
        <f t="shared" si="60"/>
        <v>2.3291925465838508E-2</v>
      </c>
      <c r="HC3" s="59">
        <f t="shared" si="61"/>
        <v>0.01</v>
      </c>
      <c r="HD3" s="59">
        <f t="shared" si="62"/>
        <v>2.6235242675994759E-2</v>
      </c>
      <c r="HE3" s="59">
        <f t="shared" si="63"/>
        <v>2.3734177215189875E-2</v>
      </c>
      <c r="HF3" s="59">
        <f t="shared" si="64"/>
        <v>2.1505376344086023E-2</v>
      </c>
      <c r="HG3" s="59">
        <f t="shared" si="65"/>
        <v>2.3734177215189875E-2</v>
      </c>
      <c r="HH3" s="59">
        <f t="shared" si="66"/>
        <v>2.1505376344086023E-2</v>
      </c>
      <c r="HI3" s="59">
        <f t="shared" si="67"/>
        <v>2.3734177215189875E-2</v>
      </c>
      <c r="HJ3" s="59">
        <f t="shared" si="68"/>
        <v>1.4492753623188406E-2</v>
      </c>
      <c r="HK3" s="59">
        <f t="shared" si="69"/>
        <v>2.4164317358034634E-2</v>
      </c>
      <c r="HL3" s="59">
        <f t="shared" si="70"/>
        <v>2.1818181818181816E-2</v>
      </c>
      <c r="HM3" s="59">
        <f t="shared" si="71"/>
        <v>2.0066889632107024E-2</v>
      </c>
      <c r="HN3" s="59">
        <f t="shared" si="72"/>
        <v>2.0066889632107024E-2</v>
      </c>
      <c r="HO3" s="59">
        <f t="shared" si="73"/>
        <v>2.1818181818181816E-2</v>
      </c>
      <c r="HP3" s="59">
        <f t="shared" si="74"/>
        <v>1.8867924528301886E-2</v>
      </c>
      <c r="HQ3" s="59">
        <f t="shared" si="75"/>
        <v>3.0090270812437318E-2</v>
      </c>
      <c r="HR3" s="59">
        <f t="shared" si="76"/>
        <v>3.1023784901758021E-2</v>
      </c>
      <c r="HT3" s="15">
        <f t="shared" si="77"/>
        <v>0.96064116540606492</v>
      </c>
      <c r="HU3" s="24">
        <f t="shared" si="78"/>
        <v>1.8473868565501254E-2</v>
      </c>
      <c r="HV3" s="25">
        <f t="shared" ref="HV3:HV39" si="112">HU3*100</f>
        <v>1.8473868565501255</v>
      </c>
    </row>
    <row r="4" spans="1:230" ht="15" customHeight="1" thickBot="1" x14ac:dyDescent="0.35">
      <c r="A4" s="90"/>
      <c r="B4" s="90" t="s">
        <v>221</v>
      </c>
      <c r="C4" s="90" t="s">
        <v>33</v>
      </c>
      <c r="D4" s="90" t="s">
        <v>34</v>
      </c>
      <c r="E4" s="90" t="s">
        <v>26</v>
      </c>
      <c r="F4" s="90" t="s">
        <v>17</v>
      </c>
      <c r="G4" s="90"/>
      <c r="H4" s="90">
        <v>18</v>
      </c>
      <c r="I4" s="90">
        <f t="shared" si="79"/>
        <v>7</v>
      </c>
      <c r="J4" s="24">
        <f t="shared" si="80"/>
        <v>6.173714851630074E-3</v>
      </c>
      <c r="L4" s="90" t="str">
        <f t="shared" si="81"/>
        <v>ECC03</v>
      </c>
      <c r="M4" s="41">
        <f t="shared" si="82"/>
        <v>1</v>
      </c>
      <c r="N4" s="41">
        <f t="shared" si="83"/>
        <v>1</v>
      </c>
      <c r="O4" s="41">
        <f t="shared" si="84"/>
        <v>1</v>
      </c>
      <c r="P4" s="41">
        <f t="shared" si="85"/>
        <v>1</v>
      </c>
      <c r="Q4" s="41">
        <f t="shared" si="86"/>
        <v>1</v>
      </c>
      <c r="R4" s="41">
        <f t="shared" si="87"/>
        <v>1</v>
      </c>
      <c r="S4" s="41">
        <f t="shared" si="88"/>
        <v>1</v>
      </c>
      <c r="T4" s="41">
        <f t="shared" si="89"/>
        <v>1</v>
      </c>
      <c r="U4" s="41">
        <f t="shared" si="90"/>
        <v>1</v>
      </c>
      <c r="V4" s="41">
        <f t="shared" si="91"/>
        <v>1</v>
      </c>
      <c r="W4" s="41">
        <f t="shared" si="92"/>
        <v>1</v>
      </c>
      <c r="X4" s="41">
        <f t="shared" si="93"/>
        <v>1</v>
      </c>
      <c r="Y4" s="41">
        <f t="shared" si="94"/>
        <v>1</v>
      </c>
      <c r="Z4" s="41">
        <f t="shared" si="95"/>
        <v>1</v>
      </c>
      <c r="AA4" s="41">
        <f t="shared" si="96"/>
        <v>1</v>
      </c>
      <c r="AB4" s="41">
        <f t="shared" si="97"/>
        <v>1</v>
      </c>
      <c r="AC4" s="41">
        <f t="shared" si="98"/>
        <v>1</v>
      </c>
      <c r="AD4" s="41">
        <f t="shared" si="99"/>
        <v>1</v>
      </c>
      <c r="AE4" s="41">
        <f t="shared" si="100"/>
        <v>1</v>
      </c>
      <c r="AF4" s="41">
        <f t="shared" si="101"/>
        <v>1</v>
      </c>
      <c r="AG4" s="41">
        <f t="shared" si="102"/>
        <v>1</v>
      </c>
      <c r="AH4" s="41">
        <f t="shared" si="103"/>
        <v>1</v>
      </c>
      <c r="AI4" s="41">
        <f t="shared" si="104"/>
        <v>1</v>
      </c>
      <c r="AJ4" s="41">
        <f t="shared" si="105"/>
        <v>1</v>
      </c>
      <c r="AK4" s="41">
        <f t="shared" si="106"/>
        <v>1</v>
      </c>
      <c r="AL4" s="41">
        <f t="shared" si="107"/>
        <v>1</v>
      </c>
      <c r="AM4" s="41">
        <f t="shared" si="108"/>
        <v>1</v>
      </c>
      <c r="AN4" s="41">
        <f t="shared" si="109"/>
        <v>1</v>
      </c>
      <c r="AO4" s="41">
        <f t="shared" si="110"/>
        <v>1</v>
      </c>
      <c r="AP4" s="41">
        <f t="shared" si="111"/>
        <v>1</v>
      </c>
      <c r="AQ4" s="41">
        <f t="shared" si="0"/>
        <v>1</v>
      </c>
      <c r="AR4" s="41">
        <f t="shared" si="1"/>
        <v>1</v>
      </c>
      <c r="AS4" s="41">
        <f t="shared" si="2"/>
        <v>1</v>
      </c>
      <c r="AT4" s="41">
        <f t="shared" si="3"/>
        <v>1</v>
      </c>
      <c r="AU4" s="41">
        <f t="shared" si="4"/>
        <v>1</v>
      </c>
      <c r="AV4" s="41">
        <f t="shared" si="5"/>
        <v>1</v>
      </c>
      <c r="AW4" s="41">
        <f t="shared" si="6"/>
        <v>1</v>
      </c>
      <c r="AX4" s="41">
        <f t="shared" si="7"/>
        <v>1</v>
      </c>
      <c r="AY4" s="41">
        <f t="shared" si="8"/>
        <v>1</v>
      </c>
      <c r="AZ4" s="41">
        <f t="shared" si="9"/>
        <v>1</v>
      </c>
      <c r="BA4" s="41">
        <f t="shared" si="10"/>
        <v>1</v>
      </c>
      <c r="BB4" s="41">
        <f t="shared" si="11"/>
        <v>1</v>
      </c>
      <c r="BC4" s="41">
        <f t="shared" si="12"/>
        <v>1</v>
      </c>
      <c r="BD4" s="41">
        <f t="shared" si="13"/>
        <v>1</v>
      </c>
      <c r="BE4" s="41">
        <f t="shared" si="14"/>
        <v>1</v>
      </c>
      <c r="BF4" s="41">
        <f t="shared" si="15"/>
        <v>1</v>
      </c>
      <c r="BG4" s="41">
        <f t="shared" si="16"/>
        <v>1</v>
      </c>
      <c r="BH4" s="41">
        <f t="shared" si="17"/>
        <v>1</v>
      </c>
      <c r="BI4" s="41">
        <f t="shared" si="18"/>
        <v>1</v>
      </c>
      <c r="BJ4" s="41">
        <f t="shared" si="19"/>
        <v>1</v>
      </c>
      <c r="BK4" s="41">
        <f t="shared" si="20"/>
        <v>1</v>
      </c>
      <c r="BL4" s="44">
        <f t="shared" si="21"/>
        <v>1</v>
      </c>
      <c r="BN4" s="90" t="str">
        <f t="shared" si="22"/>
        <v>ECC03</v>
      </c>
      <c r="BO4" s="45">
        <f t="shared" si="22"/>
        <v>1</v>
      </c>
      <c r="BP4" s="45">
        <f t="shared" si="22"/>
        <v>1</v>
      </c>
      <c r="BQ4" s="42" cm="1">
        <f t="array" ref="BQ4:DN4">TRANSPOSE(O4:O53)</f>
        <v>1</v>
      </c>
      <c r="BR4" s="41">
        <v>2</v>
      </c>
      <c r="BS4" s="41">
        <v>1</v>
      </c>
      <c r="BT4" s="41">
        <v>3</v>
      </c>
      <c r="BU4" s="41">
        <v>1</v>
      </c>
      <c r="BV4" s="41">
        <v>5</v>
      </c>
      <c r="BW4" s="41">
        <v>5</v>
      </c>
      <c r="BX4" s="41">
        <v>4</v>
      </c>
      <c r="BY4" s="41">
        <v>4</v>
      </c>
      <c r="BZ4" s="41">
        <v>3</v>
      </c>
      <c r="CA4" s="41">
        <v>3</v>
      </c>
      <c r="CB4" s="41">
        <v>5</v>
      </c>
      <c r="CC4" s="41">
        <v>5</v>
      </c>
      <c r="CD4" s="41">
        <v>1</v>
      </c>
      <c r="CE4" s="41">
        <v>1</v>
      </c>
      <c r="CF4" s="41">
        <v>4</v>
      </c>
      <c r="CG4" s="41">
        <v>4</v>
      </c>
      <c r="CH4" s="41">
        <v>4</v>
      </c>
      <c r="CI4" s="41">
        <v>5</v>
      </c>
      <c r="CJ4" s="41">
        <v>1</v>
      </c>
      <c r="CK4" s="41">
        <v>1</v>
      </c>
      <c r="CL4" s="41">
        <v>5</v>
      </c>
      <c r="CM4" s="41">
        <v>6</v>
      </c>
      <c r="CN4" s="41">
        <v>1</v>
      </c>
      <c r="CO4" s="41">
        <v>1</v>
      </c>
      <c r="CP4" s="41">
        <v>5</v>
      </c>
      <c r="CQ4" s="41">
        <v>4</v>
      </c>
      <c r="CR4" s="41">
        <v>5</v>
      </c>
      <c r="CS4" s="41">
        <v>5</v>
      </c>
      <c r="CT4" s="41">
        <v>5</v>
      </c>
      <c r="CU4" s="41">
        <v>5</v>
      </c>
      <c r="CV4" s="41">
        <v>5</v>
      </c>
      <c r="CW4" s="41">
        <v>5</v>
      </c>
      <c r="CX4" s="41">
        <v>5</v>
      </c>
      <c r="CY4" s="41">
        <v>1</v>
      </c>
      <c r="CZ4" s="41">
        <v>6</v>
      </c>
      <c r="DA4" s="41">
        <v>5</v>
      </c>
      <c r="DB4" s="41">
        <v>4</v>
      </c>
      <c r="DC4" s="41">
        <v>5</v>
      </c>
      <c r="DD4" s="41">
        <v>4</v>
      </c>
      <c r="DE4" s="41">
        <v>5</v>
      </c>
      <c r="DF4" s="41">
        <v>1</v>
      </c>
      <c r="DG4" s="41">
        <v>5</v>
      </c>
      <c r="DH4" s="41">
        <v>4</v>
      </c>
      <c r="DI4" s="41">
        <v>3</v>
      </c>
      <c r="DJ4" s="41">
        <v>3</v>
      </c>
      <c r="DK4" s="41">
        <v>4</v>
      </c>
      <c r="DL4" s="41">
        <v>2</v>
      </c>
      <c r="DM4" s="41">
        <v>6</v>
      </c>
      <c r="DN4" s="44">
        <v>6</v>
      </c>
      <c r="DP4" s="90" t="str">
        <f t="shared" si="23"/>
        <v>ECC03</v>
      </c>
      <c r="DQ4" s="51">
        <f t="shared" si="23"/>
        <v>1</v>
      </c>
      <c r="DR4" s="52">
        <f t="shared" si="23"/>
        <v>1</v>
      </c>
      <c r="DS4" s="52">
        <f t="shared" si="23"/>
        <v>1</v>
      </c>
      <c r="DT4" s="50" cm="1">
        <f t="array" ref="DT4">MINVERSE(BR4)</f>
        <v>0.5</v>
      </c>
      <c r="DU4" s="50" cm="1">
        <f t="array" ref="DU4">MINVERSE(BS4)</f>
        <v>1</v>
      </c>
      <c r="DV4" s="50" cm="1">
        <f t="array" ref="DV4">MINVERSE(BT4)</f>
        <v>0.33333333333333331</v>
      </c>
      <c r="DW4" s="50" cm="1">
        <f t="array" ref="DW4">MINVERSE(BU4)</f>
        <v>1</v>
      </c>
      <c r="DX4" s="50" cm="1">
        <f t="array" ref="DX4">MINVERSE(BV4)</f>
        <v>0.2</v>
      </c>
      <c r="DY4" s="50" cm="1">
        <f t="array" ref="DY4">MINVERSE(BW4)</f>
        <v>0.2</v>
      </c>
      <c r="DZ4" s="50" cm="1">
        <f t="array" ref="DZ4">MINVERSE(BX4)</f>
        <v>0.25</v>
      </c>
      <c r="EA4" s="60" cm="1">
        <f t="array" ref="EA4">MINVERSE(BY4)</f>
        <v>0.25</v>
      </c>
      <c r="EB4" s="60" cm="1">
        <f t="array" ref="EB4">MINVERSE(BZ4)</f>
        <v>0.33333333333333331</v>
      </c>
      <c r="EC4" s="60" cm="1">
        <f t="array" ref="EC4">MINVERSE(CA4)</f>
        <v>0.33333333333333331</v>
      </c>
      <c r="ED4" s="60" cm="1">
        <f t="array" ref="ED4">MINVERSE(CB4)</f>
        <v>0.2</v>
      </c>
      <c r="EE4" s="60" cm="1">
        <f t="array" ref="EE4">MINVERSE(CC4)</f>
        <v>0.2</v>
      </c>
      <c r="EF4" s="60" cm="1">
        <f t="array" ref="EF4">MINVERSE(CD4)</f>
        <v>1</v>
      </c>
      <c r="EG4" s="60" cm="1">
        <f t="array" ref="EG4">MINVERSE(CE4)</f>
        <v>1</v>
      </c>
      <c r="EH4" s="60" cm="1">
        <f t="array" ref="EH4">MINVERSE(CF4)</f>
        <v>0.25</v>
      </c>
      <c r="EI4" s="60" cm="1">
        <f t="array" ref="EI4">MINVERSE(CG4)</f>
        <v>0.25</v>
      </c>
      <c r="EJ4" s="60" cm="1">
        <f t="array" ref="EJ4">MINVERSE(CH4)</f>
        <v>0.25</v>
      </c>
      <c r="EK4" s="60" cm="1">
        <f t="array" ref="EK4">MINVERSE(CI4)</f>
        <v>0.2</v>
      </c>
      <c r="EL4" s="60" cm="1">
        <f t="array" ref="EL4">MINVERSE(CJ4)</f>
        <v>1</v>
      </c>
      <c r="EM4" s="60" cm="1">
        <f t="array" ref="EM4">MINVERSE(CK4)</f>
        <v>1</v>
      </c>
      <c r="EN4" s="60" cm="1">
        <f t="array" ref="EN4">MINVERSE(CL4)</f>
        <v>0.2</v>
      </c>
      <c r="EO4" s="60" cm="1">
        <f t="array" ref="EO4">MINVERSE(CM4)</f>
        <v>0.16666666666666666</v>
      </c>
      <c r="EP4" s="60" cm="1">
        <f t="array" ref="EP4">MINVERSE(CN4)</f>
        <v>1</v>
      </c>
      <c r="EQ4" s="60" cm="1">
        <f t="array" ref="EQ4">MINVERSE(CO4)</f>
        <v>1</v>
      </c>
      <c r="ER4" s="50" cm="1">
        <f t="array" ref="ER4">MINVERSE(CP4)</f>
        <v>0.2</v>
      </c>
      <c r="ES4" s="50" cm="1">
        <f t="array" ref="ES4">MINVERSE(CQ4)</f>
        <v>0.25</v>
      </c>
      <c r="ET4" s="50" cm="1">
        <f t="array" ref="ET4">MINVERSE(CR4)</f>
        <v>0.2</v>
      </c>
      <c r="EU4" s="50" cm="1">
        <f t="array" ref="EU4">MINVERSE(CS4)</f>
        <v>0.2</v>
      </c>
      <c r="EV4" s="50" cm="1">
        <f t="array" ref="EV4">MINVERSE(CT4)</f>
        <v>0.2</v>
      </c>
      <c r="EW4" s="50" cm="1">
        <f t="array" ref="EW4">MINVERSE(CU4)</f>
        <v>0.2</v>
      </c>
      <c r="EX4" s="50" cm="1">
        <f t="array" ref="EX4">MINVERSE(CV4)</f>
        <v>0.2</v>
      </c>
      <c r="EY4" s="50" cm="1">
        <f t="array" ref="EY4">MINVERSE(CW4)</f>
        <v>0.2</v>
      </c>
      <c r="EZ4" s="50" cm="1">
        <f t="array" ref="EZ4">MINVERSE(CX4)</f>
        <v>0.2</v>
      </c>
      <c r="FA4" s="50" cm="1">
        <f t="array" ref="FA4">MINVERSE(CY4)</f>
        <v>1</v>
      </c>
      <c r="FB4" s="50" cm="1">
        <f t="array" ref="FB4">MINVERSE(CZ4)</f>
        <v>0.16666666666666666</v>
      </c>
      <c r="FC4" s="50" cm="1">
        <f t="array" ref="FC4">MINVERSE(DA4)</f>
        <v>0.2</v>
      </c>
      <c r="FD4" s="50" cm="1">
        <f t="array" ref="FD4">MINVERSE(DB4)</f>
        <v>0.25</v>
      </c>
      <c r="FE4" s="50" cm="1">
        <f t="array" ref="FE4">MINVERSE(DC4)</f>
        <v>0.2</v>
      </c>
      <c r="FF4" s="50" cm="1">
        <f t="array" ref="FF4">MINVERSE(DD4)</f>
        <v>0.25</v>
      </c>
      <c r="FG4" s="50" cm="1">
        <f t="array" ref="FG4">MINVERSE(DE4)</f>
        <v>0.2</v>
      </c>
      <c r="FH4" s="50" cm="1">
        <f t="array" ref="FH4">MINVERSE(DF4)</f>
        <v>1</v>
      </c>
      <c r="FI4" s="50" cm="1">
        <f t="array" ref="FI4">MINVERSE(DG4)</f>
        <v>0.2</v>
      </c>
      <c r="FJ4" s="50" cm="1">
        <f t="array" ref="FJ4">MINVERSE(DH4)</f>
        <v>0.25</v>
      </c>
      <c r="FK4" s="50" cm="1">
        <f t="array" ref="FK4">MINVERSE(DI4)</f>
        <v>0.33333333333333331</v>
      </c>
      <c r="FL4" s="50" cm="1">
        <f t="array" ref="FL4">MINVERSE(DJ4)</f>
        <v>0.33333333333333331</v>
      </c>
      <c r="FM4" s="50" cm="1">
        <f t="array" ref="FM4">MINVERSE(DK4)</f>
        <v>0.25</v>
      </c>
      <c r="FN4" s="50" cm="1">
        <f t="array" ref="FN4">MINVERSE(DL4)</f>
        <v>0.5</v>
      </c>
      <c r="FO4" s="50" cm="1">
        <f t="array" ref="FO4">MINVERSE(DM4)</f>
        <v>0.16666666666666666</v>
      </c>
      <c r="FP4" s="62" cm="1">
        <f t="array" ref="FP4">MINVERSE(DN4)</f>
        <v>0.16666666666666666</v>
      </c>
      <c r="FR4" s="90" t="str">
        <f t="shared" si="24"/>
        <v>ECC03</v>
      </c>
      <c r="FS4" s="59">
        <f t="shared" si="25"/>
        <v>1.9230769230769232E-2</v>
      </c>
      <c r="FT4" s="59">
        <f t="shared" si="26"/>
        <v>1.9230769230769232E-2</v>
      </c>
      <c r="FU4" s="59">
        <f t="shared" si="27"/>
        <v>5.3763440860215058E-3</v>
      </c>
      <c r="FV4" s="59">
        <f t="shared" si="28"/>
        <v>4.5662100456621002E-3</v>
      </c>
      <c r="FW4" s="59">
        <f t="shared" si="29"/>
        <v>6.8027210884353739E-3</v>
      </c>
      <c r="FX4" s="59">
        <f t="shared" si="30"/>
        <v>4.3383947939262466E-3</v>
      </c>
      <c r="FY4" s="59">
        <f t="shared" si="31"/>
        <v>6.8493150684931503E-3</v>
      </c>
      <c r="FZ4" s="59">
        <f t="shared" si="32"/>
        <v>4.120879120879121E-3</v>
      </c>
      <c r="GA4" s="59">
        <f t="shared" si="33"/>
        <v>4.120879120879121E-3</v>
      </c>
      <c r="GB4" s="59">
        <f t="shared" si="34"/>
        <v>4.6801872074882988E-3</v>
      </c>
      <c r="GC4" s="59">
        <f t="shared" si="35"/>
        <v>4.6801872074882988E-3</v>
      </c>
      <c r="GD4" s="59">
        <f t="shared" si="36"/>
        <v>4.4843049327354251E-3</v>
      </c>
      <c r="GE4" s="59">
        <f t="shared" si="37"/>
        <v>4.4843049327354251E-3</v>
      </c>
      <c r="GF4" s="59">
        <f t="shared" si="38"/>
        <v>4.2075736325385702E-3</v>
      </c>
      <c r="GG4" s="59">
        <f t="shared" si="39"/>
        <v>4.2075736325385702E-3</v>
      </c>
      <c r="GH4" s="59">
        <f t="shared" si="40"/>
        <v>7.8125E-3</v>
      </c>
      <c r="GI4" s="59">
        <f t="shared" si="41"/>
        <v>7.8125E-3</v>
      </c>
      <c r="GJ4" s="59">
        <f t="shared" si="42"/>
        <v>4.7999999999999996E-3</v>
      </c>
      <c r="GK4" s="59">
        <f t="shared" si="43"/>
        <v>4.7999999999999996E-3</v>
      </c>
      <c r="GL4" s="59">
        <f t="shared" si="44"/>
        <v>4.7999999999999996E-3</v>
      </c>
      <c r="GM4" s="59">
        <f t="shared" si="45"/>
        <v>4.3446777697320783E-3</v>
      </c>
      <c r="GN4" s="59">
        <f t="shared" si="46"/>
        <v>8.4033613445378148E-3</v>
      </c>
      <c r="GO4" s="59">
        <f t="shared" si="47"/>
        <v>6.9444444444444441E-3</v>
      </c>
      <c r="GP4" s="59">
        <f t="shared" si="48"/>
        <v>4.4960659423004872E-3</v>
      </c>
      <c r="GQ4" s="59">
        <f t="shared" si="49"/>
        <v>4.0567951318458417E-3</v>
      </c>
      <c r="GR4" s="59">
        <f t="shared" si="50"/>
        <v>7.4074074074074077E-3</v>
      </c>
      <c r="GS4" s="59">
        <f t="shared" si="51"/>
        <v>8.9285714285714281E-3</v>
      </c>
      <c r="GT4" s="59">
        <f t="shared" si="52"/>
        <v>4.658385093167702E-3</v>
      </c>
      <c r="GU4" s="59">
        <f t="shared" si="53"/>
        <v>5.1813471502590676E-3</v>
      </c>
      <c r="GV4" s="59">
        <f t="shared" si="54"/>
        <v>4.658385093167702E-3</v>
      </c>
      <c r="GW4" s="59">
        <f t="shared" si="55"/>
        <v>4.658385093167702E-3</v>
      </c>
      <c r="GX4" s="59">
        <f t="shared" si="56"/>
        <v>4.658385093167702E-3</v>
      </c>
      <c r="GY4" s="59">
        <f t="shared" si="57"/>
        <v>4.658385093167702E-3</v>
      </c>
      <c r="GZ4" s="59">
        <f t="shared" si="58"/>
        <v>4.658385093167702E-3</v>
      </c>
      <c r="HA4" s="59">
        <f t="shared" si="59"/>
        <v>4.658385093167702E-3</v>
      </c>
      <c r="HB4" s="59">
        <f t="shared" si="60"/>
        <v>4.658385093167702E-3</v>
      </c>
      <c r="HC4" s="59">
        <f t="shared" si="61"/>
        <v>0.01</v>
      </c>
      <c r="HD4" s="59">
        <f t="shared" si="62"/>
        <v>4.3725404459991259E-3</v>
      </c>
      <c r="HE4" s="59">
        <f t="shared" si="63"/>
        <v>4.7468354430379748E-3</v>
      </c>
      <c r="HF4" s="59">
        <f t="shared" si="64"/>
        <v>5.3763440860215058E-3</v>
      </c>
      <c r="HG4" s="59">
        <f t="shared" si="65"/>
        <v>4.7468354430379748E-3</v>
      </c>
      <c r="HH4" s="59">
        <f t="shared" si="66"/>
        <v>5.3763440860215058E-3</v>
      </c>
      <c r="HI4" s="59">
        <f t="shared" si="67"/>
        <v>4.7468354430379748E-3</v>
      </c>
      <c r="HJ4" s="59">
        <f t="shared" si="68"/>
        <v>1.4492753623188406E-2</v>
      </c>
      <c r="HK4" s="59">
        <f t="shared" si="69"/>
        <v>4.8328634716069277E-3</v>
      </c>
      <c r="HL4" s="59">
        <f t="shared" si="70"/>
        <v>5.4545454545454541E-3</v>
      </c>
      <c r="HM4" s="59">
        <f t="shared" si="71"/>
        <v>6.688963210702341E-3</v>
      </c>
      <c r="HN4" s="59">
        <f t="shared" si="72"/>
        <v>6.688963210702341E-3</v>
      </c>
      <c r="HO4" s="59">
        <f t="shared" si="73"/>
        <v>5.4545454545454541E-3</v>
      </c>
      <c r="HP4" s="59">
        <f t="shared" si="74"/>
        <v>9.433962264150943E-3</v>
      </c>
      <c r="HQ4" s="59">
        <f t="shared" si="75"/>
        <v>5.0150451354062193E-3</v>
      </c>
      <c r="HR4" s="59">
        <f t="shared" si="76"/>
        <v>5.1706308169596699E-3</v>
      </c>
      <c r="HT4" s="15">
        <f t="shared" si="77"/>
        <v>0.32103317228476375</v>
      </c>
      <c r="HU4" s="24">
        <f t="shared" si="78"/>
        <v>6.173714851630074E-3</v>
      </c>
      <c r="HV4" s="25">
        <f t="shared" si="112"/>
        <v>0.61737148516300744</v>
      </c>
    </row>
    <row r="5" spans="1:230" ht="15" customHeight="1" thickBot="1" x14ac:dyDescent="0.35">
      <c r="A5" s="90"/>
      <c r="B5" s="90" t="s">
        <v>222</v>
      </c>
      <c r="C5" s="90" t="s">
        <v>31</v>
      </c>
      <c r="D5" s="90" t="s">
        <v>32</v>
      </c>
      <c r="E5" s="90" t="s">
        <v>26</v>
      </c>
      <c r="F5" s="90" t="s">
        <v>17</v>
      </c>
      <c r="G5" s="90"/>
      <c r="H5" s="90">
        <v>14</v>
      </c>
      <c r="I5" s="90">
        <f t="shared" si="79"/>
        <v>5</v>
      </c>
      <c r="J5" s="24">
        <f t="shared" si="80"/>
        <v>9.774024815967253E-3</v>
      </c>
      <c r="L5" s="90" t="str">
        <f t="shared" si="81"/>
        <v>ECC04</v>
      </c>
      <c r="M5" s="41">
        <f t="shared" si="82"/>
        <v>1</v>
      </c>
      <c r="N5" s="41">
        <f t="shared" si="83"/>
        <v>1</v>
      </c>
      <c r="O5" s="41">
        <f t="shared" si="84"/>
        <v>2</v>
      </c>
      <c r="P5" s="41">
        <f t="shared" si="85"/>
        <v>1</v>
      </c>
      <c r="Q5" s="41">
        <f t="shared" si="86"/>
        <v>1</v>
      </c>
      <c r="R5" s="41">
        <f t="shared" si="87"/>
        <v>1</v>
      </c>
      <c r="S5" s="41">
        <f t="shared" si="88"/>
        <v>1</v>
      </c>
      <c r="T5" s="41">
        <f t="shared" si="89"/>
        <v>1</v>
      </c>
      <c r="U5" s="41">
        <f t="shared" si="90"/>
        <v>1</v>
      </c>
      <c r="V5" s="41">
        <f t="shared" si="91"/>
        <v>1</v>
      </c>
      <c r="W5" s="41">
        <f t="shared" si="92"/>
        <v>1</v>
      </c>
      <c r="X5" s="41">
        <f t="shared" si="93"/>
        <v>1</v>
      </c>
      <c r="Y5" s="41">
        <f t="shared" si="94"/>
        <v>1</v>
      </c>
      <c r="Z5" s="41">
        <f t="shared" si="95"/>
        <v>1</v>
      </c>
      <c r="AA5" s="41">
        <f t="shared" si="96"/>
        <v>1</v>
      </c>
      <c r="AB5" s="41">
        <f t="shared" si="97"/>
        <v>1</v>
      </c>
      <c r="AC5" s="41">
        <f t="shared" si="98"/>
        <v>1</v>
      </c>
      <c r="AD5" s="41">
        <f t="shared" si="99"/>
        <v>1</v>
      </c>
      <c r="AE5" s="41">
        <f t="shared" si="100"/>
        <v>1</v>
      </c>
      <c r="AF5" s="41">
        <f t="shared" si="101"/>
        <v>1</v>
      </c>
      <c r="AG5" s="41">
        <f t="shared" si="102"/>
        <v>1</v>
      </c>
      <c r="AH5" s="41">
        <f t="shared" si="103"/>
        <v>1</v>
      </c>
      <c r="AI5" s="41">
        <f t="shared" si="104"/>
        <v>2</v>
      </c>
      <c r="AJ5" s="41">
        <f t="shared" si="105"/>
        <v>1</v>
      </c>
      <c r="AK5" s="41">
        <f t="shared" si="106"/>
        <v>1</v>
      </c>
      <c r="AL5" s="41">
        <f t="shared" si="107"/>
        <v>2</v>
      </c>
      <c r="AM5" s="41">
        <f t="shared" si="108"/>
        <v>1</v>
      </c>
      <c r="AN5" s="41">
        <f t="shared" si="109"/>
        <v>1</v>
      </c>
      <c r="AO5" s="41">
        <f t="shared" si="110"/>
        <v>1</v>
      </c>
      <c r="AP5" s="41">
        <f t="shared" si="111"/>
        <v>1</v>
      </c>
      <c r="AQ5" s="41">
        <f t="shared" si="0"/>
        <v>1</v>
      </c>
      <c r="AR5" s="41">
        <f t="shared" si="1"/>
        <v>1</v>
      </c>
      <c r="AS5" s="41">
        <f t="shared" si="2"/>
        <v>1</v>
      </c>
      <c r="AT5" s="41">
        <f t="shared" si="3"/>
        <v>1</v>
      </c>
      <c r="AU5" s="41">
        <f t="shared" si="4"/>
        <v>1</v>
      </c>
      <c r="AV5" s="41">
        <f t="shared" si="5"/>
        <v>1</v>
      </c>
      <c r="AW5" s="41">
        <f t="shared" si="6"/>
        <v>2</v>
      </c>
      <c r="AX5" s="41">
        <f t="shared" si="7"/>
        <v>1</v>
      </c>
      <c r="AY5" s="41">
        <f t="shared" si="8"/>
        <v>1</v>
      </c>
      <c r="AZ5" s="41">
        <f t="shared" si="9"/>
        <v>1</v>
      </c>
      <c r="BA5" s="41">
        <f t="shared" si="10"/>
        <v>1</v>
      </c>
      <c r="BB5" s="41">
        <f t="shared" si="11"/>
        <v>1</v>
      </c>
      <c r="BC5" s="41">
        <f t="shared" si="12"/>
        <v>1</v>
      </c>
      <c r="BD5" s="41">
        <f t="shared" si="13"/>
        <v>1</v>
      </c>
      <c r="BE5" s="41">
        <f t="shared" si="14"/>
        <v>1</v>
      </c>
      <c r="BF5" s="41">
        <f t="shared" si="15"/>
        <v>1</v>
      </c>
      <c r="BG5" s="41">
        <f t="shared" si="16"/>
        <v>1</v>
      </c>
      <c r="BH5" s="41">
        <f t="shared" si="17"/>
        <v>1</v>
      </c>
      <c r="BI5" s="41">
        <f t="shared" si="18"/>
        <v>1</v>
      </c>
      <c r="BJ5" s="41">
        <f t="shared" si="19"/>
        <v>1</v>
      </c>
      <c r="BK5" s="41">
        <f t="shared" si="20"/>
        <v>1</v>
      </c>
      <c r="BL5" s="44">
        <f t="shared" si="21"/>
        <v>1</v>
      </c>
      <c r="BN5" s="90" t="str">
        <f t="shared" si="22"/>
        <v>ECC04</v>
      </c>
      <c r="BO5" s="45">
        <f t="shared" si="22"/>
        <v>1</v>
      </c>
      <c r="BP5" s="45">
        <f t="shared" si="22"/>
        <v>1</v>
      </c>
      <c r="BQ5" s="45">
        <f t="shared" si="22"/>
        <v>2</v>
      </c>
      <c r="BR5" s="42" cm="1">
        <f t="array" ref="BR5:DN5">TRANSPOSE(P5:P53)</f>
        <v>1</v>
      </c>
      <c r="BS5" s="41">
        <v>1</v>
      </c>
      <c r="BT5" s="41">
        <v>1</v>
      </c>
      <c r="BU5" s="41">
        <v>1</v>
      </c>
      <c r="BV5" s="41">
        <v>3</v>
      </c>
      <c r="BW5" s="41">
        <v>3</v>
      </c>
      <c r="BX5" s="41">
        <v>2</v>
      </c>
      <c r="BY5" s="41">
        <v>2</v>
      </c>
      <c r="BZ5" s="41">
        <v>1</v>
      </c>
      <c r="CA5" s="41">
        <v>1</v>
      </c>
      <c r="CB5" s="41">
        <v>3</v>
      </c>
      <c r="CC5" s="41">
        <v>3</v>
      </c>
      <c r="CD5" s="41">
        <v>1</v>
      </c>
      <c r="CE5" s="41">
        <v>1</v>
      </c>
      <c r="CF5" s="41">
        <v>2</v>
      </c>
      <c r="CG5" s="41">
        <v>2</v>
      </c>
      <c r="CH5" s="41">
        <v>2</v>
      </c>
      <c r="CI5" s="41">
        <v>3</v>
      </c>
      <c r="CJ5" s="41">
        <v>1</v>
      </c>
      <c r="CK5" s="41">
        <v>1</v>
      </c>
      <c r="CL5" s="41">
        <v>3</v>
      </c>
      <c r="CM5" s="41">
        <v>4</v>
      </c>
      <c r="CN5" s="41">
        <v>1</v>
      </c>
      <c r="CO5" s="41">
        <v>1</v>
      </c>
      <c r="CP5" s="41">
        <v>3</v>
      </c>
      <c r="CQ5" s="41">
        <v>2</v>
      </c>
      <c r="CR5" s="41">
        <v>3</v>
      </c>
      <c r="CS5" s="41">
        <v>3</v>
      </c>
      <c r="CT5" s="41">
        <v>3</v>
      </c>
      <c r="CU5" s="41">
        <v>3</v>
      </c>
      <c r="CV5" s="41">
        <v>3</v>
      </c>
      <c r="CW5" s="41">
        <v>3</v>
      </c>
      <c r="CX5" s="41">
        <v>3</v>
      </c>
      <c r="CY5" s="41">
        <v>1</v>
      </c>
      <c r="CZ5" s="41">
        <v>4</v>
      </c>
      <c r="DA5" s="41">
        <v>3</v>
      </c>
      <c r="DB5" s="41">
        <v>2</v>
      </c>
      <c r="DC5" s="41">
        <v>3</v>
      </c>
      <c r="DD5" s="41">
        <v>2</v>
      </c>
      <c r="DE5" s="41">
        <v>3</v>
      </c>
      <c r="DF5" s="41">
        <v>1</v>
      </c>
      <c r="DG5" s="41">
        <v>3</v>
      </c>
      <c r="DH5" s="41">
        <v>2</v>
      </c>
      <c r="DI5" s="41">
        <v>1</v>
      </c>
      <c r="DJ5" s="41">
        <v>1</v>
      </c>
      <c r="DK5" s="41">
        <v>2</v>
      </c>
      <c r="DL5" s="41">
        <v>1</v>
      </c>
      <c r="DM5" s="41">
        <v>4</v>
      </c>
      <c r="DN5" s="44">
        <v>4</v>
      </c>
      <c r="DP5" s="90" t="str">
        <f t="shared" si="23"/>
        <v>ECC04</v>
      </c>
      <c r="DQ5" s="51">
        <f t="shared" si="23"/>
        <v>1</v>
      </c>
      <c r="DR5" s="52">
        <f t="shared" si="23"/>
        <v>1</v>
      </c>
      <c r="DS5" s="52">
        <f t="shared" si="23"/>
        <v>2</v>
      </c>
      <c r="DT5" s="52">
        <f t="shared" si="23"/>
        <v>1</v>
      </c>
      <c r="DU5" s="50" cm="1">
        <f t="array" ref="DU5">MINVERSE(BS5)</f>
        <v>1</v>
      </c>
      <c r="DV5" s="50" cm="1">
        <f t="array" ref="DV5">MINVERSE(BT5)</f>
        <v>1</v>
      </c>
      <c r="DW5" s="50" cm="1">
        <f t="array" ref="DW5">MINVERSE(BU5)</f>
        <v>1</v>
      </c>
      <c r="DX5" s="50" cm="1">
        <f t="array" ref="DX5">MINVERSE(BV5)</f>
        <v>0.33333333333333331</v>
      </c>
      <c r="DY5" s="50" cm="1">
        <f t="array" ref="DY5">MINVERSE(BW5)</f>
        <v>0.33333333333333331</v>
      </c>
      <c r="DZ5" s="50" cm="1">
        <f t="array" ref="DZ5">MINVERSE(BX5)</f>
        <v>0.5</v>
      </c>
      <c r="EA5" s="60" cm="1">
        <f t="array" ref="EA5">MINVERSE(BY5)</f>
        <v>0.5</v>
      </c>
      <c r="EB5" s="60" cm="1">
        <f t="array" ref="EB5">MINVERSE(BZ5)</f>
        <v>1</v>
      </c>
      <c r="EC5" s="60" cm="1">
        <f t="array" ref="EC5">MINVERSE(CA5)</f>
        <v>1</v>
      </c>
      <c r="ED5" s="60" cm="1">
        <f t="array" ref="ED5">MINVERSE(CB5)</f>
        <v>0.33333333333333331</v>
      </c>
      <c r="EE5" s="60" cm="1">
        <f t="array" ref="EE5">MINVERSE(CC5)</f>
        <v>0.33333333333333331</v>
      </c>
      <c r="EF5" s="60" cm="1">
        <f t="array" ref="EF5">MINVERSE(CD5)</f>
        <v>1</v>
      </c>
      <c r="EG5" s="60" cm="1">
        <f t="array" ref="EG5">MINVERSE(CE5)</f>
        <v>1</v>
      </c>
      <c r="EH5" s="60" cm="1">
        <f t="array" ref="EH5">MINVERSE(CF5)</f>
        <v>0.5</v>
      </c>
      <c r="EI5" s="60" cm="1">
        <f t="array" ref="EI5">MINVERSE(CG5)</f>
        <v>0.5</v>
      </c>
      <c r="EJ5" s="60" cm="1">
        <f t="array" ref="EJ5">MINVERSE(CH5)</f>
        <v>0.5</v>
      </c>
      <c r="EK5" s="60" cm="1">
        <f t="array" ref="EK5">MINVERSE(CI5)</f>
        <v>0.33333333333333331</v>
      </c>
      <c r="EL5" s="60" cm="1">
        <f t="array" ref="EL5">MINVERSE(CJ5)</f>
        <v>1</v>
      </c>
      <c r="EM5" s="60" cm="1">
        <f t="array" ref="EM5">MINVERSE(CK5)</f>
        <v>1</v>
      </c>
      <c r="EN5" s="60" cm="1">
        <f t="array" ref="EN5">MINVERSE(CL5)</f>
        <v>0.33333333333333331</v>
      </c>
      <c r="EO5" s="60" cm="1">
        <f t="array" ref="EO5">MINVERSE(CM5)</f>
        <v>0.25</v>
      </c>
      <c r="EP5" s="60" cm="1">
        <f t="array" ref="EP5">MINVERSE(CN5)</f>
        <v>1</v>
      </c>
      <c r="EQ5" s="60" cm="1">
        <f t="array" ref="EQ5">MINVERSE(CO5)</f>
        <v>1</v>
      </c>
      <c r="ER5" s="50" cm="1">
        <f t="array" ref="ER5">MINVERSE(CP5)</f>
        <v>0.33333333333333331</v>
      </c>
      <c r="ES5" s="50" cm="1">
        <f t="array" ref="ES5">MINVERSE(CQ5)</f>
        <v>0.5</v>
      </c>
      <c r="ET5" s="50" cm="1">
        <f t="array" ref="ET5">MINVERSE(CR5)</f>
        <v>0.33333333333333331</v>
      </c>
      <c r="EU5" s="50" cm="1">
        <f t="array" ref="EU5">MINVERSE(CS5)</f>
        <v>0.33333333333333331</v>
      </c>
      <c r="EV5" s="50" cm="1">
        <f t="array" ref="EV5">MINVERSE(CT5)</f>
        <v>0.33333333333333331</v>
      </c>
      <c r="EW5" s="50" cm="1">
        <f t="array" ref="EW5">MINVERSE(CU5)</f>
        <v>0.33333333333333331</v>
      </c>
      <c r="EX5" s="50" cm="1">
        <f t="array" ref="EX5">MINVERSE(CV5)</f>
        <v>0.33333333333333331</v>
      </c>
      <c r="EY5" s="50" cm="1">
        <f t="array" ref="EY5">MINVERSE(CW5)</f>
        <v>0.33333333333333331</v>
      </c>
      <c r="EZ5" s="50" cm="1">
        <f t="array" ref="EZ5">MINVERSE(CX5)</f>
        <v>0.33333333333333331</v>
      </c>
      <c r="FA5" s="50" cm="1">
        <f t="array" ref="FA5">MINVERSE(CY5)</f>
        <v>1</v>
      </c>
      <c r="FB5" s="50" cm="1">
        <f t="array" ref="FB5">MINVERSE(CZ5)</f>
        <v>0.25</v>
      </c>
      <c r="FC5" s="50" cm="1">
        <f t="array" ref="FC5">MINVERSE(DA5)</f>
        <v>0.33333333333333331</v>
      </c>
      <c r="FD5" s="50" cm="1">
        <f t="array" ref="FD5">MINVERSE(DB5)</f>
        <v>0.5</v>
      </c>
      <c r="FE5" s="50" cm="1">
        <f t="array" ref="FE5">MINVERSE(DC5)</f>
        <v>0.33333333333333331</v>
      </c>
      <c r="FF5" s="50" cm="1">
        <f t="array" ref="FF5">MINVERSE(DD5)</f>
        <v>0.5</v>
      </c>
      <c r="FG5" s="50" cm="1">
        <f t="array" ref="FG5">MINVERSE(DE5)</f>
        <v>0.33333333333333331</v>
      </c>
      <c r="FH5" s="50" cm="1">
        <f t="array" ref="FH5">MINVERSE(DF5)</f>
        <v>1</v>
      </c>
      <c r="FI5" s="50" cm="1">
        <f t="array" ref="FI5">MINVERSE(DG5)</f>
        <v>0.33333333333333331</v>
      </c>
      <c r="FJ5" s="50" cm="1">
        <f t="array" ref="FJ5">MINVERSE(DH5)</f>
        <v>0.5</v>
      </c>
      <c r="FK5" s="50" cm="1">
        <f t="array" ref="FK5">MINVERSE(DI5)</f>
        <v>1</v>
      </c>
      <c r="FL5" s="50" cm="1">
        <f t="array" ref="FL5">MINVERSE(DJ5)</f>
        <v>1</v>
      </c>
      <c r="FM5" s="50" cm="1">
        <f t="array" ref="FM5">MINVERSE(DK5)</f>
        <v>0.5</v>
      </c>
      <c r="FN5" s="50" cm="1">
        <f t="array" ref="FN5">MINVERSE(DL5)</f>
        <v>1</v>
      </c>
      <c r="FO5" s="50" cm="1">
        <f t="array" ref="FO5">MINVERSE(DM5)</f>
        <v>0.25</v>
      </c>
      <c r="FP5" s="62" cm="1">
        <f t="array" ref="FP5">MINVERSE(DN5)</f>
        <v>0.25</v>
      </c>
      <c r="FR5" s="90" t="str">
        <f t="shared" si="24"/>
        <v>ECC04</v>
      </c>
      <c r="FS5" s="59">
        <f t="shared" si="25"/>
        <v>1.9230769230769232E-2</v>
      </c>
      <c r="FT5" s="59">
        <f t="shared" si="26"/>
        <v>1.9230769230769232E-2</v>
      </c>
      <c r="FU5" s="59">
        <f t="shared" si="27"/>
        <v>1.0752688172043012E-2</v>
      </c>
      <c r="FV5" s="59">
        <f t="shared" si="28"/>
        <v>9.1324200913242004E-3</v>
      </c>
      <c r="FW5" s="59">
        <f t="shared" si="29"/>
        <v>6.8027210884353739E-3</v>
      </c>
      <c r="FX5" s="59">
        <f t="shared" si="30"/>
        <v>1.301518438177874E-2</v>
      </c>
      <c r="FY5" s="59">
        <f t="shared" si="31"/>
        <v>6.8493150684931503E-3</v>
      </c>
      <c r="FZ5" s="59">
        <f t="shared" si="32"/>
        <v>6.868131868131868E-3</v>
      </c>
      <c r="GA5" s="59">
        <f t="shared" si="33"/>
        <v>6.868131868131868E-3</v>
      </c>
      <c r="GB5" s="59">
        <f t="shared" si="34"/>
        <v>9.3603744149765977E-3</v>
      </c>
      <c r="GC5" s="59">
        <f t="shared" si="35"/>
        <v>9.3603744149765977E-3</v>
      </c>
      <c r="GD5" s="59">
        <f t="shared" si="36"/>
        <v>1.3452914798206277E-2</v>
      </c>
      <c r="GE5" s="59">
        <f t="shared" si="37"/>
        <v>1.3452914798206277E-2</v>
      </c>
      <c r="GF5" s="59">
        <f t="shared" si="38"/>
        <v>7.0126227208976155E-3</v>
      </c>
      <c r="GG5" s="59">
        <f t="shared" si="39"/>
        <v>7.0126227208976155E-3</v>
      </c>
      <c r="GH5" s="59">
        <f t="shared" si="40"/>
        <v>7.8125E-3</v>
      </c>
      <c r="GI5" s="59">
        <f t="shared" si="41"/>
        <v>7.8125E-3</v>
      </c>
      <c r="GJ5" s="59">
        <f t="shared" si="42"/>
        <v>9.5999999999999992E-3</v>
      </c>
      <c r="GK5" s="59">
        <f t="shared" si="43"/>
        <v>9.5999999999999992E-3</v>
      </c>
      <c r="GL5" s="59">
        <f t="shared" si="44"/>
        <v>9.5999999999999992E-3</v>
      </c>
      <c r="GM5" s="59">
        <f t="shared" si="45"/>
        <v>7.2411296162201303E-3</v>
      </c>
      <c r="GN5" s="59">
        <f t="shared" si="46"/>
        <v>8.4033613445378148E-3</v>
      </c>
      <c r="GO5" s="59">
        <f t="shared" si="47"/>
        <v>6.9444444444444441E-3</v>
      </c>
      <c r="GP5" s="59">
        <f t="shared" si="48"/>
        <v>7.4934432371674782E-3</v>
      </c>
      <c r="GQ5" s="59">
        <f t="shared" si="49"/>
        <v>6.0851926977687635E-3</v>
      </c>
      <c r="GR5" s="59">
        <f t="shared" si="50"/>
        <v>7.4074074074074077E-3</v>
      </c>
      <c r="GS5" s="59">
        <f t="shared" si="51"/>
        <v>8.9285714285714281E-3</v>
      </c>
      <c r="GT5" s="59">
        <f t="shared" si="52"/>
        <v>7.7639751552795021E-3</v>
      </c>
      <c r="GU5" s="59">
        <f t="shared" si="53"/>
        <v>1.0362694300518135E-2</v>
      </c>
      <c r="GV5" s="59">
        <f t="shared" si="54"/>
        <v>7.7639751552795021E-3</v>
      </c>
      <c r="GW5" s="59">
        <f t="shared" si="55"/>
        <v>7.7639751552795021E-3</v>
      </c>
      <c r="GX5" s="59">
        <f t="shared" si="56"/>
        <v>7.7639751552795021E-3</v>
      </c>
      <c r="GY5" s="59">
        <f t="shared" si="57"/>
        <v>7.7639751552795021E-3</v>
      </c>
      <c r="GZ5" s="59">
        <f t="shared" si="58"/>
        <v>7.7639751552795021E-3</v>
      </c>
      <c r="HA5" s="59">
        <f t="shared" si="59"/>
        <v>7.7639751552795021E-3</v>
      </c>
      <c r="HB5" s="59">
        <f t="shared" si="60"/>
        <v>7.7639751552795021E-3</v>
      </c>
      <c r="HC5" s="59">
        <f t="shared" si="61"/>
        <v>0.01</v>
      </c>
      <c r="HD5" s="59">
        <f t="shared" si="62"/>
        <v>6.5588106689986898E-3</v>
      </c>
      <c r="HE5" s="59">
        <f t="shared" si="63"/>
        <v>7.9113924050632899E-3</v>
      </c>
      <c r="HF5" s="59">
        <f t="shared" si="64"/>
        <v>1.0752688172043012E-2</v>
      </c>
      <c r="HG5" s="59">
        <f t="shared" si="65"/>
        <v>7.9113924050632899E-3</v>
      </c>
      <c r="HH5" s="59">
        <f t="shared" si="66"/>
        <v>1.0752688172043012E-2</v>
      </c>
      <c r="HI5" s="59">
        <f t="shared" si="67"/>
        <v>7.9113924050632899E-3</v>
      </c>
      <c r="HJ5" s="59">
        <f t="shared" si="68"/>
        <v>1.4492753623188406E-2</v>
      </c>
      <c r="HK5" s="59">
        <f t="shared" si="69"/>
        <v>8.0547724526782109E-3</v>
      </c>
      <c r="HL5" s="59">
        <f t="shared" si="70"/>
        <v>1.0909090909090908E-2</v>
      </c>
      <c r="HM5" s="59">
        <f t="shared" si="71"/>
        <v>2.0066889632107024E-2</v>
      </c>
      <c r="HN5" s="59">
        <f t="shared" si="72"/>
        <v>2.0066889632107024E-2</v>
      </c>
      <c r="HO5" s="59">
        <f t="shared" si="73"/>
        <v>1.0909090909090908E-2</v>
      </c>
      <c r="HP5" s="59">
        <f t="shared" si="74"/>
        <v>1.8867924528301886E-2</v>
      </c>
      <c r="HQ5" s="59">
        <f t="shared" si="75"/>
        <v>7.5225677031093294E-3</v>
      </c>
      <c r="HR5" s="59">
        <f t="shared" si="76"/>
        <v>7.7559462254395053E-3</v>
      </c>
      <c r="HT5" s="15">
        <f t="shared" si="77"/>
        <v>0.50824929043029698</v>
      </c>
      <c r="HU5" s="24">
        <f t="shared" si="78"/>
        <v>9.774024815967253E-3</v>
      </c>
      <c r="HV5" s="25">
        <f t="shared" si="112"/>
        <v>0.97740248159672527</v>
      </c>
    </row>
    <row r="6" spans="1:230" ht="15" customHeight="1" thickBot="1" x14ac:dyDescent="0.35">
      <c r="A6" s="90"/>
      <c r="B6" s="90" t="s">
        <v>223</v>
      </c>
      <c r="C6" s="90" t="s">
        <v>27</v>
      </c>
      <c r="D6" s="90" t="s">
        <v>28</v>
      </c>
      <c r="E6" s="90" t="s">
        <v>26</v>
      </c>
      <c r="F6" s="90" t="s">
        <v>17</v>
      </c>
      <c r="G6" s="90"/>
      <c r="H6" s="90">
        <v>16</v>
      </c>
      <c r="I6" s="90">
        <f t="shared" si="79"/>
        <v>6</v>
      </c>
      <c r="J6" s="24">
        <f t="shared" si="80"/>
        <v>7.4889648255969657E-3</v>
      </c>
      <c r="L6" s="90" t="str">
        <f t="shared" si="81"/>
        <v>ECC05</v>
      </c>
      <c r="M6" s="41">
        <f t="shared" si="82"/>
        <v>1</v>
      </c>
      <c r="N6" s="41">
        <f t="shared" si="83"/>
        <v>1</v>
      </c>
      <c r="O6" s="41">
        <f t="shared" si="84"/>
        <v>1</v>
      </c>
      <c r="P6" s="41">
        <f t="shared" si="85"/>
        <v>1</v>
      </c>
      <c r="Q6" s="41">
        <f t="shared" si="86"/>
        <v>1</v>
      </c>
      <c r="R6" s="41">
        <f t="shared" si="87"/>
        <v>1</v>
      </c>
      <c r="S6" s="41">
        <f t="shared" si="88"/>
        <v>1</v>
      </c>
      <c r="T6" s="41">
        <f t="shared" si="89"/>
        <v>1</v>
      </c>
      <c r="U6" s="41">
        <f t="shared" si="90"/>
        <v>1</v>
      </c>
      <c r="V6" s="41">
        <f t="shared" si="91"/>
        <v>1</v>
      </c>
      <c r="W6" s="41">
        <f t="shared" si="92"/>
        <v>1</v>
      </c>
      <c r="X6" s="41">
        <f t="shared" si="93"/>
        <v>1</v>
      </c>
      <c r="Y6" s="41">
        <f t="shared" si="94"/>
        <v>1</v>
      </c>
      <c r="Z6" s="41">
        <f t="shared" si="95"/>
        <v>1</v>
      </c>
      <c r="AA6" s="41">
        <f t="shared" si="96"/>
        <v>1</v>
      </c>
      <c r="AB6" s="41">
        <f t="shared" si="97"/>
        <v>1</v>
      </c>
      <c r="AC6" s="41">
        <f t="shared" si="98"/>
        <v>1</v>
      </c>
      <c r="AD6" s="41">
        <f t="shared" si="99"/>
        <v>1</v>
      </c>
      <c r="AE6" s="41">
        <f t="shared" si="100"/>
        <v>1</v>
      </c>
      <c r="AF6" s="41">
        <f t="shared" si="101"/>
        <v>1</v>
      </c>
      <c r="AG6" s="41">
        <f t="shared" si="102"/>
        <v>1</v>
      </c>
      <c r="AH6" s="41">
        <f t="shared" si="103"/>
        <v>1</v>
      </c>
      <c r="AI6" s="41">
        <f t="shared" si="104"/>
        <v>1</v>
      </c>
      <c r="AJ6" s="41">
        <f t="shared" si="105"/>
        <v>1</v>
      </c>
      <c r="AK6" s="41">
        <f t="shared" si="106"/>
        <v>1</v>
      </c>
      <c r="AL6" s="41">
        <f t="shared" si="107"/>
        <v>1</v>
      </c>
      <c r="AM6" s="41">
        <f t="shared" si="108"/>
        <v>1</v>
      </c>
      <c r="AN6" s="41">
        <f t="shared" si="109"/>
        <v>1</v>
      </c>
      <c r="AO6" s="41">
        <f t="shared" si="110"/>
        <v>1</v>
      </c>
      <c r="AP6" s="41">
        <f t="shared" si="111"/>
        <v>1</v>
      </c>
      <c r="AQ6" s="41">
        <f t="shared" si="0"/>
        <v>1</v>
      </c>
      <c r="AR6" s="41">
        <f t="shared" si="1"/>
        <v>1</v>
      </c>
      <c r="AS6" s="41">
        <f t="shared" si="2"/>
        <v>1</v>
      </c>
      <c r="AT6" s="41">
        <f t="shared" si="3"/>
        <v>1</v>
      </c>
      <c r="AU6" s="41">
        <f t="shared" si="4"/>
        <v>1</v>
      </c>
      <c r="AV6" s="41">
        <f t="shared" si="5"/>
        <v>1</v>
      </c>
      <c r="AW6" s="41">
        <f t="shared" si="6"/>
        <v>1</v>
      </c>
      <c r="AX6" s="41">
        <f t="shared" si="7"/>
        <v>1</v>
      </c>
      <c r="AY6" s="41">
        <f t="shared" si="8"/>
        <v>1</v>
      </c>
      <c r="AZ6" s="41">
        <f t="shared" si="9"/>
        <v>1</v>
      </c>
      <c r="BA6" s="41">
        <f t="shared" si="10"/>
        <v>1</v>
      </c>
      <c r="BB6" s="41">
        <f t="shared" si="11"/>
        <v>1</v>
      </c>
      <c r="BC6" s="41">
        <f t="shared" si="12"/>
        <v>1</v>
      </c>
      <c r="BD6" s="41">
        <f t="shared" si="13"/>
        <v>1</v>
      </c>
      <c r="BE6" s="41">
        <f t="shared" si="14"/>
        <v>1</v>
      </c>
      <c r="BF6" s="41">
        <f t="shared" si="15"/>
        <v>1</v>
      </c>
      <c r="BG6" s="41">
        <f t="shared" si="16"/>
        <v>1</v>
      </c>
      <c r="BH6" s="41">
        <f t="shared" si="17"/>
        <v>1</v>
      </c>
      <c r="BI6" s="41">
        <f t="shared" si="18"/>
        <v>1</v>
      </c>
      <c r="BJ6" s="41">
        <f t="shared" si="19"/>
        <v>1</v>
      </c>
      <c r="BK6" s="41">
        <f t="shared" si="20"/>
        <v>1</v>
      </c>
      <c r="BL6" s="44">
        <f t="shared" si="21"/>
        <v>1</v>
      </c>
      <c r="BN6" s="90" t="str">
        <f t="shared" si="22"/>
        <v>ECC05</v>
      </c>
      <c r="BO6" s="45">
        <f t="shared" si="22"/>
        <v>1</v>
      </c>
      <c r="BP6" s="45">
        <f t="shared" si="22"/>
        <v>1</v>
      </c>
      <c r="BQ6" s="45">
        <f t="shared" si="22"/>
        <v>1</v>
      </c>
      <c r="BR6" s="45">
        <f t="shared" si="22"/>
        <v>1</v>
      </c>
      <c r="BS6" s="42" cm="1">
        <f t="array" ref="BS6:DN6">TRANSPOSE(Q6:Q53)</f>
        <v>1</v>
      </c>
      <c r="BT6" s="41">
        <v>2</v>
      </c>
      <c r="BU6" s="41">
        <v>1</v>
      </c>
      <c r="BV6" s="41">
        <v>4</v>
      </c>
      <c r="BW6" s="41">
        <v>4</v>
      </c>
      <c r="BX6" s="41">
        <v>3</v>
      </c>
      <c r="BY6" s="41">
        <v>3</v>
      </c>
      <c r="BZ6" s="41">
        <v>2</v>
      </c>
      <c r="CA6" s="41">
        <v>2</v>
      </c>
      <c r="CB6" s="41">
        <v>4</v>
      </c>
      <c r="CC6" s="41">
        <v>4</v>
      </c>
      <c r="CD6" s="41">
        <v>1</v>
      </c>
      <c r="CE6" s="41">
        <v>1</v>
      </c>
      <c r="CF6" s="41">
        <v>3</v>
      </c>
      <c r="CG6" s="41">
        <v>3</v>
      </c>
      <c r="CH6" s="41">
        <v>3</v>
      </c>
      <c r="CI6" s="41">
        <v>4</v>
      </c>
      <c r="CJ6" s="41">
        <v>1</v>
      </c>
      <c r="CK6" s="41">
        <v>1</v>
      </c>
      <c r="CL6" s="41">
        <v>4</v>
      </c>
      <c r="CM6" s="41">
        <v>5</v>
      </c>
      <c r="CN6" s="41">
        <v>1</v>
      </c>
      <c r="CO6" s="41">
        <v>1</v>
      </c>
      <c r="CP6" s="41">
        <v>4</v>
      </c>
      <c r="CQ6" s="41">
        <v>3</v>
      </c>
      <c r="CR6" s="41">
        <v>4</v>
      </c>
      <c r="CS6" s="41">
        <v>4</v>
      </c>
      <c r="CT6" s="41">
        <v>4</v>
      </c>
      <c r="CU6" s="41">
        <v>4</v>
      </c>
      <c r="CV6" s="41">
        <v>4</v>
      </c>
      <c r="CW6" s="41">
        <v>4</v>
      </c>
      <c r="CX6" s="41">
        <v>4</v>
      </c>
      <c r="CY6" s="41">
        <v>1</v>
      </c>
      <c r="CZ6" s="41">
        <v>5</v>
      </c>
      <c r="DA6" s="41">
        <v>4</v>
      </c>
      <c r="DB6" s="41">
        <v>3</v>
      </c>
      <c r="DC6" s="41">
        <v>4</v>
      </c>
      <c r="DD6" s="41">
        <v>3</v>
      </c>
      <c r="DE6" s="41">
        <v>4</v>
      </c>
      <c r="DF6" s="41">
        <v>1</v>
      </c>
      <c r="DG6" s="41">
        <v>4</v>
      </c>
      <c r="DH6" s="41">
        <v>3</v>
      </c>
      <c r="DI6" s="41">
        <v>2</v>
      </c>
      <c r="DJ6" s="41">
        <v>2</v>
      </c>
      <c r="DK6" s="41">
        <v>3</v>
      </c>
      <c r="DL6" s="41">
        <v>1</v>
      </c>
      <c r="DM6" s="41">
        <v>5</v>
      </c>
      <c r="DN6" s="44">
        <v>5</v>
      </c>
      <c r="DP6" s="90" t="str">
        <f t="shared" si="23"/>
        <v>ECC05</v>
      </c>
      <c r="DQ6" s="51">
        <f t="shared" si="23"/>
        <v>1</v>
      </c>
      <c r="DR6" s="52">
        <f t="shared" si="23"/>
        <v>1</v>
      </c>
      <c r="DS6" s="52">
        <f t="shared" si="23"/>
        <v>1</v>
      </c>
      <c r="DT6" s="52">
        <f t="shared" si="23"/>
        <v>1</v>
      </c>
      <c r="DU6" s="52">
        <f t="shared" si="23"/>
        <v>1</v>
      </c>
      <c r="DV6" s="50" cm="1">
        <f t="array" ref="DV6">MINVERSE(BT6)</f>
        <v>0.5</v>
      </c>
      <c r="DW6" s="50" cm="1">
        <f t="array" ref="DW6">MINVERSE(BU6)</f>
        <v>1</v>
      </c>
      <c r="DX6" s="50" cm="1">
        <f t="array" ref="DX6">MINVERSE(BV6)</f>
        <v>0.25</v>
      </c>
      <c r="DY6" s="50" cm="1">
        <f t="array" ref="DY6">MINVERSE(BW6)</f>
        <v>0.25</v>
      </c>
      <c r="DZ6" s="50" cm="1">
        <f t="array" ref="DZ6">MINVERSE(BX6)</f>
        <v>0.33333333333333331</v>
      </c>
      <c r="EA6" s="60" cm="1">
        <f t="array" ref="EA6">MINVERSE(BY6)</f>
        <v>0.33333333333333331</v>
      </c>
      <c r="EB6" s="60" cm="1">
        <f t="array" ref="EB6">MINVERSE(BZ6)</f>
        <v>0.5</v>
      </c>
      <c r="EC6" s="60" cm="1">
        <f t="array" ref="EC6">MINVERSE(CA6)</f>
        <v>0.5</v>
      </c>
      <c r="ED6" s="60" cm="1">
        <f t="array" ref="ED6">MINVERSE(CB6)</f>
        <v>0.25</v>
      </c>
      <c r="EE6" s="60" cm="1">
        <f t="array" ref="EE6">MINVERSE(CC6)</f>
        <v>0.25</v>
      </c>
      <c r="EF6" s="60" cm="1">
        <f t="array" ref="EF6">MINVERSE(CD6)</f>
        <v>1</v>
      </c>
      <c r="EG6" s="60" cm="1">
        <f t="array" ref="EG6">MINVERSE(CE6)</f>
        <v>1</v>
      </c>
      <c r="EH6" s="60" cm="1">
        <f t="array" ref="EH6">MINVERSE(CF6)</f>
        <v>0.33333333333333331</v>
      </c>
      <c r="EI6" s="60" cm="1">
        <f t="array" ref="EI6">MINVERSE(CG6)</f>
        <v>0.33333333333333331</v>
      </c>
      <c r="EJ6" s="60" cm="1">
        <f t="array" ref="EJ6">MINVERSE(CH6)</f>
        <v>0.33333333333333331</v>
      </c>
      <c r="EK6" s="60" cm="1">
        <f t="array" ref="EK6">MINVERSE(CI6)</f>
        <v>0.25</v>
      </c>
      <c r="EL6" s="60" cm="1">
        <f t="array" ref="EL6">MINVERSE(CJ6)</f>
        <v>1</v>
      </c>
      <c r="EM6" s="60" cm="1">
        <f t="array" ref="EM6">MINVERSE(CK6)</f>
        <v>1</v>
      </c>
      <c r="EN6" s="60" cm="1">
        <f t="array" ref="EN6">MINVERSE(CL6)</f>
        <v>0.25</v>
      </c>
      <c r="EO6" s="60" cm="1">
        <f t="array" ref="EO6">MINVERSE(CM6)</f>
        <v>0.2</v>
      </c>
      <c r="EP6" s="60" cm="1">
        <f t="array" ref="EP6">MINVERSE(CN6)</f>
        <v>1</v>
      </c>
      <c r="EQ6" s="60" cm="1">
        <f t="array" ref="EQ6">MINVERSE(CO6)</f>
        <v>1</v>
      </c>
      <c r="ER6" s="50" cm="1">
        <f t="array" ref="ER6">MINVERSE(CP6)</f>
        <v>0.25</v>
      </c>
      <c r="ES6" s="50" cm="1">
        <f t="array" ref="ES6">MINVERSE(CQ6)</f>
        <v>0.33333333333333331</v>
      </c>
      <c r="ET6" s="50" cm="1">
        <f t="array" ref="ET6">MINVERSE(CR6)</f>
        <v>0.25</v>
      </c>
      <c r="EU6" s="50" cm="1">
        <f t="array" ref="EU6">MINVERSE(CS6)</f>
        <v>0.25</v>
      </c>
      <c r="EV6" s="50" cm="1">
        <f t="array" ref="EV6">MINVERSE(CT6)</f>
        <v>0.25</v>
      </c>
      <c r="EW6" s="50" cm="1">
        <f t="array" ref="EW6">MINVERSE(CU6)</f>
        <v>0.25</v>
      </c>
      <c r="EX6" s="50" cm="1">
        <f t="array" ref="EX6">MINVERSE(CV6)</f>
        <v>0.25</v>
      </c>
      <c r="EY6" s="50" cm="1">
        <f t="array" ref="EY6">MINVERSE(CW6)</f>
        <v>0.25</v>
      </c>
      <c r="EZ6" s="50" cm="1">
        <f t="array" ref="EZ6">MINVERSE(CX6)</f>
        <v>0.25</v>
      </c>
      <c r="FA6" s="50" cm="1">
        <f t="array" ref="FA6">MINVERSE(CY6)</f>
        <v>1</v>
      </c>
      <c r="FB6" s="50" cm="1">
        <f t="array" ref="FB6">MINVERSE(CZ6)</f>
        <v>0.2</v>
      </c>
      <c r="FC6" s="50" cm="1">
        <f t="array" ref="FC6">MINVERSE(DA6)</f>
        <v>0.25</v>
      </c>
      <c r="FD6" s="50" cm="1">
        <f t="array" ref="FD6">MINVERSE(DB6)</f>
        <v>0.33333333333333331</v>
      </c>
      <c r="FE6" s="50" cm="1">
        <f t="array" ref="FE6">MINVERSE(DC6)</f>
        <v>0.25</v>
      </c>
      <c r="FF6" s="50" cm="1">
        <f t="array" ref="FF6">MINVERSE(DD6)</f>
        <v>0.33333333333333331</v>
      </c>
      <c r="FG6" s="50" cm="1">
        <f t="array" ref="FG6">MINVERSE(DE6)</f>
        <v>0.25</v>
      </c>
      <c r="FH6" s="50" cm="1">
        <f t="array" ref="FH6">MINVERSE(DF6)</f>
        <v>1</v>
      </c>
      <c r="FI6" s="50" cm="1">
        <f t="array" ref="FI6">MINVERSE(DG6)</f>
        <v>0.25</v>
      </c>
      <c r="FJ6" s="50" cm="1">
        <f t="array" ref="FJ6">MINVERSE(DH6)</f>
        <v>0.33333333333333331</v>
      </c>
      <c r="FK6" s="50" cm="1">
        <f t="array" ref="FK6">MINVERSE(DI6)</f>
        <v>0.5</v>
      </c>
      <c r="FL6" s="50" cm="1">
        <f t="array" ref="FL6">MINVERSE(DJ6)</f>
        <v>0.5</v>
      </c>
      <c r="FM6" s="50" cm="1">
        <f t="array" ref="FM6">MINVERSE(DK6)</f>
        <v>0.33333333333333331</v>
      </c>
      <c r="FN6" s="50" cm="1">
        <f t="array" ref="FN6">MINVERSE(DL6)</f>
        <v>1</v>
      </c>
      <c r="FO6" s="50" cm="1">
        <f t="array" ref="FO6">MINVERSE(DM6)</f>
        <v>0.2</v>
      </c>
      <c r="FP6" s="62" cm="1">
        <f t="array" ref="FP6">MINVERSE(DN6)</f>
        <v>0.2</v>
      </c>
      <c r="FR6" s="90" t="str">
        <f t="shared" si="24"/>
        <v>ECC05</v>
      </c>
      <c r="FS6" s="59">
        <f t="shared" si="25"/>
        <v>1.9230769230769232E-2</v>
      </c>
      <c r="FT6" s="59">
        <f t="shared" si="26"/>
        <v>1.9230769230769232E-2</v>
      </c>
      <c r="FU6" s="59">
        <f t="shared" si="27"/>
        <v>5.3763440860215058E-3</v>
      </c>
      <c r="FV6" s="59">
        <f t="shared" si="28"/>
        <v>9.1324200913242004E-3</v>
      </c>
      <c r="FW6" s="59">
        <f t="shared" si="29"/>
        <v>6.8027210884353739E-3</v>
      </c>
      <c r="FX6" s="59">
        <f t="shared" si="30"/>
        <v>6.5075921908893698E-3</v>
      </c>
      <c r="FY6" s="59">
        <f t="shared" si="31"/>
        <v>6.8493150684931503E-3</v>
      </c>
      <c r="FZ6" s="59">
        <f t="shared" si="32"/>
        <v>5.151098901098901E-3</v>
      </c>
      <c r="GA6" s="59">
        <f t="shared" si="33"/>
        <v>5.151098901098901E-3</v>
      </c>
      <c r="GB6" s="59">
        <f t="shared" si="34"/>
        <v>6.2402496099843987E-3</v>
      </c>
      <c r="GC6" s="59">
        <f t="shared" si="35"/>
        <v>6.2402496099843987E-3</v>
      </c>
      <c r="GD6" s="59">
        <f t="shared" si="36"/>
        <v>6.7264573991031385E-3</v>
      </c>
      <c r="GE6" s="59">
        <f t="shared" si="37"/>
        <v>6.7264573991031385E-3</v>
      </c>
      <c r="GF6" s="59">
        <f t="shared" si="38"/>
        <v>5.2594670406732116E-3</v>
      </c>
      <c r="GG6" s="59">
        <f t="shared" si="39"/>
        <v>5.2594670406732116E-3</v>
      </c>
      <c r="GH6" s="59">
        <f t="shared" si="40"/>
        <v>7.8125E-3</v>
      </c>
      <c r="GI6" s="59">
        <f t="shared" si="41"/>
        <v>7.8125E-3</v>
      </c>
      <c r="GJ6" s="59">
        <f t="shared" si="42"/>
        <v>6.3999999999999994E-3</v>
      </c>
      <c r="GK6" s="59">
        <f t="shared" si="43"/>
        <v>6.3999999999999994E-3</v>
      </c>
      <c r="GL6" s="59">
        <f t="shared" si="44"/>
        <v>6.3999999999999994E-3</v>
      </c>
      <c r="GM6" s="59">
        <f t="shared" si="45"/>
        <v>5.4308472121650979E-3</v>
      </c>
      <c r="GN6" s="59">
        <f t="shared" si="46"/>
        <v>8.4033613445378148E-3</v>
      </c>
      <c r="GO6" s="59">
        <f t="shared" si="47"/>
        <v>6.9444444444444441E-3</v>
      </c>
      <c r="GP6" s="59">
        <f t="shared" si="48"/>
        <v>5.6200824278756084E-3</v>
      </c>
      <c r="GQ6" s="59">
        <f t="shared" si="49"/>
        <v>4.8681541582150109E-3</v>
      </c>
      <c r="GR6" s="59">
        <f t="shared" si="50"/>
        <v>7.4074074074074077E-3</v>
      </c>
      <c r="GS6" s="59">
        <f t="shared" si="51"/>
        <v>8.9285714285714281E-3</v>
      </c>
      <c r="GT6" s="59">
        <f t="shared" si="52"/>
        <v>5.822981366459627E-3</v>
      </c>
      <c r="GU6" s="59">
        <f t="shared" si="53"/>
        <v>6.9084628670120895E-3</v>
      </c>
      <c r="GV6" s="59">
        <f t="shared" si="54"/>
        <v>5.822981366459627E-3</v>
      </c>
      <c r="GW6" s="59">
        <f t="shared" si="55"/>
        <v>5.822981366459627E-3</v>
      </c>
      <c r="GX6" s="59">
        <f t="shared" si="56"/>
        <v>5.822981366459627E-3</v>
      </c>
      <c r="GY6" s="59">
        <f t="shared" si="57"/>
        <v>5.822981366459627E-3</v>
      </c>
      <c r="GZ6" s="59">
        <f t="shared" si="58"/>
        <v>5.822981366459627E-3</v>
      </c>
      <c r="HA6" s="59">
        <f t="shared" si="59"/>
        <v>5.822981366459627E-3</v>
      </c>
      <c r="HB6" s="59">
        <f t="shared" si="60"/>
        <v>5.822981366459627E-3</v>
      </c>
      <c r="HC6" s="59">
        <f t="shared" si="61"/>
        <v>0.01</v>
      </c>
      <c r="HD6" s="59">
        <f t="shared" si="62"/>
        <v>5.2470485351989518E-3</v>
      </c>
      <c r="HE6" s="59">
        <f t="shared" si="63"/>
        <v>5.9335443037974687E-3</v>
      </c>
      <c r="HF6" s="59">
        <f t="shared" si="64"/>
        <v>7.1684587813620072E-3</v>
      </c>
      <c r="HG6" s="59">
        <f t="shared" si="65"/>
        <v>5.9335443037974687E-3</v>
      </c>
      <c r="HH6" s="59">
        <f t="shared" si="66"/>
        <v>7.1684587813620072E-3</v>
      </c>
      <c r="HI6" s="59">
        <f t="shared" si="67"/>
        <v>5.9335443037974687E-3</v>
      </c>
      <c r="HJ6" s="59">
        <f t="shared" si="68"/>
        <v>1.4492753623188406E-2</v>
      </c>
      <c r="HK6" s="59">
        <f t="shared" si="69"/>
        <v>6.0410793395086586E-3</v>
      </c>
      <c r="HL6" s="59">
        <f t="shared" si="70"/>
        <v>7.2727272727272719E-3</v>
      </c>
      <c r="HM6" s="59">
        <f t="shared" si="71"/>
        <v>1.0033444816053512E-2</v>
      </c>
      <c r="HN6" s="59">
        <f t="shared" si="72"/>
        <v>1.0033444816053512E-2</v>
      </c>
      <c r="HO6" s="59">
        <f t="shared" si="73"/>
        <v>7.2727272727272719E-3</v>
      </c>
      <c r="HP6" s="59">
        <f t="shared" si="74"/>
        <v>1.8867924528301886E-2</v>
      </c>
      <c r="HQ6" s="59">
        <f t="shared" si="75"/>
        <v>6.0180541624874637E-3</v>
      </c>
      <c r="HR6" s="59">
        <f t="shared" si="76"/>
        <v>6.2047569803516042E-3</v>
      </c>
      <c r="HT6" s="15">
        <f t="shared" si="77"/>
        <v>0.38942617093104209</v>
      </c>
      <c r="HU6" s="24">
        <f t="shared" si="78"/>
        <v>7.4889648255969657E-3</v>
      </c>
      <c r="HV6" s="25">
        <f t="shared" si="112"/>
        <v>0.74889648255969654</v>
      </c>
    </row>
    <row r="7" spans="1:230" ht="15" customHeight="1" thickBot="1" x14ac:dyDescent="0.35">
      <c r="A7" s="90"/>
      <c r="B7" s="90" t="s">
        <v>224</v>
      </c>
      <c r="C7" s="90" t="s">
        <v>113</v>
      </c>
      <c r="D7" s="90"/>
      <c r="E7" s="90" t="s">
        <v>1</v>
      </c>
      <c r="F7" s="90" t="s">
        <v>17</v>
      </c>
      <c r="G7" s="90"/>
      <c r="H7" s="90">
        <v>10</v>
      </c>
      <c r="I7" s="90">
        <f t="shared" si="79"/>
        <v>4</v>
      </c>
      <c r="J7" s="24">
        <f t="shared" si="80"/>
        <v>1.3445024598718731E-2</v>
      </c>
      <c r="L7" s="90" t="str">
        <f t="shared" si="81"/>
        <v>ECC06</v>
      </c>
      <c r="M7" s="41">
        <f t="shared" si="82"/>
        <v>1</v>
      </c>
      <c r="N7" s="41">
        <f t="shared" si="83"/>
        <v>1</v>
      </c>
      <c r="O7" s="41">
        <f t="shared" si="84"/>
        <v>3</v>
      </c>
      <c r="P7" s="41">
        <f t="shared" si="85"/>
        <v>1</v>
      </c>
      <c r="Q7" s="41">
        <f t="shared" si="86"/>
        <v>2</v>
      </c>
      <c r="R7" s="41">
        <f t="shared" si="87"/>
        <v>1</v>
      </c>
      <c r="S7" s="41">
        <f t="shared" si="88"/>
        <v>2</v>
      </c>
      <c r="T7" s="41">
        <f t="shared" si="89"/>
        <v>1</v>
      </c>
      <c r="U7" s="41">
        <f t="shared" si="90"/>
        <v>1</v>
      </c>
      <c r="V7" s="41">
        <f t="shared" si="91"/>
        <v>1</v>
      </c>
      <c r="W7" s="41">
        <f t="shared" si="92"/>
        <v>1</v>
      </c>
      <c r="X7" s="41">
        <f t="shared" si="93"/>
        <v>1</v>
      </c>
      <c r="Y7" s="41">
        <f t="shared" si="94"/>
        <v>1</v>
      </c>
      <c r="Z7" s="41">
        <f t="shared" si="95"/>
        <v>1</v>
      </c>
      <c r="AA7" s="41">
        <f t="shared" si="96"/>
        <v>1</v>
      </c>
      <c r="AB7" s="41">
        <f t="shared" si="97"/>
        <v>2</v>
      </c>
      <c r="AC7" s="41">
        <f t="shared" si="98"/>
        <v>2</v>
      </c>
      <c r="AD7" s="41">
        <f t="shared" si="99"/>
        <v>1</v>
      </c>
      <c r="AE7" s="41">
        <f t="shared" si="100"/>
        <v>1</v>
      </c>
      <c r="AF7" s="41">
        <f t="shared" si="101"/>
        <v>1</v>
      </c>
      <c r="AG7" s="41">
        <f t="shared" si="102"/>
        <v>1</v>
      </c>
      <c r="AH7" s="41">
        <f t="shared" si="103"/>
        <v>2</v>
      </c>
      <c r="AI7" s="41">
        <f t="shared" si="104"/>
        <v>3</v>
      </c>
      <c r="AJ7" s="41">
        <f t="shared" si="105"/>
        <v>1</v>
      </c>
      <c r="AK7" s="41">
        <f t="shared" si="106"/>
        <v>1</v>
      </c>
      <c r="AL7" s="41">
        <f t="shared" si="107"/>
        <v>3</v>
      </c>
      <c r="AM7" s="41">
        <f t="shared" si="108"/>
        <v>2</v>
      </c>
      <c r="AN7" s="41">
        <f t="shared" si="109"/>
        <v>1</v>
      </c>
      <c r="AO7" s="41">
        <f t="shared" si="110"/>
        <v>1</v>
      </c>
      <c r="AP7" s="41">
        <f t="shared" si="111"/>
        <v>1</v>
      </c>
      <c r="AQ7" s="41">
        <f t="shared" si="0"/>
        <v>1</v>
      </c>
      <c r="AR7" s="41">
        <f t="shared" si="1"/>
        <v>1</v>
      </c>
      <c r="AS7" s="41">
        <f t="shared" si="2"/>
        <v>1</v>
      </c>
      <c r="AT7" s="41">
        <f t="shared" si="3"/>
        <v>1</v>
      </c>
      <c r="AU7" s="41">
        <f t="shared" si="4"/>
        <v>1</v>
      </c>
      <c r="AV7" s="41">
        <f t="shared" si="5"/>
        <v>1</v>
      </c>
      <c r="AW7" s="41">
        <f t="shared" si="6"/>
        <v>3</v>
      </c>
      <c r="AX7" s="41">
        <f t="shared" si="7"/>
        <v>1</v>
      </c>
      <c r="AY7" s="41">
        <f t="shared" si="8"/>
        <v>1</v>
      </c>
      <c r="AZ7" s="41">
        <f t="shared" si="9"/>
        <v>1</v>
      </c>
      <c r="BA7" s="41">
        <f t="shared" si="10"/>
        <v>1</v>
      </c>
      <c r="BB7" s="41">
        <f t="shared" si="11"/>
        <v>1</v>
      </c>
      <c r="BC7" s="41">
        <f t="shared" si="12"/>
        <v>1</v>
      </c>
      <c r="BD7" s="41">
        <f t="shared" si="13"/>
        <v>2</v>
      </c>
      <c r="BE7" s="41">
        <f t="shared" si="14"/>
        <v>1</v>
      </c>
      <c r="BF7" s="41">
        <f t="shared" si="15"/>
        <v>1</v>
      </c>
      <c r="BG7" s="41">
        <f t="shared" si="16"/>
        <v>1</v>
      </c>
      <c r="BH7" s="41">
        <f t="shared" si="17"/>
        <v>1</v>
      </c>
      <c r="BI7" s="41">
        <f t="shared" si="18"/>
        <v>1</v>
      </c>
      <c r="BJ7" s="41">
        <f t="shared" si="19"/>
        <v>1</v>
      </c>
      <c r="BK7" s="41">
        <f t="shared" si="20"/>
        <v>1</v>
      </c>
      <c r="BL7" s="44">
        <f t="shared" si="21"/>
        <v>1</v>
      </c>
      <c r="BN7" s="90" t="str">
        <f t="shared" si="22"/>
        <v>ECC06</v>
      </c>
      <c r="BO7" s="45">
        <f t="shared" si="22"/>
        <v>1</v>
      </c>
      <c r="BP7" s="45">
        <f t="shared" si="22"/>
        <v>1</v>
      </c>
      <c r="BQ7" s="45">
        <f t="shared" si="22"/>
        <v>3</v>
      </c>
      <c r="BR7" s="45">
        <f t="shared" si="22"/>
        <v>1</v>
      </c>
      <c r="BS7" s="45">
        <f t="shared" si="22"/>
        <v>2</v>
      </c>
      <c r="BT7" s="42" cm="1">
        <f t="array" ref="BT7:DN7">TRANSPOSE(R7:R53)</f>
        <v>1</v>
      </c>
      <c r="BU7" s="41">
        <v>1</v>
      </c>
      <c r="BV7" s="41">
        <v>2</v>
      </c>
      <c r="BW7" s="41">
        <v>2</v>
      </c>
      <c r="BX7" s="41">
        <v>1</v>
      </c>
      <c r="BY7" s="41">
        <v>1</v>
      </c>
      <c r="BZ7" s="41">
        <v>1</v>
      </c>
      <c r="CA7" s="41">
        <v>1</v>
      </c>
      <c r="CB7" s="41">
        <v>2</v>
      </c>
      <c r="CC7" s="41">
        <v>2</v>
      </c>
      <c r="CD7" s="41">
        <v>1</v>
      </c>
      <c r="CE7" s="41">
        <v>1</v>
      </c>
      <c r="CF7" s="41">
        <v>1</v>
      </c>
      <c r="CG7" s="41">
        <v>1</v>
      </c>
      <c r="CH7" s="41">
        <v>1</v>
      </c>
      <c r="CI7" s="41">
        <v>2</v>
      </c>
      <c r="CJ7" s="41">
        <v>1</v>
      </c>
      <c r="CK7" s="41">
        <v>1</v>
      </c>
      <c r="CL7" s="41">
        <v>2</v>
      </c>
      <c r="CM7" s="41">
        <v>3</v>
      </c>
      <c r="CN7" s="41">
        <v>1</v>
      </c>
      <c r="CO7" s="41">
        <v>1</v>
      </c>
      <c r="CP7" s="41">
        <v>2</v>
      </c>
      <c r="CQ7" s="41">
        <v>1</v>
      </c>
      <c r="CR7" s="41">
        <v>2</v>
      </c>
      <c r="CS7" s="41">
        <v>2</v>
      </c>
      <c r="CT7" s="41">
        <v>2</v>
      </c>
      <c r="CU7" s="41">
        <v>2</v>
      </c>
      <c r="CV7" s="41">
        <v>2</v>
      </c>
      <c r="CW7" s="41">
        <v>2</v>
      </c>
      <c r="CX7" s="41">
        <v>2</v>
      </c>
      <c r="CY7" s="41">
        <v>1</v>
      </c>
      <c r="CZ7" s="41">
        <v>3</v>
      </c>
      <c r="DA7" s="41">
        <v>2</v>
      </c>
      <c r="DB7" s="41">
        <v>1</v>
      </c>
      <c r="DC7" s="41">
        <v>2</v>
      </c>
      <c r="DD7" s="41">
        <v>1</v>
      </c>
      <c r="DE7" s="41">
        <v>2</v>
      </c>
      <c r="DF7" s="41">
        <v>1</v>
      </c>
      <c r="DG7" s="41">
        <v>2</v>
      </c>
      <c r="DH7" s="41">
        <v>1</v>
      </c>
      <c r="DI7" s="41">
        <v>1</v>
      </c>
      <c r="DJ7" s="41">
        <v>1</v>
      </c>
      <c r="DK7" s="41">
        <v>1</v>
      </c>
      <c r="DL7" s="41">
        <v>1</v>
      </c>
      <c r="DM7" s="41">
        <v>3</v>
      </c>
      <c r="DN7" s="44">
        <v>3</v>
      </c>
      <c r="DP7" s="90" t="str">
        <f t="shared" si="23"/>
        <v>ECC06</v>
      </c>
      <c r="DQ7" s="51">
        <f t="shared" si="23"/>
        <v>1</v>
      </c>
      <c r="DR7" s="52">
        <f t="shared" si="23"/>
        <v>1</v>
      </c>
      <c r="DS7" s="52">
        <f t="shared" si="23"/>
        <v>3</v>
      </c>
      <c r="DT7" s="52">
        <f t="shared" si="23"/>
        <v>1</v>
      </c>
      <c r="DU7" s="52">
        <f t="shared" si="23"/>
        <v>2</v>
      </c>
      <c r="DV7" s="52">
        <f t="shared" si="23"/>
        <v>1</v>
      </c>
      <c r="DW7" s="50" cm="1">
        <f t="array" ref="DW7">MINVERSE(BU7)</f>
        <v>1</v>
      </c>
      <c r="DX7" s="50" cm="1">
        <f t="array" ref="DX7">MINVERSE(BV7)</f>
        <v>0.5</v>
      </c>
      <c r="DY7" s="50" cm="1">
        <f t="array" ref="DY7">MINVERSE(BW7)</f>
        <v>0.5</v>
      </c>
      <c r="DZ7" s="50" cm="1">
        <f t="array" ref="DZ7">MINVERSE(BX7)</f>
        <v>1</v>
      </c>
      <c r="EA7" s="60" cm="1">
        <f t="array" ref="EA7">MINVERSE(BY7)</f>
        <v>1</v>
      </c>
      <c r="EB7" s="60" cm="1">
        <f t="array" ref="EB7">MINVERSE(BZ7)</f>
        <v>1</v>
      </c>
      <c r="EC7" s="60" cm="1">
        <f t="array" ref="EC7">MINVERSE(CA7)</f>
        <v>1</v>
      </c>
      <c r="ED7" s="60" cm="1">
        <f t="array" ref="ED7">MINVERSE(CB7)</f>
        <v>0.5</v>
      </c>
      <c r="EE7" s="60" cm="1">
        <f t="array" ref="EE7">MINVERSE(CC7)</f>
        <v>0.5</v>
      </c>
      <c r="EF7" s="60" cm="1">
        <f t="array" ref="EF7">MINVERSE(CD7)</f>
        <v>1</v>
      </c>
      <c r="EG7" s="60" cm="1">
        <f t="array" ref="EG7">MINVERSE(CE7)</f>
        <v>1</v>
      </c>
      <c r="EH7" s="60" cm="1">
        <f t="array" ref="EH7">MINVERSE(CF7)</f>
        <v>1</v>
      </c>
      <c r="EI7" s="60" cm="1">
        <f t="array" ref="EI7">MINVERSE(CG7)</f>
        <v>1</v>
      </c>
      <c r="EJ7" s="60" cm="1">
        <f t="array" ref="EJ7">MINVERSE(CH7)</f>
        <v>1</v>
      </c>
      <c r="EK7" s="60" cm="1">
        <f t="array" ref="EK7">MINVERSE(CI7)</f>
        <v>0.5</v>
      </c>
      <c r="EL7" s="60" cm="1">
        <f t="array" ref="EL7">MINVERSE(CJ7)</f>
        <v>1</v>
      </c>
      <c r="EM7" s="60" cm="1">
        <f t="array" ref="EM7">MINVERSE(CK7)</f>
        <v>1</v>
      </c>
      <c r="EN7" s="60" cm="1">
        <f t="array" ref="EN7">MINVERSE(CL7)</f>
        <v>0.5</v>
      </c>
      <c r="EO7" s="60" cm="1">
        <f t="array" ref="EO7">MINVERSE(CM7)</f>
        <v>0.33333333333333331</v>
      </c>
      <c r="EP7" s="60" cm="1">
        <f t="array" ref="EP7">MINVERSE(CN7)</f>
        <v>1</v>
      </c>
      <c r="EQ7" s="60" cm="1">
        <f t="array" ref="EQ7">MINVERSE(CO7)</f>
        <v>1</v>
      </c>
      <c r="ER7" s="50" cm="1">
        <f t="array" ref="ER7">MINVERSE(CP7)</f>
        <v>0.5</v>
      </c>
      <c r="ES7" s="50" cm="1">
        <f t="array" ref="ES7">MINVERSE(CQ7)</f>
        <v>1</v>
      </c>
      <c r="ET7" s="50" cm="1">
        <f t="array" ref="ET7">MINVERSE(CR7)</f>
        <v>0.5</v>
      </c>
      <c r="EU7" s="50" cm="1">
        <f t="array" ref="EU7">MINVERSE(CS7)</f>
        <v>0.5</v>
      </c>
      <c r="EV7" s="50" cm="1">
        <f t="array" ref="EV7">MINVERSE(CT7)</f>
        <v>0.5</v>
      </c>
      <c r="EW7" s="50" cm="1">
        <f t="array" ref="EW7">MINVERSE(CU7)</f>
        <v>0.5</v>
      </c>
      <c r="EX7" s="50" cm="1">
        <f t="array" ref="EX7">MINVERSE(CV7)</f>
        <v>0.5</v>
      </c>
      <c r="EY7" s="50" cm="1">
        <f t="array" ref="EY7">MINVERSE(CW7)</f>
        <v>0.5</v>
      </c>
      <c r="EZ7" s="50" cm="1">
        <f t="array" ref="EZ7">MINVERSE(CX7)</f>
        <v>0.5</v>
      </c>
      <c r="FA7" s="50" cm="1">
        <f t="array" ref="FA7">MINVERSE(CY7)</f>
        <v>1</v>
      </c>
      <c r="FB7" s="50" cm="1">
        <f t="array" ref="FB7">MINVERSE(CZ7)</f>
        <v>0.33333333333333331</v>
      </c>
      <c r="FC7" s="50" cm="1">
        <f t="array" ref="FC7">MINVERSE(DA7)</f>
        <v>0.5</v>
      </c>
      <c r="FD7" s="50" cm="1">
        <f t="array" ref="FD7">MINVERSE(DB7)</f>
        <v>1</v>
      </c>
      <c r="FE7" s="50" cm="1">
        <f t="array" ref="FE7">MINVERSE(DC7)</f>
        <v>0.5</v>
      </c>
      <c r="FF7" s="50" cm="1">
        <f t="array" ref="FF7">MINVERSE(DD7)</f>
        <v>1</v>
      </c>
      <c r="FG7" s="50" cm="1">
        <f t="array" ref="FG7">MINVERSE(DE7)</f>
        <v>0.5</v>
      </c>
      <c r="FH7" s="50" cm="1">
        <f t="array" ref="FH7">MINVERSE(DF7)</f>
        <v>1</v>
      </c>
      <c r="FI7" s="50" cm="1">
        <f t="array" ref="FI7">MINVERSE(DG7)</f>
        <v>0.5</v>
      </c>
      <c r="FJ7" s="50" cm="1">
        <f t="array" ref="FJ7">MINVERSE(DH7)</f>
        <v>1</v>
      </c>
      <c r="FK7" s="50" cm="1">
        <f t="array" ref="FK7">MINVERSE(DI7)</f>
        <v>1</v>
      </c>
      <c r="FL7" s="50" cm="1">
        <f t="array" ref="FL7">MINVERSE(DJ7)</f>
        <v>1</v>
      </c>
      <c r="FM7" s="50" cm="1">
        <f t="array" ref="FM7">MINVERSE(DK7)</f>
        <v>1</v>
      </c>
      <c r="FN7" s="50" cm="1">
        <f t="array" ref="FN7">MINVERSE(DL7)</f>
        <v>1</v>
      </c>
      <c r="FO7" s="50" cm="1">
        <f t="array" ref="FO7">MINVERSE(DM7)</f>
        <v>0.33333333333333331</v>
      </c>
      <c r="FP7" s="62" cm="1">
        <f t="array" ref="FP7">MINVERSE(DN7)</f>
        <v>0.33333333333333331</v>
      </c>
      <c r="FR7" s="90" t="str">
        <f t="shared" si="24"/>
        <v>ECC06</v>
      </c>
      <c r="FS7" s="59">
        <f t="shared" si="25"/>
        <v>1.9230769230769232E-2</v>
      </c>
      <c r="FT7" s="59">
        <f t="shared" si="26"/>
        <v>1.9230769230769232E-2</v>
      </c>
      <c r="FU7" s="59">
        <f t="shared" si="27"/>
        <v>1.6129032258064516E-2</v>
      </c>
      <c r="FV7" s="59">
        <f t="shared" si="28"/>
        <v>9.1324200913242004E-3</v>
      </c>
      <c r="FW7" s="59">
        <f t="shared" si="29"/>
        <v>1.3605442176870748E-2</v>
      </c>
      <c r="FX7" s="59">
        <f t="shared" si="30"/>
        <v>1.301518438177874E-2</v>
      </c>
      <c r="FY7" s="59">
        <f t="shared" si="31"/>
        <v>6.8493150684931503E-3</v>
      </c>
      <c r="FZ7" s="59">
        <f t="shared" si="32"/>
        <v>1.0302197802197802E-2</v>
      </c>
      <c r="GA7" s="59">
        <f t="shared" si="33"/>
        <v>1.0302197802197802E-2</v>
      </c>
      <c r="GB7" s="59">
        <f t="shared" si="34"/>
        <v>1.8720748829953195E-2</v>
      </c>
      <c r="GC7" s="59">
        <f t="shared" si="35"/>
        <v>1.8720748829953195E-2</v>
      </c>
      <c r="GD7" s="59">
        <f t="shared" si="36"/>
        <v>1.3452914798206277E-2</v>
      </c>
      <c r="GE7" s="59">
        <f t="shared" si="37"/>
        <v>1.3452914798206277E-2</v>
      </c>
      <c r="GF7" s="59">
        <f t="shared" si="38"/>
        <v>1.0518934081346423E-2</v>
      </c>
      <c r="GG7" s="59">
        <f t="shared" si="39"/>
        <v>1.0518934081346423E-2</v>
      </c>
      <c r="GH7" s="59">
        <f t="shared" si="40"/>
        <v>7.8125E-3</v>
      </c>
      <c r="GI7" s="59">
        <f t="shared" si="41"/>
        <v>7.8125E-3</v>
      </c>
      <c r="GJ7" s="59">
        <f t="shared" si="42"/>
        <v>1.9199999999999998E-2</v>
      </c>
      <c r="GK7" s="59">
        <f t="shared" si="43"/>
        <v>1.9199999999999998E-2</v>
      </c>
      <c r="GL7" s="59">
        <f t="shared" si="44"/>
        <v>1.9199999999999998E-2</v>
      </c>
      <c r="GM7" s="59">
        <f t="shared" si="45"/>
        <v>1.0861694424330196E-2</v>
      </c>
      <c r="GN7" s="59">
        <f t="shared" si="46"/>
        <v>8.4033613445378148E-3</v>
      </c>
      <c r="GO7" s="59">
        <f t="shared" si="47"/>
        <v>6.9444444444444441E-3</v>
      </c>
      <c r="GP7" s="59">
        <f t="shared" si="48"/>
        <v>1.1240164855751217E-2</v>
      </c>
      <c r="GQ7" s="59">
        <f t="shared" si="49"/>
        <v>8.1135902636916835E-3</v>
      </c>
      <c r="GR7" s="59">
        <f t="shared" si="50"/>
        <v>7.4074074074074077E-3</v>
      </c>
      <c r="GS7" s="59">
        <f t="shared" si="51"/>
        <v>8.9285714285714281E-3</v>
      </c>
      <c r="GT7" s="59">
        <f t="shared" si="52"/>
        <v>1.1645962732919254E-2</v>
      </c>
      <c r="GU7" s="59">
        <f t="shared" si="53"/>
        <v>2.072538860103627E-2</v>
      </c>
      <c r="GV7" s="59">
        <f t="shared" si="54"/>
        <v>1.1645962732919254E-2</v>
      </c>
      <c r="GW7" s="59">
        <f t="shared" si="55"/>
        <v>1.1645962732919254E-2</v>
      </c>
      <c r="GX7" s="59">
        <f t="shared" si="56"/>
        <v>1.1645962732919254E-2</v>
      </c>
      <c r="GY7" s="59">
        <f t="shared" si="57"/>
        <v>1.1645962732919254E-2</v>
      </c>
      <c r="GZ7" s="59">
        <f t="shared" si="58"/>
        <v>1.1645962732919254E-2</v>
      </c>
      <c r="HA7" s="59">
        <f t="shared" si="59"/>
        <v>1.1645962732919254E-2</v>
      </c>
      <c r="HB7" s="59">
        <f t="shared" si="60"/>
        <v>1.1645962732919254E-2</v>
      </c>
      <c r="HC7" s="59">
        <f t="shared" si="61"/>
        <v>0.01</v>
      </c>
      <c r="HD7" s="59">
        <f t="shared" si="62"/>
        <v>8.7450808919982519E-3</v>
      </c>
      <c r="HE7" s="59">
        <f t="shared" si="63"/>
        <v>1.1867088607594937E-2</v>
      </c>
      <c r="HF7" s="59">
        <f t="shared" si="64"/>
        <v>2.1505376344086023E-2</v>
      </c>
      <c r="HG7" s="59">
        <f t="shared" si="65"/>
        <v>1.1867088607594937E-2</v>
      </c>
      <c r="HH7" s="59">
        <f t="shared" si="66"/>
        <v>2.1505376344086023E-2</v>
      </c>
      <c r="HI7" s="59">
        <f t="shared" si="67"/>
        <v>1.1867088607594937E-2</v>
      </c>
      <c r="HJ7" s="59">
        <f t="shared" si="68"/>
        <v>1.4492753623188406E-2</v>
      </c>
      <c r="HK7" s="59">
        <f t="shared" si="69"/>
        <v>1.2082158679017317E-2</v>
      </c>
      <c r="HL7" s="59">
        <f t="shared" si="70"/>
        <v>2.1818181818181816E-2</v>
      </c>
      <c r="HM7" s="59">
        <f t="shared" si="71"/>
        <v>2.0066889632107024E-2</v>
      </c>
      <c r="HN7" s="59">
        <f t="shared" si="72"/>
        <v>2.0066889632107024E-2</v>
      </c>
      <c r="HO7" s="59">
        <f t="shared" si="73"/>
        <v>2.1818181818181816E-2</v>
      </c>
      <c r="HP7" s="59">
        <f t="shared" si="74"/>
        <v>1.8867924528301886E-2</v>
      </c>
      <c r="HQ7" s="59">
        <f t="shared" si="75"/>
        <v>1.0030090270812439E-2</v>
      </c>
      <c r="HR7" s="59">
        <f t="shared" si="76"/>
        <v>1.034126163391934E-2</v>
      </c>
      <c r="HT7" s="15">
        <f t="shared" si="77"/>
        <v>0.69914127913337376</v>
      </c>
      <c r="HU7" s="24">
        <f t="shared" si="78"/>
        <v>1.3445024598718731E-2</v>
      </c>
      <c r="HV7" s="25">
        <f t="shared" si="112"/>
        <v>1.3445024598718731</v>
      </c>
    </row>
    <row r="8" spans="1:230" ht="15" customHeight="1" thickBot="1" x14ac:dyDescent="0.35">
      <c r="A8" s="90"/>
      <c r="B8" s="90" t="s">
        <v>225</v>
      </c>
      <c r="C8" s="90" t="s">
        <v>114</v>
      </c>
      <c r="D8" s="90" t="s">
        <v>29</v>
      </c>
      <c r="E8" s="90" t="s">
        <v>26</v>
      </c>
      <c r="F8" s="90" t="s">
        <v>17</v>
      </c>
      <c r="G8" s="90"/>
      <c r="H8" s="90">
        <v>15</v>
      </c>
      <c r="I8" s="90">
        <f t="shared" si="79"/>
        <v>6</v>
      </c>
      <c r="J8" s="24">
        <f t="shared" si="80"/>
        <v>7.6141108292679159E-3</v>
      </c>
      <c r="L8" s="90" t="str">
        <f t="shared" si="81"/>
        <v>ECC07</v>
      </c>
      <c r="M8" s="41">
        <f t="shared" si="82"/>
        <v>1</v>
      </c>
      <c r="N8" s="41">
        <f t="shared" si="83"/>
        <v>1</v>
      </c>
      <c r="O8" s="41">
        <f t="shared" si="84"/>
        <v>1</v>
      </c>
      <c r="P8" s="41">
        <f t="shared" si="85"/>
        <v>1</v>
      </c>
      <c r="Q8" s="41">
        <f t="shared" si="86"/>
        <v>1</v>
      </c>
      <c r="R8" s="41">
        <f t="shared" si="87"/>
        <v>1</v>
      </c>
      <c r="S8" s="41">
        <f t="shared" si="88"/>
        <v>1</v>
      </c>
      <c r="T8" s="41">
        <f t="shared" si="89"/>
        <v>1</v>
      </c>
      <c r="U8" s="41">
        <f t="shared" si="90"/>
        <v>1</v>
      </c>
      <c r="V8" s="41">
        <f t="shared" si="91"/>
        <v>1</v>
      </c>
      <c r="W8" s="41">
        <f t="shared" si="92"/>
        <v>1</v>
      </c>
      <c r="X8" s="41">
        <f t="shared" si="93"/>
        <v>1</v>
      </c>
      <c r="Y8" s="41">
        <f t="shared" si="94"/>
        <v>1</v>
      </c>
      <c r="Z8" s="41">
        <f t="shared" si="95"/>
        <v>1</v>
      </c>
      <c r="AA8" s="41">
        <f t="shared" si="96"/>
        <v>1</v>
      </c>
      <c r="AB8" s="41">
        <f t="shared" si="97"/>
        <v>1</v>
      </c>
      <c r="AC8" s="41">
        <f t="shared" si="98"/>
        <v>1</v>
      </c>
      <c r="AD8" s="41">
        <f t="shared" si="99"/>
        <v>1</v>
      </c>
      <c r="AE8" s="41">
        <f t="shared" si="100"/>
        <v>1</v>
      </c>
      <c r="AF8" s="41">
        <f t="shared" si="101"/>
        <v>1</v>
      </c>
      <c r="AG8" s="41">
        <f t="shared" si="102"/>
        <v>1</v>
      </c>
      <c r="AH8" s="41">
        <f t="shared" si="103"/>
        <v>1</v>
      </c>
      <c r="AI8" s="41">
        <f t="shared" si="104"/>
        <v>1</v>
      </c>
      <c r="AJ8" s="41">
        <f t="shared" si="105"/>
        <v>1</v>
      </c>
      <c r="AK8" s="41">
        <f t="shared" si="106"/>
        <v>1</v>
      </c>
      <c r="AL8" s="41">
        <f t="shared" si="107"/>
        <v>1</v>
      </c>
      <c r="AM8" s="41">
        <f t="shared" si="108"/>
        <v>1</v>
      </c>
      <c r="AN8" s="41">
        <f t="shared" si="109"/>
        <v>1</v>
      </c>
      <c r="AO8" s="41">
        <f t="shared" si="110"/>
        <v>1</v>
      </c>
      <c r="AP8" s="41">
        <f t="shared" si="111"/>
        <v>1</v>
      </c>
      <c r="AQ8" s="41">
        <f t="shared" si="0"/>
        <v>1</v>
      </c>
      <c r="AR8" s="41">
        <f t="shared" si="1"/>
        <v>1</v>
      </c>
      <c r="AS8" s="41">
        <f t="shared" si="2"/>
        <v>1</v>
      </c>
      <c r="AT8" s="41">
        <f t="shared" si="3"/>
        <v>1</v>
      </c>
      <c r="AU8" s="41">
        <f t="shared" si="4"/>
        <v>1</v>
      </c>
      <c r="AV8" s="41">
        <f t="shared" si="5"/>
        <v>1</v>
      </c>
      <c r="AW8" s="41">
        <f t="shared" si="6"/>
        <v>1</v>
      </c>
      <c r="AX8" s="41">
        <f t="shared" si="7"/>
        <v>1</v>
      </c>
      <c r="AY8" s="41">
        <f t="shared" si="8"/>
        <v>1</v>
      </c>
      <c r="AZ8" s="41">
        <f t="shared" si="9"/>
        <v>1</v>
      </c>
      <c r="BA8" s="41">
        <f t="shared" si="10"/>
        <v>1</v>
      </c>
      <c r="BB8" s="41">
        <f t="shared" si="11"/>
        <v>1</v>
      </c>
      <c r="BC8" s="41">
        <f t="shared" si="12"/>
        <v>1</v>
      </c>
      <c r="BD8" s="41">
        <f t="shared" si="13"/>
        <v>1</v>
      </c>
      <c r="BE8" s="41">
        <f t="shared" si="14"/>
        <v>1</v>
      </c>
      <c r="BF8" s="41">
        <f t="shared" si="15"/>
        <v>1</v>
      </c>
      <c r="BG8" s="41">
        <f t="shared" si="16"/>
        <v>1</v>
      </c>
      <c r="BH8" s="41">
        <f t="shared" si="17"/>
        <v>1</v>
      </c>
      <c r="BI8" s="41">
        <f t="shared" si="18"/>
        <v>1</v>
      </c>
      <c r="BJ8" s="41">
        <f t="shared" si="19"/>
        <v>1</v>
      </c>
      <c r="BK8" s="41">
        <f t="shared" si="20"/>
        <v>1</v>
      </c>
      <c r="BL8" s="44">
        <f t="shared" si="21"/>
        <v>1</v>
      </c>
      <c r="BN8" s="90" t="str">
        <f t="shared" si="22"/>
        <v>ECC07</v>
      </c>
      <c r="BO8" s="45">
        <f t="shared" si="22"/>
        <v>1</v>
      </c>
      <c r="BP8" s="45">
        <f t="shared" si="22"/>
        <v>1</v>
      </c>
      <c r="BQ8" s="45">
        <f t="shared" si="22"/>
        <v>1</v>
      </c>
      <c r="BR8" s="45">
        <f t="shared" si="22"/>
        <v>1</v>
      </c>
      <c r="BS8" s="45">
        <f t="shared" si="22"/>
        <v>1</v>
      </c>
      <c r="BT8" s="45">
        <f t="shared" si="22"/>
        <v>1</v>
      </c>
      <c r="BU8" s="42" cm="1">
        <f t="array" ref="BU8:DN8">TRANSPOSE(S8:S53)</f>
        <v>1</v>
      </c>
      <c r="BV8" s="41">
        <v>4</v>
      </c>
      <c r="BW8" s="41">
        <v>4</v>
      </c>
      <c r="BX8" s="41">
        <v>3</v>
      </c>
      <c r="BY8" s="41">
        <v>3</v>
      </c>
      <c r="BZ8" s="41">
        <v>2</v>
      </c>
      <c r="CA8" s="41">
        <v>2</v>
      </c>
      <c r="CB8" s="41">
        <v>4</v>
      </c>
      <c r="CC8" s="41">
        <v>4</v>
      </c>
      <c r="CD8" s="41">
        <v>1</v>
      </c>
      <c r="CE8" s="41">
        <v>1</v>
      </c>
      <c r="CF8" s="41">
        <v>3</v>
      </c>
      <c r="CG8" s="41">
        <v>3</v>
      </c>
      <c r="CH8" s="41">
        <v>3</v>
      </c>
      <c r="CI8" s="41">
        <v>4</v>
      </c>
      <c r="CJ8" s="41">
        <v>1</v>
      </c>
      <c r="CK8" s="41">
        <v>1</v>
      </c>
      <c r="CL8" s="41">
        <v>4</v>
      </c>
      <c r="CM8" s="41">
        <v>5</v>
      </c>
      <c r="CN8" s="41">
        <v>1</v>
      </c>
      <c r="CO8" s="41">
        <v>1</v>
      </c>
      <c r="CP8" s="41">
        <v>4</v>
      </c>
      <c r="CQ8" s="41">
        <v>3</v>
      </c>
      <c r="CR8" s="41">
        <v>4</v>
      </c>
      <c r="CS8" s="41">
        <v>4</v>
      </c>
      <c r="CT8" s="41">
        <v>4</v>
      </c>
      <c r="CU8" s="41">
        <v>4</v>
      </c>
      <c r="CV8" s="41">
        <v>4</v>
      </c>
      <c r="CW8" s="41">
        <v>4</v>
      </c>
      <c r="CX8" s="41">
        <v>4</v>
      </c>
      <c r="CY8" s="41">
        <v>1</v>
      </c>
      <c r="CZ8" s="41">
        <v>5</v>
      </c>
      <c r="DA8" s="41">
        <v>4</v>
      </c>
      <c r="DB8" s="41">
        <v>3</v>
      </c>
      <c r="DC8" s="41">
        <v>4</v>
      </c>
      <c r="DD8" s="41">
        <v>3</v>
      </c>
      <c r="DE8" s="41">
        <v>4</v>
      </c>
      <c r="DF8" s="41">
        <v>1</v>
      </c>
      <c r="DG8" s="41">
        <v>4</v>
      </c>
      <c r="DH8" s="41">
        <v>3</v>
      </c>
      <c r="DI8" s="41">
        <v>2</v>
      </c>
      <c r="DJ8" s="41">
        <v>2</v>
      </c>
      <c r="DK8" s="41">
        <v>3</v>
      </c>
      <c r="DL8" s="41">
        <v>1</v>
      </c>
      <c r="DM8" s="41">
        <v>5</v>
      </c>
      <c r="DN8" s="44">
        <v>5</v>
      </c>
      <c r="DP8" s="90" t="str">
        <f t="shared" si="23"/>
        <v>ECC07</v>
      </c>
      <c r="DQ8" s="51">
        <f t="shared" si="23"/>
        <v>1</v>
      </c>
      <c r="DR8" s="52">
        <f t="shared" si="23"/>
        <v>1</v>
      </c>
      <c r="DS8" s="52">
        <f t="shared" si="23"/>
        <v>1</v>
      </c>
      <c r="DT8" s="52">
        <f t="shared" si="23"/>
        <v>1</v>
      </c>
      <c r="DU8" s="52">
        <f t="shared" si="23"/>
        <v>1</v>
      </c>
      <c r="DV8" s="52">
        <f t="shared" si="23"/>
        <v>1</v>
      </c>
      <c r="DW8" s="52">
        <f t="shared" si="23"/>
        <v>1</v>
      </c>
      <c r="DX8" s="50" cm="1">
        <f t="array" ref="DX8">MINVERSE(BV8)</f>
        <v>0.25</v>
      </c>
      <c r="DY8" s="50" cm="1">
        <f t="array" ref="DY8">MINVERSE(BW8)</f>
        <v>0.25</v>
      </c>
      <c r="DZ8" s="50" cm="1">
        <f t="array" ref="DZ8">MINVERSE(BX8)</f>
        <v>0.33333333333333331</v>
      </c>
      <c r="EA8" s="60" cm="1">
        <f t="array" ref="EA8">MINVERSE(BY8)</f>
        <v>0.33333333333333331</v>
      </c>
      <c r="EB8" s="60" cm="1">
        <f t="array" ref="EB8">MINVERSE(BZ8)</f>
        <v>0.5</v>
      </c>
      <c r="EC8" s="60" cm="1">
        <f t="array" ref="EC8">MINVERSE(CA8)</f>
        <v>0.5</v>
      </c>
      <c r="ED8" s="60" cm="1">
        <f t="array" ref="ED8">MINVERSE(CB8)</f>
        <v>0.25</v>
      </c>
      <c r="EE8" s="60" cm="1">
        <f t="array" ref="EE8">MINVERSE(CC8)</f>
        <v>0.25</v>
      </c>
      <c r="EF8" s="60" cm="1">
        <f t="array" ref="EF8">MINVERSE(CD8)</f>
        <v>1</v>
      </c>
      <c r="EG8" s="60" cm="1">
        <f t="array" ref="EG8">MINVERSE(CE8)</f>
        <v>1</v>
      </c>
      <c r="EH8" s="60" cm="1">
        <f t="array" ref="EH8">MINVERSE(CF8)</f>
        <v>0.33333333333333331</v>
      </c>
      <c r="EI8" s="60" cm="1">
        <f t="array" ref="EI8">MINVERSE(CG8)</f>
        <v>0.33333333333333331</v>
      </c>
      <c r="EJ8" s="60" cm="1">
        <f t="array" ref="EJ8">MINVERSE(CH8)</f>
        <v>0.33333333333333331</v>
      </c>
      <c r="EK8" s="60" cm="1">
        <f t="array" ref="EK8">MINVERSE(CI8)</f>
        <v>0.25</v>
      </c>
      <c r="EL8" s="60" cm="1">
        <f t="array" ref="EL8">MINVERSE(CJ8)</f>
        <v>1</v>
      </c>
      <c r="EM8" s="60" cm="1">
        <f t="array" ref="EM8">MINVERSE(CK8)</f>
        <v>1</v>
      </c>
      <c r="EN8" s="60" cm="1">
        <f t="array" ref="EN8">MINVERSE(CL8)</f>
        <v>0.25</v>
      </c>
      <c r="EO8" s="60" cm="1">
        <f t="array" ref="EO8">MINVERSE(CM8)</f>
        <v>0.2</v>
      </c>
      <c r="EP8" s="60" cm="1">
        <f t="array" ref="EP8">MINVERSE(CN8)</f>
        <v>1</v>
      </c>
      <c r="EQ8" s="60" cm="1">
        <f t="array" ref="EQ8">MINVERSE(CO8)</f>
        <v>1</v>
      </c>
      <c r="ER8" s="50" cm="1">
        <f t="array" ref="ER8">MINVERSE(CP8)</f>
        <v>0.25</v>
      </c>
      <c r="ES8" s="50" cm="1">
        <f t="array" ref="ES8">MINVERSE(CQ8)</f>
        <v>0.33333333333333331</v>
      </c>
      <c r="ET8" s="50" cm="1">
        <f t="array" ref="ET8">MINVERSE(CR8)</f>
        <v>0.25</v>
      </c>
      <c r="EU8" s="50" cm="1">
        <f t="array" ref="EU8">MINVERSE(CS8)</f>
        <v>0.25</v>
      </c>
      <c r="EV8" s="50" cm="1">
        <f t="array" ref="EV8">MINVERSE(CT8)</f>
        <v>0.25</v>
      </c>
      <c r="EW8" s="50" cm="1">
        <f t="array" ref="EW8">MINVERSE(CU8)</f>
        <v>0.25</v>
      </c>
      <c r="EX8" s="50" cm="1">
        <f t="array" ref="EX8">MINVERSE(CV8)</f>
        <v>0.25</v>
      </c>
      <c r="EY8" s="50" cm="1">
        <f t="array" ref="EY8">MINVERSE(CW8)</f>
        <v>0.25</v>
      </c>
      <c r="EZ8" s="50" cm="1">
        <f t="array" ref="EZ8">MINVERSE(CX8)</f>
        <v>0.25</v>
      </c>
      <c r="FA8" s="50" cm="1">
        <f t="array" ref="FA8">MINVERSE(CY8)</f>
        <v>1</v>
      </c>
      <c r="FB8" s="50" cm="1">
        <f t="array" ref="FB8">MINVERSE(CZ8)</f>
        <v>0.2</v>
      </c>
      <c r="FC8" s="50" cm="1">
        <f t="array" ref="FC8">MINVERSE(DA8)</f>
        <v>0.25</v>
      </c>
      <c r="FD8" s="50" cm="1">
        <f t="array" ref="FD8">MINVERSE(DB8)</f>
        <v>0.33333333333333331</v>
      </c>
      <c r="FE8" s="50" cm="1">
        <f t="array" ref="FE8">MINVERSE(DC8)</f>
        <v>0.25</v>
      </c>
      <c r="FF8" s="50" cm="1">
        <f t="array" ref="FF8">MINVERSE(DD8)</f>
        <v>0.33333333333333331</v>
      </c>
      <c r="FG8" s="50" cm="1">
        <f t="array" ref="FG8">MINVERSE(DE8)</f>
        <v>0.25</v>
      </c>
      <c r="FH8" s="50" cm="1">
        <f t="array" ref="FH8">MINVERSE(DF8)</f>
        <v>1</v>
      </c>
      <c r="FI8" s="50" cm="1">
        <f t="array" ref="FI8">MINVERSE(DG8)</f>
        <v>0.25</v>
      </c>
      <c r="FJ8" s="50" cm="1">
        <f t="array" ref="FJ8">MINVERSE(DH8)</f>
        <v>0.33333333333333331</v>
      </c>
      <c r="FK8" s="50" cm="1">
        <f t="array" ref="FK8">MINVERSE(DI8)</f>
        <v>0.5</v>
      </c>
      <c r="FL8" s="50" cm="1">
        <f t="array" ref="FL8">MINVERSE(DJ8)</f>
        <v>0.5</v>
      </c>
      <c r="FM8" s="50" cm="1">
        <f t="array" ref="FM8">MINVERSE(DK8)</f>
        <v>0.33333333333333331</v>
      </c>
      <c r="FN8" s="50" cm="1">
        <f t="array" ref="FN8">MINVERSE(DL8)</f>
        <v>1</v>
      </c>
      <c r="FO8" s="50" cm="1">
        <f t="array" ref="FO8">MINVERSE(DM8)</f>
        <v>0.2</v>
      </c>
      <c r="FP8" s="62" cm="1">
        <f t="array" ref="FP8">MINVERSE(DN8)</f>
        <v>0.2</v>
      </c>
      <c r="FR8" s="90" t="str">
        <f t="shared" si="24"/>
        <v>ECC07</v>
      </c>
      <c r="FS8" s="59">
        <f t="shared" si="25"/>
        <v>1.9230769230769232E-2</v>
      </c>
      <c r="FT8" s="59">
        <f t="shared" si="26"/>
        <v>1.9230769230769232E-2</v>
      </c>
      <c r="FU8" s="59">
        <f t="shared" si="27"/>
        <v>5.3763440860215058E-3</v>
      </c>
      <c r="FV8" s="59">
        <f t="shared" si="28"/>
        <v>9.1324200913242004E-3</v>
      </c>
      <c r="FW8" s="59">
        <f t="shared" si="29"/>
        <v>6.8027210884353739E-3</v>
      </c>
      <c r="FX8" s="59">
        <f t="shared" si="30"/>
        <v>1.301518438177874E-2</v>
      </c>
      <c r="FY8" s="59">
        <f t="shared" si="31"/>
        <v>6.8493150684931503E-3</v>
      </c>
      <c r="FZ8" s="59">
        <f t="shared" si="32"/>
        <v>5.151098901098901E-3</v>
      </c>
      <c r="GA8" s="59">
        <f t="shared" si="33"/>
        <v>5.151098901098901E-3</v>
      </c>
      <c r="GB8" s="59">
        <f t="shared" si="34"/>
        <v>6.2402496099843987E-3</v>
      </c>
      <c r="GC8" s="59">
        <f t="shared" si="35"/>
        <v>6.2402496099843987E-3</v>
      </c>
      <c r="GD8" s="59">
        <f t="shared" si="36"/>
        <v>6.7264573991031385E-3</v>
      </c>
      <c r="GE8" s="59">
        <f t="shared" si="37"/>
        <v>6.7264573991031385E-3</v>
      </c>
      <c r="GF8" s="59">
        <f t="shared" si="38"/>
        <v>5.2594670406732116E-3</v>
      </c>
      <c r="GG8" s="59">
        <f t="shared" si="39"/>
        <v>5.2594670406732116E-3</v>
      </c>
      <c r="GH8" s="59">
        <f t="shared" si="40"/>
        <v>7.8125E-3</v>
      </c>
      <c r="GI8" s="59">
        <f t="shared" si="41"/>
        <v>7.8125E-3</v>
      </c>
      <c r="GJ8" s="59">
        <f t="shared" si="42"/>
        <v>6.3999999999999994E-3</v>
      </c>
      <c r="GK8" s="59">
        <f t="shared" si="43"/>
        <v>6.3999999999999994E-3</v>
      </c>
      <c r="GL8" s="59">
        <f t="shared" si="44"/>
        <v>6.3999999999999994E-3</v>
      </c>
      <c r="GM8" s="59">
        <f t="shared" si="45"/>
        <v>5.4308472121650979E-3</v>
      </c>
      <c r="GN8" s="59">
        <f t="shared" si="46"/>
        <v>8.4033613445378148E-3</v>
      </c>
      <c r="GO8" s="59">
        <f t="shared" si="47"/>
        <v>6.9444444444444441E-3</v>
      </c>
      <c r="GP8" s="59">
        <f t="shared" si="48"/>
        <v>5.6200824278756084E-3</v>
      </c>
      <c r="GQ8" s="59">
        <f t="shared" si="49"/>
        <v>4.8681541582150109E-3</v>
      </c>
      <c r="GR8" s="59">
        <f t="shared" si="50"/>
        <v>7.4074074074074077E-3</v>
      </c>
      <c r="GS8" s="59">
        <f t="shared" si="51"/>
        <v>8.9285714285714281E-3</v>
      </c>
      <c r="GT8" s="59">
        <f t="shared" si="52"/>
        <v>5.822981366459627E-3</v>
      </c>
      <c r="GU8" s="59">
        <f t="shared" si="53"/>
        <v>6.9084628670120895E-3</v>
      </c>
      <c r="GV8" s="59">
        <f t="shared" si="54"/>
        <v>5.822981366459627E-3</v>
      </c>
      <c r="GW8" s="59">
        <f t="shared" si="55"/>
        <v>5.822981366459627E-3</v>
      </c>
      <c r="GX8" s="59">
        <f t="shared" si="56"/>
        <v>5.822981366459627E-3</v>
      </c>
      <c r="GY8" s="59">
        <f t="shared" si="57"/>
        <v>5.822981366459627E-3</v>
      </c>
      <c r="GZ8" s="59">
        <f t="shared" si="58"/>
        <v>5.822981366459627E-3</v>
      </c>
      <c r="HA8" s="59">
        <f t="shared" si="59"/>
        <v>5.822981366459627E-3</v>
      </c>
      <c r="HB8" s="59">
        <f t="shared" si="60"/>
        <v>5.822981366459627E-3</v>
      </c>
      <c r="HC8" s="59">
        <f t="shared" si="61"/>
        <v>0.01</v>
      </c>
      <c r="HD8" s="59">
        <f t="shared" si="62"/>
        <v>5.2470485351989518E-3</v>
      </c>
      <c r="HE8" s="59">
        <f t="shared" si="63"/>
        <v>5.9335443037974687E-3</v>
      </c>
      <c r="HF8" s="59">
        <f t="shared" si="64"/>
        <v>7.1684587813620072E-3</v>
      </c>
      <c r="HG8" s="59">
        <f t="shared" si="65"/>
        <v>5.9335443037974687E-3</v>
      </c>
      <c r="HH8" s="59">
        <f t="shared" si="66"/>
        <v>7.1684587813620072E-3</v>
      </c>
      <c r="HI8" s="59">
        <f t="shared" si="67"/>
        <v>5.9335443037974687E-3</v>
      </c>
      <c r="HJ8" s="59">
        <f t="shared" si="68"/>
        <v>1.4492753623188406E-2</v>
      </c>
      <c r="HK8" s="59">
        <f t="shared" si="69"/>
        <v>6.0410793395086586E-3</v>
      </c>
      <c r="HL8" s="59">
        <f t="shared" si="70"/>
        <v>7.2727272727272719E-3</v>
      </c>
      <c r="HM8" s="59">
        <f t="shared" si="71"/>
        <v>1.0033444816053512E-2</v>
      </c>
      <c r="HN8" s="59">
        <f t="shared" si="72"/>
        <v>1.0033444816053512E-2</v>
      </c>
      <c r="HO8" s="59">
        <f t="shared" si="73"/>
        <v>7.2727272727272719E-3</v>
      </c>
      <c r="HP8" s="59">
        <f t="shared" si="74"/>
        <v>1.8867924528301886E-2</v>
      </c>
      <c r="HQ8" s="59">
        <f t="shared" si="75"/>
        <v>6.0180541624874637E-3</v>
      </c>
      <c r="HR8" s="59">
        <f t="shared" si="76"/>
        <v>6.2047569803516042E-3</v>
      </c>
      <c r="HT8" s="15">
        <f t="shared" si="77"/>
        <v>0.39593376312193151</v>
      </c>
      <c r="HU8" s="24">
        <f t="shared" si="78"/>
        <v>7.6141108292679159E-3</v>
      </c>
      <c r="HV8" s="25">
        <f t="shared" si="112"/>
        <v>0.7614110829267916</v>
      </c>
    </row>
    <row r="9" spans="1:230" ht="15" customHeight="1" thickBot="1" x14ac:dyDescent="0.35">
      <c r="A9" s="90"/>
      <c r="B9" s="90" t="s">
        <v>226</v>
      </c>
      <c r="C9" s="90" t="s">
        <v>112</v>
      </c>
      <c r="D9" s="90"/>
      <c r="E9" s="90" t="s">
        <v>130</v>
      </c>
      <c r="F9" s="90" t="s">
        <v>17</v>
      </c>
      <c r="G9" s="90"/>
      <c r="H9" s="90">
        <v>3</v>
      </c>
      <c r="I9" s="90">
        <f t="shared" si="79"/>
        <v>2</v>
      </c>
      <c r="J9" s="24">
        <f t="shared" si="80"/>
        <v>2.0276589899718533E-2</v>
      </c>
      <c r="L9" s="90" t="str">
        <f t="shared" si="81"/>
        <v>ECC08</v>
      </c>
      <c r="M9" s="41">
        <f t="shared" si="82"/>
        <v>1</v>
      </c>
      <c r="N9" s="41">
        <f t="shared" si="83"/>
        <v>1</v>
      </c>
      <c r="O9" s="41">
        <f t="shared" si="84"/>
        <v>5</v>
      </c>
      <c r="P9" s="41">
        <f t="shared" si="85"/>
        <v>3</v>
      </c>
      <c r="Q9" s="41">
        <f t="shared" si="86"/>
        <v>4</v>
      </c>
      <c r="R9" s="41">
        <f t="shared" si="87"/>
        <v>2</v>
      </c>
      <c r="S9" s="41">
        <f t="shared" si="88"/>
        <v>4</v>
      </c>
      <c r="T9" s="41">
        <f t="shared" si="89"/>
        <v>1</v>
      </c>
      <c r="U9" s="41">
        <f t="shared" si="90"/>
        <v>1</v>
      </c>
      <c r="V9" s="41">
        <f t="shared" si="91"/>
        <v>1</v>
      </c>
      <c r="W9" s="41">
        <f t="shared" si="92"/>
        <v>1</v>
      </c>
      <c r="X9" s="41">
        <f t="shared" si="93"/>
        <v>2</v>
      </c>
      <c r="Y9" s="41">
        <f t="shared" si="94"/>
        <v>2</v>
      </c>
      <c r="Z9" s="41">
        <f t="shared" si="95"/>
        <v>1</v>
      </c>
      <c r="AA9" s="41">
        <f t="shared" si="96"/>
        <v>1</v>
      </c>
      <c r="AB9" s="41">
        <f t="shared" si="97"/>
        <v>4</v>
      </c>
      <c r="AC9" s="41">
        <f t="shared" si="98"/>
        <v>4</v>
      </c>
      <c r="AD9" s="41">
        <f t="shared" si="99"/>
        <v>1</v>
      </c>
      <c r="AE9" s="41">
        <f t="shared" si="100"/>
        <v>1</v>
      </c>
      <c r="AF9" s="41">
        <f t="shared" si="101"/>
        <v>1</v>
      </c>
      <c r="AG9" s="41">
        <f t="shared" si="102"/>
        <v>1</v>
      </c>
      <c r="AH9" s="41">
        <f t="shared" si="103"/>
        <v>4</v>
      </c>
      <c r="AI9" s="41">
        <f t="shared" si="104"/>
        <v>5</v>
      </c>
      <c r="AJ9" s="41">
        <f t="shared" si="105"/>
        <v>1</v>
      </c>
      <c r="AK9" s="41">
        <f t="shared" si="106"/>
        <v>1</v>
      </c>
      <c r="AL9" s="41">
        <f t="shared" si="107"/>
        <v>5</v>
      </c>
      <c r="AM9" s="41">
        <f t="shared" si="108"/>
        <v>4</v>
      </c>
      <c r="AN9" s="41">
        <f t="shared" si="109"/>
        <v>1</v>
      </c>
      <c r="AO9" s="41">
        <f t="shared" si="110"/>
        <v>1</v>
      </c>
      <c r="AP9" s="41">
        <f t="shared" si="111"/>
        <v>1</v>
      </c>
      <c r="AQ9" s="41">
        <f t="shared" si="0"/>
        <v>1</v>
      </c>
      <c r="AR9" s="41">
        <f t="shared" si="1"/>
        <v>1</v>
      </c>
      <c r="AS9" s="41">
        <f t="shared" si="2"/>
        <v>1</v>
      </c>
      <c r="AT9" s="41">
        <f t="shared" si="3"/>
        <v>1</v>
      </c>
      <c r="AU9" s="41">
        <f t="shared" si="4"/>
        <v>1</v>
      </c>
      <c r="AV9" s="41">
        <f t="shared" si="5"/>
        <v>1</v>
      </c>
      <c r="AW9" s="41">
        <f t="shared" si="6"/>
        <v>5</v>
      </c>
      <c r="AX9" s="41">
        <f t="shared" si="7"/>
        <v>1</v>
      </c>
      <c r="AY9" s="41">
        <f t="shared" si="8"/>
        <v>1</v>
      </c>
      <c r="AZ9" s="41">
        <f t="shared" si="9"/>
        <v>1</v>
      </c>
      <c r="BA9" s="41">
        <f t="shared" si="10"/>
        <v>1</v>
      </c>
      <c r="BB9" s="41">
        <f t="shared" si="11"/>
        <v>1</v>
      </c>
      <c r="BC9" s="41">
        <f t="shared" si="12"/>
        <v>1</v>
      </c>
      <c r="BD9" s="41">
        <f t="shared" si="13"/>
        <v>4</v>
      </c>
      <c r="BE9" s="41">
        <f t="shared" si="14"/>
        <v>1</v>
      </c>
      <c r="BF9" s="41">
        <f t="shared" si="15"/>
        <v>1</v>
      </c>
      <c r="BG9" s="41">
        <f t="shared" si="16"/>
        <v>2</v>
      </c>
      <c r="BH9" s="41">
        <f t="shared" si="17"/>
        <v>2</v>
      </c>
      <c r="BI9" s="41">
        <f t="shared" si="18"/>
        <v>1</v>
      </c>
      <c r="BJ9" s="41">
        <f t="shared" si="19"/>
        <v>3</v>
      </c>
      <c r="BK9" s="41">
        <f t="shared" si="20"/>
        <v>1</v>
      </c>
      <c r="BL9" s="44">
        <f t="shared" si="21"/>
        <v>1</v>
      </c>
      <c r="BN9" s="90" t="str">
        <f t="shared" si="22"/>
        <v>ECC08</v>
      </c>
      <c r="BO9" s="45">
        <f t="shared" si="22"/>
        <v>1</v>
      </c>
      <c r="BP9" s="45">
        <f t="shared" si="22"/>
        <v>1</v>
      </c>
      <c r="BQ9" s="45">
        <f t="shared" si="22"/>
        <v>5</v>
      </c>
      <c r="BR9" s="45">
        <f t="shared" si="22"/>
        <v>3</v>
      </c>
      <c r="BS9" s="45">
        <f t="shared" si="22"/>
        <v>4</v>
      </c>
      <c r="BT9" s="45">
        <f t="shared" si="22"/>
        <v>2</v>
      </c>
      <c r="BU9" s="45">
        <f t="shared" si="22"/>
        <v>4</v>
      </c>
      <c r="BV9" s="42" cm="1">
        <f t="array" ref="BV9:DN9">TRANSPOSE(T9:T53)</f>
        <v>1</v>
      </c>
      <c r="BW9" s="41">
        <v>1</v>
      </c>
      <c r="BX9" s="41">
        <v>1</v>
      </c>
      <c r="BY9" s="41">
        <v>1</v>
      </c>
      <c r="BZ9" s="41">
        <v>1</v>
      </c>
      <c r="CA9" s="41">
        <v>1</v>
      </c>
      <c r="CB9" s="41">
        <v>1</v>
      </c>
      <c r="CC9" s="41">
        <v>1</v>
      </c>
      <c r="CD9" s="41">
        <v>1</v>
      </c>
      <c r="CE9" s="41">
        <v>1</v>
      </c>
      <c r="CF9" s="41">
        <v>1</v>
      </c>
      <c r="CG9" s="41">
        <v>1</v>
      </c>
      <c r="CH9" s="41">
        <v>1</v>
      </c>
      <c r="CI9" s="41">
        <v>1</v>
      </c>
      <c r="CJ9" s="41">
        <v>1</v>
      </c>
      <c r="CK9" s="41">
        <v>1</v>
      </c>
      <c r="CL9" s="41">
        <v>1</v>
      </c>
      <c r="CM9" s="41">
        <v>1</v>
      </c>
      <c r="CN9" s="41">
        <v>1</v>
      </c>
      <c r="CO9" s="41">
        <v>1</v>
      </c>
      <c r="CP9" s="41">
        <v>1</v>
      </c>
      <c r="CQ9" s="41">
        <v>1</v>
      </c>
      <c r="CR9" s="41">
        <v>1</v>
      </c>
      <c r="CS9" s="41">
        <v>1</v>
      </c>
      <c r="CT9" s="41">
        <v>1</v>
      </c>
      <c r="CU9" s="41">
        <v>1</v>
      </c>
      <c r="CV9" s="41">
        <v>1</v>
      </c>
      <c r="CW9" s="41">
        <v>1</v>
      </c>
      <c r="CX9" s="41">
        <v>1</v>
      </c>
      <c r="CY9" s="41">
        <v>1</v>
      </c>
      <c r="CZ9" s="41">
        <v>1</v>
      </c>
      <c r="DA9" s="41">
        <v>1</v>
      </c>
      <c r="DB9" s="41">
        <v>1</v>
      </c>
      <c r="DC9" s="41">
        <v>1</v>
      </c>
      <c r="DD9" s="41">
        <v>1</v>
      </c>
      <c r="DE9" s="41">
        <v>1</v>
      </c>
      <c r="DF9" s="41">
        <v>1</v>
      </c>
      <c r="DG9" s="41">
        <v>1</v>
      </c>
      <c r="DH9" s="41">
        <v>1</v>
      </c>
      <c r="DI9" s="41">
        <v>1</v>
      </c>
      <c r="DJ9" s="41">
        <v>1</v>
      </c>
      <c r="DK9" s="41">
        <v>1</v>
      </c>
      <c r="DL9" s="41">
        <v>1</v>
      </c>
      <c r="DM9" s="41">
        <v>1</v>
      </c>
      <c r="DN9" s="44">
        <v>1</v>
      </c>
      <c r="DP9" s="90" t="str">
        <f t="shared" si="23"/>
        <v>ECC08</v>
      </c>
      <c r="DQ9" s="51">
        <f t="shared" si="23"/>
        <v>1</v>
      </c>
      <c r="DR9" s="52">
        <f t="shared" si="23"/>
        <v>1</v>
      </c>
      <c r="DS9" s="52">
        <f t="shared" si="23"/>
        <v>5</v>
      </c>
      <c r="DT9" s="52">
        <f t="shared" si="23"/>
        <v>3</v>
      </c>
      <c r="DU9" s="52">
        <f t="shared" si="23"/>
        <v>4</v>
      </c>
      <c r="DV9" s="52">
        <f t="shared" si="23"/>
        <v>2</v>
      </c>
      <c r="DW9" s="52">
        <f t="shared" si="23"/>
        <v>4</v>
      </c>
      <c r="DX9" s="52">
        <f t="shared" si="23"/>
        <v>1</v>
      </c>
      <c r="DY9" s="50" cm="1">
        <f t="array" ref="DY9">MINVERSE(BW9)</f>
        <v>1</v>
      </c>
      <c r="DZ9" s="50" cm="1">
        <f t="array" ref="DZ9">MINVERSE(BX9)</f>
        <v>1</v>
      </c>
      <c r="EA9" s="60" cm="1">
        <f t="array" ref="EA9">MINVERSE(BY9)</f>
        <v>1</v>
      </c>
      <c r="EB9" s="60" cm="1">
        <f t="array" ref="EB9">MINVERSE(BZ9)</f>
        <v>1</v>
      </c>
      <c r="EC9" s="60" cm="1">
        <f t="array" ref="EC9">MINVERSE(CA9)</f>
        <v>1</v>
      </c>
      <c r="ED9" s="60" cm="1">
        <f t="array" ref="ED9">MINVERSE(CB9)</f>
        <v>1</v>
      </c>
      <c r="EE9" s="60" cm="1">
        <f t="array" ref="EE9">MINVERSE(CC9)</f>
        <v>1</v>
      </c>
      <c r="EF9" s="60" cm="1">
        <f t="array" ref="EF9">MINVERSE(CD9)</f>
        <v>1</v>
      </c>
      <c r="EG9" s="60" cm="1">
        <f t="array" ref="EG9">MINVERSE(CE9)</f>
        <v>1</v>
      </c>
      <c r="EH9" s="60" cm="1">
        <f t="array" ref="EH9">MINVERSE(CF9)</f>
        <v>1</v>
      </c>
      <c r="EI9" s="60" cm="1">
        <f t="array" ref="EI9">MINVERSE(CG9)</f>
        <v>1</v>
      </c>
      <c r="EJ9" s="60" cm="1">
        <f t="array" ref="EJ9">MINVERSE(CH9)</f>
        <v>1</v>
      </c>
      <c r="EK9" s="60" cm="1">
        <f t="array" ref="EK9">MINVERSE(CI9)</f>
        <v>1</v>
      </c>
      <c r="EL9" s="60" cm="1">
        <f t="array" ref="EL9">MINVERSE(CJ9)</f>
        <v>1</v>
      </c>
      <c r="EM9" s="60" cm="1">
        <f t="array" ref="EM9">MINVERSE(CK9)</f>
        <v>1</v>
      </c>
      <c r="EN9" s="60" cm="1">
        <f t="array" ref="EN9">MINVERSE(CL9)</f>
        <v>1</v>
      </c>
      <c r="EO9" s="60" cm="1">
        <f t="array" ref="EO9">MINVERSE(CM9)</f>
        <v>1</v>
      </c>
      <c r="EP9" s="60" cm="1">
        <f t="array" ref="EP9">MINVERSE(CN9)</f>
        <v>1</v>
      </c>
      <c r="EQ9" s="60" cm="1">
        <f t="array" ref="EQ9">MINVERSE(CO9)</f>
        <v>1</v>
      </c>
      <c r="ER9" s="50" cm="1">
        <f t="array" ref="ER9">MINVERSE(CP9)</f>
        <v>1</v>
      </c>
      <c r="ES9" s="50" cm="1">
        <f t="array" ref="ES9">MINVERSE(CQ9)</f>
        <v>1</v>
      </c>
      <c r="ET9" s="50" cm="1">
        <f t="array" ref="ET9">MINVERSE(CR9)</f>
        <v>1</v>
      </c>
      <c r="EU9" s="50" cm="1">
        <f t="array" ref="EU9">MINVERSE(CS9)</f>
        <v>1</v>
      </c>
      <c r="EV9" s="50" cm="1">
        <f t="array" ref="EV9">MINVERSE(CT9)</f>
        <v>1</v>
      </c>
      <c r="EW9" s="50" cm="1">
        <f t="array" ref="EW9">MINVERSE(CU9)</f>
        <v>1</v>
      </c>
      <c r="EX9" s="50" cm="1">
        <f t="array" ref="EX9">MINVERSE(CV9)</f>
        <v>1</v>
      </c>
      <c r="EY9" s="50" cm="1">
        <f t="array" ref="EY9">MINVERSE(CW9)</f>
        <v>1</v>
      </c>
      <c r="EZ9" s="50" cm="1">
        <f t="array" ref="EZ9">MINVERSE(CX9)</f>
        <v>1</v>
      </c>
      <c r="FA9" s="50" cm="1">
        <f t="array" ref="FA9">MINVERSE(CY9)</f>
        <v>1</v>
      </c>
      <c r="FB9" s="50" cm="1">
        <f t="array" ref="FB9">MINVERSE(CZ9)</f>
        <v>1</v>
      </c>
      <c r="FC9" s="50" cm="1">
        <f t="array" ref="FC9">MINVERSE(DA9)</f>
        <v>1</v>
      </c>
      <c r="FD9" s="50" cm="1">
        <f t="array" ref="FD9">MINVERSE(DB9)</f>
        <v>1</v>
      </c>
      <c r="FE9" s="50" cm="1">
        <f t="array" ref="FE9">MINVERSE(DC9)</f>
        <v>1</v>
      </c>
      <c r="FF9" s="50" cm="1">
        <f t="array" ref="FF9">MINVERSE(DD9)</f>
        <v>1</v>
      </c>
      <c r="FG9" s="50" cm="1">
        <f t="array" ref="FG9">MINVERSE(DE9)</f>
        <v>1</v>
      </c>
      <c r="FH9" s="50" cm="1">
        <f t="array" ref="FH9">MINVERSE(DF9)</f>
        <v>1</v>
      </c>
      <c r="FI9" s="50" cm="1">
        <f t="array" ref="FI9">MINVERSE(DG9)</f>
        <v>1</v>
      </c>
      <c r="FJ9" s="50" cm="1">
        <f t="array" ref="FJ9">MINVERSE(DH9)</f>
        <v>1</v>
      </c>
      <c r="FK9" s="50" cm="1">
        <f t="array" ref="FK9">MINVERSE(DI9)</f>
        <v>1</v>
      </c>
      <c r="FL9" s="50" cm="1">
        <f t="array" ref="FL9">MINVERSE(DJ9)</f>
        <v>1</v>
      </c>
      <c r="FM9" s="50" cm="1">
        <f t="array" ref="FM9">MINVERSE(DK9)</f>
        <v>1</v>
      </c>
      <c r="FN9" s="50" cm="1">
        <f t="array" ref="FN9">MINVERSE(DL9)</f>
        <v>1</v>
      </c>
      <c r="FO9" s="50" cm="1">
        <f t="array" ref="FO9">MINVERSE(DM9)</f>
        <v>1</v>
      </c>
      <c r="FP9" s="62" cm="1">
        <f t="array" ref="FP9">MINVERSE(DN9)</f>
        <v>1</v>
      </c>
      <c r="FR9" s="90" t="str">
        <f t="shared" si="24"/>
        <v>ECC08</v>
      </c>
      <c r="FS9" s="59">
        <f t="shared" si="25"/>
        <v>1.9230769230769232E-2</v>
      </c>
      <c r="FT9" s="59">
        <f t="shared" si="26"/>
        <v>1.9230769230769232E-2</v>
      </c>
      <c r="FU9" s="59">
        <f t="shared" si="27"/>
        <v>2.6881720430107527E-2</v>
      </c>
      <c r="FV9" s="59">
        <f t="shared" si="28"/>
        <v>2.7397260273972601E-2</v>
      </c>
      <c r="FW9" s="59">
        <f t="shared" si="29"/>
        <v>2.7210884353741496E-2</v>
      </c>
      <c r="FX9" s="59">
        <f t="shared" si="30"/>
        <v>2.6030368763557479E-2</v>
      </c>
      <c r="FY9" s="59">
        <f t="shared" si="31"/>
        <v>2.7397260273972601E-2</v>
      </c>
      <c r="FZ9" s="59">
        <f t="shared" si="32"/>
        <v>2.0604395604395604E-2</v>
      </c>
      <c r="GA9" s="59">
        <f t="shared" si="33"/>
        <v>2.0604395604395604E-2</v>
      </c>
      <c r="GB9" s="59">
        <f t="shared" si="34"/>
        <v>1.8720748829953195E-2</v>
      </c>
      <c r="GC9" s="59">
        <f t="shared" si="35"/>
        <v>1.8720748829953195E-2</v>
      </c>
      <c r="GD9" s="59">
        <f t="shared" si="36"/>
        <v>1.3452914798206277E-2</v>
      </c>
      <c r="GE9" s="59">
        <f t="shared" si="37"/>
        <v>1.3452914798206277E-2</v>
      </c>
      <c r="GF9" s="59">
        <f t="shared" si="38"/>
        <v>2.1037868162692847E-2</v>
      </c>
      <c r="GG9" s="59">
        <f t="shared" si="39"/>
        <v>2.1037868162692847E-2</v>
      </c>
      <c r="GH9" s="59">
        <f t="shared" si="40"/>
        <v>7.8125E-3</v>
      </c>
      <c r="GI9" s="59">
        <f t="shared" si="41"/>
        <v>7.8125E-3</v>
      </c>
      <c r="GJ9" s="59">
        <f t="shared" si="42"/>
        <v>1.9199999999999998E-2</v>
      </c>
      <c r="GK9" s="59">
        <f t="shared" si="43"/>
        <v>1.9199999999999998E-2</v>
      </c>
      <c r="GL9" s="59">
        <f t="shared" si="44"/>
        <v>1.9199999999999998E-2</v>
      </c>
      <c r="GM9" s="59">
        <f t="shared" si="45"/>
        <v>2.1723388848660392E-2</v>
      </c>
      <c r="GN9" s="59">
        <f t="shared" si="46"/>
        <v>8.4033613445378148E-3</v>
      </c>
      <c r="GO9" s="59">
        <f t="shared" si="47"/>
        <v>6.9444444444444441E-3</v>
      </c>
      <c r="GP9" s="59">
        <f t="shared" si="48"/>
        <v>2.2480329711502434E-2</v>
      </c>
      <c r="GQ9" s="59">
        <f t="shared" si="49"/>
        <v>2.4340770791075054E-2</v>
      </c>
      <c r="GR9" s="59">
        <f t="shared" si="50"/>
        <v>7.4074074074074077E-3</v>
      </c>
      <c r="GS9" s="59">
        <f t="shared" si="51"/>
        <v>8.9285714285714281E-3</v>
      </c>
      <c r="GT9" s="59">
        <f t="shared" si="52"/>
        <v>2.3291925465838508E-2</v>
      </c>
      <c r="GU9" s="59">
        <f t="shared" si="53"/>
        <v>2.072538860103627E-2</v>
      </c>
      <c r="GV9" s="59">
        <f t="shared" si="54"/>
        <v>2.3291925465838508E-2</v>
      </c>
      <c r="GW9" s="59">
        <f t="shared" si="55"/>
        <v>2.3291925465838508E-2</v>
      </c>
      <c r="GX9" s="59">
        <f t="shared" si="56"/>
        <v>2.3291925465838508E-2</v>
      </c>
      <c r="GY9" s="59">
        <f t="shared" si="57"/>
        <v>2.3291925465838508E-2</v>
      </c>
      <c r="GZ9" s="59">
        <f t="shared" si="58"/>
        <v>2.3291925465838508E-2</v>
      </c>
      <c r="HA9" s="59">
        <f t="shared" si="59"/>
        <v>2.3291925465838508E-2</v>
      </c>
      <c r="HB9" s="59">
        <f t="shared" si="60"/>
        <v>2.3291925465838508E-2</v>
      </c>
      <c r="HC9" s="59">
        <f t="shared" si="61"/>
        <v>0.01</v>
      </c>
      <c r="HD9" s="59">
        <f t="shared" si="62"/>
        <v>2.6235242675994759E-2</v>
      </c>
      <c r="HE9" s="59">
        <f t="shared" si="63"/>
        <v>2.3734177215189875E-2</v>
      </c>
      <c r="HF9" s="59">
        <f t="shared" si="64"/>
        <v>2.1505376344086023E-2</v>
      </c>
      <c r="HG9" s="59">
        <f t="shared" si="65"/>
        <v>2.3734177215189875E-2</v>
      </c>
      <c r="HH9" s="59">
        <f t="shared" si="66"/>
        <v>2.1505376344086023E-2</v>
      </c>
      <c r="HI9" s="59">
        <f t="shared" si="67"/>
        <v>2.3734177215189875E-2</v>
      </c>
      <c r="HJ9" s="59">
        <f t="shared" si="68"/>
        <v>1.4492753623188406E-2</v>
      </c>
      <c r="HK9" s="59">
        <f t="shared" si="69"/>
        <v>2.4164317358034634E-2</v>
      </c>
      <c r="HL9" s="59">
        <f t="shared" si="70"/>
        <v>2.1818181818181816E-2</v>
      </c>
      <c r="HM9" s="59">
        <f t="shared" si="71"/>
        <v>2.0066889632107024E-2</v>
      </c>
      <c r="HN9" s="59">
        <f t="shared" si="72"/>
        <v>2.0066889632107024E-2</v>
      </c>
      <c r="HO9" s="59">
        <f t="shared" si="73"/>
        <v>2.1818181818181816E-2</v>
      </c>
      <c r="HP9" s="59">
        <f t="shared" si="74"/>
        <v>1.8867924528301886E-2</v>
      </c>
      <c r="HQ9" s="59">
        <f t="shared" si="75"/>
        <v>3.0090270812437318E-2</v>
      </c>
      <c r="HR9" s="59">
        <f t="shared" si="76"/>
        <v>3.1023784901758021E-2</v>
      </c>
      <c r="HT9" s="15">
        <f t="shared" si="77"/>
        <v>1.0543826747853635</v>
      </c>
      <c r="HU9" s="24">
        <f t="shared" si="78"/>
        <v>2.0276589899718533E-2</v>
      </c>
      <c r="HV9" s="25">
        <f t="shared" si="112"/>
        <v>2.0276589899718536</v>
      </c>
    </row>
    <row r="10" spans="1:230" ht="15" customHeight="1" thickBot="1" x14ac:dyDescent="0.35">
      <c r="A10" s="91" t="s">
        <v>50</v>
      </c>
      <c r="B10" s="91" t="s">
        <v>227</v>
      </c>
      <c r="C10" s="91" t="s">
        <v>49</v>
      </c>
      <c r="D10" s="91"/>
      <c r="E10" s="91" t="s">
        <v>1</v>
      </c>
      <c r="F10" s="91" t="s">
        <v>17</v>
      </c>
      <c r="G10" s="91"/>
      <c r="H10" s="91">
        <v>3</v>
      </c>
      <c r="I10" s="90">
        <f t="shared" si="79"/>
        <v>2</v>
      </c>
      <c r="J10" s="24">
        <f t="shared" si="80"/>
        <v>2.0276589899718533E-2</v>
      </c>
      <c r="L10" s="91" t="str">
        <f t="shared" si="81"/>
        <v>POC01</v>
      </c>
      <c r="M10" s="41">
        <f t="shared" si="82"/>
        <v>1</v>
      </c>
      <c r="N10" s="41">
        <f t="shared" si="83"/>
        <v>1</v>
      </c>
      <c r="O10" s="41">
        <f t="shared" si="84"/>
        <v>5</v>
      </c>
      <c r="P10" s="41">
        <f t="shared" si="85"/>
        <v>3</v>
      </c>
      <c r="Q10" s="41">
        <f t="shared" si="86"/>
        <v>4</v>
      </c>
      <c r="R10" s="41">
        <f t="shared" si="87"/>
        <v>2</v>
      </c>
      <c r="S10" s="41">
        <f t="shared" si="88"/>
        <v>4</v>
      </c>
      <c r="T10" s="41">
        <f t="shared" si="89"/>
        <v>1</v>
      </c>
      <c r="U10" s="41">
        <f t="shared" si="90"/>
        <v>1</v>
      </c>
      <c r="V10" s="41">
        <f t="shared" si="91"/>
        <v>1</v>
      </c>
      <c r="W10" s="41">
        <f t="shared" si="92"/>
        <v>1</v>
      </c>
      <c r="X10" s="41">
        <f t="shared" si="93"/>
        <v>2</v>
      </c>
      <c r="Y10" s="41">
        <f t="shared" si="94"/>
        <v>2</v>
      </c>
      <c r="Z10" s="41">
        <f t="shared" si="95"/>
        <v>1</v>
      </c>
      <c r="AA10" s="41">
        <f t="shared" si="96"/>
        <v>1</v>
      </c>
      <c r="AB10" s="41">
        <f t="shared" si="97"/>
        <v>4</v>
      </c>
      <c r="AC10" s="41">
        <f t="shared" si="98"/>
        <v>4</v>
      </c>
      <c r="AD10" s="41">
        <f t="shared" si="99"/>
        <v>1</v>
      </c>
      <c r="AE10" s="41">
        <f t="shared" si="100"/>
        <v>1</v>
      </c>
      <c r="AF10" s="41">
        <f t="shared" si="101"/>
        <v>1</v>
      </c>
      <c r="AG10" s="41">
        <f t="shared" si="102"/>
        <v>1</v>
      </c>
      <c r="AH10" s="41">
        <f t="shared" si="103"/>
        <v>4</v>
      </c>
      <c r="AI10" s="41">
        <f t="shared" si="104"/>
        <v>5</v>
      </c>
      <c r="AJ10" s="41">
        <f t="shared" si="105"/>
        <v>1</v>
      </c>
      <c r="AK10" s="41">
        <f t="shared" si="106"/>
        <v>1</v>
      </c>
      <c r="AL10" s="41">
        <f t="shared" si="107"/>
        <v>5</v>
      </c>
      <c r="AM10" s="41">
        <f t="shared" si="108"/>
        <v>4</v>
      </c>
      <c r="AN10" s="41">
        <f t="shared" si="109"/>
        <v>1</v>
      </c>
      <c r="AO10" s="41">
        <f t="shared" si="110"/>
        <v>1</v>
      </c>
      <c r="AP10" s="41">
        <f t="shared" si="111"/>
        <v>1</v>
      </c>
      <c r="AQ10" s="41">
        <f t="shared" si="0"/>
        <v>1</v>
      </c>
      <c r="AR10" s="41">
        <f t="shared" si="1"/>
        <v>1</v>
      </c>
      <c r="AS10" s="41">
        <f t="shared" si="2"/>
        <v>1</v>
      </c>
      <c r="AT10" s="41">
        <f t="shared" si="3"/>
        <v>1</v>
      </c>
      <c r="AU10" s="41">
        <f t="shared" si="4"/>
        <v>1</v>
      </c>
      <c r="AV10" s="41">
        <f t="shared" si="5"/>
        <v>1</v>
      </c>
      <c r="AW10" s="41">
        <f t="shared" si="6"/>
        <v>5</v>
      </c>
      <c r="AX10" s="41">
        <f t="shared" si="7"/>
        <v>1</v>
      </c>
      <c r="AY10" s="41">
        <f t="shared" si="8"/>
        <v>1</v>
      </c>
      <c r="AZ10" s="41">
        <f t="shared" si="9"/>
        <v>1</v>
      </c>
      <c r="BA10" s="41">
        <f t="shared" si="10"/>
        <v>1</v>
      </c>
      <c r="BB10" s="41">
        <f t="shared" si="11"/>
        <v>1</v>
      </c>
      <c r="BC10" s="41">
        <f t="shared" si="12"/>
        <v>1</v>
      </c>
      <c r="BD10" s="41">
        <f t="shared" si="13"/>
        <v>4</v>
      </c>
      <c r="BE10" s="41">
        <f t="shared" si="14"/>
        <v>1</v>
      </c>
      <c r="BF10" s="41">
        <f t="shared" si="15"/>
        <v>1</v>
      </c>
      <c r="BG10" s="41">
        <f t="shared" si="16"/>
        <v>2</v>
      </c>
      <c r="BH10" s="41">
        <f t="shared" si="17"/>
        <v>2</v>
      </c>
      <c r="BI10" s="41">
        <f t="shared" si="18"/>
        <v>1</v>
      </c>
      <c r="BJ10" s="41">
        <f t="shared" si="19"/>
        <v>3</v>
      </c>
      <c r="BK10" s="41">
        <f t="shared" si="20"/>
        <v>1</v>
      </c>
      <c r="BL10" s="44">
        <f t="shared" si="21"/>
        <v>1</v>
      </c>
      <c r="BN10" s="91" t="str">
        <f t="shared" si="22"/>
        <v>POC01</v>
      </c>
      <c r="BO10" s="45">
        <f t="shared" si="22"/>
        <v>1</v>
      </c>
      <c r="BP10" s="45">
        <f t="shared" si="22"/>
        <v>1</v>
      </c>
      <c r="BQ10" s="45">
        <f t="shared" si="22"/>
        <v>5</v>
      </c>
      <c r="BR10" s="45">
        <f t="shared" si="22"/>
        <v>3</v>
      </c>
      <c r="BS10" s="45">
        <f t="shared" si="22"/>
        <v>4</v>
      </c>
      <c r="BT10" s="45">
        <f t="shared" si="22"/>
        <v>2</v>
      </c>
      <c r="BU10" s="45">
        <f t="shared" si="22"/>
        <v>4</v>
      </c>
      <c r="BV10" s="45">
        <f t="shared" si="22"/>
        <v>1</v>
      </c>
      <c r="BW10" s="42" cm="1">
        <f t="array" ref="BW10:DN10">TRANSPOSE(U10:U53)</f>
        <v>1</v>
      </c>
      <c r="BX10" s="41">
        <v>1</v>
      </c>
      <c r="BY10" s="41">
        <v>1</v>
      </c>
      <c r="BZ10" s="41">
        <v>1</v>
      </c>
      <c r="CA10" s="41">
        <v>1</v>
      </c>
      <c r="CB10" s="41">
        <v>1</v>
      </c>
      <c r="CC10" s="41">
        <v>1</v>
      </c>
      <c r="CD10" s="41">
        <v>1</v>
      </c>
      <c r="CE10" s="41">
        <v>1</v>
      </c>
      <c r="CF10" s="41">
        <v>1</v>
      </c>
      <c r="CG10" s="41">
        <v>1</v>
      </c>
      <c r="CH10" s="41">
        <v>1</v>
      </c>
      <c r="CI10" s="41">
        <v>1</v>
      </c>
      <c r="CJ10" s="41">
        <v>1</v>
      </c>
      <c r="CK10" s="41">
        <v>1</v>
      </c>
      <c r="CL10" s="41">
        <v>1</v>
      </c>
      <c r="CM10" s="41">
        <v>1</v>
      </c>
      <c r="CN10" s="41">
        <v>1</v>
      </c>
      <c r="CO10" s="41">
        <v>1</v>
      </c>
      <c r="CP10" s="41">
        <v>1</v>
      </c>
      <c r="CQ10" s="41">
        <v>1</v>
      </c>
      <c r="CR10" s="41">
        <v>1</v>
      </c>
      <c r="CS10" s="41">
        <v>1</v>
      </c>
      <c r="CT10" s="41">
        <v>1</v>
      </c>
      <c r="CU10" s="41">
        <v>1</v>
      </c>
      <c r="CV10" s="41">
        <v>1</v>
      </c>
      <c r="CW10" s="41">
        <v>1</v>
      </c>
      <c r="CX10" s="41">
        <v>1</v>
      </c>
      <c r="CY10" s="41">
        <v>1</v>
      </c>
      <c r="CZ10" s="41">
        <v>1</v>
      </c>
      <c r="DA10" s="41">
        <v>1</v>
      </c>
      <c r="DB10" s="41">
        <v>1</v>
      </c>
      <c r="DC10" s="41">
        <v>1</v>
      </c>
      <c r="DD10" s="41">
        <v>1</v>
      </c>
      <c r="DE10" s="41">
        <v>1</v>
      </c>
      <c r="DF10" s="41">
        <v>1</v>
      </c>
      <c r="DG10" s="41">
        <v>1</v>
      </c>
      <c r="DH10" s="41">
        <v>1</v>
      </c>
      <c r="DI10" s="41">
        <v>1</v>
      </c>
      <c r="DJ10" s="41">
        <v>1</v>
      </c>
      <c r="DK10" s="41">
        <v>1</v>
      </c>
      <c r="DL10" s="41">
        <v>1</v>
      </c>
      <c r="DM10" s="41">
        <v>1</v>
      </c>
      <c r="DN10" s="44">
        <v>1</v>
      </c>
      <c r="DP10" s="91" t="str">
        <f t="shared" si="23"/>
        <v>POC01</v>
      </c>
      <c r="DQ10" s="51">
        <f t="shared" si="23"/>
        <v>1</v>
      </c>
      <c r="DR10" s="52">
        <f t="shared" si="23"/>
        <v>1</v>
      </c>
      <c r="DS10" s="52">
        <f t="shared" si="23"/>
        <v>5</v>
      </c>
      <c r="DT10" s="52">
        <f t="shared" si="23"/>
        <v>3</v>
      </c>
      <c r="DU10" s="52">
        <f t="shared" si="23"/>
        <v>4</v>
      </c>
      <c r="DV10" s="52">
        <f t="shared" si="23"/>
        <v>2</v>
      </c>
      <c r="DW10" s="52">
        <f t="shared" si="23"/>
        <v>4</v>
      </c>
      <c r="DX10" s="52">
        <f t="shared" si="23"/>
        <v>1</v>
      </c>
      <c r="DY10" s="52">
        <f t="shared" si="23"/>
        <v>1</v>
      </c>
      <c r="DZ10" s="50" cm="1">
        <f t="array" ref="DZ10">MINVERSE(BX10)</f>
        <v>1</v>
      </c>
      <c r="EA10" s="60" cm="1">
        <f t="array" ref="EA10">MINVERSE(BY10)</f>
        <v>1</v>
      </c>
      <c r="EB10" s="60" cm="1">
        <f t="array" ref="EB10">MINVERSE(BZ10)</f>
        <v>1</v>
      </c>
      <c r="EC10" s="60" cm="1">
        <f t="array" ref="EC10">MINVERSE(CA10)</f>
        <v>1</v>
      </c>
      <c r="ED10" s="60" cm="1">
        <f t="array" ref="ED10">MINVERSE(CB10)</f>
        <v>1</v>
      </c>
      <c r="EE10" s="60" cm="1">
        <f t="array" ref="EE10">MINVERSE(CC10)</f>
        <v>1</v>
      </c>
      <c r="EF10" s="60" cm="1">
        <f t="array" ref="EF10">MINVERSE(CD10)</f>
        <v>1</v>
      </c>
      <c r="EG10" s="60" cm="1">
        <f t="array" ref="EG10">MINVERSE(CE10)</f>
        <v>1</v>
      </c>
      <c r="EH10" s="60" cm="1">
        <f t="array" ref="EH10">MINVERSE(CF10)</f>
        <v>1</v>
      </c>
      <c r="EI10" s="60" cm="1">
        <f t="array" ref="EI10">MINVERSE(CG10)</f>
        <v>1</v>
      </c>
      <c r="EJ10" s="60" cm="1">
        <f t="array" ref="EJ10">MINVERSE(CH10)</f>
        <v>1</v>
      </c>
      <c r="EK10" s="60" cm="1">
        <f t="array" ref="EK10">MINVERSE(CI10)</f>
        <v>1</v>
      </c>
      <c r="EL10" s="60" cm="1">
        <f t="array" ref="EL10">MINVERSE(CJ10)</f>
        <v>1</v>
      </c>
      <c r="EM10" s="60" cm="1">
        <f t="array" ref="EM10">MINVERSE(CK10)</f>
        <v>1</v>
      </c>
      <c r="EN10" s="60" cm="1">
        <f t="array" ref="EN10">MINVERSE(CL10)</f>
        <v>1</v>
      </c>
      <c r="EO10" s="60" cm="1">
        <f t="array" ref="EO10">MINVERSE(CM10)</f>
        <v>1</v>
      </c>
      <c r="EP10" s="60" cm="1">
        <f t="array" ref="EP10">MINVERSE(CN10)</f>
        <v>1</v>
      </c>
      <c r="EQ10" s="60" cm="1">
        <f t="array" ref="EQ10">MINVERSE(CO10)</f>
        <v>1</v>
      </c>
      <c r="ER10" s="50" cm="1">
        <f t="array" ref="ER10">MINVERSE(CP10)</f>
        <v>1</v>
      </c>
      <c r="ES10" s="50" cm="1">
        <f t="array" ref="ES10">MINVERSE(CQ10)</f>
        <v>1</v>
      </c>
      <c r="ET10" s="50" cm="1">
        <f t="array" ref="ET10">MINVERSE(CR10)</f>
        <v>1</v>
      </c>
      <c r="EU10" s="50" cm="1">
        <f t="array" ref="EU10">MINVERSE(CS10)</f>
        <v>1</v>
      </c>
      <c r="EV10" s="50" cm="1">
        <f t="array" ref="EV10">MINVERSE(CT10)</f>
        <v>1</v>
      </c>
      <c r="EW10" s="50" cm="1">
        <f t="array" ref="EW10">MINVERSE(CU10)</f>
        <v>1</v>
      </c>
      <c r="EX10" s="50" cm="1">
        <f t="array" ref="EX10">MINVERSE(CV10)</f>
        <v>1</v>
      </c>
      <c r="EY10" s="50" cm="1">
        <f t="array" ref="EY10">MINVERSE(CW10)</f>
        <v>1</v>
      </c>
      <c r="EZ10" s="50" cm="1">
        <f t="array" ref="EZ10">MINVERSE(CX10)</f>
        <v>1</v>
      </c>
      <c r="FA10" s="50" cm="1">
        <f t="array" ref="FA10">MINVERSE(CY10)</f>
        <v>1</v>
      </c>
      <c r="FB10" s="50" cm="1">
        <f t="array" ref="FB10">MINVERSE(CZ10)</f>
        <v>1</v>
      </c>
      <c r="FC10" s="50" cm="1">
        <f t="array" ref="FC10">MINVERSE(DA10)</f>
        <v>1</v>
      </c>
      <c r="FD10" s="50" cm="1">
        <f t="array" ref="FD10">MINVERSE(DB10)</f>
        <v>1</v>
      </c>
      <c r="FE10" s="50" cm="1">
        <f t="array" ref="FE10">MINVERSE(DC10)</f>
        <v>1</v>
      </c>
      <c r="FF10" s="50" cm="1">
        <f t="array" ref="FF10">MINVERSE(DD10)</f>
        <v>1</v>
      </c>
      <c r="FG10" s="50" cm="1">
        <f t="array" ref="FG10">MINVERSE(DE10)</f>
        <v>1</v>
      </c>
      <c r="FH10" s="50" cm="1">
        <f t="array" ref="FH10">MINVERSE(DF10)</f>
        <v>1</v>
      </c>
      <c r="FI10" s="50" cm="1">
        <f t="array" ref="FI10">MINVERSE(DG10)</f>
        <v>1</v>
      </c>
      <c r="FJ10" s="50" cm="1">
        <f t="array" ref="FJ10">MINVERSE(DH10)</f>
        <v>1</v>
      </c>
      <c r="FK10" s="50" cm="1">
        <f t="array" ref="FK10">MINVERSE(DI10)</f>
        <v>1</v>
      </c>
      <c r="FL10" s="50" cm="1">
        <f t="array" ref="FL10">MINVERSE(DJ10)</f>
        <v>1</v>
      </c>
      <c r="FM10" s="50" cm="1">
        <f t="array" ref="FM10">MINVERSE(DK10)</f>
        <v>1</v>
      </c>
      <c r="FN10" s="50" cm="1">
        <f t="array" ref="FN10">MINVERSE(DL10)</f>
        <v>1</v>
      </c>
      <c r="FO10" s="50" cm="1">
        <f t="array" ref="FO10">MINVERSE(DM10)</f>
        <v>1</v>
      </c>
      <c r="FP10" s="62" cm="1">
        <f t="array" ref="FP10">MINVERSE(DN10)</f>
        <v>1</v>
      </c>
      <c r="FR10" s="91" t="str">
        <f t="shared" si="24"/>
        <v>POC01</v>
      </c>
      <c r="FS10" s="59">
        <f t="shared" si="25"/>
        <v>1.9230769230769232E-2</v>
      </c>
      <c r="FT10" s="59">
        <f t="shared" si="26"/>
        <v>1.9230769230769232E-2</v>
      </c>
      <c r="FU10" s="59">
        <f t="shared" si="27"/>
        <v>2.6881720430107527E-2</v>
      </c>
      <c r="FV10" s="59">
        <f t="shared" si="28"/>
        <v>2.7397260273972601E-2</v>
      </c>
      <c r="FW10" s="59">
        <f t="shared" si="29"/>
        <v>2.7210884353741496E-2</v>
      </c>
      <c r="FX10" s="59">
        <f t="shared" si="30"/>
        <v>2.6030368763557479E-2</v>
      </c>
      <c r="FY10" s="59">
        <f t="shared" si="31"/>
        <v>2.7397260273972601E-2</v>
      </c>
      <c r="FZ10" s="59">
        <f t="shared" si="32"/>
        <v>2.0604395604395604E-2</v>
      </c>
      <c r="GA10" s="59">
        <f t="shared" si="33"/>
        <v>2.0604395604395604E-2</v>
      </c>
      <c r="GB10" s="59">
        <f t="shared" si="34"/>
        <v>1.8720748829953195E-2</v>
      </c>
      <c r="GC10" s="59">
        <f t="shared" si="35"/>
        <v>1.8720748829953195E-2</v>
      </c>
      <c r="GD10" s="59">
        <f t="shared" si="36"/>
        <v>1.3452914798206277E-2</v>
      </c>
      <c r="GE10" s="59">
        <f t="shared" si="37"/>
        <v>1.3452914798206277E-2</v>
      </c>
      <c r="GF10" s="59">
        <f t="shared" si="38"/>
        <v>2.1037868162692847E-2</v>
      </c>
      <c r="GG10" s="59">
        <f t="shared" si="39"/>
        <v>2.1037868162692847E-2</v>
      </c>
      <c r="GH10" s="59">
        <f t="shared" si="40"/>
        <v>7.8125E-3</v>
      </c>
      <c r="GI10" s="59">
        <f t="shared" si="41"/>
        <v>7.8125E-3</v>
      </c>
      <c r="GJ10" s="59">
        <f t="shared" si="42"/>
        <v>1.9199999999999998E-2</v>
      </c>
      <c r="GK10" s="59">
        <f t="shared" si="43"/>
        <v>1.9199999999999998E-2</v>
      </c>
      <c r="GL10" s="59">
        <f t="shared" si="44"/>
        <v>1.9199999999999998E-2</v>
      </c>
      <c r="GM10" s="59">
        <f t="shared" si="45"/>
        <v>2.1723388848660392E-2</v>
      </c>
      <c r="GN10" s="59">
        <f t="shared" si="46"/>
        <v>8.4033613445378148E-3</v>
      </c>
      <c r="GO10" s="59">
        <f t="shared" si="47"/>
        <v>6.9444444444444441E-3</v>
      </c>
      <c r="GP10" s="59">
        <f t="shared" si="48"/>
        <v>2.2480329711502434E-2</v>
      </c>
      <c r="GQ10" s="59">
        <f t="shared" si="49"/>
        <v>2.4340770791075054E-2</v>
      </c>
      <c r="GR10" s="59">
        <f t="shared" si="50"/>
        <v>7.4074074074074077E-3</v>
      </c>
      <c r="GS10" s="59">
        <f t="shared" si="51"/>
        <v>8.9285714285714281E-3</v>
      </c>
      <c r="GT10" s="59">
        <f t="shared" si="52"/>
        <v>2.3291925465838508E-2</v>
      </c>
      <c r="GU10" s="59">
        <f t="shared" si="53"/>
        <v>2.072538860103627E-2</v>
      </c>
      <c r="GV10" s="59">
        <f t="shared" si="54"/>
        <v>2.3291925465838508E-2</v>
      </c>
      <c r="GW10" s="59">
        <f t="shared" si="55"/>
        <v>2.3291925465838508E-2</v>
      </c>
      <c r="GX10" s="59">
        <f t="shared" si="56"/>
        <v>2.3291925465838508E-2</v>
      </c>
      <c r="GY10" s="59">
        <f t="shared" si="57"/>
        <v>2.3291925465838508E-2</v>
      </c>
      <c r="GZ10" s="59">
        <f t="shared" si="58"/>
        <v>2.3291925465838508E-2</v>
      </c>
      <c r="HA10" s="59">
        <f t="shared" si="59"/>
        <v>2.3291925465838508E-2</v>
      </c>
      <c r="HB10" s="59">
        <f t="shared" si="60"/>
        <v>2.3291925465838508E-2</v>
      </c>
      <c r="HC10" s="59">
        <f t="shared" si="61"/>
        <v>0.01</v>
      </c>
      <c r="HD10" s="59">
        <f t="shared" si="62"/>
        <v>2.6235242675994759E-2</v>
      </c>
      <c r="HE10" s="59">
        <f t="shared" si="63"/>
        <v>2.3734177215189875E-2</v>
      </c>
      <c r="HF10" s="59">
        <f t="shared" si="64"/>
        <v>2.1505376344086023E-2</v>
      </c>
      <c r="HG10" s="59">
        <f t="shared" si="65"/>
        <v>2.3734177215189875E-2</v>
      </c>
      <c r="HH10" s="59">
        <f t="shared" si="66"/>
        <v>2.1505376344086023E-2</v>
      </c>
      <c r="HI10" s="59">
        <f t="shared" si="67"/>
        <v>2.3734177215189875E-2</v>
      </c>
      <c r="HJ10" s="59">
        <f t="shared" si="68"/>
        <v>1.4492753623188406E-2</v>
      </c>
      <c r="HK10" s="59">
        <f t="shared" si="69"/>
        <v>2.4164317358034634E-2</v>
      </c>
      <c r="HL10" s="59">
        <f t="shared" si="70"/>
        <v>2.1818181818181816E-2</v>
      </c>
      <c r="HM10" s="59">
        <f t="shared" si="71"/>
        <v>2.0066889632107024E-2</v>
      </c>
      <c r="HN10" s="59">
        <f t="shared" si="72"/>
        <v>2.0066889632107024E-2</v>
      </c>
      <c r="HO10" s="59">
        <f t="shared" si="73"/>
        <v>2.1818181818181816E-2</v>
      </c>
      <c r="HP10" s="59">
        <f t="shared" si="74"/>
        <v>1.8867924528301886E-2</v>
      </c>
      <c r="HQ10" s="59">
        <f t="shared" si="75"/>
        <v>3.0090270812437318E-2</v>
      </c>
      <c r="HR10" s="59">
        <f t="shared" si="76"/>
        <v>3.1023784901758021E-2</v>
      </c>
      <c r="HT10" s="15">
        <f t="shared" si="77"/>
        <v>1.0543826747853635</v>
      </c>
      <c r="HU10" s="24">
        <f t="shared" si="78"/>
        <v>2.0276589899718533E-2</v>
      </c>
      <c r="HV10" s="25">
        <f t="shared" si="112"/>
        <v>2.0276589899718536</v>
      </c>
    </row>
    <row r="11" spans="1:230" ht="15" customHeight="1" thickBot="1" x14ac:dyDescent="0.35">
      <c r="A11" s="91"/>
      <c r="B11" s="91" t="s">
        <v>228</v>
      </c>
      <c r="C11" s="91" t="s">
        <v>47</v>
      </c>
      <c r="D11" s="91"/>
      <c r="E11" s="91" t="s">
        <v>1</v>
      </c>
      <c r="F11" s="91" t="s">
        <v>17</v>
      </c>
      <c r="G11" s="91"/>
      <c r="H11" s="91">
        <v>5</v>
      </c>
      <c r="I11" s="90">
        <f t="shared" si="79"/>
        <v>3</v>
      </c>
      <c r="J11" s="24">
        <f t="shared" si="80"/>
        <v>1.8410801066897658E-2</v>
      </c>
      <c r="L11" s="91" t="str">
        <f t="shared" si="81"/>
        <v>POC02</v>
      </c>
      <c r="M11" s="41">
        <f t="shared" si="82"/>
        <v>1</v>
      </c>
      <c r="N11" s="41">
        <f t="shared" si="83"/>
        <v>1</v>
      </c>
      <c r="O11" s="41">
        <f t="shared" si="84"/>
        <v>4</v>
      </c>
      <c r="P11" s="41">
        <f t="shared" si="85"/>
        <v>2</v>
      </c>
      <c r="Q11" s="41">
        <f t="shared" si="86"/>
        <v>3</v>
      </c>
      <c r="R11" s="41">
        <f t="shared" si="87"/>
        <v>1</v>
      </c>
      <c r="S11" s="41">
        <f t="shared" si="88"/>
        <v>3</v>
      </c>
      <c r="T11" s="41">
        <f t="shared" si="89"/>
        <v>1</v>
      </c>
      <c r="U11" s="41">
        <f t="shared" si="90"/>
        <v>1</v>
      </c>
      <c r="V11" s="41">
        <f t="shared" si="91"/>
        <v>1</v>
      </c>
      <c r="W11" s="41">
        <f t="shared" si="92"/>
        <v>1</v>
      </c>
      <c r="X11" s="41">
        <f t="shared" si="93"/>
        <v>1</v>
      </c>
      <c r="Y11" s="41">
        <f t="shared" si="94"/>
        <v>1</v>
      </c>
      <c r="Z11" s="41">
        <f t="shared" si="95"/>
        <v>1</v>
      </c>
      <c r="AA11" s="41">
        <f t="shared" si="96"/>
        <v>1</v>
      </c>
      <c r="AB11" s="41">
        <f t="shared" si="97"/>
        <v>3</v>
      </c>
      <c r="AC11" s="41">
        <f t="shared" si="98"/>
        <v>3</v>
      </c>
      <c r="AD11" s="41">
        <f t="shared" si="99"/>
        <v>1</v>
      </c>
      <c r="AE11" s="41">
        <f t="shared" si="100"/>
        <v>1</v>
      </c>
      <c r="AF11" s="41">
        <f t="shared" si="101"/>
        <v>1</v>
      </c>
      <c r="AG11" s="41">
        <f t="shared" si="102"/>
        <v>1</v>
      </c>
      <c r="AH11" s="41">
        <f t="shared" si="103"/>
        <v>3</v>
      </c>
      <c r="AI11" s="41">
        <f t="shared" si="104"/>
        <v>4</v>
      </c>
      <c r="AJ11" s="41">
        <f t="shared" si="105"/>
        <v>1</v>
      </c>
      <c r="AK11" s="41">
        <f t="shared" si="106"/>
        <v>1</v>
      </c>
      <c r="AL11" s="41">
        <f t="shared" si="107"/>
        <v>4</v>
      </c>
      <c r="AM11" s="41">
        <f t="shared" si="108"/>
        <v>3</v>
      </c>
      <c r="AN11" s="41">
        <f t="shared" si="109"/>
        <v>1</v>
      </c>
      <c r="AO11" s="41">
        <f t="shared" si="110"/>
        <v>1</v>
      </c>
      <c r="AP11" s="41">
        <f t="shared" si="111"/>
        <v>1</v>
      </c>
      <c r="AQ11" s="41">
        <f t="shared" si="0"/>
        <v>1</v>
      </c>
      <c r="AR11" s="41">
        <f t="shared" si="1"/>
        <v>1</v>
      </c>
      <c r="AS11" s="41">
        <f t="shared" si="2"/>
        <v>1</v>
      </c>
      <c r="AT11" s="41">
        <f t="shared" si="3"/>
        <v>1</v>
      </c>
      <c r="AU11" s="41">
        <f t="shared" si="4"/>
        <v>1</v>
      </c>
      <c r="AV11" s="41">
        <f t="shared" si="5"/>
        <v>1</v>
      </c>
      <c r="AW11" s="41">
        <f t="shared" si="6"/>
        <v>4</v>
      </c>
      <c r="AX11" s="41">
        <f t="shared" si="7"/>
        <v>1</v>
      </c>
      <c r="AY11" s="41">
        <f t="shared" si="8"/>
        <v>1</v>
      </c>
      <c r="AZ11" s="41">
        <f t="shared" si="9"/>
        <v>1</v>
      </c>
      <c r="BA11" s="41">
        <f t="shared" si="10"/>
        <v>1</v>
      </c>
      <c r="BB11" s="41">
        <f t="shared" si="11"/>
        <v>1</v>
      </c>
      <c r="BC11" s="41">
        <f t="shared" si="12"/>
        <v>1</v>
      </c>
      <c r="BD11" s="41">
        <f t="shared" si="13"/>
        <v>3</v>
      </c>
      <c r="BE11" s="41">
        <f t="shared" si="14"/>
        <v>1</v>
      </c>
      <c r="BF11" s="41">
        <f t="shared" si="15"/>
        <v>1</v>
      </c>
      <c r="BG11" s="41">
        <f t="shared" si="16"/>
        <v>1</v>
      </c>
      <c r="BH11" s="41">
        <f t="shared" si="17"/>
        <v>1</v>
      </c>
      <c r="BI11" s="41">
        <f t="shared" si="18"/>
        <v>1</v>
      </c>
      <c r="BJ11" s="41">
        <f t="shared" si="19"/>
        <v>2</v>
      </c>
      <c r="BK11" s="41">
        <f t="shared" si="20"/>
        <v>1</v>
      </c>
      <c r="BL11" s="44">
        <f t="shared" si="21"/>
        <v>1</v>
      </c>
      <c r="BN11" s="91" t="str">
        <f t="shared" si="22"/>
        <v>POC02</v>
      </c>
      <c r="BO11" s="45">
        <f t="shared" si="22"/>
        <v>1</v>
      </c>
      <c r="BP11" s="45">
        <f t="shared" si="22"/>
        <v>1</v>
      </c>
      <c r="BQ11" s="45">
        <f t="shared" si="22"/>
        <v>4</v>
      </c>
      <c r="BR11" s="45">
        <f t="shared" si="22"/>
        <v>2</v>
      </c>
      <c r="BS11" s="45">
        <f t="shared" si="22"/>
        <v>3</v>
      </c>
      <c r="BT11" s="45">
        <f t="shared" si="22"/>
        <v>1</v>
      </c>
      <c r="BU11" s="45">
        <f t="shared" si="22"/>
        <v>3</v>
      </c>
      <c r="BV11" s="45">
        <f t="shared" si="22"/>
        <v>1</v>
      </c>
      <c r="BW11" s="45">
        <f t="shared" si="22"/>
        <v>1</v>
      </c>
      <c r="BX11" s="42" cm="1">
        <f t="array" ref="BX11:DN11">TRANSPOSE(V11:V53)</f>
        <v>1</v>
      </c>
      <c r="BY11" s="41">
        <v>1</v>
      </c>
      <c r="BZ11" s="41">
        <v>1</v>
      </c>
      <c r="CA11" s="41">
        <v>1</v>
      </c>
      <c r="CB11" s="41">
        <v>1</v>
      </c>
      <c r="CC11" s="41">
        <v>1</v>
      </c>
      <c r="CD11" s="41">
        <v>1</v>
      </c>
      <c r="CE11" s="41">
        <v>1</v>
      </c>
      <c r="CF11" s="41">
        <v>1</v>
      </c>
      <c r="CG11" s="41">
        <v>1</v>
      </c>
      <c r="CH11" s="41">
        <v>1</v>
      </c>
      <c r="CI11" s="41">
        <v>1</v>
      </c>
      <c r="CJ11" s="41">
        <v>1</v>
      </c>
      <c r="CK11" s="41">
        <v>1</v>
      </c>
      <c r="CL11" s="41">
        <v>1</v>
      </c>
      <c r="CM11" s="41">
        <v>2</v>
      </c>
      <c r="CN11" s="41">
        <v>1</v>
      </c>
      <c r="CO11" s="41">
        <v>1</v>
      </c>
      <c r="CP11" s="41">
        <v>1</v>
      </c>
      <c r="CQ11" s="41">
        <v>1</v>
      </c>
      <c r="CR11" s="41">
        <v>1</v>
      </c>
      <c r="CS11" s="41">
        <v>1</v>
      </c>
      <c r="CT11" s="41">
        <v>1</v>
      </c>
      <c r="CU11" s="41">
        <v>1</v>
      </c>
      <c r="CV11" s="41">
        <v>1</v>
      </c>
      <c r="CW11" s="41">
        <v>1</v>
      </c>
      <c r="CX11" s="41">
        <v>1</v>
      </c>
      <c r="CY11" s="41">
        <v>1</v>
      </c>
      <c r="CZ11" s="41">
        <v>2</v>
      </c>
      <c r="DA11" s="41">
        <v>1</v>
      </c>
      <c r="DB11" s="41">
        <v>1</v>
      </c>
      <c r="DC11" s="41">
        <v>1</v>
      </c>
      <c r="DD11" s="41">
        <v>1</v>
      </c>
      <c r="DE11" s="41">
        <v>1</v>
      </c>
      <c r="DF11" s="41">
        <v>1</v>
      </c>
      <c r="DG11" s="41">
        <v>1</v>
      </c>
      <c r="DH11" s="41">
        <v>1</v>
      </c>
      <c r="DI11" s="41">
        <v>1</v>
      </c>
      <c r="DJ11" s="41">
        <v>1</v>
      </c>
      <c r="DK11" s="41">
        <v>1</v>
      </c>
      <c r="DL11" s="41">
        <v>1</v>
      </c>
      <c r="DM11" s="41">
        <v>2</v>
      </c>
      <c r="DN11" s="44">
        <v>2</v>
      </c>
      <c r="DP11" s="91" t="str">
        <f t="shared" si="23"/>
        <v>POC02</v>
      </c>
      <c r="DQ11" s="51">
        <f t="shared" si="23"/>
        <v>1</v>
      </c>
      <c r="DR11" s="52">
        <f t="shared" si="23"/>
        <v>1</v>
      </c>
      <c r="DS11" s="52">
        <f t="shared" si="23"/>
        <v>4</v>
      </c>
      <c r="DT11" s="52">
        <f t="shared" si="23"/>
        <v>2</v>
      </c>
      <c r="DU11" s="52">
        <f t="shared" si="23"/>
        <v>3</v>
      </c>
      <c r="DV11" s="52">
        <f t="shared" si="23"/>
        <v>1</v>
      </c>
      <c r="DW11" s="52">
        <f t="shared" si="23"/>
        <v>3</v>
      </c>
      <c r="DX11" s="52">
        <f t="shared" si="23"/>
        <v>1</v>
      </c>
      <c r="DY11" s="52">
        <f t="shared" si="23"/>
        <v>1</v>
      </c>
      <c r="DZ11" s="52">
        <f>BX9</f>
        <v>1</v>
      </c>
      <c r="EA11" s="60" cm="1">
        <f t="array" ref="EA11">MINVERSE(BY11)</f>
        <v>1</v>
      </c>
      <c r="EB11" s="60" cm="1">
        <f t="array" ref="EB11">MINVERSE(BZ11)</f>
        <v>1</v>
      </c>
      <c r="EC11" s="60" cm="1">
        <f t="array" ref="EC11">MINVERSE(CA11)</f>
        <v>1</v>
      </c>
      <c r="ED11" s="60" cm="1">
        <f t="array" ref="ED11">MINVERSE(CB11)</f>
        <v>1</v>
      </c>
      <c r="EE11" s="60" cm="1">
        <f t="array" ref="EE11">MINVERSE(CC11)</f>
        <v>1</v>
      </c>
      <c r="EF11" s="60" cm="1">
        <f t="array" ref="EF11">MINVERSE(CD11)</f>
        <v>1</v>
      </c>
      <c r="EG11" s="60" cm="1">
        <f t="array" ref="EG11">MINVERSE(CE11)</f>
        <v>1</v>
      </c>
      <c r="EH11" s="60" cm="1">
        <f t="array" ref="EH11">MINVERSE(CF11)</f>
        <v>1</v>
      </c>
      <c r="EI11" s="60" cm="1">
        <f t="array" ref="EI11">MINVERSE(CG11)</f>
        <v>1</v>
      </c>
      <c r="EJ11" s="60" cm="1">
        <f t="array" ref="EJ11">MINVERSE(CH11)</f>
        <v>1</v>
      </c>
      <c r="EK11" s="60" cm="1">
        <f t="array" ref="EK11">MINVERSE(CI11)</f>
        <v>1</v>
      </c>
      <c r="EL11" s="60" cm="1">
        <f t="array" ref="EL11">MINVERSE(CJ11)</f>
        <v>1</v>
      </c>
      <c r="EM11" s="60" cm="1">
        <f t="array" ref="EM11">MINVERSE(CK11)</f>
        <v>1</v>
      </c>
      <c r="EN11" s="60" cm="1">
        <f t="array" ref="EN11">MINVERSE(CL11)</f>
        <v>1</v>
      </c>
      <c r="EO11" s="60" cm="1">
        <f t="array" ref="EO11">MINVERSE(CM11)</f>
        <v>0.5</v>
      </c>
      <c r="EP11" s="60" cm="1">
        <f t="array" ref="EP11">MINVERSE(CN11)</f>
        <v>1</v>
      </c>
      <c r="EQ11" s="60" cm="1">
        <f t="array" ref="EQ11">MINVERSE(CO11)</f>
        <v>1</v>
      </c>
      <c r="ER11" s="50" cm="1">
        <f t="array" ref="ER11">MINVERSE(CP11)</f>
        <v>1</v>
      </c>
      <c r="ES11" s="50" cm="1">
        <f t="array" ref="ES11">MINVERSE(CQ11)</f>
        <v>1</v>
      </c>
      <c r="ET11" s="50" cm="1">
        <f t="array" ref="ET11">MINVERSE(CR11)</f>
        <v>1</v>
      </c>
      <c r="EU11" s="50" cm="1">
        <f t="array" ref="EU11">MINVERSE(CS11)</f>
        <v>1</v>
      </c>
      <c r="EV11" s="50" cm="1">
        <f t="array" ref="EV11">MINVERSE(CT11)</f>
        <v>1</v>
      </c>
      <c r="EW11" s="50" cm="1">
        <f t="array" ref="EW11">MINVERSE(CU11)</f>
        <v>1</v>
      </c>
      <c r="EX11" s="50" cm="1">
        <f t="array" ref="EX11">MINVERSE(CV11)</f>
        <v>1</v>
      </c>
      <c r="EY11" s="50" cm="1">
        <f t="array" ref="EY11">MINVERSE(CW11)</f>
        <v>1</v>
      </c>
      <c r="EZ11" s="50" cm="1">
        <f t="array" ref="EZ11">MINVERSE(CX11)</f>
        <v>1</v>
      </c>
      <c r="FA11" s="50" cm="1">
        <f t="array" ref="FA11">MINVERSE(CY11)</f>
        <v>1</v>
      </c>
      <c r="FB11" s="50" cm="1">
        <f t="array" ref="FB11">MINVERSE(CZ11)</f>
        <v>0.5</v>
      </c>
      <c r="FC11" s="50" cm="1">
        <f t="array" ref="FC11">MINVERSE(DA11)</f>
        <v>1</v>
      </c>
      <c r="FD11" s="50" cm="1">
        <f t="array" ref="FD11">MINVERSE(DB11)</f>
        <v>1</v>
      </c>
      <c r="FE11" s="50" cm="1">
        <f t="array" ref="FE11">MINVERSE(DC11)</f>
        <v>1</v>
      </c>
      <c r="FF11" s="50" cm="1">
        <f t="array" ref="FF11">MINVERSE(DD11)</f>
        <v>1</v>
      </c>
      <c r="FG11" s="50" cm="1">
        <f t="array" ref="FG11">MINVERSE(DE11)</f>
        <v>1</v>
      </c>
      <c r="FH11" s="50" cm="1">
        <f t="array" ref="FH11">MINVERSE(DF11)</f>
        <v>1</v>
      </c>
      <c r="FI11" s="50" cm="1">
        <f t="array" ref="FI11">MINVERSE(DG11)</f>
        <v>1</v>
      </c>
      <c r="FJ11" s="50" cm="1">
        <f t="array" ref="FJ11">MINVERSE(DH11)</f>
        <v>1</v>
      </c>
      <c r="FK11" s="50" cm="1">
        <f t="array" ref="FK11">MINVERSE(DI11)</f>
        <v>1</v>
      </c>
      <c r="FL11" s="50" cm="1">
        <f t="array" ref="FL11">MINVERSE(DJ11)</f>
        <v>1</v>
      </c>
      <c r="FM11" s="50" cm="1">
        <f t="array" ref="FM11">MINVERSE(DK11)</f>
        <v>1</v>
      </c>
      <c r="FN11" s="50" cm="1">
        <f t="array" ref="FN11">MINVERSE(DL11)</f>
        <v>1</v>
      </c>
      <c r="FO11" s="50" cm="1">
        <f t="array" ref="FO11">MINVERSE(DM11)</f>
        <v>0.5</v>
      </c>
      <c r="FP11" s="62" cm="1">
        <f t="array" ref="FP11">MINVERSE(DN11)</f>
        <v>0.5</v>
      </c>
      <c r="FR11" s="91" t="str">
        <f t="shared" si="24"/>
        <v>POC02</v>
      </c>
      <c r="FS11" s="59">
        <f t="shared" si="25"/>
        <v>1.9230769230769232E-2</v>
      </c>
      <c r="FT11" s="59">
        <f t="shared" si="26"/>
        <v>1.9230769230769232E-2</v>
      </c>
      <c r="FU11" s="59">
        <f t="shared" si="27"/>
        <v>2.1505376344086023E-2</v>
      </c>
      <c r="FV11" s="59">
        <f t="shared" si="28"/>
        <v>1.8264840182648401E-2</v>
      </c>
      <c r="FW11" s="59">
        <f t="shared" si="29"/>
        <v>2.0408163265306121E-2</v>
      </c>
      <c r="FX11" s="59">
        <f t="shared" si="30"/>
        <v>1.301518438177874E-2</v>
      </c>
      <c r="FY11" s="59">
        <f t="shared" si="31"/>
        <v>2.0547945205479451E-2</v>
      </c>
      <c r="FZ11" s="59">
        <f t="shared" si="32"/>
        <v>2.0604395604395604E-2</v>
      </c>
      <c r="GA11" s="59">
        <f t="shared" si="33"/>
        <v>2.0604395604395604E-2</v>
      </c>
      <c r="GB11" s="59">
        <f t="shared" si="34"/>
        <v>1.8720748829953195E-2</v>
      </c>
      <c r="GC11" s="59">
        <f t="shared" si="35"/>
        <v>1.8720748829953195E-2</v>
      </c>
      <c r="GD11" s="59">
        <f t="shared" si="36"/>
        <v>1.3452914798206277E-2</v>
      </c>
      <c r="GE11" s="59">
        <f t="shared" si="37"/>
        <v>1.3452914798206277E-2</v>
      </c>
      <c r="GF11" s="59">
        <f t="shared" si="38"/>
        <v>2.1037868162692847E-2</v>
      </c>
      <c r="GG11" s="59">
        <f t="shared" si="39"/>
        <v>2.1037868162692847E-2</v>
      </c>
      <c r="GH11" s="59">
        <f t="shared" si="40"/>
        <v>7.8125E-3</v>
      </c>
      <c r="GI11" s="59">
        <f t="shared" si="41"/>
        <v>7.8125E-3</v>
      </c>
      <c r="GJ11" s="59">
        <f t="shared" si="42"/>
        <v>1.9199999999999998E-2</v>
      </c>
      <c r="GK11" s="59">
        <f t="shared" si="43"/>
        <v>1.9199999999999998E-2</v>
      </c>
      <c r="GL11" s="59">
        <f t="shared" si="44"/>
        <v>1.9199999999999998E-2</v>
      </c>
      <c r="GM11" s="59">
        <f t="shared" si="45"/>
        <v>2.1723388848660392E-2</v>
      </c>
      <c r="GN11" s="59">
        <f t="shared" si="46"/>
        <v>8.4033613445378148E-3</v>
      </c>
      <c r="GO11" s="59">
        <f t="shared" si="47"/>
        <v>6.9444444444444441E-3</v>
      </c>
      <c r="GP11" s="59">
        <f t="shared" si="48"/>
        <v>2.2480329711502434E-2</v>
      </c>
      <c r="GQ11" s="59">
        <f t="shared" si="49"/>
        <v>1.2170385395537527E-2</v>
      </c>
      <c r="GR11" s="59">
        <f t="shared" si="50"/>
        <v>7.4074074074074077E-3</v>
      </c>
      <c r="GS11" s="59">
        <f t="shared" si="51"/>
        <v>8.9285714285714281E-3</v>
      </c>
      <c r="GT11" s="59">
        <f t="shared" si="52"/>
        <v>2.3291925465838508E-2</v>
      </c>
      <c r="GU11" s="59">
        <f t="shared" si="53"/>
        <v>2.072538860103627E-2</v>
      </c>
      <c r="GV11" s="59">
        <f t="shared" si="54"/>
        <v>2.3291925465838508E-2</v>
      </c>
      <c r="GW11" s="59">
        <f t="shared" si="55"/>
        <v>2.3291925465838508E-2</v>
      </c>
      <c r="GX11" s="59">
        <f t="shared" si="56"/>
        <v>2.3291925465838508E-2</v>
      </c>
      <c r="GY11" s="59">
        <f t="shared" si="57"/>
        <v>2.3291925465838508E-2</v>
      </c>
      <c r="GZ11" s="59">
        <f t="shared" si="58"/>
        <v>2.3291925465838508E-2</v>
      </c>
      <c r="HA11" s="59">
        <f t="shared" si="59"/>
        <v>2.3291925465838508E-2</v>
      </c>
      <c r="HB11" s="59">
        <f t="shared" si="60"/>
        <v>2.3291925465838508E-2</v>
      </c>
      <c r="HC11" s="59">
        <f t="shared" si="61"/>
        <v>0.01</v>
      </c>
      <c r="HD11" s="59">
        <f t="shared" si="62"/>
        <v>1.311762133799738E-2</v>
      </c>
      <c r="HE11" s="59">
        <f t="shared" si="63"/>
        <v>2.3734177215189875E-2</v>
      </c>
      <c r="HF11" s="59">
        <f t="shared" si="64"/>
        <v>2.1505376344086023E-2</v>
      </c>
      <c r="HG11" s="59">
        <f t="shared" si="65"/>
        <v>2.3734177215189875E-2</v>
      </c>
      <c r="HH11" s="59">
        <f t="shared" si="66"/>
        <v>2.1505376344086023E-2</v>
      </c>
      <c r="HI11" s="59">
        <f t="shared" si="67"/>
        <v>2.3734177215189875E-2</v>
      </c>
      <c r="HJ11" s="59">
        <f t="shared" si="68"/>
        <v>1.4492753623188406E-2</v>
      </c>
      <c r="HK11" s="59">
        <f t="shared" si="69"/>
        <v>2.4164317358034634E-2</v>
      </c>
      <c r="HL11" s="59">
        <f t="shared" si="70"/>
        <v>2.1818181818181816E-2</v>
      </c>
      <c r="HM11" s="59">
        <f t="shared" si="71"/>
        <v>2.0066889632107024E-2</v>
      </c>
      <c r="HN11" s="59">
        <f t="shared" si="72"/>
        <v>2.0066889632107024E-2</v>
      </c>
      <c r="HO11" s="59">
        <f t="shared" si="73"/>
        <v>2.1818181818181816E-2</v>
      </c>
      <c r="HP11" s="59">
        <f t="shared" si="74"/>
        <v>1.8867924528301886E-2</v>
      </c>
      <c r="HQ11" s="59">
        <f t="shared" si="75"/>
        <v>1.5045135406218659E-2</v>
      </c>
      <c r="HR11" s="59">
        <f t="shared" si="76"/>
        <v>1.5511892450879011E-2</v>
      </c>
      <c r="HT11" s="15">
        <f t="shared" si="77"/>
        <v>0.95736165547867802</v>
      </c>
      <c r="HU11" s="24">
        <f t="shared" si="78"/>
        <v>1.8410801066897658E-2</v>
      </c>
      <c r="HV11" s="25">
        <f t="shared" si="112"/>
        <v>1.8410801066897657</v>
      </c>
    </row>
    <row r="12" spans="1:230" ht="15" customHeight="1" thickBot="1" x14ac:dyDescent="0.35">
      <c r="A12" s="91"/>
      <c r="B12" s="91" t="s">
        <v>229</v>
      </c>
      <c r="C12" s="91" t="s">
        <v>45</v>
      </c>
      <c r="D12" s="91"/>
      <c r="E12" s="91" t="s">
        <v>1</v>
      </c>
      <c r="F12" s="91" t="s">
        <v>17</v>
      </c>
      <c r="G12" s="91"/>
      <c r="H12" s="91">
        <v>5</v>
      </c>
      <c r="I12" s="90">
        <f t="shared" si="79"/>
        <v>3</v>
      </c>
      <c r="J12" s="24">
        <f t="shared" si="80"/>
        <v>1.8410801066897658E-2</v>
      </c>
      <c r="L12" s="91" t="str">
        <f t="shared" si="81"/>
        <v>POC03</v>
      </c>
      <c r="M12" s="41">
        <f t="shared" si="82"/>
        <v>1</v>
      </c>
      <c r="N12" s="41">
        <f t="shared" si="83"/>
        <v>1</v>
      </c>
      <c r="O12" s="41">
        <f t="shared" si="84"/>
        <v>4</v>
      </c>
      <c r="P12" s="41">
        <f t="shared" si="85"/>
        <v>2</v>
      </c>
      <c r="Q12" s="41">
        <f t="shared" si="86"/>
        <v>3</v>
      </c>
      <c r="R12" s="41">
        <f t="shared" si="87"/>
        <v>1</v>
      </c>
      <c r="S12" s="41">
        <f t="shared" si="88"/>
        <v>3</v>
      </c>
      <c r="T12" s="41">
        <f t="shared" si="89"/>
        <v>1</v>
      </c>
      <c r="U12" s="41">
        <f t="shared" si="90"/>
        <v>1</v>
      </c>
      <c r="V12" s="41">
        <f t="shared" si="91"/>
        <v>1</v>
      </c>
      <c r="W12" s="41">
        <f t="shared" si="92"/>
        <v>1</v>
      </c>
      <c r="X12" s="41">
        <f t="shared" si="93"/>
        <v>1</v>
      </c>
      <c r="Y12" s="41">
        <f t="shared" si="94"/>
        <v>1</v>
      </c>
      <c r="Z12" s="41">
        <f t="shared" si="95"/>
        <v>1</v>
      </c>
      <c r="AA12" s="41">
        <f t="shared" si="96"/>
        <v>1</v>
      </c>
      <c r="AB12" s="41">
        <f t="shared" si="97"/>
        <v>3</v>
      </c>
      <c r="AC12" s="41">
        <f t="shared" si="98"/>
        <v>3</v>
      </c>
      <c r="AD12" s="41">
        <f t="shared" si="99"/>
        <v>1</v>
      </c>
      <c r="AE12" s="41">
        <f t="shared" si="100"/>
        <v>1</v>
      </c>
      <c r="AF12" s="41">
        <f t="shared" si="101"/>
        <v>1</v>
      </c>
      <c r="AG12" s="41">
        <f t="shared" si="102"/>
        <v>1</v>
      </c>
      <c r="AH12" s="41">
        <f t="shared" si="103"/>
        <v>3</v>
      </c>
      <c r="AI12" s="41">
        <f t="shared" si="104"/>
        <v>4</v>
      </c>
      <c r="AJ12" s="41">
        <f t="shared" si="105"/>
        <v>1</v>
      </c>
      <c r="AK12" s="41">
        <f t="shared" si="106"/>
        <v>1</v>
      </c>
      <c r="AL12" s="41">
        <f t="shared" si="107"/>
        <v>4</v>
      </c>
      <c r="AM12" s="41">
        <f t="shared" si="108"/>
        <v>3</v>
      </c>
      <c r="AN12" s="41">
        <f t="shared" si="109"/>
        <v>1</v>
      </c>
      <c r="AO12" s="41">
        <f t="shared" si="110"/>
        <v>1</v>
      </c>
      <c r="AP12" s="41">
        <f t="shared" si="111"/>
        <v>1</v>
      </c>
      <c r="AQ12" s="41">
        <f t="shared" si="0"/>
        <v>1</v>
      </c>
      <c r="AR12" s="41">
        <f t="shared" si="1"/>
        <v>1</v>
      </c>
      <c r="AS12" s="41">
        <f t="shared" si="2"/>
        <v>1</v>
      </c>
      <c r="AT12" s="41">
        <f t="shared" si="3"/>
        <v>1</v>
      </c>
      <c r="AU12" s="41">
        <f t="shared" si="4"/>
        <v>1</v>
      </c>
      <c r="AV12" s="41">
        <f t="shared" si="5"/>
        <v>1</v>
      </c>
      <c r="AW12" s="41">
        <f t="shared" si="6"/>
        <v>4</v>
      </c>
      <c r="AX12" s="41">
        <f t="shared" si="7"/>
        <v>1</v>
      </c>
      <c r="AY12" s="41">
        <f t="shared" si="8"/>
        <v>1</v>
      </c>
      <c r="AZ12" s="41">
        <f t="shared" si="9"/>
        <v>1</v>
      </c>
      <c r="BA12" s="41">
        <f t="shared" si="10"/>
        <v>1</v>
      </c>
      <c r="BB12" s="41">
        <f t="shared" si="11"/>
        <v>1</v>
      </c>
      <c r="BC12" s="41">
        <f t="shared" si="12"/>
        <v>1</v>
      </c>
      <c r="BD12" s="41">
        <f t="shared" si="13"/>
        <v>3</v>
      </c>
      <c r="BE12" s="41">
        <f t="shared" si="14"/>
        <v>1</v>
      </c>
      <c r="BF12" s="41">
        <f t="shared" si="15"/>
        <v>1</v>
      </c>
      <c r="BG12" s="41">
        <f t="shared" si="16"/>
        <v>1</v>
      </c>
      <c r="BH12" s="41">
        <f t="shared" si="17"/>
        <v>1</v>
      </c>
      <c r="BI12" s="41">
        <f t="shared" si="18"/>
        <v>1</v>
      </c>
      <c r="BJ12" s="41">
        <f t="shared" si="19"/>
        <v>2</v>
      </c>
      <c r="BK12" s="41">
        <f t="shared" si="20"/>
        <v>1</v>
      </c>
      <c r="BL12" s="44">
        <f t="shared" si="21"/>
        <v>1</v>
      </c>
      <c r="BN12" s="91" t="str">
        <f t="shared" si="22"/>
        <v>POC03</v>
      </c>
      <c r="BO12" s="45">
        <f t="shared" si="22"/>
        <v>1</v>
      </c>
      <c r="BP12" s="45">
        <f t="shared" si="22"/>
        <v>1</v>
      </c>
      <c r="BQ12" s="45">
        <f t="shared" si="22"/>
        <v>4</v>
      </c>
      <c r="BR12" s="45">
        <f t="shared" si="22"/>
        <v>2</v>
      </c>
      <c r="BS12" s="45">
        <f t="shared" si="22"/>
        <v>3</v>
      </c>
      <c r="BT12" s="45">
        <f t="shared" si="22"/>
        <v>1</v>
      </c>
      <c r="BU12" s="45">
        <f t="shared" si="22"/>
        <v>3</v>
      </c>
      <c r="BV12" s="45">
        <f t="shared" si="22"/>
        <v>1</v>
      </c>
      <c r="BW12" s="45">
        <f t="shared" si="22"/>
        <v>1</v>
      </c>
      <c r="BX12" s="45">
        <f t="shared" si="22"/>
        <v>1</v>
      </c>
      <c r="BY12" s="42" cm="1">
        <f t="array" ref="BY12:DN12">TRANSPOSE(W12:W53)</f>
        <v>1</v>
      </c>
      <c r="BZ12" s="41">
        <v>1</v>
      </c>
      <c r="CA12" s="41">
        <v>1</v>
      </c>
      <c r="CB12" s="41">
        <v>1</v>
      </c>
      <c r="CC12" s="41">
        <v>1</v>
      </c>
      <c r="CD12" s="41">
        <v>1</v>
      </c>
      <c r="CE12" s="41">
        <v>1</v>
      </c>
      <c r="CF12" s="41">
        <v>1</v>
      </c>
      <c r="CG12" s="41">
        <v>1</v>
      </c>
      <c r="CH12" s="41">
        <v>1</v>
      </c>
      <c r="CI12" s="41">
        <v>1</v>
      </c>
      <c r="CJ12" s="41">
        <v>1</v>
      </c>
      <c r="CK12" s="41">
        <v>1</v>
      </c>
      <c r="CL12" s="41">
        <v>1</v>
      </c>
      <c r="CM12" s="41">
        <v>2</v>
      </c>
      <c r="CN12" s="41">
        <v>1</v>
      </c>
      <c r="CO12" s="41">
        <v>1</v>
      </c>
      <c r="CP12" s="41">
        <v>1</v>
      </c>
      <c r="CQ12" s="41">
        <v>1</v>
      </c>
      <c r="CR12" s="41">
        <v>1</v>
      </c>
      <c r="CS12" s="41">
        <v>1</v>
      </c>
      <c r="CT12" s="41">
        <v>1</v>
      </c>
      <c r="CU12" s="41">
        <v>1</v>
      </c>
      <c r="CV12" s="41">
        <v>1</v>
      </c>
      <c r="CW12" s="41">
        <v>1</v>
      </c>
      <c r="CX12" s="41">
        <v>1</v>
      </c>
      <c r="CY12" s="41">
        <v>1</v>
      </c>
      <c r="CZ12" s="41">
        <v>2</v>
      </c>
      <c r="DA12" s="41">
        <v>1</v>
      </c>
      <c r="DB12" s="41">
        <v>1</v>
      </c>
      <c r="DC12" s="41">
        <v>1</v>
      </c>
      <c r="DD12" s="41">
        <v>1</v>
      </c>
      <c r="DE12" s="41">
        <v>1</v>
      </c>
      <c r="DF12" s="41">
        <v>1</v>
      </c>
      <c r="DG12" s="41">
        <v>1</v>
      </c>
      <c r="DH12" s="41">
        <v>1</v>
      </c>
      <c r="DI12" s="41">
        <v>1</v>
      </c>
      <c r="DJ12" s="41">
        <v>1</v>
      </c>
      <c r="DK12" s="41">
        <v>1</v>
      </c>
      <c r="DL12" s="41">
        <v>1</v>
      </c>
      <c r="DM12" s="41">
        <v>2</v>
      </c>
      <c r="DN12" s="44">
        <v>2</v>
      </c>
      <c r="DP12" s="91" t="str">
        <f t="shared" si="23"/>
        <v>POC03</v>
      </c>
      <c r="DQ12" s="51">
        <f t="shared" si="23"/>
        <v>1</v>
      </c>
      <c r="DR12" s="52">
        <f t="shared" si="23"/>
        <v>1</v>
      </c>
      <c r="DS12" s="52">
        <f t="shared" si="23"/>
        <v>4</v>
      </c>
      <c r="DT12" s="52">
        <f t="shared" si="23"/>
        <v>2</v>
      </c>
      <c r="DU12" s="52">
        <f t="shared" si="23"/>
        <v>3</v>
      </c>
      <c r="DV12" s="52">
        <f t="shared" si="23"/>
        <v>1</v>
      </c>
      <c r="DW12" s="52">
        <f t="shared" si="23"/>
        <v>3</v>
      </c>
      <c r="DX12" s="52">
        <f t="shared" si="23"/>
        <v>1</v>
      </c>
      <c r="DY12" s="52">
        <f t="shared" si="23"/>
        <v>1</v>
      </c>
      <c r="DZ12" s="52">
        <f t="shared" si="23"/>
        <v>1</v>
      </c>
      <c r="EA12" s="52">
        <f t="shared" si="23"/>
        <v>1</v>
      </c>
      <c r="EB12" s="60" cm="1">
        <f t="array" ref="EB12">MINVERSE(BZ12)</f>
        <v>1</v>
      </c>
      <c r="EC12" s="60" cm="1">
        <f t="array" ref="EC12">MINVERSE(CA12)</f>
        <v>1</v>
      </c>
      <c r="ED12" s="60" cm="1">
        <f t="array" ref="ED12">MINVERSE(CB12)</f>
        <v>1</v>
      </c>
      <c r="EE12" s="60" cm="1">
        <f t="array" ref="EE12">MINVERSE(CC12)</f>
        <v>1</v>
      </c>
      <c r="EF12" s="60" cm="1">
        <f t="array" ref="EF12">MINVERSE(CD12)</f>
        <v>1</v>
      </c>
      <c r="EG12" s="60" cm="1">
        <f t="array" ref="EG12">MINVERSE(CE12)</f>
        <v>1</v>
      </c>
      <c r="EH12" s="60" cm="1">
        <f t="array" ref="EH12">MINVERSE(CF12)</f>
        <v>1</v>
      </c>
      <c r="EI12" s="60" cm="1">
        <f t="array" ref="EI12">MINVERSE(CG12)</f>
        <v>1</v>
      </c>
      <c r="EJ12" s="60" cm="1">
        <f t="array" ref="EJ12">MINVERSE(CH12)</f>
        <v>1</v>
      </c>
      <c r="EK12" s="60" cm="1">
        <f t="array" ref="EK12">MINVERSE(CI12)</f>
        <v>1</v>
      </c>
      <c r="EL12" s="60" cm="1">
        <f t="array" ref="EL12">MINVERSE(CJ12)</f>
        <v>1</v>
      </c>
      <c r="EM12" s="60" cm="1">
        <f t="array" ref="EM12">MINVERSE(CK12)</f>
        <v>1</v>
      </c>
      <c r="EN12" s="60" cm="1">
        <f t="array" ref="EN12">MINVERSE(CL12)</f>
        <v>1</v>
      </c>
      <c r="EO12" s="60" cm="1">
        <f t="array" ref="EO12">MINVERSE(CM12)</f>
        <v>0.5</v>
      </c>
      <c r="EP12" s="60" cm="1">
        <f t="array" ref="EP12">MINVERSE(CN12)</f>
        <v>1</v>
      </c>
      <c r="EQ12" s="60" cm="1">
        <f t="array" ref="EQ12">MINVERSE(CO12)</f>
        <v>1</v>
      </c>
      <c r="ER12" s="50" cm="1">
        <f t="array" ref="ER12">MINVERSE(CP12)</f>
        <v>1</v>
      </c>
      <c r="ES12" s="50" cm="1">
        <f t="array" ref="ES12">MINVERSE(CQ12)</f>
        <v>1</v>
      </c>
      <c r="ET12" s="50" cm="1">
        <f t="array" ref="ET12">MINVERSE(CR12)</f>
        <v>1</v>
      </c>
      <c r="EU12" s="50" cm="1">
        <f t="array" ref="EU12">MINVERSE(CS12)</f>
        <v>1</v>
      </c>
      <c r="EV12" s="50" cm="1">
        <f t="array" ref="EV12">MINVERSE(CT12)</f>
        <v>1</v>
      </c>
      <c r="EW12" s="50" cm="1">
        <f t="array" ref="EW12">MINVERSE(CU12)</f>
        <v>1</v>
      </c>
      <c r="EX12" s="50" cm="1">
        <f t="array" ref="EX12">MINVERSE(CV12)</f>
        <v>1</v>
      </c>
      <c r="EY12" s="50" cm="1">
        <f t="array" ref="EY12">MINVERSE(CW12)</f>
        <v>1</v>
      </c>
      <c r="EZ12" s="50" cm="1">
        <f t="array" ref="EZ12">MINVERSE(CX12)</f>
        <v>1</v>
      </c>
      <c r="FA12" s="50" cm="1">
        <f t="array" ref="FA12">MINVERSE(CY12)</f>
        <v>1</v>
      </c>
      <c r="FB12" s="50" cm="1">
        <f t="array" ref="FB12">MINVERSE(CZ12)</f>
        <v>0.5</v>
      </c>
      <c r="FC12" s="50" cm="1">
        <f t="array" ref="FC12">MINVERSE(DA12)</f>
        <v>1</v>
      </c>
      <c r="FD12" s="50" cm="1">
        <f t="array" ref="FD12">MINVERSE(DB12)</f>
        <v>1</v>
      </c>
      <c r="FE12" s="50" cm="1">
        <f t="array" ref="FE12">MINVERSE(DC12)</f>
        <v>1</v>
      </c>
      <c r="FF12" s="50" cm="1">
        <f t="array" ref="FF12">MINVERSE(DD12)</f>
        <v>1</v>
      </c>
      <c r="FG12" s="50" cm="1">
        <f t="array" ref="FG12">MINVERSE(DE12)</f>
        <v>1</v>
      </c>
      <c r="FH12" s="50" cm="1">
        <f t="array" ref="FH12">MINVERSE(DF12)</f>
        <v>1</v>
      </c>
      <c r="FI12" s="50" cm="1">
        <f t="array" ref="FI12">MINVERSE(DG12)</f>
        <v>1</v>
      </c>
      <c r="FJ12" s="50" cm="1">
        <f t="array" ref="FJ12">MINVERSE(DH12)</f>
        <v>1</v>
      </c>
      <c r="FK12" s="50" cm="1">
        <f t="array" ref="FK12">MINVERSE(DI12)</f>
        <v>1</v>
      </c>
      <c r="FL12" s="50" cm="1">
        <f t="array" ref="FL12">MINVERSE(DJ12)</f>
        <v>1</v>
      </c>
      <c r="FM12" s="50" cm="1">
        <f t="array" ref="FM12">MINVERSE(DK12)</f>
        <v>1</v>
      </c>
      <c r="FN12" s="50" cm="1">
        <f t="array" ref="FN12">MINVERSE(DL12)</f>
        <v>1</v>
      </c>
      <c r="FO12" s="50" cm="1">
        <f t="array" ref="FO12">MINVERSE(DM12)</f>
        <v>0.5</v>
      </c>
      <c r="FP12" s="62" cm="1">
        <f t="array" ref="FP12">MINVERSE(DN12)</f>
        <v>0.5</v>
      </c>
      <c r="FR12" s="91" t="str">
        <f t="shared" si="24"/>
        <v>POC03</v>
      </c>
      <c r="FS12" s="59">
        <f t="shared" si="25"/>
        <v>1.9230769230769232E-2</v>
      </c>
      <c r="FT12" s="59">
        <f t="shared" si="26"/>
        <v>1.9230769230769232E-2</v>
      </c>
      <c r="FU12" s="59">
        <f t="shared" si="27"/>
        <v>2.1505376344086023E-2</v>
      </c>
      <c r="FV12" s="59">
        <f t="shared" si="28"/>
        <v>1.8264840182648401E-2</v>
      </c>
      <c r="FW12" s="59">
        <f t="shared" si="29"/>
        <v>2.0408163265306121E-2</v>
      </c>
      <c r="FX12" s="59">
        <f t="shared" si="30"/>
        <v>1.301518438177874E-2</v>
      </c>
      <c r="FY12" s="59">
        <f t="shared" si="31"/>
        <v>2.0547945205479451E-2</v>
      </c>
      <c r="FZ12" s="59">
        <f t="shared" si="32"/>
        <v>2.0604395604395604E-2</v>
      </c>
      <c r="GA12" s="59">
        <f t="shared" si="33"/>
        <v>2.0604395604395604E-2</v>
      </c>
      <c r="GB12" s="59">
        <f t="shared" si="34"/>
        <v>1.8720748829953195E-2</v>
      </c>
      <c r="GC12" s="59">
        <f t="shared" si="35"/>
        <v>1.8720748829953195E-2</v>
      </c>
      <c r="GD12" s="59">
        <f t="shared" si="36"/>
        <v>1.3452914798206277E-2</v>
      </c>
      <c r="GE12" s="59">
        <f t="shared" si="37"/>
        <v>1.3452914798206277E-2</v>
      </c>
      <c r="GF12" s="59">
        <f t="shared" si="38"/>
        <v>2.1037868162692847E-2</v>
      </c>
      <c r="GG12" s="59">
        <f t="shared" si="39"/>
        <v>2.1037868162692847E-2</v>
      </c>
      <c r="GH12" s="59">
        <f t="shared" si="40"/>
        <v>7.8125E-3</v>
      </c>
      <c r="GI12" s="59">
        <f t="shared" si="41"/>
        <v>7.8125E-3</v>
      </c>
      <c r="GJ12" s="59">
        <f t="shared" si="42"/>
        <v>1.9199999999999998E-2</v>
      </c>
      <c r="GK12" s="59">
        <f t="shared" si="43"/>
        <v>1.9199999999999998E-2</v>
      </c>
      <c r="GL12" s="59">
        <f t="shared" si="44"/>
        <v>1.9199999999999998E-2</v>
      </c>
      <c r="GM12" s="59">
        <f t="shared" si="45"/>
        <v>2.1723388848660392E-2</v>
      </c>
      <c r="GN12" s="59">
        <f t="shared" si="46"/>
        <v>8.4033613445378148E-3</v>
      </c>
      <c r="GO12" s="59">
        <f t="shared" si="47"/>
        <v>6.9444444444444441E-3</v>
      </c>
      <c r="GP12" s="59">
        <f t="shared" si="48"/>
        <v>2.2480329711502434E-2</v>
      </c>
      <c r="GQ12" s="59">
        <f t="shared" si="49"/>
        <v>1.2170385395537527E-2</v>
      </c>
      <c r="GR12" s="59">
        <f t="shared" si="50"/>
        <v>7.4074074074074077E-3</v>
      </c>
      <c r="GS12" s="59">
        <f t="shared" si="51"/>
        <v>8.9285714285714281E-3</v>
      </c>
      <c r="GT12" s="59">
        <f t="shared" si="52"/>
        <v>2.3291925465838508E-2</v>
      </c>
      <c r="GU12" s="59">
        <f t="shared" si="53"/>
        <v>2.072538860103627E-2</v>
      </c>
      <c r="GV12" s="59">
        <f t="shared" si="54"/>
        <v>2.3291925465838508E-2</v>
      </c>
      <c r="GW12" s="59">
        <f t="shared" si="55"/>
        <v>2.3291925465838508E-2</v>
      </c>
      <c r="GX12" s="59">
        <f t="shared" si="56"/>
        <v>2.3291925465838508E-2</v>
      </c>
      <c r="GY12" s="59">
        <f t="shared" si="57"/>
        <v>2.3291925465838508E-2</v>
      </c>
      <c r="GZ12" s="59">
        <f t="shared" si="58"/>
        <v>2.3291925465838508E-2</v>
      </c>
      <c r="HA12" s="59">
        <f t="shared" si="59"/>
        <v>2.3291925465838508E-2</v>
      </c>
      <c r="HB12" s="59">
        <f t="shared" si="60"/>
        <v>2.3291925465838508E-2</v>
      </c>
      <c r="HC12" s="59">
        <f t="shared" si="61"/>
        <v>0.01</v>
      </c>
      <c r="HD12" s="59">
        <f t="shared" si="62"/>
        <v>1.311762133799738E-2</v>
      </c>
      <c r="HE12" s="59">
        <f t="shared" si="63"/>
        <v>2.3734177215189875E-2</v>
      </c>
      <c r="HF12" s="59">
        <f t="shared" si="64"/>
        <v>2.1505376344086023E-2</v>
      </c>
      <c r="HG12" s="59">
        <f t="shared" si="65"/>
        <v>2.3734177215189875E-2</v>
      </c>
      <c r="HH12" s="59">
        <f t="shared" si="66"/>
        <v>2.1505376344086023E-2</v>
      </c>
      <c r="HI12" s="59">
        <f t="shared" si="67"/>
        <v>2.3734177215189875E-2</v>
      </c>
      <c r="HJ12" s="59">
        <f t="shared" si="68"/>
        <v>1.4492753623188406E-2</v>
      </c>
      <c r="HK12" s="59">
        <f t="shared" si="69"/>
        <v>2.4164317358034634E-2</v>
      </c>
      <c r="HL12" s="59">
        <f t="shared" si="70"/>
        <v>2.1818181818181816E-2</v>
      </c>
      <c r="HM12" s="59">
        <f t="shared" si="71"/>
        <v>2.0066889632107024E-2</v>
      </c>
      <c r="HN12" s="59">
        <f t="shared" si="72"/>
        <v>2.0066889632107024E-2</v>
      </c>
      <c r="HO12" s="59">
        <f t="shared" si="73"/>
        <v>2.1818181818181816E-2</v>
      </c>
      <c r="HP12" s="59">
        <f t="shared" si="74"/>
        <v>1.8867924528301886E-2</v>
      </c>
      <c r="HQ12" s="59">
        <f t="shared" si="75"/>
        <v>1.5045135406218659E-2</v>
      </c>
      <c r="HR12" s="59">
        <f t="shared" si="76"/>
        <v>1.5511892450879011E-2</v>
      </c>
      <c r="HT12" s="15">
        <f t="shared" si="77"/>
        <v>0.95736165547867802</v>
      </c>
      <c r="HU12" s="24">
        <f t="shared" si="78"/>
        <v>1.8410801066897658E-2</v>
      </c>
      <c r="HV12" s="25">
        <f t="shared" si="112"/>
        <v>1.8410801066897657</v>
      </c>
    </row>
    <row r="13" spans="1:230" ht="15" customHeight="1" thickBot="1" x14ac:dyDescent="0.35">
      <c r="A13" s="91"/>
      <c r="B13" s="91" t="s">
        <v>230</v>
      </c>
      <c r="C13" s="91" t="s">
        <v>46</v>
      </c>
      <c r="D13" s="91"/>
      <c r="E13" s="91" t="s">
        <v>1</v>
      </c>
      <c r="F13" s="91" t="s">
        <v>17</v>
      </c>
      <c r="G13" s="91"/>
      <c r="H13" s="91">
        <v>8</v>
      </c>
      <c r="I13" s="90">
        <f t="shared" si="79"/>
        <v>4</v>
      </c>
      <c r="J13" s="24">
        <f t="shared" si="80"/>
        <v>1.3972980573197357E-2</v>
      </c>
      <c r="L13" s="91" t="str">
        <f t="shared" si="81"/>
        <v>POC04</v>
      </c>
      <c r="M13" s="41">
        <f t="shared" si="82"/>
        <v>1</v>
      </c>
      <c r="N13" s="41">
        <f t="shared" si="83"/>
        <v>1</v>
      </c>
      <c r="O13" s="41">
        <f t="shared" si="84"/>
        <v>3</v>
      </c>
      <c r="P13" s="41">
        <f t="shared" si="85"/>
        <v>1</v>
      </c>
      <c r="Q13" s="41">
        <f t="shared" si="86"/>
        <v>2</v>
      </c>
      <c r="R13" s="41">
        <f t="shared" si="87"/>
        <v>1</v>
      </c>
      <c r="S13" s="41">
        <f t="shared" si="88"/>
        <v>2</v>
      </c>
      <c r="T13" s="41">
        <f t="shared" si="89"/>
        <v>1</v>
      </c>
      <c r="U13" s="41">
        <f t="shared" si="90"/>
        <v>1</v>
      </c>
      <c r="V13" s="41">
        <f t="shared" si="91"/>
        <v>1</v>
      </c>
      <c r="W13" s="41">
        <f t="shared" si="92"/>
        <v>1</v>
      </c>
      <c r="X13" s="41">
        <f t="shared" si="93"/>
        <v>1</v>
      </c>
      <c r="Y13" s="41">
        <f t="shared" si="94"/>
        <v>1</v>
      </c>
      <c r="Z13" s="41">
        <f t="shared" si="95"/>
        <v>1</v>
      </c>
      <c r="AA13" s="41">
        <f t="shared" si="96"/>
        <v>1</v>
      </c>
      <c r="AB13" s="41">
        <f t="shared" si="97"/>
        <v>2</v>
      </c>
      <c r="AC13" s="41">
        <f t="shared" si="98"/>
        <v>2</v>
      </c>
      <c r="AD13" s="41">
        <f t="shared" si="99"/>
        <v>1</v>
      </c>
      <c r="AE13" s="41">
        <f t="shared" si="100"/>
        <v>1</v>
      </c>
      <c r="AF13" s="41">
        <f t="shared" si="101"/>
        <v>1</v>
      </c>
      <c r="AG13" s="41">
        <f t="shared" si="102"/>
        <v>1</v>
      </c>
      <c r="AH13" s="41">
        <f t="shared" si="103"/>
        <v>2</v>
      </c>
      <c r="AI13" s="41">
        <f t="shared" si="104"/>
        <v>3</v>
      </c>
      <c r="AJ13" s="41">
        <f t="shared" si="105"/>
        <v>1</v>
      </c>
      <c r="AK13" s="41">
        <f t="shared" si="106"/>
        <v>1</v>
      </c>
      <c r="AL13" s="41">
        <f t="shared" si="107"/>
        <v>3</v>
      </c>
      <c r="AM13" s="41">
        <f t="shared" si="108"/>
        <v>2</v>
      </c>
      <c r="AN13" s="41">
        <f t="shared" si="109"/>
        <v>1</v>
      </c>
      <c r="AO13" s="41">
        <f t="shared" si="110"/>
        <v>1</v>
      </c>
      <c r="AP13" s="41">
        <f t="shared" si="111"/>
        <v>1</v>
      </c>
      <c r="AQ13" s="41">
        <f t="shared" si="0"/>
        <v>1</v>
      </c>
      <c r="AR13" s="41">
        <f t="shared" si="1"/>
        <v>1</v>
      </c>
      <c r="AS13" s="41">
        <f t="shared" si="2"/>
        <v>1</v>
      </c>
      <c r="AT13" s="41">
        <f t="shared" si="3"/>
        <v>1</v>
      </c>
      <c r="AU13" s="41">
        <f t="shared" si="4"/>
        <v>1</v>
      </c>
      <c r="AV13" s="41">
        <f t="shared" si="5"/>
        <v>1</v>
      </c>
      <c r="AW13" s="41">
        <f t="shared" si="6"/>
        <v>3</v>
      </c>
      <c r="AX13" s="41">
        <f t="shared" si="7"/>
        <v>1</v>
      </c>
      <c r="AY13" s="41">
        <f t="shared" si="8"/>
        <v>1</v>
      </c>
      <c r="AZ13" s="41">
        <f t="shared" si="9"/>
        <v>1</v>
      </c>
      <c r="BA13" s="41">
        <f t="shared" si="10"/>
        <v>1</v>
      </c>
      <c r="BB13" s="41">
        <f t="shared" si="11"/>
        <v>1</v>
      </c>
      <c r="BC13" s="41">
        <f t="shared" si="12"/>
        <v>1</v>
      </c>
      <c r="BD13" s="41">
        <f t="shared" si="13"/>
        <v>2</v>
      </c>
      <c r="BE13" s="41">
        <f t="shared" si="14"/>
        <v>1</v>
      </c>
      <c r="BF13" s="41">
        <f t="shared" si="15"/>
        <v>1</v>
      </c>
      <c r="BG13" s="41">
        <f t="shared" si="16"/>
        <v>1</v>
      </c>
      <c r="BH13" s="41">
        <f t="shared" si="17"/>
        <v>1</v>
      </c>
      <c r="BI13" s="41">
        <f t="shared" si="18"/>
        <v>1</v>
      </c>
      <c r="BJ13" s="41">
        <f t="shared" si="19"/>
        <v>1</v>
      </c>
      <c r="BK13" s="41">
        <f t="shared" si="20"/>
        <v>1</v>
      </c>
      <c r="BL13" s="44">
        <f t="shared" si="21"/>
        <v>1</v>
      </c>
      <c r="BN13" s="91" t="str">
        <f t="shared" si="22"/>
        <v>POC04</v>
      </c>
      <c r="BO13" s="45">
        <f t="shared" si="22"/>
        <v>1</v>
      </c>
      <c r="BP13" s="45">
        <f t="shared" si="22"/>
        <v>1</v>
      </c>
      <c r="BQ13" s="45">
        <f t="shared" si="22"/>
        <v>3</v>
      </c>
      <c r="BR13" s="45">
        <f t="shared" si="22"/>
        <v>1</v>
      </c>
      <c r="BS13" s="45">
        <f t="shared" si="22"/>
        <v>2</v>
      </c>
      <c r="BT13" s="45">
        <f t="shared" si="22"/>
        <v>1</v>
      </c>
      <c r="BU13" s="45">
        <f t="shared" si="22"/>
        <v>2</v>
      </c>
      <c r="BV13" s="45">
        <f t="shared" si="22"/>
        <v>1</v>
      </c>
      <c r="BW13" s="45">
        <f t="shared" si="22"/>
        <v>1</v>
      </c>
      <c r="BX13" s="45">
        <f t="shared" si="22"/>
        <v>1</v>
      </c>
      <c r="BY13" s="45">
        <f t="shared" si="22"/>
        <v>1</v>
      </c>
      <c r="BZ13" s="42" cm="1">
        <f t="array" ref="BZ13:DN13">TRANSPOSE(X13:X53)</f>
        <v>1</v>
      </c>
      <c r="CA13" s="41">
        <v>1</v>
      </c>
      <c r="CB13" s="41">
        <v>2</v>
      </c>
      <c r="CC13" s="41">
        <v>2</v>
      </c>
      <c r="CD13" s="41">
        <v>1</v>
      </c>
      <c r="CE13" s="41">
        <v>1</v>
      </c>
      <c r="CF13" s="41">
        <v>1</v>
      </c>
      <c r="CG13" s="41">
        <v>1</v>
      </c>
      <c r="CH13" s="41">
        <v>1</v>
      </c>
      <c r="CI13" s="41">
        <v>2</v>
      </c>
      <c r="CJ13" s="41">
        <v>1</v>
      </c>
      <c r="CK13" s="41">
        <v>1</v>
      </c>
      <c r="CL13" s="41">
        <v>2</v>
      </c>
      <c r="CM13" s="41">
        <v>3</v>
      </c>
      <c r="CN13" s="41">
        <v>1</v>
      </c>
      <c r="CO13" s="41">
        <v>1</v>
      </c>
      <c r="CP13" s="41">
        <v>2</v>
      </c>
      <c r="CQ13" s="41">
        <v>1</v>
      </c>
      <c r="CR13" s="41">
        <v>2</v>
      </c>
      <c r="CS13" s="41">
        <v>2</v>
      </c>
      <c r="CT13" s="41">
        <v>2</v>
      </c>
      <c r="CU13" s="41">
        <v>2</v>
      </c>
      <c r="CV13" s="41">
        <v>2</v>
      </c>
      <c r="CW13" s="41">
        <v>2</v>
      </c>
      <c r="CX13" s="41">
        <v>2</v>
      </c>
      <c r="CY13" s="41">
        <v>1</v>
      </c>
      <c r="CZ13" s="41">
        <v>3</v>
      </c>
      <c r="DA13" s="41">
        <v>2</v>
      </c>
      <c r="DB13" s="41">
        <v>1</v>
      </c>
      <c r="DC13" s="41">
        <v>2</v>
      </c>
      <c r="DD13" s="41">
        <v>1</v>
      </c>
      <c r="DE13" s="41">
        <v>2</v>
      </c>
      <c r="DF13" s="41">
        <v>1</v>
      </c>
      <c r="DG13" s="41">
        <v>2</v>
      </c>
      <c r="DH13" s="41">
        <v>1</v>
      </c>
      <c r="DI13" s="41">
        <v>1</v>
      </c>
      <c r="DJ13" s="41">
        <v>1</v>
      </c>
      <c r="DK13" s="41">
        <v>1</v>
      </c>
      <c r="DL13" s="41">
        <v>1</v>
      </c>
      <c r="DM13" s="41">
        <v>3</v>
      </c>
      <c r="DN13" s="44">
        <v>3</v>
      </c>
      <c r="DP13" s="91" t="str">
        <f t="shared" si="23"/>
        <v>POC04</v>
      </c>
      <c r="DQ13" s="51">
        <f t="shared" si="23"/>
        <v>1</v>
      </c>
      <c r="DR13" s="52">
        <f t="shared" si="23"/>
        <v>1</v>
      </c>
      <c r="DS13" s="52">
        <f t="shared" si="23"/>
        <v>3</v>
      </c>
      <c r="DT13" s="52">
        <f t="shared" si="23"/>
        <v>1</v>
      </c>
      <c r="DU13" s="52">
        <f t="shared" si="23"/>
        <v>2</v>
      </c>
      <c r="DV13" s="52">
        <f t="shared" si="23"/>
        <v>1</v>
      </c>
      <c r="DW13" s="52">
        <f t="shared" si="23"/>
        <v>2</v>
      </c>
      <c r="DX13" s="52">
        <f t="shared" si="23"/>
        <v>1</v>
      </c>
      <c r="DY13" s="52">
        <f t="shared" si="23"/>
        <v>1</v>
      </c>
      <c r="DZ13" s="52">
        <f t="shared" si="23"/>
        <v>1</v>
      </c>
      <c r="EA13" s="52">
        <f t="shared" si="23"/>
        <v>1</v>
      </c>
      <c r="EB13" s="52">
        <f t="shared" si="23"/>
        <v>1</v>
      </c>
      <c r="EC13" s="60" cm="1">
        <f t="array" ref="EC13">MINVERSE(CA13)</f>
        <v>1</v>
      </c>
      <c r="ED13" s="60" cm="1">
        <f t="array" ref="ED13">MINVERSE(CB13)</f>
        <v>0.5</v>
      </c>
      <c r="EE13" s="60" cm="1">
        <f t="array" ref="EE13">MINVERSE(CC13)</f>
        <v>0.5</v>
      </c>
      <c r="EF13" s="60" cm="1">
        <f t="array" ref="EF13">MINVERSE(CD13)</f>
        <v>1</v>
      </c>
      <c r="EG13" s="60" cm="1">
        <f t="array" ref="EG13">MINVERSE(CE13)</f>
        <v>1</v>
      </c>
      <c r="EH13" s="60" cm="1">
        <f t="array" ref="EH13">MINVERSE(CF13)</f>
        <v>1</v>
      </c>
      <c r="EI13" s="60" cm="1">
        <f t="array" ref="EI13">MINVERSE(CG13)</f>
        <v>1</v>
      </c>
      <c r="EJ13" s="60" cm="1">
        <f t="array" ref="EJ13">MINVERSE(CH13)</f>
        <v>1</v>
      </c>
      <c r="EK13" s="60" cm="1">
        <f t="array" ref="EK13">MINVERSE(CI13)</f>
        <v>0.5</v>
      </c>
      <c r="EL13" s="60" cm="1">
        <f t="array" ref="EL13">MINVERSE(CJ13)</f>
        <v>1</v>
      </c>
      <c r="EM13" s="60" cm="1">
        <f t="array" ref="EM13">MINVERSE(CK13)</f>
        <v>1</v>
      </c>
      <c r="EN13" s="60" cm="1">
        <f t="array" ref="EN13">MINVERSE(CL13)</f>
        <v>0.5</v>
      </c>
      <c r="EO13" s="60" cm="1">
        <f t="array" ref="EO13">MINVERSE(CM13)</f>
        <v>0.33333333333333331</v>
      </c>
      <c r="EP13" s="60" cm="1">
        <f t="array" ref="EP13">MINVERSE(CN13)</f>
        <v>1</v>
      </c>
      <c r="EQ13" s="60" cm="1">
        <f t="array" ref="EQ13">MINVERSE(CO13)</f>
        <v>1</v>
      </c>
      <c r="ER13" s="50" cm="1">
        <f t="array" ref="ER13">MINVERSE(CP13)</f>
        <v>0.5</v>
      </c>
      <c r="ES13" s="50" cm="1">
        <f t="array" ref="ES13">MINVERSE(CQ13)</f>
        <v>1</v>
      </c>
      <c r="ET13" s="50" cm="1">
        <f t="array" ref="ET13">MINVERSE(CR13)</f>
        <v>0.5</v>
      </c>
      <c r="EU13" s="50" cm="1">
        <f t="array" ref="EU13">MINVERSE(CS13)</f>
        <v>0.5</v>
      </c>
      <c r="EV13" s="50" cm="1">
        <f t="array" ref="EV13">MINVERSE(CT13)</f>
        <v>0.5</v>
      </c>
      <c r="EW13" s="50" cm="1">
        <f t="array" ref="EW13">MINVERSE(CU13)</f>
        <v>0.5</v>
      </c>
      <c r="EX13" s="50" cm="1">
        <f t="array" ref="EX13">MINVERSE(CV13)</f>
        <v>0.5</v>
      </c>
      <c r="EY13" s="50" cm="1">
        <f t="array" ref="EY13">MINVERSE(CW13)</f>
        <v>0.5</v>
      </c>
      <c r="EZ13" s="50" cm="1">
        <f t="array" ref="EZ13">MINVERSE(CX13)</f>
        <v>0.5</v>
      </c>
      <c r="FA13" s="50" cm="1">
        <f t="array" ref="FA13">MINVERSE(CY13)</f>
        <v>1</v>
      </c>
      <c r="FB13" s="50" cm="1">
        <f t="array" ref="FB13">MINVERSE(CZ13)</f>
        <v>0.33333333333333331</v>
      </c>
      <c r="FC13" s="50" cm="1">
        <f t="array" ref="FC13">MINVERSE(DA13)</f>
        <v>0.5</v>
      </c>
      <c r="FD13" s="50" cm="1">
        <f t="array" ref="FD13">MINVERSE(DB13)</f>
        <v>1</v>
      </c>
      <c r="FE13" s="50" cm="1">
        <f t="array" ref="FE13">MINVERSE(DC13)</f>
        <v>0.5</v>
      </c>
      <c r="FF13" s="50" cm="1">
        <f t="array" ref="FF13">MINVERSE(DD13)</f>
        <v>1</v>
      </c>
      <c r="FG13" s="50" cm="1">
        <f t="array" ref="FG13">MINVERSE(DE13)</f>
        <v>0.5</v>
      </c>
      <c r="FH13" s="50" cm="1">
        <f t="array" ref="FH13">MINVERSE(DF13)</f>
        <v>1</v>
      </c>
      <c r="FI13" s="50" cm="1">
        <f t="array" ref="FI13">MINVERSE(DG13)</f>
        <v>0.5</v>
      </c>
      <c r="FJ13" s="50" cm="1">
        <f t="array" ref="FJ13">MINVERSE(DH13)</f>
        <v>1</v>
      </c>
      <c r="FK13" s="50" cm="1">
        <f t="array" ref="FK13">MINVERSE(DI13)</f>
        <v>1</v>
      </c>
      <c r="FL13" s="50" cm="1">
        <f t="array" ref="FL13">MINVERSE(DJ13)</f>
        <v>1</v>
      </c>
      <c r="FM13" s="50" cm="1">
        <f t="array" ref="FM13">MINVERSE(DK13)</f>
        <v>1</v>
      </c>
      <c r="FN13" s="50" cm="1">
        <f t="array" ref="FN13">MINVERSE(DL13)</f>
        <v>1</v>
      </c>
      <c r="FO13" s="50" cm="1">
        <f t="array" ref="FO13">MINVERSE(DM13)</f>
        <v>0.33333333333333331</v>
      </c>
      <c r="FP13" s="62" cm="1">
        <f t="array" ref="FP13">MINVERSE(DN13)</f>
        <v>0.33333333333333331</v>
      </c>
      <c r="FR13" s="91" t="str">
        <f t="shared" si="24"/>
        <v>POC04</v>
      </c>
      <c r="FS13" s="59">
        <f t="shared" si="25"/>
        <v>1.9230769230769232E-2</v>
      </c>
      <c r="FT13" s="59">
        <f t="shared" si="26"/>
        <v>1.9230769230769232E-2</v>
      </c>
      <c r="FU13" s="59">
        <f t="shared" si="27"/>
        <v>1.6129032258064516E-2</v>
      </c>
      <c r="FV13" s="59">
        <f t="shared" si="28"/>
        <v>9.1324200913242004E-3</v>
      </c>
      <c r="FW13" s="59">
        <f t="shared" si="29"/>
        <v>1.3605442176870748E-2</v>
      </c>
      <c r="FX13" s="59">
        <f t="shared" si="30"/>
        <v>1.301518438177874E-2</v>
      </c>
      <c r="FY13" s="59">
        <f t="shared" si="31"/>
        <v>1.3698630136986301E-2</v>
      </c>
      <c r="FZ13" s="59">
        <f t="shared" si="32"/>
        <v>2.0604395604395604E-2</v>
      </c>
      <c r="GA13" s="59">
        <f t="shared" si="33"/>
        <v>2.0604395604395604E-2</v>
      </c>
      <c r="GB13" s="59">
        <f t="shared" si="34"/>
        <v>1.8720748829953195E-2</v>
      </c>
      <c r="GC13" s="59">
        <f t="shared" si="35"/>
        <v>1.8720748829953195E-2</v>
      </c>
      <c r="GD13" s="59">
        <f t="shared" si="36"/>
        <v>1.3452914798206277E-2</v>
      </c>
      <c r="GE13" s="59">
        <f t="shared" si="37"/>
        <v>1.3452914798206277E-2</v>
      </c>
      <c r="GF13" s="59">
        <f t="shared" si="38"/>
        <v>1.0518934081346423E-2</v>
      </c>
      <c r="GG13" s="59">
        <f t="shared" si="39"/>
        <v>1.0518934081346423E-2</v>
      </c>
      <c r="GH13" s="59">
        <f t="shared" si="40"/>
        <v>7.8125E-3</v>
      </c>
      <c r="GI13" s="59">
        <f t="shared" si="41"/>
        <v>7.8125E-3</v>
      </c>
      <c r="GJ13" s="59">
        <f t="shared" si="42"/>
        <v>1.9199999999999998E-2</v>
      </c>
      <c r="GK13" s="59">
        <f t="shared" si="43"/>
        <v>1.9199999999999998E-2</v>
      </c>
      <c r="GL13" s="59">
        <f t="shared" si="44"/>
        <v>1.9199999999999998E-2</v>
      </c>
      <c r="GM13" s="59">
        <f t="shared" si="45"/>
        <v>1.0861694424330196E-2</v>
      </c>
      <c r="GN13" s="59">
        <f t="shared" si="46"/>
        <v>8.4033613445378148E-3</v>
      </c>
      <c r="GO13" s="59">
        <f t="shared" si="47"/>
        <v>6.9444444444444441E-3</v>
      </c>
      <c r="GP13" s="59">
        <f t="shared" si="48"/>
        <v>1.1240164855751217E-2</v>
      </c>
      <c r="GQ13" s="59">
        <f t="shared" si="49"/>
        <v>8.1135902636916835E-3</v>
      </c>
      <c r="GR13" s="59">
        <f t="shared" si="50"/>
        <v>7.4074074074074077E-3</v>
      </c>
      <c r="GS13" s="59">
        <f t="shared" si="51"/>
        <v>8.9285714285714281E-3</v>
      </c>
      <c r="GT13" s="59">
        <f t="shared" si="52"/>
        <v>1.1645962732919254E-2</v>
      </c>
      <c r="GU13" s="59">
        <f t="shared" si="53"/>
        <v>2.072538860103627E-2</v>
      </c>
      <c r="GV13" s="59">
        <f t="shared" si="54"/>
        <v>1.1645962732919254E-2</v>
      </c>
      <c r="GW13" s="59">
        <f t="shared" si="55"/>
        <v>1.1645962732919254E-2</v>
      </c>
      <c r="GX13" s="59">
        <f t="shared" si="56"/>
        <v>1.1645962732919254E-2</v>
      </c>
      <c r="GY13" s="59">
        <f t="shared" si="57"/>
        <v>1.1645962732919254E-2</v>
      </c>
      <c r="GZ13" s="59">
        <f t="shared" si="58"/>
        <v>1.1645962732919254E-2</v>
      </c>
      <c r="HA13" s="59">
        <f t="shared" si="59"/>
        <v>1.1645962732919254E-2</v>
      </c>
      <c r="HB13" s="59">
        <f t="shared" si="60"/>
        <v>1.1645962732919254E-2</v>
      </c>
      <c r="HC13" s="59">
        <f t="shared" si="61"/>
        <v>0.01</v>
      </c>
      <c r="HD13" s="59">
        <f t="shared" si="62"/>
        <v>8.7450808919982519E-3</v>
      </c>
      <c r="HE13" s="59">
        <f t="shared" si="63"/>
        <v>1.1867088607594937E-2</v>
      </c>
      <c r="HF13" s="59">
        <f t="shared" si="64"/>
        <v>2.1505376344086023E-2</v>
      </c>
      <c r="HG13" s="59">
        <f t="shared" si="65"/>
        <v>1.1867088607594937E-2</v>
      </c>
      <c r="HH13" s="59">
        <f t="shared" si="66"/>
        <v>2.1505376344086023E-2</v>
      </c>
      <c r="HI13" s="59">
        <f t="shared" si="67"/>
        <v>1.1867088607594937E-2</v>
      </c>
      <c r="HJ13" s="59">
        <f t="shared" si="68"/>
        <v>1.4492753623188406E-2</v>
      </c>
      <c r="HK13" s="59">
        <f t="shared" si="69"/>
        <v>1.2082158679017317E-2</v>
      </c>
      <c r="HL13" s="59">
        <f t="shared" si="70"/>
        <v>2.1818181818181816E-2</v>
      </c>
      <c r="HM13" s="59">
        <f t="shared" si="71"/>
        <v>2.0066889632107024E-2</v>
      </c>
      <c r="HN13" s="59">
        <f t="shared" si="72"/>
        <v>2.0066889632107024E-2</v>
      </c>
      <c r="HO13" s="59">
        <f t="shared" si="73"/>
        <v>2.1818181818181816E-2</v>
      </c>
      <c r="HP13" s="59">
        <f t="shared" si="74"/>
        <v>1.8867924528301886E-2</v>
      </c>
      <c r="HQ13" s="59">
        <f t="shared" si="75"/>
        <v>1.0030090270812439E-2</v>
      </c>
      <c r="HR13" s="59">
        <f t="shared" si="76"/>
        <v>1.034126163391934E-2</v>
      </c>
      <c r="HT13" s="15">
        <f t="shared" si="77"/>
        <v>0.72659498980626236</v>
      </c>
      <c r="HU13" s="24">
        <f t="shared" si="78"/>
        <v>1.3972980573197357E-2</v>
      </c>
      <c r="HV13" s="25">
        <f t="shared" si="112"/>
        <v>1.3972980573197358</v>
      </c>
    </row>
    <row r="14" spans="1:230" ht="15" customHeight="1" thickBot="1" x14ac:dyDescent="0.35">
      <c r="A14" s="91"/>
      <c r="B14" s="91" t="s">
        <v>231</v>
      </c>
      <c r="C14" s="91" t="s">
        <v>48</v>
      </c>
      <c r="D14" s="91"/>
      <c r="E14" s="91" t="s">
        <v>1</v>
      </c>
      <c r="F14" s="91" t="s">
        <v>17</v>
      </c>
      <c r="G14" s="91"/>
      <c r="H14" s="91">
        <v>9</v>
      </c>
      <c r="I14" s="90">
        <f t="shared" si="79"/>
        <v>4</v>
      </c>
      <c r="J14" s="24">
        <f t="shared" si="80"/>
        <v>1.3972980573197357E-2</v>
      </c>
      <c r="L14" s="91" t="str">
        <f t="shared" si="81"/>
        <v>POC05</v>
      </c>
      <c r="M14" s="41">
        <f t="shared" si="82"/>
        <v>1</v>
      </c>
      <c r="N14" s="41">
        <f t="shared" si="83"/>
        <v>1</v>
      </c>
      <c r="O14" s="41">
        <f t="shared" si="84"/>
        <v>3</v>
      </c>
      <c r="P14" s="41">
        <f t="shared" si="85"/>
        <v>1</v>
      </c>
      <c r="Q14" s="41">
        <f t="shared" si="86"/>
        <v>2</v>
      </c>
      <c r="R14" s="41">
        <f t="shared" si="87"/>
        <v>1</v>
      </c>
      <c r="S14" s="41">
        <f t="shared" si="88"/>
        <v>2</v>
      </c>
      <c r="T14" s="41">
        <f t="shared" si="89"/>
        <v>1</v>
      </c>
      <c r="U14" s="41">
        <f t="shared" si="90"/>
        <v>1</v>
      </c>
      <c r="V14" s="41">
        <f t="shared" si="91"/>
        <v>1</v>
      </c>
      <c r="W14" s="41">
        <f t="shared" si="92"/>
        <v>1</v>
      </c>
      <c r="X14" s="41">
        <f t="shared" si="93"/>
        <v>1</v>
      </c>
      <c r="Y14" s="41">
        <f t="shared" si="94"/>
        <v>1</v>
      </c>
      <c r="Z14" s="41">
        <f t="shared" si="95"/>
        <v>1</v>
      </c>
      <c r="AA14" s="41">
        <f t="shared" si="96"/>
        <v>1</v>
      </c>
      <c r="AB14" s="41">
        <f t="shared" si="97"/>
        <v>2</v>
      </c>
      <c r="AC14" s="41">
        <f t="shared" si="98"/>
        <v>2</v>
      </c>
      <c r="AD14" s="41">
        <f t="shared" si="99"/>
        <v>1</v>
      </c>
      <c r="AE14" s="41">
        <f t="shared" si="100"/>
        <v>1</v>
      </c>
      <c r="AF14" s="41">
        <f t="shared" si="101"/>
        <v>1</v>
      </c>
      <c r="AG14" s="41">
        <f t="shared" si="102"/>
        <v>1</v>
      </c>
      <c r="AH14" s="41">
        <f t="shared" si="103"/>
        <v>2</v>
      </c>
      <c r="AI14" s="41">
        <f t="shared" si="104"/>
        <v>3</v>
      </c>
      <c r="AJ14" s="41">
        <f t="shared" si="105"/>
        <v>1</v>
      </c>
      <c r="AK14" s="41">
        <f t="shared" si="106"/>
        <v>1</v>
      </c>
      <c r="AL14" s="41">
        <f t="shared" si="107"/>
        <v>3</v>
      </c>
      <c r="AM14" s="41">
        <f t="shared" si="108"/>
        <v>2</v>
      </c>
      <c r="AN14" s="41">
        <f t="shared" si="109"/>
        <v>1</v>
      </c>
      <c r="AO14" s="41">
        <f t="shared" si="110"/>
        <v>1</v>
      </c>
      <c r="AP14" s="41">
        <f t="shared" si="111"/>
        <v>1</v>
      </c>
      <c r="AQ14" s="41">
        <f t="shared" si="0"/>
        <v>1</v>
      </c>
      <c r="AR14" s="41">
        <f t="shared" si="1"/>
        <v>1</v>
      </c>
      <c r="AS14" s="41">
        <f t="shared" si="2"/>
        <v>1</v>
      </c>
      <c r="AT14" s="41">
        <f t="shared" si="3"/>
        <v>1</v>
      </c>
      <c r="AU14" s="41">
        <f t="shared" si="4"/>
        <v>1</v>
      </c>
      <c r="AV14" s="41">
        <f t="shared" si="5"/>
        <v>1</v>
      </c>
      <c r="AW14" s="41">
        <f t="shared" si="6"/>
        <v>3</v>
      </c>
      <c r="AX14" s="41">
        <f t="shared" si="7"/>
        <v>1</v>
      </c>
      <c r="AY14" s="41">
        <f t="shared" si="8"/>
        <v>1</v>
      </c>
      <c r="AZ14" s="41">
        <f t="shared" si="9"/>
        <v>1</v>
      </c>
      <c r="BA14" s="41">
        <f t="shared" si="10"/>
        <v>1</v>
      </c>
      <c r="BB14" s="41">
        <f t="shared" si="11"/>
        <v>1</v>
      </c>
      <c r="BC14" s="41">
        <f t="shared" si="12"/>
        <v>1</v>
      </c>
      <c r="BD14" s="41">
        <f t="shared" si="13"/>
        <v>2</v>
      </c>
      <c r="BE14" s="41">
        <f t="shared" si="14"/>
        <v>1</v>
      </c>
      <c r="BF14" s="41">
        <f t="shared" si="15"/>
        <v>1</v>
      </c>
      <c r="BG14" s="41">
        <f t="shared" si="16"/>
        <v>1</v>
      </c>
      <c r="BH14" s="41">
        <f t="shared" si="17"/>
        <v>1</v>
      </c>
      <c r="BI14" s="41">
        <f t="shared" si="18"/>
        <v>1</v>
      </c>
      <c r="BJ14" s="41">
        <f t="shared" si="19"/>
        <v>1</v>
      </c>
      <c r="BK14" s="41">
        <f t="shared" si="20"/>
        <v>1</v>
      </c>
      <c r="BL14" s="44">
        <f t="shared" si="21"/>
        <v>1</v>
      </c>
      <c r="BN14" s="91" t="str">
        <f t="shared" si="22"/>
        <v>POC05</v>
      </c>
      <c r="BO14" s="45">
        <f t="shared" si="22"/>
        <v>1</v>
      </c>
      <c r="BP14" s="45">
        <f t="shared" si="22"/>
        <v>1</v>
      </c>
      <c r="BQ14" s="45">
        <f t="shared" si="22"/>
        <v>3</v>
      </c>
      <c r="BR14" s="45">
        <f t="shared" si="22"/>
        <v>1</v>
      </c>
      <c r="BS14" s="45">
        <f t="shared" si="22"/>
        <v>2</v>
      </c>
      <c r="BT14" s="45">
        <f t="shared" si="22"/>
        <v>1</v>
      </c>
      <c r="BU14" s="45">
        <f t="shared" si="22"/>
        <v>2</v>
      </c>
      <c r="BV14" s="45">
        <f t="shared" si="22"/>
        <v>1</v>
      </c>
      <c r="BW14" s="45">
        <f t="shared" si="22"/>
        <v>1</v>
      </c>
      <c r="BX14" s="45">
        <f t="shared" si="22"/>
        <v>1</v>
      </c>
      <c r="BY14" s="45">
        <f t="shared" si="22"/>
        <v>1</v>
      </c>
      <c r="BZ14" s="45">
        <f t="shared" si="22"/>
        <v>1</v>
      </c>
      <c r="CA14" s="42" cm="1">
        <f t="array" ref="CA14:DN14">TRANSPOSE(Y14:Y53)</f>
        <v>1</v>
      </c>
      <c r="CB14" s="41">
        <v>2</v>
      </c>
      <c r="CC14" s="41">
        <v>2</v>
      </c>
      <c r="CD14" s="41">
        <v>1</v>
      </c>
      <c r="CE14" s="41">
        <v>1</v>
      </c>
      <c r="CF14" s="41">
        <v>1</v>
      </c>
      <c r="CG14" s="41">
        <v>1</v>
      </c>
      <c r="CH14" s="41">
        <v>1</v>
      </c>
      <c r="CI14" s="41">
        <v>2</v>
      </c>
      <c r="CJ14" s="41">
        <v>1</v>
      </c>
      <c r="CK14" s="41">
        <v>1</v>
      </c>
      <c r="CL14" s="41">
        <v>2</v>
      </c>
      <c r="CM14" s="41">
        <v>3</v>
      </c>
      <c r="CN14" s="41">
        <v>1</v>
      </c>
      <c r="CO14" s="41">
        <v>1</v>
      </c>
      <c r="CP14" s="41">
        <v>2</v>
      </c>
      <c r="CQ14" s="41">
        <v>1</v>
      </c>
      <c r="CR14" s="41">
        <v>2</v>
      </c>
      <c r="CS14" s="41">
        <v>2</v>
      </c>
      <c r="CT14" s="41">
        <v>2</v>
      </c>
      <c r="CU14" s="41">
        <v>2</v>
      </c>
      <c r="CV14" s="41">
        <v>2</v>
      </c>
      <c r="CW14" s="41">
        <v>2</v>
      </c>
      <c r="CX14" s="41">
        <v>2</v>
      </c>
      <c r="CY14" s="41">
        <v>1</v>
      </c>
      <c r="CZ14" s="41">
        <v>3</v>
      </c>
      <c r="DA14" s="41">
        <v>2</v>
      </c>
      <c r="DB14" s="41">
        <v>1</v>
      </c>
      <c r="DC14" s="41">
        <v>2</v>
      </c>
      <c r="DD14" s="41">
        <v>1</v>
      </c>
      <c r="DE14" s="41">
        <v>2</v>
      </c>
      <c r="DF14" s="41">
        <v>1</v>
      </c>
      <c r="DG14" s="41">
        <v>2</v>
      </c>
      <c r="DH14" s="41">
        <v>1</v>
      </c>
      <c r="DI14" s="41">
        <v>1</v>
      </c>
      <c r="DJ14" s="41">
        <v>1</v>
      </c>
      <c r="DK14" s="41">
        <v>1</v>
      </c>
      <c r="DL14" s="41">
        <v>1</v>
      </c>
      <c r="DM14" s="41">
        <v>3</v>
      </c>
      <c r="DN14" s="44">
        <v>3</v>
      </c>
      <c r="DP14" s="91" t="str">
        <f t="shared" si="23"/>
        <v>POC05</v>
      </c>
      <c r="DQ14" s="51">
        <f t="shared" si="23"/>
        <v>1</v>
      </c>
      <c r="DR14" s="52">
        <f t="shared" si="23"/>
        <v>1</v>
      </c>
      <c r="DS14" s="52">
        <f t="shared" si="23"/>
        <v>3</v>
      </c>
      <c r="DT14" s="52">
        <f t="shared" si="23"/>
        <v>1</v>
      </c>
      <c r="DU14" s="52">
        <f t="shared" si="23"/>
        <v>2</v>
      </c>
      <c r="DV14" s="52">
        <f t="shared" si="23"/>
        <v>1</v>
      </c>
      <c r="DW14" s="52">
        <f t="shared" si="23"/>
        <v>2</v>
      </c>
      <c r="DX14" s="52">
        <f t="shared" si="23"/>
        <v>1</v>
      </c>
      <c r="DY14" s="52">
        <f t="shared" si="23"/>
        <v>1</v>
      </c>
      <c r="DZ14" s="52">
        <f t="shared" si="23"/>
        <v>1</v>
      </c>
      <c r="EA14" s="52">
        <f t="shared" si="23"/>
        <v>1</v>
      </c>
      <c r="EB14" s="52">
        <f t="shared" si="23"/>
        <v>1</v>
      </c>
      <c r="EC14" s="52">
        <f t="shared" si="23"/>
        <v>1</v>
      </c>
      <c r="ED14" s="60" cm="1">
        <f t="array" ref="ED14">MINVERSE(CB14)</f>
        <v>0.5</v>
      </c>
      <c r="EE14" s="60" cm="1">
        <f t="array" ref="EE14">MINVERSE(CC14)</f>
        <v>0.5</v>
      </c>
      <c r="EF14" s="60" cm="1">
        <f t="array" ref="EF14">MINVERSE(CD14)</f>
        <v>1</v>
      </c>
      <c r="EG14" s="60" cm="1">
        <f t="array" ref="EG14">MINVERSE(CE14)</f>
        <v>1</v>
      </c>
      <c r="EH14" s="60" cm="1">
        <f t="array" ref="EH14">MINVERSE(CF14)</f>
        <v>1</v>
      </c>
      <c r="EI14" s="60" cm="1">
        <f t="array" ref="EI14">MINVERSE(CG14)</f>
        <v>1</v>
      </c>
      <c r="EJ14" s="60" cm="1">
        <f t="array" ref="EJ14">MINVERSE(CH14)</f>
        <v>1</v>
      </c>
      <c r="EK14" s="60" cm="1">
        <f t="array" ref="EK14">MINVERSE(CI14)</f>
        <v>0.5</v>
      </c>
      <c r="EL14" s="60" cm="1">
        <f t="array" ref="EL14">MINVERSE(CJ14)</f>
        <v>1</v>
      </c>
      <c r="EM14" s="60" cm="1">
        <f t="array" ref="EM14">MINVERSE(CK14)</f>
        <v>1</v>
      </c>
      <c r="EN14" s="60" cm="1">
        <f t="array" ref="EN14">MINVERSE(CL14)</f>
        <v>0.5</v>
      </c>
      <c r="EO14" s="60" cm="1">
        <f t="array" ref="EO14">MINVERSE(CM14)</f>
        <v>0.33333333333333331</v>
      </c>
      <c r="EP14" s="60" cm="1">
        <f t="array" ref="EP14">MINVERSE(CN14)</f>
        <v>1</v>
      </c>
      <c r="EQ14" s="60" cm="1">
        <f t="array" ref="EQ14">MINVERSE(CO14)</f>
        <v>1</v>
      </c>
      <c r="ER14" s="50" cm="1">
        <f t="array" ref="ER14">MINVERSE(CP14)</f>
        <v>0.5</v>
      </c>
      <c r="ES14" s="50" cm="1">
        <f t="array" ref="ES14">MINVERSE(CQ14)</f>
        <v>1</v>
      </c>
      <c r="ET14" s="50" cm="1">
        <f t="array" ref="ET14">MINVERSE(CR14)</f>
        <v>0.5</v>
      </c>
      <c r="EU14" s="50" cm="1">
        <f t="array" ref="EU14">MINVERSE(CS14)</f>
        <v>0.5</v>
      </c>
      <c r="EV14" s="50" cm="1">
        <f t="array" ref="EV14">MINVERSE(CT14)</f>
        <v>0.5</v>
      </c>
      <c r="EW14" s="50" cm="1">
        <f t="array" ref="EW14">MINVERSE(CU14)</f>
        <v>0.5</v>
      </c>
      <c r="EX14" s="50" cm="1">
        <f t="array" ref="EX14">MINVERSE(CV14)</f>
        <v>0.5</v>
      </c>
      <c r="EY14" s="50" cm="1">
        <f t="array" ref="EY14">MINVERSE(CW14)</f>
        <v>0.5</v>
      </c>
      <c r="EZ14" s="50" cm="1">
        <f t="array" ref="EZ14">MINVERSE(CX14)</f>
        <v>0.5</v>
      </c>
      <c r="FA14" s="50" cm="1">
        <f t="array" ref="FA14">MINVERSE(CY14)</f>
        <v>1</v>
      </c>
      <c r="FB14" s="50" cm="1">
        <f t="array" ref="FB14">MINVERSE(CZ14)</f>
        <v>0.33333333333333331</v>
      </c>
      <c r="FC14" s="50" cm="1">
        <f t="array" ref="FC14">MINVERSE(DA14)</f>
        <v>0.5</v>
      </c>
      <c r="FD14" s="50" cm="1">
        <f t="array" ref="FD14">MINVERSE(DB14)</f>
        <v>1</v>
      </c>
      <c r="FE14" s="50" cm="1">
        <f t="array" ref="FE14">MINVERSE(DC14)</f>
        <v>0.5</v>
      </c>
      <c r="FF14" s="50" cm="1">
        <f t="array" ref="FF14">MINVERSE(DD14)</f>
        <v>1</v>
      </c>
      <c r="FG14" s="50" cm="1">
        <f t="array" ref="FG14">MINVERSE(DE14)</f>
        <v>0.5</v>
      </c>
      <c r="FH14" s="50" cm="1">
        <f t="array" ref="FH14">MINVERSE(DF14)</f>
        <v>1</v>
      </c>
      <c r="FI14" s="50" cm="1">
        <f t="array" ref="FI14">MINVERSE(DG14)</f>
        <v>0.5</v>
      </c>
      <c r="FJ14" s="50" cm="1">
        <f t="array" ref="FJ14">MINVERSE(DH14)</f>
        <v>1</v>
      </c>
      <c r="FK14" s="50" cm="1">
        <f t="array" ref="FK14">MINVERSE(DI14)</f>
        <v>1</v>
      </c>
      <c r="FL14" s="50" cm="1">
        <f t="array" ref="FL14">MINVERSE(DJ14)</f>
        <v>1</v>
      </c>
      <c r="FM14" s="50" cm="1">
        <f t="array" ref="FM14">MINVERSE(DK14)</f>
        <v>1</v>
      </c>
      <c r="FN14" s="50" cm="1">
        <f t="array" ref="FN14">MINVERSE(DL14)</f>
        <v>1</v>
      </c>
      <c r="FO14" s="50" cm="1">
        <f t="array" ref="FO14">MINVERSE(DM14)</f>
        <v>0.33333333333333331</v>
      </c>
      <c r="FP14" s="62" cm="1">
        <f t="array" ref="FP14">MINVERSE(DN14)</f>
        <v>0.33333333333333331</v>
      </c>
      <c r="FR14" s="91" t="str">
        <f t="shared" si="24"/>
        <v>POC05</v>
      </c>
      <c r="FS14" s="59">
        <f t="shared" si="25"/>
        <v>1.9230769230769232E-2</v>
      </c>
      <c r="FT14" s="59">
        <f t="shared" si="26"/>
        <v>1.9230769230769232E-2</v>
      </c>
      <c r="FU14" s="59">
        <f t="shared" si="27"/>
        <v>1.6129032258064516E-2</v>
      </c>
      <c r="FV14" s="59">
        <f t="shared" si="28"/>
        <v>9.1324200913242004E-3</v>
      </c>
      <c r="FW14" s="59">
        <f t="shared" si="29"/>
        <v>1.3605442176870748E-2</v>
      </c>
      <c r="FX14" s="59">
        <f t="shared" si="30"/>
        <v>1.301518438177874E-2</v>
      </c>
      <c r="FY14" s="59">
        <f t="shared" si="31"/>
        <v>1.3698630136986301E-2</v>
      </c>
      <c r="FZ14" s="59">
        <f t="shared" si="32"/>
        <v>2.0604395604395604E-2</v>
      </c>
      <c r="GA14" s="59">
        <f t="shared" si="33"/>
        <v>2.0604395604395604E-2</v>
      </c>
      <c r="GB14" s="59">
        <f t="shared" si="34"/>
        <v>1.8720748829953195E-2</v>
      </c>
      <c r="GC14" s="59">
        <f t="shared" si="35"/>
        <v>1.8720748829953195E-2</v>
      </c>
      <c r="GD14" s="59">
        <f t="shared" si="36"/>
        <v>1.3452914798206277E-2</v>
      </c>
      <c r="GE14" s="59">
        <f t="shared" si="37"/>
        <v>1.3452914798206277E-2</v>
      </c>
      <c r="GF14" s="59">
        <f t="shared" si="38"/>
        <v>1.0518934081346423E-2</v>
      </c>
      <c r="GG14" s="59">
        <f t="shared" si="39"/>
        <v>1.0518934081346423E-2</v>
      </c>
      <c r="GH14" s="59">
        <f t="shared" si="40"/>
        <v>7.8125E-3</v>
      </c>
      <c r="GI14" s="59">
        <f t="shared" si="41"/>
        <v>7.8125E-3</v>
      </c>
      <c r="GJ14" s="59">
        <f t="shared" si="42"/>
        <v>1.9199999999999998E-2</v>
      </c>
      <c r="GK14" s="59">
        <f t="shared" si="43"/>
        <v>1.9199999999999998E-2</v>
      </c>
      <c r="GL14" s="59">
        <f t="shared" si="44"/>
        <v>1.9199999999999998E-2</v>
      </c>
      <c r="GM14" s="59">
        <f t="shared" si="45"/>
        <v>1.0861694424330196E-2</v>
      </c>
      <c r="GN14" s="59">
        <f t="shared" si="46"/>
        <v>8.4033613445378148E-3</v>
      </c>
      <c r="GO14" s="59">
        <f t="shared" si="47"/>
        <v>6.9444444444444441E-3</v>
      </c>
      <c r="GP14" s="59">
        <f t="shared" si="48"/>
        <v>1.1240164855751217E-2</v>
      </c>
      <c r="GQ14" s="59">
        <f t="shared" si="49"/>
        <v>8.1135902636916835E-3</v>
      </c>
      <c r="GR14" s="59">
        <f t="shared" si="50"/>
        <v>7.4074074074074077E-3</v>
      </c>
      <c r="GS14" s="59">
        <f t="shared" si="51"/>
        <v>8.9285714285714281E-3</v>
      </c>
      <c r="GT14" s="59">
        <f t="shared" si="52"/>
        <v>1.1645962732919254E-2</v>
      </c>
      <c r="GU14" s="59">
        <f t="shared" si="53"/>
        <v>2.072538860103627E-2</v>
      </c>
      <c r="GV14" s="59">
        <f t="shared" si="54"/>
        <v>1.1645962732919254E-2</v>
      </c>
      <c r="GW14" s="59">
        <f t="shared" si="55"/>
        <v>1.1645962732919254E-2</v>
      </c>
      <c r="GX14" s="59">
        <f t="shared" si="56"/>
        <v>1.1645962732919254E-2</v>
      </c>
      <c r="GY14" s="59">
        <f t="shared" si="57"/>
        <v>1.1645962732919254E-2</v>
      </c>
      <c r="GZ14" s="59">
        <f t="shared" si="58"/>
        <v>1.1645962732919254E-2</v>
      </c>
      <c r="HA14" s="59">
        <f t="shared" si="59"/>
        <v>1.1645962732919254E-2</v>
      </c>
      <c r="HB14" s="59">
        <f t="shared" si="60"/>
        <v>1.1645962732919254E-2</v>
      </c>
      <c r="HC14" s="59">
        <f t="shared" si="61"/>
        <v>0.01</v>
      </c>
      <c r="HD14" s="59">
        <f t="shared" si="62"/>
        <v>8.7450808919982519E-3</v>
      </c>
      <c r="HE14" s="59">
        <f t="shared" si="63"/>
        <v>1.1867088607594937E-2</v>
      </c>
      <c r="HF14" s="59">
        <f t="shared" si="64"/>
        <v>2.1505376344086023E-2</v>
      </c>
      <c r="HG14" s="59">
        <f t="shared" si="65"/>
        <v>1.1867088607594937E-2</v>
      </c>
      <c r="HH14" s="59">
        <f t="shared" si="66"/>
        <v>2.1505376344086023E-2</v>
      </c>
      <c r="HI14" s="59">
        <f t="shared" si="67"/>
        <v>1.1867088607594937E-2</v>
      </c>
      <c r="HJ14" s="59">
        <f t="shared" si="68"/>
        <v>1.4492753623188406E-2</v>
      </c>
      <c r="HK14" s="59">
        <f t="shared" si="69"/>
        <v>1.2082158679017317E-2</v>
      </c>
      <c r="HL14" s="59">
        <f t="shared" si="70"/>
        <v>2.1818181818181816E-2</v>
      </c>
      <c r="HM14" s="59">
        <f t="shared" si="71"/>
        <v>2.0066889632107024E-2</v>
      </c>
      <c r="HN14" s="59">
        <f t="shared" si="72"/>
        <v>2.0066889632107024E-2</v>
      </c>
      <c r="HO14" s="59">
        <f t="shared" si="73"/>
        <v>2.1818181818181816E-2</v>
      </c>
      <c r="HP14" s="59">
        <f t="shared" si="74"/>
        <v>1.8867924528301886E-2</v>
      </c>
      <c r="HQ14" s="59">
        <f t="shared" si="75"/>
        <v>1.0030090270812439E-2</v>
      </c>
      <c r="HR14" s="59">
        <f t="shared" si="76"/>
        <v>1.034126163391934E-2</v>
      </c>
      <c r="HT14" s="15">
        <f t="shared" si="77"/>
        <v>0.72659498980626236</v>
      </c>
      <c r="HU14" s="24">
        <f t="shared" si="78"/>
        <v>1.3972980573197357E-2</v>
      </c>
      <c r="HV14" s="25">
        <f t="shared" si="112"/>
        <v>1.3972980573197358</v>
      </c>
    </row>
    <row r="15" spans="1:230" ht="15" customHeight="1" thickBot="1" x14ac:dyDescent="0.35">
      <c r="A15" s="92" t="s">
        <v>36</v>
      </c>
      <c r="B15" s="92" t="s">
        <v>214</v>
      </c>
      <c r="C15" s="92" t="s">
        <v>151</v>
      </c>
      <c r="D15" s="92"/>
      <c r="E15" s="92" t="s">
        <v>1</v>
      </c>
      <c r="F15" s="92" t="s">
        <v>17</v>
      </c>
      <c r="G15" s="92"/>
      <c r="H15" s="92">
        <v>3</v>
      </c>
      <c r="I15" s="90">
        <f t="shared" si="79"/>
        <v>2</v>
      </c>
      <c r="J15" s="24">
        <f t="shared" si="80"/>
        <v>2.0794009699649542E-2</v>
      </c>
      <c r="L15" s="92" t="str">
        <f t="shared" si="81"/>
        <v>SOC01</v>
      </c>
      <c r="M15" s="41">
        <f t="shared" si="82"/>
        <v>1</v>
      </c>
      <c r="N15" s="41">
        <f t="shared" si="83"/>
        <v>1</v>
      </c>
      <c r="O15" s="41">
        <f t="shared" si="84"/>
        <v>5</v>
      </c>
      <c r="P15" s="41">
        <f t="shared" si="85"/>
        <v>3</v>
      </c>
      <c r="Q15" s="41">
        <f t="shared" si="86"/>
        <v>4</v>
      </c>
      <c r="R15" s="41">
        <f t="shared" si="87"/>
        <v>2</v>
      </c>
      <c r="S15" s="41">
        <f t="shared" si="88"/>
        <v>4</v>
      </c>
      <c r="T15" s="41">
        <f t="shared" si="89"/>
        <v>1</v>
      </c>
      <c r="U15" s="41">
        <f t="shared" si="90"/>
        <v>1</v>
      </c>
      <c r="V15" s="41">
        <f t="shared" si="91"/>
        <v>1</v>
      </c>
      <c r="W15" s="41">
        <f t="shared" si="92"/>
        <v>1</v>
      </c>
      <c r="X15" s="41">
        <f t="shared" si="93"/>
        <v>2</v>
      </c>
      <c r="Y15" s="41">
        <f t="shared" si="94"/>
        <v>2</v>
      </c>
      <c r="Z15" s="41">
        <f t="shared" si="95"/>
        <v>1</v>
      </c>
      <c r="AA15" s="41">
        <f t="shared" si="96"/>
        <v>1</v>
      </c>
      <c r="AB15" s="41">
        <f t="shared" si="97"/>
        <v>4</v>
      </c>
      <c r="AC15" s="41">
        <f t="shared" si="98"/>
        <v>4</v>
      </c>
      <c r="AD15" s="41">
        <f t="shared" si="99"/>
        <v>1</v>
      </c>
      <c r="AE15" s="41">
        <f t="shared" si="100"/>
        <v>1</v>
      </c>
      <c r="AF15" s="41">
        <f t="shared" si="101"/>
        <v>1</v>
      </c>
      <c r="AG15" s="41">
        <f t="shared" si="102"/>
        <v>1</v>
      </c>
      <c r="AH15" s="41">
        <f t="shared" si="103"/>
        <v>4</v>
      </c>
      <c r="AI15" s="41">
        <f t="shared" si="104"/>
        <v>5</v>
      </c>
      <c r="AJ15" s="41">
        <f t="shared" si="105"/>
        <v>1</v>
      </c>
      <c r="AK15" s="41">
        <f t="shared" si="106"/>
        <v>1</v>
      </c>
      <c r="AL15" s="41">
        <f t="shared" si="107"/>
        <v>5</v>
      </c>
      <c r="AM15" s="41">
        <f t="shared" si="108"/>
        <v>4</v>
      </c>
      <c r="AN15" s="41">
        <f t="shared" si="109"/>
        <v>1</v>
      </c>
      <c r="AO15" s="41">
        <f t="shared" si="110"/>
        <v>1</v>
      </c>
      <c r="AP15" s="41">
        <f t="shared" si="111"/>
        <v>1</v>
      </c>
      <c r="AQ15" s="41">
        <f t="shared" si="0"/>
        <v>1</v>
      </c>
      <c r="AR15" s="41">
        <f t="shared" si="1"/>
        <v>1</v>
      </c>
      <c r="AS15" s="41">
        <f t="shared" si="2"/>
        <v>1</v>
      </c>
      <c r="AT15" s="41">
        <f t="shared" si="3"/>
        <v>1</v>
      </c>
      <c r="AU15" s="41">
        <f t="shared" si="4"/>
        <v>1</v>
      </c>
      <c r="AV15" s="41">
        <f t="shared" si="5"/>
        <v>1</v>
      </c>
      <c r="AW15" s="41">
        <f t="shared" si="6"/>
        <v>5</v>
      </c>
      <c r="AX15" s="41">
        <f t="shared" si="7"/>
        <v>1</v>
      </c>
      <c r="AY15" s="41">
        <f t="shared" si="8"/>
        <v>1</v>
      </c>
      <c r="AZ15" s="41">
        <f t="shared" si="9"/>
        <v>1</v>
      </c>
      <c r="BA15" s="41">
        <f t="shared" si="10"/>
        <v>1</v>
      </c>
      <c r="BB15" s="41">
        <f t="shared" si="11"/>
        <v>1</v>
      </c>
      <c r="BC15" s="41">
        <f t="shared" si="12"/>
        <v>1</v>
      </c>
      <c r="BD15" s="41">
        <f t="shared" si="13"/>
        <v>4</v>
      </c>
      <c r="BE15" s="41">
        <f t="shared" si="14"/>
        <v>1</v>
      </c>
      <c r="BF15" s="41">
        <f t="shared" si="15"/>
        <v>1</v>
      </c>
      <c r="BG15" s="41">
        <f t="shared" si="16"/>
        <v>2</v>
      </c>
      <c r="BH15" s="41">
        <f t="shared" si="17"/>
        <v>2</v>
      </c>
      <c r="BI15" s="41">
        <f t="shared" si="18"/>
        <v>1</v>
      </c>
      <c r="BJ15" s="41">
        <f t="shared" si="19"/>
        <v>3</v>
      </c>
      <c r="BK15" s="41">
        <f t="shared" si="20"/>
        <v>1</v>
      </c>
      <c r="BL15" s="44">
        <f t="shared" si="21"/>
        <v>1</v>
      </c>
      <c r="BN15" s="92" t="str">
        <f t="shared" si="22"/>
        <v>SOC01</v>
      </c>
      <c r="BO15" s="45">
        <f t="shared" si="22"/>
        <v>1</v>
      </c>
      <c r="BP15" s="45">
        <f t="shared" si="22"/>
        <v>1</v>
      </c>
      <c r="BQ15" s="45">
        <f t="shared" si="22"/>
        <v>5</v>
      </c>
      <c r="BR15" s="45">
        <f t="shared" si="22"/>
        <v>3</v>
      </c>
      <c r="BS15" s="45">
        <f t="shared" si="22"/>
        <v>4</v>
      </c>
      <c r="BT15" s="45">
        <f t="shared" si="22"/>
        <v>2</v>
      </c>
      <c r="BU15" s="45">
        <f t="shared" si="22"/>
        <v>4</v>
      </c>
      <c r="BV15" s="45">
        <f t="shared" si="22"/>
        <v>1</v>
      </c>
      <c r="BW15" s="45">
        <f t="shared" si="22"/>
        <v>1</v>
      </c>
      <c r="BX15" s="45">
        <f t="shared" si="22"/>
        <v>1</v>
      </c>
      <c r="BY15" s="45">
        <f t="shared" si="22"/>
        <v>1</v>
      </c>
      <c r="BZ15" s="45">
        <f t="shared" si="22"/>
        <v>2</v>
      </c>
      <c r="CA15" s="45">
        <f t="shared" si="22"/>
        <v>2</v>
      </c>
      <c r="CB15" s="42" cm="1">
        <f t="array" ref="CB15:DN15">TRANSPOSE(Z15:Z53)</f>
        <v>1</v>
      </c>
      <c r="CC15" s="41">
        <v>1</v>
      </c>
      <c r="CD15" s="41">
        <v>1</v>
      </c>
      <c r="CE15" s="41">
        <v>1</v>
      </c>
      <c r="CF15" s="41">
        <v>1</v>
      </c>
      <c r="CG15" s="41">
        <v>1</v>
      </c>
      <c r="CH15" s="41">
        <v>1</v>
      </c>
      <c r="CI15" s="41">
        <v>1</v>
      </c>
      <c r="CJ15" s="41">
        <v>1</v>
      </c>
      <c r="CK15" s="41">
        <v>1</v>
      </c>
      <c r="CL15" s="41">
        <v>1</v>
      </c>
      <c r="CM15" s="41">
        <v>1</v>
      </c>
      <c r="CN15" s="41">
        <v>1</v>
      </c>
      <c r="CO15" s="41">
        <v>1</v>
      </c>
      <c r="CP15" s="41">
        <v>1</v>
      </c>
      <c r="CQ15" s="41">
        <v>1</v>
      </c>
      <c r="CR15" s="41">
        <v>1</v>
      </c>
      <c r="CS15" s="41">
        <v>1</v>
      </c>
      <c r="CT15" s="41">
        <v>1</v>
      </c>
      <c r="CU15" s="41">
        <v>1</v>
      </c>
      <c r="CV15" s="41">
        <v>1</v>
      </c>
      <c r="CW15" s="41">
        <v>1</v>
      </c>
      <c r="CX15" s="41">
        <v>1</v>
      </c>
      <c r="CY15" s="41">
        <v>1</v>
      </c>
      <c r="CZ15" s="41">
        <v>1</v>
      </c>
      <c r="DA15" s="41">
        <v>1</v>
      </c>
      <c r="DB15" s="41">
        <v>1</v>
      </c>
      <c r="DC15" s="41">
        <v>1</v>
      </c>
      <c r="DD15" s="41">
        <v>1</v>
      </c>
      <c r="DE15" s="41">
        <v>1</v>
      </c>
      <c r="DF15" s="41">
        <v>1</v>
      </c>
      <c r="DG15" s="41">
        <v>1</v>
      </c>
      <c r="DH15" s="41">
        <v>1</v>
      </c>
      <c r="DI15" s="41">
        <v>1</v>
      </c>
      <c r="DJ15" s="41">
        <v>1</v>
      </c>
      <c r="DK15" s="41">
        <v>1</v>
      </c>
      <c r="DL15" s="41">
        <v>1</v>
      </c>
      <c r="DM15" s="41">
        <v>1</v>
      </c>
      <c r="DN15" s="44">
        <v>1</v>
      </c>
      <c r="DP15" s="92" t="str">
        <f t="shared" si="23"/>
        <v>SOC01</v>
      </c>
      <c r="DQ15" s="51">
        <f t="shared" si="23"/>
        <v>1</v>
      </c>
      <c r="DR15" s="52">
        <f t="shared" si="23"/>
        <v>1</v>
      </c>
      <c r="DS15" s="52">
        <f t="shared" si="23"/>
        <v>5</v>
      </c>
      <c r="DT15" s="52">
        <f t="shared" si="23"/>
        <v>3</v>
      </c>
      <c r="DU15" s="52">
        <f t="shared" si="23"/>
        <v>4</v>
      </c>
      <c r="DV15" s="52">
        <f t="shared" si="23"/>
        <v>2</v>
      </c>
      <c r="DW15" s="52">
        <f t="shared" si="23"/>
        <v>4</v>
      </c>
      <c r="DX15" s="52">
        <f t="shared" si="23"/>
        <v>1</v>
      </c>
      <c r="DY15" s="52">
        <f t="shared" si="23"/>
        <v>1</v>
      </c>
      <c r="DZ15" s="52">
        <f t="shared" si="23"/>
        <v>1</v>
      </c>
      <c r="EA15" s="52">
        <f t="shared" si="23"/>
        <v>1</v>
      </c>
      <c r="EB15" s="52">
        <f t="shared" si="23"/>
        <v>2</v>
      </c>
      <c r="EC15" s="52">
        <f t="shared" si="23"/>
        <v>2</v>
      </c>
      <c r="ED15" s="52">
        <f t="shared" si="23"/>
        <v>1</v>
      </c>
      <c r="EE15" s="60" cm="1">
        <f t="array" ref="EE15">MINVERSE(CC15)</f>
        <v>1</v>
      </c>
      <c r="EF15" s="60" cm="1">
        <f t="array" ref="EF15">MINVERSE(CD15)</f>
        <v>1</v>
      </c>
      <c r="EG15" s="60" cm="1">
        <f t="array" ref="EG15">MINVERSE(CE15)</f>
        <v>1</v>
      </c>
      <c r="EH15" s="60" cm="1">
        <f t="array" ref="EH15">MINVERSE(CF15)</f>
        <v>1</v>
      </c>
      <c r="EI15" s="60" cm="1">
        <f t="array" ref="EI15">MINVERSE(CG15)</f>
        <v>1</v>
      </c>
      <c r="EJ15" s="60" cm="1">
        <f t="array" ref="EJ15">MINVERSE(CH15)</f>
        <v>1</v>
      </c>
      <c r="EK15" s="60" cm="1">
        <f t="array" ref="EK15">MINVERSE(CI15)</f>
        <v>1</v>
      </c>
      <c r="EL15" s="60" cm="1">
        <f t="array" ref="EL15">MINVERSE(CJ15)</f>
        <v>1</v>
      </c>
      <c r="EM15" s="60" cm="1">
        <f t="array" ref="EM15">MINVERSE(CK15)</f>
        <v>1</v>
      </c>
      <c r="EN15" s="60" cm="1">
        <f t="array" ref="EN15">MINVERSE(CL15)</f>
        <v>1</v>
      </c>
      <c r="EO15" s="60" cm="1">
        <f t="array" ref="EO15">MINVERSE(CM15)</f>
        <v>1</v>
      </c>
      <c r="EP15" s="60" cm="1">
        <f t="array" ref="EP15">MINVERSE(CN15)</f>
        <v>1</v>
      </c>
      <c r="EQ15" s="60" cm="1">
        <f t="array" ref="EQ15">MINVERSE(CO15)</f>
        <v>1</v>
      </c>
      <c r="ER15" s="50" cm="1">
        <f t="array" ref="ER15">MINVERSE(CP15)</f>
        <v>1</v>
      </c>
      <c r="ES15" s="50" cm="1">
        <f t="array" ref="ES15">MINVERSE(CQ15)</f>
        <v>1</v>
      </c>
      <c r="ET15" s="50" cm="1">
        <f t="array" ref="ET15">MINVERSE(CR15)</f>
        <v>1</v>
      </c>
      <c r="EU15" s="50" cm="1">
        <f t="array" ref="EU15">MINVERSE(CS15)</f>
        <v>1</v>
      </c>
      <c r="EV15" s="50" cm="1">
        <f t="array" ref="EV15">MINVERSE(CT15)</f>
        <v>1</v>
      </c>
      <c r="EW15" s="50" cm="1">
        <f t="array" ref="EW15">MINVERSE(CU15)</f>
        <v>1</v>
      </c>
      <c r="EX15" s="50" cm="1">
        <f t="array" ref="EX15">MINVERSE(CV15)</f>
        <v>1</v>
      </c>
      <c r="EY15" s="50" cm="1">
        <f t="array" ref="EY15">MINVERSE(CW15)</f>
        <v>1</v>
      </c>
      <c r="EZ15" s="50" cm="1">
        <f t="array" ref="EZ15">MINVERSE(CX15)</f>
        <v>1</v>
      </c>
      <c r="FA15" s="50" cm="1">
        <f t="array" ref="FA15">MINVERSE(CY15)</f>
        <v>1</v>
      </c>
      <c r="FB15" s="50" cm="1">
        <f t="array" ref="FB15">MINVERSE(CZ15)</f>
        <v>1</v>
      </c>
      <c r="FC15" s="50" cm="1">
        <f t="array" ref="FC15">MINVERSE(DA15)</f>
        <v>1</v>
      </c>
      <c r="FD15" s="50" cm="1">
        <f t="array" ref="FD15">MINVERSE(DB15)</f>
        <v>1</v>
      </c>
      <c r="FE15" s="50" cm="1">
        <f t="array" ref="FE15">MINVERSE(DC15)</f>
        <v>1</v>
      </c>
      <c r="FF15" s="50" cm="1">
        <f t="array" ref="FF15">MINVERSE(DD15)</f>
        <v>1</v>
      </c>
      <c r="FG15" s="50" cm="1">
        <f t="array" ref="FG15">MINVERSE(DE15)</f>
        <v>1</v>
      </c>
      <c r="FH15" s="50" cm="1">
        <f t="array" ref="FH15">MINVERSE(DF15)</f>
        <v>1</v>
      </c>
      <c r="FI15" s="50" cm="1">
        <f t="array" ref="FI15">MINVERSE(DG15)</f>
        <v>1</v>
      </c>
      <c r="FJ15" s="50" cm="1">
        <f t="array" ref="FJ15">MINVERSE(DH15)</f>
        <v>1</v>
      </c>
      <c r="FK15" s="50" cm="1">
        <f t="array" ref="FK15">MINVERSE(DI15)</f>
        <v>1</v>
      </c>
      <c r="FL15" s="50" cm="1">
        <f t="array" ref="FL15">MINVERSE(DJ15)</f>
        <v>1</v>
      </c>
      <c r="FM15" s="50" cm="1">
        <f t="array" ref="FM15">MINVERSE(DK15)</f>
        <v>1</v>
      </c>
      <c r="FN15" s="50" cm="1">
        <f t="array" ref="FN15">MINVERSE(DL15)</f>
        <v>1</v>
      </c>
      <c r="FO15" s="50" cm="1">
        <f t="array" ref="FO15">MINVERSE(DM15)</f>
        <v>1</v>
      </c>
      <c r="FP15" s="62" cm="1">
        <f t="array" ref="FP15">MINVERSE(DN15)</f>
        <v>1</v>
      </c>
      <c r="FR15" s="92" t="str">
        <f t="shared" si="24"/>
        <v>SOC01</v>
      </c>
      <c r="FS15" s="59">
        <f t="shared" si="25"/>
        <v>1.9230769230769232E-2</v>
      </c>
      <c r="FT15" s="59">
        <f t="shared" si="26"/>
        <v>1.9230769230769232E-2</v>
      </c>
      <c r="FU15" s="59">
        <f t="shared" si="27"/>
        <v>2.6881720430107527E-2</v>
      </c>
      <c r="FV15" s="59">
        <f t="shared" si="28"/>
        <v>2.7397260273972601E-2</v>
      </c>
      <c r="FW15" s="59">
        <f t="shared" si="29"/>
        <v>2.7210884353741496E-2</v>
      </c>
      <c r="FX15" s="59">
        <f t="shared" si="30"/>
        <v>2.6030368763557479E-2</v>
      </c>
      <c r="FY15" s="59">
        <f t="shared" si="31"/>
        <v>2.7397260273972601E-2</v>
      </c>
      <c r="FZ15" s="59">
        <f t="shared" si="32"/>
        <v>2.0604395604395604E-2</v>
      </c>
      <c r="GA15" s="59">
        <f t="shared" si="33"/>
        <v>2.0604395604395604E-2</v>
      </c>
      <c r="GB15" s="59">
        <f t="shared" si="34"/>
        <v>1.8720748829953195E-2</v>
      </c>
      <c r="GC15" s="59">
        <f t="shared" si="35"/>
        <v>1.8720748829953195E-2</v>
      </c>
      <c r="GD15" s="59">
        <f t="shared" si="36"/>
        <v>2.6905829596412554E-2</v>
      </c>
      <c r="GE15" s="59">
        <f t="shared" si="37"/>
        <v>2.6905829596412554E-2</v>
      </c>
      <c r="GF15" s="59">
        <f t="shared" si="38"/>
        <v>2.1037868162692847E-2</v>
      </c>
      <c r="GG15" s="59">
        <f t="shared" si="39"/>
        <v>2.1037868162692847E-2</v>
      </c>
      <c r="GH15" s="59">
        <f t="shared" si="40"/>
        <v>7.8125E-3</v>
      </c>
      <c r="GI15" s="59">
        <f t="shared" si="41"/>
        <v>7.8125E-3</v>
      </c>
      <c r="GJ15" s="59">
        <f t="shared" si="42"/>
        <v>1.9199999999999998E-2</v>
      </c>
      <c r="GK15" s="59">
        <f t="shared" si="43"/>
        <v>1.9199999999999998E-2</v>
      </c>
      <c r="GL15" s="59">
        <f t="shared" si="44"/>
        <v>1.9199999999999998E-2</v>
      </c>
      <c r="GM15" s="59">
        <f t="shared" si="45"/>
        <v>2.1723388848660392E-2</v>
      </c>
      <c r="GN15" s="59">
        <f t="shared" si="46"/>
        <v>8.4033613445378148E-3</v>
      </c>
      <c r="GO15" s="59">
        <f t="shared" si="47"/>
        <v>6.9444444444444441E-3</v>
      </c>
      <c r="GP15" s="59">
        <f t="shared" si="48"/>
        <v>2.2480329711502434E-2</v>
      </c>
      <c r="GQ15" s="59">
        <f t="shared" si="49"/>
        <v>2.4340770791075054E-2</v>
      </c>
      <c r="GR15" s="59">
        <f t="shared" si="50"/>
        <v>7.4074074074074077E-3</v>
      </c>
      <c r="GS15" s="59">
        <f t="shared" si="51"/>
        <v>8.9285714285714281E-3</v>
      </c>
      <c r="GT15" s="59">
        <f t="shared" si="52"/>
        <v>2.3291925465838508E-2</v>
      </c>
      <c r="GU15" s="59">
        <f t="shared" si="53"/>
        <v>2.072538860103627E-2</v>
      </c>
      <c r="GV15" s="59">
        <f t="shared" si="54"/>
        <v>2.3291925465838508E-2</v>
      </c>
      <c r="GW15" s="59">
        <f t="shared" si="55"/>
        <v>2.3291925465838508E-2</v>
      </c>
      <c r="GX15" s="59">
        <f t="shared" si="56"/>
        <v>2.3291925465838508E-2</v>
      </c>
      <c r="GY15" s="59">
        <f t="shared" si="57"/>
        <v>2.3291925465838508E-2</v>
      </c>
      <c r="GZ15" s="59">
        <f t="shared" si="58"/>
        <v>2.3291925465838508E-2</v>
      </c>
      <c r="HA15" s="59">
        <f t="shared" si="59"/>
        <v>2.3291925465838508E-2</v>
      </c>
      <c r="HB15" s="59">
        <f t="shared" si="60"/>
        <v>2.3291925465838508E-2</v>
      </c>
      <c r="HC15" s="59">
        <f t="shared" si="61"/>
        <v>0.01</v>
      </c>
      <c r="HD15" s="59">
        <f t="shared" si="62"/>
        <v>2.6235242675994759E-2</v>
      </c>
      <c r="HE15" s="59">
        <f t="shared" si="63"/>
        <v>2.3734177215189875E-2</v>
      </c>
      <c r="HF15" s="59">
        <f t="shared" si="64"/>
        <v>2.1505376344086023E-2</v>
      </c>
      <c r="HG15" s="59">
        <f t="shared" si="65"/>
        <v>2.3734177215189875E-2</v>
      </c>
      <c r="HH15" s="59">
        <f t="shared" si="66"/>
        <v>2.1505376344086023E-2</v>
      </c>
      <c r="HI15" s="59">
        <f t="shared" si="67"/>
        <v>2.3734177215189875E-2</v>
      </c>
      <c r="HJ15" s="59">
        <f t="shared" si="68"/>
        <v>1.4492753623188406E-2</v>
      </c>
      <c r="HK15" s="59">
        <f t="shared" si="69"/>
        <v>2.4164317358034634E-2</v>
      </c>
      <c r="HL15" s="59">
        <f t="shared" si="70"/>
        <v>2.1818181818181816E-2</v>
      </c>
      <c r="HM15" s="59">
        <f t="shared" si="71"/>
        <v>2.0066889632107024E-2</v>
      </c>
      <c r="HN15" s="59">
        <f t="shared" si="72"/>
        <v>2.0066889632107024E-2</v>
      </c>
      <c r="HO15" s="59">
        <f t="shared" si="73"/>
        <v>2.1818181818181816E-2</v>
      </c>
      <c r="HP15" s="59">
        <f t="shared" si="74"/>
        <v>1.8867924528301886E-2</v>
      </c>
      <c r="HQ15" s="59">
        <f t="shared" si="75"/>
        <v>3.0090270812437318E-2</v>
      </c>
      <c r="HR15" s="59">
        <f t="shared" si="76"/>
        <v>3.1023784901758021E-2</v>
      </c>
      <c r="HT15" s="15">
        <f t="shared" si="77"/>
        <v>1.0812885043817759</v>
      </c>
      <c r="HU15" s="24">
        <f t="shared" si="78"/>
        <v>2.0794009699649542E-2</v>
      </c>
      <c r="HV15" s="25">
        <f t="shared" si="112"/>
        <v>2.0794009699649543</v>
      </c>
    </row>
    <row r="16" spans="1:230" ht="15" customHeight="1" thickBot="1" x14ac:dyDescent="0.35">
      <c r="A16" s="92"/>
      <c r="B16" s="92" t="s">
        <v>215</v>
      </c>
      <c r="C16" s="92" t="s">
        <v>38</v>
      </c>
      <c r="D16" s="92"/>
      <c r="E16" s="92" t="s">
        <v>1</v>
      </c>
      <c r="F16" s="92" t="s">
        <v>17</v>
      </c>
      <c r="G16" s="92"/>
      <c r="H16" s="92">
        <v>2</v>
      </c>
      <c r="I16" s="90">
        <f t="shared" si="79"/>
        <v>2</v>
      </c>
      <c r="J16" s="24">
        <f t="shared" si="80"/>
        <v>2.0794009699649542E-2</v>
      </c>
      <c r="L16" s="92" t="str">
        <f t="shared" si="81"/>
        <v>SOC02</v>
      </c>
      <c r="M16" s="41">
        <f t="shared" si="82"/>
        <v>1</v>
      </c>
      <c r="N16" s="41">
        <f t="shared" si="83"/>
        <v>1</v>
      </c>
      <c r="O16" s="41">
        <f t="shared" si="84"/>
        <v>5</v>
      </c>
      <c r="P16" s="41">
        <f t="shared" si="85"/>
        <v>3</v>
      </c>
      <c r="Q16" s="41">
        <f t="shared" si="86"/>
        <v>4</v>
      </c>
      <c r="R16" s="41">
        <f t="shared" si="87"/>
        <v>2</v>
      </c>
      <c r="S16" s="41">
        <f t="shared" si="88"/>
        <v>4</v>
      </c>
      <c r="T16" s="41">
        <f t="shared" si="89"/>
        <v>1</v>
      </c>
      <c r="U16" s="41">
        <f t="shared" si="90"/>
        <v>1</v>
      </c>
      <c r="V16" s="41">
        <f t="shared" si="91"/>
        <v>1</v>
      </c>
      <c r="W16" s="41">
        <f t="shared" si="92"/>
        <v>1</v>
      </c>
      <c r="X16" s="41">
        <f t="shared" si="93"/>
        <v>2</v>
      </c>
      <c r="Y16" s="41">
        <f t="shared" si="94"/>
        <v>2</v>
      </c>
      <c r="Z16" s="41">
        <f t="shared" si="95"/>
        <v>1</v>
      </c>
      <c r="AA16" s="41">
        <f t="shared" si="96"/>
        <v>1</v>
      </c>
      <c r="AB16" s="41">
        <f t="shared" si="97"/>
        <v>4</v>
      </c>
      <c r="AC16" s="41">
        <f t="shared" si="98"/>
        <v>4</v>
      </c>
      <c r="AD16" s="41">
        <f t="shared" si="99"/>
        <v>1</v>
      </c>
      <c r="AE16" s="41">
        <f t="shared" si="100"/>
        <v>1</v>
      </c>
      <c r="AF16" s="41">
        <f t="shared" si="101"/>
        <v>1</v>
      </c>
      <c r="AG16" s="41">
        <f t="shared" si="102"/>
        <v>1</v>
      </c>
      <c r="AH16" s="41">
        <f t="shared" si="103"/>
        <v>4</v>
      </c>
      <c r="AI16" s="41">
        <f t="shared" si="104"/>
        <v>5</v>
      </c>
      <c r="AJ16" s="41">
        <f t="shared" si="105"/>
        <v>1</v>
      </c>
      <c r="AK16" s="41">
        <f t="shared" si="106"/>
        <v>1</v>
      </c>
      <c r="AL16" s="41">
        <f t="shared" si="107"/>
        <v>5</v>
      </c>
      <c r="AM16" s="41">
        <f t="shared" si="108"/>
        <v>4</v>
      </c>
      <c r="AN16" s="41">
        <f t="shared" si="109"/>
        <v>1</v>
      </c>
      <c r="AO16" s="41">
        <f t="shared" si="110"/>
        <v>1</v>
      </c>
      <c r="AP16" s="41">
        <f t="shared" si="111"/>
        <v>1</v>
      </c>
      <c r="AQ16" s="41">
        <f t="shared" si="0"/>
        <v>1</v>
      </c>
      <c r="AR16" s="41">
        <f t="shared" si="1"/>
        <v>1</v>
      </c>
      <c r="AS16" s="41">
        <f t="shared" si="2"/>
        <v>1</v>
      </c>
      <c r="AT16" s="41">
        <f t="shared" si="3"/>
        <v>1</v>
      </c>
      <c r="AU16" s="41">
        <f t="shared" si="4"/>
        <v>1</v>
      </c>
      <c r="AV16" s="41">
        <f t="shared" si="5"/>
        <v>1</v>
      </c>
      <c r="AW16" s="41">
        <f t="shared" si="6"/>
        <v>5</v>
      </c>
      <c r="AX16" s="41">
        <f t="shared" si="7"/>
        <v>1</v>
      </c>
      <c r="AY16" s="41">
        <f t="shared" si="8"/>
        <v>1</v>
      </c>
      <c r="AZ16" s="41">
        <f t="shared" si="9"/>
        <v>1</v>
      </c>
      <c r="BA16" s="41">
        <f t="shared" si="10"/>
        <v>1</v>
      </c>
      <c r="BB16" s="41">
        <f t="shared" si="11"/>
        <v>1</v>
      </c>
      <c r="BC16" s="41">
        <f t="shared" si="12"/>
        <v>1</v>
      </c>
      <c r="BD16" s="41">
        <f t="shared" si="13"/>
        <v>4</v>
      </c>
      <c r="BE16" s="41">
        <f t="shared" si="14"/>
        <v>1</v>
      </c>
      <c r="BF16" s="41">
        <f t="shared" si="15"/>
        <v>1</v>
      </c>
      <c r="BG16" s="41">
        <f t="shared" si="16"/>
        <v>2</v>
      </c>
      <c r="BH16" s="41">
        <f t="shared" si="17"/>
        <v>2</v>
      </c>
      <c r="BI16" s="41">
        <f t="shared" si="18"/>
        <v>1</v>
      </c>
      <c r="BJ16" s="41">
        <f t="shared" si="19"/>
        <v>3</v>
      </c>
      <c r="BK16" s="41">
        <f t="shared" si="20"/>
        <v>1</v>
      </c>
      <c r="BL16" s="44">
        <f t="shared" si="21"/>
        <v>1</v>
      </c>
      <c r="BN16" s="92" t="str">
        <f t="shared" si="22"/>
        <v>SOC02</v>
      </c>
      <c r="BO16" s="45">
        <f t="shared" si="22"/>
        <v>1</v>
      </c>
      <c r="BP16" s="45">
        <f t="shared" si="22"/>
        <v>1</v>
      </c>
      <c r="BQ16" s="45">
        <f t="shared" si="22"/>
        <v>5</v>
      </c>
      <c r="BR16" s="45">
        <f t="shared" si="22"/>
        <v>3</v>
      </c>
      <c r="BS16" s="45">
        <f t="shared" si="22"/>
        <v>4</v>
      </c>
      <c r="BT16" s="45">
        <f t="shared" si="22"/>
        <v>2</v>
      </c>
      <c r="BU16" s="45">
        <f t="shared" si="22"/>
        <v>4</v>
      </c>
      <c r="BV16" s="45">
        <f t="shared" si="22"/>
        <v>1</v>
      </c>
      <c r="BW16" s="45">
        <f t="shared" si="22"/>
        <v>1</v>
      </c>
      <c r="BX16" s="45">
        <f t="shared" si="22"/>
        <v>1</v>
      </c>
      <c r="BY16" s="45">
        <f t="shared" si="22"/>
        <v>1</v>
      </c>
      <c r="BZ16" s="45">
        <f t="shared" si="22"/>
        <v>2</v>
      </c>
      <c r="CA16" s="45">
        <f t="shared" si="22"/>
        <v>2</v>
      </c>
      <c r="CB16" s="45">
        <f t="shared" si="22"/>
        <v>1</v>
      </c>
      <c r="CC16" s="42" cm="1">
        <f t="array" ref="CC16:DN16">TRANSPOSE(AA16:AA53)</f>
        <v>1</v>
      </c>
      <c r="CD16" s="41">
        <v>1</v>
      </c>
      <c r="CE16" s="41">
        <v>1</v>
      </c>
      <c r="CF16" s="41">
        <v>1</v>
      </c>
      <c r="CG16" s="41">
        <v>1</v>
      </c>
      <c r="CH16" s="41">
        <v>1</v>
      </c>
      <c r="CI16" s="41">
        <v>1</v>
      </c>
      <c r="CJ16" s="41">
        <v>1</v>
      </c>
      <c r="CK16" s="41">
        <v>1</v>
      </c>
      <c r="CL16" s="41">
        <v>1</v>
      </c>
      <c r="CM16" s="41">
        <v>1</v>
      </c>
      <c r="CN16" s="41">
        <v>1</v>
      </c>
      <c r="CO16" s="41">
        <v>1</v>
      </c>
      <c r="CP16" s="41">
        <v>1</v>
      </c>
      <c r="CQ16" s="41">
        <v>1</v>
      </c>
      <c r="CR16" s="41">
        <v>1</v>
      </c>
      <c r="CS16" s="41">
        <v>1</v>
      </c>
      <c r="CT16" s="41">
        <v>1</v>
      </c>
      <c r="CU16" s="41">
        <v>1</v>
      </c>
      <c r="CV16" s="41">
        <v>1</v>
      </c>
      <c r="CW16" s="41">
        <v>1</v>
      </c>
      <c r="CX16" s="41">
        <v>1</v>
      </c>
      <c r="CY16" s="41">
        <v>1</v>
      </c>
      <c r="CZ16" s="41">
        <v>1</v>
      </c>
      <c r="DA16" s="41">
        <v>1</v>
      </c>
      <c r="DB16" s="41">
        <v>1</v>
      </c>
      <c r="DC16" s="41">
        <v>1</v>
      </c>
      <c r="DD16" s="41">
        <v>1</v>
      </c>
      <c r="DE16" s="41">
        <v>1</v>
      </c>
      <c r="DF16" s="41">
        <v>1</v>
      </c>
      <c r="DG16" s="41">
        <v>1</v>
      </c>
      <c r="DH16" s="41">
        <v>1</v>
      </c>
      <c r="DI16" s="41">
        <v>1</v>
      </c>
      <c r="DJ16" s="41">
        <v>1</v>
      </c>
      <c r="DK16" s="41">
        <v>1</v>
      </c>
      <c r="DL16" s="41">
        <v>1</v>
      </c>
      <c r="DM16" s="41">
        <v>1</v>
      </c>
      <c r="DN16" s="44">
        <v>1</v>
      </c>
      <c r="DP16" s="92" t="str">
        <f t="shared" si="23"/>
        <v>SOC02</v>
      </c>
      <c r="DQ16" s="51">
        <f t="shared" si="23"/>
        <v>1</v>
      </c>
      <c r="DR16" s="52">
        <f t="shared" si="23"/>
        <v>1</v>
      </c>
      <c r="DS16" s="52">
        <f t="shared" si="23"/>
        <v>5</v>
      </c>
      <c r="DT16" s="52">
        <f t="shared" si="23"/>
        <v>3</v>
      </c>
      <c r="DU16" s="52">
        <f t="shared" si="23"/>
        <v>4</v>
      </c>
      <c r="DV16" s="52">
        <f t="shared" si="23"/>
        <v>2</v>
      </c>
      <c r="DW16" s="52">
        <f t="shared" si="23"/>
        <v>4</v>
      </c>
      <c r="DX16" s="52">
        <f t="shared" si="23"/>
        <v>1</v>
      </c>
      <c r="DY16" s="52">
        <f t="shared" si="23"/>
        <v>1</v>
      </c>
      <c r="DZ16" s="52">
        <f t="shared" si="23"/>
        <v>1</v>
      </c>
      <c r="EA16" s="52">
        <f t="shared" si="23"/>
        <v>1</v>
      </c>
      <c r="EB16" s="52">
        <f t="shared" si="23"/>
        <v>2</v>
      </c>
      <c r="EC16" s="52">
        <f t="shared" si="23"/>
        <v>2</v>
      </c>
      <c r="ED16" s="52">
        <f t="shared" si="23"/>
        <v>1</v>
      </c>
      <c r="EE16" s="52">
        <f t="shared" si="23"/>
        <v>1</v>
      </c>
      <c r="EF16" s="60" cm="1">
        <f t="array" ref="EF16">MINVERSE(CD16)</f>
        <v>1</v>
      </c>
      <c r="EG16" s="60" cm="1">
        <f t="array" ref="EG16">MINVERSE(CE16)</f>
        <v>1</v>
      </c>
      <c r="EH16" s="60" cm="1">
        <f t="array" ref="EH16">MINVERSE(CF16)</f>
        <v>1</v>
      </c>
      <c r="EI16" s="60" cm="1">
        <f t="array" ref="EI16">MINVERSE(CG16)</f>
        <v>1</v>
      </c>
      <c r="EJ16" s="60" cm="1">
        <f t="array" ref="EJ16">MINVERSE(CH16)</f>
        <v>1</v>
      </c>
      <c r="EK16" s="60" cm="1">
        <f t="array" ref="EK16">MINVERSE(CI16)</f>
        <v>1</v>
      </c>
      <c r="EL16" s="60" cm="1">
        <f t="array" ref="EL16">MINVERSE(CJ16)</f>
        <v>1</v>
      </c>
      <c r="EM16" s="60" cm="1">
        <f t="array" ref="EM16">MINVERSE(CK16)</f>
        <v>1</v>
      </c>
      <c r="EN16" s="60" cm="1">
        <f t="array" ref="EN16">MINVERSE(CL16)</f>
        <v>1</v>
      </c>
      <c r="EO16" s="60" cm="1">
        <f t="array" ref="EO16">MINVERSE(CM16)</f>
        <v>1</v>
      </c>
      <c r="EP16" s="60" cm="1">
        <f t="array" ref="EP16">MINVERSE(CN16)</f>
        <v>1</v>
      </c>
      <c r="EQ16" s="60" cm="1">
        <f t="array" ref="EQ16">MINVERSE(CO16)</f>
        <v>1</v>
      </c>
      <c r="ER16" s="50" cm="1">
        <f t="array" ref="ER16">MINVERSE(CP16)</f>
        <v>1</v>
      </c>
      <c r="ES16" s="50" cm="1">
        <f t="array" ref="ES16">MINVERSE(CQ16)</f>
        <v>1</v>
      </c>
      <c r="ET16" s="50" cm="1">
        <f t="array" ref="ET16">MINVERSE(CR16)</f>
        <v>1</v>
      </c>
      <c r="EU16" s="50" cm="1">
        <f t="array" ref="EU16">MINVERSE(CS16)</f>
        <v>1</v>
      </c>
      <c r="EV16" s="50" cm="1">
        <f t="array" ref="EV16">MINVERSE(CT16)</f>
        <v>1</v>
      </c>
      <c r="EW16" s="50" cm="1">
        <f t="array" ref="EW16">MINVERSE(CU16)</f>
        <v>1</v>
      </c>
      <c r="EX16" s="50" cm="1">
        <f t="array" ref="EX16">MINVERSE(CV16)</f>
        <v>1</v>
      </c>
      <c r="EY16" s="50" cm="1">
        <f t="array" ref="EY16">MINVERSE(CW16)</f>
        <v>1</v>
      </c>
      <c r="EZ16" s="50" cm="1">
        <f t="array" ref="EZ16">MINVERSE(CX16)</f>
        <v>1</v>
      </c>
      <c r="FA16" s="50" cm="1">
        <f t="array" ref="FA16">MINVERSE(CY16)</f>
        <v>1</v>
      </c>
      <c r="FB16" s="50" cm="1">
        <f t="array" ref="FB16">MINVERSE(CZ16)</f>
        <v>1</v>
      </c>
      <c r="FC16" s="50" cm="1">
        <f t="array" ref="FC16">MINVERSE(DA16)</f>
        <v>1</v>
      </c>
      <c r="FD16" s="50" cm="1">
        <f t="array" ref="FD16">MINVERSE(DB16)</f>
        <v>1</v>
      </c>
      <c r="FE16" s="50" cm="1">
        <f t="array" ref="FE16">MINVERSE(DC16)</f>
        <v>1</v>
      </c>
      <c r="FF16" s="50" cm="1">
        <f t="array" ref="FF16">MINVERSE(DD16)</f>
        <v>1</v>
      </c>
      <c r="FG16" s="50" cm="1">
        <f t="array" ref="FG16">MINVERSE(DE16)</f>
        <v>1</v>
      </c>
      <c r="FH16" s="50" cm="1">
        <f t="array" ref="FH16">MINVERSE(DF16)</f>
        <v>1</v>
      </c>
      <c r="FI16" s="50" cm="1">
        <f t="array" ref="FI16">MINVERSE(DG16)</f>
        <v>1</v>
      </c>
      <c r="FJ16" s="50" cm="1">
        <f t="array" ref="FJ16">MINVERSE(DH16)</f>
        <v>1</v>
      </c>
      <c r="FK16" s="50" cm="1">
        <f t="array" ref="FK16">MINVERSE(DI16)</f>
        <v>1</v>
      </c>
      <c r="FL16" s="50" cm="1">
        <f t="array" ref="FL16">MINVERSE(DJ16)</f>
        <v>1</v>
      </c>
      <c r="FM16" s="50" cm="1">
        <f t="array" ref="FM16">MINVERSE(DK16)</f>
        <v>1</v>
      </c>
      <c r="FN16" s="50" cm="1">
        <f t="array" ref="FN16">MINVERSE(DL16)</f>
        <v>1</v>
      </c>
      <c r="FO16" s="50" cm="1">
        <f t="array" ref="FO16">MINVERSE(DM16)</f>
        <v>1</v>
      </c>
      <c r="FP16" s="62" cm="1">
        <f t="array" ref="FP16">MINVERSE(DN16)</f>
        <v>1</v>
      </c>
      <c r="FR16" s="92" t="str">
        <f t="shared" si="24"/>
        <v>SOC02</v>
      </c>
      <c r="FS16" s="59">
        <f t="shared" si="25"/>
        <v>1.9230769230769232E-2</v>
      </c>
      <c r="FT16" s="59">
        <f t="shared" si="26"/>
        <v>1.9230769230769232E-2</v>
      </c>
      <c r="FU16" s="59">
        <f t="shared" si="27"/>
        <v>2.6881720430107527E-2</v>
      </c>
      <c r="FV16" s="59">
        <f t="shared" si="28"/>
        <v>2.7397260273972601E-2</v>
      </c>
      <c r="FW16" s="59">
        <f t="shared" si="29"/>
        <v>2.7210884353741496E-2</v>
      </c>
      <c r="FX16" s="59">
        <f t="shared" si="30"/>
        <v>2.6030368763557479E-2</v>
      </c>
      <c r="FY16" s="59">
        <f t="shared" si="31"/>
        <v>2.7397260273972601E-2</v>
      </c>
      <c r="FZ16" s="59">
        <f t="shared" si="32"/>
        <v>2.0604395604395604E-2</v>
      </c>
      <c r="GA16" s="59">
        <f t="shared" si="33"/>
        <v>2.0604395604395604E-2</v>
      </c>
      <c r="GB16" s="59">
        <f t="shared" si="34"/>
        <v>1.8720748829953195E-2</v>
      </c>
      <c r="GC16" s="59">
        <f t="shared" si="35"/>
        <v>1.8720748829953195E-2</v>
      </c>
      <c r="GD16" s="59">
        <f t="shared" si="36"/>
        <v>2.6905829596412554E-2</v>
      </c>
      <c r="GE16" s="59">
        <f t="shared" si="37"/>
        <v>2.6905829596412554E-2</v>
      </c>
      <c r="GF16" s="59">
        <f t="shared" si="38"/>
        <v>2.1037868162692847E-2</v>
      </c>
      <c r="GG16" s="59">
        <f t="shared" si="39"/>
        <v>2.1037868162692847E-2</v>
      </c>
      <c r="GH16" s="59">
        <f t="shared" si="40"/>
        <v>7.8125E-3</v>
      </c>
      <c r="GI16" s="59">
        <f t="shared" si="41"/>
        <v>7.8125E-3</v>
      </c>
      <c r="GJ16" s="59">
        <f t="shared" si="42"/>
        <v>1.9199999999999998E-2</v>
      </c>
      <c r="GK16" s="59">
        <f t="shared" si="43"/>
        <v>1.9199999999999998E-2</v>
      </c>
      <c r="GL16" s="59">
        <f t="shared" si="44"/>
        <v>1.9199999999999998E-2</v>
      </c>
      <c r="GM16" s="59">
        <f t="shared" si="45"/>
        <v>2.1723388848660392E-2</v>
      </c>
      <c r="GN16" s="59">
        <f t="shared" si="46"/>
        <v>8.4033613445378148E-3</v>
      </c>
      <c r="GO16" s="59">
        <f t="shared" si="47"/>
        <v>6.9444444444444441E-3</v>
      </c>
      <c r="GP16" s="59">
        <f t="shared" si="48"/>
        <v>2.2480329711502434E-2</v>
      </c>
      <c r="GQ16" s="59">
        <f t="shared" si="49"/>
        <v>2.4340770791075054E-2</v>
      </c>
      <c r="GR16" s="59">
        <f t="shared" si="50"/>
        <v>7.4074074074074077E-3</v>
      </c>
      <c r="GS16" s="59">
        <f t="shared" si="51"/>
        <v>8.9285714285714281E-3</v>
      </c>
      <c r="GT16" s="59">
        <f t="shared" si="52"/>
        <v>2.3291925465838508E-2</v>
      </c>
      <c r="GU16" s="59">
        <f t="shared" si="53"/>
        <v>2.072538860103627E-2</v>
      </c>
      <c r="GV16" s="59">
        <f t="shared" si="54"/>
        <v>2.3291925465838508E-2</v>
      </c>
      <c r="GW16" s="59">
        <f t="shared" si="55"/>
        <v>2.3291925465838508E-2</v>
      </c>
      <c r="GX16" s="59">
        <f t="shared" si="56"/>
        <v>2.3291925465838508E-2</v>
      </c>
      <c r="GY16" s="59">
        <f t="shared" si="57"/>
        <v>2.3291925465838508E-2</v>
      </c>
      <c r="GZ16" s="59">
        <f t="shared" si="58"/>
        <v>2.3291925465838508E-2</v>
      </c>
      <c r="HA16" s="59">
        <f t="shared" si="59"/>
        <v>2.3291925465838508E-2</v>
      </c>
      <c r="HB16" s="59">
        <f t="shared" si="60"/>
        <v>2.3291925465838508E-2</v>
      </c>
      <c r="HC16" s="59">
        <f t="shared" si="61"/>
        <v>0.01</v>
      </c>
      <c r="HD16" s="59">
        <f t="shared" si="62"/>
        <v>2.6235242675994759E-2</v>
      </c>
      <c r="HE16" s="59">
        <f t="shared" si="63"/>
        <v>2.3734177215189875E-2</v>
      </c>
      <c r="HF16" s="59">
        <f t="shared" si="64"/>
        <v>2.1505376344086023E-2</v>
      </c>
      <c r="HG16" s="59">
        <f t="shared" si="65"/>
        <v>2.3734177215189875E-2</v>
      </c>
      <c r="HH16" s="59">
        <f t="shared" si="66"/>
        <v>2.1505376344086023E-2</v>
      </c>
      <c r="HI16" s="59">
        <f t="shared" si="67"/>
        <v>2.3734177215189875E-2</v>
      </c>
      <c r="HJ16" s="59">
        <f t="shared" si="68"/>
        <v>1.4492753623188406E-2</v>
      </c>
      <c r="HK16" s="59">
        <f t="shared" si="69"/>
        <v>2.4164317358034634E-2</v>
      </c>
      <c r="HL16" s="59">
        <f t="shared" si="70"/>
        <v>2.1818181818181816E-2</v>
      </c>
      <c r="HM16" s="59">
        <f t="shared" si="71"/>
        <v>2.0066889632107024E-2</v>
      </c>
      <c r="HN16" s="59">
        <f t="shared" si="72"/>
        <v>2.0066889632107024E-2</v>
      </c>
      <c r="HO16" s="59">
        <f t="shared" si="73"/>
        <v>2.1818181818181816E-2</v>
      </c>
      <c r="HP16" s="59">
        <f t="shared" si="74"/>
        <v>1.8867924528301886E-2</v>
      </c>
      <c r="HQ16" s="59">
        <f t="shared" si="75"/>
        <v>3.0090270812437318E-2</v>
      </c>
      <c r="HR16" s="59">
        <f t="shared" si="76"/>
        <v>3.1023784901758021E-2</v>
      </c>
      <c r="HT16" s="15">
        <f t="shared" si="77"/>
        <v>1.0812885043817759</v>
      </c>
      <c r="HU16" s="24">
        <f t="shared" si="78"/>
        <v>2.0794009699649542E-2</v>
      </c>
      <c r="HV16" s="25">
        <f t="shared" si="112"/>
        <v>2.0794009699649543</v>
      </c>
    </row>
    <row r="17" spans="1:230" ht="15" customHeight="1" thickBot="1" x14ac:dyDescent="0.35">
      <c r="A17" s="92"/>
      <c r="B17" s="92" t="s">
        <v>216</v>
      </c>
      <c r="C17" s="92" t="s">
        <v>37</v>
      </c>
      <c r="D17" s="92"/>
      <c r="E17" s="92" t="s">
        <v>1</v>
      </c>
      <c r="F17" s="92" t="s">
        <v>17</v>
      </c>
      <c r="G17" s="92"/>
      <c r="H17" s="92">
        <v>16</v>
      </c>
      <c r="I17" s="90">
        <f t="shared" si="79"/>
        <v>6</v>
      </c>
      <c r="J17" s="24">
        <f t="shared" si="80"/>
        <v>9.5540590771290082E-3</v>
      </c>
      <c r="L17" s="92" t="str">
        <f t="shared" si="81"/>
        <v>SOC03</v>
      </c>
      <c r="M17" s="41">
        <f t="shared" si="82"/>
        <v>1</v>
      </c>
      <c r="N17" s="41">
        <f t="shared" si="83"/>
        <v>1</v>
      </c>
      <c r="O17" s="41">
        <f t="shared" si="84"/>
        <v>1</v>
      </c>
      <c r="P17" s="41">
        <f t="shared" si="85"/>
        <v>1</v>
      </c>
      <c r="Q17" s="41">
        <f t="shared" si="86"/>
        <v>1</v>
      </c>
      <c r="R17" s="41">
        <f t="shared" si="87"/>
        <v>1</v>
      </c>
      <c r="S17" s="41">
        <f t="shared" si="88"/>
        <v>1</v>
      </c>
      <c r="T17" s="41">
        <f t="shared" si="89"/>
        <v>1</v>
      </c>
      <c r="U17" s="41">
        <f t="shared" si="90"/>
        <v>1</v>
      </c>
      <c r="V17" s="41">
        <f t="shared" si="91"/>
        <v>1</v>
      </c>
      <c r="W17" s="41">
        <f t="shared" si="92"/>
        <v>1</v>
      </c>
      <c r="X17" s="41">
        <f t="shared" si="93"/>
        <v>1</v>
      </c>
      <c r="Y17" s="41">
        <f t="shared" si="94"/>
        <v>1</v>
      </c>
      <c r="Z17" s="41">
        <f t="shared" si="95"/>
        <v>1</v>
      </c>
      <c r="AA17" s="41">
        <f t="shared" si="96"/>
        <v>1</v>
      </c>
      <c r="AB17" s="41">
        <f t="shared" si="97"/>
        <v>1</v>
      </c>
      <c r="AC17" s="41">
        <f t="shared" si="98"/>
        <v>1</v>
      </c>
      <c r="AD17" s="41">
        <f t="shared" si="99"/>
        <v>1</v>
      </c>
      <c r="AE17" s="41">
        <f t="shared" si="100"/>
        <v>1</v>
      </c>
      <c r="AF17" s="41">
        <f t="shared" si="101"/>
        <v>1</v>
      </c>
      <c r="AG17" s="41">
        <f t="shared" si="102"/>
        <v>1</v>
      </c>
      <c r="AH17" s="41">
        <f t="shared" si="103"/>
        <v>1</v>
      </c>
      <c r="AI17" s="41">
        <f t="shared" si="104"/>
        <v>1</v>
      </c>
      <c r="AJ17" s="41">
        <f t="shared" si="105"/>
        <v>1</v>
      </c>
      <c r="AK17" s="41">
        <f t="shared" si="106"/>
        <v>1</v>
      </c>
      <c r="AL17" s="41">
        <f t="shared" si="107"/>
        <v>1</v>
      </c>
      <c r="AM17" s="41">
        <f t="shared" si="108"/>
        <v>1</v>
      </c>
      <c r="AN17" s="41">
        <f t="shared" si="109"/>
        <v>1</v>
      </c>
      <c r="AO17" s="41">
        <f t="shared" si="110"/>
        <v>1</v>
      </c>
      <c r="AP17" s="41">
        <f t="shared" si="111"/>
        <v>1</v>
      </c>
      <c r="AQ17" s="41">
        <f t="shared" si="0"/>
        <v>1</v>
      </c>
      <c r="AR17" s="41">
        <f t="shared" si="1"/>
        <v>1</v>
      </c>
      <c r="AS17" s="41">
        <f t="shared" si="2"/>
        <v>1</v>
      </c>
      <c r="AT17" s="41">
        <f t="shared" si="3"/>
        <v>1</v>
      </c>
      <c r="AU17" s="41">
        <f t="shared" si="4"/>
        <v>1</v>
      </c>
      <c r="AV17" s="41">
        <f t="shared" si="5"/>
        <v>1</v>
      </c>
      <c r="AW17" s="41">
        <f t="shared" si="6"/>
        <v>1</v>
      </c>
      <c r="AX17" s="41">
        <f t="shared" si="7"/>
        <v>1</v>
      </c>
      <c r="AY17" s="41">
        <f t="shared" si="8"/>
        <v>1</v>
      </c>
      <c r="AZ17" s="41">
        <f t="shared" si="9"/>
        <v>1</v>
      </c>
      <c r="BA17" s="41">
        <f t="shared" si="10"/>
        <v>1</v>
      </c>
      <c r="BB17" s="41">
        <f t="shared" si="11"/>
        <v>1</v>
      </c>
      <c r="BC17" s="41">
        <f t="shared" si="12"/>
        <v>1</v>
      </c>
      <c r="BD17" s="41">
        <f t="shared" si="13"/>
        <v>1</v>
      </c>
      <c r="BE17" s="41">
        <f t="shared" si="14"/>
        <v>1</v>
      </c>
      <c r="BF17" s="41">
        <f t="shared" si="15"/>
        <v>1</v>
      </c>
      <c r="BG17" s="41">
        <f t="shared" si="16"/>
        <v>1</v>
      </c>
      <c r="BH17" s="41">
        <f t="shared" si="17"/>
        <v>1</v>
      </c>
      <c r="BI17" s="41">
        <f t="shared" si="18"/>
        <v>1</v>
      </c>
      <c r="BJ17" s="41">
        <f t="shared" si="19"/>
        <v>1</v>
      </c>
      <c r="BK17" s="41">
        <f t="shared" si="20"/>
        <v>1</v>
      </c>
      <c r="BL17" s="44">
        <f t="shared" si="21"/>
        <v>1</v>
      </c>
      <c r="BN17" s="92" t="str">
        <f t="shared" si="22"/>
        <v>SOC03</v>
      </c>
      <c r="BO17" s="45">
        <f t="shared" si="22"/>
        <v>1</v>
      </c>
      <c r="BP17" s="45">
        <f t="shared" si="22"/>
        <v>1</v>
      </c>
      <c r="BQ17" s="45">
        <f t="shared" si="22"/>
        <v>1</v>
      </c>
      <c r="BR17" s="45">
        <f t="shared" si="22"/>
        <v>1</v>
      </c>
      <c r="BS17" s="45">
        <f t="shared" si="22"/>
        <v>1</v>
      </c>
      <c r="BT17" s="45">
        <f t="shared" si="22"/>
        <v>1</v>
      </c>
      <c r="BU17" s="45">
        <f t="shared" si="22"/>
        <v>1</v>
      </c>
      <c r="BV17" s="45">
        <f t="shared" si="22"/>
        <v>1</v>
      </c>
      <c r="BW17" s="45">
        <f t="shared" si="22"/>
        <v>1</v>
      </c>
      <c r="BX17" s="45">
        <f t="shared" si="22"/>
        <v>1</v>
      </c>
      <c r="BY17" s="45">
        <f t="shared" si="22"/>
        <v>1</v>
      </c>
      <c r="BZ17" s="45">
        <f t="shared" si="22"/>
        <v>1</v>
      </c>
      <c r="CA17" s="45">
        <f t="shared" si="22"/>
        <v>1</v>
      </c>
      <c r="CB17" s="45">
        <f t="shared" si="22"/>
        <v>1</v>
      </c>
      <c r="CC17" s="45">
        <f t="shared" si="22"/>
        <v>1</v>
      </c>
      <c r="CD17" s="42" cm="1">
        <f t="array" ref="CD17:DN17">TRANSPOSE(AB17:AB53)</f>
        <v>1</v>
      </c>
      <c r="CE17" s="41">
        <v>1</v>
      </c>
      <c r="CF17" s="41">
        <v>3</v>
      </c>
      <c r="CG17" s="41">
        <v>3</v>
      </c>
      <c r="CH17" s="41">
        <v>3</v>
      </c>
      <c r="CI17" s="41">
        <v>4</v>
      </c>
      <c r="CJ17" s="41">
        <v>1</v>
      </c>
      <c r="CK17" s="41">
        <v>1</v>
      </c>
      <c r="CL17" s="41">
        <v>4</v>
      </c>
      <c r="CM17" s="41">
        <v>5</v>
      </c>
      <c r="CN17" s="41">
        <v>1</v>
      </c>
      <c r="CO17" s="41">
        <v>1</v>
      </c>
      <c r="CP17" s="41">
        <v>4</v>
      </c>
      <c r="CQ17" s="41">
        <v>3</v>
      </c>
      <c r="CR17" s="41">
        <v>4</v>
      </c>
      <c r="CS17" s="41">
        <v>4</v>
      </c>
      <c r="CT17" s="41">
        <v>4</v>
      </c>
      <c r="CU17" s="41">
        <v>4</v>
      </c>
      <c r="CV17" s="41">
        <v>4</v>
      </c>
      <c r="CW17" s="41">
        <v>4</v>
      </c>
      <c r="CX17" s="41">
        <v>4</v>
      </c>
      <c r="CY17" s="41">
        <v>1</v>
      </c>
      <c r="CZ17" s="41">
        <v>5</v>
      </c>
      <c r="DA17" s="41">
        <v>4</v>
      </c>
      <c r="DB17" s="41">
        <v>3</v>
      </c>
      <c r="DC17" s="41">
        <v>4</v>
      </c>
      <c r="DD17" s="41">
        <v>3</v>
      </c>
      <c r="DE17" s="41">
        <v>4</v>
      </c>
      <c r="DF17" s="41">
        <v>1</v>
      </c>
      <c r="DG17" s="41">
        <v>4</v>
      </c>
      <c r="DH17" s="41">
        <v>3</v>
      </c>
      <c r="DI17" s="41">
        <v>2</v>
      </c>
      <c r="DJ17" s="41">
        <v>2</v>
      </c>
      <c r="DK17" s="41">
        <v>3</v>
      </c>
      <c r="DL17" s="41">
        <v>1</v>
      </c>
      <c r="DM17" s="41">
        <v>5</v>
      </c>
      <c r="DN17" s="44">
        <v>5</v>
      </c>
      <c r="DP17" s="92" t="str">
        <f t="shared" si="23"/>
        <v>SOC03</v>
      </c>
      <c r="DQ17" s="51">
        <f t="shared" si="23"/>
        <v>1</v>
      </c>
      <c r="DR17" s="52">
        <f t="shared" si="23"/>
        <v>1</v>
      </c>
      <c r="DS17" s="52">
        <f t="shared" si="23"/>
        <v>1</v>
      </c>
      <c r="DT17" s="52">
        <f t="shared" si="23"/>
        <v>1</v>
      </c>
      <c r="DU17" s="52">
        <f t="shared" si="23"/>
        <v>1</v>
      </c>
      <c r="DV17" s="52">
        <f t="shared" si="23"/>
        <v>1</v>
      </c>
      <c r="DW17" s="52">
        <f t="shared" si="23"/>
        <v>1</v>
      </c>
      <c r="DX17" s="52">
        <f t="shared" si="23"/>
        <v>1</v>
      </c>
      <c r="DY17" s="52">
        <f t="shared" si="23"/>
        <v>1</v>
      </c>
      <c r="DZ17" s="52">
        <f t="shared" si="23"/>
        <v>1</v>
      </c>
      <c r="EA17" s="52">
        <f t="shared" si="23"/>
        <v>1</v>
      </c>
      <c r="EB17" s="52">
        <f t="shared" si="23"/>
        <v>1</v>
      </c>
      <c r="EC17" s="52">
        <f t="shared" si="23"/>
        <v>1</v>
      </c>
      <c r="ED17" s="52">
        <f t="shared" si="23"/>
        <v>1</v>
      </c>
      <c r="EE17" s="52">
        <f t="shared" si="23"/>
        <v>1</v>
      </c>
      <c r="EF17" s="52">
        <f t="shared" ref="EF17:EU40" si="113">CD17</f>
        <v>1</v>
      </c>
      <c r="EG17" s="60" cm="1">
        <f t="array" ref="EG17">MINVERSE(CE17)</f>
        <v>1</v>
      </c>
      <c r="EH17" s="60" cm="1">
        <f t="array" ref="EH17">MINVERSE(CF17)</f>
        <v>0.33333333333333331</v>
      </c>
      <c r="EI17" s="60" cm="1">
        <f t="array" ref="EI17">MINVERSE(CG17)</f>
        <v>0.33333333333333331</v>
      </c>
      <c r="EJ17" s="60" cm="1">
        <f t="array" ref="EJ17">MINVERSE(CH17)</f>
        <v>0.33333333333333331</v>
      </c>
      <c r="EK17" s="60" cm="1">
        <f t="array" ref="EK17">MINVERSE(CI17)</f>
        <v>0.25</v>
      </c>
      <c r="EL17" s="60" cm="1">
        <f t="array" ref="EL17">MINVERSE(CJ17)</f>
        <v>1</v>
      </c>
      <c r="EM17" s="60" cm="1">
        <f t="array" ref="EM17">MINVERSE(CK17)</f>
        <v>1</v>
      </c>
      <c r="EN17" s="60" cm="1">
        <f t="array" ref="EN17">MINVERSE(CL17)</f>
        <v>0.25</v>
      </c>
      <c r="EO17" s="60" cm="1">
        <f t="array" ref="EO17">MINVERSE(CM17)</f>
        <v>0.2</v>
      </c>
      <c r="EP17" s="60" cm="1">
        <f t="array" ref="EP17">MINVERSE(CN17)</f>
        <v>1</v>
      </c>
      <c r="EQ17" s="60" cm="1">
        <f t="array" ref="EQ17">MINVERSE(CO17)</f>
        <v>1</v>
      </c>
      <c r="ER17" s="50" cm="1">
        <f t="array" ref="ER17">MINVERSE(CP17)</f>
        <v>0.25</v>
      </c>
      <c r="ES17" s="50" cm="1">
        <f t="array" ref="ES17">MINVERSE(CQ17)</f>
        <v>0.33333333333333331</v>
      </c>
      <c r="ET17" s="50" cm="1">
        <f t="array" ref="ET17">MINVERSE(CR17)</f>
        <v>0.25</v>
      </c>
      <c r="EU17" s="50" cm="1">
        <f t="array" ref="EU17">MINVERSE(CS17)</f>
        <v>0.25</v>
      </c>
      <c r="EV17" s="50" cm="1">
        <f t="array" ref="EV17">MINVERSE(CT17)</f>
        <v>0.25</v>
      </c>
      <c r="EW17" s="50" cm="1">
        <f t="array" ref="EW17">MINVERSE(CU17)</f>
        <v>0.25</v>
      </c>
      <c r="EX17" s="50" cm="1">
        <f t="array" ref="EX17">MINVERSE(CV17)</f>
        <v>0.25</v>
      </c>
      <c r="EY17" s="50" cm="1">
        <f t="array" ref="EY17">MINVERSE(CW17)</f>
        <v>0.25</v>
      </c>
      <c r="EZ17" s="50" cm="1">
        <f t="array" ref="EZ17">MINVERSE(CX17)</f>
        <v>0.25</v>
      </c>
      <c r="FA17" s="50" cm="1">
        <f t="array" ref="FA17">MINVERSE(CY17)</f>
        <v>1</v>
      </c>
      <c r="FB17" s="50" cm="1">
        <f t="array" ref="FB17">MINVERSE(CZ17)</f>
        <v>0.2</v>
      </c>
      <c r="FC17" s="50" cm="1">
        <f t="array" ref="FC17">MINVERSE(DA17)</f>
        <v>0.25</v>
      </c>
      <c r="FD17" s="50" cm="1">
        <f t="array" ref="FD17">MINVERSE(DB17)</f>
        <v>0.33333333333333331</v>
      </c>
      <c r="FE17" s="50" cm="1">
        <f t="array" ref="FE17">MINVERSE(DC17)</f>
        <v>0.25</v>
      </c>
      <c r="FF17" s="50" cm="1">
        <f t="array" ref="FF17">MINVERSE(DD17)</f>
        <v>0.33333333333333331</v>
      </c>
      <c r="FG17" s="50" cm="1">
        <f t="array" ref="FG17">MINVERSE(DE17)</f>
        <v>0.25</v>
      </c>
      <c r="FH17" s="50" cm="1">
        <f t="array" ref="FH17">MINVERSE(DF17)</f>
        <v>1</v>
      </c>
      <c r="FI17" s="50" cm="1">
        <f t="array" ref="FI17">MINVERSE(DG17)</f>
        <v>0.25</v>
      </c>
      <c r="FJ17" s="50" cm="1">
        <f t="array" ref="FJ17">MINVERSE(DH17)</f>
        <v>0.33333333333333331</v>
      </c>
      <c r="FK17" s="50" cm="1">
        <f t="array" ref="FK17">MINVERSE(DI17)</f>
        <v>0.5</v>
      </c>
      <c r="FL17" s="50" cm="1">
        <f t="array" ref="FL17">MINVERSE(DJ17)</f>
        <v>0.5</v>
      </c>
      <c r="FM17" s="50" cm="1">
        <f t="array" ref="FM17">MINVERSE(DK17)</f>
        <v>0.33333333333333331</v>
      </c>
      <c r="FN17" s="50" cm="1">
        <f t="array" ref="FN17">MINVERSE(DL17)</f>
        <v>1</v>
      </c>
      <c r="FO17" s="50" cm="1">
        <f t="array" ref="FO17">MINVERSE(DM17)</f>
        <v>0.2</v>
      </c>
      <c r="FP17" s="62" cm="1">
        <f t="array" ref="FP17">MINVERSE(DN17)</f>
        <v>0.2</v>
      </c>
      <c r="FR17" s="92" t="str">
        <f t="shared" si="24"/>
        <v>SOC03</v>
      </c>
      <c r="FS17" s="59">
        <f t="shared" si="25"/>
        <v>1.9230769230769232E-2</v>
      </c>
      <c r="FT17" s="59">
        <f t="shared" si="26"/>
        <v>1.9230769230769232E-2</v>
      </c>
      <c r="FU17" s="59">
        <f t="shared" si="27"/>
        <v>5.3763440860215058E-3</v>
      </c>
      <c r="FV17" s="59">
        <f t="shared" si="28"/>
        <v>9.1324200913242004E-3</v>
      </c>
      <c r="FW17" s="59">
        <f t="shared" si="29"/>
        <v>6.8027210884353739E-3</v>
      </c>
      <c r="FX17" s="59">
        <f t="shared" si="30"/>
        <v>1.301518438177874E-2</v>
      </c>
      <c r="FY17" s="59">
        <f t="shared" si="31"/>
        <v>6.8493150684931503E-3</v>
      </c>
      <c r="FZ17" s="59">
        <f t="shared" si="32"/>
        <v>2.0604395604395604E-2</v>
      </c>
      <c r="GA17" s="59">
        <f t="shared" si="33"/>
        <v>2.0604395604395604E-2</v>
      </c>
      <c r="GB17" s="59">
        <f t="shared" si="34"/>
        <v>1.8720748829953195E-2</v>
      </c>
      <c r="GC17" s="59">
        <f t="shared" si="35"/>
        <v>1.8720748829953195E-2</v>
      </c>
      <c r="GD17" s="59">
        <f t="shared" si="36"/>
        <v>1.3452914798206277E-2</v>
      </c>
      <c r="GE17" s="59">
        <f t="shared" si="37"/>
        <v>1.3452914798206277E-2</v>
      </c>
      <c r="GF17" s="59">
        <f t="shared" si="38"/>
        <v>2.1037868162692847E-2</v>
      </c>
      <c r="GG17" s="59">
        <f t="shared" si="39"/>
        <v>2.1037868162692847E-2</v>
      </c>
      <c r="GH17" s="59">
        <f t="shared" si="40"/>
        <v>7.8125E-3</v>
      </c>
      <c r="GI17" s="59">
        <f t="shared" si="41"/>
        <v>7.8125E-3</v>
      </c>
      <c r="GJ17" s="59">
        <f t="shared" si="42"/>
        <v>6.3999999999999994E-3</v>
      </c>
      <c r="GK17" s="59">
        <f t="shared" si="43"/>
        <v>6.3999999999999994E-3</v>
      </c>
      <c r="GL17" s="59">
        <f t="shared" si="44"/>
        <v>6.3999999999999994E-3</v>
      </c>
      <c r="GM17" s="59">
        <f t="shared" si="45"/>
        <v>5.4308472121650979E-3</v>
      </c>
      <c r="GN17" s="59">
        <f t="shared" si="46"/>
        <v>8.4033613445378148E-3</v>
      </c>
      <c r="GO17" s="59">
        <f t="shared" si="47"/>
        <v>6.9444444444444441E-3</v>
      </c>
      <c r="GP17" s="59">
        <f t="shared" si="48"/>
        <v>5.6200824278756084E-3</v>
      </c>
      <c r="GQ17" s="59">
        <f t="shared" si="49"/>
        <v>4.8681541582150109E-3</v>
      </c>
      <c r="GR17" s="59">
        <f t="shared" si="50"/>
        <v>7.4074074074074077E-3</v>
      </c>
      <c r="GS17" s="59">
        <f t="shared" si="51"/>
        <v>8.9285714285714281E-3</v>
      </c>
      <c r="GT17" s="59">
        <f t="shared" si="52"/>
        <v>5.822981366459627E-3</v>
      </c>
      <c r="GU17" s="59">
        <f t="shared" si="53"/>
        <v>6.9084628670120895E-3</v>
      </c>
      <c r="GV17" s="59">
        <f t="shared" si="54"/>
        <v>5.822981366459627E-3</v>
      </c>
      <c r="GW17" s="59">
        <f t="shared" si="55"/>
        <v>5.822981366459627E-3</v>
      </c>
      <c r="GX17" s="59">
        <f t="shared" si="56"/>
        <v>5.822981366459627E-3</v>
      </c>
      <c r="GY17" s="59">
        <f t="shared" si="57"/>
        <v>5.822981366459627E-3</v>
      </c>
      <c r="GZ17" s="59">
        <f t="shared" si="58"/>
        <v>5.822981366459627E-3</v>
      </c>
      <c r="HA17" s="59">
        <f t="shared" si="59"/>
        <v>5.822981366459627E-3</v>
      </c>
      <c r="HB17" s="59">
        <f t="shared" si="60"/>
        <v>5.822981366459627E-3</v>
      </c>
      <c r="HC17" s="59">
        <f t="shared" si="61"/>
        <v>0.01</v>
      </c>
      <c r="HD17" s="59">
        <f t="shared" si="62"/>
        <v>5.2470485351989518E-3</v>
      </c>
      <c r="HE17" s="59">
        <f t="shared" si="63"/>
        <v>5.9335443037974687E-3</v>
      </c>
      <c r="HF17" s="59">
        <f t="shared" si="64"/>
        <v>7.1684587813620072E-3</v>
      </c>
      <c r="HG17" s="59">
        <f t="shared" si="65"/>
        <v>5.9335443037974687E-3</v>
      </c>
      <c r="HH17" s="59">
        <f t="shared" si="66"/>
        <v>7.1684587813620072E-3</v>
      </c>
      <c r="HI17" s="59">
        <f t="shared" si="67"/>
        <v>5.9335443037974687E-3</v>
      </c>
      <c r="HJ17" s="59">
        <f t="shared" si="68"/>
        <v>1.4492753623188406E-2</v>
      </c>
      <c r="HK17" s="59">
        <f t="shared" si="69"/>
        <v>6.0410793395086586E-3</v>
      </c>
      <c r="HL17" s="59">
        <f t="shared" si="70"/>
        <v>7.2727272727272719E-3</v>
      </c>
      <c r="HM17" s="59">
        <f t="shared" si="71"/>
        <v>1.0033444816053512E-2</v>
      </c>
      <c r="HN17" s="59">
        <f t="shared" si="72"/>
        <v>1.0033444816053512E-2</v>
      </c>
      <c r="HO17" s="59">
        <f t="shared" si="73"/>
        <v>7.2727272727272719E-3</v>
      </c>
      <c r="HP17" s="59">
        <f t="shared" si="74"/>
        <v>1.8867924528301886E-2</v>
      </c>
      <c r="HQ17" s="59">
        <f t="shared" si="75"/>
        <v>6.0180541624874637E-3</v>
      </c>
      <c r="HR17" s="59">
        <f t="shared" si="76"/>
        <v>6.2047569803516042E-3</v>
      </c>
      <c r="HT17" s="15">
        <f t="shared" si="77"/>
        <v>0.49681107201070829</v>
      </c>
      <c r="HU17" s="24">
        <f t="shared" si="78"/>
        <v>9.5540590771290082E-3</v>
      </c>
      <c r="HV17" s="25">
        <f t="shared" si="112"/>
        <v>0.95540590771290079</v>
      </c>
    </row>
    <row r="18" spans="1:230" ht="15" customHeight="1" thickBot="1" x14ac:dyDescent="0.35">
      <c r="A18" s="92"/>
      <c r="B18" s="92" t="s">
        <v>217</v>
      </c>
      <c r="C18" s="92" t="s">
        <v>39</v>
      </c>
      <c r="D18" s="92"/>
      <c r="E18" s="92" t="s">
        <v>1</v>
      </c>
      <c r="F18" s="92" t="s">
        <v>17</v>
      </c>
      <c r="G18" s="92"/>
      <c r="H18" s="92">
        <v>15</v>
      </c>
      <c r="I18" s="90">
        <f t="shared" si="79"/>
        <v>6</v>
      </c>
      <c r="J18" s="24">
        <f t="shared" si="80"/>
        <v>9.5540590771290082E-3</v>
      </c>
      <c r="L18" s="92" t="str">
        <f t="shared" si="81"/>
        <v>SOC04</v>
      </c>
      <c r="M18" s="41">
        <f t="shared" si="82"/>
        <v>1</v>
      </c>
      <c r="N18" s="41">
        <f t="shared" si="83"/>
        <v>1</v>
      </c>
      <c r="O18" s="41">
        <f t="shared" si="84"/>
        <v>1</v>
      </c>
      <c r="P18" s="41">
        <f t="shared" si="85"/>
        <v>1</v>
      </c>
      <c r="Q18" s="41">
        <f t="shared" si="86"/>
        <v>1</v>
      </c>
      <c r="R18" s="41">
        <f t="shared" si="87"/>
        <v>1</v>
      </c>
      <c r="S18" s="41">
        <f t="shared" si="88"/>
        <v>1</v>
      </c>
      <c r="T18" s="41">
        <f t="shared" si="89"/>
        <v>1</v>
      </c>
      <c r="U18" s="41">
        <f t="shared" si="90"/>
        <v>1</v>
      </c>
      <c r="V18" s="41">
        <f t="shared" si="91"/>
        <v>1</v>
      </c>
      <c r="W18" s="41">
        <f t="shared" si="92"/>
        <v>1</v>
      </c>
      <c r="X18" s="41">
        <f t="shared" si="93"/>
        <v>1</v>
      </c>
      <c r="Y18" s="41">
        <f t="shared" si="94"/>
        <v>1</v>
      </c>
      <c r="Z18" s="41">
        <f t="shared" si="95"/>
        <v>1</v>
      </c>
      <c r="AA18" s="41">
        <f t="shared" si="96"/>
        <v>1</v>
      </c>
      <c r="AB18" s="41">
        <f t="shared" si="97"/>
        <v>1</v>
      </c>
      <c r="AC18" s="41">
        <f t="shared" si="98"/>
        <v>1</v>
      </c>
      <c r="AD18" s="41">
        <f t="shared" si="99"/>
        <v>1</v>
      </c>
      <c r="AE18" s="41">
        <f t="shared" si="100"/>
        <v>1</v>
      </c>
      <c r="AF18" s="41">
        <f t="shared" si="101"/>
        <v>1</v>
      </c>
      <c r="AG18" s="41">
        <f t="shared" si="102"/>
        <v>1</v>
      </c>
      <c r="AH18" s="41">
        <f t="shared" si="103"/>
        <v>1</v>
      </c>
      <c r="AI18" s="41">
        <f t="shared" si="104"/>
        <v>1</v>
      </c>
      <c r="AJ18" s="41">
        <f t="shared" si="105"/>
        <v>1</v>
      </c>
      <c r="AK18" s="41">
        <f t="shared" si="106"/>
        <v>1</v>
      </c>
      <c r="AL18" s="41">
        <f t="shared" si="107"/>
        <v>1</v>
      </c>
      <c r="AM18" s="41">
        <f t="shared" si="108"/>
        <v>1</v>
      </c>
      <c r="AN18" s="41">
        <f t="shared" si="109"/>
        <v>1</v>
      </c>
      <c r="AO18" s="41">
        <f t="shared" si="110"/>
        <v>1</v>
      </c>
      <c r="AP18" s="41">
        <f t="shared" si="111"/>
        <v>1</v>
      </c>
      <c r="AQ18" s="41">
        <f t="shared" si="0"/>
        <v>1</v>
      </c>
      <c r="AR18" s="41">
        <f t="shared" si="1"/>
        <v>1</v>
      </c>
      <c r="AS18" s="41">
        <f t="shared" si="2"/>
        <v>1</v>
      </c>
      <c r="AT18" s="41">
        <f t="shared" si="3"/>
        <v>1</v>
      </c>
      <c r="AU18" s="41">
        <f t="shared" si="4"/>
        <v>1</v>
      </c>
      <c r="AV18" s="41">
        <f t="shared" si="5"/>
        <v>1</v>
      </c>
      <c r="AW18" s="41">
        <f t="shared" si="6"/>
        <v>1</v>
      </c>
      <c r="AX18" s="41">
        <f t="shared" si="7"/>
        <v>1</v>
      </c>
      <c r="AY18" s="41">
        <f t="shared" si="8"/>
        <v>1</v>
      </c>
      <c r="AZ18" s="41">
        <f t="shared" si="9"/>
        <v>1</v>
      </c>
      <c r="BA18" s="41">
        <f t="shared" si="10"/>
        <v>1</v>
      </c>
      <c r="BB18" s="41">
        <f t="shared" si="11"/>
        <v>1</v>
      </c>
      <c r="BC18" s="41">
        <f t="shared" si="12"/>
        <v>1</v>
      </c>
      <c r="BD18" s="41">
        <f t="shared" si="13"/>
        <v>1</v>
      </c>
      <c r="BE18" s="41">
        <f t="shared" si="14"/>
        <v>1</v>
      </c>
      <c r="BF18" s="41">
        <f t="shared" si="15"/>
        <v>1</v>
      </c>
      <c r="BG18" s="41">
        <f t="shared" si="16"/>
        <v>1</v>
      </c>
      <c r="BH18" s="41">
        <f t="shared" si="17"/>
        <v>1</v>
      </c>
      <c r="BI18" s="41">
        <f t="shared" si="18"/>
        <v>1</v>
      </c>
      <c r="BJ18" s="41">
        <f t="shared" si="19"/>
        <v>1</v>
      </c>
      <c r="BK18" s="41">
        <f t="shared" si="20"/>
        <v>1</v>
      </c>
      <c r="BL18" s="44">
        <f t="shared" si="21"/>
        <v>1</v>
      </c>
      <c r="BN18" s="92" t="str">
        <f t="shared" si="22"/>
        <v>SOC04</v>
      </c>
      <c r="BO18" s="45">
        <f t="shared" si="22"/>
        <v>1</v>
      </c>
      <c r="BP18" s="45">
        <f t="shared" si="22"/>
        <v>1</v>
      </c>
      <c r="BQ18" s="45">
        <f t="shared" si="22"/>
        <v>1</v>
      </c>
      <c r="BR18" s="45">
        <f t="shared" si="22"/>
        <v>1</v>
      </c>
      <c r="BS18" s="45">
        <f t="shared" si="22"/>
        <v>1</v>
      </c>
      <c r="BT18" s="45">
        <f t="shared" si="22"/>
        <v>1</v>
      </c>
      <c r="BU18" s="45">
        <f t="shared" si="22"/>
        <v>1</v>
      </c>
      <c r="BV18" s="45">
        <f t="shared" si="22"/>
        <v>1</v>
      </c>
      <c r="BW18" s="45">
        <f t="shared" si="22"/>
        <v>1</v>
      </c>
      <c r="BX18" s="45">
        <f t="shared" si="22"/>
        <v>1</v>
      </c>
      <c r="BY18" s="45">
        <f t="shared" si="22"/>
        <v>1</v>
      </c>
      <c r="BZ18" s="45">
        <f t="shared" si="22"/>
        <v>1</v>
      </c>
      <c r="CA18" s="45">
        <f t="shared" si="22"/>
        <v>1</v>
      </c>
      <c r="CB18" s="45">
        <f t="shared" si="22"/>
        <v>1</v>
      </c>
      <c r="CC18" s="45">
        <f t="shared" si="22"/>
        <v>1</v>
      </c>
      <c r="CD18" s="45">
        <f t="shared" ref="CD18:CS41" si="114">AB18</f>
        <v>1</v>
      </c>
      <c r="CE18" s="42" cm="1">
        <f t="array" ref="CE18:DN18">TRANSPOSE(AC18:AC53)</f>
        <v>1</v>
      </c>
      <c r="CF18" s="41">
        <v>3</v>
      </c>
      <c r="CG18" s="41">
        <v>3</v>
      </c>
      <c r="CH18" s="41">
        <v>3</v>
      </c>
      <c r="CI18" s="41">
        <v>4</v>
      </c>
      <c r="CJ18" s="41">
        <v>1</v>
      </c>
      <c r="CK18" s="41">
        <v>1</v>
      </c>
      <c r="CL18" s="41">
        <v>4</v>
      </c>
      <c r="CM18" s="41">
        <v>5</v>
      </c>
      <c r="CN18" s="41">
        <v>1</v>
      </c>
      <c r="CO18" s="41">
        <v>1</v>
      </c>
      <c r="CP18" s="41">
        <v>4</v>
      </c>
      <c r="CQ18" s="41">
        <v>3</v>
      </c>
      <c r="CR18" s="41">
        <v>4</v>
      </c>
      <c r="CS18" s="41">
        <v>4</v>
      </c>
      <c r="CT18" s="41">
        <v>4</v>
      </c>
      <c r="CU18" s="41">
        <v>4</v>
      </c>
      <c r="CV18" s="41">
        <v>4</v>
      </c>
      <c r="CW18" s="41">
        <v>4</v>
      </c>
      <c r="CX18" s="41">
        <v>4</v>
      </c>
      <c r="CY18" s="41">
        <v>1</v>
      </c>
      <c r="CZ18" s="41">
        <v>5</v>
      </c>
      <c r="DA18" s="41">
        <v>4</v>
      </c>
      <c r="DB18" s="41">
        <v>3</v>
      </c>
      <c r="DC18" s="41">
        <v>4</v>
      </c>
      <c r="DD18" s="41">
        <v>3</v>
      </c>
      <c r="DE18" s="41">
        <v>4</v>
      </c>
      <c r="DF18" s="41">
        <v>1</v>
      </c>
      <c r="DG18" s="41">
        <v>4</v>
      </c>
      <c r="DH18" s="41">
        <v>3</v>
      </c>
      <c r="DI18" s="41">
        <v>2</v>
      </c>
      <c r="DJ18" s="41">
        <v>2</v>
      </c>
      <c r="DK18" s="41">
        <v>3</v>
      </c>
      <c r="DL18" s="41">
        <v>1</v>
      </c>
      <c r="DM18" s="41">
        <v>5</v>
      </c>
      <c r="DN18" s="44">
        <v>5</v>
      </c>
      <c r="DP18" s="92" t="str">
        <f t="shared" si="23"/>
        <v>SOC04</v>
      </c>
      <c r="DQ18" s="51">
        <f t="shared" si="23"/>
        <v>1</v>
      </c>
      <c r="DR18" s="52">
        <f t="shared" si="23"/>
        <v>1</v>
      </c>
      <c r="DS18" s="52">
        <f t="shared" si="23"/>
        <v>1</v>
      </c>
      <c r="DT18" s="52">
        <f t="shared" si="23"/>
        <v>1</v>
      </c>
      <c r="DU18" s="52">
        <f t="shared" si="23"/>
        <v>1</v>
      </c>
      <c r="DV18" s="52">
        <f t="shared" si="23"/>
        <v>1</v>
      </c>
      <c r="DW18" s="52">
        <f t="shared" si="23"/>
        <v>1</v>
      </c>
      <c r="DX18" s="52">
        <f t="shared" si="23"/>
        <v>1</v>
      </c>
      <c r="DY18" s="52">
        <f t="shared" si="23"/>
        <v>1</v>
      </c>
      <c r="DZ18" s="52">
        <f t="shared" si="23"/>
        <v>1</v>
      </c>
      <c r="EA18" s="52">
        <f t="shared" si="23"/>
        <v>1</v>
      </c>
      <c r="EB18" s="52">
        <f t="shared" si="23"/>
        <v>1</v>
      </c>
      <c r="EC18" s="52">
        <f t="shared" si="23"/>
        <v>1</v>
      </c>
      <c r="ED18" s="52">
        <f t="shared" si="23"/>
        <v>1</v>
      </c>
      <c r="EE18" s="52">
        <f t="shared" si="23"/>
        <v>1</v>
      </c>
      <c r="EF18" s="52">
        <f t="shared" si="113"/>
        <v>1</v>
      </c>
      <c r="EG18" s="52">
        <f t="shared" si="113"/>
        <v>1</v>
      </c>
      <c r="EH18" s="60" cm="1">
        <f t="array" ref="EH18">MINVERSE(CF18)</f>
        <v>0.33333333333333331</v>
      </c>
      <c r="EI18" s="60" cm="1">
        <f t="array" ref="EI18">MINVERSE(CG18)</f>
        <v>0.33333333333333331</v>
      </c>
      <c r="EJ18" s="60" cm="1">
        <f t="array" ref="EJ18">MINVERSE(CH18)</f>
        <v>0.33333333333333331</v>
      </c>
      <c r="EK18" s="60" cm="1">
        <f t="array" ref="EK18">MINVERSE(CI18)</f>
        <v>0.25</v>
      </c>
      <c r="EL18" s="60" cm="1">
        <f t="array" ref="EL18">MINVERSE(CJ18)</f>
        <v>1</v>
      </c>
      <c r="EM18" s="60" cm="1">
        <f t="array" ref="EM18">MINVERSE(CK18)</f>
        <v>1</v>
      </c>
      <c r="EN18" s="60" cm="1">
        <f t="array" ref="EN18">MINVERSE(CL18)</f>
        <v>0.25</v>
      </c>
      <c r="EO18" s="60" cm="1">
        <f t="array" ref="EO18">MINVERSE(CM18)</f>
        <v>0.2</v>
      </c>
      <c r="EP18" s="60" cm="1">
        <f t="array" ref="EP18">MINVERSE(CN18)</f>
        <v>1</v>
      </c>
      <c r="EQ18" s="60" cm="1">
        <f t="array" ref="EQ18">MINVERSE(CO18)</f>
        <v>1</v>
      </c>
      <c r="ER18" s="50" cm="1">
        <f t="array" ref="ER18">MINVERSE(CP18)</f>
        <v>0.25</v>
      </c>
      <c r="ES18" s="50" cm="1">
        <f t="array" ref="ES18">MINVERSE(CQ18)</f>
        <v>0.33333333333333331</v>
      </c>
      <c r="ET18" s="50" cm="1">
        <f t="array" ref="ET18">MINVERSE(CR18)</f>
        <v>0.25</v>
      </c>
      <c r="EU18" s="50" cm="1">
        <f t="array" ref="EU18">MINVERSE(CS18)</f>
        <v>0.25</v>
      </c>
      <c r="EV18" s="50" cm="1">
        <f t="array" ref="EV18">MINVERSE(CT18)</f>
        <v>0.25</v>
      </c>
      <c r="EW18" s="50" cm="1">
        <f t="array" ref="EW18">MINVERSE(CU18)</f>
        <v>0.25</v>
      </c>
      <c r="EX18" s="50" cm="1">
        <f t="array" ref="EX18">MINVERSE(CV18)</f>
        <v>0.25</v>
      </c>
      <c r="EY18" s="50" cm="1">
        <f t="array" ref="EY18">MINVERSE(CW18)</f>
        <v>0.25</v>
      </c>
      <c r="EZ18" s="50" cm="1">
        <f t="array" ref="EZ18">MINVERSE(CX18)</f>
        <v>0.25</v>
      </c>
      <c r="FA18" s="50" cm="1">
        <f t="array" ref="FA18">MINVERSE(CY18)</f>
        <v>1</v>
      </c>
      <c r="FB18" s="50" cm="1">
        <f t="array" ref="FB18">MINVERSE(CZ18)</f>
        <v>0.2</v>
      </c>
      <c r="FC18" s="50" cm="1">
        <f t="array" ref="FC18">MINVERSE(DA18)</f>
        <v>0.25</v>
      </c>
      <c r="FD18" s="50" cm="1">
        <f t="array" ref="FD18">MINVERSE(DB18)</f>
        <v>0.33333333333333331</v>
      </c>
      <c r="FE18" s="50" cm="1">
        <f t="array" ref="FE18">MINVERSE(DC18)</f>
        <v>0.25</v>
      </c>
      <c r="FF18" s="50" cm="1">
        <f t="array" ref="FF18">MINVERSE(DD18)</f>
        <v>0.33333333333333331</v>
      </c>
      <c r="FG18" s="50" cm="1">
        <f t="array" ref="FG18">MINVERSE(DE18)</f>
        <v>0.25</v>
      </c>
      <c r="FH18" s="50" cm="1">
        <f t="array" ref="FH18">MINVERSE(DF18)</f>
        <v>1</v>
      </c>
      <c r="FI18" s="50" cm="1">
        <f t="array" ref="FI18">MINVERSE(DG18)</f>
        <v>0.25</v>
      </c>
      <c r="FJ18" s="50" cm="1">
        <f t="array" ref="FJ18">MINVERSE(DH18)</f>
        <v>0.33333333333333331</v>
      </c>
      <c r="FK18" s="50" cm="1">
        <f t="array" ref="FK18">MINVERSE(DI18)</f>
        <v>0.5</v>
      </c>
      <c r="FL18" s="50" cm="1">
        <f t="array" ref="FL18">MINVERSE(DJ18)</f>
        <v>0.5</v>
      </c>
      <c r="FM18" s="50" cm="1">
        <f t="array" ref="FM18">MINVERSE(DK18)</f>
        <v>0.33333333333333331</v>
      </c>
      <c r="FN18" s="50" cm="1">
        <f t="array" ref="FN18">MINVERSE(DL18)</f>
        <v>1</v>
      </c>
      <c r="FO18" s="50" cm="1">
        <f t="array" ref="FO18">MINVERSE(DM18)</f>
        <v>0.2</v>
      </c>
      <c r="FP18" s="62" cm="1">
        <f t="array" ref="FP18">MINVERSE(DN18)</f>
        <v>0.2</v>
      </c>
      <c r="FR18" s="92" t="str">
        <f t="shared" si="24"/>
        <v>SOC04</v>
      </c>
      <c r="FS18" s="59">
        <f t="shared" si="25"/>
        <v>1.9230769230769232E-2</v>
      </c>
      <c r="FT18" s="59">
        <f t="shared" si="26"/>
        <v>1.9230769230769232E-2</v>
      </c>
      <c r="FU18" s="59">
        <f t="shared" si="27"/>
        <v>5.3763440860215058E-3</v>
      </c>
      <c r="FV18" s="59">
        <f t="shared" si="28"/>
        <v>9.1324200913242004E-3</v>
      </c>
      <c r="FW18" s="59">
        <f t="shared" si="29"/>
        <v>6.8027210884353739E-3</v>
      </c>
      <c r="FX18" s="59">
        <f t="shared" si="30"/>
        <v>1.301518438177874E-2</v>
      </c>
      <c r="FY18" s="59">
        <f t="shared" si="31"/>
        <v>6.8493150684931503E-3</v>
      </c>
      <c r="FZ18" s="59">
        <f t="shared" si="32"/>
        <v>2.0604395604395604E-2</v>
      </c>
      <c r="GA18" s="59">
        <f t="shared" si="33"/>
        <v>2.0604395604395604E-2</v>
      </c>
      <c r="GB18" s="59">
        <f t="shared" si="34"/>
        <v>1.8720748829953195E-2</v>
      </c>
      <c r="GC18" s="59">
        <f t="shared" si="35"/>
        <v>1.8720748829953195E-2</v>
      </c>
      <c r="GD18" s="59">
        <f t="shared" si="36"/>
        <v>1.3452914798206277E-2</v>
      </c>
      <c r="GE18" s="59">
        <f t="shared" si="37"/>
        <v>1.3452914798206277E-2</v>
      </c>
      <c r="GF18" s="59">
        <f t="shared" si="38"/>
        <v>2.1037868162692847E-2</v>
      </c>
      <c r="GG18" s="59">
        <f t="shared" si="39"/>
        <v>2.1037868162692847E-2</v>
      </c>
      <c r="GH18" s="59">
        <f t="shared" si="40"/>
        <v>7.8125E-3</v>
      </c>
      <c r="GI18" s="59">
        <f t="shared" si="41"/>
        <v>7.8125E-3</v>
      </c>
      <c r="GJ18" s="59">
        <f t="shared" si="42"/>
        <v>6.3999999999999994E-3</v>
      </c>
      <c r="GK18" s="59">
        <f t="shared" si="43"/>
        <v>6.3999999999999994E-3</v>
      </c>
      <c r="GL18" s="59">
        <f t="shared" si="44"/>
        <v>6.3999999999999994E-3</v>
      </c>
      <c r="GM18" s="59">
        <f t="shared" si="45"/>
        <v>5.4308472121650979E-3</v>
      </c>
      <c r="GN18" s="59">
        <f t="shared" si="46"/>
        <v>8.4033613445378148E-3</v>
      </c>
      <c r="GO18" s="59">
        <f t="shared" si="47"/>
        <v>6.9444444444444441E-3</v>
      </c>
      <c r="GP18" s="59">
        <f t="shared" si="48"/>
        <v>5.6200824278756084E-3</v>
      </c>
      <c r="GQ18" s="59">
        <f t="shared" si="49"/>
        <v>4.8681541582150109E-3</v>
      </c>
      <c r="GR18" s="59">
        <f t="shared" si="50"/>
        <v>7.4074074074074077E-3</v>
      </c>
      <c r="GS18" s="59">
        <f t="shared" si="51"/>
        <v>8.9285714285714281E-3</v>
      </c>
      <c r="GT18" s="59">
        <f t="shared" si="52"/>
        <v>5.822981366459627E-3</v>
      </c>
      <c r="GU18" s="59">
        <f t="shared" si="53"/>
        <v>6.9084628670120895E-3</v>
      </c>
      <c r="GV18" s="59">
        <f t="shared" si="54"/>
        <v>5.822981366459627E-3</v>
      </c>
      <c r="GW18" s="59">
        <f t="shared" si="55"/>
        <v>5.822981366459627E-3</v>
      </c>
      <c r="GX18" s="59">
        <f t="shared" si="56"/>
        <v>5.822981366459627E-3</v>
      </c>
      <c r="GY18" s="59">
        <f t="shared" si="57"/>
        <v>5.822981366459627E-3</v>
      </c>
      <c r="GZ18" s="59">
        <f t="shared" si="58"/>
        <v>5.822981366459627E-3</v>
      </c>
      <c r="HA18" s="59">
        <f t="shared" si="59"/>
        <v>5.822981366459627E-3</v>
      </c>
      <c r="HB18" s="59">
        <f t="shared" si="60"/>
        <v>5.822981366459627E-3</v>
      </c>
      <c r="HC18" s="59">
        <f t="shared" si="61"/>
        <v>0.01</v>
      </c>
      <c r="HD18" s="59">
        <f t="shared" si="62"/>
        <v>5.2470485351989518E-3</v>
      </c>
      <c r="HE18" s="59">
        <f t="shared" si="63"/>
        <v>5.9335443037974687E-3</v>
      </c>
      <c r="HF18" s="59">
        <f t="shared" si="64"/>
        <v>7.1684587813620072E-3</v>
      </c>
      <c r="HG18" s="59">
        <f t="shared" si="65"/>
        <v>5.9335443037974687E-3</v>
      </c>
      <c r="HH18" s="59">
        <f t="shared" si="66"/>
        <v>7.1684587813620072E-3</v>
      </c>
      <c r="HI18" s="59">
        <f t="shared" si="67"/>
        <v>5.9335443037974687E-3</v>
      </c>
      <c r="HJ18" s="59">
        <f t="shared" si="68"/>
        <v>1.4492753623188406E-2</v>
      </c>
      <c r="HK18" s="59">
        <f t="shared" si="69"/>
        <v>6.0410793395086586E-3</v>
      </c>
      <c r="HL18" s="59">
        <f t="shared" si="70"/>
        <v>7.2727272727272719E-3</v>
      </c>
      <c r="HM18" s="59">
        <f t="shared" si="71"/>
        <v>1.0033444816053512E-2</v>
      </c>
      <c r="HN18" s="59">
        <f t="shared" si="72"/>
        <v>1.0033444816053512E-2</v>
      </c>
      <c r="HO18" s="59">
        <f t="shared" si="73"/>
        <v>7.2727272727272719E-3</v>
      </c>
      <c r="HP18" s="59">
        <f t="shared" si="74"/>
        <v>1.8867924528301886E-2</v>
      </c>
      <c r="HQ18" s="59">
        <f t="shared" si="75"/>
        <v>6.0180541624874637E-3</v>
      </c>
      <c r="HR18" s="59">
        <f t="shared" si="76"/>
        <v>6.2047569803516042E-3</v>
      </c>
      <c r="HT18" s="15">
        <f t="shared" si="77"/>
        <v>0.49681107201070829</v>
      </c>
      <c r="HU18" s="24">
        <f t="shared" si="78"/>
        <v>9.5540590771290082E-3</v>
      </c>
      <c r="HV18" s="25">
        <f t="shared" si="112"/>
        <v>0.95540590771290079</v>
      </c>
    </row>
    <row r="19" spans="1:230" ht="15" customHeight="1" thickBot="1" x14ac:dyDescent="0.35">
      <c r="A19" s="92"/>
      <c r="B19" s="92" t="s">
        <v>218</v>
      </c>
      <c r="C19" s="92" t="s">
        <v>40</v>
      </c>
      <c r="D19" s="92"/>
      <c r="E19" s="92" t="s">
        <v>1</v>
      </c>
      <c r="F19" s="92" t="s">
        <v>17</v>
      </c>
      <c r="G19" s="92"/>
      <c r="H19" s="92">
        <v>6</v>
      </c>
      <c r="I19" s="90">
        <f t="shared" si="79"/>
        <v>3</v>
      </c>
      <c r="J19" s="24">
        <f t="shared" si="80"/>
        <v>1.9011762605359195E-2</v>
      </c>
      <c r="L19" s="92" t="str">
        <f t="shared" si="81"/>
        <v>SOC05</v>
      </c>
      <c r="M19" s="41">
        <f t="shared" si="82"/>
        <v>1</v>
      </c>
      <c r="N19" s="41">
        <f t="shared" si="83"/>
        <v>1</v>
      </c>
      <c r="O19" s="41">
        <f t="shared" si="84"/>
        <v>4</v>
      </c>
      <c r="P19" s="41">
        <f t="shared" si="85"/>
        <v>2</v>
      </c>
      <c r="Q19" s="41">
        <f t="shared" si="86"/>
        <v>3</v>
      </c>
      <c r="R19" s="41">
        <f t="shared" si="87"/>
        <v>1</v>
      </c>
      <c r="S19" s="41">
        <f t="shared" si="88"/>
        <v>3</v>
      </c>
      <c r="T19" s="41">
        <f t="shared" si="89"/>
        <v>1</v>
      </c>
      <c r="U19" s="41">
        <f t="shared" si="90"/>
        <v>1</v>
      </c>
      <c r="V19" s="41">
        <f t="shared" si="91"/>
        <v>1</v>
      </c>
      <c r="W19" s="41">
        <f t="shared" si="92"/>
        <v>1</v>
      </c>
      <c r="X19" s="41">
        <f t="shared" si="93"/>
        <v>1</v>
      </c>
      <c r="Y19" s="41">
        <f t="shared" si="94"/>
        <v>1</v>
      </c>
      <c r="Z19" s="41">
        <f t="shared" si="95"/>
        <v>1</v>
      </c>
      <c r="AA19" s="41">
        <f t="shared" si="96"/>
        <v>1</v>
      </c>
      <c r="AB19" s="41">
        <f t="shared" si="97"/>
        <v>3</v>
      </c>
      <c r="AC19" s="41">
        <f t="shared" si="98"/>
        <v>3</v>
      </c>
      <c r="AD19" s="41">
        <f t="shared" si="99"/>
        <v>1</v>
      </c>
      <c r="AE19" s="41">
        <f t="shared" si="100"/>
        <v>1</v>
      </c>
      <c r="AF19" s="41">
        <f t="shared" si="101"/>
        <v>1</v>
      </c>
      <c r="AG19" s="41">
        <f t="shared" si="102"/>
        <v>1</v>
      </c>
      <c r="AH19" s="41">
        <f t="shared" si="103"/>
        <v>3</v>
      </c>
      <c r="AI19" s="41">
        <f t="shared" si="104"/>
        <v>4</v>
      </c>
      <c r="AJ19" s="41">
        <f t="shared" si="105"/>
        <v>1</v>
      </c>
      <c r="AK19" s="41">
        <f t="shared" si="106"/>
        <v>1</v>
      </c>
      <c r="AL19" s="41">
        <f t="shared" si="107"/>
        <v>4</v>
      </c>
      <c r="AM19" s="41">
        <f t="shared" si="108"/>
        <v>3</v>
      </c>
      <c r="AN19" s="41">
        <f t="shared" si="109"/>
        <v>1</v>
      </c>
      <c r="AO19" s="41">
        <f t="shared" si="110"/>
        <v>1</v>
      </c>
      <c r="AP19" s="41">
        <f t="shared" si="111"/>
        <v>1</v>
      </c>
      <c r="AQ19" s="41">
        <f t="shared" si="0"/>
        <v>1</v>
      </c>
      <c r="AR19" s="41">
        <f t="shared" si="1"/>
        <v>1</v>
      </c>
      <c r="AS19" s="41">
        <f t="shared" si="2"/>
        <v>1</v>
      </c>
      <c r="AT19" s="41">
        <f t="shared" si="3"/>
        <v>1</v>
      </c>
      <c r="AU19" s="41">
        <f t="shared" si="4"/>
        <v>1</v>
      </c>
      <c r="AV19" s="41">
        <f t="shared" si="5"/>
        <v>1</v>
      </c>
      <c r="AW19" s="41">
        <f t="shared" si="6"/>
        <v>4</v>
      </c>
      <c r="AX19" s="41">
        <f t="shared" si="7"/>
        <v>1</v>
      </c>
      <c r="AY19" s="41">
        <f t="shared" si="8"/>
        <v>1</v>
      </c>
      <c r="AZ19" s="41">
        <f t="shared" si="9"/>
        <v>1</v>
      </c>
      <c r="BA19" s="41">
        <f t="shared" si="10"/>
        <v>1</v>
      </c>
      <c r="BB19" s="41">
        <f t="shared" si="11"/>
        <v>1</v>
      </c>
      <c r="BC19" s="41">
        <f t="shared" si="12"/>
        <v>1</v>
      </c>
      <c r="BD19" s="41">
        <f t="shared" si="13"/>
        <v>3</v>
      </c>
      <c r="BE19" s="41">
        <f t="shared" si="14"/>
        <v>1</v>
      </c>
      <c r="BF19" s="41">
        <f t="shared" si="15"/>
        <v>1</v>
      </c>
      <c r="BG19" s="41">
        <f t="shared" si="16"/>
        <v>1</v>
      </c>
      <c r="BH19" s="41">
        <f t="shared" si="17"/>
        <v>1</v>
      </c>
      <c r="BI19" s="41">
        <f t="shared" si="18"/>
        <v>1</v>
      </c>
      <c r="BJ19" s="41">
        <f t="shared" si="19"/>
        <v>2</v>
      </c>
      <c r="BK19" s="41">
        <f t="shared" si="20"/>
        <v>1</v>
      </c>
      <c r="BL19" s="44">
        <f t="shared" si="21"/>
        <v>1</v>
      </c>
      <c r="BN19" s="92" t="str">
        <f t="shared" si="22"/>
        <v>SOC05</v>
      </c>
      <c r="BO19" s="45">
        <f t="shared" si="22"/>
        <v>1</v>
      </c>
      <c r="BP19" s="45">
        <f t="shared" si="22"/>
        <v>1</v>
      </c>
      <c r="BQ19" s="45">
        <f t="shared" si="22"/>
        <v>4</v>
      </c>
      <c r="BR19" s="45">
        <f t="shared" si="22"/>
        <v>2</v>
      </c>
      <c r="BS19" s="45">
        <f t="shared" si="22"/>
        <v>3</v>
      </c>
      <c r="BT19" s="45">
        <f t="shared" si="22"/>
        <v>1</v>
      </c>
      <c r="BU19" s="45">
        <f t="shared" si="22"/>
        <v>3</v>
      </c>
      <c r="BV19" s="45">
        <f t="shared" si="22"/>
        <v>1</v>
      </c>
      <c r="BW19" s="45">
        <f t="shared" si="22"/>
        <v>1</v>
      </c>
      <c r="BX19" s="45">
        <f t="shared" si="22"/>
        <v>1</v>
      </c>
      <c r="BY19" s="45">
        <f t="shared" si="22"/>
        <v>1</v>
      </c>
      <c r="BZ19" s="45">
        <f t="shared" si="22"/>
        <v>1</v>
      </c>
      <c r="CA19" s="45">
        <f t="shared" si="22"/>
        <v>1</v>
      </c>
      <c r="CB19" s="45">
        <f t="shared" si="22"/>
        <v>1</v>
      </c>
      <c r="CC19" s="45">
        <f t="shared" si="22"/>
        <v>1</v>
      </c>
      <c r="CD19" s="45">
        <f t="shared" si="114"/>
        <v>3</v>
      </c>
      <c r="CE19" s="45">
        <f t="shared" si="114"/>
        <v>3</v>
      </c>
      <c r="CF19" s="42" cm="1">
        <f t="array" ref="CF19:DN19">TRANSPOSE(AD19:AD53)</f>
        <v>1</v>
      </c>
      <c r="CG19" s="41">
        <v>1</v>
      </c>
      <c r="CH19" s="41">
        <v>1</v>
      </c>
      <c r="CI19" s="41">
        <v>1</v>
      </c>
      <c r="CJ19" s="41">
        <v>1</v>
      </c>
      <c r="CK19" s="41">
        <v>1</v>
      </c>
      <c r="CL19" s="41">
        <v>1</v>
      </c>
      <c r="CM19" s="41">
        <v>2</v>
      </c>
      <c r="CN19" s="41">
        <v>1</v>
      </c>
      <c r="CO19" s="41">
        <v>1</v>
      </c>
      <c r="CP19" s="41">
        <v>1</v>
      </c>
      <c r="CQ19" s="41">
        <v>1</v>
      </c>
      <c r="CR19" s="41">
        <v>1</v>
      </c>
      <c r="CS19" s="41">
        <v>1</v>
      </c>
      <c r="CT19" s="41">
        <v>1</v>
      </c>
      <c r="CU19" s="41">
        <v>1</v>
      </c>
      <c r="CV19" s="41">
        <v>1</v>
      </c>
      <c r="CW19" s="41">
        <v>1</v>
      </c>
      <c r="CX19" s="41">
        <v>1</v>
      </c>
      <c r="CY19" s="41">
        <v>1</v>
      </c>
      <c r="CZ19" s="41">
        <v>2</v>
      </c>
      <c r="DA19" s="41">
        <v>1</v>
      </c>
      <c r="DB19" s="41">
        <v>1</v>
      </c>
      <c r="DC19" s="41">
        <v>1</v>
      </c>
      <c r="DD19" s="41">
        <v>1</v>
      </c>
      <c r="DE19" s="41">
        <v>1</v>
      </c>
      <c r="DF19" s="41">
        <v>1</v>
      </c>
      <c r="DG19" s="41">
        <v>1</v>
      </c>
      <c r="DH19" s="41">
        <v>1</v>
      </c>
      <c r="DI19" s="41">
        <v>1</v>
      </c>
      <c r="DJ19" s="41">
        <v>1</v>
      </c>
      <c r="DK19" s="41">
        <v>1</v>
      </c>
      <c r="DL19" s="41">
        <v>1</v>
      </c>
      <c r="DM19" s="41">
        <v>2</v>
      </c>
      <c r="DN19" s="44">
        <v>2</v>
      </c>
      <c r="DP19" s="92" t="str">
        <f t="shared" si="23"/>
        <v>SOC05</v>
      </c>
      <c r="DQ19" s="51">
        <f t="shared" si="23"/>
        <v>1</v>
      </c>
      <c r="DR19" s="52">
        <f t="shared" si="23"/>
        <v>1</v>
      </c>
      <c r="DS19" s="52">
        <f t="shared" si="23"/>
        <v>4</v>
      </c>
      <c r="DT19" s="52">
        <f t="shared" si="23"/>
        <v>2</v>
      </c>
      <c r="DU19" s="52">
        <f t="shared" si="23"/>
        <v>3</v>
      </c>
      <c r="DV19" s="52">
        <f t="shared" si="23"/>
        <v>1</v>
      </c>
      <c r="DW19" s="52">
        <f t="shared" si="23"/>
        <v>3</v>
      </c>
      <c r="DX19" s="52">
        <f t="shared" si="23"/>
        <v>1</v>
      </c>
      <c r="DY19" s="52">
        <f t="shared" si="23"/>
        <v>1</v>
      </c>
      <c r="DZ19" s="52">
        <f t="shared" si="23"/>
        <v>1</v>
      </c>
      <c r="EA19" s="52">
        <f t="shared" si="23"/>
        <v>1</v>
      </c>
      <c r="EB19" s="52">
        <f t="shared" si="23"/>
        <v>1</v>
      </c>
      <c r="EC19" s="52">
        <f t="shared" si="23"/>
        <v>1</v>
      </c>
      <c r="ED19" s="52">
        <f t="shared" si="23"/>
        <v>1</v>
      </c>
      <c r="EE19" s="52">
        <f t="shared" si="23"/>
        <v>1</v>
      </c>
      <c r="EF19" s="52">
        <f t="shared" si="113"/>
        <v>3</v>
      </c>
      <c r="EG19" s="52">
        <f t="shared" si="113"/>
        <v>3</v>
      </c>
      <c r="EH19" s="52">
        <f t="shared" si="113"/>
        <v>1</v>
      </c>
      <c r="EI19" s="60" cm="1">
        <f t="array" ref="EI19">MINVERSE(CG19)</f>
        <v>1</v>
      </c>
      <c r="EJ19" s="60" cm="1">
        <f t="array" ref="EJ19">MINVERSE(CH19)</f>
        <v>1</v>
      </c>
      <c r="EK19" s="60" cm="1">
        <f t="array" ref="EK19">MINVERSE(CI19)</f>
        <v>1</v>
      </c>
      <c r="EL19" s="60" cm="1">
        <f t="array" ref="EL19">MINVERSE(CJ19)</f>
        <v>1</v>
      </c>
      <c r="EM19" s="60" cm="1">
        <f t="array" ref="EM19">MINVERSE(CK19)</f>
        <v>1</v>
      </c>
      <c r="EN19" s="60" cm="1">
        <f t="array" ref="EN19">MINVERSE(CL19)</f>
        <v>1</v>
      </c>
      <c r="EO19" s="60" cm="1">
        <f t="array" ref="EO19">MINVERSE(CM19)</f>
        <v>0.5</v>
      </c>
      <c r="EP19" s="60" cm="1">
        <f t="array" ref="EP19">MINVERSE(CN19)</f>
        <v>1</v>
      </c>
      <c r="EQ19" s="60" cm="1">
        <f t="array" ref="EQ19">MINVERSE(CO19)</f>
        <v>1</v>
      </c>
      <c r="ER19" s="50" cm="1">
        <f t="array" ref="ER19">MINVERSE(CP19)</f>
        <v>1</v>
      </c>
      <c r="ES19" s="50" cm="1">
        <f t="array" ref="ES19">MINVERSE(CQ19)</f>
        <v>1</v>
      </c>
      <c r="ET19" s="50" cm="1">
        <f t="array" ref="ET19">MINVERSE(CR19)</f>
        <v>1</v>
      </c>
      <c r="EU19" s="50" cm="1">
        <f t="array" ref="EU19">MINVERSE(CS19)</f>
        <v>1</v>
      </c>
      <c r="EV19" s="50" cm="1">
        <f t="array" ref="EV19">MINVERSE(CT19)</f>
        <v>1</v>
      </c>
      <c r="EW19" s="50" cm="1">
        <f t="array" ref="EW19">MINVERSE(CU19)</f>
        <v>1</v>
      </c>
      <c r="EX19" s="50" cm="1">
        <f t="array" ref="EX19">MINVERSE(CV19)</f>
        <v>1</v>
      </c>
      <c r="EY19" s="50" cm="1">
        <f t="array" ref="EY19">MINVERSE(CW19)</f>
        <v>1</v>
      </c>
      <c r="EZ19" s="50" cm="1">
        <f t="array" ref="EZ19">MINVERSE(CX19)</f>
        <v>1</v>
      </c>
      <c r="FA19" s="50" cm="1">
        <f t="array" ref="FA19">MINVERSE(CY19)</f>
        <v>1</v>
      </c>
      <c r="FB19" s="50" cm="1">
        <f t="array" ref="FB19">MINVERSE(CZ19)</f>
        <v>0.5</v>
      </c>
      <c r="FC19" s="50" cm="1">
        <f t="array" ref="FC19">MINVERSE(DA19)</f>
        <v>1</v>
      </c>
      <c r="FD19" s="50" cm="1">
        <f t="array" ref="FD19">MINVERSE(DB19)</f>
        <v>1</v>
      </c>
      <c r="FE19" s="50" cm="1">
        <f t="array" ref="FE19">MINVERSE(DC19)</f>
        <v>1</v>
      </c>
      <c r="FF19" s="50" cm="1">
        <f t="array" ref="FF19">MINVERSE(DD19)</f>
        <v>1</v>
      </c>
      <c r="FG19" s="50" cm="1">
        <f t="array" ref="FG19">MINVERSE(DE19)</f>
        <v>1</v>
      </c>
      <c r="FH19" s="50" cm="1">
        <f t="array" ref="FH19">MINVERSE(DF19)</f>
        <v>1</v>
      </c>
      <c r="FI19" s="50" cm="1">
        <f t="array" ref="FI19">MINVERSE(DG19)</f>
        <v>1</v>
      </c>
      <c r="FJ19" s="50" cm="1">
        <f t="array" ref="FJ19">MINVERSE(DH19)</f>
        <v>1</v>
      </c>
      <c r="FK19" s="50" cm="1">
        <f t="array" ref="FK19">MINVERSE(DI19)</f>
        <v>1</v>
      </c>
      <c r="FL19" s="50" cm="1">
        <f t="array" ref="FL19">MINVERSE(DJ19)</f>
        <v>1</v>
      </c>
      <c r="FM19" s="50" cm="1">
        <f t="array" ref="FM19">MINVERSE(DK19)</f>
        <v>1</v>
      </c>
      <c r="FN19" s="50" cm="1">
        <f t="array" ref="FN19">MINVERSE(DL19)</f>
        <v>1</v>
      </c>
      <c r="FO19" s="50" cm="1">
        <f t="array" ref="FO19">MINVERSE(DM19)</f>
        <v>0.5</v>
      </c>
      <c r="FP19" s="62" cm="1">
        <f t="array" ref="FP19">MINVERSE(DN19)</f>
        <v>0.5</v>
      </c>
      <c r="FR19" s="92" t="str">
        <f t="shared" si="24"/>
        <v>SOC05</v>
      </c>
      <c r="FS19" s="59">
        <f t="shared" si="25"/>
        <v>1.9230769230769232E-2</v>
      </c>
      <c r="FT19" s="59">
        <f t="shared" si="26"/>
        <v>1.9230769230769232E-2</v>
      </c>
      <c r="FU19" s="59">
        <f t="shared" si="27"/>
        <v>2.1505376344086023E-2</v>
      </c>
      <c r="FV19" s="59">
        <f t="shared" si="28"/>
        <v>1.8264840182648401E-2</v>
      </c>
      <c r="FW19" s="59">
        <f t="shared" si="29"/>
        <v>2.0408163265306121E-2</v>
      </c>
      <c r="FX19" s="59">
        <f t="shared" si="30"/>
        <v>1.301518438177874E-2</v>
      </c>
      <c r="FY19" s="59">
        <f t="shared" si="31"/>
        <v>2.0547945205479451E-2</v>
      </c>
      <c r="FZ19" s="59">
        <f t="shared" si="32"/>
        <v>2.0604395604395604E-2</v>
      </c>
      <c r="GA19" s="59">
        <f t="shared" si="33"/>
        <v>2.0604395604395604E-2</v>
      </c>
      <c r="GB19" s="59">
        <f t="shared" si="34"/>
        <v>1.8720748829953195E-2</v>
      </c>
      <c r="GC19" s="59">
        <f t="shared" si="35"/>
        <v>1.8720748829953195E-2</v>
      </c>
      <c r="GD19" s="59">
        <f t="shared" si="36"/>
        <v>1.3452914798206277E-2</v>
      </c>
      <c r="GE19" s="59">
        <f t="shared" si="37"/>
        <v>1.3452914798206277E-2</v>
      </c>
      <c r="GF19" s="59">
        <f t="shared" si="38"/>
        <v>2.1037868162692847E-2</v>
      </c>
      <c r="GG19" s="59">
        <f t="shared" si="39"/>
        <v>2.1037868162692847E-2</v>
      </c>
      <c r="GH19" s="59">
        <f t="shared" si="40"/>
        <v>2.34375E-2</v>
      </c>
      <c r="GI19" s="59">
        <f t="shared" si="41"/>
        <v>2.34375E-2</v>
      </c>
      <c r="GJ19" s="59">
        <f t="shared" si="42"/>
        <v>1.9199999999999998E-2</v>
      </c>
      <c r="GK19" s="59">
        <f t="shared" si="43"/>
        <v>1.9199999999999998E-2</v>
      </c>
      <c r="GL19" s="59">
        <f t="shared" si="44"/>
        <v>1.9199999999999998E-2</v>
      </c>
      <c r="GM19" s="59">
        <f t="shared" si="45"/>
        <v>2.1723388848660392E-2</v>
      </c>
      <c r="GN19" s="59">
        <f t="shared" si="46"/>
        <v>8.4033613445378148E-3</v>
      </c>
      <c r="GO19" s="59">
        <f t="shared" si="47"/>
        <v>6.9444444444444441E-3</v>
      </c>
      <c r="GP19" s="59">
        <f t="shared" si="48"/>
        <v>2.2480329711502434E-2</v>
      </c>
      <c r="GQ19" s="59">
        <f t="shared" si="49"/>
        <v>1.2170385395537527E-2</v>
      </c>
      <c r="GR19" s="59">
        <f t="shared" si="50"/>
        <v>7.4074074074074077E-3</v>
      </c>
      <c r="GS19" s="59">
        <f t="shared" si="51"/>
        <v>8.9285714285714281E-3</v>
      </c>
      <c r="GT19" s="59">
        <f t="shared" si="52"/>
        <v>2.3291925465838508E-2</v>
      </c>
      <c r="GU19" s="59">
        <f t="shared" si="53"/>
        <v>2.072538860103627E-2</v>
      </c>
      <c r="GV19" s="59">
        <f t="shared" si="54"/>
        <v>2.3291925465838508E-2</v>
      </c>
      <c r="GW19" s="59">
        <f t="shared" si="55"/>
        <v>2.3291925465838508E-2</v>
      </c>
      <c r="GX19" s="59">
        <f t="shared" si="56"/>
        <v>2.3291925465838508E-2</v>
      </c>
      <c r="GY19" s="59">
        <f t="shared" si="57"/>
        <v>2.3291925465838508E-2</v>
      </c>
      <c r="GZ19" s="59">
        <f t="shared" si="58"/>
        <v>2.3291925465838508E-2</v>
      </c>
      <c r="HA19" s="59">
        <f t="shared" si="59"/>
        <v>2.3291925465838508E-2</v>
      </c>
      <c r="HB19" s="59">
        <f t="shared" si="60"/>
        <v>2.3291925465838508E-2</v>
      </c>
      <c r="HC19" s="59">
        <f t="shared" si="61"/>
        <v>0.01</v>
      </c>
      <c r="HD19" s="59">
        <f t="shared" si="62"/>
        <v>1.311762133799738E-2</v>
      </c>
      <c r="HE19" s="59">
        <f t="shared" si="63"/>
        <v>2.3734177215189875E-2</v>
      </c>
      <c r="HF19" s="59">
        <f t="shared" si="64"/>
        <v>2.1505376344086023E-2</v>
      </c>
      <c r="HG19" s="59">
        <f t="shared" si="65"/>
        <v>2.3734177215189875E-2</v>
      </c>
      <c r="HH19" s="59">
        <f t="shared" si="66"/>
        <v>2.1505376344086023E-2</v>
      </c>
      <c r="HI19" s="59">
        <f t="shared" si="67"/>
        <v>2.3734177215189875E-2</v>
      </c>
      <c r="HJ19" s="59">
        <f t="shared" si="68"/>
        <v>1.4492753623188406E-2</v>
      </c>
      <c r="HK19" s="59">
        <f t="shared" si="69"/>
        <v>2.4164317358034634E-2</v>
      </c>
      <c r="HL19" s="59">
        <f t="shared" si="70"/>
        <v>2.1818181818181816E-2</v>
      </c>
      <c r="HM19" s="59">
        <f t="shared" si="71"/>
        <v>2.0066889632107024E-2</v>
      </c>
      <c r="HN19" s="59">
        <f t="shared" si="72"/>
        <v>2.0066889632107024E-2</v>
      </c>
      <c r="HO19" s="59">
        <f t="shared" si="73"/>
        <v>2.1818181818181816E-2</v>
      </c>
      <c r="HP19" s="59">
        <f t="shared" si="74"/>
        <v>1.8867924528301886E-2</v>
      </c>
      <c r="HQ19" s="59">
        <f t="shared" si="75"/>
        <v>1.5045135406218659E-2</v>
      </c>
      <c r="HR19" s="59">
        <f t="shared" si="76"/>
        <v>1.5511892450879011E-2</v>
      </c>
      <c r="HT19" s="15">
        <f t="shared" si="77"/>
        <v>0.98861165547867791</v>
      </c>
      <c r="HU19" s="24">
        <f t="shared" si="78"/>
        <v>1.9011762605359195E-2</v>
      </c>
      <c r="HV19" s="25">
        <f t="shared" si="112"/>
        <v>1.9011762605359195</v>
      </c>
    </row>
    <row r="20" spans="1:230" ht="15" customHeight="1" thickBot="1" x14ac:dyDescent="0.35">
      <c r="A20" s="84" t="s">
        <v>212</v>
      </c>
      <c r="B20" s="84" t="s">
        <v>232</v>
      </c>
      <c r="C20" s="85" t="s">
        <v>154</v>
      </c>
      <c r="D20" s="85" t="s">
        <v>42</v>
      </c>
      <c r="E20" s="85" t="s">
        <v>26</v>
      </c>
      <c r="F20" s="85" t="s">
        <v>2</v>
      </c>
      <c r="G20" s="85" t="s">
        <v>121</v>
      </c>
      <c r="H20" s="84">
        <v>5</v>
      </c>
      <c r="I20" s="90">
        <f t="shared" si="79"/>
        <v>3</v>
      </c>
      <c r="J20" s="24">
        <f t="shared" si="80"/>
        <v>1.9011762605359195E-2</v>
      </c>
      <c r="L20" s="85" t="str">
        <f t="shared" si="81"/>
        <v>EXC01</v>
      </c>
      <c r="M20" s="41">
        <f t="shared" si="82"/>
        <v>1</v>
      </c>
      <c r="N20" s="41">
        <f t="shared" si="83"/>
        <v>1</v>
      </c>
      <c r="O20" s="41">
        <f t="shared" si="84"/>
        <v>4</v>
      </c>
      <c r="P20" s="41">
        <f t="shared" si="85"/>
        <v>2</v>
      </c>
      <c r="Q20" s="41">
        <f t="shared" si="86"/>
        <v>3</v>
      </c>
      <c r="R20" s="41">
        <f t="shared" si="87"/>
        <v>1</v>
      </c>
      <c r="S20" s="41">
        <f t="shared" si="88"/>
        <v>3</v>
      </c>
      <c r="T20" s="41">
        <f t="shared" si="89"/>
        <v>1</v>
      </c>
      <c r="U20" s="41">
        <f t="shared" si="90"/>
        <v>1</v>
      </c>
      <c r="V20" s="41">
        <f t="shared" si="91"/>
        <v>1</v>
      </c>
      <c r="W20" s="41">
        <f t="shared" si="92"/>
        <v>1</v>
      </c>
      <c r="X20" s="41">
        <f t="shared" si="93"/>
        <v>1</v>
      </c>
      <c r="Y20" s="41">
        <f t="shared" si="94"/>
        <v>1</v>
      </c>
      <c r="Z20" s="41">
        <f t="shared" si="95"/>
        <v>1</v>
      </c>
      <c r="AA20" s="41">
        <f t="shared" si="96"/>
        <v>1</v>
      </c>
      <c r="AB20" s="41">
        <f t="shared" si="97"/>
        <v>3</v>
      </c>
      <c r="AC20" s="41">
        <f t="shared" si="98"/>
        <v>3</v>
      </c>
      <c r="AD20" s="41">
        <f t="shared" si="99"/>
        <v>1</v>
      </c>
      <c r="AE20" s="41">
        <f t="shared" si="100"/>
        <v>1</v>
      </c>
      <c r="AF20" s="41">
        <f t="shared" si="101"/>
        <v>1</v>
      </c>
      <c r="AG20" s="41">
        <f t="shared" si="102"/>
        <v>1</v>
      </c>
      <c r="AH20" s="41">
        <f t="shared" si="103"/>
        <v>3</v>
      </c>
      <c r="AI20" s="41">
        <f t="shared" si="104"/>
        <v>4</v>
      </c>
      <c r="AJ20" s="41">
        <f t="shared" si="105"/>
        <v>1</v>
      </c>
      <c r="AK20" s="41">
        <f t="shared" si="106"/>
        <v>1</v>
      </c>
      <c r="AL20" s="41">
        <f t="shared" si="107"/>
        <v>4</v>
      </c>
      <c r="AM20" s="41">
        <f t="shared" si="108"/>
        <v>3</v>
      </c>
      <c r="AN20" s="41">
        <f t="shared" si="109"/>
        <v>1</v>
      </c>
      <c r="AO20" s="41">
        <f t="shared" si="110"/>
        <v>1</v>
      </c>
      <c r="AP20" s="41">
        <f t="shared" si="111"/>
        <v>1</v>
      </c>
      <c r="AQ20" s="41">
        <f t="shared" si="0"/>
        <v>1</v>
      </c>
      <c r="AR20" s="41">
        <f t="shared" si="1"/>
        <v>1</v>
      </c>
      <c r="AS20" s="41">
        <f t="shared" si="2"/>
        <v>1</v>
      </c>
      <c r="AT20" s="41">
        <f t="shared" si="3"/>
        <v>1</v>
      </c>
      <c r="AU20" s="41">
        <f t="shared" si="4"/>
        <v>1</v>
      </c>
      <c r="AV20" s="41">
        <f t="shared" si="5"/>
        <v>1</v>
      </c>
      <c r="AW20" s="41">
        <f t="shared" si="6"/>
        <v>4</v>
      </c>
      <c r="AX20" s="41">
        <f t="shared" si="7"/>
        <v>1</v>
      </c>
      <c r="AY20" s="41">
        <f t="shared" si="8"/>
        <v>1</v>
      </c>
      <c r="AZ20" s="41">
        <f t="shared" si="9"/>
        <v>1</v>
      </c>
      <c r="BA20" s="41">
        <f t="shared" si="10"/>
        <v>1</v>
      </c>
      <c r="BB20" s="41">
        <f t="shared" si="11"/>
        <v>1</v>
      </c>
      <c r="BC20" s="41">
        <f t="shared" si="12"/>
        <v>1</v>
      </c>
      <c r="BD20" s="41">
        <f t="shared" si="13"/>
        <v>3</v>
      </c>
      <c r="BE20" s="41">
        <f t="shared" si="14"/>
        <v>1</v>
      </c>
      <c r="BF20" s="41">
        <f t="shared" si="15"/>
        <v>1</v>
      </c>
      <c r="BG20" s="41">
        <f t="shared" si="16"/>
        <v>1</v>
      </c>
      <c r="BH20" s="41">
        <f t="shared" si="17"/>
        <v>1</v>
      </c>
      <c r="BI20" s="41">
        <f t="shared" si="18"/>
        <v>1</v>
      </c>
      <c r="BJ20" s="41">
        <f t="shared" si="19"/>
        <v>2</v>
      </c>
      <c r="BK20" s="41">
        <f t="shared" si="20"/>
        <v>1</v>
      </c>
      <c r="BL20" s="44">
        <f t="shared" si="21"/>
        <v>1</v>
      </c>
      <c r="BN20" s="84" t="str">
        <f t="shared" si="22"/>
        <v>EXC01</v>
      </c>
      <c r="BO20" s="45">
        <f t="shared" si="22"/>
        <v>1</v>
      </c>
      <c r="BP20" s="45">
        <f t="shared" si="22"/>
        <v>1</v>
      </c>
      <c r="BQ20" s="45">
        <f t="shared" si="22"/>
        <v>4</v>
      </c>
      <c r="BR20" s="45">
        <f t="shared" si="22"/>
        <v>2</v>
      </c>
      <c r="BS20" s="45">
        <f t="shared" si="22"/>
        <v>3</v>
      </c>
      <c r="BT20" s="45">
        <f t="shared" si="22"/>
        <v>1</v>
      </c>
      <c r="BU20" s="45">
        <f t="shared" si="22"/>
        <v>3</v>
      </c>
      <c r="BV20" s="45">
        <f t="shared" si="22"/>
        <v>1</v>
      </c>
      <c r="BW20" s="45">
        <f t="shared" si="22"/>
        <v>1</v>
      </c>
      <c r="BX20" s="45">
        <f t="shared" si="22"/>
        <v>1</v>
      </c>
      <c r="BY20" s="45">
        <f t="shared" si="22"/>
        <v>1</v>
      </c>
      <c r="BZ20" s="45">
        <f t="shared" si="22"/>
        <v>1</v>
      </c>
      <c r="CA20" s="45">
        <f t="shared" si="22"/>
        <v>1</v>
      </c>
      <c r="CB20" s="45">
        <f t="shared" si="22"/>
        <v>1</v>
      </c>
      <c r="CC20" s="45">
        <f t="shared" si="22"/>
        <v>1</v>
      </c>
      <c r="CD20" s="45">
        <f t="shared" si="114"/>
        <v>3</v>
      </c>
      <c r="CE20" s="45">
        <f t="shared" si="114"/>
        <v>3</v>
      </c>
      <c r="CF20" s="45">
        <f t="shared" si="114"/>
        <v>1</v>
      </c>
      <c r="CG20" s="42" cm="1">
        <f t="array" ref="CG20:DN20">TRANSPOSE(AE20:AE53)</f>
        <v>1</v>
      </c>
      <c r="CH20" s="41">
        <v>1</v>
      </c>
      <c r="CI20" s="41">
        <v>1</v>
      </c>
      <c r="CJ20" s="41">
        <v>1</v>
      </c>
      <c r="CK20" s="41">
        <v>1</v>
      </c>
      <c r="CL20" s="41">
        <v>1</v>
      </c>
      <c r="CM20" s="41">
        <v>2</v>
      </c>
      <c r="CN20" s="41">
        <v>1</v>
      </c>
      <c r="CO20" s="41">
        <v>1</v>
      </c>
      <c r="CP20" s="41">
        <v>1</v>
      </c>
      <c r="CQ20" s="41">
        <v>1</v>
      </c>
      <c r="CR20" s="41">
        <v>1</v>
      </c>
      <c r="CS20" s="41">
        <v>1</v>
      </c>
      <c r="CT20" s="41">
        <v>1</v>
      </c>
      <c r="CU20" s="41">
        <v>1</v>
      </c>
      <c r="CV20" s="41">
        <v>1</v>
      </c>
      <c r="CW20" s="41">
        <v>1</v>
      </c>
      <c r="CX20" s="41">
        <v>1</v>
      </c>
      <c r="CY20" s="41">
        <v>1</v>
      </c>
      <c r="CZ20" s="41">
        <v>2</v>
      </c>
      <c r="DA20" s="41">
        <v>1</v>
      </c>
      <c r="DB20" s="41">
        <v>1</v>
      </c>
      <c r="DC20" s="41">
        <v>1</v>
      </c>
      <c r="DD20" s="41">
        <v>1</v>
      </c>
      <c r="DE20" s="41">
        <v>1</v>
      </c>
      <c r="DF20" s="41">
        <v>1</v>
      </c>
      <c r="DG20" s="41">
        <v>1</v>
      </c>
      <c r="DH20" s="41">
        <v>1</v>
      </c>
      <c r="DI20" s="41">
        <v>1</v>
      </c>
      <c r="DJ20" s="41">
        <v>1</v>
      </c>
      <c r="DK20" s="41">
        <v>1</v>
      </c>
      <c r="DL20" s="41">
        <v>1</v>
      </c>
      <c r="DM20" s="41">
        <v>2</v>
      </c>
      <c r="DN20" s="44">
        <v>2</v>
      </c>
      <c r="DP20" s="84" t="str">
        <f t="shared" si="23"/>
        <v>EXC01</v>
      </c>
      <c r="DQ20" s="51">
        <f t="shared" si="23"/>
        <v>1</v>
      </c>
      <c r="DR20" s="52">
        <f t="shared" si="23"/>
        <v>1</v>
      </c>
      <c r="DS20" s="52">
        <f t="shared" si="23"/>
        <v>4</v>
      </c>
      <c r="DT20" s="52">
        <f t="shared" si="23"/>
        <v>2</v>
      </c>
      <c r="DU20" s="52">
        <f t="shared" si="23"/>
        <v>3</v>
      </c>
      <c r="DV20" s="52">
        <f t="shared" si="23"/>
        <v>1</v>
      </c>
      <c r="DW20" s="52">
        <f t="shared" si="23"/>
        <v>3</v>
      </c>
      <c r="DX20" s="52">
        <f t="shared" si="23"/>
        <v>1</v>
      </c>
      <c r="DY20" s="52">
        <f t="shared" si="23"/>
        <v>1</v>
      </c>
      <c r="DZ20" s="52">
        <f t="shared" si="23"/>
        <v>1</v>
      </c>
      <c r="EA20" s="52">
        <f t="shared" si="23"/>
        <v>1</v>
      </c>
      <c r="EB20" s="52">
        <f t="shared" si="23"/>
        <v>1</v>
      </c>
      <c r="EC20" s="52">
        <f t="shared" si="23"/>
        <v>1</v>
      </c>
      <c r="ED20" s="52">
        <f t="shared" si="23"/>
        <v>1</v>
      </c>
      <c r="EE20" s="52">
        <f t="shared" si="23"/>
        <v>1</v>
      </c>
      <c r="EF20" s="52">
        <f t="shared" si="113"/>
        <v>3</v>
      </c>
      <c r="EG20" s="52">
        <f t="shared" si="113"/>
        <v>3</v>
      </c>
      <c r="EH20" s="52">
        <f t="shared" si="113"/>
        <v>1</v>
      </c>
      <c r="EI20" s="52">
        <f t="shared" si="113"/>
        <v>1</v>
      </c>
      <c r="EJ20" s="60" cm="1">
        <f t="array" ref="EJ20">MINVERSE(CH20)</f>
        <v>1</v>
      </c>
      <c r="EK20" s="60" cm="1">
        <f t="array" ref="EK20">MINVERSE(CI20)</f>
        <v>1</v>
      </c>
      <c r="EL20" s="60" cm="1">
        <f t="array" ref="EL20">MINVERSE(CJ20)</f>
        <v>1</v>
      </c>
      <c r="EM20" s="60" cm="1">
        <f t="array" ref="EM20">MINVERSE(CK20)</f>
        <v>1</v>
      </c>
      <c r="EN20" s="60" cm="1">
        <f t="array" ref="EN20">MINVERSE(CL20)</f>
        <v>1</v>
      </c>
      <c r="EO20" s="60" cm="1">
        <f t="array" ref="EO20">MINVERSE(CM20)</f>
        <v>0.5</v>
      </c>
      <c r="EP20" s="60" cm="1">
        <f t="array" ref="EP20">MINVERSE(CN20)</f>
        <v>1</v>
      </c>
      <c r="EQ20" s="60" cm="1">
        <f t="array" ref="EQ20">MINVERSE(CO20)</f>
        <v>1</v>
      </c>
      <c r="ER20" s="50" cm="1">
        <f t="array" ref="ER20">MINVERSE(CP20)</f>
        <v>1</v>
      </c>
      <c r="ES20" s="50" cm="1">
        <f t="array" ref="ES20">MINVERSE(CQ20)</f>
        <v>1</v>
      </c>
      <c r="ET20" s="50" cm="1">
        <f t="array" ref="ET20">MINVERSE(CR20)</f>
        <v>1</v>
      </c>
      <c r="EU20" s="50" cm="1">
        <f t="array" ref="EU20">MINVERSE(CS20)</f>
        <v>1</v>
      </c>
      <c r="EV20" s="50" cm="1">
        <f t="array" ref="EV20">MINVERSE(CT20)</f>
        <v>1</v>
      </c>
      <c r="EW20" s="50" cm="1">
        <f t="array" ref="EW20">MINVERSE(CU20)</f>
        <v>1</v>
      </c>
      <c r="EX20" s="50" cm="1">
        <f t="array" ref="EX20">MINVERSE(CV20)</f>
        <v>1</v>
      </c>
      <c r="EY20" s="50" cm="1">
        <f t="array" ref="EY20">MINVERSE(CW20)</f>
        <v>1</v>
      </c>
      <c r="EZ20" s="50" cm="1">
        <f t="array" ref="EZ20">MINVERSE(CX20)</f>
        <v>1</v>
      </c>
      <c r="FA20" s="50" cm="1">
        <f t="array" ref="FA20">MINVERSE(CY20)</f>
        <v>1</v>
      </c>
      <c r="FB20" s="50" cm="1">
        <f t="array" ref="FB20">MINVERSE(CZ20)</f>
        <v>0.5</v>
      </c>
      <c r="FC20" s="50" cm="1">
        <f t="array" ref="FC20">MINVERSE(DA20)</f>
        <v>1</v>
      </c>
      <c r="FD20" s="50" cm="1">
        <f t="array" ref="FD20">MINVERSE(DB20)</f>
        <v>1</v>
      </c>
      <c r="FE20" s="50" cm="1">
        <f t="array" ref="FE20">MINVERSE(DC20)</f>
        <v>1</v>
      </c>
      <c r="FF20" s="50" cm="1">
        <f t="array" ref="FF20">MINVERSE(DD20)</f>
        <v>1</v>
      </c>
      <c r="FG20" s="50" cm="1">
        <f t="array" ref="FG20">MINVERSE(DE20)</f>
        <v>1</v>
      </c>
      <c r="FH20" s="50" cm="1">
        <f t="array" ref="FH20">MINVERSE(DF20)</f>
        <v>1</v>
      </c>
      <c r="FI20" s="50" cm="1">
        <f t="array" ref="FI20">MINVERSE(DG20)</f>
        <v>1</v>
      </c>
      <c r="FJ20" s="50" cm="1">
        <f t="array" ref="FJ20">MINVERSE(DH20)</f>
        <v>1</v>
      </c>
      <c r="FK20" s="50" cm="1">
        <f t="array" ref="FK20">MINVERSE(DI20)</f>
        <v>1</v>
      </c>
      <c r="FL20" s="50" cm="1">
        <f t="array" ref="FL20">MINVERSE(DJ20)</f>
        <v>1</v>
      </c>
      <c r="FM20" s="50" cm="1">
        <f t="array" ref="FM20">MINVERSE(DK20)</f>
        <v>1</v>
      </c>
      <c r="FN20" s="50" cm="1">
        <f t="array" ref="FN20">MINVERSE(DL20)</f>
        <v>1</v>
      </c>
      <c r="FO20" s="50" cm="1">
        <f t="array" ref="FO20">MINVERSE(DM20)</f>
        <v>0.5</v>
      </c>
      <c r="FP20" s="62" cm="1">
        <f t="array" ref="FP20">MINVERSE(DN20)</f>
        <v>0.5</v>
      </c>
      <c r="FR20" s="84" t="str">
        <f t="shared" si="24"/>
        <v>EXC01</v>
      </c>
      <c r="FS20" s="59">
        <f t="shared" si="25"/>
        <v>1.9230769230769232E-2</v>
      </c>
      <c r="FT20" s="59">
        <f t="shared" si="26"/>
        <v>1.9230769230769232E-2</v>
      </c>
      <c r="FU20" s="59">
        <f t="shared" si="27"/>
        <v>2.1505376344086023E-2</v>
      </c>
      <c r="FV20" s="59">
        <f t="shared" si="28"/>
        <v>1.8264840182648401E-2</v>
      </c>
      <c r="FW20" s="59">
        <f t="shared" si="29"/>
        <v>2.0408163265306121E-2</v>
      </c>
      <c r="FX20" s="59">
        <f t="shared" si="30"/>
        <v>1.301518438177874E-2</v>
      </c>
      <c r="FY20" s="59">
        <f t="shared" si="31"/>
        <v>2.0547945205479451E-2</v>
      </c>
      <c r="FZ20" s="59">
        <f t="shared" si="32"/>
        <v>2.0604395604395604E-2</v>
      </c>
      <c r="GA20" s="59">
        <f t="shared" si="33"/>
        <v>2.0604395604395604E-2</v>
      </c>
      <c r="GB20" s="59">
        <f t="shared" si="34"/>
        <v>1.8720748829953195E-2</v>
      </c>
      <c r="GC20" s="59">
        <f t="shared" si="35"/>
        <v>1.8720748829953195E-2</v>
      </c>
      <c r="GD20" s="59">
        <f t="shared" si="36"/>
        <v>1.3452914798206277E-2</v>
      </c>
      <c r="GE20" s="59">
        <f t="shared" si="37"/>
        <v>1.3452914798206277E-2</v>
      </c>
      <c r="GF20" s="59">
        <f t="shared" si="38"/>
        <v>2.1037868162692847E-2</v>
      </c>
      <c r="GG20" s="59">
        <f t="shared" si="39"/>
        <v>2.1037868162692847E-2</v>
      </c>
      <c r="GH20" s="59">
        <f t="shared" si="40"/>
        <v>2.34375E-2</v>
      </c>
      <c r="GI20" s="59">
        <f t="shared" si="41"/>
        <v>2.34375E-2</v>
      </c>
      <c r="GJ20" s="59">
        <f t="shared" si="42"/>
        <v>1.9199999999999998E-2</v>
      </c>
      <c r="GK20" s="59">
        <f t="shared" si="43"/>
        <v>1.9199999999999998E-2</v>
      </c>
      <c r="GL20" s="59">
        <f t="shared" si="44"/>
        <v>1.9199999999999998E-2</v>
      </c>
      <c r="GM20" s="59">
        <f t="shared" si="45"/>
        <v>2.1723388848660392E-2</v>
      </c>
      <c r="GN20" s="59">
        <f t="shared" si="46"/>
        <v>8.4033613445378148E-3</v>
      </c>
      <c r="GO20" s="59">
        <f t="shared" si="47"/>
        <v>6.9444444444444441E-3</v>
      </c>
      <c r="GP20" s="59">
        <f t="shared" si="48"/>
        <v>2.2480329711502434E-2</v>
      </c>
      <c r="GQ20" s="59">
        <f t="shared" si="49"/>
        <v>1.2170385395537527E-2</v>
      </c>
      <c r="GR20" s="59">
        <f t="shared" si="50"/>
        <v>7.4074074074074077E-3</v>
      </c>
      <c r="GS20" s="59">
        <f t="shared" si="51"/>
        <v>8.9285714285714281E-3</v>
      </c>
      <c r="GT20" s="59">
        <f t="shared" si="52"/>
        <v>2.3291925465838508E-2</v>
      </c>
      <c r="GU20" s="59">
        <f t="shared" si="53"/>
        <v>2.072538860103627E-2</v>
      </c>
      <c r="GV20" s="59">
        <f t="shared" si="54"/>
        <v>2.3291925465838508E-2</v>
      </c>
      <c r="GW20" s="59">
        <f t="shared" si="55"/>
        <v>2.3291925465838508E-2</v>
      </c>
      <c r="GX20" s="59">
        <f t="shared" si="56"/>
        <v>2.3291925465838508E-2</v>
      </c>
      <c r="GY20" s="59">
        <f t="shared" si="57"/>
        <v>2.3291925465838508E-2</v>
      </c>
      <c r="GZ20" s="59">
        <f t="shared" si="58"/>
        <v>2.3291925465838508E-2</v>
      </c>
      <c r="HA20" s="59">
        <f t="shared" si="59"/>
        <v>2.3291925465838508E-2</v>
      </c>
      <c r="HB20" s="59">
        <f t="shared" si="60"/>
        <v>2.3291925465838508E-2</v>
      </c>
      <c r="HC20" s="59">
        <f t="shared" si="61"/>
        <v>0.01</v>
      </c>
      <c r="HD20" s="59">
        <f t="shared" si="62"/>
        <v>1.311762133799738E-2</v>
      </c>
      <c r="HE20" s="59">
        <f t="shared" si="63"/>
        <v>2.3734177215189875E-2</v>
      </c>
      <c r="HF20" s="59">
        <f t="shared" si="64"/>
        <v>2.1505376344086023E-2</v>
      </c>
      <c r="HG20" s="59">
        <f t="shared" si="65"/>
        <v>2.3734177215189875E-2</v>
      </c>
      <c r="HH20" s="59">
        <f t="shared" si="66"/>
        <v>2.1505376344086023E-2</v>
      </c>
      <c r="HI20" s="59">
        <f t="shared" si="67"/>
        <v>2.3734177215189875E-2</v>
      </c>
      <c r="HJ20" s="59">
        <f t="shared" si="68"/>
        <v>1.4492753623188406E-2</v>
      </c>
      <c r="HK20" s="59">
        <f t="shared" si="69"/>
        <v>2.4164317358034634E-2</v>
      </c>
      <c r="HL20" s="59">
        <f t="shared" si="70"/>
        <v>2.1818181818181816E-2</v>
      </c>
      <c r="HM20" s="59">
        <f t="shared" si="71"/>
        <v>2.0066889632107024E-2</v>
      </c>
      <c r="HN20" s="59">
        <f t="shared" si="72"/>
        <v>2.0066889632107024E-2</v>
      </c>
      <c r="HO20" s="59">
        <f t="shared" si="73"/>
        <v>2.1818181818181816E-2</v>
      </c>
      <c r="HP20" s="59">
        <f t="shared" si="74"/>
        <v>1.8867924528301886E-2</v>
      </c>
      <c r="HQ20" s="59">
        <f t="shared" si="75"/>
        <v>1.5045135406218659E-2</v>
      </c>
      <c r="HR20" s="59">
        <f t="shared" si="76"/>
        <v>1.5511892450879011E-2</v>
      </c>
      <c r="HT20" s="15">
        <f t="shared" si="77"/>
        <v>0.98861165547867791</v>
      </c>
      <c r="HU20" s="24">
        <f t="shared" si="78"/>
        <v>1.9011762605359195E-2</v>
      </c>
      <c r="HV20" s="25">
        <f t="shared" si="112"/>
        <v>1.9011762605359195</v>
      </c>
    </row>
    <row r="21" spans="1:230" ht="15" customHeight="1" thickBot="1" x14ac:dyDescent="0.35">
      <c r="A21" s="84"/>
      <c r="B21" s="84" t="s">
        <v>233</v>
      </c>
      <c r="C21" s="85" t="s">
        <v>149</v>
      </c>
      <c r="D21" s="85" t="s">
        <v>42</v>
      </c>
      <c r="E21" s="85" t="s">
        <v>26</v>
      </c>
      <c r="F21" s="85" t="s">
        <v>2</v>
      </c>
      <c r="G21" s="85" t="s">
        <v>121</v>
      </c>
      <c r="H21" s="84">
        <v>6</v>
      </c>
      <c r="I21" s="90">
        <f t="shared" si="79"/>
        <v>3</v>
      </c>
      <c r="J21" s="24">
        <f t="shared" si="80"/>
        <v>1.9011762605359195E-2</v>
      </c>
      <c r="L21" s="85" t="str">
        <f t="shared" si="81"/>
        <v>EXC02</v>
      </c>
      <c r="M21" s="41">
        <f t="shared" si="82"/>
        <v>1</v>
      </c>
      <c r="N21" s="41">
        <f t="shared" si="83"/>
        <v>1</v>
      </c>
      <c r="O21" s="41">
        <f t="shared" si="84"/>
        <v>4</v>
      </c>
      <c r="P21" s="41">
        <f t="shared" si="85"/>
        <v>2</v>
      </c>
      <c r="Q21" s="41">
        <f t="shared" si="86"/>
        <v>3</v>
      </c>
      <c r="R21" s="41">
        <f t="shared" si="87"/>
        <v>1</v>
      </c>
      <c r="S21" s="41">
        <f t="shared" si="88"/>
        <v>3</v>
      </c>
      <c r="T21" s="41">
        <f t="shared" si="89"/>
        <v>1</v>
      </c>
      <c r="U21" s="41">
        <f t="shared" si="90"/>
        <v>1</v>
      </c>
      <c r="V21" s="41">
        <f t="shared" si="91"/>
        <v>1</v>
      </c>
      <c r="W21" s="41">
        <f t="shared" si="92"/>
        <v>1</v>
      </c>
      <c r="X21" s="41">
        <f t="shared" si="93"/>
        <v>1</v>
      </c>
      <c r="Y21" s="41">
        <f t="shared" si="94"/>
        <v>1</v>
      </c>
      <c r="Z21" s="41">
        <f t="shared" si="95"/>
        <v>1</v>
      </c>
      <c r="AA21" s="41">
        <f t="shared" si="96"/>
        <v>1</v>
      </c>
      <c r="AB21" s="41">
        <f t="shared" si="97"/>
        <v>3</v>
      </c>
      <c r="AC21" s="41">
        <f t="shared" si="98"/>
        <v>3</v>
      </c>
      <c r="AD21" s="41">
        <f t="shared" si="99"/>
        <v>1</v>
      </c>
      <c r="AE21" s="41">
        <f t="shared" si="100"/>
        <v>1</v>
      </c>
      <c r="AF21" s="41">
        <f t="shared" si="101"/>
        <v>1</v>
      </c>
      <c r="AG21" s="41">
        <f t="shared" si="102"/>
        <v>1</v>
      </c>
      <c r="AH21" s="41">
        <f t="shared" si="103"/>
        <v>3</v>
      </c>
      <c r="AI21" s="41">
        <f t="shared" si="104"/>
        <v>4</v>
      </c>
      <c r="AJ21" s="41">
        <f t="shared" si="105"/>
        <v>1</v>
      </c>
      <c r="AK21" s="41">
        <f t="shared" si="106"/>
        <v>1</v>
      </c>
      <c r="AL21" s="41">
        <f t="shared" si="107"/>
        <v>4</v>
      </c>
      <c r="AM21" s="41">
        <f t="shared" si="108"/>
        <v>3</v>
      </c>
      <c r="AN21" s="41">
        <f t="shared" si="109"/>
        <v>1</v>
      </c>
      <c r="AO21" s="41">
        <f t="shared" si="110"/>
        <v>1</v>
      </c>
      <c r="AP21" s="41">
        <f t="shared" si="111"/>
        <v>1</v>
      </c>
      <c r="AQ21" s="41">
        <f t="shared" si="0"/>
        <v>1</v>
      </c>
      <c r="AR21" s="41">
        <f t="shared" si="1"/>
        <v>1</v>
      </c>
      <c r="AS21" s="41">
        <f t="shared" si="2"/>
        <v>1</v>
      </c>
      <c r="AT21" s="41">
        <f t="shared" si="3"/>
        <v>1</v>
      </c>
      <c r="AU21" s="41">
        <f t="shared" si="4"/>
        <v>1</v>
      </c>
      <c r="AV21" s="41">
        <f t="shared" si="5"/>
        <v>1</v>
      </c>
      <c r="AW21" s="41">
        <f t="shared" si="6"/>
        <v>4</v>
      </c>
      <c r="AX21" s="41">
        <f t="shared" si="7"/>
        <v>1</v>
      </c>
      <c r="AY21" s="41">
        <f t="shared" si="8"/>
        <v>1</v>
      </c>
      <c r="AZ21" s="41">
        <f t="shared" si="9"/>
        <v>1</v>
      </c>
      <c r="BA21" s="41">
        <f t="shared" si="10"/>
        <v>1</v>
      </c>
      <c r="BB21" s="41">
        <f t="shared" si="11"/>
        <v>1</v>
      </c>
      <c r="BC21" s="41">
        <f t="shared" si="12"/>
        <v>1</v>
      </c>
      <c r="BD21" s="41">
        <f t="shared" si="13"/>
        <v>3</v>
      </c>
      <c r="BE21" s="41">
        <f t="shared" si="14"/>
        <v>1</v>
      </c>
      <c r="BF21" s="41">
        <f t="shared" si="15"/>
        <v>1</v>
      </c>
      <c r="BG21" s="41">
        <f t="shared" si="16"/>
        <v>1</v>
      </c>
      <c r="BH21" s="41">
        <f t="shared" si="17"/>
        <v>1</v>
      </c>
      <c r="BI21" s="41">
        <f t="shared" si="18"/>
        <v>1</v>
      </c>
      <c r="BJ21" s="41">
        <f t="shared" si="19"/>
        <v>2</v>
      </c>
      <c r="BK21" s="41">
        <f t="shared" si="20"/>
        <v>1</v>
      </c>
      <c r="BL21" s="44">
        <f t="shared" si="21"/>
        <v>1</v>
      </c>
      <c r="BN21" s="84" t="str">
        <f t="shared" si="22"/>
        <v>EXC02</v>
      </c>
      <c r="BO21" s="45">
        <f t="shared" si="22"/>
        <v>1</v>
      </c>
      <c r="BP21" s="45">
        <f t="shared" si="22"/>
        <v>1</v>
      </c>
      <c r="BQ21" s="45">
        <f t="shared" si="22"/>
        <v>4</v>
      </c>
      <c r="BR21" s="45">
        <f t="shared" si="22"/>
        <v>2</v>
      </c>
      <c r="BS21" s="45">
        <f t="shared" si="22"/>
        <v>3</v>
      </c>
      <c r="BT21" s="45">
        <f t="shared" si="22"/>
        <v>1</v>
      </c>
      <c r="BU21" s="45">
        <f t="shared" si="22"/>
        <v>3</v>
      </c>
      <c r="BV21" s="45">
        <f t="shared" si="22"/>
        <v>1</v>
      </c>
      <c r="BW21" s="45">
        <f t="shared" si="22"/>
        <v>1</v>
      </c>
      <c r="BX21" s="45">
        <f t="shared" si="22"/>
        <v>1</v>
      </c>
      <c r="BY21" s="45">
        <f t="shared" si="22"/>
        <v>1</v>
      </c>
      <c r="BZ21" s="45">
        <f t="shared" si="22"/>
        <v>1</v>
      </c>
      <c r="CA21" s="45">
        <f t="shared" si="22"/>
        <v>1</v>
      </c>
      <c r="CB21" s="45">
        <f t="shared" si="22"/>
        <v>1</v>
      </c>
      <c r="CC21" s="45">
        <f t="shared" si="22"/>
        <v>1</v>
      </c>
      <c r="CD21" s="45">
        <f t="shared" si="114"/>
        <v>3</v>
      </c>
      <c r="CE21" s="45">
        <f t="shared" si="114"/>
        <v>3</v>
      </c>
      <c r="CF21" s="45">
        <f t="shared" si="114"/>
        <v>1</v>
      </c>
      <c r="CG21" s="45">
        <f t="shared" si="114"/>
        <v>1</v>
      </c>
      <c r="CH21" s="42" cm="1">
        <f t="array" ref="CH21:DN21">TRANSPOSE(AF21:AF53)</f>
        <v>1</v>
      </c>
      <c r="CI21" s="41">
        <v>1</v>
      </c>
      <c r="CJ21" s="41">
        <v>1</v>
      </c>
      <c r="CK21" s="41">
        <v>1</v>
      </c>
      <c r="CL21" s="41">
        <v>1</v>
      </c>
      <c r="CM21" s="41">
        <v>2</v>
      </c>
      <c r="CN21" s="41">
        <v>1</v>
      </c>
      <c r="CO21" s="41">
        <v>1</v>
      </c>
      <c r="CP21" s="41">
        <v>1</v>
      </c>
      <c r="CQ21" s="41">
        <v>1</v>
      </c>
      <c r="CR21" s="41">
        <v>1</v>
      </c>
      <c r="CS21" s="41">
        <v>1</v>
      </c>
      <c r="CT21" s="41">
        <v>1</v>
      </c>
      <c r="CU21" s="41">
        <v>1</v>
      </c>
      <c r="CV21" s="41">
        <v>1</v>
      </c>
      <c r="CW21" s="41">
        <v>1</v>
      </c>
      <c r="CX21" s="41">
        <v>1</v>
      </c>
      <c r="CY21" s="41">
        <v>1</v>
      </c>
      <c r="CZ21" s="41">
        <v>2</v>
      </c>
      <c r="DA21" s="41">
        <v>1</v>
      </c>
      <c r="DB21" s="41">
        <v>1</v>
      </c>
      <c r="DC21" s="41">
        <v>1</v>
      </c>
      <c r="DD21" s="41">
        <v>1</v>
      </c>
      <c r="DE21" s="41">
        <v>1</v>
      </c>
      <c r="DF21" s="41">
        <v>1</v>
      </c>
      <c r="DG21" s="41">
        <v>1</v>
      </c>
      <c r="DH21" s="41">
        <v>1</v>
      </c>
      <c r="DI21" s="41">
        <v>1</v>
      </c>
      <c r="DJ21" s="41">
        <v>1</v>
      </c>
      <c r="DK21" s="41">
        <v>1</v>
      </c>
      <c r="DL21" s="41">
        <v>1</v>
      </c>
      <c r="DM21" s="41">
        <v>2</v>
      </c>
      <c r="DN21" s="44">
        <v>2</v>
      </c>
      <c r="DP21" s="84" t="str">
        <f t="shared" si="23"/>
        <v>EXC02</v>
      </c>
      <c r="DQ21" s="51">
        <f t="shared" si="23"/>
        <v>1</v>
      </c>
      <c r="DR21" s="52">
        <f t="shared" si="23"/>
        <v>1</v>
      </c>
      <c r="DS21" s="52">
        <f t="shared" si="23"/>
        <v>4</v>
      </c>
      <c r="DT21" s="52">
        <f t="shared" si="23"/>
        <v>2</v>
      </c>
      <c r="DU21" s="52">
        <f t="shared" si="23"/>
        <v>3</v>
      </c>
      <c r="DV21" s="52">
        <f t="shared" si="23"/>
        <v>1</v>
      </c>
      <c r="DW21" s="52">
        <f t="shared" si="23"/>
        <v>3</v>
      </c>
      <c r="DX21" s="52">
        <f t="shared" si="23"/>
        <v>1</v>
      </c>
      <c r="DY21" s="52">
        <f t="shared" si="23"/>
        <v>1</v>
      </c>
      <c r="DZ21" s="52">
        <f t="shared" si="23"/>
        <v>1</v>
      </c>
      <c r="EA21" s="52">
        <f t="shared" si="23"/>
        <v>1</v>
      </c>
      <c r="EB21" s="52">
        <f t="shared" si="23"/>
        <v>1</v>
      </c>
      <c r="EC21" s="52">
        <f t="shared" si="23"/>
        <v>1</v>
      </c>
      <c r="ED21" s="52">
        <f t="shared" si="23"/>
        <v>1</v>
      </c>
      <c r="EE21" s="52">
        <f t="shared" si="23"/>
        <v>1</v>
      </c>
      <c r="EF21" s="52">
        <f t="shared" si="113"/>
        <v>3</v>
      </c>
      <c r="EG21" s="52">
        <f t="shared" si="113"/>
        <v>3</v>
      </c>
      <c r="EH21" s="52">
        <f t="shared" si="113"/>
        <v>1</v>
      </c>
      <c r="EI21" s="52">
        <f t="shared" si="113"/>
        <v>1</v>
      </c>
      <c r="EJ21" s="52">
        <f t="shared" si="113"/>
        <v>1</v>
      </c>
      <c r="EK21" s="60" cm="1">
        <f t="array" ref="EK21">MINVERSE(CI21)</f>
        <v>1</v>
      </c>
      <c r="EL21" s="60" cm="1">
        <f t="array" ref="EL21">MINVERSE(CJ21)</f>
        <v>1</v>
      </c>
      <c r="EM21" s="60" cm="1">
        <f t="array" ref="EM21">MINVERSE(CK21)</f>
        <v>1</v>
      </c>
      <c r="EN21" s="60" cm="1">
        <f t="array" ref="EN21">MINVERSE(CL21)</f>
        <v>1</v>
      </c>
      <c r="EO21" s="60" cm="1">
        <f t="array" ref="EO21">MINVERSE(CM21)</f>
        <v>0.5</v>
      </c>
      <c r="EP21" s="60" cm="1">
        <f t="array" ref="EP21">MINVERSE(CN21)</f>
        <v>1</v>
      </c>
      <c r="EQ21" s="60" cm="1">
        <f t="array" ref="EQ21">MINVERSE(CO21)</f>
        <v>1</v>
      </c>
      <c r="ER21" s="50" cm="1">
        <f t="array" ref="ER21">MINVERSE(CP21)</f>
        <v>1</v>
      </c>
      <c r="ES21" s="50" cm="1">
        <f t="array" ref="ES21">MINVERSE(CQ21)</f>
        <v>1</v>
      </c>
      <c r="ET21" s="50" cm="1">
        <f t="array" ref="ET21">MINVERSE(CR21)</f>
        <v>1</v>
      </c>
      <c r="EU21" s="50" cm="1">
        <f t="array" ref="EU21">MINVERSE(CS21)</f>
        <v>1</v>
      </c>
      <c r="EV21" s="50" cm="1">
        <f t="array" ref="EV21">MINVERSE(CT21)</f>
        <v>1</v>
      </c>
      <c r="EW21" s="50" cm="1">
        <f t="array" ref="EW21">MINVERSE(CU21)</f>
        <v>1</v>
      </c>
      <c r="EX21" s="50" cm="1">
        <f t="array" ref="EX21">MINVERSE(CV21)</f>
        <v>1</v>
      </c>
      <c r="EY21" s="50" cm="1">
        <f t="array" ref="EY21">MINVERSE(CW21)</f>
        <v>1</v>
      </c>
      <c r="EZ21" s="50" cm="1">
        <f t="array" ref="EZ21">MINVERSE(CX21)</f>
        <v>1</v>
      </c>
      <c r="FA21" s="50" cm="1">
        <f t="array" ref="FA21">MINVERSE(CY21)</f>
        <v>1</v>
      </c>
      <c r="FB21" s="50" cm="1">
        <f t="array" ref="FB21">MINVERSE(CZ21)</f>
        <v>0.5</v>
      </c>
      <c r="FC21" s="50" cm="1">
        <f t="array" ref="FC21">MINVERSE(DA21)</f>
        <v>1</v>
      </c>
      <c r="FD21" s="50" cm="1">
        <f t="array" ref="FD21">MINVERSE(DB21)</f>
        <v>1</v>
      </c>
      <c r="FE21" s="50" cm="1">
        <f t="array" ref="FE21">MINVERSE(DC21)</f>
        <v>1</v>
      </c>
      <c r="FF21" s="50" cm="1">
        <f t="array" ref="FF21">MINVERSE(DD21)</f>
        <v>1</v>
      </c>
      <c r="FG21" s="50" cm="1">
        <f t="array" ref="FG21">MINVERSE(DE21)</f>
        <v>1</v>
      </c>
      <c r="FH21" s="50" cm="1">
        <f t="array" ref="FH21">MINVERSE(DF21)</f>
        <v>1</v>
      </c>
      <c r="FI21" s="50" cm="1">
        <f t="array" ref="FI21">MINVERSE(DG21)</f>
        <v>1</v>
      </c>
      <c r="FJ21" s="50" cm="1">
        <f t="array" ref="FJ21">MINVERSE(DH21)</f>
        <v>1</v>
      </c>
      <c r="FK21" s="50" cm="1">
        <f t="array" ref="FK21">MINVERSE(DI21)</f>
        <v>1</v>
      </c>
      <c r="FL21" s="50" cm="1">
        <f t="array" ref="FL21">MINVERSE(DJ21)</f>
        <v>1</v>
      </c>
      <c r="FM21" s="50" cm="1">
        <f t="array" ref="FM21">MINVERSE(DK21)</f>
        <v>1</v>
      </c>
      <c r="FN21" s="50" cm="1">
        <f t="array" ref="FN21">MINVERSE(DL21)</f>
        <v>1</v>
      </c>
      <c r="FO21" s="50" cm="1">
        <f t="array" ref="FO21">MINVERSE(DM21)</f>
        <v>0.5</v>
      </c>
      <c r="FP21" s="62" cm="1">
        <f t="array" ref="FP21">MINVERSE(DN21)</f>
        <v>0.5</v>
      </c>
      <c r="FR21" s="84" t="str">
        <f t="shared" si="24"/>
        <v>EXC02</v>
      </c>
      <c r="FS21" s="59">
        <f t="shared" si="25"/>
        <v>1.9230769230769232E-2</v>
      </c>
      <c r="FT21" s="59">
        <f t="shared" si="26"/>
        <v>1.9230769230769232E-2</v>
      </c>
      <c r="FU21" s="59">
        <f t="shared" si="27"/>
        <v>2.1505376344086023E-2</v>
      </c>
      <c r="FV21" s="59">
        <f t="shared" si="28"/>
        <v>1.8264840182648401E-2</v>
      </c>
      <c r="FW21" s="59">
        <f t="shared" si="29"/>
        <v>2.0408163265306121E-2</v>
      </c>
      <c r="FX21" s="59">
        <f t="shared" si="30"/>
        <v>1.301518438177874E-2</v>
      </c>
      <c r="FY21" s="59">
        <f t="shared" si="31"/>
        <v>2.0547945205479451E-2</v>
      </c>
      <c r="FZ21" s="59">
        <f t="shared" si="32"/>
        <v>2.0604395604395604E-2</v>
      </c>
      <c r="GA21" s="59">
        <f t="shared" si="33"/>
        <v>2.0604395604395604E-2</v>
      </c>
      <c r="GB21" s="59">
        <f t="shared" si="34"/>
        <v>1.8720748829953195E-2</v>
      </c>
      <c r="GC21" s="59">
        <f t="shared" si="35"/>
        <v>1.8720748829953195E-2</v>
      </c>
      <c r="GD21" s="59">
        <f t="shared" si="36"/>
        <v>1.3452914798206277E-2</v>
      </c>
      <c r="GE21" s="59">
        <f t="shared" si="37"/>
        <v>1.3452914798206277E-2</v>
      </c>
      <c r="GF21" s="59">
        <f t="shared" si="38"/>
        <v>2.1037868162692847E-2</v>
      </c>
      <c r="GG21" s="59">
        <f t="shared" si="39"/>
        <v>2.1037868162692847E-2</v>
      </c>
      <c r="GH21" s="59">
        <f t="shared" si="40"/>
        <v>2.34375E-2</v>
      </c>
      <c r="GI21" s="59">
        <f t="shared" si="41"/>
        <v>2.34375E-2</v>
      </c>
      <c r="GJ21" s="59">
        <f t="shared" si="42"/>
        <v>1.9199999999999998E-2</v>
      </c>
      <c r="GK21" s="59">
        <f t="shared" si="43"/>
        <v>1.9199999999999998E-2</v>
      </c>
      <c r="GL21" s="59">
        <f t="shared" si="44"/>
        <v>1.9199999999999998E-2</v>
      </c>
      <c r="GM21" s="59">
        <f t="shared" si="45"/>
        <v>2.1723388848660392E-2</v>
      </c>
      <c r="GN21" s="59">
        <f t="shared" si="46"/>
        <v>8.4033613445378148E-3</v>
      </c>
      <c r="GO21" s="59">
        <f t="shared" si="47"/>
        <v>6.9444444444444441E-3</v>
      </c>
      <c r="GP21" s="59">
        <f t="shared" si="48"/>
        <v>2.2480329711502434E-2</v>
      </c>
      <c r="GQ21" s="59">
        <f t="shared" si="49"/>
        <v>1.2170385395537527E-2</v>
      </c>
      <c r="GR21" s="59">
        <f t="shared" si="50"/>
        <v>7.4074074074074077E-3</v>
      </c>
      <c r="GS21" s="59">
        <f t="shared" si="51"/>
        <v>8.9285714285714281E-3</v>
      </c>
      <c r="GT21" s="59">
        <f t="shared" si="52"/>
        <v>2.3291925465838508E-2</v>
      </c>
      <c r="GU21" s="59">
        <f t="shared" si="53"/>
        <v>2.072538860103627E-2</v>
      </c>
      <c r="GV21" s="59">
        <f t="shared" si="54"/>
        <v>2.3291925465838508E-2</v>
      </c>
      <c r="GW21" s="59">
        <f t="shared" si="55"/>
        <v>2.3291925465838508E-2</v>
      </c>
      <c r="GX21" s="59">
        <f t="shared" si="56"/>
        <v>2.3291925465838508E-2</v>
      </c>
      <c r="GY21" s="59">
        <f t="shared" si="57"/>
        <v>2.3291925465838508E-2</v>
      </c>
      <c r="GZ21" s="59">
        <f t="shared" si="58"/>
        <v>2.3291925465838508E-2</v>
      </c>
      <c r="HA21" s="59">
        <f t="shared" si="59"/>
        <v>2.3291925465838508E-2</v>
      </c>
      <c r="HB21" s="59">
        <f t="shared" si="60"/>
        <v>2.3291925465838508E-2</v>
      </c>
      <c r="HC21" s="59">
        <f t="shared" si="61"/>
        <v>0.01</v>
      </c>
      <c r="HD21" s="59">
        <f t="shared" si="62"/>
        <v>1.311762133799738E-2</v>
      </c>
      <c r="HE21" s="59">
        <f t="shared" si="63"/>
        <v>2.3734177215189875E-2</v>
      </c>
      <c r="HF21" s="59">
        <f t="shared" si="64"/>
        <v>2.1505376344086023E-2</v>
      </c>
      <c r="HG21" s="59">
        <f t="shared" si="65"/>
        <v>2.3734177215189875E-2</v>
      </c>
      <c r="HH21" s="59">
        <f t="shared" si="66"/>
        <v>2.1505376344086023E-2</v>
      </c>
      <c r="HI21" s="59">
        <f t="shared" si="67"/>
        <v>2.3734177215189875E-2</v>
      </c>
      <c r="HJ21" s="59">
        <f t="shared" si="68"/>
        <v>1.4492753623188406E-2</v>
      </c>
      <c r="HK21" s="59">
        <f t="shared" si="69"/>
        <v>2.4164317358034634E-2</v>
      </c>
      <c r="HL21" s="59">
        <f t="shared" si="70"/>
        <v>2.1818181818181816E-2</v>
      </c>
      <c r="HM21" s="59">
        <f t="shared" si="71"/>
        <v>2.0066889632107024E-2</v>
      </c>
      <c r="HN21" s="59">
        <f t="shared" si="72"/>
        <v>2.0066889632107024E-2</v>
      </c>
      <c r="HO21" s="59">
        <f t="shared" si="73"/>
        <v>2.1818181818181816E-2</v>
      </c>
      <c r="HP21" s="59">
        <f t="shared" si="74"/>
        <v>1.8867924528301886E-2</v>
      </c>
      <c r="HQ21" s="59">
        <f t="shared" si="75"/>
        <v>1.5045135406218659E-2</v>
      </c>
      <c r="HR21" s="59">
        <f t="shared" si="76"/>
        <v>1.5511892450879011E-2</v>
      </c>
      <c r="HT21" s="15">
        <f t="shared" si="77"/>
        <v>0.98861165547867791</v>
      </c>
      <c r="HU21" s="24">
        <f t="shared" si="78"/>
        <v>1.9011762605359195E-2</v>
      </c>
      <c r="HV21" s="25">
        <f t="shared" si="112"/>
        <v>1.9011762605359195</v>
      </c>
    </row>
    <row r="22" spans="1:230" ht="15" customHeight="1" thickBot="1" x14ac:dyDescent="0.35">
      <c r="A22" s="84"/>
      <c r="B22" s="84" t="s">
        <v>234</v>
      </c>
      <c r="C22" s="86" t="s">
        <v>147</v>
      </c>
      <c r="D22" s="87" t="s">
        <v>42</v>
      </c>
      <c r="E22" s="85" t="s">
        <v>26</v>
      </c>
      <c r="F22" s="85" t="s">
        <v>2</v>
      </c>
      <c r="G22" s="85" t="s">
        <v>127</v>
      </c>
      <c r="H22" s="84">
        <v>4</v>
      </c>
      <c r="I22" s="90">
        <f t="shared" si="79"/>
        <v>2</v>
      </c>
      <c r="J22" s="24">
        <f t="shared" si="80"/>
        <v>2.169545200734185E-2</v>
      </c>
      <c r="L22" s="85" t="str">
        <f t="shared" si="81"/>
        <v>EXC03</v>
      </c>
      <c r="M22" s="41">
        <f t="shared" si="82"/>
        <v>1</v>
      </c>
      <c r="N22" s="41">
        <f t="shared" si="83"/>
        <v>1</v>
      </c>
      <c r="O22" s="41">
        <f t="shared" si="84"/>
        <v>5</v>
      </c>
      <c r="P22" s="41">
        <f t="shared" si="85"/>
        <v>3</v>
      </c>
      <c r="Q22" s="41">
        <f t="shared" si="86"/>
        <v>4</v>
      </c>
      <c r="R22" s="41">
        <f t="shared" si="87"/>
        <v>2</v>
      </c>
      <c r="S22" s="41">
        <f t="shared" si="88"/>
        <v>4</v>
      </c>
      <c r="T22" s="41">
        <f t="shared" si="89"/>
        <v>1</v>
      </c>
      <c r="U22" s="41">
        <f t="shared" si="90"/>
        <v>1</v>
      </c>
      <c r="V22" s="41">
        <f t="shared" si="91"/>
        <v>1</v>
      </c>
      <c r="W22" s="41">
        <f t="shared" si="92"/>
        <v>1</v>
      </c>
      <c r="X22" s="41">
        <f t="shared" si="93"/>
        <v>2</v>
      </c>
      <c r="Y22" s="41">
        <f t="shared" si="94"/>
        <v>2</v>
      </c>
      <c r="Z22" s="41">
        <f t="shared" si="95"/>
        <v>1</v>
      </c>
      <c r="AA22" s="41">
        <f t="shared" si="96"/>
        <v>1</v>
      </c>
      <c r="AB22" s="41">
        <f t="shared" si="97"/>
        <v>4</v>
      </c>
      <c r="AC22" s="41">
        <f t="shared" si="98"/>
        <v>4</v>
      </c>
      <c r="AD22" s="41">
        <f t="shared" si="99"/>
        <v>1</v>
      </c>
      <c r="AE22" s="41">
        <f t="shared" si="100"/>
        <v>1</v>
      </c>
      <c r="AF22" s="41">
        <f t="shared" si="101"/>
        <v>1</v>
      </c>
      <c r="AG22" s="41">
        <f t="shared" si="102"/>
        <v>1</v>
      </c>
      <c r="AH22" s="41">
        <f t="shared" si="103"/>
        <v>4</v>
      </c>
      <c r="AI22" s="41">
        <f t="shared" si="104"/>
        <v>5</v>
      </c>
      <c r="AJ22" s="41">
        <f t="shared" si="105"/>
        <v>1</v>
      </c>
      <c r="AK22" s="41">
        <f t="shared" si="106"/>
        <v>1</v>
      </c>
      <c r="AL22" s="41">
        <f t="shared" si="107"/>
        <v>5</v>
      </c>
      <c r="AM22" s="41">
        <f t="shared" si="108"/>
        <v>4</v>
      </c>
      <c r="AN22" s="41">
        <f t="shared" si="109"/>
        <v>1</v>
      </c>
      <c r="AO22" s="41">
        <f t="shared" si="110"/>
        <v>1</v>
      </c>
      <c r="AP22" s="41">
        <f t="shared" si="111"/>
        <v>1</v>
      </c>
      <c r="AQ22" s="41">
        <f t="shared" si="0"/>
        <v>1</v>
      </c>
      <c r="AR22" s="41">
        <f t="shared" si="1"/>
        <v>1</v>
      </c>
      <c r="AS22" s="41">
        <f t="shared" si="2"/>
        <v>1</v>
      </c>
      <c r="AT22" s="41">
        <f t="shared" si="3"/>
        <v>1</v>
      </c>
      <c r="AU22" s="41">
        <f t="shared" si="4"/>
        <v>1</v>
      </c>
      <c r="AV22" s="41">
        <f t="shared" si="5"/>
        <v>1</v>
      </c>
      <c r="AW22" s="41">
        <f t="shared" si="6"/>
        <v>5</v>
      </c>
      <c r="AX22" s="41">
        <f t="shared" si="7"/>
        <v>1</v>
      </c>
      <c r="AY22" s="41">
        <f t="shared" si="8"/>
        <v>1</v>
      </c>
      <c r="AZ22" s="41">
        <f t="shared" si="9"/>
        <v>1</v>
      </c>
      <c r="BA22" s="41">
        <f t="shared" si="10"/>
        <v>1</v>
      </c>
      <c r="BB22" s="41">
        <f t="shared" si="11"/>
        <v>1</v>
      </c>
      <c r="BC22" s="41">
        <f t="shared" si="12"/>
        <v>1</v>
      </c>
      <c r="BD22" s="41">
        <f t="shared" si="13"/>
        <v>4</v>
      </c>
      <c r="BE22" s="41">
        <f t="shared" si="14"/>
        <v>1</v>
      </c>
      <c r="BF22" s="41">
        <f t="shared" si="15"/>
        <v>1</v>
      </c>
      <c r="BG22" s="41">
        <f t="shared" si="16"/>
        <v>2</v>
      </c>
      <c r="BH22" s="41">
        <f t="shared" si="17"/>
        <v>2</v>
      </c>
      <c r="BI22" s="41">
        <f t="shared" si="18"/>
        <v>1</v>
      </c>
      <c r="BJ22" s="41">
        <f t="shared" si="19"/>
        <v>3</v>
      </c>
      <c r="BK22" s="41">
        <f t="shared" si="20"/>
        <v>1</v>
      </c>
      <c r="BL22" s="44">
        <f t="shared" si="21"/>
        <v>1</v>
      </c>
      <c r="BN22" s="84" t="str">
        <f t="shared" si="22"/>
        <v>EXC03</v>
      </c>
      <c r="BO22" s="45">
        <f t="shared" si="22"/>
        <v>1</v>
      </c>
      <c r="BP22" s="45">
        <f t="shared" si="22"/>
        <v>1</v>
      </c>
      <c r="BQ22" s="45">
        <f t="shared" si="22"/>
        <v>5</v>
      </c>
      <c r="BR22" s="45">
        <f t="shared" si="22"/>
        <v>3</v>
      </c>
      <c r="BS22" s="45">
        <f t="shared" si="22"/>
        <v>4</v>
      </c>
      <c r="BT22" s="45">
        <f t="shared" si="22"/>
        <v>2</v>
      </c>
      <c r="BU22" s="45">
        <f t="shared" si="22"/>
        <v>4</v>
      </c>
      <c r="BV22" s="45">
        <f t="shared" si="22"/>
        <v>1</v>
      </c>
      <c r="BW22" s="45">
        <f t="shared" si="22"/>
        <v>1</v>
      </c>
      <c r="BX22" s="45">
        <f t="shared" si="22"/>
        <v>1</v>
      </c>
      <c r="BY22" s="45">
        <f t="shared" si="22"/>
        <v>1</v>
      </c>
      <c r="BZ22" s="45">
        <f t="shared" si="22"/>
        <v>2</v>
      </c>
      <c r="CA22" s="45">
        <f t="shared" si="22"/>
        <v>2</v>
      </c>
      <c r="CB22" s="45">
        <f t="shared" si="22"/>
        <v>1</v>
      </c>
      <c r="CC22" s="45">
        <f t="shared" si="22"/>
        <v>1</v>
      </c>
      <c r="CD22" s="45">
        <f t="shared" si="114"/>
        <v>4</v>
      </c>
      <c r="CE22" s="45">
        <f t="shared" si="114"/>
        <v>4</v>
      </c>
      <c r="CF22" s="45">
        <f t="shared" si="114"/>
        <v>1</v>
      </c>
      <c r="CG22" s="45">
        <f t="shared" si="114"/>
        <v>1</v>
      </c>
      <c r="CH22" s="45">
        <f t="shared" si="114"/>
        <v>1</v>
      </c>
      <c r="CI22" s="42" cm="1">
        <f t="array" ref="CI22:DN22">TRANSPOSE(AG22:AG53)</f>
        <v>1</v>
      </c>
      <c r="CJ22" s="41">
        <v>1</v>
      </c>
      <c r="CK22" s="41">
        <v>1</v>
      </c>
      <c r="CL22" s="41">
        <v>1</v>
      </c>
      <c r="CM22" s="41">
        <v>1</v>
      </c>
      <c r="CN22" s="41">
        <v>1</v>
      </c>
      <c r="CO22" s="41">
        <v>1</v>
      </c>
      <c r="CP22" s="41">
        <v>1</v>
      </c>
      <c r="CQ22" s="41">
        <v>1</v>
      </c>
      <c r="CR22" s="41">
        <v>1</v>
      </c>
      <c r="CS22" s="41">
        <v>1</v>
      </c>
      <c r="CT22" s="41">
        <v>1</v>
      </c>
      <c r="CU22" s="41">
        <v>1</v>
      </c>
      <c r="CV22" s="41">
        <v>1</v>
      </c>
      <c r="CW22" s="41">
        <v>1</v>
      </c>
      <c r="CX22" s="41">
        <v>1</v>
      </c>
      <c r="CY22" s="41">
        <v>1</v>
      </c>
      <c r="CZ22" s="41">
        <v>1</v>
      </c>
      <c r="DA22" s="41">
        <v>1</v>
      </c>
      <c r="DB22" s="41">
        <v>1</v>
      </c>
      <c r="DC22" s="41">
        <v>1</v>
      </c>
      <c r="DD22" s="41">
        <v>1</v>
      </c>
      <c r="DE22" s="41">
        <v>1</v>
      </c>
      <c r="DF22" s="41">
        <v>1</v>
      </c>
      <c r="DG22" s="41">
        <v>1</v>
      </c>
      <c r="DH22" s="41">
        <v>1</v>
      </c>
      <c r="DI22" s="41">
        <v>1</v>
      </c>
      <c r="DJ22" s="41">
        <v>1</v>
      </c>
      <c r="DK22" s="41">
        <v>1</v>
      </c>
      <c r="DL22" s="41">
        <v>1</v>
      </c>
      <c r="DM22" s="41">
        <v>1</v>
      </c>
      <c r="DN22" s="44">
        <v>1</v>
      </c>
      <c r="DP22" s="84" t="str">
        <f t="shared" si="23"/>
        <v>EXC03</v>
      </c>
      <c r="DQ22" s="51">
        <f t="shared" si="23"/>
        <v>1</v>
      </c>
      <c r="DR22" s="52">
        <f t="shared" si="23"/>
        <v>1</v>
      </c>
      <c r="DS22" s="52">
        <f t="shared" si="23"/>
        <v>5</v>
      </c>
      <c r="DT22" s="52">
        <f t="shared" si="23"/>
        <v>3</v>
      </c>
      <c r="DU22" s="52">
        <f t="shared" si="23"/>
        <v>4</v>
      </c>
      <c r="DV22" s="52">
        <f t="shared" si="23"/>
        <v>2</v>
      </c>
      <c r="DW22" s="52">
        <f t="shared" si="23"/>
        <v>4</v>
      </c>
      <c r="DX22" s="52">
        <f t="shared" si="23"/>
        <v>1</v>
      </c>
      <c r="DY22" s="52">
        <f t="shared" si="23"/>
        <v>1</v>
      </c>
      <c r="DZ22" s="52">
        <f t="shared" si="23"/>
        <v>1</v>
      </c>
      <c r="EA22" s="52">
        <f t="shared" si="23"/>
        <v>1</v>
      </c>
      <c r="EB22" s="52">
        <f t="shared" si="23"/>
        <v>2</v>
      </c>
      <c r="EC22" s="52">
        <f t="shared" si="23"/>
        <v>2</v>
      </c>
      <c r="ED22" s="52">
        <f t="shared" si="23"/>
        <v>1</v>
      </c>
      <c r="EE22" s="52">
        <f t="shared" si="23"/>
        <v>1</v>
      </c>
      <c r="EF22" s="52">
        <f t="shared" si="113"/>
        <v>4</v>
      </c>
      <c r="EG22" s="52">
        <f t="shared" si="113"/>
        <v>4</v>
      </c>
      <c r="EH22" s="52">
        <f t="shared" si="113"/>
        <v>1</v>
      </c>
      <c r="EI22" s="52">
        <f t="shared" si="113"/>
        <v>1</v>
      </c>
      <c r="EJ22" s="52">
        <f t="shared" si="113"/>
        <v>1</v>
      </c>
      <c r="EK22" s="52">
        <f t="shared" si="113"/>
        <v>1</v>
      </c>
      <c r="EL22" s="60" cm="1">
        <f t="array" ref="EL22">MINVERSE(CJ22)</f>
        <v>1</v>
      </c>
      <c r="EM22" s="60" cm="1">
        <f t="array" ref="EM22">MINVERSE(CK22)</f>
        <v>1</v>
      </c>
      <c r="EN22" s="60" cm="1">
        <f t="array" ref="EN22">MINVERSE(CL22)</f>
        <v>1</v>
      </c>
      <c r="EO22" s="60" cm="1">
        <f t="array" ref="EO22">MINVERSE(CM22)</f>
        <v>1</v>
      </c>
      <c r="EP22" s="60" cm="1">
        <f t="array" ref="EP22">MINVERSE(CN22)</f>
        <v>1</v>
      </c>
      <c r="EQ22" s="60" cm="1">
        <f t="array" ref="EQ22">MINVERSE(CO22)</f>
        <v>1</v>
      </c>
      <c r="ER22" s="50" cm="1">
        <f t="array" ref="ER22">MINVERSE(CP22)</f>
        <v>1</v>
      </c>
      <c r="ES22" s="50" cm="1">
        <f t="array" ref="ES22">MINVERSE(CQ22)</f>
        <v>1</v>
      </c>
      <c r="ET22" s="50" cm="1">
        <f t="array" ref="ET22">MINVERSE(CR22)</f>
        <v>1</v>
      </c>
      <c r="EU22" s="50" cm="1">
        <f t="array" ref="EU22">MINVERSE(CS22)</f>
        <v>1</v>
      </c>
      <c r="EV22" s="50" cm="1">
        <f t="array" ref="EV22">MINVERSE(CT22)</f>
        <v>1</v>
      </c>
      <c r="EW22" s="50" cm="1">
        <f t="array" ref="EW22">MINVERSE(CU22)</f>
        <v>1</v>
      </c>
      <c r="EX22" s="50" cm="1">
        <f t="array" ref="EX22">MINVERSE(CV22)</f>
        <v>1</v>
      </c>
      <c r="EY22" s="50" cm="1">
        <f t="array" ref="EY22">MINVERSE(CW22)</f>
        <v>1</v>
      </c>
      <c r="EZ22" s="50" cm="1">
        <f t="array" ref="EZ22">MINVERSE(CX22)</f>
        <v>1</v>
      </c>
      <c r="FA22" s="50" cm="1">
        <f t="array" ref="FA22">MINVERSE(CY22)</f>
        <v>1</v>
      </c>
      <c r="FB22" s="50" cm="1">
        <f t="array" ref="FB22">MINVERSE(CZ22)</f>
        <v>1</v>
      </c>
      <c r="FC22" s="50" cm="1">
        <f t="array" ref="FC22">MINVERSE(DA22)</f>
        <v>1</v>
      </c>
      <c r="FD22" s="50" cm="1">
        <f t="array" ref="FD22">MINVERSE(DB22)</f>
        <v>1</v>
      </c>
      <c r="FE22" s="50" cm="1">
        <f t="array" ref="FE22">MINVERSE(DC22)</f>
        <v>1</v>
      </c>
      <c r="FF22" s="50" cm="1">
        <f t="array" ref="FF22">MINVERSE(DD22)</f>
        <v>1</v>
      </c>
      <c r="FG22" s="50" cm="1">
        <f t="array" ref="FG22">MINVERSE(DE22)</f>
        <v>1</v>
      </c>
      <c r="FH22" s="50" cm="1">
        <f t="array" ref="FH22">MINVERSE(DF22)</f>
        <v>1</v>
      </c>
      <c r="FI22" s="50" cm="1">
        <f t="array" ref="FI22">MINVERSE(DG22)</f>
        <v>1</v>
      </c>
      <c r="FJ22" s="50" cm="1">
        <f t="array" ref="FJ22">MINVERSE(DH22)</f>
        <v>1</v>
      </c>
      <c r="FK22" s="50" cm="1">
        <f t="array" ref="FK22">MINVERSE(DI22)</f>
        <v>1</v>
      </c>
      <c r="FL22" s="50" cm="1">
        <f t="array" ref="FL22">MINVERSE(DJ22)</f>
        <v>1</v>
      </c>
      <c r="FM22" s="50" cm="1">
        <f t="array" ref="FM22">MINVERSE(DK22)</f>
        <v>1</v>
      </c>
      <c r="FN22" s="50" cm="1">
        <f t="array" ref="FN22">MINVERSE(DL22)</f>
        <v>1</v>
      </c>
      <c r="FO22" s="50" cm="1">
        <f t="array" ref="FO22">MINVERSE(DM22)</f>
        <v>1</v>
      </c>
      <c r="FP22" s="62" cm="1">
        <f t="array" ref="FP22">MINVERSE(DN22)</f>
        <v>1</v>
      </c>
      <c r="FR22" s="84" t="str">
        <f t="shared" si="24"/>
        <v>EXC03</v>
      </c>
      <c r="FS22" s="59">
        <f t="shared" si="25"/>
        <v>1.9230769230769232E-2</v>
      </c>
      <c r="FT22" s="59">
        <f t="shared" si="26"/>
        <v>1.9230769230769232E-2</v>
      </c>
      <c r="FU22" s="59">
        <f t="shared" si="27"/>
        <v>2.6881720430107527E-2</v>
      </c>
      <c r="FV22" s="59">
        <f t="shared" si="28"/>
        <v>2.7397260273972601E-2</v>
      </c>
      <c r="FW22" s="59">
        <f t="shared" si="29"/>
        <v>2.7210884353741496E-2</v>
      </c>
      <c r="FX22" s="59">
        <f t="shared" si="30"/>
        <v>2.6030368763557479E-2</v>
      </c>
      <c r="FY22" s="59">
        <f t="shared" si="31"/>
        <v>2.7397260273972601E-2</v>
      </c>
      <c r="FZ22" s="59">
        <f t="shared" si="32"/>
        <v>2.0604395604395604E-2</v>
      </c>
      <c r="GA22" s="59">
        <f t="shared" si="33"/>
        <v>2.0604395604395604E-2</v>
      </c>
      <c r="GB22" s="59">
        <f t="shared" si="34"/>
        <v>1.8720748829953195E-2</v>
      </c>
      <c r="GC22" s="59">
        <f t="shared" si="35"/>
        <v>1.8720748829953195E-2</v>
      </c>
      <c r="GD22" s="59">
        <f t="shared" si="36"/>
        <v>2.6905829596412554E-2</v>
      </c>
      <c r="GE22" s="59">
        <f t="shared" si="37"/>
        <v>2.6905829596412554E-2</v>
      </c>
      <c r="GF22" s="59">
        <f t="shared" si="38"/>
        <v>2.1037868162692847E-2</v>
      </c>
      <c r="GG22" s="59">
        <f t="shared" si="39"/>
        <v>2.1037868162692847E-2</v>
      </c>
      <c r="GH22" s="59">
        <f t="shared" si="40"/>
        <v>3.125E-2</v>
      </c>
      <c r="GI22" s="59">
        <f t="shared" si="41"/>
        <v>3.125E-2</v>
      </c>
      <c r="GJ22" s="59">
        <f t="shared" si="42"/>
        <v>1.9199999999999998E-2</v>
      </c>
      <c r="GK22" s="59">
        <f t="shared" si="43"/>
        <v>1.9199999999999998E-2</v>
      </c>
      <c r="GL22" s="59">
        <f t="shared" si="44"/>
        <v>1.9199999999999998E-2</v>
      </c>
      <c r="GM22" s="59">
        <f t="shared" si="45"/>
        <v>2.1723388848660392E-2</v>
      </c>
      <c r="GN22" s="59">
        <f t="shared" si="46"/>
        <v>8.4033613445378148E-3</v>
      </c>
      <c r="GO22" s="59">
        <f t="shared" si="47"/>
        <v>6.9444444444444441E-3</v>
      </c>
      <c r="GP22" s="59">
        <f t="shared" si="48"/>
        <v>2.2480329711502434E-2</v>
      </c>
      <c r="GQ22" s="59">
        <f t="shared" si="49"/>
        <v>2.4340770791075054E-2</v>
      </c>
      <c r="GR22" s="59">
        <f t="shared" si="50"/>
        <v>7.4074074074074077E-3</v>
      </c>
      <c r="GS22" s="59">
        <f t="shared" si="51"/>
        <v>8.9285714285714281E-3</v>
      </c>
      <c r="GT22" s="59">
        <f t="shared" si="52"/>
        <v>2.3291925465838508E-2</v>
      </c>
      <c r="GU22" s="59">
        <f t="shared" si="53"/>
        <v>2.072538860103627E-2</v>
      </c>
      <c r="GV22" s="59">
        <f t="shared" si="54"/>
        <v>2.3291925465838508E-2</v>
      </c>
      <c r="GW22" s="59">
        <f t="shared" si="55"/>
        <v>2.3291925465838508E-2</v>
      </c>
      <c r="GX22" s="59">
        <f t="shared" si="56"/>
        <v>2.3291925465838508E-2</v>
      </c>
      <c r="GY22" s="59">
        <f t="shared" si="57"/>
        <v>2.3291925465838508E-2</v>
      </c>
      <c r="GZ22" s="59">
        <f t="shared" si="58"/>
        <v>2.3291925465838508E-2</v>
      </c>
      <c r="HA22" s="59">
        <f t="shared" si="59"/>
        <v>2.3291925465838508E-2</v>
      </c>
      <c r="HB22" s="59">
        <f t="shared" si="60"/>
        <v>2.3291925465838508E-2</v>
      </c>
      <c r="HC22" s="59">
        <f t="shared" si="61"/>
        <v>0.01</v>
      </c>
      <c r="HD22" s="59">
        <f t="shared" si="62"/>
        <v>2.6235242675994759E-2</v>
      </c>
      <c r="HE22" s="59">
        <f t="shared" si="63"/>
        <v>2.3734177215189875E-2</v>
      </c>
      <c r="HF22" s="59">
        <f t="shared" si="64"/>
        <v>2.1505376344086023E-2</v>
      </c>
      <c r="HG22" s="59">
        <f t="shared" si="65"/>
        <v>2.3734177215189875E-2</v>
      </c>
      <c r="HH22" s="59">
        <f t="shared" si="66"/>
        <v>2.1505376344086023E-2</v>
      </c>
      <c r="HI22" s="59">
        <f t="shared" si="67"/>
        <v>2.3734177215189875E-2</v>
      </c>
      <c r="HJ22" s="59">
        <f t="shared" si="68"/>
        <v>1.4492753623188406E-2</v>
      </c>
      <c r="HK22" s="59">
        <f t="shared" si="69"/>
        <v>2.4164317358034634E-2</v>
      </c>
      <c r="HL22" s="59">
        <f t="shared" si="70"/>
        <v>2.1818181818181816E-2</v>
      </c>
      <c r="HM22" s="59">
        <f t="shared" si="71"/>
        <v>2.0066889632107024E-2</v>
      </c>
      <c r="HN22" s="59">
        <f t="shared" si="72"/>
        <v>2.0066889632107024E-2</v>
      </c>
      <c r="HO22" s="59">
        <f t="shared" si="73"/>
        <v>2.1818181818181816E-2</v>
      </c>
      <c r="HP22" s="59">
        <f t="shared" si="74"/>
        <v>1.8867924528301886E-2</v>
      </c>
      <c r="HQ22" s="59">
        <f t="shared" si="75"/>
        <v>3.0090270812437318E-2</v>
      </c>
      <c r="HR22" s="59">
        <f t="shared" si="76"/>
        <v>3.1023784901758021E-2</v>
      </c>
      <c r="HT22" s="15">
        <f t="shared" si="77"/>
        <v>1.1281635043817759</v>
      </c>
      <c r="HU22" s="24">
        <f t="shared" si="78"/>
        <v>2.169545200734185E-2</v>
      </c>
      <c r="HV22" s="25">
        <f t="shared" si="112"/>
        <v>2.1695452007341851</v>
      </c>
    </row>
    <row r="23" spans="1:230" ht="15" customHeight="1" thickBot="1" x14ac:dyDescent="0.35">
      <c r="A23" s="84"/>
      <c r="B23" s="84" t="s">
        <v>235</v>
      </c>
      <c r="C23" s="86" t="s">
        <v>119</v>
      </c>
      <c r="D23" s="87"/>
      <c r="E23" s="85" t="s">
        <v>26</v>
      </c>
      <c r="F23" s="85" t="s">
        <v>2</v>
      </c>
      <c r="G23" s="84"/>
      <c r="H23" s="84">
        <v>15</v>
      </c>
      <c r="I23" s="90">
        <f t="shared" si="79"/>
        <v>6</v>
      </c>
      <c r="J23" s="24">
        <f t="shared" si="80"/>
        <v>1.0605838723984689E-2</v>
      </c>
      <c r="L23" s="85" t="str">
        <f t="shared" si="81"/>
        <v>EXC04</v>
      </c>
      <c r="M23" s="41">
        <f t="shared" si="82"/>
        <v>1</v>
      </c>
      <c r="N23" s="41">
        <f t="shared" si="83"/>
        <v>1</v>
      </c>
      <c r="O23" s="41">
        <f t="shared" si="84"/>
        <v>1</v>
      </c>
      <c r="P23" s="41">
        <f t="shared" si="85"/>
        <v>1</v>
      </c>
      <c r="Q23" s="41">
        <f t="shared" si="86"/>
        <v>1</v>
      </c>
      <c r="R23" s="41">
        <f t="shared" si="87"/>
        <v>1</v>
      </c>
      <c r="S23" s="41">
        <f t="shared" si="88"/>
        <v>1</v>
      </c>
      <c r="T23" s="41">
        <f t="shared" si="89"/>
        <v>1</v>
      </c>
      <c r="U23" s="41">
        <f t="shared" si="90"/>
        <v>1</v>
      </c>
      <c r="V23" s="41">
        <f t="shared" si="91"/>
        <v>1</v>
      </c>
      <c r="W23" s="41">
        <f t="shared" si="92"/>
        <v>1</v>
      </c>
      <c r="X23" s="41">
        <f t="shared" si="93"/>
        <v>1</v>
      </c>
      <c r="Y23" s="41">
        <f t="shared" si="94"/>
        <v>1</v>
      </c>
      <c r="Z23" s="41">
        <f t="shared" si="95"/>
        <v>1</v>
      </c>
      <c r="AA23" s="41">
        <f t="shared" si="96"/>
        <v>1</v>
      </c>
      <c r="AB23" s="41">
        <f t="shared" si="97"/>
        <v>1</v>
      </c>
      <c r="AC23" s="41">
        <f t="shared" si="98"/>
        <v>1</v>
      </c>
      <c r="AD23" s="41">
        <f t="shared" si="99"/>
        <v>1</v>
      </c>
      <c r="AE23" s="41">
        <f t="shared" si="100"/>
        <v>1</v>
      </c>
      <c r="AF23" s="41">
        <f t="shared" si="101"/>
        <v>1</v>
      </c>
      <c r="AG23" s="41">
        <f t="shared" si="102"/>
        <v>1</v>
      </c>
      <c r="AH23" s="41">
        <f t="shared" si="103"/>
        <v>1</v>
      </c>
      <c r="AI23" s="41">
        <f t="shared" si="104"/>
        <v>1</v>
      </c>
      <c r="AJ23" s="41">
        <f t="shared" si="105"/>
        <v>1</v>
      </c>
      <c r="AK23" s="41">
        <f t="shared" si="106"/>
        <v>1</v>
      </c>
      <c r="AL23" s="41">
        <f t="shared" si="107"/>
        <v>1</v>
      </c>
      <c r="AM23" s="41">
        <f t="shared" si="108"/>
        <v>1</v>
      </c>
      <c r="AN23" s="41">
        <f t="shared" si="109"/>
        <v>1</v>
      </c>
      <c r="AO23" s="41">
        <f t="shared" si="110"/>
        <v>1</v>
      </c>
      <c r="AP23" s="41">
        <f t="shared" si="111"/>
        <v>1</v>
      </c>
      <c r="AQ23" s="41">
        <f t="shared" si="0"/>
        <v>1</v>
      </c>
      <c r="AR23" s="41">
        <f t="shared" si="1"/>
        <v>1</v>
      </c>
      <c r="AS23" s="41">
        <f t="shared" si="2"/>
        <v>1</v>
      </c>
      <c r="AT23" s="41">
        <f t="shared" si="3"/>
        <v>1</v>
      </c>
      <c r="AU23" s="41">
        <f t="shared" si="4"/>
        <v>1</v>
      </c>
      <c r="AV23" s="41">
        <f t="shared" si="5"/>
        <v>1</v>
      </c>
      <c r="AW23" s="41">
        <f t="shared" si="6"/>
        <v>1</v>
      </c>
      <c r="AX23" s="41">
        <f t="shared" si="7"/>
        <v>1</v>
      </c>
      <c r="AY23" s="41">
        <f t="shared" si="8"/>
        <v>1</v>
      </c>
      <c r="AZ23" s="41">
        <f t="shared" si="9"/>
        <v>1</v>
      </c>
      <c r="BA23" s="41">
        <f t="shared" si="10"/>
        <v>1</v>
      </c>
      <c r="BB23" s="41">
        <f t="shared" si="11"/>
        <v>1</v>
      </c>
      <c r="BC23" s="41">
        <f t="shared" si="12"/>
        <v>1</v>
      </c>
      <c r="BD23" s="41">
        <f t="shared" si="13"/>
        <v>1</v>
      </c>
      <c r="BE23" s="41">
        <f t="shared" si="14"/>
        <v>1</v>
      </c>
      <c r="BF23" s="41">
        <f t="shared" si="15"/>
        <v>1</v>
      </c>
      <c r="BG23" s="41">
        <f t="shared" si="16"/>
        <v>1</v>
      </c>
      <c r="BH23" s="41">
        <f t="shared" si="17"/>
        <v>1</v>
      </c>
      <c r="BI23" s="41">
        <f t="shared" si="18"/>
        <v>1</v>
      </c>
      <c r="BJ23" s="41">
        <f t="shared" si="19"/>
        <v>1</v>
      </c>
      <c r="BK23" s="41">
        <f t="shared" si="20"/>
        <v>1</v>
      </c>
      <c r="BL23" s="44">
        <f t="shared" si="21"/>
        <v>1</v>
      </c>
      <c r="BN23" s="84" t="str">
        <f t="shared" si="22"/>
        <v>EXC04</v>
      </c>
      <c r="BO23" s="45">
        <f t="shared" si="22"/>
        <v>1</v>
      </c>
      <c r="BP23" s="45">
        <f t="shared" si="22"/>
        <v>1</v>
      </c>
      <c r="BQ23" s="45">
        <f t="shared" si="22"/>
        <v>1</v>
      </c>
      <c r="BR23" s="45">
        <f t="shared" si="22"/>
        <v>1</v>
      </c>
      <c r="BS23" s="45">
        <f t="shared" si="22"/>
        <v>1</v>
      </c>
      <c r="BT23" s="45">
        <f t="shared" si="22"/>
        <v>1</v>
      </c>
      <c r="BU23" s="45">
        <f t="shared" si="22"/>
        <v>1</v>
      </c>
      <c r="BV23" s="45">
        <f t="shared" si="22"/>
        <v>1</v>
      </c>
      <c r="BW23" s="45">
        <f t="shared" si="22"/>
        <v>1</v>
      </c>
      <c r="BX23" s="45">
        <f t="shared" si="22"/>
        <v>1</v>
      </c>
      <c r="BY23" s="45">
        <f t="shared" si="22"/>
        <v>1</v>
      </c>
      <c r="BZ23" s="45">
        <f t="shared" si="22"/>
        <v>1</v>
      </c>
      <c r="CA23" s="45">
        <f t="shared" si="22"/>
        <v>1</v>
      </c>
      <c r="CB23" s="45">
        <f t="shared" si="22"/>
        <v>1</v>
      </c>
      <c r="CC23" s="45">
        <f t="shared" si="22"/>
        <v>1</v>
      </c>
      <c r="CD23" s="45">
        <f t="shared" si="114"/>
        <v>1</v>
      </c>
      <c r="CE23" s="45">
        <f t="shared" si="114"/>
        <v>1</v>
      </c>
      <c r="CF23" s="45">
        <f t="shared" si="114"/>
        <v>1</v>
      </c>
      <c r="CG23" s="45">
        <f t="shared" si="114"/>
        <v>1</v>
      </c>
      <c r="CH23" s="45">
        <f t="shared" si="114"/>
        <v>1</v>
      </c>
      <c r="CI23" s="45">
        <f t="shared" si="114"/>
        <v>1</v>
      </c>
      <c r="CJ23" s="42" cm="1">
        <f t="array" ref="CJ23:DN23">TRANSPOSE(AH23:AH53)</f>
        <v>1</v>
      </c>
      <c r="CK23" s="41">
        <v>1</v>
      </c>
      <c r="CL23" s="41">
        <v>4</v>
      </c>
      <c r="CM23" s="41">
        <v>5</v>
      </c>
      <c r="CN23" s="41">
        <v>1</v>
      </c>
      <c r="CO23" s="41">
        <v>1</v>
      </c>
      <c r="CP23" s="41">
        <v>4</v>
      </c>
      <c r="CQ23" s="41">
        <v>3</v>
      </c>
      <c r="CR23" s="41">
        <v>4</v>
      </c>
      <c r="CS23" s="41">
        <v>4</v>
      </c>
      <c r="CT23" s="41">
        <v>4</v>
      </c>
      <c r="CU23" s="41">
        <v>4</v>
      </c>
      <c r="CV23" s="41">
        <v>4</v>
      </c>
      <c r="CW23" s="41">
        <v>4</v>
      </c>
      <c r="CX23" s="41">
        <v>4</v>
      </c>
      <c r="CY23" s="41">
        <v>1</v>
      </c>
      <c r="CZ23" s="41">
        <v>5</v>
      </c>
      <c r="DA23" s="41">
        <v>4</v>
      </c>
      <c r="DB23" s="41">
        <v>3</v>
      </c>
      <c r="DC23" s="41">
        <v>4</v>
      </c>
      <c r="DD23" s="41">
        <v>3</v>
      </c>
      <c r="DE23" s="41">
        <v>4</v>
      </c>
      <c r="DF23" s="41">
        <v>1</v>
      </c>
      <c r="DG23" s="41">
        <v>4</v>
      </c>
      <c r="DH23" s="41">
        <v>3</v>
      </c>
      <c r="DI23" s="41">
        <v>2</v>
      </c>
      <c r="DJ23" s="41">
        <v>2</v>
      </c>
      <c r="DK23" s="41">
        <v>3</v>
      </c>
      <c r="DL23" s="41">
        <v>1</v>
      </c>
      <c r="DM23" s="41">
        <v>5</v>
      </c>
      <c r="DN23" s="44">
        <v>5</v>
      </c>
      <c r="DP23" s="84" t="str">
        <f t="shared" si="23"/>
        <v>EXC04</v>
      </c>
      <c r="DQ23" s="51">
        <f t="shared" si="23"/>
        <v>1</v>
      </c>
      <c r="DR23" s="52">
        <f t="shared" si="23"/>
        <v>1</v>
      </c>
      <c r="DS23" s="52">
        <f t="shared" si="23"/>
        <v>1</v>
      </c>
      <c r="DT23" s="52">
        <f t="shared" si="23"/>
        <v>1</v>
      </c>
      <c r="DU23" s="52">
        <f t="shared" si="23"/>
        <v>1</v>
      </c>
      <c r="DV23" s="52">
        <f t="shared" si="23"/>
        <v>1</v>
      </c>
      <c r="DW23" s="52">
        <f t="shared" si="23"/>
        <v>1</v>
      </c>
      <c r="DX23" s="52">
        <f t="shared" si="23"/>
        <v>1</v>
      </c>
      <c r="DY23" s="52">
        <f t="shared" si="23"/>
        <v>1</v>
      </c>
      <c r="DZ23" s="52">
        <f t="shared" si="23"/>
        <v>1</v>
      </c>
      <c r="EA23" s="52">
        <f t="shared" si="23"/>
        <v>1</v>
      </c>
      <c r="EB23" s="52">
        <f t="shared" si="23"/>
        <v>1</v>
      </c>
      <c r="EC23" s="52">
        <f t="shared" si="23"/>
        <v>1</v>
      </c>
      <c r="ED23" s="52">
        <f t="shared" si="23"/>
        <v>1</v>
      </c>
      <c r="EE23" s="52">
        <f t="shared" si="23"/>
        <v>1</v>
      </c>
      <c r="EF23" s="52">
        <f t="shared" si="113"/>
        <v>1</v>
      </c>
      <c r="EG23" s="52">
        <f t="shared" si="113"/>
        <v>1</v>
      </c>
      <c r="EH23" s="52">
        <f t="shared" si="113"/>
        <v>1</v>
      </c>
      <c r="EI23" s="52">
        <f t="shared" si="113"/>
        <v>1</v>
      </c>
      <c r="EJ23" s="52">
        <f t="shared" si="113"/>
        <v>1</v>
      </c>
      <c r="EK23" s="52">
        <f t="shared" si="113"/>
        <v>1</v>
      </c>
      <c r="EL23" s="52">
        <f t="shared" si="113"/>
        <v>1</v>
      </c>
      <c r="EM23" s="60" cm="1">
        <f t="array" ref="EM23">MINVERSE(CK23)</f>
        <v>1</v>
      </c>
      <c r="EN23" s="60" cm="1">
        <f t="array" ref="EN23">MINVERSE(CL23)</f>
        <v>0.25</v>
      </c>
      <c r="EO23" s="60" cm="1">
        <f t="array" ref="EO23">MINVERSE(CM23)</f>
        <v>0.2</v>
      </c>
      <c r="EP23" s="60" cm="1">
        <f t="array" ref="EP23">MINVERSE(CN23)</f>
        <v>1</v>
      </c>
      <c r="EQ23" s="60" cm="1">
        <f t="array" ref="EQ23">MINVERSE(CO23)</f>
        <v>1</v>
      </c>
      <c r="ER23" s="50" cm="1">
        <f t="array" ref="ER23">MINVERSE(CP23)</f>
        <v>0.25</v>
      </c>
      <c r="ES23" s="50" cm="1">
        <f t="array" ref="ES23">MINVERSE(CQ23)</f>
        <v>0.33333333333333331</v>
      </c>
      <c r="ET23" s="50" cm="1">
        <f t="array" ref="ET23">MINVERSE(CR23)</f>
        <v>0.25</v>
      </c>
      <c r="EU23" s="50" cm="1">
        <f t="array" ref="EU23">MINVERSE(CS23)</f>
        <v>0.25</v>
      </c>
      <c r="EV23" s="50" cm="1">
        <f t="array" ref="EV23">MINVERSE(CT23)</f>
        <v>0.25</v>
      </c>
      <c r="EW23" s="50" cm="1">
        <f t="array" ref="EW23">MINVERSE(CU23)</f>
        <v>0.25</v>
      </c>
      <c r="EX23" s="50" cm="1">
        <f t="array" ref="EX23">MINVERSE(CV23)</f>
        <v>0.25</v>
      </c>
      <c r="EY23" s="50" cm="1">
        <f t="array" ref="EY23">MINVERSE(CW23)</f>
        <v>0.25</v>
      </c>
      <c r="EZ23" s="50" cm="1">
        <f t="array" ref="EZ23">MINVERSE(CX23)</f>
        <v>0.25</v>
      </c>
      <c r="FA23" s="50" cm="1">
        <f t="array" ref="FA23">MINVERSE(CY23)</f>
        <v>1</v>
      </c>
      <c r="FB23" s="50" cm="1">
        <f t="array" ref="FB23">MINVERSE(CZ23)</f>
        <v>0.2</v>
      </c>
      <c r="FC23" s="50" cm="1">
        <f t="array" ref="FC23">MINVERSE(DA23)</f>
        <v>0.25</v>
      </c>
      <c r="FD23" s="50" cm="1">
        <f t="array" ref="FD23">MINVERSE(DB23)</f>
        <v>0.33333333333333331</v>
      </c>
      <c r="FE23" s="50" cm="1">
        <f t="array" ref="FE23">MINVERSE(DC23)</f>
        <v>0.25</v>
      </c>
      <c r="FF23" s="50" cm="1">
        <f t="array" ref="FF23">MINVERSE(DD23)</f>
        <v>0.33333333333333331</v>
      </c>
      <c r="FG23" s="50" cm="1">
        <f t="array" ref="FG23">MINVERSE(DE23)</f>
        <v>0.25</v>
      </c>
      <c r="FH23" s="50" cm="1">
        <f t="array" ref="FH23">MINVERSE(DF23)</f>
        <v>1</v>
      </c>
      <c r="FI23" s="50" cm="1">
        <f t="array" ref="FI23">MINVERSE(DG23)</f>
        <v>0.25</v>
      </c>
      <c r="FJ23" s="50" cm="1">
        <f t="array" ref="FJ23">MINVERSE(DH23)</f>
        <v>0.33333333333333331</v>
      </c>
      <c r="FK23" s="50" cm="1">
        <f t="array" ref="FK23">MINVERSE(DI23)</f>
        <v>0.5</v>
      </c>
      <c r="FL23" s="50" cm="1">
        <f t="array" ref="FL23">MINVERSE(DJ23)</f>
        <v>0.5</v>
      </c>
      <c r="FM23" s="50" cm="1">
        <f t="array" ref="FM23">MINVERSE(DK23)</f>
        <v>0.33333333333333331</v>
      </c>
      <c r="FN23" s="50" cm="1">
        <f t="array" ref="FN23">MINVERSE(DL23)</f>
        <v>1</v>
      </c>
      <c r="FO23" s="50" cm="1">
        <f t="array" ref="FO23">MINVERSE(DM23)</f>
        <v>0.2</v>
      </c>
      <c r="FP23" s="62" cm="1">
        <f t="array" ref="FP23">MINVERSE(DN23)</f>
        <v>0.2</v>
      </c>
      <c r="FR23" s="84" t="str">
        <f t="shared" si="24"/>
        <v>EXC04</v>
      </c>
      <c r="FS23" s="59">
        <f t="shared" si="25"/>
        <v>1.9230769230769232E-2</v>
      </c>
      <c r="FT23" s="59">
        <f t="shared" si="26"/>
        <v>1.9230769230769232E-2</v>
      </c>
      <c r="FU23" s="59">
        <f t="shared" si="27"/>
        <v>5.3763440860215058E-3</v>
      </c>
      <c r="FV23" s="59">
        <f t="shared" si="28"/>
        <v>9.1324200913242004E-3</v>
      </c>
      <c r="FW23" s="59">
        <f t="shared" si="29"/>
        <v>6.8027210884353739E-3</v>
      </c>
      <c r="FX23" s="59">
        <f t="shared" si="30"/>
        <v>1.301518438177874E-2</v>
      </c>
      <c r="FY23" s="59">
        <f t="shared" si="31"/>
        <v>6.8493150684931503E-3</v>
      </c>
      <c r="FZ23" s="59">
        <f t="shared" si="32"/>
        <v>2.0604395604395604E-2</v>
      </c>
      <c r="GA23" s="59">
        <f t="shared" si="33"/>
        <v>2.0604395604395604E-2</v>
      </c>
      <c r="GB23" s="59">
        <f t="shared" si="34"/>
        <v>1.8720748829953195E-2</v>
      </c>
      <c r="GC23" s="59">
        <f t="shared" si="35"/>
        <v>1.8720748829953195E-2</v>
      </c>
      <c r="GD23" s="59">
        <f t="shared" si="36"/>
        <v>1.3452914798206277E-2</v>
      </c>
      <c r="GE23" s="59">
        <f t="shared" si="37"/>
        <v>1.3452914798206277E-2</v>
      </c>
      <c r="GF23" s="59">
        <f t="shared" si="38"/>
        <v>2.1037868162692847E-2</v>
      </c>
      <c r="GG23" s="59">
        <f t="shared" si="39"/>
        <v>2.1037868162692847E-2</v>
      </c>
      <c r="GH23" s="59">
        <f t="shared" si="40"/>
        <v>7.8125E-3</v>
      </c>
      <c r="GI23" s="59">
        <f t="shared" si="41"/>
        <v>7.8125E-3</v>
      </c>
      <c r="GJ23" s="59">
        <f t="shared" si="42"/>
        <v>1.9199999999999998E-2</v>
      </c>
      <c r="GK23" s="59">
        <f t="shared" si="43"/>
        <v>1.9199999999999998E-2</v>
      </c>
      <c r="GL23" s="59">
        <f t="shared" si="44"/>
        <v>1.9199999999999998E-2</v>
      </c>
      <c r="GM23" s="59">
        <f t="shared" si="45"/>
        <v>2.1723388848660392E-2</v>
      </c>
      <c r="GN23" s="59">
        <f t="shared" si="46"/>
        <v>8.4033613445378148E-3</v>
      </c>
      <c r="GO23" s="59">
        <f t="shared" si="47"/>
        <v>6.9444444444444441E-3</v>
      </c>
      <c r="GP23" s="59">
        <f t="shared" si="48"/>
        <v>5.6200824278756084E-3</v>
      </c>
      <c r="GQ23" s="59">
        <f t="shared" si="49"/>
        <v>4.8681541582150109E-3</v>
      </c>
      <c r="GR23" s="59">
        <f t="shared" si="50"/>
        <v>7.4074074074074077E-3</v>
      </c>
      <c r="GS23" s="59">
        <f t="shared" si="51"/>
        <v>8.9285714285714281E-3</v>
      </c>
      <c r="GT23" s="59">
        <f t="shared" si="52"/>
        <v>5.822981366459627E-3</v>
      </c>
      <c r="GU23" s="59">
        <f t="shared" si="53"/>
        <v>6.9084628670120895E-3</v>
      </c>
      <c r="GV23" s="59">
        <f t="shared" si="54"/>
        <v>5.822981366459627E-3</v>
      </c>
      <c r="GW23" s="59">
        <f t="shared" si="55"/>
        <v>5.822981366459627E-3</v>
      </c>
      <c r="GX23" s="59">
        <f t="shared" si="56"/>
        <v>5.822981366459627E-3</v>
      </c>
      <c r="GY23" s="59">
        <f t="shared" si="57"/>
        <v>5.822981366459627E-3</v>
      </c>
      <c r="GZ23" s="59">
        <f t="shared" si="58"/>
        <v>5.822981366459627E-3</v>
      </c>
      <c r="HA23" s="59">
        <f t="shared" si="59"/>
        <v>5.822981366459627E-3</v>
      </c>
      <c r="HB23" s="59">
        <f t="shared" si="60"/>
        <v>5.822981366459627E-3</v>
      </c>
      <c r="HC23" s="59">
        <f t="shared" si="61"/>
        <v>0.01</v>
      </c>
      <c r="HD23" s="59">
        <f t="shared" si="62"/>
        <v>5.2470485351989518E-3</v>
      </c>
      <c r="HE23" s="59">
        <f t="shared" si="63"/>
        <v>5.9335443037974687E-3</v>
      </c>
      <c r="HF23" s="59">
        <f t="shared" si="64"/>
        <v>7.1684587813620072E-3</v>
      </c>
      <c r="HG23" s="59">
        <f t="shared" si="65"/>
        <v>5.9335443037974687E-3</v>
      </c>
      <c r="HH23" s="59">
        <f t="shared" si="66"/>
        <v>7.1684587813620072E-3</v>
      </c>
      <c r="HI23" s="59">
        <f t="shared" si="67"/>
        <v>5.9335443037974687E-3</v>
      </c>
      <c r="HJ23" s="59">
        <f t="shared" si="68"/>
        <v>1.4492753623188406E-2</v>
      </c>
      <c r="HK23" s="59">
        <f t="shared" si="69"/>
        <v>6.0410793395086586E-3</v>
      </c>
      <c r="HL23" s="59">
        <f t="shared" si="70"/>
        <v>7.2727272727272719E-3</v>
      </c>
      <c r="HM23" s="59">
        <f t="shared" si="71"/>
        <v>1.0033444816053512E-2</v>
      </c>
      <c r="HN23" s="59">
        <f t="shared" si="72"/>
        <v>1.0033444816053512E-2</v>
      </c>
      <c r="HO23" s="59">
        <f t="shared" si="73"/>
        <v>7.2727272727272719E-3</v>
      </c>
      <c r="HP23" s="59">
        <f t="shared" si="74"/>
        <v>1.8867924528301886E-2</v>
      </c>
      <c r="HQ23" s="59">
        <f t="shared" si="75"/>
        <v>6.0180541624874637E-3</v>
      </c>
      <c r="HR23" s="59">
        <f t="shared" si="76"/>
        <v>6.2047569803516042E-3</v>
      </c>
      <c r="HT23" s="15">
        <f t="shared" si="77"/>
        <v>0.55150361364720368</v>
      </c>
      <c r="HU23" s="24">
        <f t="shared" si="78"/>
        <v>1.0605838723984689E-2</v>
      </c>
      <c r="HV23" s="25">
        <f t="shared" si="112"/>
        <v>1.0605838723984689</v>
      </c>
    </row>
    <row r="24" spans="1:230" ht="15" customHeight="1" thickBot="1" x14ac:dyDescent="0.35">
      <c r="A24" s="84"/>
      <c r="B24" s="84" t="s">
        <v>236</v>
      </c>
      <c r="C24" s="86" t="s">
        <v>132</v>
      </c>
      <c r="D24" s="87" t="s">
        <v>118</v>
      </c>
      <c r="E24" s="85" t="s">
        <v>26</v>
      </c>
      <c r="F24" s="85" t="s">
        <v>2</v>
      </c>
      <c r="G24" s="85"/>
      <c r="H24" s="84">
        <v>19</v>
      </c>
      <c r="I24" s="90">
        <f t="shared" si="79"/>
        <v>7</v>
      </c>
      <c r="J24" s="24">
        <f t="shared" si="80"/>
        <v>9.7596316923157615E-3</v>
      </c>
      <c r="L24" s="85" t="str">
        <f t="shared" si="81"/>
        <v>EXC05</v>
      </c>
      <c r="M24" s="41">
        <f t="shared" si="82"/>
        <v>1</v>
      </c>
      <c r="N24" s="41">
        <f t="shared" si="83"/>
        <v>1</v>
      </c>
      <c r="O24" s="41">
        <f t="shared" si="84"/>
        <v>1</v>
      </c>
      <c r="P24" s="41">
        <f t="shared" si="85"/>
        <v>1</v>
      </c>
      <c r="Q24" s="41">
        <f t="shared" si="86"/>
        <v>1</v>
      </c>
      <c r="R24" s="41">
        <f t="shared" si="87"/>
        <v>1</v>
      </c>
      <c r="S24" s="41">
        <f t="shared" si="88"/>
        <v>1</v>
      </c>
      <c r="T24" s="41">
        <f t="shared" si="89"/>
        <v>1</v>
      </c>
      <c r="U24" s="41">
        <f t="shared" si="90"/>
        <v>1</v>
      </c>
      <c r="V24" s="41">
        <f t="shared" si="91"/>
        <v>1</v>
      </c>
      <c r="W24" s="41">
        <f t="shared" si="92"/>
        <v>1</v>
      </c>
      <c r="X24" s="41">
        <f t="shared" si="93"/>
        <v>1</v>
      </c>
      <c r="Y24" s="41">
        <f t="shared" si="94"/>
        <v>1</v>
      </c>
      <c r="Z24" s="41">
        <f t="shared" si="95"/>
        <v>1</v>
      </c>
      <c r="AA24" s="41">
        <f t="shared" si="96"/>
        <v>1</v>
      </c>
      <c r="AB24" s="41">
        <f t="shared" si="97"/>
        <v>1</v>
      </c>
      <c r="AC24" s="41">
        <f t="shared" si="98"/>
        <v>1</v>
      </c>
      <c r="AD24" s="41">
        <f t="shared" si="99"/>
        <v>1</v>
      </c>
      <c r="AE24" s="41">
        <f t="shared" si="100"/>
        <v>1</v>
      </c>
      <c r="AF24" s="41">
        <f t="shared" si="101"/>
        <v>1</v>
      </c>
      <c r="AG24" s="41">
        <f t="shared" si="102"/>
        <v>1</v>
      </c>
      <c r="AH24" s="41">
        <f t="shared" si="103"/>
        <v>1</v>
      </c>
      <c r="AI24" s="41">
        <f t="shared" si="104"/>
        <v>1</v>
      </c>
      <c r="AJ24" s="41">
        <f t="shared" si="105"/>
        <v>1</v>
      </c>
      <c r="AK24" s="41">
        <f t="shared" si="106"/>
        <v>1</v>
      </c>
      <c r="AL24" s="41">
        <f t="shared" si="107"/>
        <v>1</v>
      </c>
      <c r="AM24" s="41">
        <f t="shared" si="108"/>
        <v>1</v>
      </c>
      <c r="AN24" s="41">
        <f t="shared" si="109"/>
        <v>1</v>
      </c>
      <c r="AO24" s="41">
        <f t="shared" si="110"/>
        <v>1</v>
      </c>
      <c r="AP24" s="41">
        <f t="shared" si="111"/>
        <v>1</v>
      </c>
      <c r="AQ24" s="41">
        <f t="shared" si="0"/>
        <v>1</v>
      </c>
      <c r="AR24" s="41">
        <f t="shared" si="1"/>
        <v>1</v>
      </c>
      <c r="AS24" s="41">
        <f t="shared" si="2"/>
        <v>1</v>
      </c>
      <c r="AT24" s="41">
        <f t="shared" si="3"/>
        <v>1</v>
      </c>
      <c r="AU24" s="41">
        <f t="shared" si="4"/>
        <v>1</v>
      </c>
      <c r="AV24" s="41">
        <f t="shared" si="5"/>
        <v>1</v>
      </c>
      <c r="AW24" s="41">
        <f t="shared" si="6"/>
        <v>1</v>
      </c>
      <c r="AX24" s="41">
        <f t="shared" si="7"/>
        <v>1</v>
      </c>
      <c r="AY24" s="41">
        <f t="shared" si="8"/>
        <v>1</v>
      </c>
      <c r="AZ24" s="41">
        <f t="shared" si="9"/>
        <v>1</v>
      </c>
      <c r="BA24" s="41">
        <f t="shared" si="10"/>
        <v>1</v>
      </c>
      <c r="BB24" s="41">
        <f t="shared" si="11"/>
        <v>1</v>
      </c>
      <c r="BC24" s="41">
        <f t="shared" si="12"/>
        <v>1</v>
      </c>
      <c r="BD24" s="41">
        <f t="shared" si="13"/>
        <v>1</v>
      </c>
      <c r="BE24" s="41">
        <f t="shared" si="14"/>
        <v>1</v>
      </c>
      <c r="BF24" s="41">
        <f t="shared" si="15"/>
        <v>1</v>
      </c>
      <c r="BG24" s="41">
        <f t="shared" si="16"/>
        <v>1</v>
      </c>
      <c r="BH24" s="41">
        <f t="shared" si="17"/>
        <v>1</v>
      </c>
      <c r="BI24" s="41">
        <f t="shared" si="18"/>
        <v>1</v>
      </c>
      <c r="BJ24" s="41">
        <f t="shared" si="19"/>
        <v>1</v>
      </c>
      <c r="BK24" s="41">
        <f t="shared" si="20"/>
        <v>1</v>
      </c>
      <c r="BL24" s="44">
        <f t="shared" si="21"/>
        <v>1</v>
      </c>
      <c r="BN24" s="84" t="str">
        <f t="shared" si="22"/>
        <v>EXC05</v>
      </c>
      <c r="BO24" s="45">
        <f t="shared" si="22"/>
        <v>1</v>
      </c>
      <c r="BP24" s="45">
        <f t="shared" si="22"/>
        <v>1</v>
      </c>
      <c r="BQ24" s="45">
        <f t="shared" si="22"/>
        <v>1</v>
      </c>
      <c r="BR24" s="45">
        <f t="shared" si="22"/>
        <v>1</v>
      </c>
      <c r="BS24" s="45">
        <f t="shared" si="22"/>
        <v>1</v>
      </c>
      <c r="BT24" s="45">
        <f t="shared" si="22"/>
        <v>1</v>
      </c>
      <c r="BU24" s="45">
        <f t="shared" si="22"/>
        <v>1</v>
      </c>
      <c r="BV24" s="45">
        <f t="shared" si="22"/>
        <v>1</v>
      </c>
      <c r="BW24" s="45">
        <f t="shared" si="22"/>
        <v>1</v>
      </c>
      <c r="BX24" s="45">
        <f t="shared" si="22"/>
        <v>1</v>
      </c>
      <c r="BY24" s="45">
        <f t="shared" si="22"/>
        <v>1</v>
      </c>
      <c r="BZ24" s="45">
        <f t="shared" si="22"/>
        <v>1</v>
      </c>
      <c r="CA24" s="45">
        <f t="shared" si="22"/>
        <v>1</v>
      </c>
      <c r="CB24" s="45">
        <f t="shared" si="22"/>
        <v>1</v>
      </c>
      <c r="CC24" s="45">
        <f t="shared" si="22"/>
        <v>1</v>
      </c>
      <c r="CD24" s="45">
        <f t="shared" si="114"/>
        <v>1</v>
      </c>
      <c r="CE24" s="45">
        <f t="shared" si="114"/>
        <v>1</v>
      </c>
      <c r="CF24" s="45">
        <f t="shared" si="114"/>
        <v>1</v>
      </c>
      <c r="CG24" s="45">
        <f t="shared" si="114"/>
        <v>1</v>
      </c>
      <c r="CH24" s="45">
        <f t="shared" si="114"/>
        <v>1</v>
      </c>
      <c r="CI24" s="45">
        <f t="shared" si="114"/>
        <v>1</v>
      </c>
      <c r="CJ24" s="45">
        <f t="shared" si="114"/>
        <v>1</v>
      </c>
      <c r="CK24" s="42" cm="1">
        <f t="array" ref="CK24:DN24">TRANSPOSE(AI24:AI53)</f>
        <v>1</v>
      </c>
      <c r="CL24" s="41">
        <v>5</v>
      </c>
      <c r="CM24" s="41">
        <v>6</v>
      </c>
      <c r="CN24" s="41">
        <v>1</v>
      </c>
      <c r="CO24" s="41">
        <v>1</v>
      </c>
      <c r="CP24" s="41">
        <v>5</v>
      </c>
      <c r="CQ24" s="41">
        <v>4</v>
      </c>
      <c r="CR24" s="41">
        <v>5</v>
      </c>
      <c r="CS24" s="41">
        <v>5</v>
      </c>
      <c r="CT24" s="41">
        <v>5</v>
      </c>
      <c r="CU24" s="41">
        <v>5</v>
      </c>
      <c r="CV24" s="41">
        <v>5</v>
      </c>
      <c r="CW24" s="41">
        <v>5</v>
      </c>
      <c r="CX24" s="41">
        <v>5</v>
      </c>
      <c r="CY24" s="41">
        <v>1</v>
      </c>
      <c r="CZ24" s="41">
        <v>6</v>
      </c>
      <c r="DA24" s="41">
        <v>5</v>
      </c>
      <c r="DB24" s="41">
        <v>4</v>
      </c>
      <c r="DC24" s="41">
        <v>5</v>
      </c>
      <c r="DD24" s="41">
        <v>4</v>
      </c>
      <c r="DE24" s="41">
        <v>5</v>
      </c>
      <c r="DF24" s="41">
        <v>1</v>
      </c>
      <c r="DG24" s="41">
        <v>5</v>
      </c>
      <c r="DH24" s="41">
        <v>4</v>
      </c>
      <c r="DI24" s="41">
        <v>3</v>
      </c>
      <c r="DJ24" s="41">
        <v>3</v>
      </c>
      <c r="DK24" s="41">
        <v>4</v>
      </c>
      <c r="DL24" s="41">
        <v>2</v>
      </c>
      <c r="DM24" s="41">
        <v>6</v>
      </c>
      <c r="DN24" s="44">
        <v>6</v>
      </c>
      <c r="DP24" s="84" t="str">
        <f t="shared" si="23"/>
        <v>EXC05</v>
      </c>
      <c r="DQ24" s="51">
        <f t="shared" si="23"/>
        <v>1</v>
      </c>
      <c r="DR24" s="52">
        <f t="shared" si="23"/>
        <v>1</v>
      </c>
      <c r="DS24" s="52">
        <f t="shared" si="23"/>
        <v>1</v>
      </c>
      <c r="DT24" s="52">
        <f t="shared" si="23"/>
        <v>1</v>
      </c>
      <c r="DU24" s="52">
        <f t="shared" si="23"/>
        <v>1</v>
      </c>
      <c r="DV24" s="52">
        <f t="shared" si="23"/>
        <v>1</v>
      </c>
      <c r="DW24" s="52">
        <f t="shared" si="23"/>
        <v>1</v>
      </c>
      <c r="DX24" s="52">
        <f t="shared" si="23"/>
        <v>1</v>
      </c>
      <c r="DY24" s="52">
        <f t="shared" ref="DY24:EL50" si="115">BW24</f>
        <v>1</v>
      </c>
      <c r="DZ24" s="52">
        <f t="shared" si="115"/>
        <v>1</v>
      </c>
      <c r="EA24" s="52">
        <f t="shared" si="115"/>
        <v>1</v>
      </c>
      <c r="EB24" s="52">
        <f t="shared" si="115"/>
        <v>1</v>
      </c>
      <c r="EC24" s="52">
        <f t="shared" si="115"/>
        <v>1</v>
      </c>
      <c r="ED24" s="52">
        <f t="shared" si="115"/>
        <v>1</v>
      </c>
      <c r="EE24" s="52">
        <f t="shared" si="115"/>
        <v>1</v>
      </c>
      <c r="EF24" s="52">
        <f t="shared" si="113"/>
        <v>1</v>
      </c>
      <c r="EG24" s="52">
        <f t="shared" si="113"/>
        <v>1</v>
      </c>
      <c r="EH24" s="52">
        <f t="shared" si="113"/>
        <v>1</v>
      </c>
      <c r="EI24" s="52">
        <f t="shared" si="113"/>
        <v>1</v>
      </c>
      <c r="EJ24" s="52">
        <f t="shared" si="113"/>
        <v>1</v>
      </c>
      <c r="EK24" s="52">
        <f t="shared" si="113"/>
        <v>1</v>
      </c>
      <c r="EL24" s="52">
        <f t="shared" si="113"/>
        <v>1</v>
      </c>
      <c r="EM24" s="52">
        <f t="shared" si="113"/>
        <v>1</v>
      </c>
      <c r="EN24" s="60" cm="1">
        <f t="array" ref="EN24">MINVERSE(CL24)</f>
        <v>0.2</v>
      </c>
      <c r="EO24" s="60" cm="1">
        <f t="array" ref="EO24">MINVERSE(CM24)</f>
        <v>0.16666666666666666</v>
      </c>
      <c r="EP24" s="60" cm="1">
        <f t="array" ref="EP24">MINVERSE(CN24)</f>
        <v>1</v>
      </c>
      <c r="EQ24" s="60" cm="1">
        <f t="array" ref="EQ24">MINVERSE(CO24)</f>
        <v>1</v>
      </c>
      <c r="ER24" s="50" cm="1">
        <f t="array" ref="ER24">MINVERSE(CP24)</f>
        <v>0.2</v>
      </c>
      <c r="ES24" s="50" cm="1">
        <f t="array" ref="ES24">MINVERSE(CQ24)</f>
        <v>0.25</v>
      </c>
      <c r="ET24" s="50" cm="1">
        <f t="array" ref="ET24">MINVERSE(CR24)</f>
        <v>0.2</v>
      </c>
      <c r="EU24" s="50" cm="1">
        <f t="array" ref="EU24">MINVERSE(CS24)</f>
        <v>0.2</v>
      </c>
      <c r="EV24" s="50" cm="1">
        <f t="array" ref="EV24">MINVERSE(CT24)</f>
        <v>0.2</v>
      </c>
      <c r="EW24" s="50" cm="1">
        <f t="array" ref="EW24">MINVERSE(CU24)</f>
        <v>0.2</v>
      </c>
      <c r="EX24" s="50" cm="1">
        <f t="array" ref="EX24">MINVERSE(CV24)</f>
        <v>0.2</v>
      </c>
      <c r="EY24" s="50" cm="1">
        <f t="array" ref="EY24">MINVERSE(CW24)</f>
        <v>0.2</v>
      </c>
      <c r="EZ24" s="50" cm="1">
        <f t="array" ref="EZ24">MINVERSE(CX24)</f>
        <v>0.2</v>
      </c>
      <c r="FA24" s="50" cm="1">
        <f t="array" ref="FA24">MINVERSE(CY24)</f>
        <v>1</v>
      </c>
      <c r="FB24" s="50" cm="1">
        <f t="array" ref="FB24">MINVERSE(CZ24)</f>
        <v>0.16666666666666666</v>
      </c>
      <c r="FC24" s="50" cm="1">
        <f t="array" ref="FC24">MINVERSE(DA24)</f>
        <v>0.2</v>
      </c>
      <c r="FD24" s="50" cm="1">
        <f t="array" ref="FD24">MINVERSE(DB24)</f>
        <v>0.25</v>
      </c>
      <c r="FE24" s="50" cm="1">
        <f t="array" ref="FE24">MINVERSE(DC24)</f>
        <v>0.2</v>
      </c>
      <c r="FF24" s="50" cm="1">
        <f t="array" ref="FF24">MINVERSE(DD24)</f>
        <v>0.25</v>
      </c>
      <c r="FG24" s="50" cm="1">
        <f t="array" ref="FG24">MINVERSE(DE24)</f>
        <v>0.2</v>
      </c>
      <c r="FH24" s="50" cm="1">
        <f t="array" ref="FH24">MINVERSE(DF24)</f>
        <v>1</v>
      </c>
      <c r="FI24" s="50" cm="1">
        <f t="array" ref="FI24">MINVERSE(DG24)</f>
        <v>0.2</v>
      </c>
      <c r="FJ24" s="50" cm="1">
        <f t="array" ref="FJ24">MINVERSE(DH24)</f>
        <v>0.25</v>
      </c>
      <c r="FK24" s="50" cm="1">
        <f t="array" ref="FK24">MINVERSE(DI24)</f>
        <v>0.33333333333333331</v>
      </c>
      <c r="FL24" s="50" cm="1">
        <f t="array" ref="FL24">MINVERSE(DJ24)</f>
        <v>0.33333333333333331</v>
      </c>
      <c r="FM24" s="50" cm="1">
        <f t="array" ref="FM24">MINVERSE(DK24)</f>
        <v>0.25</v>
      </c>
      <c r="FN24" s="50" cm="1">
        <f t="array" ref="FN24">MINVERSE(DL24)</f>
        <v>0.5</v>
      </c>
      <c r="FO24" s="50" cm="1">
        <f t="array" ref="FO24">MINVERSE(DM24)</f>
        <v>0.16666666666666666</v>
      </c>
      <c r="FP24" s="62" cm="1">
        <f t="array" ref="FP24">MINVERSE(DN24)</f>
        <v>0.16666666666666666</v>
      </c>
      <c r="FR24" s="84" t="str">
        <f t="shared" si="24"/>
        <v>EXC05</v>
      </c>
      <c r="FS24" s="59">
        <f t="shared" si="25"/>
        <v>1.9230769230769232E-2</v>
      </c>
      <c r="FT24" s="59">
        <f t="shared" si="26"/>
        <v>1.9230769230769232E-2</v>
      </c>
      <c r="FU24" s="59">
        <f t="shared" si="27"/>
        <v>5.3763440860215058E-3</v>
      </c>
      <c r="FV24" s="59">
        <f t="shared" si="28"/>
        <v>9.1324200913242004E-3</v>
      </c>
      <c r="FW24" s="59">
        <f t="shared" si="29"/>
        <v>6.8027210884353739E-3</v>
      </c>
      <c r="FX24" s="59">
        <f t="shared" si="30"/>
        <v>1.301518438177874E-2</v>
      </c>
      <c r="FY24" s="59">
        <f t="shared" si="31"/>
        <v>6.8493150684931503E-3</v>
      </c>
      <c r="FZ24" s="59">
        <f t="shared" si="32"/>
        <v>2.0604395604395604E-2</v>
      </c>
      <c r="GA24" s="59">
        <f t="shared" si="33"/>
        <v>2.0604395604395604E-2</v>
      </c>
      <c r="GB24" s="59">
        <f t="shared" si="34"/>
        <v>1.8720748829953195E-2</v>
      </c>
      <c r="GC24" s="59">
        <f t="shared" si="35"/>
        <v>1.8720748829953195E-2</v>
      </c>
      <c r="GD24" s="59">
        <f t="shared" si="36"/>
        <v>1.3452914798206277E-2</v>
      </c>
      <c r="GE24" s="59">
        <f t="shared" si="37"/>
        <v>1.3452914798206277E-2</v>
      </c>
      <c r="GF24" s="59">
        <f t="shared" si="38"/>
        <v>2.1037868162692847E-2</v>
      </c>
      <c r="GG24" s="59">
        <f t="shared" si="39"/>
        <v>2.1037868162692847E-2</v>
      </c>
      <c r="GH24" s="59">
        <f t="shared" si="40"/>
        <v>7.8125E-3</v>
      </c>
      <c r="GI24" s="59">
        <f t="shared" si="41"/>
        <v>7.8125E-3</v>
      </c>
      <c r="GJ24" s="59">
        <f t="shared" si="42"/>
        <v>1.9199999999999998E-2</v>
      </c>
      <c r="GK24" s="59">
        <f t="shared" si="43"/>
        <v>1.9199999999999998E-2</v>
      </c>
      <c r="GL24" s="59">
        <f t="shared" si="44"/>
        <v>1.9199999999999998E-2</v>
      </c>
      <c r="GM24" s="59">
        <f t="shared" si="45"/>
        <v>2.1723388848660392E-2</v>
      </c>
      <c r="GN24" s="59">
        <f t="shared" si="46"/>
        <v>8.4033613445378148E-3</v>
      </c>
      <c r="GO24" s="59">
        <f t="shared" si="47"/>
        <v>6.9444444444444441E-3</v>
      </c>
      <c r="GP24" s="59">
        <f t="shared" si="48"/>
        <v>4.4960659423004872E-3</v>
      </c>
      <c r="GQ24" s="59">
        <f t="shared" si="49"/>
        <v>4.0567951318458417E-3</v>
      </c>
      <c r="GR24" s="59">
        <f t="shared" si="50"/>
        <v>7.4074074074074077E-3</v>
      </c>
      <c r="GS24" s="59">
        <f t="shared" si="51"/>
        <v>8.9285714285714281E-3</v>
      </c>
      <c r="GT24" s="59">
        <f t="shared" si="52"/>
        <v>4.658385093167702E-3</v>
      </c>
      <c r="GU24" s="59">
        <f t="shared" si="53"/>
        <v>5.1813471502590676E-3</v>
      </c>
      <c r="GV24" s="59">
        <f t="shared" si="54"/>
        <v>4.658385093167702E-3</v>
      </c>
      <c r="GW24" s="59">
        <f t="shared" si="55"/>
        <v>4.658385093167702E-3</v>
      </c>
      <c r="GX24" s="59">
        <f t="shared" si="56"/>
        <v>4.658385093167702E-3</v>
      </c>
      <c r="GY24" s="59">
        <f t="shared" si="57"/>
        <v>4.658385093167702E-3</v>
      </c>
      <c r="GZ24" s="59">
        <f t="shared" si="58"/>
        <v>4.658385093167702E-3</v>
      </c>
      <c r="HA24" s="59">
        <f t="shared" si="59"/>
        <v>4.658385093167702E-3</v>
      </c>
      <c r="HB24" s="59">
        <f t="shared" si="60"/>
        <v>4.658385093167702E-3</v>
      </c>
      <c r="HC24" s="59">
        <f t="shared" si="61"/>
        <v>0.01</v>
      </c>
      <c r="HD24" s="59">
        <f t="shared" si="62"/>
        <v>4.3725404459991259E-3</v>
      </c>
      <c r="HE24" s="59">
        <f t="shared" si="63"/>
        <v>4.7468354430379748E-3</v>
      </c>
      <c r="HF24" s="59">
        <f t="shared" si="64"/>
        <v>5.3763440860215058E-3</v>
      </c>
      <c r="HG24" s="59">
        <f t="shared" si="65"/>
        <v>4.7468354430379748E-3</v>
      </c>
      <c r="HH24" s="59">
        <f t="shared" si="66"/>
        <v>5.3763440860215058E-3</v>
      </c>
      <c r="HI24" s="59">
        <f t="shared" si="67"/>
        <v>4.7468354430379748E-3</v>
      </c>
      <c r="HJ24" s="59">
        <f t="shared" si="68"/>
        <v>1.4492753623188406E-2</v>
      </c>
      <c r="HK24" s="59">
        <f t="shared" si="69"/>
        <v>4.8328634716069277E-3</v>
      </c>
      <c r="HL24" s="59">
        <f t="shared" si="70"/>
        <v>5.4545454545454541E-3</v>
      </c>
      <c r="HM24" s="59">
        <f t="shared" si="71"/>
        <v>6.688963210702341E-3</v>
      </c>
      <c r="HN24" s="59">
        <f t="shared" si="72"/>
        <v>6.688963210702341E-3</v>
      </c>
      <c r="HO24" s="59">
        <f t="shared" si="73"/>
        <v>5.4545454545454541E-3</v>
      </c>
      <c r="HP24" s="59">
        <f t="shared" si="74"/>
        <v>9.433962264150943E-3</v>
      </c>
      <c r="HQ24" s="59">
        <f t="shared" si="75"/>
        <v>5.0150451354062193E-3</v>
      </c>
      <c r="HR24" s="59">
        <f t="shared" si="76"/>
        <v>5.1706308169596699E-3</v>
      </c>
      <c r="HT24" s="15">
        <f t="shared" si="77"/>
        <v>0.5075008480004195</v>
      </c>
      <c r="HU24" s="24">
        <f t="shared" si="78"/>
        <v>9.7596316923157615E-3</v>
      </c>
      <c r="HV24" s="25">
        <f t="shared" si="112"/>
        <v>0.97596316923157611</v>
      </c>
    </row>
    <row r="25" spans="1:230" ht="15" customHeight="1" thickBot="1" x14ac:dyDescent="0.35">
      <c r="A25" s="84"/>
      <c r="B25" s="84" t="s">
        <v>237</v>
      </c>
      <c r="C25" s="86" t="s">
        <v>131</v>
      </c>
      <c r="D25" s="87" t="s">
        <v>118</v>
      </c>
      <c r="E25" s="85" t="s">
        <v>26</v>
      </c>
      <c r="F25" s="85" t="s">
        <v>2</v>
      </c>
      <c r="G25" s="84"/>
      <c r="H25" s="84">
        <v>2</v>
      </c>
      <c r="I25" s="90">
        <f t="shared" si="79"/>
        <v>2</v>
      </c>
      <c r="J25" s="24">
        <f t="shared" si="80"/>
        <v>2.2714449349868601E-2</v>
      </c>
      <c r="L25" s="85" t="str">
        <f t="shared" si="81"/>
        <v>EXC06</v>
      </c>
      <c r="M25" s="41">
        <f t="shared" si="82"/>
        <v>1</v>
      </c>
      <c r="N25" s="41">
        <f t="shared" si="83"/>
        <v>1</v>
      </c>
      <c r="O25" s="41">
        <f t="shared" si="84"/>
        <v>5</v>
      </c>
      <c r="P25" s="41">
        <f t="shared" si="85"/>
        <v>3</v>
      </c>
      <c r="Q25" s="41">
        <f t="shared" si="86"/>
        <v>4</v>
      </c>
      <c r="R25" s="41">
        <f t="shared" si="87"/>
        <v>2</v>
      </c>
      <c r="S25" s="41">
        <f t="shared" si="88"/>
        <v>4</v>
      </c>
      <c r="T25" s="41">
        <f t="shared" si="89"/>
        <v>1</v>
      </c>
      <c r="U25" s="41">
        <f t="shared" si="90"/>
        <v>1</v>
      </c>
      <c r="V25" s="41">
        <f t="shared" si="91"/>
        <v>1</v>
      </c>
      <c r="W25" s="41">
        <f t="shared" si="92"/>
        <v>1</v>
      </c>
      <c r="X25" s="41">
        <f t="shared" si="93"/>
        <v>2</v>
      </c>
      <c r="Y25" s="41">
        <f t="shared" si="94"/>
        <v>2</v>
      </c>
      <c r="Z25" s="41">
        <f t="shared" si="95"/>
        <v>1</v>
      </c>
      <c r="AA25" s="41">
        <f t="shared" si="96"/>
        <v>1</v>
      </c>
      <c r="AB25" s="41">
        <f t="shared" si="97"/>
        <v>4</v>
      </c>
      <c r="AC25" s="41">
        <f t="shared" si="98"/>
        <v>4</v>
      </c>
      <c r="AD25" s="41">
        <f t="shared" si="99"/>
        <v>1</v>
      </c>
      <c r="AE25" s="41">
        <f t="shared" si="100"/>
        <v>1</v>
      </c>
      <c r="AF25" s="41">
        <f t="shared" si="101"/>
        <v>1</v>
      </c>
      <c r="AG25" s="41">
        <f t="shared" si="102"/>
        <v>1</v>
      </c>
      <c r="AH25" s="41">
        <f t="shared" si="103"/>
        <v>4</v>
      </c>
      <c r="AI25" s="41">
        <f t="shared" si="104"/>
        <v>5</v>
      </c>
      <c r="AJ25" s="41">
        <f t="shared" si="105"/>
        <v>1</v>
      </c>
      <c r="AK25" s="41">
        <f t="shared" si="106"/>
        <v>1</v>
      </c>
      <c r="AL25" s="41">
        <f t="shared" si="107"/>
        <v>5</v>
      </c>
      <c r="AM25" s="41">
        <f t="shared" si="108"/>
        <v>4</v>
      </c>
      <c r="AN25" s="41">
        <f t="shared" si="109"/>
        <v>1</v>
      </c>
      <c r="AO25" s="41">
        <f t="shared" si="110"/>
        <v>1</v>
      </c>
      <c r="AP25" s="41">
        <f t="shared" si="111"/>
        <v>1</v>
      </c>
      <c r="AQ25" s="41">
        <f t="shared" si="0"/>
        <v>1</v>
      </c>
      <c r="AR25" s="41">
        <f t="shared" si="1"/>
        <v>1</v>
      </c>
      <c r="AS25" s="41">
        <f t="shared" si="2"/>
        <v>1</v>
      </c>
      <c r="AT25" s="41">
        <f t="shared" si="3"/>
        <v>1</v>
      </c>
      <c r="AU25" s="41">
        <f t="shared" si="4"/>
        <v>1</v>
      </c>
      <c r="AV25" s="41">
        <f t="shared" si="5"/>
        <v>1</v>
      </c>
      <c r="AW25" s="41">
        <f t="shared" si="6"/>
        <v>5</v>
      </c>
      <c r="AX25" s="41">
        <f t="shared" si="7"/>
        <v>1</v>
      </c>
      <c r="AY25" s="41">
        <f t="shared" si="8"/>
        <v>1</v>
      </c>
      <c r="AZ25" s="41">
        <f t="shared" si="9"/>
        <v>1</v>
      </c>
      <c r="BA25" s="41">
        <f t="shared" si="10"/>
        <v>1</v>
      </c>
      <c r="BB25" s="41">
        <f t="shared" si="11"/>
        <v>1</v>
      </c>
      <c r="BC25" s="41">
        <f t="shared" si="12"/>
        <v>1</v>
      </c>
      <c r="BD25" s="41">
        <f t="shared" si="13"/>
        <v>4</v>
      </c>
      <c r="BE25" s="41">
        <f t="shared" si="14"/>
        <v>1</v>
      </c>
      <c r="BF25" s="41">
        <f t="shared" si="15"/>
        <v>1</v>
      </c>
      <c r="BG25" s="41">
        <f t="shared" si="16"/>
        <v>2</v>
      </c>
      <c r="BH25" s="41">
        <f t="shared" si="17"/>
        <v>2</v>
      </c>
      <c r="BI25" s="41">
        <f t="shared" si="18"/>
        <v>1</v>
      </c>
      <c r="BJ25" s="41">
        <f t="shared" si="19"/>
        <v>3</v>
      </c>
      <c r="BK25" s="41">
        <f t="shared" si="20"/>
        <v>1</v>
      </c>
      <c r="BL25" s="44">
        <f t="shared" si="21"/>
        <v>1</v>
      </c>
      <c r="BN25" s="84" t="str">
        <f t="shared" si="22"/>
        <v>EXC06</v>
      </c>
      <c r="BO25" s="45">
        <f t="shared" si="22"/>
        <v>1</v>
      </c>
      <c r="BP25" s="45">
        <f t="shared" si="22"/>
        <v>1</v>
      </c>
      <c r="BQ25" s="45">
        <f t="shared" si="22"/>
        <v>5</v>
      </c>
      <c r="BR25" s="45">
        <f t="shared" si="22"/>
        <v>3</v>
      </c>
      <c r="BS25" s="45">
        <f t="shared" si="22"/>
        <v>4</v>
      </c>
      <c r="BT25" s="45">
        <f t="shared" si="22"/>
        <v>2</v>
      </c>
      <c r="BU25" s="45">
        <f t="shared" ref="BU25:CJ48" si="116">S25</f>
        <v>4</v>
      </c>
      <c r="BV25" s="45">
        <f t="shared" si="116"/>
        <v>1</v>
      </c>
      <c r="BW25" s="45">
        <f t="shared" si="116"/>
        <v>1</v>
      </c>
      <c r="BX25" s="45">
        <f t="shared" si="116"/>
        <v>1</v>
      </c>
      <c r="BY25" s="45">
        <f t="shared" si="116"/>
        <v>1</v>
      </c>
      <c r="BZ25" s="45">
        <f t="shared" si="116"/>
        <v>2</v>
      </c>
      <c r="CA25" s="45">
        <f t="shared" si="116"/>
        <v>2</v>
      </c>
      <c r="CB25" s="45">
        <f t="shared" si="116"/>
        <v>1</v>
      </c>
      <c r="CC25" s="45">
        <f t="shared" si="116"/>
        <v>1</v>
      </c>
      <c r="CD25" s="45">
        <f t="shared" si="114"/>
        <v>4</v>
      </c>
      <c r="CE25" s="45">
        <f t="shared" si="114"/>
        <v>4</v>
      </c>
      <c r="CF25" s="45">
        <f t="shared" si="114"/>
        <v>1</v>
      </c>
      <c r="CG25" s="45">
        <f t="shared" si="114"/>
        <v>1</v>
      </c>
      <c r="CH25" s="45">
        <f t="shared" si="114"/>
        <v>1</v>
      </c>
      <c r="CI25" s="45">
        <f t="shared" si="114"/>
        <v>1</v>
      </c>
      <c r="CJ25" s="45">
        <f t="shared" si="114"/>
        <v>4</v>
      </c>
      <c r="CK25" s="45">
        <f t="shared" si="114"/>
        <v>5</v>
      </c>
      <c r="CL25" s="42" cm="1">
        <f t="array" ref="CL25:DN25">TRANSPOSE(AJ25:AJ53)</f>
        <v>1</v>
      </c>
      <c r="CM25" s="41">
        <v>1</v>
      </c>
      <c r="CN25" s="41">
        <v>1</v>
      </c>
      <c r="CO25" s="41">
        <v>1</v>
      </c>
      <c r="CP25" s="41">
        <v>1</v>
      </c>
      <c r="CQ25" s="41">
        <v>1</v>
      </c>
      <c r="CR25" s="41">
        <v>1</v>
      </c>
      <c r="CS25" s="41">
        <v>1</v>
      </c>
      <c r="CT25" s="41">
        <v>1</v>
      </c>
      <c r="CU25" s="41">
        <v>1</v>
      </c>
      <c r="CV25" s="41">
        <v>1</v>
      </c>
      <c r="CW25" s="41">
        <v>1</v>
      </c>
      <c r="CX25" s="41">
        <v>1</v>
      </c>
      <c r="CY25" s="41">
        <v>1</v>
      </c>
      <c r="CZ25" s="41">
        <v>1</v>
      </c>
      <c r="DA25" s="41">
        <v>1</v>
      </c>
      <c r="DB25" s="41">
        <v>1</v>
      </c>
      <c r="DC25" s="41">
        <v>1</v>
      </c>
      <c r="DD25" s="41">
        <v>1</v>
      </c>
      <c r="DE25" s="41">
        <v>1</v>
      </c>
      <c r="DF25" s="41">
        <v>1</v>
      </c>
      <c r="DG25" s="41">
        <v>1</v>
      </c>
      <c r="DH25" s="41">
        <v>1</v>
      </c>
      <c r="DI25" s="41">
        <v>1</v>
      </c>
      <c r="DJ25" s="41">
        <v>1</v>
      </c>
      <c r="DK25" s="41">
        <v>1</v>
      </c>
      <c r="DL25" s="41">
        <v>1</v>
      </c>
      <c r="DM25" s="41">
        <v>1</v>
      </c>
      <c r="DN25" s="44">
        <v>1</v>
      </c>
      <c r="DP25" s="84" t="str">
        <f t="shared" ref="DP25:EE52" si="117">BN25</f>
        <v>EXC06</v>
      </c>
      <c r="DQ25" s="51">
        <f t="shared" si="117"/>
        <v>1</v>
      </c>
      <c r="DR25" s="52">
        <f t="shared" si="117"/>
        <v>1</v>
      </c>
      <c r="DS25" s="52">
        <f t="shared" si="117"/>
        <v>5</v>
      </c>
      <c r="DT25" s="52">
        <f t="shared" si="117"/>
        <v>3</v>
      </c>
      <c r="DU25" s="52">
        <f t="shared" si="117"/>
        <v>4</v>
      </c>
      <c r="DV25" s="52">
        <f t="shared" si="117"/>
        <v>2</v>
      </c>
      <c r="DW25" s="52">
        <f t="shared" si="117"/>
        <v>4</v>
      </c>
      <c r="DX25" s="52">
        <f t="shared" si="117"/>
        <v>1</v>
      </c>
      <c r="DY25" s="52">
        <f t="shared" si="115"/>
        <v>1</v>
      </c>
      <c r="DZ25" s="52">
        <f t="shared" si="115"/>
        <v>1</v>
      </c>
      <c r="EA25" s="52">
        <f t="shared" si="115"/>
        <v>1</v>
      </c>
      <c r="EB25" s="52">
        <f t="shared" si="115"/>
        <v>2</v>
      </c>
      <c r="EC25" s="52">
        <f t="shared" si="115"/>
        <v>2</v>
      </c>
      <c r="ED25" s="52">
        <f t="shared" si="115"/>
        <v>1</v>
      </c>
      <c r="EE25" s="52">
        <f t="shared" si="115"/>
        <v>1</v>
      </c>
      <c r="EF25" s="52">
        <f t="shared" si="113"/>
        <v>4</v>
      </c>
      <c r="EG25" s="52">
        <f t="shared" si="113"/>
        <v>4</v>
      </c>
      <c r="EH25" s="52">
        <f t="shared" si="113"/>
        <v>1</v>
      </c>
      <c r="EI25" s="52">
        <f t="shared" si="113"/>
        <v>1</v>
      </c>
      <c r="EJ25" s="52">
        <f t="shared" si="113"/>
        <v>1</v>
      </c>
      <c r="EK25" s="52">
        <f t="shared" si="113"/>
        <v>1</v>
      </c>
      <c r="EL25" s="52">
        <f t="shared" si="113"/>
        <v>4</v>
      </c>
      <c r="EM25" s="52">
        <f t="shared" si="113"/>
        <v>5</v>
      </c>
      <c r="EN25" s="52">
        <f t="shared" si="113"/>
        <v>1</v>
      </c>
      <c r="EO25" s="60" cm="1">
        <f t="array" ref="EO25">MINVERSE(CM25)</f>
        <v>1</v>
      </c>
      <c r="EP25" s="60" cm="1">
        <f t="array" ref="EP25">MINVERSE(CN25)</f>
        <v>1</v>
      </c>
      <c r="EQ25" s="60" cm="1">
        <f t="array" ref="EQ25">MINVERSE(CO25)</f>
        <v>1</v>
      </c>
      <c r="ER25" s="50" cm="1">
        <f t="array" ref="ER25">MINVERSE(CP25)</f>
        <v>1</v>
      </c>
      <c r="ES25" s="50" cm="1">
        <f t="array" ref="ES25">MINVERSE(CQ25)</f>
        <v>1</v>
      </c>
      <c r="ET25" s="50" cm="1">
        <f t="array" ref="ET25">MINVERSE(CR25)</f>
        <v>1</v>
      </c>
      <c r="EU25" s="50" cm="1">
        <f t="array" ref="EU25">MINVERSE(CS25)</f>
        <v>1</v>
      </c>
      <c r="EV25" s="50" cm="1">
        <f t="array" ref="EV25">MINVERSE(CT25)</f>
        <v>1</v>
      </c>
      <c r="EW25" s="50" cm="1">
        <f t="array" ref="EW25">MINVERSE(CU25)</f>
        <v>1</v>
      </c>
      <c r="EX25" s="50" cm="1">
        <f t="array" ref="EX25">MINVERSE(CV25)</f>
        <v>1</v>
      </c>
      <c r="EY25" s="50" cm="1">
        <f t="array" ref="EY25">MINVERSE(CW25)</f>
        <v>1</v>
      </c>
      <c r="EZ25" s="50" cm="1">
        <f t="array" ref="EZ25">MINVERSE(CX25)</f>
        <v>1</v>
      </c>
      <c r="FA25" s="50" cm="1">
        <f t="array" ref="FA25">MINVERSE(CY25)</f>
        <v>1</v>
      </c>
      <c r="FB25" s="50" cm="1">
        <f t="array" ref="FB25">MINVERSE(CZ25)</f>
        <v>1</v>
      </c>
      <c r="FC25" s="50" cm="1">
        <f t="array" ref="FC25">MINVERSE(DA25)</f>
        <v>1</v>
      </c>
      <c r="FD25" s="50" cm="1">
        <f t="array" ref="FD25">MINVERSE(DB25)</f>
        <v>1</v>
      </c>
      <c r="FE25" s="50" cm="1">
        <f t="array" ref="FE25">MINVERSE(DC25)</f>
        <v>1</v>
      </c>
      <c r="FF25" s="50" cm="1">
        <f t="array" ref="FF25">MINVERSE(DD25)</f>
        <v>1</v>
      </c>
      <c r="FG25" s="50" cm="1">
        <f t="array" ref="FG25">MINVERSE(DE25)</f>
        <v>1</v>
      </c>
      <c r="FH25" s="50" cm="1">
        <f t="array" ref="FH25">MINVERSE(DF25)</f>
        <v>1</v>
      </c>
      <c r="FI25" s="50" cm="1">
        <f t="array" ref="FI25">MINVERSE(DG25)</f>
        <v>1</v>
      </c>
      <c r="FJ25" s="50" cm="1">
        <f t="array" ref="FJ25">MINVERSE(DH25)</f>
        <v>1</v>
      </c>
      <c r="FK25" s="50" cm="1">
        <f t="array" ref="FK25">MINVERSE(DI25)</f>
        <v>1</v>
      </c>
      <c r="FL25" s="50" cm="1">
        <f t="array" ref="FL25">MINVERSE(DJ25)</f>
        <v>1</v>
      </c>
      <c r="FM25" s="50" cm="1">
        <f t="array" ref="FM25">MINVERSE(DK25)</f>
        <v>1</v>
      </c>
      <c r="FN25" s="50" cm="1">
        <f t="array" ref="FN25">MINVERSE(DL25)</f>
        <v>1</v>
      </c>
      <c r="FO25" s="50" cm="1">
        <f t="array" ref="FO25">MINVERSE(DM25)</f>
        <v>1</v>
      </c>
      <c r="FP25" s="62" cm="1">
        <f t="array" ref="FP25">MINVERSE(DN25)</f>
        <v>1</v>
      </c>
      <c r="FR25" s="84" t="str">
        <f t="shared" si="24"/>
        <v>EXC06</v>
      </c>
      <c r="FS25" s="59">
        <f t="shared" si="25"/>
        <v>1.9230769230769232E-2</v>
      </c>
      <c r="FT25" s="59">
        <f t="shared" si="26"/>
        <v>1.9230769230769232E-2</v>
      </c>
      <c r="FU25" s="59">
        <f t="shared" si="27"/>
        <v>2.6881720430107527E-2</v>
      </c>
      <c r="FV25" s="59">
        <f t="shared" si="28"/>
        <v>2.7397260273972601E-2</v>
      </c>
      <c r="FW25" s="59">
        <f t="shared" si="29"/>
        <v>2.7210884353741496E-2</v>
      </c>
      <c r="FX25" s="59">
        <f t="shared" si="30"/>
        <v>2.6030368763557479E-2</v>
      </c>
      <c r="FY25" s="59">
        <f t="shared" si="31"/>
        <v>2.7397260273972601E-2</v>
      </c>
      <c r="FZ25" s="59">
        <f t="shared" si="32"/>
        <v>2.0604395604395604E-2</v>
      </c>
      <c r="GA25" s="59">
        <f t="shared" si="33"/>
        <v>2.0604395604395604E-2</v>
      </c>
      <c r="GB25" s="59">
        <f t="shared" si="34"/>
        <v>1.8720748829953195E-2</v>
      </c>
      <c r="GC25" s="59">
        <f t="shared" si="35"/>
        <v>1.8720748829953195E-2</v>
      </c>
      <c r="GD25" s="59">
        <f t="shared" si="36"/>
        <v>2.6905829596412554E-2</v>
      </c>
      <c r="GE25" s="59">
        <f t="shared" si="37"/>
        <v>2.6905829596412554E-2</v>
      </c>
      <c r="GF25" s="59">
        <f t="shared" si="38"/>
        <v>2.1037868162692847E-2</v>
      </c>
      <c r="GG25" s="59">
        <f t="shared" si="39"/>
        <v>2.1037868162692847E-2</v>
      </c>
      <c r="GH25" s="59">
        <f t="shared" si="40"/>
        <v>3.125E-2</v>
      </c>
      <c r="GI25" s="59">
        <f t="shared" si="41"/>
        <v>3.125E-2</v>
      </c>
      <c r="GJ25" s="59">
        <f t="shared" si="42"/>
        <v>1.9199999999999998E-2</v>
      </c>
      <c r="GK25" s="59">
        <f t="shared" si="43"/>
        <v>1.9199999999999998E-2</v>
      </c>
      <c r="GL25" s="59">
        <f t="shared" si="44"/>
        <v>1.9199999999999998E-2</v>
      </c>
      <c r="GM25" s="59">
        <f t="shared" si="45"/>
        <v>2.1723388848660392E-2</v>
      </c>
      <c r="GN25" s="59">
        <f t="shared" si="46"/>
        <v>3.3613445378151259E-2</v>
      </c>
      <c r="GO25" s="59">
        <f t="shared" si="47"/>
        <v>3.4722222222222224E-2</v>
      </c>
      <c r="GP25" s="59">
        <f t="shared" si="48"/>
        <v>2.2480329711502434E-2</v>
      </c>
      <c r="GQ25" s="59">
        <f t="shared" si="49"/>
        <v>2.4340770791075054E-2</v>
      </c>
      <c r="GR25" s="59">
        <f t="shared" si="50"/>
        <v>7.4074074074074077E-3</v>
      </c>
      <c r="GS25" s="59">
        <f t="shared" si="51"/>
        <v>8.9285714285714281E-3</v>
      </c>
      <c r="GT25" s="59">
        <f t="shared" si="52"/>
        <v>2.3291925465838508E-2</v>
      </c>
      <c r="GU25" s="59">
        <f t="shared" si="53"/>
        <v>2.072538860103627E-2</v>
      </c>
      <c r="GV25" s="59">
        <f t="shared" si="54"/>
        <v>2.3291925465838508E-2</v>
      </c>
      <c r="GW25" s="59">
        <f t="shared" si="55"/>
        <v>2.3291925465838508E-2</v>
      </c>
      <c r="GX25" s="59">
        <f t="shared" si="56"/>
        <v>2.3291925465838508E-2</v>
      </c>
      <c r="GY25" s="59">
        <f t="shared" si="57"/>
        <v>2.3291925465838508E-2</v>
      </c>
      <c r="GZ25" s="59">
        <f t="shared" si="58"/>
        <v>2.3291925465838508E-2</v>
      </c>
      <c r="HA25" s="59">
        <f t="shared" si="59"/>
        <v>2.3291925465838508E-2</v>
      </c>
      <c r="HB25" s="59">
        <f t="shared" si="60"/>
        <v>2.3291925465838508E-2</v>
      </c>
      <c r="HC25" s="59">
        <f t="shared" si="61"/>
        <v>0.01</v>
      </c>
      <c r="HD25" s="59">
        <f t="shared" si="62"/>
        <v>2.6235242675994759E-2</v>
      </c>
      <c r="HE25" s="59">
        <f t="shared" si="63"/>
        <v>2.3734177215189875E-2</v>
      </c>
      <c r="HF25" s="59">
        <f t="shared" si="64"/>
        <v>2.1505376344086023E-2</v>
      </c>
      <c r="HG25" s="59">
        <f t="shared" si="65"/>
        <v>2.3734177215189875E-2</v>
      </c>
      <c r="HH25" s="59">
        <f t="shared" si="66"/>
        <v>2.1505376344086023E-2</v>
      </c>
      <c r="HI25" s="59">
        <f t="shared" si="67"/>
        <v>2.3734177215189875E-2</v>
      </c>
      <c r="HJ25" s="59">
        <f t="shared" si="68"/>
        <v>1.4492753623188406E-2</v>
      </c>
      <c r="HK25" s="59">
        <f t="shared" si="69"/>
        <v>2.4164317358034634E-2</v>
      </c>
      <c r="HL25" s="59">
        <f t="shared" si="70"/>
        <v>2.1818181818181816E-2</v>
      </c>
      <c r="HM25" s="59">
        <f t="shared" si="71"/>
        <v>2.0066889632107024E-2</v>
      </c>
      <c r="HN25" s="59">
        <f t="shared" si="72"/>
        <v>2.0066889632107024E-2</v>
      </c>
      <c r="HO25" s="59">
        <f t="shared" si="73"/>
        <v>2.1818181818181816E-2</v>
      </c>
      <c r="HP25" s="59">
        <f t="shared" si="74"/>
        <v>1.8867924528301886E-2</v>
      </c>
      <c r="HQ25" s="59">
        <f t="shared" si="75"/>
        <v>3.0090270812437318E-2</v>
      </c>
      <c r="HR25" s="59">
        <f t="shared" si="76"/>
        <v>3.1023784901758021E-2</v>
      </c>
      <c r="HT25" s="15">
        <f t="shared" si="77"/>
        <v>1.181151366193167</v>
      </c>
      <c r="HU25" s="24">
        <f t="shared" si="78"/>
        <v>2.2714449349868601E-2</v>
      </c>
      <c r="HV25" s="25">
        <f t="shared" si="112"/>
        <v>2.2714449349868602</v>
      </c>
    </row>
    <row r="26" spans="1:230" ht="15" customHeight="1" thickBot="1" x14ac:dyDescent="0.35">
      <c r="A26" s="84"/>
      <c r="B26" s="84" t="s">
        <v>238</v>
      </c>
      <c r="C26" s="86" t="s">
        <v>145</v>
      </c>
      <c r="D26" s="87"/>
      <c r="E26" s="85" t="s">
        <v>26</v>
      </c>
      <c r="F26" s="85" t="s">
        <v>2</v>
      </c>
      <c r="G26" s="84"/>
      <c r="H26" s="84">
        <v>1</v>
      </c>
      <c r="I26" s="90">
        <f t="shared" si="79"/>
        <v>1</v>
      </c>
      <c r="J26" s="24">
        <f t="shared" si="80"/>
        <v>2.6447066999125413E-2</v>
      </c>
      <c r="L26" s="85" t="str">
        <f t="shared" si="81"/>
        <v>EXC07</v>
      </c>
      <c r="M26" s="41">
        <f t="shared" si="82"/>
        <v>1</v>
      </c>
      <c r="N26" s="41">
        <f t="shared" si="83"/>
        <v>1</v>
      </c>
      <c r="O26" s="41">
        <f t="shared" si="84"/>
        <v>6</v>
      </c>
      <c r="P26" s="41">
        <f t="shared" si="85"/>
        <v>4</v>
      </c>
      <c r="Q26" s="41">
        <f t="shared" si="86"/>
        <v>5</v>
      </c>
      <c r="R26" s="41">
        <f t="shared" si="87"/>
        <v>3</v>
      </c>
      <c r="S26" s="41">
        <f t="shared" si="88"/>
        <v>5</v>
      </c>
      <c r="T26" s="41">
        <f t="shared" si="89"/>
        <v>1</v>
      </c>
      <c r="U26" s="41">
        <f t="shared" si="90"/>
        <v>1</v>
      </c>
      <c r="V26" s="41">
        <f t="shared" si="91"/>
        <v>2</v>
      </c>
      <c r="W26" s="41">
        <f t="shared" si="92"/>
        <v>2</v>
      </c>
      <c r="X26" s="41">
        <f t="shared" si="93"/>
        <v>3</v>
      </c>
      <c r="Y26" s="41">
        <f t="shared" si="94"/>
        <v>3</v>
      </c>
      <c r="Z26" s="41">
        <f t="shared" si="95"/>
        <v>1</v>
      </c>
      <c r="AA26" s="41">
        <f t="shared" si="96"/>
        <v>1</v>
      </c>
      <c r="AB26" s="41">
        <f t="shared" si="97"/>
        <v>5</v>
      </c>
      <c r="AC26" s="41">
        <f t="shared" si="98"/>
        <v>5</v>
      </c>
      <c r="AD26" s="41">
        <f t="shared" si="99"/>
        <v>2</v>
      </c>
      <c r="AE26" s="41">
        <f t="shared" si="100"/>
        <v>2</v>
      </c>
      <c r="AF26" s="41">
        <f t="shared" si="101"/>
        <v>2</v>
      </c>
      <c r="AG26" s="41">
        <f t="shared" si="102"/>
        <v>1</v>
      </c>
      <c r="AH26" s="41">
        <f t="shared" si="103"/>
        <v>5</v>
      </c>
      <c r="AI26" s="41">
        <f t="shared" si="104"/>
        <v>6</v>
      </c>
      <c r="AJ26" s="41">
        <f t="shared" si="105"/>
        <v>1</v>
      </c>
      <c r="AK26" s="41">
        <f t="shared" si="106"/>
        <v>1</v>
      </c>
      <c r="AL26" s="41">
        <f t="shared" si="107"/>
        <v>6</v>
      </c>
      <c r="AM26" s="41">
        <f t="shared" si="108"/>
        <v>5</v>
      </c>
      <c r="AN26" s="41">
        <f t="shared" si="109"/>
        <v>1</v>
      </c>
      <c r="AO26" s="41">
        <f t="shared" si="110"/>
        <v>2</v>
      </c>
      <c r="AP26" s="41">
        <f t="shared" si="111"/>
        <v>1</v>
      </c>
      <c r="AQ26" s="41">
        <f t="shared" si="0"/>
        <v>1</v>
      </c>
      <c r="AR26" s="41">
        <f t="shared" si="1"/>
        <v>1</v>
      </c>
      <c r="AS26" s="41">
        <f t="shared" si="2"/>
        <v>1</v>
      </c>
      <c r="AT26" s="41">
        <f t="shared" si="3"/>
        <v>1</v>
      </c>
      <c r="AU26" s="41">
        <f t="shared" si="4"/>
        <v>1</v>
      </c>
      <c r="AV26" s="41">
        <f t="shared" si="5"/>
        <v>1</v>
      </c>
      <c r="AW26" s="41">
        <f t="shared" si="6"/>
        <v>6</v>
      </c>
      <c r="AX26" s="41">
        <f t="shared" si="7"/>
        <v>1</v>
      </c>
      <c r="AY26" s="41">
        <f t="shared" si="8"/>
        <v>1</v>
      </c>
      <c r="AZ26" s="41">
        <f t="shared" si="9"/>
        <v>2</v>
      </c>
      <c r="BA26" s="41">
        <f t="shared" si="10"/>
        <v>1</v>
      </c>
      <c r="BB26" s="41">
        <f t="shared" si="11"/>
        <v>2</v>
      </c>
      <c r="BC26" s="41">
        <f t="shared" si="12"/>
        <v>1</v>
      </c>
      <c r="BD26" s="41">
        <f t="shared" si="13"/>
        <v>5</v>
      </c>
      <c r="BE26" s="41">
        <f t="shared" si="14"/>
        <v>1</v>
      </c>
      <c r="BF26" s="41">
        <f t="shared" si="15"/>
        <v>2</v>
      </c>
      <c r="BG26" s="41">
        <f t="shared" si="16"/>
        <v>3</v>
      </c>
      <c r="BH26" s="41">
        <f t="shared" si="17"/>
        <v>3</v>
      </c>
      <c r="BI26" s="41">
        <f t="shared" si="18"/>
        <v>2</v>
      </c>
      <c r="BJ26" s="41">
        <f t="shared" si="19"/>
        <v>4</v>
      </c>
      <c r="BK26" s="41">
        <f t="shared" si="20"/>
        <v>1</v>
      </c>
      <c r="BL26" s="44">
        <f t="shared" si="21"/>
        <v>1</v>
      </c>
      <c r="BN26" s="84" t="str">
        <f t="shared" ref="BN26:BZ53" si="118">L26</f>
        <v>EXC07</v>
      </c>
      <c r="BO26" s="45">
        <f t="shared" si="118"/>
        <v>1</v>
      </c>
      <c r="BP26" s="45">
        <f t="shared" si="118"/>
        <v>1</v>
      </c>
      <c r="BQ26" s="45">
        <f t="shared" si="118"/>
        <v>6</v>
      </c>
      <c r="BR26" s="45">
        <f t="shared" si="118"/>
        <v>4</v>
      </c>
      <c r="BS26" s="45">
        <f t="shared" si="118"/>
        <v>5</v>
      </c>
      <c r="BT26" s="45">
        <f t="shared" si="118"/>
        <v>3</v>
      </c>
      <c r="BU26" s="45">
        <f t="shared" si="116"/>
        <v>5</v>
      </c>
      <c r="BV26" s="45">
        <f t="shared" si="116"/>
        <v>1</v>
      </c>
      <c r="BW26" s="45">
        <f t="shared" si="116"/>
        <v>1</v>
      </c>
      <c r="BX26" s="45">
        <f t="shared" si="116"/>
        <v>2</v>
      </c>
      <c r="BY26" s="45">
        <f t="shared" si="116"/>
        <v>2</v>
      </c>
      <c r="BZ26" s="45">
        <f t="shared" si="116"/>
        <v>3</v>
      </c>
      <c r="CA26" s="45">
        <f t="shared" si="116"/>
        <v>3</v>
      </c>
      <c r="CB26" s="45">
        <f t="shared" si="116"/>
        <v>1</v>
      </c>
      <c r="CC26" s="45">
        <f t="shared" si="116"/>
        <v>1</v>
      </c>
      <c r="CD26" s="45">
        <f t="shared" si="114"/>
        <v>5</v>
      </c>
      <c r="CE26" s="45">
        <f t="shared" si="114"/>
        <v>5</v>
      </c>
      <c r="CF26" s="45">
        <f t="shared" si="114"/>
        <v>2</v>
      </c>
      <c r="CG26" s="45">
        <f t="shared" si="114"/>
        <v>2</v>
      </c>
      <c r="CH26" s="45">
        <f t="shared" si="114"/>
        <v>2</v>
      </c>
      <c r="CI26" s="45">
        <f t="shared" si="114"/>
        <v>1</v>
      </c>
      <c r="CJ26" s="45">
        <f t="shared" si="114"/>
        <v>5</v>
      </c>
      <c r="CK26" s="45">
        <f t="shared" si="114"/>
        <v>6</v>
      </c>
      <c r="CL26" s="45">
        <f t="shared" si="114"/>
        <v>1</v>
      </c>
      <c r="CM26" s="42" cm="1">
        <f t="array" ref="CM26:DN26">TRANSPOSE(AK26:AK53)</f>
        <v>1</v>
      </c>
      <c r="CN26" s="41">
        <v>1</v>
      </c>
      <c r="CO26" s="41">
        <v>1</v>
      </c>
      <c r="CP26" s="41">
        <v>1</v>
      </c>
      <c r="CQ26" s="41">
        <v>1</v>
      </c>
      <c r="CR26" s="41">
        <v>1</v>
      </c>
      <c r="CS26" s="41">
        <v>1</v>
      </c>
      <c r="CT26" s="41">
        <v>1</v>
      </c>
      <c r="CU26" s="41">
        <v>1</v>
      </c>
      <c r="CV26" s="41">
        <v>1</v>
      </c>
      <c r="CW26" s="41">
        <v>1</v>
      </c>
      <c r="CX26" s="41">
        <v>1</v>
      </c>
      <c r="CY26" s="41">
        <v>1</v>
      </c>
      <c r="CZ26" s="41">
        <v>1</v>
      </c>
      <c r="DA26" s="41">
        <v>1</v>
      </c>
      <c r="DB26" s="41">
        <v>1</v>
      </c>
      <c r="DC26" s="41">
        <v>1</v>
      </c>
      <c r="DD26" s="41">
        <v>1</v>
      </c>
      <c r="DE26" s="41">
        <v>1</v>
      </c>
      <c r="DF26" s="41">
        <v>1</v>
      </c>
      <c r="DG26" s="41">
        <v>1</v>
      </c>
      <c r="DH26" s="41">
        <v>1</v>
      </c>
      <c r="DI26" s="41">
        <v>1</v>
      </c>
      <c r="DJ26" s="41">
        <v>1</v>
      </c>
      <c r="DK26" s="41">
        <v>1</v>
      </c>
      <c r="DL26" s="41">
        <v>1</v>
      </c>
      <c r="DM26" s="41">
        <v>1</v>
      </c>
      <c r="DN26" s="44">
        <v>1</v>
      </c>
      <c r="DP26" s="84" t="str">
        <f t="shared" si="117"/>
        <v>EXC07</v>
      </c>
      <c r="DQ26" s="51">
        <f t="shared" si="117"/>
        <v>1</v>
      </c>
      <c r="DR26" s="52">
        <f t="shared" si="117"/>
        <v>1</v>
      </c>
      <c r="DS26" s="52">
        <f t="shared" si="117"/>
        <v>6</v>
      </c>
      <c r="DT26" s="52">
        <f t="shared" si="117"/>
        <v>4</v>
      </c>
      <c r="DU26" s="52">
        <f t="shared" si="117"/>
        <v>5</v>
      </c>
      <c r="DV26" s="52">
        <f t="shared" si="117"/>
        <v>3</v>
      </c>
      <c r="DW26" s="52">
        <f t="shared" si="117"/>
        <v>5</v>
      </c>
      <c r="DX26" s="52">
        <f t="shared" si="117"/>
        <v>1</v>
      </c>
      <c r="DY26" s="52">
        <f t="shared" si="115"/>
        <v>1</v>
      </c>
      <c r="DZ26" s="52">
        <f t="shared" si="115"/>
        <v>2</v>
      </c>
      <c r="EA26" s="52">
        <f t="shared" si="115"/>
        <v>2</v>
      </c>
      <c r="EB26" s="52">
        <f t="shared" si="115"/>
        <v>3</v>
      </c>
      <c r="EC26" s="52">
        <f t="shared" si="115"/>
        <v>3</v>
      </c>
      <c r="ED26" s="52">
        <f t="shared" si="115"/>
        <v>1</v>
      </c>
      <c r="EE26" s="52">
        <f t="shared" si="115"/>
        <v>1</v>
      </c>
      <c r="EF26" s="52">
        <f t="shared" si="113"/>
        <v>5</v>
      </c>
      <c r="EG26" s="52">
        <f t="shared" si="113"/>
        <v>5</v>
      </c>
      <c r="EH26" s="52">
        <f t="shared" si="113"/>
        <v>2</v>
      </c>
      <c r="EI26" s="52">
        <f t="shared" si="113"/>
        <v>2</v>
      </c>
      <c r="EJ26" s="52">
        <f t="shared" si="113"/>
        <v>2</v>
      </c>
      <c r="EK26" s="52">
        <f t="shared" si="113"/>
        <v>1</v>
      </c>
      <c r="EL26" s="52">
        <f t="shared" si="113"/>
        <v>5</v>
      </c>
      <c r="EM26" s="52">
        <f t="shared" si="113"/>
        <v>6</v>
      </c>
      <c r="EN26" s="52">
        <f t="shared" si="113"/>
        <v>1</v>
      </c>
      <c r="EO26" s="52">
        <f t="shared" si="113"/>
        <v>1</v>
      </c>
      <c r="EP26" s="60" cm="1">
        <f t="array" ref="EP26">MINVERSE(CN26)</f>
        <v>1</v>
      </c>
      <c r="EQ26" s="50" cm="1">
        <f t="array" ref="EQ26">MINVERSE(CO26)</f>
        <v>1</v>
      </c>
      <c r="ER26" s="50" cm="1">
        <f t="array" ref="ER26">MINVERSE(CP26)</f>
        <v>1</v>
      </c>
      <c r="ES26" s="50" cm="1">
        <f t="array" ref="ES26">MINVERSE(CQ26)</f>
        <v>1</v>
      </c>
      <c r="ET26" s="50" cm="1">
        <f t="array" ref="ET26">MINVERSE(CR26)</f>
        <v>1</v>
      </c>
      <c r="EU26" s="50" cm="1">
        <f t="array" ref="EU26">MINVERSE(CS26)</f>
        <v>1</v>
      </c>
      <c r="EV26" s="50" cm="1">
        <f t="array" ref="EV26">MINVERSE(CT26)</f>
        <v>1</v>
      </c>
      <c r="EW26" s="50" cm="1">
        <f t="array" ref="EW26">MINVERSE(CU26)</f>
        <v>1</v>
      </c>
      <c r="EX26" s="50" cm="1">
        <f t="array" ref="EX26">MINVERSE(CV26)</f>
        <v>1</v>
      </c>
      <c r="EY26" s="50" cm="1">
        <f t="array" ref="EY26">MINVERSE(CW26)</f>
        <v>1</v>
      </c>
      <c r="EZ26" s="50" cm="1">
        <f t="array" ref="EZ26">MINVERSE(CX26)</f>
        <v>1</v>
      </c>
      <c r="FA26" s="50" cm="1">
        <f t="array" ref="FA26">MINVERSE(CY26)</f>
        <v>1</v>
      </c>
      <c r="FB26" s="50" cm="1">
        <f t="array" ref="FB26">MINVERSE(CZ26)</f>
        <v>1</v>
      </c>
      <c r="FC26" s="50" cm="1">
        <f t="array" ref="FC26">MINVERSE(DA26)</f>
        <v>1</v>
      </c>
      <c r="FD26" s="50" cm="1">
        <f t="array" ref="FD26">MINVERSE(DB26)</f>
        <v>1</v>
      </c>
      <c r="FE26" s="50" cm="1">
        <f t="array" ref="FE26">MINVERSE(DC26)</f>
        <v>1</v>
      </c>
      <c r="FF26" s="50" cm="1">
        <f t="array" ref="FF26">MINVERSE(DD26)</f>
        <v>1</v>
      </c>
      <c r="FG26" s="50" cm="1">
        <f t="array" ref="FG26">MINVERSE(DE26)</f>
        <v>1</v>
      </c>
      <c r="FH26" s="50" cm="1">
        <f t="array" ref="FH26">MINVERSE(DF26)</f>
        <v>1</v>
      </c>
      <c r="FI26" s="50" cm="1">
        <f t="array" ref="FI26">MINVERSE(DG26)</f>
        <v>1</v>
      </c>
      <c r="FJ26" s="50" cm="1">
        <f t="array" ref="FJ26">MINVERSE(DH26)</f>
        <v>1</v>
      </c>
      <c r="FK26" s="50" cm="1">
        <f t="array" ref="FK26">MINVERSE(DI26)</f>
        <v>1</v>
      </c>
      <c r="FL26" s="50" cm="1">
        <f t="array" ref="FL26">MINVERSE(DJ26)</f>
        <v>1</v>
      </c>
      <c r="FM26" s="50" cm="1">
        <f t="array" ref="FM26">MINVERSE(DK26)</f>
        <v>1</v>
      </c>
      <c r="FN26" s="50" cm="1">
        <f t="array" ref="FN26">MINVERSE(DL26)</f>
        <v>1</v>
      </c>
      <c r="FO26" s="50" cm="1">
        <f t="array" ref="FO26">MINVERSE(DM26)</f>
        <v>1</v>
      </c>
      <c r="FP26" s="62" cm="1">
        <f t="array" ref="FP26">MINVERSE(DN26)</f>
        <v>1</v>
      </c>
      <c r="FR26" s="84" t="str">
        <f t="shared" si="24"/>
        <v>EXC07</v>
      </c>
      <c r="FS26" s="59">
        <f t="shared" si="25"/>
        <v>1.9230769230769232E-2</v>
      </c>
      <c r="FT26" s="59">
        <f t="shared" si="26"/>
        <v>1.9230769230769232E-2</v>
      </c>
      <c r="FU26" s="59">
        <f t="shared" si="27"/>
        <v>3.2258064516129031E-2</v>
      </c>
      <c r="FV26" s="59">
        <f t="shared" si="28"/>
        <v>3.6529680365296802E-2</v>
      </c>
      <c r="FW26" s="59">
        <f t="shared" si="29"/>
        <v>3.4013605442176874E-2</v>
      </c>
      <c r="FX26" s="59">
        <f t="shared" si="30"/>
        <v>3.9045553145336219E-2</v>
      </c>
      <c r="FY26" s="59">
        <f t="shared" si="31"/>
        <v>3.4246575342465752E-2</v>
      </c>
      <c r="FZ26" s="59">
        <f t="shared" si="32"/>
        <v>2.0604395604395604E-2</v>
      </c>
      <c r="GA26" s="59">
        <f t="shared" si="33"/>
        <v>2.0604395604395604E-2</v>
      </c>
      <c r="GB26" s="59">
        <f t="shared" si="34"/>
        <v>3.7441497659906391E-2</v>
      </c>
      <c r="GC26" s="59">
        <f t="shared" si="35"/>
        <v>3.7441497659906391E-2</v>
      </c>
      <c r="GD26" s="59">
        <f t="shared" si="36"/>
        <v>4.0358744394618826E-2</v>
      </c>
      <c r="GE26" s="59">
        <f t="shared" si="37"/>
        <v>4.0358744394618826E-2</v>
      </c>
      <c r="GF26" s="59">
        <f t="shared" si="38"/>
        <v>2.1037868162692847E-2</v>
      </c>
      <c r="GG26" s="59">
        <f t="shared" si="39"/>
        <v>2.1037868162692847E-2</v>
      </c>
      <c r="GH26" s="59">
        <f t="shared" si="40"/>
        <v>3.90625E-2</v>
      </c>
      <c r="GI26" s="59">
        <f t="shared" si="41"/>
        <v>3.90625E-2</v>
      </c>
      <c r="GJ26" s="59">
        <f t="shared" si="42"/>
        <v>3.8399999999999997E-2</v>
      </c>
      <c r="GK26" s="59">
        <f t="shared" si="43"/>
        <v>3.8399999999999997E-2</v>
      </c>
      <c r="GL26" s="59">
        <f t="shared" si="44"/>
        <v>3.8399999999999997E-2</v>
      </c>
      <c r="GM26" s="59">
        <f t="shared" si="45"/>
        <v>2.1723388848660392E-2</v>
      </c>
      <c r="GN26" s="59">
        <f t="shared" si="46"/>
        <v>4.2016806722689079E-2</v>
      </c>
      <c r="GO26" s="59">
        <f t="shared" si="47"/>
        <v>4.1666666666666664E-2</v>
      </c>
      <c r="GP26" s="59">
        <f t="shared" si="48"/>
        <v>2.2480329711502434E-2</v>
      </c>
      <c r="GQ26" s="59">
        <f t="shared" si="49"/>
        <v>2.4340770791075054E-2</v>
      </c>
      <c r="GR26" s="59">
        <f t="shared" si="50"/>
        <v>7.4074074074074077E-3</v>
      </c>
      <c r="GS26" s="59">
        <f t="shared" si="51"/>
        <v>8.9285714285714281E-3</v>
      </c>
      <c r="GT26" s="59">
        <f t="shared" si="52"/>
        <v>2.3291925465838508E-2</v>
      </c>
      <c r="GU26" s="59">
        <f t="shared" si="53"/>
        <v>2.072538860103627E-2</v>
      </c>
      <c r="GV26" s="59">
        <f t="shared" si="54"/>
        <v>2.3291925465838508E-2</v>
      </c>
      <c r="GW26" s="59">
        <f t="shared" si="55"/>
        <v>2.3291925465838508E-2</v>
      </c>
      <c r="GX26" s="59">
        <f t="shared" si="56"/>
        <v>2.3291925465838508E-2</v>
      </c>
      <c r="GY26" s="59">
        <f t="shared" si="57"/>
        <v>2.3291925465838508E-2</v>
      </c>
      <c r="GZ26" s="59">
        <f t="shared" si="58"/>
        <v>2.3291925465838508E-2</v>
      </c>
      <c r="HA26" s="59">
        <f t="shared" si="59"/>
        <v>2.3291925465838508E-2</v>
      </c>
      <c r="HB26" s="59">
        <f t="shared" si="60"/>
        <v>2.3291925465838508E-2</v>
      </c>
      <c r="HC26" s="59">
        <f t="shared" si="61"/>
        <v>0.01</v>
      </c>
      <c r="HD26" s="59">
        <f t="shared" si="62"/>
        <v>2.6235242675994759E-2</v>
      </c>
      <c r="HE26" s="59">
        <f t="shared" si="63"/>
        <v>2.3734177215189875E-2</v>
      </c>
      <c r="HF26" s="59">
        <f t="shared" si="64"/>
        <v>2.1505376344086023E-2</v>
      </c>
      <c r="HG26" s="59">
        <f t="shared" si="65"/>
        <v>2.3734177215189875E-2</v>
      </c>
      <c r="HH26" s="59">
        <f t="shared" si="66"/>
        <v>2.1505376344086023E-2</v>
      </c>
      <c r="HI26" s="59">
        <f t="shared" si="67"/>
        <v>2.3734177215189875E-2</v>
      </c>
      <c r="HJ26" s="59">
        <f t="shared" si="68"/>
        <v>1.4492753623188406E-2</v>
      </c>
      <c r="HK26" s="59">
        <f t="shared" si="69"/>
        <v>2.4164317358034634E-2</v>
      </c>
      <c r="HL26" s="59">
        <f t="shared" si="70"/>
        <v>2.1818181818181816E-2</v>
      </c>
      <c r="HM26" s="59">
        <f t="shared" si="71"/>
        <v>2.0066889632107024E-2</v>
      </c>
      <c r="HN26" s="59">
        <f t="shared" si="72"/>
        <v>2.0066889632107024E-2</v>
      </c>
      <c r="HO26" s="59">
        <f t="shared" si="73"/>
        <v>2.1818181818181816E-2</v>
      </c>
      <c r="HP26" s="59">
        <f t="shared" si="74"/>
        <v>1.8867924528301886E-2</v>
      </c>
      <c r="HQ26" s="59">
        <f t="shared" si="75"/>
        <v>3.0090270812437318E-2</v>
      </c>
      <c r="HR26" s="59">
        <f t="shared" si="76"/>
        <v>3.1023784901758021E-2</v>
      </c>
      <c r="HT26" s="15">
        <f t="shared" si="77"/>
        <v>1.375247483954521</v>
      </c>
      <c r="HU26" s="24">
        <f t="shared" si="78"/>
        <v>2.6447066999125413E-2</v>
      </c>
      <c r="HV26" s="25">
        <f t="shared" si="112"/>
        <v>2.6447066999125415</v>
      </c>
    </row>
    <row r="27" spans="1:230" ht="15" customHeight="1" thickBot="1" x14ac:dyDescent="0.35">
      <c r="A27" s="84"/>
      <c r="B27" s="84" t="s">
        <v>239</v>
      </c>
      <c r="C27" s="86" t="s">
        <v>140</v>
      </c>
      <c r="D27" s="87" t="s">
        <v>118</v>
      </c>
      <c r="E27" s="85" t="s">
        <v>26</v>
      </c>
      <c r="F27" s="85" t="s">
        <v>2</v>
      </c>
      <c r="G27" s="85"/>
      <c r="H27" s="84">
        <v>19</v>
      </c>
      <c r="I27" s="90">
        <f t="shared" si="79"/>
        <v>7</v>
      </c>
      <c r="J27" s="24">
        <f t="shared" si="80"/>
        <v>1.0495559373631749E-2</v>
      </c>
      <c r="L27" s="85" t="str">
        <f t="shared" si="81"/>
        <v>EXC08</v>
      </c>
      <c r="M27" s="41">
        <f t="shared" si="82"/>
        <v>1</v>
      </c>
      <c r="N27" s="41">
        <f t="shared" si="83"/>
        <v>1</v>
      </c>
      <c r="O27" s="41">
        <f t="shared" si="84"/>
        <v>1</v>
      </c>
      <c r="P27" s="41">
        <f t="shared" si="85"/>
        <v>1</v>
      </c>
      <c r="Q27" s="41">
        <f t="shared" si="86"/>
        <v>1</v>
      </c>
      <c r="R27" s="41">
        <f t="shared" si="87"/>
        <v>1</v>
      </c>
      <c r="S27" s="41">
        <f t="shared" si="88"/>
        <v>1</v>
      </c>
      <c r="T27" s="41">
        <f t="shared" si="89"/>
        <v>1</v>
      </c>
      <c r="U27" s="41">
        <f t="shared" si="90"/>
        <v>1</v>
      </c>
      <c r="V27" s="41">
        <f t="shared" si="91"/>
        <v>1</v>
      </c>
      <c r="W27" s="41">
        <f t="shared" si="92"/>
        <v>1</v>
      </c>
      <c r="X27" s="41">
        <f t="shared" si="93"/>
        <v>1</v>
      </c>
      <c r="Y27" s="41">
        <f t="shared" si="94"/>
        <v>1</v>
      </c>
      <c r="Z27" s="41">
        <f t="shared" si="95"/>
        <v>1</v>
      </c>
      <c r="AA27" s="41">
        <f t="shared" si="96"/>
        <v>1</v>
      </c>
      <c r="AB27" s="41">
        <f t="shared" si="97"/>
        <v>1</v>
      </c>
      <c r="AC27" s="41">
        <f t="shared" si="98"/>
        <v>1</v>
      </c>
      <c r="AD27" s="41">
        <f t="shared" si="99"/>
        <v>1</v>
      </c>
      <c r="AE27" s="41">
        <f t="shared" si="100"/>
        <v>1</v>
      </c>
      <c r="AF27" s="41">
        <f t="shared" si="101"/>
        <v>1</v>
      </c>
      <c r="AG27" s="41">
        <f t="shared" si="102"/>
        <v>1</v>
      </c>
      <c r="AH27" s="41">
        <f t="shared" si="103"/>
        <v>1</v>
      </c>
      <c r="AI27" s="41">
        <f t="shared" si="104"/>
        <v>1</v>
      </c>
      <c r="AJ27" s="41">
        <f t="shared" si="105"/>
        <v>1</v>
      </c>
      <c r="AK27" s="41">
        <f t="shared" si="106"/>
        <v>1</v>
      </c>
      <c r="AL27" s="41">
        <f t="shared" si="107"/>
        <v>1</v>
      </c>
      <c r="AM27" s="41">
        <f t="shared" si="108"/>
        <v>1</v>
      </c>
      <c r="AN27" s="41">
        <f t="shared" si="109"/>
        <v>1</v>
      </c>
      <c r="AO27" s="41">
        <f t="shared" si="110"/>
        <v>1</v>
      </c>
      <c r="AP27" s="41">
        <f t="shared" si="111"/>
        <v>1</v>
      </c>
      <c r="AQ27" s="41">
        <f t="shared" si="0"/>
        <v>1</v>
      </c>
      <c r="AR27" s="41">
        <f t="shared" si="1"/>
        <v>1</v>
      </c>
      <c r="AS27" s="41">
        <f t="shared" si="2"/>
        <v>1</v>
      </c>
      <c r="AT27" s="41">
        <f t="shared" si="3"/>
        <v>1</v>
      </c>
      <c r="AU27" s="41">
        <f t="shared" si="4"/>
        <v>1</v>
      </c>
      <c r="AV27" s="41">
        <f t="shared" si="5"/>
        <v>1</v>
      </c>
      <c r="AW27" s="41">
        <f t="shared" si="6"/>
        <v>1</v>
      </c>
      <c r="AX27" s="41">
        <f t="shared" si="7"/>
        <v>1</v>
      </c>
      <c r="AY27" s="41">
        <f t="shared" si="8"/>
        <v>1</v>
      </c>
      <c r="AZ27" s="41">
        <f t="shared" si="9"/>
        <v>1</v>
      </c>
      <c r="BA27" s="41">
        <f t="shared" si="10"/>
        <v>1</v>
      </c>
      <c r="BB27" s="41">
        <f t="shared" si="11"/>
        <v>1</v>
      </c>
      <c r="BC27" s="41">
        <f t="shared" si="12"/>
        <v>1</v>
      </c>
      <c r="BD27" s="41">
        <f t="shared" si="13"/>
        <v>1</v>
      </c>
      <c r="BE27" s="41">
        <f t="shared" si="14"/>
        <v>1</v>
      </c>
      <c r="BF27" s="41">
        <f t="shared" si="15"/>
        <v>1</v>
      </c>
      <c r="BG27" s="41">
        <f t="shared" si="16"/>
        <v>1</v>
      </c>
      <c r="BH27" s="41">
        <f t="shared" si="17"/>
        <v>1</v>
      </c>
      <c r="BI27" s="41">
        <f t="shared" si="18"/>
        <v>1</v>
      </c>
      <c r="BJ27" s="41">
        <f t="shared" si="19"/>
        <v>1</v>
      </c>
      <c r="BK27" s="41">
        <f t="shared" si="20"/>
        <v>1</v>
      </c>
      <c r="BL27" s="44">
        <f t="shared" si="21"/>
        <v>1</v>
      </c>
      <c r="BN27" s="84" t="str">
        <f t="shared" si="118"/>
        <v>EXC08</v>
      </c>
      <c r="BO27" s="45">
        <f t="shared" si="118"/>
        <v>1</v>
      </c>
      <c r="BP27" s="45">
        <f t="shared" si="118"/>
        <v>1</v>
      </c>
      <c r="BQ27" s="45">
        <f t="shared" si="118"/>
        <v>1</v>
      </c>
      <c r="BR27" s="45">
        <f t="shared" si="118"/>
        <v>1</v>
      </c>
      <c r="BS27" s="45">
        <f t="shared" si="118"/>
        <v>1</v>
      </c>
      <c r="BT27" s="45">
        <f t="shared" si="118"/>
        <v>1</v>
      </c>
      <c r="BU27" s="45">
        <f t="shared" si="116"/>
        <v>1</v>
      </c>
      <c r="BV27" s="45">
        <f t="shared" si="116"/>
        <v>1</v>
      </c>
      <c r="BW27" s="45">
        <f t="shared" si="116"/>
        <v>1</v>
      </c>
      <c r="BX27" s="45">
        <f t="shared" si="116"/>
        <v>1</v>
      </c>
      <c r="BY27" s="45">
        <f t="shared" si="116"/>
        <v>1</v>
      </c>
      <c r="BZ27" s="45">
        <f t="shared" si="116"/>
        <v>1</v>
      </c>
      <c r="CA27" s="45">
        <f t="shared" si="116"/>
        <v>1</v>
      </c>
      <c r="CB27" s="45">
        <f t="shared" si="116"/>
        <v>1</v>
      </c>
      <c r="CC27" s="45">
        <f t="shared" si="116"/>
        <v>1</v>
      </c>
      <c r="CD27" s="45">
        <f t="shared" si="114"/>
        <v>1</v>
      </c>
      <c r="CE27" s="45">
        <f t="shared" si="114"/>
        <v>1</v>
      </c>
      <c r="CF27" s="45">
        <f t="shared" si="114"/>
        <v>1</v>
      </c>
      <c r="CG27" s="45">
        <f t="shared" si="114"/>
        <v>1</v>
      </c>
      <c r="CH27" s="45">
        <f t="shared" si="114"/>
        <v>1</v>
      </c>
      <c r="CI27" s="45">
        <f t="shared" si="114"/>
        <v>1</v>
      </c>
      <c r="CJ27" s="45">
        <f t="shared" si="114"/>
        <v>1</v>
      </c>
      <c r="CK27" s="45">
        <f t="shared" si="114"/>
        <v>1</v>
      </c>
      <c r="CL27" s="45">
        <f t="shared" si="114"/>
        <v>1</v>
      </c>
      <c r="CM27" s="45">
        <f t="shared" si="114"/>
        <v>1</v>
      </c>
      <c r="CN27" s="42" cm="1">
        <f t="array" ref="CN27:DN27">TRANSPOSE(AL27:AL53)</f>
        <v>1</v>
      </c>
      <c r="CO27" s="41">
        <v>1</v>
      </c>
      <c r="CP27" s="41">
        <v>5</v>
      </c>
      <c r="CQ27" s="41">
        <v>4</v>
      </c>
      <c r="CR27" s="41">
        <v>5</v>
      </c>
      <c r="CS27" s="41">
        <v>5</v>
      </c>
      <c r="CT27" s="41">
        <v>5</v>
      </c>
      <c r="CU27" s="41">
        <v>5</v>
      </c>
      <c r="CV27" s="41">
        <v>5</v>
      </c>
      <c r="CW27" s="41">
        <v>5</v>
      </c>
      <c r="CX27" s="41">
        <v>5</v>
      </c>
      <c r="CY27" s="41">
        <v>1</v>
      </c>
      <c r="CZ27" s="41">
        <v>6</v>
      </c>
      <c r="DA27" s="41">
        <v>5</v>
      </c>
      <c r="DB27" s="41">
        <v>4</v>
      </c>
      <c r="DC27" s="41">
        <v>5</v>
      </c>
      <c r="DD27" s="41">
        <v>4</v>
      </c>
      <c r="DE27" s="41">
        <v>5</v>
      </c>
      <c r="DF27" s="41">
        <v>1</v>
      </c>
      <c r="DG27" s="41">
        <v>5</v>
      </c>
      <c r="DH27" s="41">
        <v>4</v>
      </c>
      <c r="DI27" s="41">
        <v>3</v>
      </c>
      <c r="DJ27" s="41">
        <v>3</v>
      </c>
      <c r="DK27" s="41">
        <v>4</v>
      </c>
      <c r="DL27" s="41">
        <v>2</v>
      </c>
      <c r="DM27" s="41">
        <v>6</v>
      </c>
      <c r="DN27" s="44">
        <v>6</v>
      </c>
      <c r="DP27" s="84" t="str">
        <f t="shared" si="117"/>
        <v>EXC08</v>
      </c>
      <c r="DQ27" s="51">
        <f t="shared" si="117"/>
        <v>1</v>
      </c>
      <c r="DR27" s="52">
        <f t="shared" si="117"/>
        <v>1</v>
      </c>
      <c r="DS27" s="52">
        <f t="shared" si="117"/>
        <v>1</v>
      </c>
      <c r="DT27" s="52">
        <f t="shared" si="117"/>
        <v>1</v>
      </c>
      <c r="DU27" s="52">
        <f t="shared" si="117"/>
        <v>1</v>
      </c>
      <c r="DV27" s="52">
        <f t="shared" si="117"/>
        <v>1</v>
      </c>
      <c r="DW27" s="52">
        <f t="shared" si="117"/>
        <v>1</v>
      </c>
      <c r="DX27" s="52">
        <f t="shared" si="117"/>
        <v>1</v>
      </c>
      <c r="DY27" s="52">
        <f t="shared" si="115"/>
        <v>1</v>
      </c>
      <c r="DZ27" s="52">
        <f t="shared" si="115"/>
        <v>1</v>
      </c>
      <c r="EA27" s="52">
        <f t="shared" si="115"/>
        <v>1</v>
      </c>
      <c r="EB27" s="52">
        <f t="shared" si="115"/>
        <v>1</v>
      </c>
      <c r="EC27" s="52">
        <f t="shared" si="115"/>
        <v>1</v>
      </c>
      <c r="ED27" s="52">
        <f t="shared" si="115"/>
        <v>1</v>
      </c>
      <c r="EE27" s="52">
        <f t="shared" si="115"/>
        <v>1</v>
      </c>
      <c r="EF27" s="52">
        <f t="shared" si="113"/>
        <v>1</v>
      </c>
      <c r="EG27" s="52">
        <f t="shared" si="113"/>
        <v>1</v>
      </c>
      <c r="EH27" s="52">
        <f t="shared" si="113"/>
        <v>1</v>
      </c>
      <c r="EI27" s="52">
        <f t="shared" si="113"/>
        <v>1</v>
      </c>
      <c r="EJ27" s="52">
        <f t="shared" si="113"/>
        <v>1</v>
      </c>
      <c r="EK27" s="52">
        <f t="shared" si="113"/>
        <v>1</v>
      </c>
      <c r="EL27" s="52">
        <f t="shared" si="113"/>
        <v>1</v>
      </c>
      <c r="EM27" s="52">
        <f t="shared" si="113"/>
        <v>1</v>
      </c>
      <c r="EN27" s="52">
        <f t="shared" si="113"/>
        <v>1</v>
      </c>
      <c r="EO27" s="52">
        <f t="shared" si="113"/>
        <v>1</v>
      </c>
      <c r="EP27" s="52">
        <f t="shared" si="113"/>
        <v>1</v>
      </c>
      <c r="EQ27" s="60" cm="1">
        <f t="array" ref="EQ27">MINVERSE(CO27)</f>
        <v>1</v>
      </c>
      <c r="ER27" s="50" cm="1">
        <f t="array" ref="ER27">MINVERSE(CP27)</f>
        <v>0.2</v>
      </c>
      <c r="ES27" s="50" cm="1">
        <f t="array" ref="ES27">MINVERSE(CQ27)</f>
        <v>0.25</v>
      </c>
      <c r="ET27" s="50" cm="1">
        <f t="array" ref="ET27">MINVERSE(CR27)</f>
        <v>0.2</v>
      </c>
      <c r="EU27" s="50" cm="1">
        <f t="array" ref="EU27">MINVERSE(CS27)</f>
        <v>0.2</v>
      </c>
      <c r="EV27" s="50" cm="1">
        <f t="array" ref="EV27">MINVERSE(CT27)</f>
        <v>0.2</v>
      </c>
      <c r="EW27" s="50" cm="1">
        <f t="array" ref="EW27">MINVERSE(CU27)</f>
        <v>0.2</v>
      </c>
      <c r="EX27" s="50" cm="1">
        <f t="array" ref="EX27">MINVERSE(CV27)</f>
        <v>0.2</v>
      </c>
      <c r="EY27" s="50" cm="1">
        <f t="array" ref="EY27">MINVERSE(CW27)</f>
        <v>0.2</v>
      </c>
      <c r="EZ27" s="50" cm="1">
        <f t="array" ref="EZ27">MINVERSE(CX27)</f>
        <v>0.2</v>
      </c>
      <c r="FA27" s="50" cm="1">
        <f t="array" ref="FA27">MINVERSE(CY27)</f>
        <v>1</v>
      </c>
      <c r="FB27" s="50" cm="1">
        <f t="array" ref="FB27">MINVERSE(CZ27)</f>
        <v>0.16666666666666666</v>
      </c>
      <c r="FC27" s="50" cm="1">
        <f t="array" ref="FC27">MINVERSE(DA27)</f>
        <v>0.2</v>
      </c>
      <c r="FD27" s="50" cm="1">
        <f t="array" ref="FD27">MINVERSE(DB27)</f>
        <v>0.25</v>
      </c>
      <c r="FE27" s="50" cm="1">
        <f t="array" ref="FE27">MINVERSE(DC27)</f>
        <v>0.2</v>
      </c>
      <c r="FF27" s="50" cm="1">
        <f t="array" ref="FF27">MINVERSE(DD27)</f>
        <v>0.25</v>
      </c>
      <c r="FG27" s="50" cm="1">
        <f t="array" ref="FG27">MINVERSE(DE27)</f>
        <v>0.2</v>
      </c>
      <c r="FH27" s="50" cm="1">
        <f t="array" ref="FH27">MINVERSE(DF27)</f>
        <v>1</v>
      </c>
      <c r="FI27" s="50" cm="1">
        <f t="array" ref="FI27">MINVERSE(DG27)</f>
        <v>0.2</v>
      </c>
      <c r="FJ27" s="50" cm="1">
        <f t="array" ref="FJ27">MINVERSE(DH27)</f>
        <v>0.25</v>
      </c>
      <c r="FK27" s="50" cm="1">
        <f t="array" ref="FK27">MINVERSE(DI27)</f>
        <v>0.33333333333333331</v>
      </c>
      <c r="FL27" s="50" cm="1">
        <f t="array" ref="FL27">MINVERSE(DJ27)</f>
        <v>0.33333333333333331</v>
      </c>
      <c r="FM27" s="50" cm="1">
        <f t="array" ref="FM27">MINVERSE(DK27)</f>
        <v>0.25</v>
      </c>
      <c r="FN27" s="50" cm="1">
        <f t="array" ref="FN27">MINVERSE(DL27)</f>
        <v>0.5</v>
      </c>
      <c r="FO27" s="50" cm="1">
        <f t="array" ref="FO27">MINVERSE(DM27)</f>
        <v>0.16666666666666666</v>
      </c>
      <c r="FP27" s="62" cm="1">
        <f t="array" ref="FP27">MINVERSE(DN27)</f>
        <v>0.16666666666666666</v>
      </c>
      <c r="FR27" s="84" t="str">
        <f t="shared" si="24"/>
        <v>EXC08</v>
      </c>
      <c r="FS27" s="59">
        <f t="shared" si="25"/>
        <v>1.9230769230769232E-2</v>
      </c>
      <c r="FT27" s="59">
        <f t="shared" si="26"/>
        <v>1.9230769230769232E-2</v>
      </c>
      <c r="FU27" s="59">
        <f t="shared" si="27"/>
        <v>5.3763440860215058E-3</v>
      </c>
      <c r="FV27" s="59">
        <f t="shared" si="28"/>
        <v>9.1324200913242004E-3</v>
      </c>
      <c r="FW27" s="59">
        <f t="shared" si="29"/>
        <v>6.8027210884353739E-3</v>
      </c>
      <c r="FX27" s="59">
        <f t="shared" si="30"/>
        <v>1.301518438177874E-2</v>
      </c>
      <c r="FY27" s="59">
        <f t="shared" si="31"/>
        <v>6.8493150684931503E-3</v>
      </c>
      <c r="FZ27" s="59">
        <f t="shared" si="32"/>
        <v>2.0604395604395604E-2</v>
      </c>
      <c r="GA27" s="59">
        <f t="shared" si="33"/>
        <v>2.0604395604395604E-2</v>
      </c>
      <c r="GB27" s="59">
        <f t="shared" si="34"/>
        <v>1.8720748829953195E-2</v>
      </c>
      <c r="GC27" s="59">
        <f t="shared" si="35"/>
        <v>1.8720748829953195E-2</v>
      </c>
      <c r="GD27" s="59">
        <f t="shared" si="36"/>
        <v>1.3452914798206277E-2</v>
      </c>
      <c r="GE27" s="59">
        <f t="shared" si="37"/>
        <v>1.3452914798206277E-2</v>
      </c>
      <c r="GF27" s="59">
        <f t="shared" si="38"/>
        <v>2.1037868162692847E-2</v>
      </c>
      <c r="GG27" s="59">
        <f t="shared" si="39"/>
        <v>2.1037868162692847E-2</v>
      </c>
      <c r="GH27" s="59">
        <f t="shared" si="40"/>
        <v>7.8125E-3</v>
      </c>
      <c r="GI27" s="59">
        <f t="shared" si="41"/>
        <v>7.8125E-3</v>
      </c>
      <c r="GJ27" s="59">
        <f t="shared" si="42"/>
        <v>1.9199999999999998E-2</v>
      </c>
      <c r="GK27" s="59">
        <f t="shared" si="43"/>
        <v>1.9199999999999998E-2</v>
      </c>
      <c r="GL27" s="59">
        <f t="shared" si="44"/>
        <v>1.9199999999999998E-2</v>
      </c>
      <c r="GM27" s="59">
        <f t="shared" si="45"/>
        <v>2.1723388848660392E-2</v>
      </c>
      <c r="GN27" s="59">
        <f t="shared" si="46"/>
        <v>8.4033613445378148E-3</v>
      </c>
      <c r="GO27" s="59">
        <f t="shared" si="47"/>
        <v>6.9444444444444441E-3</v>
      </c>
      <c r="GP27" s="59">
        <f t="shared" si="48"/>
        <v>2.2480329711502434E-2</v>
      </c>
      <c r="GQ27" s="59">
        <f t="shared" si="49"/>
        <v>2.4340770791075054E-2</v>
      </c>
      <c r="GR27" s="59">
        <f t="shared" si="50"/>
        <v>7.4074074074074077E-3</v>
      </c>
      <c r="GS27" s="59">
        <f t="shared" si="51"/>
        <v>8.9285714285714281E-3</v>
      </c>
      <c r="GT27" s="59">
        <f t="shared" si="52"/>
        <v>4.658385093167702E-3</v>
      </c>
      <c r="GU27" s="59">
        <f t="shared" si="53"/>
        <v>5.1813471502590676E-3</v>
      </c>
      <c r="GV27" s="59">
        <f t="shared" si="54"/>
        <v>4.658385093167702E-3</v>
      </c>
      <c r="GW27" s="59">
        <f t="shared" si="55"/>
        <v>4.658385093167702E-3</v>
      </c>
      <c r="GX27" s="59">
        <f t="shared" si="56"/>
        <v>4.658385093167702E-3</v>
      </c>
      <c r="GY27" s="59">
        <f t="shared" si="57"/>
        <v>4.658385093167702E-3</v>
      </c>
      <c r="GZ27" s="59">
        <f t="shared" si="58"/>
        <v>4.658385093167702E-3</v>
      </c>
      <c r="HA27" s="59">
        <f t="shared" si="59"/>
        <v>4.658385093167702E-3</v>
      </c>
      <c r="HB27" s="59">
        <f t="shared" si="60"/>
        <v>4.658385093167702E-3</v>
      </c>
      <c r="HC27" s="59">
        <f t="shared" si="61"/>
        <v>0.01</v>
      </c>
      <c r="HD27" s="59">
        <f t="shared" si="62"/>
        <v>4.3725404459991259E-3</v>
      </c>
      <c r="HE27" s="59">
        <f t="shared" si="63"/>
        <v>4.7468354430379748E-3</v>
      </c>
      <c r="HF27" s="59">
        <f t="shared" si="64"/>
        <v>5.3763440860215058E-3</v>
      </c>
      <c r="HG27" s="59">
        <f t="shared" si="65"/>
        <v>4.7468354430379748E-3</v>
      </c>
      <c r="HH27" s="59">
        <f t="shared" si="66"/>
        <v>5.3763440860215058E-3</v>
      </c>
      <c r="HI27" s="59">
        <f t="shared" si="67"/>
        <v>4.7468354430379748E-3</v>
      </c>
      <c r="HJ27" s="59">
        <f t="shared" si="68"/>
        <v>1.4492753623188406E-2</v>
      </c>
      <c r="HK27" s="59">
        <f t="shared" si="69"/>
        <v>4.8328634716069277E-3</v>
      </c>
      <c r="HL27" s="59">
        <f t="shared" si="70"/>
        <v>5.4545454545454541E-3</v>
      </c>
      <c r="HM27" s="59">
        <f t="shared" si="71"/>
        <v>6.688963210702341E-3</v>
      </c>
      <c r="HN27" s="59">
        <f t="shared" si="72"/>
        <v>6.688963210702341E-3</v>
      </c>
      <c r="HO27" s="59">
        <f t="shared" si="73"/>
        <v>5.4545454545454541E-3</v>
      </c>
      <c r="HP27" s="59">
        <f t="shared" si="74"/>
        <v>9.433962264150943E-3</v>
      </c>
      <c r="HQ27" s="59">
        <f t="shared" si="75"/>
        <v>5.0150451354062193E-3</v>
      </c>
      <c r="HR27" s="59">
        <f t="shared" si="76"/>
        <v>5.1706308169596699E-3</v>
      </c>
      <c r="HT27" s="15">
        <f t="shared" si="77"/>
        <v>0.54576908742885077</v>
      </c>
      <c r="HU27" s="24">
        <f t="shared" si="78"/>
        <v>1.0495559373631749E-2</v>
      </c>
      <c r="HV27" s="25">
        <f t="shared" si="112"/>
        <v>1.0495559373631749</v>
      </c>
    </row>
    <row r="28" spans="1:230" ht="15" customHeight="1" thickBot="1" x14ac:dyDescent="0.35">
      <c r="A28" s="84"/>
      <c r="B28" s="84" t="s">
        <v>240</v>
      </c>
      <c r="C28" s="86" t="s">
        <v>141</v>
      </c>
      <c r="D28" s="87" t="s">
        <v>118</v>
      </c>
      <c r="E28" s="85" t="s">
        <v>26</v>
      </c>
      <c r="F28" s="85" t="s">
        <v>2</v>
      </c>
      <c r="G28" s="85"/>
      <c r="H28" s="84">
        <v>17</v>
      </c>
      <c r="I28" s="90">
        <f t="shared" si="79"/>
        <v>6</v>
      </c>
      <c r="J28" s="24">
        <f t="shared" si="80"/>
        <v>1.1304547645455592E-2</v>
      </c>
      <c r="L28" s="85" t="str">
        <f t="shared" si="81"/>
        <v>EXC09</v>
      </c>
      <c r="M28" s="41">
        <f t="shared" si="82"/>
        <v>1</v>
      </c>
      <c r="N28" s="41">
        <f t="shared" si="83"/>
        <v>1</v>
      </c>
      <c r="O28" s="41">
        <f t="shared" si="84"/>
        <v>1</v>
      </c>
      <c r="P28" s="41">
        <f t="shared" si="85"/>
        <v>1</v>
      </c>
      <c r="Q28" s="41">
        <f t="shared" si="86"/>
        <v>1</v>
      </c>
      <c r="R28" s="41">
        <f t="shared" si="87"/>
        <v>1</v>
      </c>
      <c r="S28" s="41">
        <f t="shared" si="88"/>
        <v>1</v>
      </c>
      <c r="T28" s="41">
        <f t="shared" si="89"/>
        <v>1</v>
      </c>
      <c r="U28" s="41">
        <f t="shared" si="90"/>
        <v>1</v>
      </c>
      <c r="V28" s="41">
        <f t="shared" si="91"/>
        <v>1</v>
      </c>
      <c r="W28" s="41">
        <f t="shared" si="92"/>
        <v>1</v>
      </c>
      <c r="X28" s="41">
        <f t="shared" si="93"/>
        <v>1</v>
      </c>
      <c r="Y28" s="41">
        <f t="shared" si="94"/>
        <v>1</v>
      </c>
      <c r="Z28" s="41">
        <f t="shared" si="95"/>
        <v>1</v>
      </c>
      <c r="AA28" s="41">
        <f t="shared" si="96"/>
        <v>1</v>
      </c>
      <c r="AB28" s="41">
        <f t="shared" si="97"/>
        <v>1</v>
      </c>
      <c r="AC28" s="41">
        <f t="shared" si="98"/>
        <v>1</v>
      </c>
      <c r="AD28" s="41">
        <f t="shared" si="99"/>
        <v>1</v>
      </c>
      <c r="AE28" s="41">
        <f t="shared" si="100"/>
        <v>1</v>
      </c>
      <c r="AF28" s="41">
        <f t="shared" si="101"/>
        <v>1</v>
      </c>
      <c r="AG28" s="41">
        <f t="shared" si="102"/>
        <v>1</v>
      </c>
      <c r="AH28" s="41">
        <f t="shared" si="103"/>
        <v>1</v>
      </c>
      <c r="AI28" s="41">
        <f t="shared" si="104"/>
        <v>1</v>
      </c>
      <c r="AJ28" s="41">
        <f t="shared" si="105"/>
        <v>1</v>
      </c>
      <c r="AK28" s="41">
        <f t="shared" si="106"/>
        <v>1</v>
      </c>
      <c r="AL28" s="41">
        <f t="shared" si="107"/>
        <v>1</v>
      </c>
      <c r="AM28" s="41">
        <f t="shared" si="108"/>
        <v>1</v>
      </c>
      <c r="AN28" s="41">
        <f t="shared" si="109"/>
        <v>1</v>
      </c>
      <c r="AO28" s="41">
        <f t="shared" si="110"/>
        <v>1</v>
      </c>
      <c r="AP28" s="41">
        <f t="shared" si="111"/>
        <v>1</v>
      </c>
      <c r="AQ28" s="41">
        <f t="shared" si="0"/>
        <v>1</v>
      </c>
      <c r="AR28" s="41">
        <f t="shared" si="1"/>
        <v>1</v>
      </c>
      <c r="AS28" s="41">
        <f t="shared" si="2"/>
        <v>1</v>
      </c>
      <c r="AT28" s="41">
        <f t="shared" si="3"/>
        <v>1</v>
      </c>
      <c r="AU28" s="41">
        <f t="shared" si="4"/>
        <v>1</v>
      </c>
      <c r="AV28" s="41">
        <f t="shared" si="5"/>
        <v>1</v>
      </c>
      <c r="AW28" s="41">
        <f t="shared" si="6"/>
        <v>1</v>
      </c>
      <c r="AX28" s="41">
        <f t="shared" si="7"/>
        <v>1</v>
      </c>
      <c r="AY28" s="41">
        <f t="shared" si="8"/>
        <v>1</v>
      </c>
      <c r="AZ28" s="41">
        <f t="shared" si="9"/>
        <v>1</v>
      </c>
      <c r="BA28" s="41">
        <f t="shared" si="10"/>
        <v>1</v>
      </c>
      <c r="BB28" s="41">
        <f t="shared" si="11"/>
        <v>1</v>
      </c>
      <c r="BC28" s="41">
        <f t="shared" si="12"/>
        <v>1</v>
      </c>
      <c r="BD28" s="41">
        <f t="shared" si="13"/>
        <v>1</v>
      </c>
      <c r="BE28" s="41">
        <f t="shared" si="14"/>
        <v>1</v>
      </c>
      <c r="BF28" s="41">
        <f t="shared" si="15"/>
        <v>1</v>
      </c>
      <c r="BG28" s="41">
        <f t="shared" si="16"/>
        <v>1</v>
      </c>
      <c r="BH28" s="41">
        <f t="shared" si="17"/>
        <v>1</v>
      </c>
      <c r="BI28" s="41">
        <f t="shared" si="18"/>
        <v>1</v>
      </c>
      <c r="BJ28" s="41">
        <f t="shared" si="19"/>
        <v>1</v>
      </c>
      <c r="BK28" s="41">
        <f t="shared" si="20"/>
        <v>1</v>
      </c>
      <c r="BL28" s="44">
        <f t="shared" si="21"/>
        <v>1</v>
      </c>
      <c r="BN28" s="84" t="str">
        <f t="shared" si="118"/>
        <v>EXC09</v>
      </c>
      <c r="BO28" s="45">
        <f t="shared" si="118"/>
        <v>1</v>
      </c>
      <c r="BP28" s="45">
        <f t="shared" si="118"/>
        <v>1</v>
      </c>
      <c r="BQ28" s="45">
        <f t="shared" si="118"/>
        <v>1</v>
      </c>
      <c r="BR28" s="45">
        <f t="shared" si="118"/>
        <v>1</v>
      </c>
      <c r="BS28" s="45">
        <f t="shared" si="118"/>
        <v>1</v>
      </c>
      <c r="BT28" s="45">
        <f t="shared" si="118"/>
        <v>1</v>
      </c>
      <c r="BU28" s="45">
        <f t="shared" si="116"/>
        <v>1</v>
      </c>
      <c r="BV28" s="45">
        <f t="shared" si="116"/>
        <v>1</v>
      </c>
      <c r="BW28" s="45">
        <f t="shared" si="116"/>
        <v>1</v>
      </c>
      <c r="BX28" s="45">
        <f t="shared" si="116"/>
        <v>1</v>
      </c>
      <c r="BY28" s="45">
        <f t="shared" si="116"/>
        <v>1</v>
      </c>
      <c r="BZ28" s="45">
        <f t="shared" si="116"/>
        <v>1</v>
      </c>
      <c r="CA28" s="45">
        <f t="shared" si="116"/>
        <v>1</v>
      </c>
      <c r="CB28" s="45">
        <f t="shared" si="116"/>
        <v>1</v>
      </c>
      <c r="CC28" s="45">
        <f t="shared" si="116"/>
        <v>1</v>
      </c>
      <c r="CD28" s="45">
        <f t="shared" si="114"/>
        <v>1</v>
      </c>
      <c r="CE28" s="45">
        <f t="shared" si="114"/>
        <v>1</v>
      </c>
      <c r="CF28" s="45">
        <f t="shared" si="114"/>
        <v>1</v>
      </c>
      <c r="CG28" s="45">
        <f t="shared" si="114"/>
        <v>1</v>
      </c>
      <c r="CH28" s="45">
        <f t="shared" si="114"/>
        <v>1</v>
      </c>
      <c r="CI28" s="45">
        <f t="shared" si="114"/>
        <v>1</v>
      </c>
      <c r="CJ28" s="45">
        <f t="shared" si="114"/>
        <v>1</v>
      </c>
      <c r="CK28" s="45">
        <f t="shared" si="114"/>
        <v>1</v>
      </c>
      <c r="CL28" s="45">
        <f t="shared" si="114"/>
        <v>1</v>
      </c>
      <c r="CM28" s="45">
        <f t="shared" si="114"/>
        <v>1</v>
      </c>
      <c r="CN28" s="45">
        <f t="shared" si="114"/>
        <v>1</v>
      </c>
      <c r="CO28" s="42" cm="1">
        <f t="array" ref="CO28:DN28">TRANSPOSE(AM28:AM53)</f>
        <v>1</v>
      </c>
      <c r="CP28" s="41">
        <v>4</v>
      </c>
      <c r="CQ28" s="41">
        <v>3</v>
      </c>
      <c r="CR28" s="41">
        <v>4</v>
      </c>
      <c r="CS28" s="41">
        <v>4</v>
      </c>
      <c r="CT28" s="41">
        <v>4</v>
      </c>
      <c r="CU28" s="41">
        <v>4</v>
      </c>
      <c r="CV28" s="41">
        <v>4</v>
      </c>
      <c r="CW28" s="41">
        <v>4</v>
      </c>
      <c r="CX28" s="41">
        <v>4</v>
      </c>
      <c r="CY28" s="41">
        <v>1</v>
      </c>
      <c r="CZ28" s="41">
        <v>5</v>
      </c>
      <c r="DA28" s="41">
        <v>4</v>
      </c>
      <c r="DB28" s="41">
        <v>3</v>
      </c>
      <c r="DC28" s="41">
        <v>4</v>
      </c>
      <c r="DD28" s="41">
        <v>3</v>
      </c>
      <c r="DE28" s="41">
        <v>4</v>
      </c>
      <c r="DF28" s="41">
        <v>1</v>
      </c>
      <c r="DG28" s="41">
        <v>4</v>
      </c>
      <c r="DH28" s="41">
        <v>3</v>
      </c>
      <c r="DI28" s="41">
        <v>2</v>
      </c>
      <c r="DJ28" s="41">
        <v>2</v>
      </c>
      <c r="DK28" s="41">
        <v>3</v>
      </c>
      <c r="DL28" s="41">
        <v>1</v>
      </c>
      <c r="DM28" s="41">
        <v>5</v>
      </c>
      <c r="DN28" s="44">
        <v>5</v>
      </c>
      <c r="DP28" s="84" t="str">
        <f t="shared" si="117"/>
        <v>EXC09</v>
      </c>
      <c r="DQ28" s="51">
        <f t="shared" si="117"/>
        <v>1</v>
      </c>
      <c r="DR28" s="52">
        <f t="shared" si="117"/>
        <v>1</v>
      </c>
      <c r="DS28" s="52">
        <f t="shared" si="117"/>
        <v>1</v>
      </c>
      <c r="DT28" s="52">
        <f t="shared" si="117"/>
        <v>1</v>
      </c>
      <c r="DU28" s="52">
        <f t="shared" si="117"/>
        <v>1</v>
      </c>
      <c r="DV28" s="52">
        <f t="shared" si="117"/>
        <v>1</v>
      </c>
      <c r="DW28" s="52">
        <f t="shared" si="117"/>
        <v>1</v>
      </c>
      <c r="DX28" s="52">
        <f t="shared" si="117"/>
        <v>1</v>
      </c>
      <c r="DY28" s="52">
        <f t="shared" si="115"/>
        <v>1</v>
      </c>
      <c r="DZ28" s="52">
        <f t="shared" si="115"/>
        <v>1</v>
      </c>
      <c r="EA28" s="52">
        <f t="shared" si="115"/>
        <v>1</v>
      </c>
      <c r="EB28" s="52">
        <f t="shared" si="115"/>
        <v>1</v>
      </c>
      <c r="EC28" s="52">
        <f t="shared" si="115"/>
        <v>1</v>
      </c>
      <c r="ED28" s="52">
        <f t="shared" si="115"/>
        <v>1</v>
      </c>
      <c r="EE28" s="52">
        <f t="shared" si="115"/>
        <v>1</v>
      </c>
      <c r="EF28" s="52">
        <f t="shared" si="113"/>
        <v>1</v>
      </c>
      <c r="EG28" s="52">
        <f t="shared" si="113"/>
        <v>1</v>
      </c>
      <c r="EH28" s="52">
        <f t="shared" si="113"/>
        <v>1</v>
      </c>
      <c r="EI28" s="52">
        <f t="shared" si="113"/>
        <v>1</v>
      </c>
      <c r="EJ28" s="52">
        <f t="shared" si="113"/>
        <v>1</v>
      </c>
      <c r="EK28" s="52">
        <f t="shared" si="113"/>
        <v>1</v>
      </c>
      <c r="EL28" s="52">
        <f t="shared" si="113"/>
        <v>1</v>
      </c>
      <c r="EM28" s="52">
        <f t="shared" si="113"/>
        <v>1</v>
      </c>
      <c r="EN28" s="52">
        <f t="shared" si="113"/>
        <v>1</v>
      </c>
      <c r="EO28" s="52">
        <f t="shared" si="113"/>
        <v>1</v>
      </c>
      <c r="EP28" s="52">
        <f t="shared" si="113"/>
        <v>1</v>
      </c>
      <c r="EQ28" s="52">
        <f t="shared" si="113"/>
        <v>1</v>
      </c>
      <c r="ER28" s="50" cm="1">
        <f t="array" ref="ER28">MINVERSE(CP28)</f>
        <v>0.25</v>
      </c>
      <c r="ES28" s="50" cm="1">
        <f t="array" ref="ES28">MINVERSE(CQ28)</f>
        <v>0.33333333333333331</v>
      </c>
      <c r="ET28" s="50" cm="1">
        <f t="array" ref="ET28">MINVERSE(CR28)</f>
        <v>0.25</v>
      </c>
      <c r="EU28" s="50" cm="1">
        <f t="array" ref="EU28">MINVERSE(CS28)</f>
        <v>0.25</v>
      </c>
      <c r="EV28" s="50" cm="1">
        <f t="array" ref="EV28">MINVERSE(CT28)</f>
        <v>0.25</v>
      </c>
      <c r="EW28" s="50" cm="1">
        <f t="array" ref="EW28">MINVERSE(CU28)</f>
        <v>0.25</v>
      </c>
      <c r="EX28" s="50" cm="1">
        <f t="array" ref="EX28">MINVERSE(CV28)</f>
        <v>0.25</v>
      </c>
      <c r="EY28" s="50" cm="1">
        <f t="array" ref="EY28">MINVERSE(CW28)</f>
        <v>0.25</v>
      </c>
      <c r="EZ28" s="50" cm="1">
        <f t="array" ref="EZ28">MINVERSE(CX28)</f>
        <v>0.25</v>
      </c>
      <c r="FA28" s="50" cm="1">
        <f t="array" ref="FA28">MINVERSE(CY28)</f>
        <v>1</v>
      </c>
      <c r="FB28" s="50" cm="1">
        <f t="array" ref="FB28">MINVERSE(CZ28)</f>
        <v>0.2</v>
      </c>
      <c r="FC28" s="50" cm="1">
        <f t="array" ref="FC28">MINVERSE(DA28)</f>
        <v>0.25</v>
      </c>
      <c r="FD28" s="50" cm="1">
        <f t="array" ref="FD28">MINVERSE(DB28)</f>
        <v>0.33333333333333331</v>
      </c>
      <c r="FE28" s="50" cm="1">
        <f t="array" ref="FE28">MINVERSE(DC28)</f>
        <v>0.25</v>
      </c>
      <c r="FF28" s="50" cm="1">
        <f t="array" ref="FF28">MINVERSE(DD28)</f>
        <v>0.33333333333333331</v>
      </c>
      <c r="FG28" s="50" cm="1">
        <f t="array" ref="FG28">MINVERSE(DE28)</f>
        <v>0.25</v>
      </c>
      <c r="FH28" s="50" cm="1">
        <f t="array" ref="FH28">MINVERSE(DF28)</f>
        <v>1</v>
      </c>
      <c r="FI28" s="50" cm="1">
        <f t="array" ref="FI28">MINVERSE(DG28)</f>
        <v>0.25</v>
      </c>
      <c r="FJ28" s="50" cm="1">
        <f t="array" ref="FJ28">MINVERSE(DH28)</f>
        <v>0.33333333333333331</v>
      </c>
      <c r="FK28" s="50" cm="1">
        <f t="array" ref="FK28">MINVERSE(DI28)</f>
        <v>0.5</v>
      </c>
      <c r="FL28" s="50" cm="1">
        <f t="array" ref="FL28">MINVERSE(DJ28)</f>
        <v>0.5</v>
      </c>
      <c r="FM28" s="50" cm="1">
        <f t="array" ref="FM28">MINVERSE(DK28)</f>
        <v>0.33333333333333331</v>
      </c>
      <c r="FN28" s="50" cm="1">
        <f t="array" ref="FN28">MINVERSE(DL28)</f>
        <v>1</v>
      </c>
      <c r="FO28" s="50" cm="1">
        <f t="array" ref="FO28">MINVERSE(DM28)</f>
        <v>0.2</v>
      </c>
      <c r="FP28" s="62" cm="1">
        <f t="array" ref="FP28">MINVERSE(DN28)</f>
        <v>0.2</v>
      </c>
      <c r="FR28" s="84" t="str">
        <f t="shared" si="24"/>
        <v>EXC09</v>
      </c>
      <c r="FS28" s="59">
        <f t="shared" si="25"/>
        <v>1.9230769230769232E-2</v>
      </c>
      <c r="FT28" s="59">
        <f t="shared" si="26"/>
        <v>1.9230769230769232E-2</v>
      </c>
      <c r="FU28" s="59">
        <f t="shared" si="27"/>
        <v>5.3763440860215058E-3</v>
      </c>
      <c r="FV28" s="59">
        <f t="shared" si="28"/>
        <v>9.1324200913242004E-3</v>
      </c>
      <c r="FW28" s="59">
        <f t="shared" si="29"/>
        <v>6.8027210884353739E-3</v>
      </c>
      <c r="FX28" s="59">
        <f t="shared" si="30"/>
        <v>1.301518438177874E-2</v>
      </c>
      <c r="FY28" s="59">
        <f t="shared" si="31"/>
        <v>6.8493150684931503E-3</v>
      </c>
      <c r="FZ28" s="59">
        <f t="shared" si="32"/>
        <v>2.0604395604395604E-2</v>
      </c>
      <c r="GA28" s="59">
        <f t="shared" si="33"/>
        <v>2.0604395604395604E-2</v>
      </c>
      <c r="GB28" s="59">
        <f t="shared" si="34"/>
        <v>1.8720748829953195E-2</v>
      </c>
      <c r="GC28" s="59">
        <f t="shared" si="35"/>
        <v>1.8720748829953195E-2</v>
      </c>
      <c r="GD28" s="59">
        <f t="shared" si="36"/>
        <v>1.3452914798206277E-2</v>
      </c>
      <c r="GE28" s="59">
        <f t="shared" si="37"/>
        <v>1.3452914798206277E-2</v>
      </c>
      <c r="GF28" s="59">
        <f t="shared" si="38"/>
        <v>2.1037868162692847E-2</v>
      </c>
      <c r="GG28" s="59">
        <f t="shared" si="39"/>
        <v>2.1037868162692847E-2</v>
      </c>
      <c r="GH28" s="59">
        <f t="shared" si="40"/>
        <v>7.8125E-3</v>
      </c>
      <c r="GI28" s="59">
        <f t="shared" si="41"/>
        <v>7.8125E-3</v>
      </c>
      <c r="GJ28" s="59">
        <f t="shared" si="42"/>
        <v>1.9199999999999998E-2</v>
      </c>
      <c r="GK28" s="59">
        <f t="shared" si="43"/>
        <v>1.9199999999999998E-2</v>
      </c>
      <c r="GL28" s="59">
        <f t="shared" si="44"/>
        <v>1.9199999999999998E-2</v>
      </c>
      <c r="GM28" s="59">
        <f t="shared" si="45"/>
        <v>2.1723388848660392E-2</v>
      </c>
      <c r="GN28" s="59">
        <f t="shared" si="46"/>
        <v>8.4033613445378148E-3</v>
      </c>
      <c r="GO28" s="59">
        <f t="shared" si="47"/>
        <v>6.9444444444444441E-3</v>
      </c>
      <c r="GP28" s="59">
        <f t="shared" si="48"/>
        <v>2.2480329711502434E-2</v>
      </c>
      <c r="GQ28" s="59">
        <f t="shared" si="49"/>
        <v>2.4340770791075054E-2</v>
      </c>
      <c r="GR28" s="59">
        <f t="shared" si="50"/>
        <v>7.4074074074074077E-3</v>
      </c>
      <c r="GS28" s="59">
        <f t="shared" si="51"/>
        <v>8.9285714285714281E-3</v>
      </c>
      <c r="GT28" s="59">
        <f t="shared" si="52"/>
        <v>5.822981366459627E-3</v>
      </c>
      <c r="GU28" s="59">
        <f t="shared" si="53"/>
        <v>6.9084628670120895E-3</v>
      </c>
      <c r="GV28" s="59">
        <f t="shared" si="54"/>
        <v>5.822981366459627E-3</v>
      </c>
      <c r="GW28" s="59">
        <f t="shared" si="55"/>
        <v>5.822981366459627E-3</v>
      </c>
      <c r="GX28" s="59">
        <f t="shared" si="56"/>
        <v>5.822981366459627E-3</v>
      </c>
      <c r="GY28" s="59">
        <f t="shared" si="57"/>
        <v>5.822981366459627E-3</v>
      </c>
      <c r="GZ28" s="59">
        <f t="shared" si="58"/>
        <v>5.822981366459627E-3</v>
      </c>
      <c r="HA28" s="59">
        <f t="shared" si="59"/>
        <v>5.822981366459627E-3</v>
      </c>
      <c r="HB28" s="59">
        <f t="shared" si="60"/>
        <v>5.822981366459627E-3</v>
      </c>
      <c r="HC28" s="59">
        <f t="shared" si="61"/>
        <v>0.01</v>
      </c>
      <c r="HD28" s="59">
        <f t="shared" si="62"/>
        <v>5.2470485351989518E-3</v>
      </c>
      <c r="HE28" s="59">
        <f t="shared" si="63"/>
        <v>5.9335443037974687E-3</v>
      </c>
      <c r="HF28" s="59">
        <f t="shared" si="64"/>
        <v>7.1684587813620072E-3</v>
      </c>
      <c r="HG28" s="59">
        <f t="shared" si="65"/>
        <v>5.9335443037974687E-3</v>
      </c>
      <c r="HH28" s="59">
        <f t="shared" si="66"/>
        <v>7.1684587813620072E-3</v>
      </c>
      <c r="HI28" s="59">
        <f t="shared" si="67"/>
        <v>5.9335443037974687E-3</v>
      </c>
      <c r="HJ28" s="59">
        <f t="shared" si="68"/>
        <v>1.4492753623188406E-2</v>
      </c>
      <c r="HK28" s="59">
        <f t="shared" si="69"/>
        <v>6.0410793395086586E-3</v>
      </c>
      <c r="HL28" s="59">
        <f t="shared" si="70"/>
        <v>7.2727272727272719E-3</v>
      </c>
      <c r="HM28" s="59">
        <f t="shared" si="71"/>
        <v>1.0033444816053512E-2</v>
      </c>
      <c r="HN28" s="59">
        <f t="shared" si="72"/>
        <v>1.0033444816053512E-2</v>
      </c>
      <c r="HO28" s="59">
        <f t="shared" si="73"/>
        <v>7.2727272727272719E-3</v>
      </c>
      <c r="HP28" s="59">
        <f t="shared" si="74"/>
        <v>1.8867924528301886E-2</v>
      </c>
      <c r="HQ28" s="59">
        <f t="shared" si="75"/>
        <v>6.0180541624874637E-3</v>
      </c>
      <c r="HR28" s="59">
        <f t="shared" si="76"/>
        <v>6.2047569803516042E-3</v>
      </c>
      <c r="HT28" s="15">
        <f t="shared" si="77"/>
        <v>0.58783647756369062</v>
      </c>
      <c r="HU28" s="24">
        <f t="shared" si="78"/>
        <v>1.1304547645455592E-2</v>
      </c>
      <c r="HV28" s="25">
        <f t="shared" si="112"/>
        <v>1.1304547645455592</v>
      </c>
    </row>
    <row r="29" spans="1:230" ht="15" customHeight="1" thickBot="1" x14ac:dyDescent="0.35">
      <c r="A29" s="84"/>
      <c r="B29" s="84" t="s">
        <v>241</v>
      </c>
      <c r="C29" s="86" t="s">
        <v>123</v>
      </c>
      <c r="D29" s="87"/>
      <c r="E29" s="85" t="s">
        <v>26</v>
      </c>
      <c r="F29" s="85" t="s">
        <v>2</v>
      </c>
      <c r="G29" s="85" t="s">
        <v>124</v>
      </c>
      <c r="H29" s="84">
        <v>2</v>
      </c>
      <c r="I29" s="90">
        <f t="shared" si="79"/>
        <v>2</v>
      </c>
      <c r="J29" s="24">
        <f t="shared" si="80"/>
        <v>2.3799359809779066E-2</v>
      </c>
      <c r="L29" s="85" t="str">
        <f t="shared" si="81"/>
        <v>EXC10</v>
      </c>
      <c r="M29" s="41">
        <f t="shared" si="82"/>
        <v>1</v>
      </c>
      <c r="N29" s="41">
        <f t="shared" si="83"/>
        <v>1</v>
      </c>
      <c r="O29" s="41">
        <f t="shared" si="84"/>
        <v>5</v>
      </c>
      <c r="P29" s="41">
        <f t="shared" si="85"/>
        <v>3</v>
      </c>
      <c r="Q29" s="41">
        <f t="shared" si="86"/>
        <v>4</v>
      </c>
      <c r="R29" s="41">
        <f t="shared" si="87"/>
        <v>2</v>
      </c>
      <c r="S29" s="41">
        <f t="shared" si="88"/>
        <v>4</v>
      </c>
      <c r="T29" s="41">
        <f t="shared" si="89"/>
        <v>1</v>
      </c>
      <c r="U29" s="41">
        <f t="shared" si="90"/>
        <v>1</v>
      </c>
      <c r="V29" s="41">
        <f t="shared" si="91"/>
        <v>1</v>
      </c>
      <c r="W29" s="41">
        <f t="shared" si="92"/>
        <v>1</v>
      </c>
      <c r="X29" s="41">
        <f t="shared" si="93"/>
        <v>2</v>
      </c>
      <c r="Y29" s="41">
        <f t="shared" si="94"/>
        <v>2</v>
      </c>
      <c r="Z29" s="41">
        <f t="shared" si="95"/>
        <v>1</v>
      </c>
      <c r="AA29" s="41">
        <f t="shared" si="96"/>
        <v>1</v>
      </c>
      <c r="AB29" s="41">
        <f t="shared" si="97"/>
        <v>4</v>
      </c>
      <c r="AC29" s="41">
        <f t="shared" si="98"/>
        <v>4</v>
      </c>
      <c r="AD29" s="41">
        <f t="shared" si="99"/>
        <v>1</v>
      </c>
      <c r="AE29" s="41">
        <f t="shared" si="100"/>
        <v>1</v>
      </c>
      <c r="AF29" s="41">
        <f t="shared" si="101"/>
        <v>1</v>
      </c>
      <c r="AG29" s="41">
        <f t="shared" si="102"/>
        <v>1</v>
      </c>
      <c r="AH29" s="41">
        <f t="shared" si="103"/>
        <v>4</v>
      </c>
      <c r="AI29" s="41">
        <f t="shared" si="104"/>
        <v>5</v>
      </c>
      <c r="AJ29" s="41">
        <f t="shared" si="105"/>
        <v>1</v>
      </c>
      <c r="AK29" s="41">
        <f t="shared" si="106"/>
        <v>1</v>
      </c>
      <c r="AL29" s="41">
        <f t="shared" si="107"/>
        <v>5</v>
      </c>
      <c r="AM29" s="41">
        <f t="shared" si="108"/>
        <v>4</v>
      </c>
      <c r="AN29" s="41">
        <f t="shared" si="109"/>
        <v>1</v>
      </c>
      <c r="AO29" s="41">
        <f t="shared" si="110"/>
        <v>1</v>
      </c>
      <c r="AP29" s="41">
        <f t="shared" si="111"/>
        <v>1</v>
      </c>
      <c r="AQ29" s="41">
        <f t="shared" si="0"/>
        <v>1</v>
      </c>
      <c r="AR29" s="41">
        <f t="shared" si="1"/>
        <v>1</v>
      </c>
      <c r="AS29" s="41">
        <f t="shared" si="2"/>
        <v>1</v>
      </c>
      <c r="AT29" s="41">
        <f t="shared" si="3"/>
        <v>1</v>
      </c>
      <c r="AU29" s="41">
        <f t="shared" si="4"/>
        <v>1</v>
      </c>
      <c r="AV29" s="41">
        <f t="shared" si="5"/>
        <v>1</v>
      </c>
      <c r="AW29" s="41">
        <f t="shared" si="6"/>
        <v>5</v>
      </c>
      <c r="AX29" s="41">
        <f t="shared" si="7"/>
        <v>1</v>
      </c>
      <c r="AY29" s="41">
        <f t="shared" si="8"/>
        <v>1</v>
      </c>
      <c r="AZ29" s="41">
        <f t="shared" si="9"/>
        <v>1</v>
      </c>
      <c r="BA29" s="41">
        <f t="shared" si="10"/>
        <v>1</v>
      </c>
      <c r="BB29" s="41">
        <f t="shared" si="11"/>
        <v>1</v>
      </c>
      <c r="BC29" s="41">
        <f t="shared" si="12"/>
        <v>1</v>
      </c>
      <c r="BD29" s="41">
        <f t="shared" si="13"/>
        <v>4</v>
      </c>
      <c r="BE29" s="41">
        <f t="shared" si="14"/>
        <v>1</v>
      </c>
      <c r="BF29" s="41">
        <f t="shared" si="15"/>
        <v>1</v>
      </c>
      <c r="BG29" s="41">
        <f t="shared" si="16"/>
        <v>2</v>
      </c>
      <c r="BH29" s="41">
        <f t="shared" si="17"/>
        <v>2</v>
      </c>
      <c r="BI29" s="41">
        <f t="shared" si="18"/>
        <v>1</v>
      </c>
      <c r="BJ29" s="41">
        <f t="shared" si="19"/>
        <v>3</v>
      </c>
      <c r="BK29" s="41">
        <f t="shared" si="20"/>
        <v>1</v>
      </c>
      <c r="BL29" s="44">
        <f t="shared" si="21"/>
        <v>1</v>
      </c>
      <c r="BN29" s="84" t="str">
        <f t="shared" si="118"/>
        <v>EXC10</v>
      </c>
      <c r="BO29" s="45">
        <f t="shared" si="118"/>
        <v>1</v>
      </c>
      <c r="BP29" s="45">
        <f t="shared" si="118"/>
        <v>1</v>
      </c>
      <c r="BQ29" s="45">
        <f t="shared" si="118"/>
        <v>5</v>
      </c>
      <c r="BR29" s="45">
        <f t="shared" si="118"/>
        <v>3</v>
      </c>
      <c r="BS29" s="45">
        <f t="shared" si="118"/>
        <v>4</v>
      </c>
      <c r="BT29" s="45">
        <f t="shared" si="118"/>
        <v>2</v>
      </c>
      <c r="BU29" s="45">
        <f t="shared" si="116"/>
        <v>4</v>
      </c>
      <c r="BV29" s="45">
        <f t="shared" si="116"/>
        <v>1</v>
      </c>
      <c r="BW29" s="45">
        <f t="shared" si="116"/>
        <v>1</v>
      </c>
      <c r="BX29" s="45">
        <f t="shared" si="116"/>
        <v>1</v>
      </c>
      <c r="BY29" s="45">
        <f t="shared" si="116"/>
        <v>1</v>
      </c>
      <c r="BZ29" s="45">
        <f t="shared" si="116"/>
        <v>2</v>
      </c>
      <c r="CA29" s="45">
        <f t="shared" si="116"/>
        <v>2</v>
      </c>
      <c r="CB29" s="45">
        <f t="shared" si="116"/>
        <v>1</v>
      </c>
      <c r="CC29" s="45">
        <f t="shared" si="116"/>
        <v>1</v>
      </c>
      <c r="CD29" s="45">
        <f t="shared" si="114"/>
        <v>4</v>
      </c>
      <c r="CE29" s="45">
        <f t="shared" si="114"/>
        <v>4</v>
      </c>
      <c r="CF29" s="45">
        <f t="shared" si="114"/>
        <v>1</v>
      </c>
      <c r="CG29" s="45">
        <f t="shared" si="114"/>
        <v>1</v>
      </c>
      <c r="CH29" s="45">
        <f t="shared" si="114"/>
        <v>1</v>
      </c>
      <c r="CI29" s="45">
        <f t="shared" si="114"/>
        <v>1</v>
      </c>
      <c r="CJ29" s="45">
        <f t="shared" si="114"/>
        <v>4</v>
      </c>
      <c r="CK29" s="45">
        <f t="shared" si="114"/>
        <v>5</v>
      </c>
      <c r="CL29" s="45">
        <f t="shared" si="114"/>
        <v>1</v>
      </c>
      <c r="CM29" s="45">
        <f t="shared" si="114"/>
        <v>1</v>
      </c>
      <c r="CN29" s="45">
        <f t="shared" si="114"/>
        <v>5</v>
      </c>
      <c r="CO29" s="45">
        <f t="shared" si="114"/>
        <v>4</v>
      </c>
      <c r="CP29" s="42" cm="1">
        <f t="array" ref="CP29:DN29">TRANSPOSE(AN29:AN53)</f>
        <v>1</v>
      </c>
      <c r="CQ29" s="41">
        <v>1</v>
      </c>
      <c r="CR29" s="41">
        <v>1</v>
      </c>
      <c r="CS29" s="41">
        <v>1</v>
      </c>
      <c r="CT29" s="41">
        <v>1</v>
      </c>
      <c r="CU29" s="41">
        <v>1</v>
      </c>
      <c r="CV29" s="41">
        <v>1</v>
      </c>
      <c r="CW29" s="41">
        <v>1</v>
      </c>
      <c r="CX29" s="41">
        <v>1</v>
      </c>
      <c r="CY29" s="41">
        <v>1</v>
      </c>
      <c r="CZ29" s="41">
        <v>1</v>
      </c>
      <c r="DA29" s="41">
        <v>1</v>
      </c>
      <c r="DB29" s="41">
        <v>1</v>
      </c>
      <c r="DC29" s="41">
        <v>1</v>
      </c>
      <c r="DD29" s="41">
        <v>1</v>
      </c>
      <c r="DE29" s="41">
        <v>1</v>
      </c>
      <c r="DF29" s="41">
        <v>1</v>
      </c>
      <c r="DG29" s="41">
        <v>1</v>
      </c>
      <c r="DH29" s="41">
        <v>1</v>
      </c>
      <c r="DI29" s="41">
        <v>1</v>
      </c>
      <c r="DJ29" s="41">
        <v>1</v>
      </c>
      <c r="DK29" s="41">
        <v>1</v>
      </c>
      <c r="DL29" s="41">
        <v>1</v>
      </c>
      <c r="DM29" s="41">
        <v>1</v>
      </c>
      <c r="DN29" s="44">
        <v>1</v>
      </c>
      <c r="DP29" s="84" t="str">
        <f t="shared" si="117"/>
        <v>EXC10</v>
      </c>
      <c r="DQ29" s="51">
        <f t="shared" si="117"/>
        <v>1</v>
      </c>
      <c r="DR29" s="52">
        <f t="shared" si="117"/>
        <v>1</v>
      </c>
      <c r="DS29" s="52">
        <f t="shared" si="117"/>
        <v>5</v>
      </c>
      <c r="DT29" s="52">
        <f t="shared" si="117"/>
        <v>3</v>
      </c>
      <c r="DU29" s="52">
        <f t="shared" si="117"/>
        <v>4</v>
      </c>
      <c r="DV29" s="52">
        <f t="shared" si="117"/>
        <v>2</v>
      </c>
      <c r="DW29" s="52">
        <f t="shared" si="117"/>
        <v>4</v>
      </c>
      <c r="DX29" s="52">
        <f t="shared" si="117"/>
        <v>1</v>
      </c>
      <c r="DY29" s="52">
        <f t="shared" si="115"/>
        <v>1</v>
      </c>
      <c r="DZ29" s="52">
        <f t="shared" si="115"/>
        <v>1</v>
      </c>
      <c r="EA29" s="52">
        <f t="shared" si="115"/>
        <v>1</v>
      </c>
      <c r="EB29" s="52">
        <f t="shared" si="115"/>
        <v>2</v>
      </c>
      <c r="EC29" s="52">
        <f t="shared" si="115"/>
        <v>2</v>
      </c>
      <c r="ED29" s="52">
        <f t="shared" si="115"/>
        <v>1</v>
      </c>
      <c r="EE29" s="52">
        <f t="shared" si="115"/>
        <v>1</v>
      </c>
      <c r="EF29" s="52">
        <f t="shared" si="113"/>
        <v>4</v>
      </c>
      <c r="EG29" s="52">
        <f t="shared" si="113"/>
        <v>4</v>
      </c>
      <c r="EH29" s="52">
        <f t="shared" si="113"/>
        <v>1</v>
      </c>
      <c r="EI29" s="52">
        <f t="shared" si="113"/>
        <v>1</v>
      </c>
      <c r="EJ29" s="52">
        <f t="shared" si="113"/>
        <v>1</v>
      </c>
      <c r="EK29" s="52">
        <f t="shared" si="113"/>
        <v>1</v>
      </c>
      <c r="EL29" s="52">
        <f t="shared" si="113"/>
        <v>4</v>
      </c>
      <c r="EM29" s="52">
        <f t="shared" si="113"/>
        <v>5</v>
      </c>
      <c r="EN29" s="52">
        <f t="shared" si="113"/>
        <v>1</v>
      </c>
      <c r="EO29" s="52">
        <f t="shared" si="113"/>
        <v>1</v>
      </c>
      <c r="EP29" s="52">
        <f t="shared" si="113"/>
        <v>5</v>
      </c>
      <c r="EQ29" s="52">
        <f t="shared" si="113"/>
        <v>4</v>
      </c>
      <c r="ER29" s="52">
        <f t="shared" si="113"/>
        <v>1</v>
      </c>
      <c r="ES29" s="50" cm="1">
        <f t="array" ref="ES29">MINVERSE(CQ29)</f>
        <v>1</v>
      </c>
      <c r="ET29" s="50" cm="1">
        <f t="array" ref="ET29">MINVERSE(CR29)</f>
        <v>1</v>
      </c>
      <c r="EU29" s="50" cm="1">
        <f t="array" ref="EU29">MINVERSE(CS29)</f>
        <v>1</v>
      </c>
      <c r="EV29" s="50" cm="1">
        <f t="array" ref="EV29">MINVERSE(CT29)</f>
        <v>1</v>
      </c>
      <c r="EW29" s="50" cm="1">
        <f t="array" ref="EW29">MINVERSE(CU29)</f>
        <v>1</v>
      </c>
      <c r="EX29" s="50" cm="1">
        <f t="array" ref="EX29">MINVERSE(CV29)</f>
        <v>1</v>
      </c>
      <c r="EY29" s="50" cm="1">
        <f t="array" ref="EY29">MINVERSE(CW29)</f>
        <v>1</v>
      </c>
      <c r="EZ29" s="50" cm="1">
        <f t="array" ref="EZ29">MINVERSE(CX29)</f>
        <v>1</v>
      </c>
      <c r="FA29" s="50" cm="1">
        <f t="array" ref="FA29">MINVERSE(CY29)</f>
        <v>1</v>
      </c>
      <c r="FB29" s="50" cm="1">
        <f t="array" ref="FB29">MINVERSE(CZ29)</f>
        <v>1</v>
      </c>
      <c r="FC29" s="50" cm="1">
        <f t="array" ref="FC29">MINVERSE(DA29)</f>
        <v>1</v>
      </c>
      <c r="FD29" s="50" cm="1">
        <f t="array" ref="FD29">MINVERSE(DB29)</f>
        <v>1</v>
      </c>
      <c r="FE29" s="50" cm="1">
        <f t="array" ref="FE29">MINVERSE(DC29)</f>
        <v>1</v>
      </c>
      <c r="FF29" s="50" cm="1">
        <f t="array" ref="FF29">MINVERSE(DD29)</f>
        <v>1</v>
      </c>
      <c r="FG29" s="50" cm="1">
        <f t="array" ref="FG29">MINVERSE(DE29)</f>
        <v>1</v>
      </c>
      <c r="FH29" s="50" cm="1">
        <f t="array" ref="FH29">MINVERSE(DF29)</f>
        <v>1</v>
      </c>
      <c r="FI29" s="50" cm="1">
        <f t="array" ref="FI29">MINVERSE(DG29)</f>
        <v>1</v>
      </c>
      <c r="FJ29" s="50" cm="1">
        <f t="array" ref="FJ29">MINVERSE(DH29)</f>
        <v>1</v>
      </c>
      <c r="FK29" s="50" cm="1">
        <f t="array" ref="FK29">MINVERSE(DI29)</f>
        <v>1</v>
      </c>
      <c r="FL29" s="50" cm="1">
        <f t="array" ref="FL29">MINVERSE(DJ29)</f>
        <v>1</v>
      </c>
      <c r="FM29" s="50" cm="1">
        <f t="array" ref="FM29">MINVERSE(DK29)</f>
        <v>1</v>
      </c>
      <c r="FN29" s="50" cm="1">
        <f t="array" ref="FN29">MINVERSE(DL29)</f>
        <v>1</v>
      </c>
      <c r="FO29" s="50" cm="1">
        <f t="array" ref="FO29">MINVERSE(DM29)</f>
        <v>1</v>
      </c>
      <c r="FP29" s="62" cm="1">
        <f t="array" ref="FP29">MINVERSE(DN29)</f>
        <v>1</v>
      </c>
      <c r="FR29" s="84" t="str">
        <f t="shared" si="24"/>
        <v>EXC10</v>
      </c>
      <c r="FS29" s="59">
        <f t="shared" si="25"/>
        <v>1.9230769230769232E-2</v>
      </c>
      <c r="FT29" s="59">
        <f t="shared" si="26"/>
        <v>1.9230769230769232E-2</v>
      </c>
      <c r="FU29" s="59">
        <f t="shared" si="27"/>
        <v>2.6881720430107527E-2</v>
      </c>
      <c r="FV29" s="59">
        <f t="shared" si="28"/>
        <v>2.7397260273972601E-2</v>
      </c>
      <c r="FW29" s="59">
        <f t="shared" si="29"/>
        <v>2.7210884353741496E-2</v>
      </c>
      <c r="FX29" s="59">
        <f t="shared" si="30"/>
        <v>2.6030368763557479E-2</v>
      </c>
      <c r="FY29" s="59">
        <f t="shared" si="31"/>
        <v>2.7397260273972601E-2</v>
      </c>
      <c r="FZ29" s="59">
        <f t="shared" si="32"/>
        <v>2.0604395604395604E-2</v>
      </c>
      <c r="GA29" s="59">
        <f t="shared" si="33"/>
        <v>2.0604395604395604E-2</v>
      </c>
      <c r="GB29" s="59">
        <f t="shared" si="34"/>
        <v>1.8720748829953195E-2</v>
      </c>
      <c r="GC29" s="59">
        <f t="shared" si="35"/>
        <v>1.8720748829953195E-2</v>
      </c>
      <c r="GD29" s="59">
        <f t="shared" si="36"/>
        <v>2.6905829596412554E-2</v>
      </c>
      <c r="GE29" s="59">
        <f t="shared" si="37"/>
        <v>2.6905829596412554E-2</v>
      </c>
      <c r="GF29" s="59">
        <f t="shared" si="38"/>
        <v>2.1037868162692847E-2</v>
      </c>
      <c r="GG29" s="59">
        <f t="shared" si="39"/>
        <v>2.1037868162692847E-2</v>
      </c>
      <c r="GH29" s="59">
        <f t="shared" si="40"/>
        <v>3.125E-2</v>
      </c>
      <c r="GI29" s="59">
        <f t="shared" si="41"/>
        <v>3.125E-2</v>
      </c>
      <c r="GJ29" s="59">
        <f t="shared" si="42"/>
        <v>1.9199999999999998E-2</v>
      </c>
      <c r="GK29" s="59">
        <f t="shared" si="43"/>
        <v>1.9199999999999998E-2</v>
      </c>
      <c r="GL29" s="59">
        <f t="shared" si="44"/>
        <v>1.9199999999999998E-2</v>
      </c>
      <c r="GM29" s="59">
        <f t="shared" si="45"/>
        <v>2.1723388848660392E-2</v>
      </c>
      <c r="GN29" s="59">
        <f t="shared" si="46"/>
        <v>3.3613445378151259E-2</v>
      </c>
      <c r="GO29" s="59">
        <f t="shared" si="47"/>
        <v>3.4722222222222224E-2</v>
      </c>
      <c r="GP29" s="59">
        <f t="shared" si="48"/>
        <v>2.2480329711502434E-2</v>
      </c>
      <c r="GQ29" s="59">
        <f t="shared" si="49"/>
        <v>2.4340770791075054E-2</v>
      </c>
      <c r="GR29" s="59">
        <f t="shared" si="50"/>
        <v>3.7037037037037035E-2</v>
      </c>
      <c r="GS29" s="59">
        <f t="shared" si="51"/>
        <v>3.5714285714285712E-2</v>
      </c>
      <c r="GT29" s="59">
        <f t="shared" si="52"/>
        <v>2.3291925465838508E-2</v>
      </c>
      <c r="GU29" s="59">
        <f t="shared" si="53"/>
        <v>2.072538860103627E-2</v>
      </c>
      <c r="GV29" s="59">
        <f t="shared" si="54"/>
        <v>2.3291925465838508E-2</v>
      </c>
      <c r="GW29" s="59">
        <f t="shared" si="55"/>
        <v>2.3291925465838508E-2</v>
      </c>
      <c r="GX29" s="59">
        <f t="shared" si="56"/>
        <v>2.3291925465838508E-2</v>
      </c>
      <c r="GY29" s="59">
        <f t="shared" si="57"/>
        <v>2.3291925465838508E-2</v>
      </c>
      <c r="GZ29" s="59">
        <f t="shared" si="58"/>
        <v>2.3291925465838508E-2</v>
      </c>
      <c r="HA29" s="59">
        <f t="shared" si="59"/>
        <v>2.3291925465838508E-2</v>
      </c>
      <c r="HB29" s="59">
        <f t="shared" si="60"/>
        <v>2.3291925465838508E-2</v>
      </c>
      <c r="HC29" s="59">
        <f t="shared" si="61"/>
        <v>0.01</v>
      </c>
      <c r="HD29" s="59">
        <f t="shared" si="62"/>
        <v>2.6235242675994759E-2</v>
      </c>
      <c r="HE29" s="59">
        <f t="shared" si="63"/>
        <v>2.3734177215189875E-2</v>
      </c>
      <c r="HF29" s="59">
        <f t="shared" si="64"/>
        <v>2.1505376344086023E-2</v>
      </c>
      <c r="HG29" s="59">
        <f t="shared" si="65"/>
        <v>2.3734177215189875E-2</v>
      </c>
      <c r="HH29" s="59">
        <f t="shared" si="66"/>
        <v>2.1505376344086023E-2</v>
      </c>
      <c r="HI29" s="59">
        <f t="shared" si="67"/>
        <v>2.3734177215189875E-2</v>
      </c>
      <c r="HJ29" s="59">
        <f t="shared" si="68"/>
        <v>1.4492753623188406E-2</v>
      </c>
      <c r="HK29" s="59">
        <f t="shared" si="69"/>
        <v>2.4164317358034634E-2</v>
      </c>
      <c r="HL29" s="59">
        <f t="shared" si="70"/>
        <v>2.1818181818181816E-2</v>
      </c>
      <c r="HM29" s="59">
        <f t="shared" si="71"/>
        <v>2.0066889632107024E-2</v>
      </c>
      <c r="HN29" s="59">
        <f t="shared" si="72"/>
        <v>2.0066889632107024E-2</v>
      </c>
      <c r="HO29" s="59">
        <f t="shared" si="73"/>
        <v>2.1818181818181816E-2</v>
      </c>
      <c r="HP29" s="59">
        <f t="shared" si="74"/>
        <v>1.8867924528301886E-2</v>
      </c>
      <c r="HQ29" s="59">
        <f t="shared" si="75"/>
        <v>3.0090270812437318E-2</v>
      </c>
      <c r="HR29" s="59">
        <f t="shared" si="76"/>
        <v>3.1023784901758021E-2</v>
      </c>
      <c r="HT29" s="15">
        <f t="shared" si="77"/>
        <v>1.237566710108511</v>
      </c>
      <c r="HU29" s="24">
        <f t="shared" si="78"/>
        <v>2.3799359809779066E-2</v>
      </c>
      <c r="HV29" s="25">
        <f t="shared" si="112"/>
        <v>2.3799359809779066</v>
      </c>
    </row>
    <row r="30" spans="1:230" ht="15" customHeight="1" thickBot="1" x14ac:dyDescent="0.35">
      <c r="A30" s="84"/>
      <c r="B30" s="84" t="s">
        <v>242</v>
      </c>
      <c r="C30" s="86" t="s">
        <v>139</v>
      </c>
      <c r="D30" s="87"/>
      <c r="E30" s="85" t="s">
        <v>26</v>
      </c>
      <c r="F30" s="85" t="s">
        <v>17</v>
      </c>
      <c r="G30" s="85"/>
      <c r="H30" s="84">
        <v>6</v>
      </c>
      <c r="I30" s="90">
        <f t="shared" si="79"/>
        <v>3</v>
      </c>
      <c r="J30" s="24">
        <f t="shared" si="80"/>
        <v>2.0740412730307495E-2</v>
      </c>
      <c r="L30" s="85" t="str">
        <f t="shared" si="81"/>
        <v>EXC11</v>
      </c>
      <c r="M30" s="41">
        <f t="shared" si="82"/>
        <v>1</v>
      </c>
      <c r="N30" s="41">
        <f t="shared" si="83"/>
        <v>1</v>
      </c>
      <c r="O30" s="41">
        <f t="shared" si="84"/>
        <v>4</v>
      </c>
      <c r="P30" s="41">
        <f t="shared" si="85"/>
        <v>2</v>
      </c>
      <c r="Q30" s="41">
        <f t="shared" si="86"/>
        <v>3</v>
      </c>
      <c r="R30" s="41">
        <f t="shared" si="87"/>
        <v>1</v>
      </c>
      <c r="S30" s="41">
        <f t="shared" si="88"/>
        <v>3</v>
      </c>
      <c r="T30" s="41">
        <f t="shared" si="89"/>
        <v>1</v>
      </c>
      <c r="U30" s="41">
        <f t="shared" si="90"/>
        <v>1</v>
      </c>
      <c r="V30" s="41">
        <f t="shared" si="91"/>
        <v>1</v>
      </c>
      <c r="W30" s="41">
        <f t="shared" si="92"/>
        <v>1</v>
      </c>
      <c r="X30" s="41">
        <f t="shared" si="93"/>
        <v>1</v>
      </c>
      <c r="Y30" s="41">
        <f t="shared" si="94"/>
        <v>1</v>
      </c>
      <c r="Z30" s="41">
        <f t="shared" si="95"/>
        <v>1</v>
      </c>
      <c r="AA30" s="41">
        <f t="shared" si="96"/>
        <v>1</v>
      </c>
      <c r="AB30" s="41">
        <f t="shared" si="97"/>
        <v>3</v>
      </c>
      <c r="AC30" s="41">
        <f t="shared" si="98"/>
        <v>3</v>
      </c>
      <c r="AD30" s="41">
        <f t="shared" si="99"/>
        <v>1</v>
      </c>
      <c r="AE30" s="41">
        <f t="shared" si="100"/>
        <v>1</v>
      </c>
      <c r="AF30" s="41">
        <f t="shared" si="101"/>
        <v>1</v>
      </c>
      <c r="AG30" s="41">
        <f t="shared" si="102"/>
        <v>1</v>
      </c>
      <c r="AH30" s="41">
        <f t="shared" si="103"/>
        <v>3</v>
      </c>
      <c r="AI30" s="41">
        <f t="shared" si="104"/>
        <v>4</v>
      </c>
      <c r="AJ30" s="41">
        <f t="shared" si="105"/>
        <v>1</v>
      </c>
      <c r="AK30" s="41">
        <f t="shared" si="106"/>
        <v>1</v>
      </c>
      <c r="AL30" s="41">
        <f t="shared" si="107"/>
        <v>4</v>
      </c>
      <c r="AM30" s="41">
        <f t="shared" si="108"/>
        <v>3</v>
      </c>
      <c r="AN30" s="41">
        <f t="shared" si="109"/>
        <v>1</v>
      </c>
      <c r="AO30" s="41">
        <f t="shared" si="110"/>
        <v>1</v>
      </c>
      <c r="AP30" s="41">
        <f t="shared" si="111"/>
        <v>1</v>
      </c>
      <c r="AQ30" s="41">
        <f t="shared" si="0"/>
        <v>1</v>
      </c>
      <c r="AR30" s="41">
        <f t="shared" si="1"/>
        <v>1</v>
      </c>
      <c r="AS30" s="41">
        <f t="shared" si="2"/>
        <v>1</v>
      </c>
      <c r="AT30" s="41">
        <f t="shared" si="3"/>
        <v>1</v>
      </c>
      <c r="AU30" s="41">
        <f t="shared" si="4"/>
        <v>1</v>
      </c>
      <c r="AV30" s="41">
        <f t="shared" si="5"/>
        <v>1</v>
      </c>
      <c r="AW30" s="41">
        <f t="shared" si="6"/>
        <v>4</v>
      </c>
      <c r="AX30" s="41">
        <f t="shared" si="7"/>
        <v>1</v>
      </c>
      <c r="AY30" s="41">
        <f t="shared" si="8"/>
        <v>1</v>
      </c>
      <c r="AZ30" s="41">
        <f t="shared" si="9"/>
        <v>1</v>
      </c>
      <c r="BA30" s="41">
        <f t="shared" si="10"/>
        <v>1</v>
      </c>
      <c r="BB30" s="41">
        <f t="shared" si="11"/>
        <v>1</v>
      </c>
      <c r="BC30" s="41">
        <f t="shared" si="12"/>
        <v>1</v>
      </c>
      <c r="BD30" s="41">
        <f t="shared" si="13"/>
        <v>3</v>
      </c>
      <c r="BE30" s="41">
        <f t="shared" si="14"/>
        <v>1</v>
      </c>
      <c r="BF30" s="41">
        <f t="shared" si="15"/>
        <v>1</v>
      </c>
      <c r="BG30" s="41">
        <f t="shared" si="16"/>
        <v>1</v>
      </c>
      <c r="BH30" s="41">
        <f t="shared" si="17"/>
        <v>1</v>
      </c>
      <c r="BI30" s="41">
        <f t="shared" si="18"/>
        <v>1</v>
      </c>
      <c r="BJ30" s="41">
        <f t="shared" si="19"/>
        <v>2</v>
      </c>
      <c r="BK30" s="41">
        <f t="shared" si="20"/>
        <v>1</v>
      </c>
      <c r="BL30" s="44">
        <f t="shared" si="21"/>
        <v>1</v>
      </c>
      <c r="BN30" s="84" t="str">
        <f t="shared" si="118"/>
        <v>EXC11</v>
      </c>
      <c r="BO30" s="45">
        <f t="shared" si="118"/>
        <v>1</v>
      </c>
      <c r="BP30" s="45">
        <f t="shared" si="118"/>
        <v>1</v>
      </c>
      <c r="BQ30" s="45">
        <f t="shared" si="118"/>
        <v>4</v>
      </c>
      <c r="BR30" s="45">
        <f t="shared" si="118"/>
        <v>2</v>
      </c>
      <c r="BS30" s="45">
        <f t="shared" si="118"/>
        <v>3</v>
      </c>
      <c r="BT30" s="45">
        <f t="shared" si="118"/>
        <v>1</v>
      </c>
      <c r="BU30" s="45">
        <f t="shared" si="116"/>
        <v>3</v>
      </c>
      <c r="BV30" s="45">
        <f t="shared" si="116"/>
        <v>1</v>
      </c>
      <c r="BW30" s="45">
        <f t="shared" si="116"/>
        <v>1</v>
      </c>
      <c r="BX30" s="45">
        <f t="shared" si="116"/>
        <v>1</v>
      </c>
      <c r="BY30" s="45">
        <f t="shared" si="116"/>
        <v>1</v>
      </c>
      <c r="BZ30" s="45">
        <f t="shared" si="116"/>
        <v>1</v>
      </c>
      <c r="CA30" s="45">
        <f t="shared" si="116"/>
        <v>1</v>
      </c>
      <c r="CB30" s="45">
        <f t="shared" si="116"/>
        <v>1</v>
      </c>
      <c r="CC30" s="45">
        <f t="shared" si="116"/>
        <v>1</v>
      </c>
      <c r="CD30" s="45">
        <f t="shared" si="114"/>
        <v>3</v>
      </c>
      <c r="CE30" s="45">
        <f t="shared" si="114"/>
        <v>3</v>
      </c>
      <c r="CF30" s="45">
        <f t="shared" si="114"/>
        <v>1</v>
      </c>
      <c r="CG30" s="45">
        <f t="shared" si="114"/>
        <v>1</v>
      </c>
      <c r="CH30" s="45">
        <f t="shared" si="114"/>
        <v>1</v>
      </c>
      <c r="CI30" s="45">
        <f t="shared" si="114"/>
        <v>1</v>
      </c>
      <c r="CJ30" s="45">
        <f t="shared" si="114"/>
        <v>3</v>
      </c>
      <c r="CK30" s="45">
        <f t="shared" si="114"/>
        <v>4</v>
      </c>
      <c r="CL30" s="45">
        <f t="shared" si="114"/>
        <v>1</v>
      </c>
      <c r="CM30" s="45">
        <f t="shared" si="114"/>
        <v>1</v>
      </c>
      <c r="CN30" s="45">
        <f t="shared" si="114"/>
        <v>4</v>
      </c>
      <c r="CO30" s="45">
        <f t="shared" si="114"/>
        <v>3</v>
      </c>
      <c r="CP30" s="45">
        <f t="shared" si="114"/>
        <v>1</v>
      </c>
      <c r="CQ30" s="42" cm="1">
        <f t="array" ref="CQ30:DN30">TRANSPOSE(AO30:AO53)</f>
        <v>1</v>
      </c>
      <c r="CR30" s="41">
        <v>1</v>
      </c>
      <c r="CS30" s="41">
        <v>1</v>
      </c>
      <c r="CT30" s="41">
        <v>1</v>
      </c>
      <c r="CU30" s="41">
        <v>1</v>
      </c>
      <c r="CV30" s="41">
        <v>1</v>
      </c>
      <c r="CW30" s="41">
        <v>1</v>
      </c>
      <c r="CX30" s="41">
        <v>1</v>
      </c>
      <c r="CY30" s="41">
        <v>1</v>
      </c>
      <c r="CZ30" s="41">
        <v>2</v>
      </c>
      <c r="DA30" s="41">
        <v>1</v>
      </c>
      <c r="DB30" s="41">
        <v>1</v>
      </c>
      <c r="DC30" s="41">
        <v>1</v>
      </c>
      <c r="DD30" s="41">
        <v>1</v>
      </c>
      <c r="DE30" s="41">
        <v>1</v>
      </c>
      <c r="DF30" s="41">
        <v>1</v>
      </c>
      <c r="DG30" s="41">
        <v>1</v>
      </c>
      <c r="DH30" s="41">
        <v>1</v>
      </c>
      <c r="DI30" s="41">
        <v>1</v>
      </c>
      <c r="DJ30" s="41">
        <v>1</v>
      </c>
      <c r="DK30" s="41">
        <v>1</v>
      </c>
      <c r="DL30" s="41">
        <v>1</v>
      </c>
      <c r="DM30" s="41">
        <v>2</v>
      </c>
      <c r="DN30" s="44">
        <v>2</v>
      </c>
      <c r="DP30" s="84" t="str">
        <f t="shared" si="117"/>
        <v>EXC11</v>
      </c>
      <c r="DQ30" s="51">
        <f t="shared" si="117"/>
        <v>1</v>
      </c>
      <c r="DR30" s="52">
        <f t="shared" si="117"/>
        <v>1</v>
      </c>
      <c r="DS30" s="52">
        <f t="shared" si="117"/>
        <v>4</v>
      </c>
      <c r="DT30" s="52">
        <f t="shared" si="117"/>
        <v>2</v>
      </c>
      <c r="DU30" s="52">
        <f t="shared" si="117"/>
        <v>3</v>
      </c>
      <c r="DV30" s="52">
        <f t="shared" si="117"/>
        <v>1</v>
      </c>
      <c r="DW30" s="52">
        <f t="shared" si="117"/>
        <v>3</v>
      </c>
      <c r="DX30" s="52">
        <f t="shared" si="117"/>
        <v>1</v>
      </c>
      <c r="DY30" s="52">
        <f t="shared" si="115"/>
        <v>1</v>
      </c>
      <c r="DZ30" s="52">
        <f t="shared" si="115"/>
        <v>1</v>
      </c>
      <c r="EA30" s="52">
        <f t="shared" si="115"/>
        <v>1</v>
      </c>
      <c r="EB30" s="52">
        <f t="shared" si="115"/>
        <v>1</v>
      </c>
      <c r="EC30" s="52">
        <f t="shared" si="115"/>
        <v>1</v>
      </c>
      <c r="ED30" s="52">
        <f t="shared" si="115"/>
        <v>1</v>
      </c>
      <c r="EE30" s="52">
        <f t="shared" si="115"/>
        <v>1</v>
      </c>
      <c r="EF30" s="52">
        <f t="shared" si="113"/>
        <v>3</v>
      </c>
      <c r="EG30" s="52">
        <f t="shared" si="113"/>
        <v>3</v>
      </c>
      <c r="EH30" s="52">
        <f t="shared" si="113"/>
        <v>1</v>
      </c>
      <c r="EI30" s="52">
        <f t="shared" si="113"/>
        <v>1</v>
      </c>
      <c r="EJ30" s="52">
        <f t="shared" si="113"/>
        <v>1</v>
      </c>
      <c r="EK30" s="52">
        <f t="shared" si="113"/>
        <v>1</v>
      </c>
      <c r="EL30" s="52">
        <f t="shared" si="113"/>
        <v>3</v>
      </c>
      <c r="EM30" s="52">
        <f t="shared" si="113"/>
        <v>4</v>
      </c>
      <c r="EN30" s="52">
        <f t="shared" si="113"/>
        <v>1</v>
      </c>
      <c r="EO30" s="52">
        <f t="shared" si="113"/>
        <v>1</v>
      </c>
      <c r="EP30" s="52">
        <f t="shared" si="113"/>
        <v>4</v>
      </c>
      <c r="EQ30" s="52">
        <f t="shared" si="113"/>
        <v>3</v>
      </c>
      <c r="ER30" s="52">
        <f t="shared" si="113"/>
        <v>1</v>
      </c>
      <c r="ES30" s="52">
        <f t="shared" si="113"/>
        <v>1</v>
      </c>
      <c r="ET30" s="50" cm="1">
        <f t="array" ref="ET30">MINVERSE(CR30)</f>
        <v>1</v>
      </c>
      <c r="EU30" s="50" cm="1">
        <f t="array" ref="EU30">MINVERSE(CS30)</f>
        <v>1</v>
      </c>
      <c r="EV30" s="50" cm="1">
        <f t="array" ref="EV30">MINVERSE(CT30)</f>
        <v>1</v>
      </c>
      <c r="EW30" s="50" cm="1">
        <f t="array" ref="EW30">MINVERSE(CU30)</f>
        <v>1</v>
      </c>
      <c r="EX30" s="50" cm="1">
        <f t="array" ref="EX30">MINVERSE(CV30)</f>
        <v>1</v>
      </c>
      <c r="EY30" s="50" cm="1">
        <f t="array" ref="EY30">MINVERSE(CW30)</f>
        <v>1</v>
      </c>
      <c r="EZ30" s="50" cm="1">
        <f t="array" ref="EZ30">MINVERSE(CX30)</f>
        <v>1</v>
      </c>
      <c r="FA30" s="50" cm="1">
        <f t="array" ref="FA30">MINVERSE(CY30)</f>
        <v>1</v>
      </c>
      <c r="FB30" s="50" cm="1">
        <f t="array" ref="FB30">MINVERSE(CZ30)</f>
        <v>0.5</v>
      </c>
      <c r="FC30" s="50" cm="1">
        <f t="array" ref="FC30">MINVERSE(DA30)</f>
        <v>1</v>
      </c>
      <c r="FD30" s="50" cm="1">
        <f t="array" ref="FD30">MINVERSE(DB30)</f>
        <v>1</v>
      </c>
      <c r="FE30" s="50" cm="1">
        <f t="array" ref="FE30">MINVERSE(DC30)</f>
        <v>1</v>
      </c>
      <c r="FF30" s="50" cm="1">
        <f t="array" ref="FF30">MINVERSE(DD30)</f>
        <v>1</v>
      </c>
      <c r="FG30" s="50" cm="1">
        <f t="array" ref="FG30">MINVERSE(DE30)</f>
        <v>1</v>
      </c>
      <c r="FH30" s="50" cm="1">
        <f t="array" ref="FH30">MINVERSE(DF30)</f>
        <v>1</v>
      </c>
      <c r="FI30" s="50" cm="1">
        <f t="array" ref="FI30">MINVERSE(DG30)</f>
        <v>1</v>
      </c>
      <c r="FJ30" s="50" cm="1">
        <f t="array" ref="FJ30">MINVERSE(DH30)</f>
        <v>1</v>
      </c>
      <c r="FK30" s="50" cm="1">
        <f t="array" ref="FK30">MINVERSE(DI30)</f>
        <v>1</v>
      </c>
      <c r="FL30" s="50" cm="1">
        <f t="array" ref="FL30">MINVERSE(DJ30)</f>
        <v>1</v>
      </c>
      <c r="FM30" s="50" cm="1">
        <f t="array" ref="FM30">MINVERSE(DK30)</f>
        <v>1</v>
      </c>
      <c r="FN30" s="50" cm="1">
        <f t="array" ref="FN30">MINVERSE(DL30)</f>
        <v>1</v>
      </c>
      <c r="FO30" s="50" cm="1">
        <f t="array" ref="FO30">MINVERSE(DM30)</f>
        <v>0.5</v>
      </c>
      <c r="FP30" s="62" cm="1">
        <f t="array" ref="FP30">MINVERSE(DN30)</f>
        <v>0.5</v>
      </c>
      <c r="FR30" s="84" t="str">
        <f t="shared" si="24"/>
        <v>EXC11</v>
      </c>
      <c r="FS30" s="59">
        <f t="shared" si="25"/>
        <v>1.9230769230769232E-2</v>
      </c>
      <c r="FT30" s="59">
        <f t="shared" si="26"/>
        <v>1.9230769230769232E-2</v>
      </c>
      <c r="FU30" s="59">
        <f t="shared" si="27"/>
        <v>2.1505376344086023E-2</v>
      </c>
      <c r="FV30" s="59">
        <f t="shared" si="28"/>
        <v>1.8264840182648401E-2</v>
      </c>
      <c r="FW30" s="59">
        <f t="shared" si="29"/>
        <v>2.0408163265306121E-2</v>
      </c>
      <c r="FX30" s="59">
        <f t="shared" si="30"/>
        <v>1.301518438177874E-2</v>
      </c>
      <c r="FY30" s="59">
        <f t="shared" si="31"/>
        <v>2.0547945205479451E-2</v>
      </c>
      <c r="FZ30" s="59">
        <f t="shared" si="32"/>
        <v>2.0604395604395604E-2</v>
      </c>
      <c r="GA30" s="59">
        <f t="shared" si="33"/>
        <v>2.0604395604395604E-2</v>
      </c>
      <c r="GB30" s="59">
        <f t="shared" si="34"/>
        <v>1.8720748829953195E-2</v>
      </c>
      <c r="GC30" s="59">
        <f t="shared" si="35"/>
        <v>1.8720748829953195E-2</v>
      </c>
      <c r="GD30" s="59">
        <f t="shared" si="36"/>
        <v>1.3452914798206277E-2</v>
      </c>
      <c r="GE30" s="59">
        <f t="shared" si="37"/>
        <v>1.3452914798206277E-2</v>
      </c>
      <c r="GF30" s="59">
        <f t="shared" si="38"/>
        <v>2.1037868162692847E-2</v>
      </c>
      <c r="GG30" s="59">
        <f t="shared" si="39"/>
        <v>2.1037868162692847E-2</v>
      </c>
      <c r="GH30" s="59">
        <f t="shared" si="40"/>
        <v>2.34375E-2</v>
      </c>
      <c r="GI30" s="59">
        <f t="shared" si="41"/>
        <v>2.34375E-2</v>
      </c>
      <c r="GJ30" s="59">
        <f t="shared" si="42"/>
        <v>1.9199999999999998E-2</v>
      </c>
      <c r="GK30" s="59">
        <f t="shared" si="43"/>
        <v>1.9199999999999998E-2</v>
      </c>
      <c r="GL30" s="59">
        <f t="shared" si="44"/>
        <v>1.9199999999999998E-2</v>
      </c>
      <c r="GM30" s="59">
        <f t="shared" si="45"/>
        <v>2.1723388848660392E-2</v>
      </c>
      <c r="GN30" s="59">
        <f t="shared" si="46"/>
        <v>2.5210084033613446E-2</v>
      </c>
      <c r="GO30" s="59">
        <f t="shared" si="47"/>
        <v>2.7777777777777776E-2</v>
      </c>
      <c r="GP30" s="59">
        <f t="shared" si="48"/>
        <v>2.2480329711502434E-2</v>
      </c>
      <c r="GQ30" s="59">
        <f t="shared" si="49"/>
        <v>2.4340770791075054E-2</v>
      </c>
      <c r="GR30" s="59">
        <f t="shared" si="50"/>
        <v>2.9629629629629631E-2</v>
      </c>
      <c r="GS30" s="59">
        <f t="shared" si="51"/>
        <v>2.6785714285714284E-2</v>
      </c>
      <c r="GT30" s="59">
        <f t="shared" si="52"/>
        <v>2.3291925465838508E-2</v>
      </c>
      <c r="GU30" s="59">
        <f t="shared" si="53"/>
        <v>2.072538860103627E-2</v>
      </c>
      <c r="GV30" s="59">
        <f t="shared" si="54"/>
        <v>2.3291925465838508E-2</v>
      </c>
      <c r="GW30" s="59">
        <f t="shared" si="55"/>
        <v>2.3291925465838508E-2</v>
      </c>
      <c r="GX30" s="59">
        <f t="shared" si="56"/>
        <v>2.3291925465838508E-2</v>
      </c>
      <c r="GY30" s="59">
        <f t="shared" si="57"/>
        <v>2.3291925465838508E-2</v>
      </c>
      <c r="GZ30" s="59">
        <f t="shared" si="58"/>
        <v>2.3291925465838508E-2</v>
      </c>
      <c r="HA30" s="59">
        <f t="shared" si="59"/>
        <v>2.3291925465838508E-2</v>
      </c>
      <c r="HB30" s="59">
        <f t="shared" si="60"/>
        <v>2.3291925465838508E-2</v>
      </c>
      <c r="HC30" s="59">
        <f t="shared" si="61"/>
        <v>0.01</v>
      </c>
      <c r="HD30" s="59">
        <f t="shared" si="62"/>
        <v>1.311762133799738E-2</v>
      </c>
      <c r="HE30" s="59">
        <f t="shared" si="63"/>
        <v>2.3734177215189875E-2</v>
      </c>
      <c r="HF30" s="59">
        <f t="shared" si="64"/>
        <v>2.1505376344086023E-2</v>
      </c>
      <c r="HG30" s="59">
        <f t="shared" si="65"/>
        <v>2.3734177215189875E-2</v>
      </c>
      <c r="HH30" s="59">
        <f t="shared" si="66"/>
        <v>2.1505376344086023E-2</v>
      </c>
      <c r="HI30" s="59">
        <f t="shared" si="67"/>
        <v>2.3734177215189875E-2</v>
      </c>
      <c r="HJ30" s="59">
        <f t="shared" si="68"/>
        <v>1.4492753623188406E-2</v>
      </c>
      <c r="HK30" s="59">
        <f t="shared" si="69"/>
        <v>2.4164317358034634E-2</v>
      </c>
      <c r="HL30" s="59">
        <f t="shared" si="70"/>
        <v>2.1818181818181816E-2</v>
      </c>
      <c r="HM30" s="59">
        <f t="shared" si="71"/>
        <v>2.0066889632107024E-2</v>
      </c>
      <c r="HN30" s="59">
        <f t="shared" si="72"/>
        <v>2.0066889632107024E-2</v>
      </c>
      <c r="HO30" s="59">
        <f t="shared" si="73"/>
        <v>2.1818181818181816E-2</v>
      </c>
      <c r="HP30" s="59">
        <f t="shared" si="74"/>
        <v>1.8867924528301886E-2</v>
      </c>
      <c r="HQ30" s="59">
        <f t="shared" si="75"/>
        <v>1.5045135406218659E-2</v>
      </c>
      <c r="HR30" s="59">
        <f t="shared" si="76"/>
        <v>1.5511892450879011E-2</v>
      </c>
      <c r="HT30" s="15">
        <f t="shared" si="77"/>
        <v>1.0785014619759894</v>
      </c>
      <c r="HU30" s="24">
        <f t="shared" si="78"/>
        <v>2.0740412730307495E-2</v>
      </c>
      <c r="HV30" s="25">
        <f t="shared" si="112"/>
        <v>2.0740412730307494</v>
      </c>
    </row>
    <row r="31" spans="1:230" ht="15" customHeight="1" thickBot="1" x14ac:dyDescent="0.35">
      <c r="A31" s="84"/>
      <c r="B31" s="84" t="s">
        <v>243</v>
      </c>
      <c r="C31" s="88" t="s">
        <v>144</v>
      </c>
      <c r="D31" s="89"/>
      <c r="E31" s="85" t="s">
        <v>26</v>
      </c>
      <c r="F31" s="84" t="s">
        <v>17</v>
      </c>
      <c r="G31" s="84"/>
      <c r="H31" s="84">
        <v>3</v>
      </c>
      <c r="I31" s="90">
        <f>ROUNDUP(((H31-MIN(H:H))/(MAX(H:H)-MIN(H:H)))*(7-1)+1,0)</f>
        <v>2</v>
      </c>
      <c r="J31" s="24">
        <f t="shared" si="80"/>
        <v>2.3799359809779066E-2</v>
      </c>
      <c r="L31" s="85" t="str">
        <f t="shared" si="81"/>
        <v>EXC12</v>
      </c>
      <c r="M31" s="41">
        <f t="shared" si="82"/>
        <v>1</v>
      </c>
      <c r="N31" s="41">
        <f t="shared" si="83"/>
        <v>1</v>
      </c>
      <c r="O31" s="41">
        <f t="shared" si="84"/>
        <v>5</v>
      </c>
      <c r="P31" s="41">
        <f t="shared" si="85"/>
        <v>3</v>
      </c>
      <c r="Q31" s="41">
        <f t="shared" si="86"/>
        <v>4</v>
      </c>
      <c r="R31" s="41">
        <f t="shared" si="87"/>
        <v>2</v>
      </c>
      <c r="S31" s="41">
        <f t="shared" si="88"/>
        <v>4</v>
      </c>
      <c r="T31" s="41">
        <f t="shared" si="89"/>
        <v>1</v>
      </c>
      <c r="U31" s="41">
        <f t="shared" si="90"/>
        <v>1</v>
      </c>
      <c r="V31" s="41">
        <f t="shared" si="91"/>
        <v>1</v>
      </c>
      <c r="W31" s="41">
        <f t="shared" si="92"/>
        <v>1</v>
      </c>
      <c r="X31" s="41">
        <f t="shared" si="93"/>
        <v>2</v>
      </c>
      <c r="Y31" s="41">
        <f t="shared" si="94"/>
        <v>2</v>
      </c>
      <c r="Z31" s="41">
        <f t="shared" si="95"/>
        <v>1</v>
      </c>
      <c r="AA31" s="41">
        <f t="shared" si="96"/>
        <v>1</v>
      </c>
      <c r="AB31" s="41">
        <f t="shared" si="97"/>
        <v>4</v>
      </c>
      <c r="AC31" s="41">
        <f t="shared" si="98"/>
        <v>4</v>
      </c>
      <c r="AD31" s="41">
        <f t="shared" si="99"/>
        <v>1</v>
      </c>
      <c r="AE31" s="41">
        <f t="shared" si="100"/>
        <v>1</v>
      </c>
      <c r="AF31" s="41">
        <f t="shared" si="101"/>
        <v>1</v>
      </c>
      <c r="AG31" s="41">
        <f t="shared" si="102"/>
        <v>1</v>
      </c>
      <c r="AH31" s="41">
        <f t="shared" si="103"/>
        <v>4</v>
      </c>
      <c r="AI31" s="41">
        <f t="shared" si="104"/>
        <v>5</v>
      </c>
      <c r="AJ31" s="41">
        <f t="shared" si="105"/>
        <v>1</v>
      </c>
      <c r="AK31" s="41">
        <f t="shared" si="106"/>
        <v>1</v>
      </c>
      <c r="AL31" s="41">
        <f t="shared" si="107"/>
        <v>5</v>
      </c>
      <c r="AM31" s="41">
        <f t="shared" si="108"/>
        <v>4</v>
      </c>
      <c r="AN31" s="41">
        <f t="shared" si="109"/>
        <v>1</v>
      </c>
      <c r="AO31" s="41">
        <f t="shared" si="110"/>
        <v>1</v>
      </c>
      <c r="AP31" s="41">
        <f t="shared" si="111"/>
        <v>1</v>
      </c>
      <c r="AQ31" s="41">
        <f t="shared" si="0"/>
        <v>1</v>
      </c>
      <c r="AR31" s="41">
        <f t="shared" si="1"/>
        <v>1</v>
      </c>
      <c r="AS31" s="41">
        <f t="shared" si="2"/>
        <v>1</v>
      </c>
      <c r="AT31" s="41">
        <f t="shared" si="3"/>
        <v>1</v>
      </c>
      <c r="AU31" s="41">
        <f t="shared" si="4"/>
        <v>1</v>
      </c>
      <c r="AV31" s="41">
        <f t="shared" si="5"/>
        <v>1</v>
      </c>
      <c r="AW31" s="41">
        <f t="shared" si="6"/>
        <v>5</v>
      </c>
      <c r="AX31" s="41">
        <f t="shared" si="7"/>
        <v>1</v>
      </c>
      <c r="AY31" s="41">
        <f t="shared" si="8"/>
        <v>1</v>
      </c>
      <c r="AZ31" s="41">
        <f t="shared" si="9"/>
        <v>1</v>
      </c>
      <c r="BA31" s="41">
        <f t="shared" si="10"/>
        <v>1</v>
      </c>
      <c r="BB31" s="41">
        <f t="shared" si="11"/>
        <v>1</v>
      </c>
      <c r="BC31" s="41">
        <f t="shared" si="12"/>
        <v>1</v>
      </c>
      <c r="BD31" s="41">
        <f t="shared" si="13"/>
        <v>4</v>
      </c>
      <c r="BE31" s="41">
        <f t="shared" si="14"/>
        <v>1</v>
      </c>
      <c r="BF31" s="41">
        <f t="shared" si="15"/>
        <v>1</v>
      </c>
      <c r="BG31" s="41">
        <f t="shared" si="16"/>
        <v>2</v>
      </c>
      <c r="BH31" s="41">
        <f t="shared" si="17"/>
        <v>2</v>
      </c>
      <c r="BI31" s="41">
        <f t="shared" si="18"/>
        <v>1</v>
      </c>
      <c r="BJ31" s="41">
        <f t="shared" si="19"/>
        <v>3</v>
      </c>
      <c r="BK31" s="41">
        <f t="shared" si="20"/>
        <v>1</v>
      </c>
      <c r="BL31" s="44">
        <f t="shared" si="21"/>
        <v>1</v>
      </c>
      <c r="BN31" s="84" t="str">
        <f t="shared" si="118"/>
        <v>EXC12</v>
      </c>
      <c r="BO31" s="45">
        <f t="shared" si="118"/>
        <v>1</v>
      </c>
      <c r="BP31" s="45">
        <f t="shared" si="118"/>
        <v>1</v>
      </c>
      <c r="BQ31" s="45">
        <f t="shared" si="118"/>
        <v>5</v>
      </c>
      <c r="BR31" s="45">
        <f t="shared" si="118"/>
        <v>3</v>
      </c>
      <c r="BS31" s="45">
        <f t="shared" si="118"/>
        <v>4</v>
      </c>
      <c r="BT31" s="45">
        <f t="shared" si="118"/>
        <v>2</v>
      </c>
      <c r="BU31" s="45">
        <f t="shared" si="116"/>
        <v>4</v>
      </c>
      <c r="BV31" s="45">
        <f t="shared" si="116"/>
        <v>1</v>
      </c>
      <c r="BW31" s="45">
        <f t="shared" si="116"/>
        <v>1</v>
      </c>
      <c r="BX31" s="45">
        <f t="shared" si="116"/>
        <v>1</v>
      </c>
      <c r="BY31" s="45">
        <f t="shared" si="116"/>
        <v>1</v>
      </c>
      <c r="BZ31" s="45">
        <f t="shared" si="116"/>
        <v>2</v>
      </c>
      <c r="CA31" s="45">
        <f t="shared" si="116"/>
        <v>2</v>
      </c>
      <c r="CB31" s="45">
        <f t="shared" si="116"/>
        <v>1</v>
      </c>
      <c r="CC31" s="45">
        <f t="shared" si="116"/>
        <v>1</v>
      </c>
      <c r="CD31" s="45">
        <f t="shared" si="114"/>
        <v>4</v>
      </c>
      <c r="CE31" s="45">
        <f t="shared" si="114"/>
        <v>4</v>
      </c>
      <c r="CF31" s="45">
        <f t="shared" si="114"/>
        <v>1</v>
      </c>
      <c r="CG31" s="45">
        <f t="shared" si="114"/>
        <v>1</v>
      </c>
      <c r="CH31" s="45">
        <f t="shared" si="114"/>
        <v>1</v>
      </c>
      <c r="CI31" s="45">
        <f t="shared" si="114"/>
        <v>1</v>
      </c>
      <c r="CJ31" s="45">
        <f t="shared" si="114"/>
        <v>4</v>
      </c>
      <c r="CK31" s="45">
        <f t="shared" si="114"/>
        <v>5</v>
      </c>
      <c r="CL31" s="45">
        <f t="shared" si="114"/>
        <v>1</v>
      </c>
      <c r="CM31" s="45">
        <f t="shared" si="114"/>
        <v>1</v>
      </c>
      <c r="CN31" s="45">
        <f t="shared" si="114"/>
        <v>5</v>
      </c>
      <c r="CO31" s="45">
        <f t="shared" si="114"/>
        <v>4</v>
      </c>
      <c r="CP31" s="45">
        <f t="shared" si="114"/>
        <v>1</v>
      </c>
      <c r="CQ31" s="45">
        <f t="shared" si="114"/>
        <v>1</v>
      </c>
      <c r="CR31" s="42" cm="1">
        <f t="array" ref="CR31:DN31">TRANSPOSE(AP31:AP53)</f>
        <v>1</v>
      </c>
      <c r="CS31" s="41">
        <v>1</v>
      </c>
      <c r="CT31" s="41">
        <v>1</v>
      </c>
      <c r="CU31" s="41">
        <v>1</v>
      </c>
      <c r="CV31" s="41">
        <v>1</v>
      </c>
      <c r="CW31" s="41">
        <v>1</v>
      </c>
      <c r="CX31" s="41">
        <v>1</v>
      </c>
      <c r="CY31" s="41">
        <v>1</v>
      </c>
      <c r="CZ31" s="41">
        <v>1</v>
      </c>
      <c r="DA31" s="41">
        <v>1</v>
      </c>
      <c r="DB31" s="41">
        <v>1</v>
      </c>
      <c r="DC31" s="41">
        <v>1</v>
      </c>
      <c r="DD31" s="41">
        <v>1</v>
      </c>
      <c r="DE31" s="41">
        <v>1</v>
      </c>
      <c r="DF31" s="41">
        <v>1</v>
      </c>
      <c r="DG31" s="41">
        <v>1</v>
      </c>
      <c r="DH31" s="41">
        <v>1</v>
      </c>
      <c r="DI31" s="41">
        <v>1</v>
      </c>
      <c r="DJ31" s="41">
        <v>1</v>
      </c>
      <c r="DK31" s="41">
        <v>1</v>
      </c>
      <c r="DL31" s="41">
        <v>1</v>
      </c>
      <c r="DM31" s="41">
        <v>1</v>
      </c>
      <c r="DN31" s="44">
        <v>1</v>
      </c>
      <c r="DP31" s="84" t="str">
        <f t="shared" si="117"/>
        <v>EXC12</v>
      </c>
      <c r="DQ31" s="51">
        <f t="shared" si="117"/>
        <v>1</v>
      </c>
      <c r="DR31" s="52">
        <f t="shared" si="117"/>
        <v>1</v>
      </c>
      <c r="DS31" s="52">
        <f t="shared" si="117"/>
        <v>5</v>
      </c>
      <c r="DT31" s="52">
        <f t="shared" si="117"/>
        <v>3</v>
      </c>
      <c r="DU31" s="52">
        <f t="shared" si="117"/>
        <v>4</v>
      </c>
      <c r="DV31" s="52">
        <f t="shared" si="117"/>
        <v>2</v>
      </c>
      <c r="DW31" s="52">
        <f t="shared" si="117"/>
        <v>4</v>
      </c>
      <c r="DX31" s="52">
        <f t="shared" si="117"/>
        <v>1</v>
      </c>
      <c r="DY31" s="52">
        <f t="shared" si="115"/>
        <v>1</v>
      </c>
      <c r="DZ31" s="52">
        <f t="shared" si="115"/>
        <v>1</v>
      </c>
      <c r="EA31" s="52">
        <f t="shared" si="115"/>
        <v>1</v>
      </c>
      <c r="EB31" s="52">
        <f t="shared" si="115"/>
        <v>2</v>
      </c>
      <c r="EC31" s="52">
        <f t="shared" si="115"/>
        <v>2</v>
      </c>
      <c r="ED31" s="52">
        <f t="shared" si="115"/>
        <v>1</v>
      </c>
      <c r="EE31" s="52">
        <f t="shared" si="115"/>
        <v>1</v>
      </c>
      <c r="EF31" s="52">
        <f t="shared" si="113"/>
        <v>4</v>
      </c>
      <c r="EG31" s="52">
        <f t="shared" si="113"/>
        <v>4</v>
      </c>
      <c r="EH31" s="52">
        <f t="shared" si="113"/>
        <v>1</v>
      </c>
      <c r="EI31" s="52">
        <f t="shared" si="113"/>
        <v>1</v>
      </c>
      <c r="EJ31" s="52">
        <f t="shared" si="113"/>
        <v>1</v>
      </c>
      <c r="EK31" s="52">
        <f t="shared" si="113"/>
        <v>1</v>
      </c>
      <c r="EL31" s="52">
        <f t="shared" si="113"/>
        <v>4</v>
      </c>
      <c r="EM31" s="52">
        <f t="shared" si="113"/>
        <v>5</v>
      </c>
      <c r="EN31" s="52">
        <f t="shared" si="113"/>
        <v>1</v>
      </c>
      <c r="EO31" s="52">
        <f t="shared" si="113"/>
        <v>1</v>
      </c>
      <c r="EP31" s="52">
        <f t="shared" si="113"/>
        <v>5</v>
      </c>
      <c r="EQ31" s="52">
        <f t="shared" si="113"/>
        <v>4</v>
      </c>
      <c r="ER31" s="52">
        <f t="shared" si="113"/>
        <v>1</v>
      </c>
      <c r="ES31" s="52">
        <f t="shared" si="113"/>
        <v>1</v>
      </c>
      <c r="ET31" s="52">
        <f t="shared" si="113"/>
        <v>1</v>
      </c>
      <c r="EU31" s="50" cm="1">
        <f t="array" ref="EU31">MINVERSE(CS31)</f>
        <v>1</v>
      </c>
      <c r="EV31" s="50" cm="1">
        <f t="array" ref="EV31">MINVERSE(CT31)</f>
        <v>1</v>
      </c>
      <c r="EW31" s="50" cm="1">
        <f t="array" ref="EW31">MINVERSE(CU31)</f>
        <v>1</v>
      </c>
      <c r="EX31" s="50" cm="1">
        <f t="array" ref="EX31">MINVERSE(CV31)</f>
        <v>1</v>
      </c>
      <c r="EY31" s="50" cm="1">
        <f t="array" ref="EY31">MINVERSE(CW31)</f>
        <v>1</v>
      </c>
      <c r="EZ31" s="50" cm="1">
        <f t="array" ref="EZ31">MINVERSE(CX31)</f>
        <v>1</v>
      </c>
      <c r="FA31" s="50" cm="1">
        <f t="array" ref="FA31">MINVERSE(CY31)</f>
        <v>1</v>
      </c>
      <c r="FB31" s="50" cm="1">
        <f t="array" ref="FB31">MINVERSE(CZ31)</f>
        <v>1</v>
      </c>
      <c r="FC31" s="50" cm="1">
        <f t="array" ref="FC31">MINVERSE(DA31)</f>
        <v>1</v>
      </c>
      <c r="FD31" s="50" cm="1">
        <f t="array" ref="FD31">MINVERSE(DB31)</f>
        <v>1</v>
      </c>
      <c r="FE31" s="50" cm="1">
        <f t="array" ref="FE31">MINVERSE(DC31)</f>
        <v>1</v>
      </c>
      <c r="FF31" s="50" cm="1">
        <f t="array" ref="FF31">MINVERSE(DD31)</f>
        <v>1</v>
      </c>
      <c r="FG31" s="50" cm="1">
        <f t="array" ref="FG31">MINVERSE(DE31)</f>
        <v>1</v>
      </c>
      <c r="FH31" s="50" cm="1">
        <f t="array" ref="FH31">MINVERSE(DF31)</f>
        <v>1</v>
      </c>
      <c r="FI31" s="50" cm="1">
        <f t="array" ref="FI31">MINVERSE(DG31)</f>
        <v>1</v>
      </c>
      <c r="FJ31" s="50" cm="1">
        <f t="array" ref="FJ31">MINVERSE(DH31)</f>
        <v>1</v>
      </c>
      <c r="FK31" s="50" cm="1">
        <f t="array" ref="FK31">MINVERSE(DI31)</f>
        <v>1</v>
      </c>
      <c r="FL31" s="50" cm="1">
        <f t="array" ref="FL31">MINVERSE(DJ31)</f>
        <v>1</v>
      </c>
      <c r="FM31" s="50" cm="1">
        <f t="array" ref="FM31">MINVERSE(DK31)</f>
        <v>1</v>
      </c>
      <c r="FN31" s="50" cm="1">
        <f t="array" ref="FN31">MINVERSE(DL31)</f>
        <v>1</v>
      </c>
      <c r="FO31" s="50" cm="1">
        <f t="array" ref="FO31">MINVERSE(DM31)</f>
        <v>1</v>
      </c>
      <c r="FP31" s="62" cm="1">
        <f t="array" ref="FP31">MINVERSE(DN31)</f>
        <v>1</v>
      </c>
      <c r="FR31" s="84" t="str">
        <f t="shared" si="24"/>
        <v>EXC12</v>
      </c>
      <c r="FS31" s="59">
        <f t="shared" si="25"/>
        <v>1.9230769230769232E-2</v>
      </c>
      <c r="FT31" s="59">
        <f t="shared" si="26"/>
        <v>1.9230769230769232E-2</v>
      </c>
      <c r="FU31" s="59">
        <f t="shared" si="27"/>
        <v>2.6881720430107527E-2</v>
      </c>
      <c r="FV31" s="59">
        <f t="shared" si="28"/>
        <v>2.7397260273972601E-2</v>
      </c>
      <c r="FW31" s="59">
        <f t="shared" si="29"/>
        <v>2.7210884353741496E-2</v>
      </c>
      <c r="FX31" s="59">
        <f t="shared" si="30"/>
        <v>2.6030368763557479E-2</v>
      </c>
      <c r="FY31" s="59">
        <f t="shared" si="31"/>
        <v>2.7397260273972601E-2</v>
      </c>
      <c r="FZ31" s="59">
        <f t="shared" si="32"/>
        <v>2.0604395604395604E-2</v>
      </c>
      <c r="GA31" s="59">
        <f t="shared" si="33"/>
        <v>2.0604395604395604E-2</v>
      </c>
      <c r="GB31" s="59">
        <f t="shared" si="34"/>
        <v>1.8720748829953195E-2</v>
      </c>
      <c r="GC31" s="59">
        <f t="shared" si="35"/>
        <v>1.8720748829953195E-2</v>
      </c>
      <c r="GD31" s="59">
        <f t="shared" si="36"/>
        <v>2.6905829596412554E-2</v>
      </c>
      <c r="GE31" s="59">
        <f t="shared" si="37"/>
        <v>2.6905829596412554E-2</v>
      </c>
      <c r="GF31" s="59">
        <f t="shared" si="38"/>
        <v>2.1037868162692847E-2</v>
      </c>
      <c r="GG31" s="59">
        <f t="shared" si="39"/>
        <v>2.1037868162692847E-2</v>
      </c>
      <c r="GH31" s="59">
        <f t="shared" si="40"/>
        <v>3.125E-2</v>
      </c>
      <c r="GI31" s="59">
        <f t="shared" si="41"/>
        <v>3.125E-2</v>
      </c>
      <c r="GJ31" s="59">
        <f t="shared" si="42"/>
        <v>1.9199999999999998E-2</v>
      </c>
      <c r="GK31" s="59">
        <f t="shared" si="43"/>
        <v>1.9199999999999998E-2</v>
      </c>
      <c r="GL31" s="59">
        <f t="shared" si="44"/>
        <v>1.9199999999999998E-2</v>
      </c>
      <c r="GM31" s="59">
        <f t="shared" si="45"/>
        <v>2.1723388848660392E-2</v>
      </c>
      <c r="GN31" s="59">
        <f t="shared" si="46"/>
        <v>3.3613445378151259E-2</v>
      </c>
      <c r="GO31" s="59">
        <f t="shared" si="47"/>
        <v>3.4722222222222224E-2</v>
      </c>
      <c r="GP31" s="59">
        <f t="shared" si="48"/>
        <v>2.2480329711502434E-2</v>
      </c>
      <c r="GQ31" s="59">
        <f t="shared" si="49"/>
        <v>2.4340770791075054E-2</v>
      </c>
      <c r="GR31" s="59">
        <f t="shared" si="50"/>
        <v>3.7037037037037035E-2</v>
      </c>
      <c r="GS31" s="59">
        <f t="shared" si="51"/>
        <v>3.5714285714285712E-2</v>
      </c>
      <c r="GT31" s="59">
        <f t="shared" si="52"/>
        <v>2.3291925465838508E-2</v>
      </c>
      <c r="GU31" s="59">
        <f t="shared" si="53"/>
        <v>2.072538860103627E-2</v>
      </c>
      <c r="GV31" s="59">
        <f t="shared" si="54"/>
        <v>2.3291925465838508E-2</v>
      </c>
      <c r="GW31" s="59">
        <f t="shared" si="55"/>
        <v>2.3291925465838508E-2</v>
      </c>
      <c r="GX31" s="59">
        <f t="shared" si="56"/>
        <v>2.3291925465838508E-2</v>
      </c>
      <c r="GY31" s="59">
        <f t="shared" si="57"/>
        <v>2.3291925465838508E-2</v>
      </c>
      <c r="GZ31" s="59">
        <f t="shared" si="58"/>
        <v>2.3291925465838508E-2</v>
      </c>
      <c r="HA31" s="59">
        <f t="shared" si="59"/>
        <v>2.3291925465838508E-2</v>
      </c>
      <c r="HB31" s="59">
        <f t="shared" si="60"/>
        <v>2.3291925465838508E-2</v>
      </c>
      <c r="HC31" s="59">
        <f t="shared" si="61"/>
        <v>0.01</v>
      </c>
      <c r="HD31" s="59">
        <f t="shared" si="62"/>
        <v>2.6235242675994759E-2</v>
      </c>
      <c r="HE31" s="59">
        <f t="shared" si="63"/>
        <v>2.3734177215189875E-2</v>
      </c>
      <c r="HF31" s="59">
        <f t="shared" si="64"/>
        <v>2.1505376344086023E-2</v>
      </c>
      <c r="HG31" s="59">
        <f t="shared" si="65"/>
        <v>2.3734177215189875E-2</v>
      </c>
      <c r="HH31" s="59">
        <f t="shared" si="66"/>
        <v>2.1505376344086023E-2</v>
      </c>
      <c r="HI31" s="59">
        <f t="shared" si="67"/>
        <v>2.3734177215189875E-2</v>
      </c>
      <c r="HJ31" s="59">
        <f t="shared" si="68"/>
        <v>1.4492753623188406E-2</v>
      </c>
      <c r="HK31" s="59">
        <f t="shared" si="69"/>
        <v>2.4164317358034634E-2</v>
      </c>
      <c r="HL31" s="59">
        <f t="shared" si="70"/>
        <v>2.1818181818181816E-2</v>
      </c>
      <c r="HM31" s="59">
        <f t="shared" si="71"/>
        <v>2.0066889632107024E-2</v>
      </c>
      <c r="HN31" s="59">
        <f t="shared" si="72"/>
        <v>2.0066889632107024E-2</v>
      </c>
      <c r="HO31" s="59">
        <f t="shared" si="73"/>
        <v>2.1818181818181816E-2</v>
      </c>
      <c r="HP31" s="59">
        <f t="shared" si="74"/>
        <v>1.8867924528301886E-2</v>
      </c>
      <c r="HQ31" s="59">
        <f t="shared" si="75"/>
        <v>3.0090270812437318E-2</v>
      </c>
      <c r="HR31" s="59">
        <f t="shared" si="76"/>
        <v>3.1023784901758021E-2</v>
      </c>
      <c r="HT31" s="15">
        <f t="shared" si="77"/>
        <v>1.237566710108511</v>
      </c>
      <c r="HU31" s="24">
        <f t="shared" si="78"/>
        <v>2.3799359809779066E-2</v>
      </c>
      <c r="HV31" s="25">
        <f t="shared" si="112"/>
        <v>2.3799359809779066</v>
      </c>
    </row>
    <row r="32" spans="1:230" ht="15" customHeight="1" thickBot="1" x14ac:dyDescent="0.35">
      <c r="A32" s="84"/>
      <c r="B32" s="84" t="s">
        <v>245</v>
      </c>
      <c r="C32" s="86" t="s">
        <v>206</v>
      </c>
      <c r="D32" s="87"/>
      <c r="E32" s="85" t="s">
        <v>26</v>
      </c>
      <c r="F32" s="84" t="s">
        <v>17</v>
      </c>
      <c r="G32" s="85"/>
      <c r="H32" s="84">
        <v>2</v>
      </c>
      <c r="I32" s="90">
        <f t="shared" ref="I32:I46" si="119">ROUNDUP(((H32-MIN(H:H))/(MAX(H:H)-MIN(H:H)))*(7-1)+1,0)</f>
        <v>2</v>
      </c>
      <c r="J32" s="24">
        <f t="shared" si="80"/>
        <v>2.3799359809779066E-2</v>
      </c>
      <c r="L32" s="85" t="str">
        <f t="shared" si="81"/>
        <v>EXC14</v>
      </c>
      <c r="M32" s="41">
        <f t="shared" si="82"/>
        <v>1</v>
      </c>
      <c r="N32" s="41">
        <f t="shared" si="83"/>
        <v>1</v>
      </c>
      <c r="O32" s="41">
        <f t="shared" si="84"/>
        <v>5</v>
      </c>
      <c r="P32" s="41">
        <f t="shared" si="85"/>
        <v>3</v>
      </c>
      <c r="Q32" s="41">
        <f t="shared" si="86"/>
        <v>4</v>
      </c>
      <c r="R32" s="41">
        <f t="shared" si="87"/>
        <v>2</v>
      </c>
      <c r="S32" s="41">
        <f t="shared" si="88"/>
        <v>4</v>
      </c>
      <c r="T32" s="41">
        <f t="shared" si="89"/>
        <v>1</v>
      </c>
      <c r="U32" s="41">
        <f t="shared" si="90"/>
        <v>1</v>
      </c>
      <c r="V32" s="41">
        <f t="shared" si="91"/>
        <v>1</v>
      </c>
      <c r="W32" s="41">
        <f t="shared" si="92"/>
        <v>1</v>
      </c>
      <c r="X32" s="41">
        <f t="shared" si="93"/>
        <v>2</v>
      </c>
      <c r="Y32" s="41">
        <f t="shared" si="94"/>
        <v>2</v>
      </c>
      <c r="Z32" s="41">
        <f t="shared" si="95"/>
        <v>1</v>
      </c>
      <c r="AA32" s="41">
        <f t="shared" si="96"/>
        <v>1</v>
      </c>
      <c r="AB32" s="41">
        <f t="shared" si="97"/>
        <v>4</v>
      </c>
      <c r="AC32" s="41">
        <f t="shared" si="98"/>
        <v>4</v>
      </c>
      <c r="AD32" s="41">
        <f t="shared" si="99"/>
        <v>1</v>
      </c>
      <c r="AE32" s="41">
        <f t="shared" si="100"/>
        <v>1</v>
      </c>
      <c r="AF32" s="41">
        <f t="shared" si="101"/>
        <v>1</v>
      </c>
      <c r="AG32" s="41">
        <f t="shared" si="102"/>
        <v>1</v>
      </c>
      <c r="AH32" s="41">
        <f t="shared" si="103"/>
        <v>4</v>
      </c>
      <c r="AI32" s="41">
        <f t="shared" si="104"/>
        <v>5</v>
      </c>
      <c r="AJ32" s="41">
        <f t="shared" si="105"/>
        <v>1</v>
      </c>
      <c r="AK32" s="41">
        <f t="shared" si="106"/>
        <v>1</v>
      </c>
      <c r="AL32" s="41">
        <f t="shared" si="107"/>
        <v>5</v>
      </c>
      <c r="AM32" s="41">
        <f t="shared" si="108"/>
        <v>4</v>
      </c>
      <c r="AN32" s="41">
        <f t="shared" si="109"/>
        <v>1</v>
      </c>
      <c r="AO32" s="41">
        <f t="shared" si="110"/>
        <v>1</v>
      </c>
      <c r="AP32" s="41">
        <f t="shared" si="111"/>
        <v>1</v>
      </c>
      <c r="AQ32" s="41">
        <f t="shared" si="0"/>
        <v>1</v>
      </c>
      <c r="AR32" s="41">
        <f t="shared" si="1"/>
        <v>1</v>
      </c>
      <c r="AS32" s="41">
        <f t="shared" si="2"/>
        <v>1</v>
      </c>
      <c r="AT32" s="41">
        <f t="shared" si="3"/>
        <v>1</v>
      </c>
      <c r="AU32" s="41">
        <f t="shared" si="4"/>
        <v>1</v>
      </c>
      <c r="AV32" s="41">
        <f t="shared" si="5"/>
        <v>1</v>
      </c>
      <c r="AW32" s="41">
        <f t="shared" si="6"/>
        <v>5</v>
      </c>
      <c r="AX32" s="41">
        <f t="shared" si="7"/>
        <v>1</v>
      </c>
      <c r="AY32" s="41">
        <f t="shared" si="8"/>
        <v>1</v>
      </c>
      <c r="AZ32" s="41">
        <f t="shared" si="9"/>
        <v>1</v>
      </c>
      <c r="BA32" s="41">
        <f t="shared" si="10"/>
        <v>1</v>
      </c>
      <c r="BB32" s="41">
        <f t="shared" si="11"/>
        <v>1</v>
      </c>
      <c r="BC32" s="41">
        <f t="shared" si="12"/>
        <v>1</v>
      </c>
      <c r="BD32" s="41">
        <f t="shared" si="13"/>
        <v>4</v>
      </c>
      <c r="BE32" s="41">
        <f t="shared" si="14"/>
        <v>1</v>
      </c>
      <c r="BF32" s="41">
        <f t="shared" si="15"/>
        <v>1</v>
      </c>
      <c r="BG32" s="41">
        <f t="shared" si="16"/>
        <v>2</v>
      </c>
      <c r="BH32" s="41">
        <f t="shared" si="17"/>
        <v>2</v>
      </c>
      <c r="BI32" s="41">
        <f t="shared" si="18"/>
        <v>1</v>
      </c>
      <c r="BJ32" s="41">
        <f t="shared" si="19"/>
        <v>3</v>
      </c>
      <c r="BK32" s="41">
        <f t="shared" si="20"/>
        <v>1</v>
      </c>
      <c r="BL32" s="44">
        <f t="shared" si="21"/>
        <v>1</v>
      </c>
      <c r="BN32" s="84" t="str">
        <f t="shared" si="118"/>
        <v>EXC14</v>
      </c>
      <c r="BO32" s="45">
        <f t="shared" si="118"/>
        <v>1</v>
      </c>
      <c r="BP32" s="45">
        <f t="shared" si="118"/>
        <v>1</v>
      </c>
      <c r="BQ32" s="45">
        <f t="shared" si="118"/>
        <v>5</v>
      </c>
      <c r="BR32" s="45">
        <f t="shared" si="118"/>
        <v>3</v>
      </c>
      <c r="BS32" s="45">
        <f t="shared" si="118"/>
        <v>4</v>
      </c>
      <c r="BT32" s="45">
        <f t="shared" si="118"/>
        <v>2</v>
      </c>
      <c r="BU32" s="45">
        <f t="shared" si="116"/>
        <v>4</v>
      </c>
      <c r="BV32" s="45">
        <f t="shared" si="116"/>
        <v>1</v>
      </c>
      <c r="BW32" s="45">
        <f t="shared" si="116"/>
        <v>1</v>
      </c>
      <c r="BX32" s="45">
        <f t="shared" si="116"/>
        <v>1</v>
      </c>
      <c r="BY32" s="45">
        <f t="shared" si="116"/>
        <v>1</v>
      </c>
      <c r="BZ32" s="45">
        <f t="shared" si="116"/>
        <v>2</v>
      </c>
      <c r="CA32" s="45">
        <f t="shared" si="116"/>
        <v>2</v>
      </c>
      <c r="CB32" s="45">
        <f t="shared" si="116"/>
        <v>1</v>
      </c>
      <c r="CC32" s="45">
        <f t="shared" si="116"/>
        <v>1</v>
      </c>
      <c r="CD32" s="45">
        <f t="shared" si="114"/>
        <v>4</v>
      </c>
      <c r="CE32" s="45">
        <f t="shared" si="114"/>
        <v>4</v>
      </c>
      <c r="CF32" s="45">
        <f t="shared" si="114"/>
        <v>1</v>
      </c>
      <c r="CG32" s="45">
        <f t="shared" si="114"/>
        <v>1</v>
      </c>
      <c r="CH32" s="45">
        <f t="shared" si="114"/>
        <v>1</v>
      </c>
      <c r="CI32" s="45">
        <f t="shared" si="114"/>
        <v>1</v>
      </c>
      <c r="CJ32" s="45">
        <f t="shared" si="114"/>
        <v>4</v>
      </c>
      <c r="CK32" s="45">
        <f t="shared" si="114"/>
        <v>5</v>
      </c>
      <c r="CL32" s="45">
        <f t="shared" si="114"/>
        <v>1</v>
      </c>
      <c r="CM32" s="45">
        <f t="shared" si="114"/>
        <v>1</v>
      </c>
      <c r="CN32" s="45">
        <f t="shared" si="114"/>
        <v>5</v>
      </c>
      <c r="CO32" s="45">
        <f t="shared" si="114"/>
        <v>4</v>
      </c>
      <c r="CP32" s="45">
        <f t="shared" si="114"/>
        <v>1</v>
      </c>
      <c r="CQ32" s="45">
        <f t="shared" si="114"/>
        <v>1</v>
      </c>
      <c r="CR32" s="45">
        <f t="shared" si="114"/>
        <v>1</v>
      </c>
      <c r="CS32" s="42" cm="1">
        <f t="array" ref="CS32:DN32">TRANSPOSE(AQ32:AQ53)</f>
        <v>1</v>
      </c>
      <c r="CT32" s="41">
        <v>1</v>
      </c>
      <c r="CU32" s="41">
        <v>1</v>
      </c>
      <c r="CV32" s="41">
        <v>1</v>
      </c>
      <c r="CW32" s="41">
        <v>1</v>
      </c>
      <c r="CX32" s="41">
        <v>1</v>
      </c>
      <c r="CY32" s="41">
        <v>1</v>
      </c>
      <c r="CZ32" s="41">
        <v>1</v>
      </c>
      <c r="DA32" s="41">
        <v>1</v>
      </c>
      <c r="DB32" s="41">
        <v>1</v>
      </c>
      <c r="DC32" s="41">
        <v>1</v>
      </c>
      <c r="DD32" s="41">
        <v>1</v>
      </c>
      <c r="DE32" s="41">
        <v>1</v>
      </c>
      <c r="DF32" s="41">
        <v>1</v>
      </c>
      <c r="DG32" s="41">
        <v>1</v>
      </c>
      <c r="DH32" s="41">
        <v>1</v>
      </c>
      <c r="DI32" s="41">
        <v>1</v>
      </c>
      <c r="DJ32" s="41">
        <v>1</v>
      </c>
      <c r="DK32" s="41">
        <v>1</v>
      </c>
      <c r="DL32" s="41">
        <v>1</v>
      </c>
      <c r="DM32" s="41">
        <v>1</v>
      </c>
      <c r="DN32" s="44">
        <v>1</v>
      </c>
      <c r="DP32" s="84" t="str">
        <f t="shared" si="117"/>
        <v>EXC14</v>
      </c>
      <c r="DQ32" s="51">
        <f t="shared" si="117"/>
        <v>1</v>
      </c>
      <c r="DR32" s="52">
        <f t="shared" si="117"/>
        <v>1</v>
      </c>
      <c r="DS32" s="52">
        <f t="shared" si="117"/>
        <v>5</v>
      </c>
      <c r="DT32" s="52">
        <f t="shared" si="117"/>
        <v>3</v>
      </c>
      <c r="DU32" s="52">
        <f t="shared" si="117"/>
        <v>4</v>
      </c>
      <c r="DV32" s="52">
        <f t="shared" si="117"/>
        <v>2</v>
      </c>
      <c r="DW32" s="52">
        <f t="shared" si="117"/>
        <v>4</v>
      </c>
      <c r="DX32" s="52">
        <f t="shared" si="117"/>
        <v>1</v>
      </c>
      <c r="DY32" s="52">
        <f t="shared" si="115"/>
        <v>1</v>
      </c>
      <c r="DZ32" s="52">
        <f t="shared" si="115"/>
        <v>1</v>
      </c>
      <c r="EA32" s="52">
        <f t="shared" si="115"/>
        <v>1</v>
      </c>
      <c r="EB32" s="52">
        <f t="shared" si="115"/>
        <v>2</v>
      </c>
      <c r="EC32" s="52">
        <f t="shared" si="115"/>
        <v>2</v>
      </c>
      <c r="ED32" s="52">
        <f t="shared" si="115"/>
        <v>1</v>
      </c>
      <c r="EE32" s="52">
        <f t="shared" si="115"/>
        <v>1</v>
      </c>
      <c r="EF32" s="52">
        <f t="shared" si="113"/>
        <v>4</v>
      </c>
      <c r="EG32" s="52">
        <f t="shared" si="113"/>
        <v>4</v>
      </c>
      <c r="EH32" s="52">
        <f t="shared" si="113"/>
        <v>1</v>
      </c>
      <c r="EI32" s="52">
        <f t="shared" si="113"/>
        <v>1</v>
      </c>
      <c r="EJ32" s="52">
        <f t="shared" si="113"/>
        <v>1</v>
      </c>
      <c r="EK32" s="52">
        <f t="shared" si="113"/>
        <v>1</v>
      </c>
      <c r="EL32" s="52">
        <f t="shared" si="113"/>
        <v>4</v>
      </c>
      <c r="EM32" s="52">
        <f t="shared" si="113"/>
        <v>5</v>
      </c>
      <c r="EN32" s="52">
        <f t="shared" si="113"/>
        <v>1</v>
      </c>
      <c r="EO32" s="52">
        <f t="shared" si="113"/>
        <v>1</v>
      </c>
      <c r="EP32" s="52">
        <f t="shared" si="113"/>
        <v>5</v>
      </c>
      <c r="EQ32" s="52">
        <f t="shared" si="113"/>
        <v>4</v>
      </c>
      <c r="ER32" s="52">
        <f t="shared" si="113"/>
        <v>1</v>
      </c>
      <c r="ES32" s="52">
        <f t="shared" si="113"/>
        <v>1</v>
      </c>
      <c r="ET32" s="52">
        <f t="shared" si="113"/>
        <v>1</v>
      </c>
      <c r="EU32" s="52">
        <f t="shared" si="113"/>
        <v>1</v>
      </c>
      <c r="EV32" s="50" cm="1">
        <f t="array" ref="EV32">MINVERSE(CT32)</f>
        <v>1</v>
      </c>
      <c r="EW32" s="50" cm="1">
        <f t="array" ref="EW32">MINVERSE(CU32)</f>
        <v>1</v>
      </c>
      <c r="EX32" s="50" cm="1">
        <f t="array" ref="EX32">MINVERSE(CV32)</f>
        <v>1</v>
      </c>
      <c r="EY32" s="50" cm="1">
        <f t="array" ref="EY32">MINVERSE(CW32)</f>
        <v>1</v>
      </c>
      <c r="EZ32" s="50" cm="1">
        <f t="array" ref="EZ32">MINVERSE(CX32)</f>
        <v>1</v>
      </c>
      <c r="FA32" s="50" cm="1">
        <f t="array" ref="FA32">MINVERSE(CY32)</f>
        <v>1</v>
      </c>
      <c r="FB32" s="50" cm="1">
        <f t="array" ref="FB32">MINVERSE(CZ32)</f>
        <v>1</v>
      </c>
      <c r="FC32" s="50" cm="1">
        <f t="array" ref="FC32">MINVERSE(DA32)</f>
        <v>1</v>
      </c>
      <c r="FD32" s="50" cm="1">
        <f t="array" ref="FD32">MINVERSE(DB32)</f>
        <v>1</v>
      </c>
      <c r="FE32" s="50" cm="1">
        <f t="array" ref="FE32">MINVERSE(DC32)</f>
        <v>1</v>
      </c>
      <c r="FF32" s="50" cm="1">
        <f t="array" ref="FF32">MINVERSE(DD32)</f>
        <v>1</v>
      </c>
      <c r="FG32" s="50" cm="1">
        <f t="array" ref="FG32">MINVERSE(DE32)</f>
        <v>1</v>
      </c>
      <c r="FH32" s="50" cm="1">
        <f t="array" ref="FH32">MINVERSE(DF32)</f>
        <v>1</v>
      </c>
      <c r="FI32" s="50" cm="1">
        <f t="array" ref="FI32">MINVERSE(DG32)</f>
        <v>1</v>
      </c>
      <c r="FJ32" s="50" cm="1">
        <f t="array" ref="FJ32">MINVERSE(DH32)</f>
        <v>1</v>
      </c>
      <c r="FK32" s="50" cm="1">
        <f t="array" ref="FK32">MINVERSE(DI32)</f>
        <v>1</v>
      </c>
      <c r="FL32" s="50" cm="1">
        <f t="array" ref="FL32">MINVERSE(DJ32)</f>
        <v>1</v>
      </c>
      <c r="FM32" s="50" cm="1">
        <f t="array" ref="FM32">MINVERSE(DK32)</f>
        <v>1</v>
      </c>
      <c r="FN32" s="50" cm="1">
        <f t="array" ref="FN32">MINVERSE(DL32)</f>
        <v>1</v>
      </c>
      <c r="FO32" s="50" cm="1">
        <f t="array" ref="FO32">MINVERSE(DM32)</f>
        <v>1</v>
      </c>
      <c r="FP32" s="62" cm="1">
        <f t="array" ref="FP32">MINVERSE(DN32)</f>
        <v>1</v>
      </c>
      <c r="FR32" s="84" t="str">
        <f t="shared" si="24"/>
        <v>EXC14</v>
      </c>
      <c r="FS32" s="59">
        <f t="shared" si="25"/>
        <v>1.9230769230769232E-2</v>
      </c>
      <c r="FT32" s="59">
        <f t="shared" si="26"/>
        <v>1.9230769230769232E-2</v>
      </c>
      <c r="FU32" s="59">
        <f t="shared" si="27"/>
        <v>2.6881720430107527E-2</v>
      </c>
      <c r="FV32" s="59">
        <f t="shared" si="28"/>
        <v>2.7397260273972601E-2</v>
      </c>
      <c r="FW32" s="59">
        <f t="shared" si="29"/>
        <v>2.7210884353741496E-2</v>
      </c>
      <c r="FX32" s="59">
        <f t="shared" si="30"/>
        <v>2.6030368763557479E-2</v>
      </c>
      <c r="FY32" s="59">
        <f t="shared" si="31"/>
        <v>2.7397260273972601E-2</v>
      </c>
      <c r="FZ32" s="59">
        <f t="shared" si="32"/>
        <v>2.0604395604395604E-2</v>
      </c>
      <c r="GA32" s="59">
        <f t="shared" si="33"/>
        <v>2.0604395604395604E-2</v>
      </c>
      <c r="GB32" s="59">
        <f t="shared" si="34"/>
        <v>1.8720748829953195E-2</v>
      </c>
      <c r="GC32" s="59">
        <f t="shared" si="35"/>
        <v>1.8720748829953195E-2</v>
      </c>
      <c r="GD32" s="59">
        <f t="shared" si="36"/>
        <v>2.6905829596412554E-2</v>
      </c>
      <c r="GE32" s="59">
        <f t="shared" si="37"/>
        <v>2.6905829596412554E-2</v>
      </c>
      <c r="GF32" s="59">
        <f t="shared" si="38"/>
        <v>2.1037868162692847E-2</v>
      </c>
      <c r="GG32" s="59">
        <f t="shared" si="39"/>
        <v>2.1037868162692847E-2</v>
      </c>
      <c r="GH32" s="59">
        <f t="shared" si="40"/>
        <v>3.125E-2</v>
      </c>
      <c r="GI32" s="59">
        <f t="shared" si="41"/>
        <v>3.125E-2</v>
      </c>
      <c r="GJ32" s="59">
        <f t="shared" si="42"/>
        <v>1.9199999999999998E-2</v>
      </c>
      <c r="GK32" s="59">
        <f t="shared" si="43"/>
        <v>1.9199999999999998E-2</v>
      </c>
      <c r="GL32" s="59">
        <f t="shared" si="44"/>
        <v>1.9199999999999998E-2</v>
      </c>
      <c r="GM32" s="59">
        <f t="shared" si="45"/>
        <v>2.1723388848660392E-2</v>
      </c>
      <c r="GN32" s="59">
        <f t="shared" si="46"/>
        <v>3.3613445378151259E-2</v>
      </c>
      <c r="GO32" s="59">
        <f t="shared" si="47"/>
        <v>3.4722222222222224E-2</v>
      </c>
      <c r="GP32" s="59">
        <f t="shared" si="48"/>
        <v>2.2480329711502434E-2</v>
      </c>
      <c r="GQ32" s="59">
        <f t="shared" si="49"/>
        <v>2.4340770791075054E-2</v>
      </c>
      <c r="GR32" s="59">
        <f t="shared" si="50"/>
        <v>3.7037037037037035E-2</v>
      </c>
      <c r="GS32" s="59">
        <f t="shared" si="51"/>
        <v>3.5714285714285712E-2</v>
      </c>
      <c r="GT32" s="59">
        <f t="shared" si="52"/>
        <v>2.3291925465838508E-2</v>
      </c>
      <c r="GU32" s="59">
        <f t="shared" si="53"/>
        <v>2.072538860103627E-2</v>
      </c>
      <c r="GV32" s="59">
        <f t="shared" si="54"/>
        <v>2.3291925465838508E-2</v>
      </c>
      <c r="GW32" s="59">
        <f t="shared" si="55"/>
        <v>2.3291925465838508E-2</v>
      </c>
      <c r="GX32" s="59">
        <f t="shared" si="56"/>
        <v>2.3291925465838508E-2</v>
      </c>
      <c r="GY32" s="59">
        <f t="shared" si="57"/>
        <v>2.3291925465838508E-2</v>
      </c>
      <c r="GZ32" s="59">
        <f t="shared" si="58"/>
        <v>2.3291925465838508E-2</v>
      </c>
      <c r="HA32" s="59">
        <f t="shared" si="59"/>
        <v>2.3291925465838508E-2</v>
      </c>
      <c r="HB32" s="59">
        <f t="shared" si="60"/>
        <v>2.3291925465838508E-2</v>
      </c>
      <c r="HC32" s="59">
        <f t="shared" si="61"/>
        <v>0.01</v>
      </c>
      <c r="HD32" s="59">
        <f t="shared" si="62"/>
        <v>2.6235242675994759E-2</v>
      </c>
      <c r="HE32" s="59">
        <f t="shared" si="63"/>
        <v>2.3734177215189875E-2</v>
      </c>
      <c r="HF32" s="59">
        <f t="shared" si="64"/>
        <v>2.1505376344086023E-2</v>
      </c>
      <c r="HG32" s="59">
        <f t="shared" si="65"/>
        <v>2.3734177215189875E-2</v>
      </c>
      <c r="HH32" s="59">
        <f t="shared" si="66"/>
        <v>2.1505376344086023E-2</v>
      </c>
      <c r="HI32" s="59">
        <f t="shared" si="67"/>
        <v>2.3734177215189875E-2</v>
      </c>
      <c r="HJ32" s="59">
        <f t="shared" si="68"/>
        <v>1.4492753623188406E-2</v>
      </c>
      <c r="HK32" s="59">
        <f t="shared" si="69"/>
        <v>2.4164317358034634E-2</v>
      </c>
      <c r="HL32" s="59">
        <f t="shared" si="70"/>
        <v>2.1818181818181816E-2</v>
      </c>
      <c r="HM32" s="59">
        <f t="shared" si="71"/>
        <v>2.0066889632107024E-2</v>
      </c>
      <c r="HN32" s="59">
        <f t="shared" si="72"/>
        <v>2.0066889632107024E-2</v>
      </c>
      <c r="HO32" s="59">
        <f t="shared" si="73"/>
        <v>2.1818181818181816E-2</v>
      </c>
      <c r="HP32" s="59">
        <f t="shared" si="74"/>
        <v>1.8867924528301886E-2</v>
      </c>
      <c r="HQ32" s="59">
        <f t="shared" si="75"/>
        <v>3.0090270812437318E-2</v>
      </c>
      <c r="HR32" s="59">
        <f t="shared" si="76"/>
        <v>3.1023784901758021E-2</v>
      </c>
      <c r="HT32" s="15">
        <f t="shared" si="77"/>
        <v>1.237566710108511</v>
      </c>
      <c r="HU32" s="24">
        <f t="shared" si="78"/>
        <v>2.3799359809779066E-2</v>
      </c>
      <c r="HV32" s="25">
        <f t="shared" si="112"/>
        <v>2.3799359809779066</v>
      </c>
    </row>
    <row r="33" spans="1:230" ht="15" customHeight="1" thickBot="1" x14ac:dyDescent="0.35">
      <c r="A33" s="84"/>
      <c r="B33" s="84" t="s">
        <v>246</v>
      </c>
      <c r="C33" s="86" t="s">
        <v>143</v>
      </c>
      <c r="D33" s="87"/>
      <c r="E33" s="85" t="s">
        <v>26</v>
      </c>
      <c r="F33" s="84" t="s">
        <v>17</v>
      </c>
      <c r="G33" s="85"/>
      <c r="H33" s="84">
        <v>3</v>
      </c>
      <c r="I33" s="90">
        <f t="shared" si="119"/>
        <v>2</v>
      </c>
      <c r="J33" s="24">
        <f t="shared" si="80"/>
        <v>2.3799359809779066E-2</v>
      </c>
      <c r="L33" s="85" t="str">
        <f t="shared" si="81"/>
        <v>EXC15</v>
      </c>
      <c r="M33" s="41">
        <f t="shared" si="82"/>
        <v>1</v>
      </c>
      <c r="N33" s="41">
        <f t="shared" si="83"/>
        <v>1</v>
      </c>
      <c r="O33" s="41">
        <f t="shared" si="84"/>
        <v>5</v>
      </c>
      <c r="P33" s="41">
        <f t="shared" si="85"/>
        <v>3</v>
      </c>
      <c r="Q33" s="41">
        <f t="shared" si="86"/>
        <v>4</v>
      </c>
      <c r="R33" s="41">
        <f t="shared" si="87"/>
        <v>2</v>
      </c>
      <c r="S33" s="41">
        <f t="shared" si="88"/>
        <v>4</v>
      </c>
      <c r="T33" s="41">
        <f t="shared" si="89"/>
        <v>1</v>
      </c>
      <c r="U33" s="41">
        <f t="shared" si="90"/>
        <v>1</v>
      </c>
      <c r="V33" s="41">
        <f t="shared" si="91"/>
        <v>1</v>
      </c>
      <c r="W33" s="41">
        <f t="shared" si="92"/>
        <v>1</v>
      </c>
      <c r="X33" s="41">
        <f t="shared" si="93"/>
        <v>2</v>
      </c>
      <c r="Y33" s="41">
        <f t="shared" si="94"/>
        <v>2</v>
      </c>
      <c r="Z33" s="41">
        <f t="shared" si="95"/>
        <v>1</v>
      </c>
      <c r="AA33" s="41">
        <f t="shared" si="96"/>
        <v>1</v>
      </c>
      <c r="AB33" s="41">
        <f t="shared" si="97"/>
        <v>4</v>
      </c>
      <c r="AC33" s="41">
        <f t="shared" si="98"/>
        <v>4</v>
      </c>
      <c r="AD33" s="41">
        <f t="shared" si="99"/>
        <v>1</v>
      </c>
      <c r="AE33" s="41">
        <f t="shared" si="100"/>
        <v>1</v>
      </c>
      <c r="AF33" s="41">
        <f t="shared" si="101"/>
        <v>1</v>
      </c>
      <c r="AG33" s="41">
        <f t="shared" si="102"/>
        <v>1</v>
      </c>
      <c r="AH33" s="41">
        <f t="shared" si="103"/>
        <v>4</v>
      </c>
      <c r="AI33" s="41">
        <f t="shared" si="104"/>
        <v>5</v>
      </c>
      <c r="AJ33" s="41">
        <f t="shared" si="105"/>
        <v>1</v>
      </c>
      <c r="AK33" s="41">
        <f t="shared" si="106"/>
        <v>1</v>
      </c>
      <c r="AL33" s="41">
        <f t="shared" si="107"/>
        <v>5</v>
      </c>
      <c r="AM33" s="41">
        <f t="shared" si="108"/>
        <v>4</v>
      </c>
      <c r="AN33" s="41">
        <f t="shared" si="109"/>
        <v>1</v>
      </c>
      <c r="AO33" s="41">
        <f t="shared" si="110"/>
        <v>1</v>
      </c>
      <c r="AP33" s="41">
        <f t="shared" si="111"/>
        <v>1</v>
      </c>
      <c r="AQ33" s="41">
        <f t="shared" si="0"/>
        <v>1</v>
      </c>
      <c r="AR33" s="41">
        <f t="shared" si="1"/>
        <v>1</v>
      </c>
      <c r="AS33" s="41">
        <f t="shared" si="2"/>
        <v>1</v>
      </c>
      <c r="AT33" s="41">
        <f t="shared" si="3"/>
        <v>1</v>
      </c>
      <c r="AU33" s="41">
        <f t="shared" si="4"/>
        <v>1</v>
      </c>
      <c r="AV33" s="41">
        <f t="shared" si="5"/>
        <v>1</v>
      </c>
      <c r="AW33" s="41">
        <f t="shared" si="6"/>
        <v>5</v>
      </c>
      <c r="AX33" s="41">
        <f t="shared" si="7"/>
        <v>1</v>
      </c>
      <c r="AY33" s="41">
        <f t="shared" si="8"/>
        <v>1</v>
      </c>
      <c r="AZ33" s="41">
        <f t="shared" si="9"/>
        <v>1</v>
      </c>
      <c r="BA33" s="41">
        <f t="shared" si="10"/>
        <v>1</v>
      </c>
      <c r="BB33" s="41">
        <f t="shared" si="11"/>
        <v>1</v>
      </c>
      <c r="BC33" s="41">
        <f t="shared" si="12"/>
        <v>1</v>
      </c>
      <c r="BD33" s="41">
        <f t="shared" si="13"/>
        <v>4</v>
      </c>
      <c r="BE33" s="41">
        <f t="shared" si="14"/>
        <v>1</v>
      </c>
      <c r="BF33" s="41">
        <f t="shared" si="15"/>
        <v>1</v>
      </c>
      <c r="BG33" s="41">
        <f t="shared" si="16"/>
        <v>2</v>
      </c>
      <c r="BH33" s="41">
        <f t="shared" si="17"/>
        <v>2</v>
      </c>
      <c r="BI33" s="41">
        <f t="shared" si="18"/>
        <v>1</v>
      </c>
      <c r="BJ33" s="41">
        <f t="shared" si="19"/>
        <v>3</v>
      </c>
      <c r="BK33" s="41">
        <f t="shared" si="20"/>
        <v>1</v>
      </c>
      <c r="BL33" s="44">
        <f t="shared" si="21"/>
        <v>1</v>
      </c>
      <c r="BN33" s="84" t="str">
        <f t="shared" si="118"/>
        <v>EXC15</v>
      </c>
      <c r="BO33" s="45">
        <f t="shared" si="118"/>
        <v>1</v>
      </c>
      <c r="BP33" s="45">
        <f t="shared" si="118"/>
        <v>1</v>
      </c>
      <c r="BQ33" s="45">
        <f t="shared" si="118"/>
        <v>5</v>
      </c>
      <c r="BR33" s="45">
        <f t="shared" si="118"/>
        <v>3</v>
      </c>
      <c r="BS33" s="45">
        <f t="shared" si="118"/>
        <v>4</v>
      </c>
      <c r="BT33" s="45">
        <f t="shared" si="118"/>
        <v>2</v>
      </c>
      <c r="BU33" s="45">
        <f t="shared" si="116"/>
        <v>4</v>
      </c>
      <c r="BV33" s="45">
        <f t="shared" si="116"/>
        <v>1</v>
      </c>
      <c r="BW33" s="45">
        <f t="shared" si="116"/>
        <v>1</v>
      </c>
      <c r="BX33" s="45">
        <f t="shared" si="116"/>
        <v>1</v>
      </c>
      <c r="BY33" s="45">
        <f t="shared" si="116"/>
        <v>1</v>
      </c>
      <c r="BZ33" s="45">
        <f t="shared" si="116"/>
        <v>2</v>
      </c>
      <c r="CA33" s="45">
        <f t="shared" si="116"/>
        <v>2</v>
      </c>
      <c r="CB33" s="45">
        <f t="shared" si="116"/>
        <v>1</v>
      </c>
      <c r="CC33" s="45">
        <f t="shared" si="116"/>
        <v>1</v>
      </c>
      <c r="CD33" s="45">
        <f t="shared" si="114"/>
        <v>4</v>
      </c>
      <c r="CE33" s="45">
        <f t="shared" si="114"/>
        <v>4</v>
      </c>
      <c r="CF33" s="45">
        <f t="shared" si="114"/>
        <v>1</v>
      </c>
      <c r="CG33" s="45">
        <f t="shared" si="114"/>
        <v>1</v>
      </c>
      <c r="CH33" s="45">
        <f t="shared" si="114"/>
        <v>1</v>
      </c>
      <c r="CI33" s="45">
        <f t="shared" si="114"/>
        <v>1</v>
      </c>
      <c r="CJ33" s="45">
        <f t="shared" si="114"/>
        <v>4</v>
      </c>
      <c r="CK33" s="45">
        <f t="shared" si="114"/>
        <v>5</v>
      </c>
      <c r="CL33" s="45">
        <f t="shared" si="114"/>
        <v>1</v>
      </c>
      <c r="CM33" s="45">
        <f t="shared" si="114"/>
        <v>1</v>
      </c>
      <c r="CN33" s="45">
        <f t="shared" si="114"/>
        <v>5</v>
      </c>
      <c r="CO33" s="45">
        <f t="shared" si="114"/>
        <v>4</v>
      </c>
      <c r="CP33" s="45">
        <f t="shared" si="114"/>
        <v>1</v>
      </c>
      <c r="CQ33" s="45">
        <f t="shared" si="114"/>
        <v>1</v>
      </c>
      <c r="CR33" s="45">
        <f t="shared" si="114"/>
        <v>1</v>
      </c>
      <c r="CS33" s="45">
        <f t="shared" si="114"/>
        <v>1</v>
      </c>
      <c r="CT33" s="42" cm="1">
        <f t="array" ref="CT33:DN33">TRANSPOSE(AR33:AR53)</f>
        <v>1</v>
      </c>
      <c r="CU33" s="41">
        <v>1</v>
      </c>
      <c r="CV33" s="41">
        <v>1</v>
      </c>
      <c r="CW33" s="41">
        <v>1</v>
      </c>
      <c r="CX33" s="41">
        <v>1</v>
      </c>
      <c r="CY33" s="41">
        <v>1</v>
      </c>
      <c r="CZ33" s="41">
        <v>1</v>
      </c>
      <c r="DA33" s="41">
        <v>1</v>
      </c>
      <c r="DB33" s="41">
        <v>1</v>
      </c>
      <c r="DC33" s="41">
        <v>1</v>
      </c>
      <c r="DD33" s="41">
        <v>1</v>
      </c>
      <c r="DE33" s="41">
        <v>1</v>
      </c>
      <c r="DF33" s="41">
        <v>1</v>
      </c>
      <c r="DG33" s="41">
        <v>1</v>
      </c>
      <c r="DH33" s="41">
        <v>1</v>
      </c>
      <c r="DI33" s="41">
        <v>1</v>
      </c>
      <c r="DJ33" s="41">
        <v>1</v>
      </c>
      <c r="DK33" s="41">
        <v>1</v>
      </c>
      <c r="DL33" s="41">
        <v>1</v>
      </c>
      <c r="DM33" s="41">
        <v>1</v>
      </c>
      <c r="DN33" s="44">
        <v>1</v>
      </c>
      <c r="DP33" s="84" t="str">
        <f t="shared" si="117"/>
        <v>EXC15</v>
      </c>
      <c r="DQ33" s="51">
        <f t="shared" si="117"/>
        <v>1</v>
      </c>
      <c r="DR33" s="52">
        <f t="shared" si="117"/>
        <v>1</v>
      </c>
      <c r="DS33" s="52">
        <f t="shared" si="117"/>
        <v>5</v>
      </c>
      <c r="DT33" s="52">
        <f t="shared" si="117"/>
        <v>3</v>
      </c>
      <c r="DU33" s="52">
        <f t="shared" si="117"/>
        <v>4</v>
      </c>
      <c r="DV33" s="52">
        <f t="shared" si="117"/>
        <v>2</v>
      </c>
      <c r="DW33" s="52">
        <f t="shared" si="117"/>
        <v>4</v>
      </c>
      <c r="DX33" s="52">
        <f t="shared" si="117"/>
        <v>1</v>
      </c>
      <c r="DY33" s="52">
        <f t="shared" si="115"/>
        <v>1</v>
      </c>
      <c r="DZ33" s="52">
        <f t="shared" si="115"/>
        <v>1</v>
      </c>
      <c r="EA33" s="52">
        <f t="shared" si="115"/>
        <v>1</v>
      </c>
      <c r="EB33" s="52">
        <f t="shared" si="115"/>
        <v>2</v>
      </c>
      <c r="EC33" s="52">
        <f t="shared" si="115"/>
        <v>2</v>
      </c>
      <c r="ED33" s="52">
        <f t="shared" si="115"/>
        <v>1</v>
      </c>
      <c r="EE33" s="52">
        <f t="shared" si="115"/>
        <v>1</v>
      </c>
      <c r="EF33" s="52">
        <f t="shared" si="113"/>
        <v>4</v>
      </c>
      <c r="EG33" s="52">
        <f t="shared" si="113"/>
        <v>4</v>
      </c>
      <c r="EH33" s="52">
        <f t="shared" si="113"/>
        <v>1</v>
      </c>
      <c r="EI33" s="52">
        <f t="shared" si="113"/>
        <v>1</v>
      </c>
      <c r="EJ33" s="52">
        <f t="shared" si="113"/>
        <v>1</v>
      </c>
      <c r="EK33" s="52">
        <f t="shared" si="113"/>
        <v>1</v>
      </c>
      <c r="EL33" s="52">
        <f t="shared" si="113"/>
        <v>4</v>
      </c>
      <c r="EM33" s="52">
        <f t="shared" si="113"/>
        <v>5</v>
      </c>
      <c r="EN33" s="52">
        <f t="shared" si="113"/>
        <v>1</v>
      </c>
      <c r="EO33" s="52">
        <f t="shared" si="113"/>
        <v>1</v>
      </c>
      <c r="EP33" s="52">
        <f t="shared" si="113"/>
        <v>5</v>
      </c>
      <c r="EQ33" s="52">
        <f t="shared" si="113"/>
        <v>4</v>
      </c>
      <c r="ER33" s="52">
        <f t="shared" si="113"/>
        <v>1</v>
      </c>
      <c r="ES33" s="52">
        <f t="shared" si="113"/>
        <v>1</v>
      </c>
      <c r="ET33" s="52">
        <f t="shared" si="113"/>
        <v>1</v>
      </c>
      <c r="EU33" s="52">
        <f t="shared" si="113"/>
        <v>1</v>
      </c>
      <c r="EV33" s="52">
        <f t="shared" ref="EV33:FK53" si="120">CT33</f>
        <v>1</v>
      </c>
      <c r="EW33" s="50" cm="1">
        <f t="array" ref="EW33">MINVERSE(CU33)</f>
        <v>1</v>
      </c>
      <c r="EX33" s="50" cm="1">
        <f t="array" ref="EX33">MINVERSE(CV33)</f>
        <v>1</v>
      </c>
      <c r="EY33" s="50" cm="1">
        <f t="array" ref="EY33">MINVERSE(CW33)</f>
        <v>1</v>
      </c>
      <c r="EZ33" s="50" cm="1">
        <f t="array" ref="EZ33">MINVERSE(CX33)</f>
        <v>1</v>
      </c>
      <c r="FA33" s="50" cm="1">
        <f t="array" ref="FA33">MINVERSE(CY33)</f>
        <v>1</v>
      </c>
      <c r="FB33" s="50" cm="1">
        <f t="array" ref="FB33">MINVERSE(CZ33)</f>
        <v>1</v>
      </c>
      <c r="FC33" s="50" cm="1">
        <f t="array" ref="FC33">MINVERSE(DA33)</f>
        <v>1</v>
      </c>
      <c r="FD33" s="50" cm="1">
        <f t="array" ref="FD33">MINVERSE(DB33)</f>
        <v>1</v>
      </c>
      <c r="FE33" s="50" cm="1">
        <f t="array" ref="FE33">MINVERSE(DC33)</f>
        <v>1</v>
      </c>
      <c r="FF33" s="50" cm="1">
        <f t="array" ref="FF33">MINVERSE(DD33)</f>
        <v>1</v>
      </c>
      <c r="FG33" s="50" cm="1">
        <f t="array" ref="FG33">MINVERSE(DE33)</f>
        <v>1</v>
      </c>
      <c r="FH33" s="50" cm="1">
        <f t="array" ref="FH33">MINVERSE(DF33)</f>
        <v>1</v>
      </c>
      <c r="FI33" s="50" cm="1">
        <f t="array" ref="FI33">MINVERSE(DG33)</f>
        <v>1</v>
      </c>
      <c r="FJ33" s="50" cm="1">
        <f t="array" ref="FJ33">MINVERSE(DH33)</f>
        <v>1</v>
      </c>
      <c r="FK33" s="50" cm="1">
        <f t="array" ref="FK33">MINVERSE(DI33)</f>
        <v>1</v>
      </c>
      <c r="FL33" s="50" cm="1">
        <f t="array" ref="FL33">MINVERSE(DJ33)</f>
        <v>1</v>
      </c>
      <c r="FM33" s="50" cm="1">
        <f t="array" ref="FM33">MINVERSE(DK33)</f>
        <v>1</v>
      </c>
      <c r="FN33" s="50" cm="1">
        <f t="array" ref="FN33">MINVERSE(DL33)</f>
        <v>1</v>
      </c>
      <c r="FO33" s="50" cm="1">
        <f t="array" ref="FO33">MINVERSE(DM33)</f>
        <v>1</v>
      </c>
      <c r="FP33" s="62" cm="1">
        <f t="array" ref="FP33">MINVERSE(DN33)</f>
        <v>1</v>
      </c>
      <c r="FR33" s="84" t="str">
        <f t="shared" si="24"/>
        <v>EXC15</v>
      </c>
      <c r="FS33" s="59">
        <f t="shared" si="25"/>
        <v>1.9230769230769232E-2</v>
      </c>
      <c r="FT33" s="59">
        <f t="shared" si="26"/>
        <v>1.9230769230769232E-2</v>
      </c>
      <c r="FU33" s="59">
        <f t="shared" si="27"/>
        <v>2.6881720430107527E-2</v>
      </c>
      <c r="FV33" s="59">
        <f t="shared" si="28"/>
        <v>2.7397260273972601E-2</v>
      </c>
      <c r="FW33" s="59">
        <f t="shared" si="29"/>
        <v>2.7210884353741496E-2</v>
      </c>
      <c r="FX33" s="59">
        <f t="shared" si="30"/>
        <v>2.6030368763557479E-2</v>
      </c>
      <c r="FY33" s="59">
        <f t="shared" si="31"/>
        <v>2.7397260273972601E-2</v>
      </c>
      <c r="FZ33" s="59">
        <f t="shared" si="32"/>
        <v>2.0604395604395604E-2</v>
      </c>
      <c r="GA33" s="59">
        <f t="shared" si="33"/>
        <v>2.0604395604395604E-2</v>
      </c>
      <c r="GB33" s="59">
        <f t="shared" si="34"/>
        <v>1.8720748829953195E-2</v>
      </c>
      <c r="GC33" s="59">
        <f t="shared" si="35"/>
        <v>1.8720748829953195E-2</v>
      </c>
      <c r="GD33" s="59">
        <f t="shared" si="36"/>
        <v>2.6905829596412554E-2</v>
      </c>
      <c r="GE33" s="59">
        <f t="shared" si="37"/>
        <v>2.6905829596412554E-2</v>
      </c>
      <c r="GF33" s="59">
        <f t="shared" si="38"/>
        <v>2.1037868162692847E-2</v>
      </c>
      <c r="GG33" s="59">
        <f t="shared" si="39"/>
        <v>2.1037868162692847E-2</v>
      </c>
      <c r="GH33" s="59">
        <f t="shared" si="40"/>
        <v>3.125E-2</v>
      </c>
      <c r="GI33" s="59">
        <f t="shared" si="41"/>
        <v>3.125E-2</v>
      </c>
      <c r="GJ33" s="59">
        <f t="shared" si="42"/>
        <v>1.9199999999999998E-2</v>
      </c>
      <c r="GK33" s="59">
        <f t="shared" si="43"/>
        <v>1.9199999999999998E-2</v>
      </c>
      <c r="GL33" s="59">
        <f t="shared" si="44"/>
        <v>1.9199999999999998E-2</v>
      </c>
      <c r="GM33" s="59">
        <f t="shared" si="45"/>
        <v>2.1723388848660392E-2</v>
      </c>
      <c r="GN33" s="59">
        <f t="shared" si="46"/>
        <v>3.3613445378151259E-2</v>
      </c>
      <c r="GO33" s="59">
        <f t="shared" si="47"/>
        <v>3.4722222222222224E-2</v>
      </c>
      <c r="GP33" s="59">
        <f t="shared" si="48"/>
        <v>2.2480329711502434E-2</v>
      </c>
      <c r="GQ33" s="59">
        <f t="shared" si="49"/>
        <v>2.4340770791075054E-2</v>
      </c>
      <c r="GR33" s="59">
        <f t="shared" si="50"/>
        <v>3.7037037037037035E-2</v>
      </c>
      <c r="GS33" s="59">
        <f t="shared" si="51"/>
        <v>3.5714285714285712E-2</v>
      </c>
      <c r="GT33" s="59">
        <f t="shared" si="52"/>
        <v>2.3291925465838508E-2</v>
      </c>
      <c r="GU33" s="59">
        <f t="shared" si="53"/>
        <v>2.072538860103627E-2</v>
      </c>
      <c r="GV33" s="59">
        <f t="shared" si="54"/>
        <v>2.3291925465838508E-2</v>
      </c>
      <c r="GW33" s="59">
        <f t="shared" si="55"/>
        <v>2.3291925465838508E-2</v>
      </c>
      <c r="GX33" s="59">
        <f t="shared" si="56"/>
        <v>2.3291925465838508E-2</v>
      </c>
      <c r="GY33" s="59">
        <f t="shared" si="57"/>
        <v>2.3291925465838508E-2</v>
      </c>
      <c r="GZ33" s="59">
        <f t="shared" si="58"/>
        <v>2.3291925465838508E-2</v>
      </c>
      <c r="HA33" s="59">
        <f t="shared" si="59"/>
        <v>2.3291925465838508E-2</v>
      </c>
      <c r="HB33" s="59">
        <f t="shared" si="60"/>
        <v>2.3291925465838508E-2</v>
      </c>
      <c r="HC33" s="59">
        <f t="shared" si="61"/>
        <v>0.01</v>
      </c>
      <c r="HD33" s="59">
        <f t="shared" si="62"/>
        <v>2.6235242675994759E-2</v>
      </c>
      <c r="HE33" s="59">
        <f t="shared" si="63"/>
        <v>2.3734177215189875E-2</v>
      </c>
      <c r="HF33" s="59">
        <f t="shared" si="64"/>
        <v>2.1505376344086023E-2</v>
      </c>
      <c r="HG33" s="59">
        <f t="shared" si="65"/>
        <v>2.3734177215189875E-2</v>
      </c>
      <c r="HH33" s="59">
        <f t="shared" si="66"/>
        <v>2.1505376344086023E-2</v>
      </c>
      <c r="HI33" s="59">
        <f t="shared" si="67"/>
        <v>2.3734177215189875E-2</v>
      </c>
      <c r="HJ33" s="59">
        <f t="shared" si="68"/>
        <v>1.4492753623188406E-2</v>
      </c>
      <c r="HK33" s="59">
        <f t="shared" si="69"/>
        <v>2.4164317358034634E-2</v>
      </c>
      <c r="HL33" s="59">
        <f t="shared" si="70"/>
        <v>2.1818181818181816E-2</v>
      </c>
      <c r="HM33" s="59">
        <f t="shared" si="71"/>
        <v>2.0066889632107024E-2</v>
      </c>
      <c r="HN33" s="59">
        <f t="shared" si="72"/>
        <v>2.0066889632107024E-2</v>
      </c>
      <c r="HO33" s="59">
        <f t="shared" si="73"/>
        <v>2.1818181818181816E-2</v>
      </c>
      <c r="HP33" s="59">
        <f t="shared" si="74"/>
        <v>1.8867924528301886E-2</v>
      </c>
      <c r="HQ33" s="59">
        <f t="shared" si="75"/>
        <v>3.0090270812437318E-2</v>
      </c>
      <c r="HR33" s="59">
        <f t="shared" si="76"/>
        <v>3.1023784901758021E-2</v>
      </c>
      <c r="HT33" s="15">
        <f t="shared" si="77"/>
        <v>1.237566710108511</v>
      </c>
      <c r="HU33" s="24">
        <f t="shared" si="78"/>
        <v>2.3799359809779066E-2</v>
      </c>
      <c r="HV33" s="25">
        <f t="shared" si="112"/>
        <v>2.3799359809779066</v>
      </c>
    </row>
    <row r="34" spans="1:230" ht="15" customHeight="1" thickBot="1" x14ac:dyDescent="0.35">
      <c r="A34" s="84"/>
      <c r="B34" s="84" t="s">
        <v>247</v>
      </c>
      <c r="C34" s="86" t="s">
        <v>135</v>
      </c>
      <c r="D34" s="87" t="s">
        <v>42</v>
      </c>
      <c r="E34" s="85" t="s">
        <v>26</v>
      </c>
      <c r="F34" s="85" t="s">
        <v>2</v>
      </c>
      <c r="G34" s="85" t="s">
        <v>115</v>
      </c>
      <c r="H34" s="84">
        <v>2</v>
      </c>
      <c r="I34" s="90">
        <f t="shared" si="119"/>
        <v>2</v>
      </c>
      <c r="J34" s="24">
        <f t="shared" si="80"/>
        <v>2.3799359809779066E-2</v>
      </c>
      <c r="L34" s="85" t="str">
        <f t="shared" si="81"/>
        <v>EXC16</v>
      </c>
      <c r="M34" s="41">
        <f t="shared" si="82"/>
        <v>1</v>
      </c>
      <c r="N34" s="41">
        <f t="shared" si="83"/>
        <v>1</v>
      </c>
      <c r="O34" s="41">
        <f t="shared" si="84"/>
        <v>5</v>
      </c>
      <c r="P34" s="41">
        <f t="shared" si="85"/>
        <v>3</v>
      </c>
      <c r="Q34" s="41">
        <f t="shared" si="86"/>
        <v>4</v>
      </c>
      <c r="R34" s="41">
        <f t="shared" si="87"/>
        <v>2</v>
      </c>
      <c r="S34" s="41">
        <f t="shared" si="88"/>
        <v>4</v>
      </c>
      <c r="T34" s="41">
        <f t="shared" si="89"/>
        <v>1</v>
      </c>
      <c r="U34" s="41">
        <f t="shared" si="90"/>
        <v>1</v>
      </c>
      <c r="V34" s="41">
        <f t="shared" si="91"/>
        <v>1</v>
      </c>
      <c r="W34" s="41">
        <f t="shared" si="92"/>
        <v>1</v>
      </c>
      <c r="X34" s="41">
        <f t="shared" si="93"/>
        <v>2</v>
      </c>
      <c r="Y34" s="41">
        <f t="shared" si="94"/>
        <v>2</v>
      </c>
      <c r="Z34" s="41">
        <f t="shared" si="95"/>
        <v>1</v>
      </c>
      <c r="AA34" s="41">
        <f t="shared" si="96"/>
        <v>1</v>
      </c>
      <c r="AB34" s="41">
        <f t="shared" si="97"/>
        <v>4</v>
      </c>
      <c r="AC34" s="41">
        <f t="shared" si="98"/>
        <v>4</v>
      </c>
      <c r="AD34" s="41">
        <f t="shared" si="99"/>
        <v>1</v>
      </c>
      <c r="AE34" s="41">
        <f t="shared" si="100"/>
        <v>1</v>
      </c>
      <c r="AF34" s="41">
        <f t="shared" si="101"/>
        <v>1</v>
      </c>
      <c r="AG34" s="41">
        <f t="shared" si="102"/>
        <v>1</v>
      </c>
      <c r="AH34" s="41">
        <f t="shared" si="103"/>
        <v>4</v>
      </c>
      <c r="AI34" s="41">
        <f t="shared" si="104"/>
        <v>5</v>
      </c>
      <c r="AJ34" s="41">
        <f t="shared" si="105"/>
        <v>1</v>
      </c>
      <c r="AK34" s="41">
        <f t="shared" si="106"/>
        <v>1</v>
      </c>
      <c r="AL34" s="41">
        <f t="shared" si="107"/>
        <v>5</v>
      </c>
      <c r="AM34" s="41">
        <f t="shared" si="108"/>
        <v>4</v>
      </c>
      <c r="AN34" s="41">
        <f t="shared" si="109"/>
        <v>1</v>
      </c>
      <c r="AO34" s="41">
        <f t="shared" si="110"/>
        <v>1</v>
      </c>
      <c r="AP34" s="41">
        <f t="shared" si="111"/>
        <v>1</v>
      </c>
      <c r="AQ34" s="41">
        <f t="shared" si="0"/>
        <v>1</v>
      </c>
      <c r="AR34" s="41">
        <f t="shared" si="1"/>
        <v>1</v>
      </c>
      <c r="AS34" s="41">
        <f t="shared" si="2"/>
        <v>1</v>
      </c>
      <c r="AT34" s="41">
        <f t="shared" si="3"/>
        <v>1</v>
      </c>
      <c r="AU34" s="41">
        <f t="shared" si="4"/>
        <v>1</v>
      </c>
      <c r="AV34" s="41">
        <f t="shared" si="5"/>
        <v>1</v>
      </c>
      <c r="AW34" s="41">
        <f t="shared" si="6"/>
        <v>5</v>
      </c>
      <c r="AX34" s="41">
        <f t="shared" si="7"/>
        <v>1</v>
      </c>
      <c r="AY34" s="41">
        <f t="shared" si="8"/>
        <v>1</v>
      </c>
      <c r="AZ34" s="41">
        <f t="shared" si="9"/>
        <v>1</v>
      </c>
      <c r="BA34" s="41">
        <f t="shared" si="10"/>
        <v>1</v>
      </c>
      <c r="BB34" s="41">
        <f t="shared" si="11"/>
        <v>1</v>
      </c>
      <c r="BC34" s="41">
        <f t="shared" si="12"/>
        <v>1</v>
      </c>
      <c r="BD34" s="41">
        <f t="shared" si="13"/>
        <v>4</v>
      </c>
      <c r="BE34" s="41">
        <f t="shared" si="14"/>
        <v>1</v>
      </c>
      <c r="BF34" s="41">
        <f t="shared" si="15"/>
        <v>1</v>
      </c>
      <c r="BG34" s="41">
        <f t="shared" si="16"/>
        <v>2</v>
      </c>
      <c r="BH34" s="41">
        <f t="shared" si="17"/>
        <v>2</v>
      </c>
      <c r="BI34" s="41">
        <f t="shared" si="18"/>
        <v>1</v>
      </c>
      <c r="BJ34" s="41">
        <f t="shared" si="19"/>
        <v>3</v>
      </c>
      <c r="BK34" s="41">
        <f t="shared" si="20"/>
        <v>1</v>
      </c>
      <c r="BL34" s="44">
        <f t="shared" si="21"/>
        <v>1</v>
      </c>
      <c r="BN34" s="84" t="str">
        <f t="shared" si="118"/>
        <v>EXC16</v>
      </c>
      <c r="BO34" s="45">
        <f t="shared" si="118"/>
        <v>1</v>
      </c>
      <c r="BP34" s="45">
        <f t="shared" si="118"/>
        <v>1</v>
      </c>
      <c r="BQ34" s="45">
        <f t="shared" si="118"/>
        <v>5</v>
      </c>
      <c r="BR34" s="45">
        <f t="shared" si="118"/>
        <v>3</v>
      </c>
      <c r="BS34" s="45">
        <f t="shared" si="118"/>
        <v>4</v>
      </c>
      <c r="BT34" s="45">
        <f t="shared" si="118"/>
        <v>2</v>
      </c>
      <c r="BU34" s="45">
        <f t="shared" si="116"/>
        <v>4</v>
      </c>
      <c r="BV34" s="45">
        <f t="shared" si="116"/>
        <v>1</v>
      </c>
      <c r="BW34" s="45">
        <f t="shared" si="116"/>
        <v>1</v>
      </c>
      <c r="BX34" s="45">
        <f t="shared" si="116"/>
        <v>1</v>
      </c>
      <c r="BY34" s="45">
        <f t="shared" si="116"/>
        <v>1</v>
      </c>
      <c r="BZ34" s="45">
        <f t="shared" si="116"/>
        <v>2</v>
      </c>
      <c r="CA34" s="45">
        <f t="shared" si="116"/>
        <v>2</v>
      </c>
      <c r="CB34" s="45">
        <f t="shared" si="116"/>
        <v>1</v>
      </c>
      <c r="CC34" s="45">
        <f t="shared" si="116"/>
        <v>1</v>
      </c>
      <c r="CD34" s="45">
        <f t="shared" si="114"/>
        <v>4</v>
      </c>
      <c r="CE34" s="45">
        <f t="shared" si="114"/>
        <v>4</v>
      </c>
      <c r="CF34" s="45">
        <f t="shared" si="114"/>
        <v>1</v>
      </c>
      <c r="CG34" s="45">
        <f t="shared" si="114"/>
        <v>1</v>
      </c>
      <c r="CH34" s="45">
        <f t="shared" si="114"/>
        <v>1</v>
      </c>
      <c r="CI34" s="45">
        <f t="shared" si="114"/>
        <v>1</v>
      </c>
      <c r="CJ34" s="45">
        <f t="shared" si="114"/>
        <v>4</v>
      </c>
      <c r="CK34" s="45">
        <f t="shared" si="114"/>
        <v>5</v>
      </c>
      <c r="CL34" s="45">
        <f t="shared" si="114"/>
        <v>1</v>
      </c>
      <c r="CM34" s="45">
        <f t="shared" si="114"/>
        <v>1</v>
      </c>
      <c r="CN34" s="45">
        <f t="shared" si="114"/>
        <v>5</v>
      </c>
      <c r="CO34" s="45">
        <f t="shared" si="114"/>
        <v>4</v>
      </c>
      <c r="CP34" s="45">
        <f t="shared" si="114"/>
        <v>1</v>
      </c>
      <c r="CQ34" s="45">
        <f t="shared" si="114"/>
        <v>1</v>
      </c>
      <c r="CR34" s="45">
        <f t="shared" si="114"/>
        <v>1</v>
      </c>
      <c r="CS34" s="45">
        <f t="shared" si="114"/>
        <v>1</v>
      </c>
      <c r="CT34" s="45">
        <f t="shared" ref="CT34:DH53" si="121">AR34</f>
        <v>1</v>
      </c>
      <c r="CU34" s="42" cm="1">
        <f t="array" ref="CU34:DN34">TRANSPOSE(AS34:AS53)</f>
        <v>1</v>
      </c>
      <c r="CV34" s="41">
        <v>1</v>
      </c>
      <c r="CW34" s="41">
        <v>1</v>
      </c>
      <c r="CX34" s="41">
        <v>1</v>
      </c>
      <c r="CY34" s="41">
        <v>1</v>
      </c>
      <c r="CZ34" s="41">
        <v>1</v>
      </c>
      <c r="DA34" s="41">
        <v>1</v>
      </c>
      <c r="DB34" s="41">
        <v>1</v>
      </c>
      <c r="DC34" s="41">
        <v>1</v>
      </c>
      <c r="DD34" s="41">
        <v>1</v>
      </c>
      <c r="DE34" s="41">
        <v>1</v>
      </c>
      <c r="DF34" s="41">
        <v>1</v>
      </c>
      <c r="DG34" s="41">
        <v>1</v>
      </c>
      <c r="DH34" s="41">
        <v>1</v>
      </c>
      <c r="DI34" s="41">
        <v>1</v>
      </c>
      <c r="DJ34" s="41">
        <v>1</v>
      </c>
      <c r="DK34" s="41">
        <v>1</v>
      </c>
      <c r="DL34" s="41">
        <v>1</v>
      </c>
      <c r="DM34" s="41">
        <v>1</v>
      </c>
      <c r="DN34" s="44">
        <v>1</v>
      </c>
      <c r="DP34" s="84" t="str">
        <f t="shared" si="117"/>
        <v>EXC16</v>
      </c>
      <c r="DQ34" s="51">
        <f t="shared" si="117"/>
        <v>1</v>
      </c>
      <c r="DR34" s="52">
        <f t="shared" si="117"/>
        <v>1</v>
      </c>
      <c r="DS34" s="52">
        <f t="shared" si="117"/>
        <v>5</v>
      </c>
      <c r="DT34" s="52">
        <f t="shared" si="117"/>
        <v>3</v>
      </c>
      <c r="DU34" s="52">
        <f t="shared" si="117"/>
        <v>4</v>
      </c>
      <c r="DV34" s="52">
        <f t="shared" si="117"/>
        <v>2</v>
      </c>
      <c r="DW34" s="52">
        <f t="shared" si="117"/>
        <v>4</v>
      </c>
      <c r="DX34" s="52">
        <f t="shared" si="117"/>
        <v>1</v>
      </c>
      <c r="DY34" s="52">
        <f t="shared" si="115"/>
        <v>1</v>
      </c>
      <c r="DZ34" s="52">
        <f t="shared" si="115"/>
        <v>1</v>
      </c>
      <c r="EA34" s="52">
        <f t="shared" si="115"/>
        <v>1</v>
      </c>
      <c r="EB34" s="52">
        <f t="shared" si="115"/>
        <v>2</v>
      </c>
      <c r="EC34" s="52">
        <f t="shared" si="115"/>
        <v>2</v>
      </c>
      <c r="ED34" s="52">
        <f t="shared" si="115"/>
        <v>1</v>
      </c>
      <c r="EE34" s="52">
        <f t="shared" si="115"/>
        <v>1</v>
      </c>
      <c r="EF34" s="52">
        <f t="shared" si="113"/>
        <v>4</v>
      </c>
      <c r="EG34" s="52">
        <f t="shared" si="113"/>
        <v>4</v>
      </c>
      <c r="EH34" s="52">
        <f t="shared" si="113"/>
        <v>1</v>
      </c>
      <c r="EI34" s="52">
        <f t="shared" si="113"/>
        <v>1</v>
      </c>
      <c r="EJ34" s="52">
        <f t="shared" si="113"/>
        <v>1</v>
      </c>
      <c r="EK34" s="52">
        <f t="shared" si="113"/>
        <v>1</v>
      </c>
      <c r="EL34" s="52">
        <f t="shared" si="113"/>
        <v>4</v>
      </c>
      <c r="EM34" s="52">
        <f t="shared" si="113"/>
        <v>5</v>
      </c>
      <c r="EN34" s="52">
        <f t="shared" si="113"/>
        <v>1</v>
      </c>
      <c r="EO34" s="52">
        <f t="shared" si="113"/>
        <v>1</v>
      </c>
      <c r="EP34" s="52">
        <f t="shared" si="113"/>
        <v>5</v>
      </c>
      <c r="EQ34" s="52">
        <f t="shared" si="113"/>
        <v>4</v>
      </c>
      <c r="ER34" s="52">
        <f t="shared" si="113"/>
        <v>1</v>
      </c>
      <c r="ES34" s="52">
        <f t="shared" si="113"/>
        <v>1</v>
      </c>
      <c r="ET34" s="52">
        <f t="shared" si="113"/>
        <v>1</v>
      </c>
      <c r="EU34" s="52">
        <f t="shared" si="113"/>
        <v>1</v>
      </c>
      <c r="EV34" s="52">
        <f t="shared" si="120"/>
        <v>1</v>
      </c>
      <c r="EW34" s="52">
        <f t="shared" si="120"/>
        <v>1</v>
      </c>
      <c r="EX34" s="50" cm="1">
        <f t="array" ref="EX34">MINVERSE(CV34)</f>
        <v>1</v>
      </c>
      <c r="EY34" s="50" cm="1">
        <f t="array" ref="EY34">MINVERSE(CW34)</f>
        <v>1</v>
      </c>
      <c r="EZ34" s="50" cm="1">
        <f t="array" ref="EZ34">MINVERSE(CX34)</f>
        <v>1</v>
      </c>
      <c r="FA34" s="50" cm="1">
        <f t="array" ref="FA34">MINVERSE(CY34)</f>
        <v>1</v>
      </c>
      <c r="FB34" s="50" cm="1">
        <f t="array" ref="FB34">MINVERSE(CZ34)</f>
        <v>1</v>
      </c>
      <c r="FC34" s="50" cm="1">
        <f t="array" ref="FC34">MINVERSE(DA34)</f>
        <v>1</v>
      </c>
      <c r="FD34" s="50" cm="1">
        <f t="array" ref="FD34">MINVERSE(DB34)</f>
        <v>1</v>
      </c>
      <c r="FE34" s="50" cm="1">
        <f t="array" ref="FE34">MINVERSE(DC34)</f>
        <v>1</v>
      </c>
      <c r="FF34" s="50" cm="1">
        <f t="array" ref="FF34">MINVERSE(DD34)</f>
        <v>1</v>
      </c>
      <c r="FG34" s="50" cm="1">
        <f t="array" ref="FG34">MINVERSE(DE34)</f>
        <v>1</v>
      </c>
      <c r="FH34" s="50" cm="1">
        <f t="array" ref="FH34">MINVERSE(DF34)</f>
        <v>1</v>
      </c>
      <c r="FI34" s="50" cm="1">
        <f t="array" ref="FI34">MINVERSE(DG34)</f>
        <v>1</v>
      </c>
      <c r="FJ34" s="50" cm="1">
        <f t="array" ref="FJ34">MINVERSE(DH34)</f>
        <v>1</v>
      </c>
      <c r="FK34" s="50" cm="1">
        <f t="array" ref="FK34">MINVERSE(DI34)</f>
        <v>1</v>
      </c>
      <c r="FL34" s="50" cm="1">
        <f t="array" ref="FL34">MINVERSE(DJ34)</f>
        <v>1</v>
      </c>
      <c r="FM34" s="50" cm="1">
        <f t="array" ref="FM34">MINVERSE(DK34)</f>
        <v>1</v>
      </c>
      <c r="FN34" s="50" cm="1">
        <f t="array" ref="FN34">MINVERSE(DL34)</f>
        <v>1</v>
      </c>
      <c r="FO34" s="50" cm="1">
        <f t="array" ref="FO34">MINVERSE(DM34)</f>
        <v>1</v>
      </c>
      <c r="FP34" s="62" cm="1">
        <f t="array" ref="FP34">MINVERSE(DN34)</f>
        <v>1</v>
      </c>
      <c r="FR34" s="84" t="str">
        <f t="shared" si="24"/>
        <v>EXC16</v>
      </c>
      <c r="FS34" s="59">
        <f t="shared" si="25"/>
        <v>1.9230769230769232E-2</v>
      </c>
      <c r="FT34" s="59">
        <f t="shared" si="26"/>
        <v>1.9230769230769232E-2</v>
      </c>
      <c r="FU34" s="59">
        <f t="shared" si="27"/>
        <v>2.6881720430107527E-2</v>
      </c>
      <c r="FV34" s="59">
        <f t="shared" si="28"/>
        <v>2.7397260273972601E-2</v>
      </c>
      <c r="FW34" s="59">
        <f t="shared" si="29"/>
        <v>2.7210884353741496E-2</v>
      </c>
      <c r="FX34" s="59">
        <f t="shared" si="30"/>
        <v>2.6030368763557479E-2</v>
      </c>
      <c r="FY34" s="59">
        <f t="shared" si="31"/>
        <v>2.7397260273972601E-2</v>
      </c>
      <c r="FZ34" s="59">
        <f t="shared" si="32"/>
        <v>2.0604395604395604E-2</v>
      </c>
      <c r="GA34" s="59">
        <f t="shared" si="33"/>
        <v>2.0604395604395604E-2</v>
      </c>
      <c r="GB34" s="59">
        <f t="shared" si="34"/>
        <v>1.8720748829953195E-2</v>
      </c>
      <c r="GC34" s="59">
        <f t="shared" si="35"/>
        <v>1.8720748829953195E-2</v>
      </c>
      <c r="GD34" s="59">
        <f t="shared" si="36"/>
        <v>2.6905829596412554E-2</v>
      </c>
      <c r="GE34" s="59">
        <f t="shared" si="37"/>
        <v>2.6905829596412554E-2</v>
      </c>
      <c r="GF34" s="59">
        <f t="shared" si="38"/>
        <v>2.1037868162692847E-2</v>
      </c>
      <c r="GG34" s="59">
        <f t="shared" si="39"/>
        <v>2.1037868162692847E-2</v>
      </c>
      <c r="GH34" s="59">
        <f t="shared" si="40"/>
        <v>3.125E-2</v>
      </c>
      <c r="GI34" s="59">
        <f t="shared" si="41"/>
        <v>3.125E-2</v>
      </c>
      <c r="GJ34" s="59">
        <f t="shared" si="42"/>
        <v>1.9199999999999998E-2</v>
      </c>
      <c r="GK34" s="59">
        <f t="shared" si="43"/>
        <v>1.9199999999999998E-2</v>
      </c>
      <c r="GL34" s="59">
        <f t="shared" si="44"/>
        <v>1.9199999999999998E-2</v>
      </c>
      <c r="GM34" s="59">
        <f t="shared" si="45"/>
        <v>2.1723388848660392E-2</v>
      </c>
      <c r="GN34" s="59">
        <f t="shared" si="46"/>
        <v>3.3613445378151259E-2</v>
      </c>
      <c r="GO34" s="59">
        <f t="shared" si="47"/>
        <v>3.4722222222222224E-2</v>
      </c>
      <c r="GP34" s="59">
        <f t="shared" si="48"/>
        <v>2.2480329711502434E-2</v>
      </c>
      <c r="GQ34" s="59">
        <f t="shared" si="49"/>
        <v>2.4340770791075054E-2</v>
      </c>
      <c r="GR34" s="59">
        <f t="shared" si="50"/>
        <v>3.7037037037037035E-2</v>
      </c>
      <c r="GS34" s="59">
        <f t="shared" si="51"/>
        <v>3.5714285714285712E-2</v>
      </c>
      <c r="GT34" s="59">
        <f t="shared" si="52"/>
        <v>2.3291925465838508E-2</v>
      </c>
      <c r="GU34" s="59">
        <f t="shared" si="53"/>
        <v>2.072538860103627E-2</v>
      </c>
      <c r="GV34" s="59">
        <f t="shared" si="54"/>
        <v>2.3291925465838508E-2</v>
      </c>
      <c r="GW34" s="59">
        <f t="shared" si="55"/>
        <v>2.3291925465838508E-2</v>
      </c>
      <c r="GX34" s="59">
        <f t="shared" si="56"/>
        <v>2.3291925465838508E-2</v>
      </c>
      <c r="GY34" s="59">
        <f t="shared" si="57"/>
        <v>2.3291925465838508E-2</v>
      </c>
      <c r="GZ34" s="59">
        <f t="shared" si="58"/>
        <v>2.3291925465838508E-2</v>
      </c>
      <c r="HA34" s="59">
        <f t="shared" si="59"/>
        <v>2.3291925465838508E-2</v>
      </c>
      <c r="HB34" s="59">
        <f t="shared" si="60"/>
        <v>2.3291925465838508E-2</v>
      </c>
      <c r="HC34" s="59">
        <f t="shared" si="61"/>
        <v>0.01</v>
      </c>
      <c r="HD34" s="59">
        <f t="shared" si="62"/>
        <v>2.6235242675994759E-2</v>
      </c>
      <c r="HE34" s="59">
        <f t="shared" si="63"/>
        <v>2.3734177215189875E-2</v>
      </c>
      <c r="HF34" s="59">
        <f t="shared" si="64"/>
        <v>2.1505376344086023E-2</v>
      </c>
      <c r="HG34" s="59">
        <f t="shared" si="65"/>
        <v>2.3734177215189875E-2</v>
      </c>
      <c r="HH34" s="59">
        <f t="shared" si="66"/>
        <v>2.1505376344086023E-2</v>
      </c>
      <c r="HI34" s="59">
        <f t="shared" si="67"/>
        <v>2.3734177215189875E-2</v>
      </c>
      <c r="HJ34" s="59">
        <f t="shared" si="68"/>
        <v>1.4492753623188406E-2</v>
      </c>
      <c r="HK34" s="59">
        <f t="shared" si="69"/>
        <v>2.4164317358034634E-2</v>
      </c>
      <c r="HL34" s="59">
        <f t="shared" si="70"/>
        <v>2.1818181818181816E-2</v>
      </c>
      <c r="HM34" s="59">
        <f t="shared" si="71"/>
        <v>2.0066889632107024E-2</v>
      </c>
      <c r="HN34" s="59">
        <f t="shared" si="72"/>
        <v>2.0066889632107024E-2</v>
      </c>
      <c r="HO34" s="59">
        <f t="shared" si="73"/>
        <v>2.1818181818181816E-2</v>
      </c>
      <c r="HP34" s="59">
        <f t="shared" si="74"/>
        <v>1.8867924528301886E-2</v>
      </c>
      <c r="HQ34" s="59">
        <f t="shared" si="75"/>
        <v>3.0090270812437318E-2</v>
      </c>
      <c r="HR34" s="59">
        <f t="shared" si="76"/>
        <v>3.1023784901758021E-2</v>
      </c>
      <c r="HT34" s="15">
        <f t="shared" si="77"/>
        <v>1.237566710108511</v>
      </c>
      <c r="HU34" s="24">
        <f t="shared" si="78"/>
        <v>2.3799359809779066E-2</v>
      </c>
      <c r="HV34" s="25">
        <f t="shared" si="112"/>
        <v>2.3799359809779066</v>
      </c>
    </row>
    <row r="35" spans="1:230" ht="15" customHeight="1" thickBot="1" x14ac:dyDescent="0.35">
      <c r="A35" s="84"/>
      <c r="B35" s="84" t="s">
        <v>249</v>
      </c>
      <c r="C35" s="86" t="s">
        <v>134</v>
      </c>
      <c r="D35" s="87" t="s">
        <v>42</v>
      </c>
      <c r="E35" s="85" t="s">
        <v>26</v>
      </c>
      <c r="F35" s="85" t="s">
        <v>2</v>
      </c>
      <c r="G35" s="85" t="s">
        <v>117</v>
      </c>
      <c r="H35" s="84">
        <v>2</v>
      </c>
      <c r="I35" s="90">
        <f t="shared" si="119"/>
        <v>2</v>
      </c>
      <c r="J35" s="24">
        <f t="shared" si="80"/>
        <v>2.3799359809779066E-2</v>
      </c>
      <c r="L35" s="85" t="str">
        <f t="shared" si="81"/>
        <v>EXC18</v>
      </c>
      <c r="M35" s="41">
        <f t="shared" si="82"/>
        <v>1</v>
      </c>
      <c r="N35" s="41">
        <f t="shared" si="83"/>
        <v>1</v>
      </c>
      <c r="O35" s="41">
        <f t="shared" si="84"/>
        <v>5</v>
      </c>
      <c r="P35" s="41">
        <f t="shared" si="85"/>
        <v>3</v>
      </c>
      <c r="Q35" s="41">
        <f t="shared" si="86"/>
        <v>4</v>
      </c>
      <c r="R35" s="41">
        <f t="shared" si="87"/>
        <v>2</v>
      </c>
      <c r="S35" s="41">
        <f t="shared" si="88"/>
        <v>4</v>
      </c>
      <c r="T35" s="41">
        <f t="shared" si="89"/>
        <v>1</v>
      </c>
      <c r="U35" s="41">
        <f t="shared" si="90"/>
        <v>1</v>
      </c>
      <c r="V35" s="41">
        <f t="shared" si="91"/>
        <v>1</v>
      </c>
      <c r="W35" s="41">
        <f t="shared" si="92"/>
        <v>1</v>
      </c>
      <c r="X35" s="41">
        <f t="shared" si="93"/>
        <v>2</v>
      </c>
      <c r="Y35" s="41">
        <f t="shared" si="94"/>
        <v>2</v>
      </c>
      <c r="Z35" s="41">
        <f t="shared" si="95"/>
        <v>1</v>
      </c>
      <c r="AA35" s="41">
        <f t="shared" si="96"/>
        <v>1</v>
      </c>
      <c r="AB35" s="41">
        <f t="shared" si="97"/>
        <v>4</v>
      </c>
      <c r="AC35" s="41">
        <f t="shared" si="98"/>
        <v>4</v>
      </c>
      <c r="AD35" s="41">
        <f t="shared" si="99"/>
        <v>1</v>
      </c>
      <c r="AE35" s="41">
        <f t="shared" si="100"/>
        <v>1</v>
      </c>
      <c r="AF35" s="41">
        <f t="shared" si="101"/>
        <v>1</v>
      </c>
      <c r="AG35" s="41">
        <f t="shared" si="102"/>
        <v>1</v>
      </c>
      <c r="AH35" s="41">
        <f t="shared" si="103"/>
        <v>4</v>
      </c>
      <c r="AI35" s="41">
        <f t="shared" si="104"/>
        <v>5</v>
      </c>
      <c r="AJ35" s="41">
        <f t="shared" si="105"/>
        <v>1</v>
      </c>
      <c r="AK35" s="41">
        <f t="shared" si="106"/>
        <v>1</v>
      </c>
      <c r="AL35" s="41">
        <f t="shared" si="107"/>
        <v>5</v>
      </c>
      <c r="AM35" s="41">
        <f t="shared" si="108"/>
        <v>4</v>
      </c>
      <c r="AN35" s="41">
        <f t="shared" si="109"/>
        <v>1</v>
      </c>
      <c r="AO35" s="41">
        <f t="shared" si="110"/>
        <v>1</v>
      </c>
      <c r="AP35" s="41">
        <f t="shared" si="111"/>
        <v>1</v>
      </c>
      <c r="AQ35" s="41">
        <f t="shared" si="0"/>
        <v>1</v>
      </c>
      <c r="AR35" s="41">
        <f t="shared" si="1"/>
        <v>1</v>
      </c>
      <c r="AS35" s="41">
        <f t="shared" si="2"/>
        <v>1</v>
      </c>
      <c r="AT35" s="41">
        <f t="shared" si="3"/>
        <v>1</v>
      </c>
      <c r="AU35" s="41">
        <f t="shared" si="4"/>
        <v>1</v>
      </c>
      <c r="AV35" s="41">
        <f t="shared" si="5"/>
        <v>1</v>
      </c>
      <c r="AW35" s="41">
        <f t="shared" si="6"/>
        <v>5</v>
      </c>
      <c r="AX35" s="41">
        <f t="shared" si="7"/>
        <v>1</v>
      </c>
      <c r="AY35" s="41">
        <f t="shared" si="8"/>
        <v>1</v>
      </c>
      <c r="AZ35" s="41">
        <f t="shared" si="9"/>
        <v>1</v>
      </c>
      <c r="BA35" s="41">
        <f t="shared" si="10"/>
        <v>1</v>
      </c>
      <c r="BB35" s="41">
        <f t="shared" si="11"/>
        <v>1</v>
      </c>
      <c r="BC35" s="41">
        <f t="shared" si="12"/>
        <v>1</v>
      </c>
      <c r="BD35" s="41">
        <f t="shared" si="13"/>
        <v>4</v>
      </c>
      <c r="BE35" s="41">
        <f t="shared" si="14"/>
        <v>1</v>
      </c>
      <c r="BF35" s="41">
        <f t="shared" si="15"/>
        <v>1</v>
      </c>
      <c r="BG35" s="41">
        <f t="shared" si="16"/>
        <v>2</v>
      </c>
      <c r="BH35" s="41">
        <f t="shared" si="17"/>
        <v>2</v>
      </c>
      <c r="BI35" s="41">
        <f t="shared" si="18"/>
        <v>1</v>
      </c>
      <c r="BJ35" s="41">
        <f t="shared" si="19"/>
        <v>3</v>
      </c>
      <c r="BK35" s="41">
        <f t="shared" si="20"/>
        <v>1</v>
      </c>
      <c r="BL35" s="44">
        <f t="shared" si="21"/>
        <v>1</v>
      </c>
      <c r="BN35" s="84" t="str">
        <f t="shared" si="118"/>
        <v>EXC18</v>
      </c>
      <c r="BO35" s="45">
        <f t="shared" si="118"/>
        <v>1</v>
      </c>
      <c r="BP35" s="45">
        <f t="shared" si="118"/>
        <v>1</v>
      </c>
      <c r="BQ35" s="45">
        <f t="shared" si="118"/>
        <v>5</v>
      </c>
      <c r="BR35" s="45">
        <f t="shared" si="118"/>
        <v>3</v>
      </c>
      <c r="BS35" s="45">
        <f t="shared" si="118"/>
        <v>4</v>
      </c>
      <c r="BT35" s="45">
        <f t="shared" si="118"/>
        <v>2</v>
      </c>
      <c r="BU35" s="45">
        <f t="shared" si="116"/>
        <v>4</v>
      </c>
      <c r="BV35" s="45">
        <f t="shared" si="116"/>
        <v>1</v>
      </c>
      <c r="BW35" s="45">
        <f t="shared" si="116"/>
        <v>1</v>
      </c>
      <c r="BX35" s="45">
        <f t="shared" si="116"/>
        <v>1</v>
      </c>
      <c r="BY35" s="45">
        <f t="shared" si="116"/>
        <v>1</v>
      </c>
      <c r="BZ35" s="45">
        <f t="shared" si="116"/>
        <v>2</v>
      </c>
      <c r="CA35" s="45">
        <f t="shared" si="116"/>
        <v>2</v>
      </c>
      <c r="CB35" s="45">
        <f t="shared" si="116"/>
        <v>1</v>
      </c>
      <c r="CC35" s="45">
        <f t="shared" si="116"/>
        <v>1</v>
      </c>
      <c r="CD35" s="45">
        <f t="shared" si="114"/>
        <v>4</v>
      </c>
      <c r="CE35" s="45">
        <f t="shared" si="114"/>
        <v>4</v>
      </c>
      <c r="CF35" s="45">
        <f t="shared" si="114"/>
        <v>1</v>
      </c>
      <c r="CG35" s="45">
        <f t="shared" si="114"/>
        <v>1</v>
      </c>
      <c r="CH35" s="45">
        <f t="shared" si="114"/>
        <v>1</v>
      </c>
      <c r="CI35" s="45">
        <f t="shared" si="114"/>
        <v>1</v>
      </c>
      <c r="CJ35" s="45">
        <f t="shared" si="114"/>
        <v>4</v>
      </c>
      <c r="CK35" s="45">
        <f t="shared" si="114"/>
        <v>5</v>
      </c>
      <c r="CL35" s="45">
        <f t="shared" si="114"/>
        <v>1</v>
      </c>
      <c r="CM35" s="45">
        <f t="shared" si="114"/>
        <v>1</v>
      </c>
      <c r="CN35" s="45">
        <f t="shared" si="114"/>
        <v>5</v>
      </c>
      <c r="CO35" s="45">
        <f t="shared" si="114"/>
        <v>4</v>
      </c>
      <c r="CP35" s="45">
        <f t="shared" si="114"/>
        <v>1</v>
      </c>
      <c r="CQ35" s="45">
        <f t="shared" si="114"/>
        <v>1</v>
      </c>
      <c r="CR35" s="45">
        <f t="shared" si="114"/>
        <v>1</v>
      </c>
      <c r="CS35" s="45">
        <f t="shared" si="114"/>
        <v>1</v>
      </c>
      <c r="CT35" s="45">
        <f t="shared" si="121"/>
        <v>1</v>
      </c>
      <c r="CU35" s="45">
        <f t="shared" si="121"/>
        <v>1</v>
      </c>
      <c r="CV35" s="42" cm="1">
        <f t="array" ref="CV35:DN35">TRANSPOSE(AT35:AT53)</f>
        <v>1</v>
      </c>
      <c r="CW35" s="41">
        <v>1</v>
      </c>
      <c r="CX35" s="41">
        <v>1</v>
      </c>
      <c r="CY35" s="41">
        <v>1</v>
      </c>
      <c r="CZ35" s="41">
        <v>1</v>
      </c>
      <c r="DA35" s="41">
        <v>1</v>
      </c>
      <c r="DB35" s="41">
        <v>1</v>
      </c>
      <c r="DC35" s="41">
        <v>1</v>
      </c>
      <c r="DD35" s="41">
        <v>1</v>
      </c>
      <c r="DE35" s="41">
        <v>1</v>
      </c>
      <c r="DF35" s="41">
        <v>1</v>
      </c>
      <c r="DG35" s="41">
        <v>1</v>
      </c>
      <c r="DH35" s="41">
        <v>1</v>
      </c>
      <c r="DI35" s="41">
        <v>1</v>
      </c>
      <c r="DJ35" s="41">
        <v>1</v>
      </c>
      <c r="DK35" s="41">
        <v>1</v>
      </c>
      <c r="DL35" s="41">
        <v>1</v>
      </c>
      <c r="DM35" s="41">
        <v>1</v>
      </c>
      <c r="DN35" s="44">
        <v>1</v>
      </c>
      <c r="DP35" s="84" t="str">
        <f t="shared" si="117"/>
        <v>EXC18</v>
      </c>
      <c r="DQ35" s="51">
        <f t="shared" si="117"/>
        <v>1</v>
      </c>
      <c r="DR35" s="52">
        <f t="shared" si="117"/>
        <v>1</v>
      </c>
      <c r="DS35" s="52">
        <f t="shared" si="117"/>
        <v>5</v>
      </c>
      <c r="DT35" s="52">
        <f t="shared" si="117"/>
        <v>3</v>
      </c>
      <c r="DU35" s="52">
        <f t="shared" si="117"/>
        <v>4</v>
      </c>
      <c r="DV35" s="52">
        <f t="shared" si="117"/>
        <v>2</v>
      </c>
      <c r="DW35" s="52">
        <f t="shared" si="117"/>
        <v>4</v>
      </c>
      <c r="DX35" s="52">
        <f t="shared" si="117"/>
        <v>1</v>
      </c>
      <c r="DY35" s="52">
        <f t="shared" si="115"/>
        <v>1</v>
      </c>
      <c r="DZ35" s="52">
        <f t="shared" si="115"/>
        <v>1</v>
      </c>
      <c r="EA35" s="52">
        <f t="shared" si="115"/>
        <v>1</v>
      </c>
      <c r="EB35" s="52">
        <f t="shared" si="115"/>
        <v>2</v>
      </c>
      <c r="EC35" s="52">
        <f t="shared" si="115"/>
        <v>2</v>
      </c>
      <c r="ED35" s="52">
        <f t="shared" si="115"/>
        <v>1</v>
      </c>
      <c r="EE35" s="52">
        <f t="shared" si="115"/>
        <v>1</v>
      </c>
      <c r="EF35" s="52">
        <f t="shared" si="113"/>
        <v>4</v>
      </c>
      <c r="EG35" s="52">
        <f t="shared" si="113"/>
        <v>4</v>
      </c>
      <c r="EH35" s="52">
        <f t="shared" si="113"/>
        <v>1</v>
      </c>
      <c r="EI35" s="52">
        <f t="shared" si="113"/>
        <v>1</v>
      </c>
      <c r="EJ35" s="52">
        <f t="shared" si="113"/>
        <v>1</v>
      </c>
      <c r="EK35" s="52">
        <f t="shared" si="113"/>
        <v>1</v>
      </c>
      <c r="EL35" s="52">
        <f t="shared" si="113"/>
        <v>4</v>
      </c>
      <c r="EM35" s="52">
        <f t="shared" si="113"/>
        <v>5</v>
      </c>
      <c r="EN35" s="52">
        <f t="shared" si="113"/>
        <v>1</v>
      </c>
      <c r="EO35" s="52">
        <f t="shared" si="113"/>
        <v>1</v>
      </c>
      <c r="EP35" s="52">
        <f t="shared" si="113"/>
        <v>5</v>
      </c>
      <c r="EQ35" s="52">
        <f t="shared" si="113"/>
        <v>4</v>
      </c>
      <c r="ER35" s="52">
        <f t="shared" si="113"/>
        <v>1</v>
      </c>
      <c r="ES35" s="52">
        <f t="shared" si="113"/>
        <v>1</v>
      </c>
      <c r="ET35" s="52">
        <f t="shared" si="113"/>
        <v>1</v>
      </c>
      <c r="EU35" s="52">
        <f t="shared" si="113"/>
        <v>1</v>
      </c>
      <c r="EV35" s="52">
        <f t="shared" si="120"/>
        <v>1</v>
      </c>
      <c r="EW35" s="52">
        <f t="shared" si="120"/>
        <v>1</v>
      </c>
      <c r="EX35" s="52">
        <f t="shared" si="120"/>
        <v>1</v>
      </c>
      <c r="EY35" s="50" cm="1">
        <f t="array" ref="EY35">MINVERSE(CW35)</f>
        <v>1</v>
      </c>
      <c r="EZ35" s="50" cm="1">
        <f t="array" ref="EZ35">MINVERSE(CX35)</f>
        <v>1</v>
      </c>
      <c r="FA35" s="50" cm="1">
        <f t="array" ref="FA35">MINVERSE(CY35)</f>
        <v>1</v>
      </c>
      <c r="FB35" s="50" cm="1">
        <f t="array" ref="FB35">MINVERSE(CZ35)</f>
        <v>1</v>
      </c>
      <c r="FC35" s="50" cm="1">
        <f t="array" ref="FC35">MINVERSE(DA35)</f>
        <v>1</v>
      </c>
      <c r="FD35" s="50" cm="1">
        <f t="array" ref="FD35">MINVERSE(DB35)</f>
        <v>1</v>
      </c>
      <c r="FE35" s="50" cm="1">
        <f t="array" ref="FE35">MINVERSE(DC35)</f>
        <v>1</v>
      </c>
      <c r="FF35" s="50" cm="1">
        <f t="array" ref="FF35">MINVERSE(DD35)</f>
        <v>1</v>
      </c>
      <c r="FG35" s="50" cm="1">
        <f t="array" ref="FG35">MINVERSE(DE35)</f>
        <v>1</v>
      </c>
      <c r="FH35" s="50" cm="1">
        <f t="array" ref="FH35">MINVERSE(DF35)</f>
        <v>1</v>
      </c>
      <c r="FI35" s="50" cm="1">
        <f t="array" ref="FI35">MINVERSE(DG35)</f>
        <v>1</v>
      </c>
      <c r="FJ35" s="50" cm="1">
        <f t="array" ref="FJ35">MINVERSE(DH35)</f>
        <v>1</v>
      </c>
      <c r="FK35" s="50" cm="1">
        <f t="array" ref="FK35">MINVERSE(DI35)</f>
        <v>1</v>
      </c>
      <c r="FL35" s="50" cm="1">
        <f t="array" ref="FL35">MINVERSE(DJ35)</f>
        <v>1</v>
      </c>
      <c r="FM35" s="50" cm="1">
        <f t="array" ref="FM35">MINVERSE(DK35)</f>
        <v>1</v>
      </c>
      <c r="FN35" s="50" cm="1">
        <f t="array" ref="FN35">MINVERSE(DL35)</f>
        <v>1</v>
      </c>
      <c r="FO35" s="50" cm="1">
        <f t="array" ref="FO35">MINVERSE(DM35)</f>
        <v>1</v>
      </c>
      <c r="FP35" s="62" cm="1">
        <f t="array" ref="FP35">MINVERSE(DN35)</f>
        <v>1</v>
      </c>
      <c r="FR35" s="84" t="str">
        <f t="shared" si="24"/>
        <v>EXC18</v>
      </c>
      <c r="FS35" s="59">
        <f t="shared" si="25"/>
        <v>1.9230769230769232E-2</v>
      </c>
      <c r="FT35" s="59">
        <f t="shared" si="26"/>
        <v>1.9230769230769232E-2</v>
      </c>
      <c r="FU35" s="59">
        <f t="shared" si="27"/>
        <v>2.6881720430107527E-2</v>
      </c>
      <c r="FV35" s="59">
        <f t="shared" si="28"/>
        <v>2.7397260273972601E-2</v>
      </c>
      <c r="FW35" s="59">
        <f t="shared" si="29"/>
        <v>2.7210884353741496E-2</v>
      </c>
      <c r="FX35" s="59">
        <f t="shared" si="30"/>
        <v>2.6030368763557479E-2</v>
      </c>
      <c r="FY35" s="59">
        <f t="shared" si="31"/>
        <v>2.7397260273972601E-2</v>
      </c>
      <c r="FZ35" s="59">
        <f t="shared" si="32"/>
        <v>2.0604395604395604E-2</v>
      </c>
      <c r="GA35" s="59">
        <f t="shared" si="33"/>
        <v>2.0604395604395604E-2</v>
      </c>
      <c r="GB35" s="59">
        <f t="shared" si="34"/>
        <v>1.8720748829953195E-2</v>
      </c>
      <c r="GC35" s="59">
        <f t="shared" si="35"/>
        <v>1.8720748829953195E-2</v>
      </c>
      <c r="GD35" s="59">
        <f t="shared" si="36"/>
        <v>2.6905829596412554E-2</v>
      </c>
      <c r="GE35" s="59">
        <f t="shared" si="37"/>
        <v>2.6905829596412554E-2</v>
      </c>
      <c r="GF35" s="59">
        <f t="shared" si="38"/>
        <v>2.1037868162692847E-2</v>
      </c>
      <c r="GG35" s="59">
        <f t="shared" si="39"/>
        <v>2.1037868162692847E-2</v>
      </c>
      <c r="GH35" s="59">
        <f t="shared" si="40"/>
        <v>3.125E-2</v>
      </c>
      <c r="GI35" s="59">
        <f t="shared" si="41"/>
        <v>3.125E-2</v>
      </c>
      <c r="GJ35" s="59">
        <f t="shared" si="42"/>
        <v>1.9199999999999998E-2</v>
      </c>
      <c r="GK35" s="59">
        <f t="shared" si="43"/>
        <v>1.9199999999999998E-2</v>
      </c>
      <c r="GL35" s="59">
        <f t="shared" si="44"/>
        <v>1.9199999999999998E-2</v>
      </c>
      <c r="GM35" s="59">
        <f t="shared" si="45"/>
        <v>2.1723388848660392E-2</v>
      </c>
      <c r="GN35" s="59">
        <f t="shared" si="46"/>
        <v>3.3613445378151259E-2</v>
      </c>
      <c r="GO35" s="59">
        <f t="shared" si="47"/>
        <v>3.4722222222222224E-2</v>
      </c>
      <c r="GP35" s="59">
        <f t="shared" si="48"/>
        <v>2.2480329711502434E-2</v>
      </c>
      <c r="GQ35" s="59">
        <f t="shared" si="49"/>
        <v>2.4340770791075054E-2</v>
      </c>
      <c r="GR35" s="59">
        <f t="shared" si="50"/>
        <v>3.7037037037037035E-2</v>
      </c>
      <c r="GS35" s="59">
        <f t="shared" si="51"/>
        <v>3.5714285714285712E-2</v>
      </c>
      <c r="GT35" s="59">
        <f t="shared" si="52"/>
        <v>2.3291925465838508E-2</v>
      </c>
      <c r="GU35" s="59">
        <f t="shared" si="53"/>
        <v>2.072538860103627E-2</v>
      </c>
      <c r="GV35" s="59">
        <f t="shared" si="54"/>
        <v>2.3291925465838508E-2</v>
      </c>
      <c r="GW35" s="59">
        <f t="shared" si="55"/>
        <v>2.3291925465838508E-2</v>
      </c>
      <c r="GX35" s="59">
        <f t="shared" si="56"/>
        <v>2.3291925465838508E-2</v>
      </c>
      <c r="GY35" s="59">
        <f t="shared" si="57"/>
        <v>2.3291925465838508E-2</v>
      </c>
      <c r="GZ35" s="59">
        <f t="shared" si="58"/>
        <v>2.3291925465838508E-2</v>
      </c>
      <c r="HA35" s="59">
        <f t="shared" si="59"/>
        <v>2.3291925465838508E-2</v>
      </c>
      <c r="HB35" s="59">
        <f t="shared" si="60"/>
        <v>2.3291925465838508E-2</v>
      </c>
      <c r="HC35" s="59">
        <f t="shared" si="61"/>
        <v>0.01</v>
      </c>
      <c r="HD35" s="59">
        <f t="shared" si="62"/>
        <v>2.6235242675994759E-2</v>
      </c>
      <c r="HE35" s="59">
        <f t="shared" si="63"/>
        <v>2.3734177215189875E-2</v>
      </c>
      <c r="HF35" s="59">
        <f t="shared" si="64"/>
        <v>2.1505376344086023E-2</v>
      </c>
      <c r="HG35" s="59">
        <f t="shared" si="65"/>
        <v>2.3734177215189875E-2</v>
      </c>
      <c r="HH35" s="59">
        <f t="shared" si="66"/>
        <v>2.1505376344086023E-2</v>
      </c>
      <c r="HI35" s="59">
        <f t="shared" si="67"/>
        <v>2.3734177215189875E-2</v>
      </c>
      <c r="HJ35" s="59">
        <f t="shared" si="68"/>
        <v>1.4492753623188406E-2</v>
      </c>
      <c r="HK35" s="59">
        <f t="shared" si="69"/>
        <v>2.4164317358034634E-2</v>
      </c>
      <c r="HL35" s="59">
        <f t="shared" si="70"/>
        <v>2.1818181818181816E-2</v>
      </c>
      <c r="HM35" s="59">
        <f t="shared" si="71"/>
        <v>2.0066889632107024E-2</v>
      </c>
      <c r="HN35" s="59">
        <f t="shared" si="72"/>
        <v>2.0066889632107024E-2</v>
      </c>
      <c r="HO35" s="59">
        <f t="shared" si="73"/>
        <v>2.1818181818181816E-2</v>
      </c>
      <c r="HP35" s="59">
        <f t="shared" si="74"/>
        <v>1.8867924528301886E-2</v>
      </c>
      <c r="HQ35" s="59">
        <f t="shared" si="75"/>
        <v>3.0090270812437318E-2</v>
      </c>
      <c r="HR35" s="59">
        <f t="shared" si="76"/>
        <v>3.1023784901758021E-2</v>
      </c>
      <c r="HT35" s="15">
        <f t="shared" si="77"/>
        <v>1.237566710108511</v>
      </c>
      <c r="HU35" s="24">
        <f t="shared" si="78"/>
        <v>2.3799359809779066E-2</v>
      </c>
      <c r="HV35" s="25">
        <f t="shared" si="112"/>
        <v>2.3799359809779066</v>
      </c>
    </row>
    <row r="36" spans="1:230" ht="15" customHeight="1" thickBot="1" x14ac:dyDescent="0.35">
      <c r="A36" s="84"/>
      <c r="B36" s="84" t="s">
        <v>250</v>
      </c>
      <c r="C36" s="86" t="s">
        <v>133</v>
      </c>
      <c r="D36" s="87" t="s">
        <v>42</v>
      </c>
      <c r="E36" s="85" t="s">
        <v>26</v>
      </c>
      <c r="F36" s="85" t="s">
        <v>2</v>
      </c>
      <c r="G36" s="85" t="s">
        <v>120</v>
      </c>
      <c r="H36" s="84">
        <v>2</v>
      </c>
      <c r="I36" s="90">
        <f t="shared" si="119"/>
        <v>2</v>
      </c>
      <c r="J36" s="24">
        <f t="shared" si="80"/>
        <v>2.3799359809779066E-2</v>
      </c>
      <c r="L36" s="85" t="str">
        <f t="shared" si="81"/>
        <v>EXC19</v>
      </c>
      <c r="M36" s="41">
        <f t="shared" si="82"/>
        <v>1</v>
      </c>
      <c r="N36" s="41">
        <f t="shared" si="83"/>
        <v>1</v>
      </c>
      <c r="O36" s="41">
        <f t="shared" si="84"/>
        <v>5</v>
      </c>
      <c r="P36" s="41">
        <f t="shared" si="85"/>
        <v>3</v>
      </c>
      <c r="Q36" s="41">
        <f t="shared" si="86"/>
        <v>4</v>
      </c>
      <c r="R36" s="41">
        <f t="shared" si="87"/>
        <v>2</v>
      </c>
      <c r="S36" s="41">
        <f t="shared" si="88"/>
        <v>4</v>
      </c>
      <c r="T36" s="41">
        <f t="shared" si="89"/>
        <v>1</v>
      </c>
      <c r="U36" s="41">
        <f t="shared" si="90"/>
        <v>1</v>
      </c>
      <c r="V36" s="41">
        <f t="shared" si="91"/>
        <v>1</v>
      </c>
      <c r="W36" s="41">
        <f t="shared" si="92"/>
        <v>1</v>
      </c>
      <c r="X36" s="41">
        <f t="shared" si="93"/>
        <v>2</v>
      </c>
      <c r="Y36" s="41">
        <f t="shared" si="94"/>
        <v>2</v>
      </c>
      <c r="Z36" s="41">
        <f t="shared" si="95"/>
        <v>1</v>
      </c>
      <c r="AA36" s="41">
        <f t="shared" si="96"/>
        <v>1</v>
      </c>
      <c r="AB36" s="41">
        <f t="shared" si="97"/>
        <v>4</v>
      </c>
      <c r="AC36" s="41">
        <f t="shared" si="98"/>
        <v>4</v>
      </c>
      <c r="AD36" s="41">
        <f t="shared" si="99"/>
        <v>1</v>
      </c>
      <c r="AE36" s="41">
        <f t="shared" si="100"/>
        <v>1</v>
      </c>
      <c r="AF36" s="41">
        <f t="shared" si="101"/>
        <v>1</v>
      </c>
      <c r="AG36" s="41">
        <f t="shared" si="102"/>
        <v>1</v>
      </c>
      <c r="AH36" s="41">
        <f t="shared" si="103"/>
        <v>4</v>
      </c>
      <c r="AI36" s="41">
        <f t="shared" si="104"/>
        <v>5</v>
      </c>
      <c r="AJ36" s="41">
        <f t="shared" si="105"/>
        <v>1</v>
      </c>
      <c r="AK36" s="41">
        <f t="shared" si="106"/>
        <v>1</v>
      </c>
      <c r="AL36" s="41">
        <f t="shared" si="107"/>
        <v>5</v>
      </c>
      <c r="AM36" s="41">
        <f t="shared" si="108"/>
        <v>4</v>
      </c>
      <c r="AN36" s="41">
        <f t="shared" si="109"/>
        <v>1</v>
      </c>
      <c r="AO36" s="41">
        <f t="shared" si="110"/>
        <v>1</v>
      </c>
      <c r="AP36" s="41">
        <f t="shared" si="111"/>
        <v>1</v>
      </c>
      <c r="AQ36" s="41">
        <f t="shared" si="0"/>
        <v>1</v>
      </c>
      <c r="AR36" s="41">
        <f t="shared" si="1"/>
        <v>1</v>
      </c>
      <c r="AS36" s="41">
        <f t="shared" si="2"/>
        <v>1</v>
      </c>
      <c r="AT36" s="41">
        <f t="shared" si="3"/>
        <v>1</v>
      </c>
      <c r="AU36" s="41">
        <f t="shared" si="4"/>
        <v>1</v>
      </c>
      <c r="AV36" s="41">
        <f t="shared" si="5"/>
        <v>1</v>
      </c>
      <c r="AW36" s="41">
        <f t="shared" si="6"/>
        <v>5</v>
      </c>
      <c r="AX36" s="41">
        <f t="shared" si="7"/>
        <v>1</v>
      </c>
      <c r="AY36" s="41">
        <f t="shared" si="8"/>
        <v>1</v>
      </c>
      <c r="AZ36" s="41">
        <f t="shared" si="9"/>
        <v>1</v>
      </c>
      <c r="BA36" s="41">
        <f t="shared" si="10"/>
        <v>1</v>
      </c>
      <c r="BB36" s="41">
        <f t="shared" si="11"/>
        <v>1</v>
      </c>
      <c r="BC36" s="41">
        <f t="shared" si="12"/>
        <v>1</v>
      </c>
      <c r="BD36" s="41">
        <f t="shared" si="13"/>
        <v>4</v>
      </c>
      <c r="BE36" s="41">
        <f t="shared" si="14"/>
        <v>1</v>
      </c>
      <c r="BF36" s="41">
        <f t="shared" si="15"/>
        <v>1</v>
      </c>
      <c r="BG36" s="41">
        <f t="shared" si="16"/>
        <v>2</v>
      </c>
      <c r="BH36" s="41">
        <f t="shared" si="17"/>
        <v>2</v>
      </c>
      <c r="BI36" s="41">
        <f t="shared" si="18"/>
        <v>1</v>
      </c>
      <c r="BJ36" s="41">
        <f t="shared" si="19"/>
        <v>3</v>
      </c>
      <c r="BK36" s="41">
        <f t="shared" si="20"/>
        <v>1</v>
      </c>
      <c r="BL36" s="44">
        <f t="shared" si="21"/>
        <v>1</v>
      </c>
      <c r="BN36" s="84" t="str">
        <f t="shared" si="118"/>
        <v>EXC19</v>
      </c>
      <c r="BO36" s="45">
        <f t="shared" si="118"/>
        <v>1</v>
      </c>
      <c r="BP36" s="45">
        <f t="shared" si="118"/>
        <v>1</v>
      </c>
      <c r="BQ36" s="45">
        <f t="shared" si="118"/>
        <v>5</v>
      </c>
      <c r="BR36" s="45">
        <f t="shared" si="118"/>
        <v>3</v>
      </c>
      <c r="BS36" s="45">
        <f t="shared" si="118"/>
        <v>4</v>
      </c>
      <c r="BT36" s="45">
        <f t="shared" si="118"/>
        <v>2</v>
      </c>
      <c r="BU36" s="45">
        <f t="shared" si="116"/>
        <v>4</v>
      </c>
      <c r="BV36" s="45">
        <f t="shared" si="116"/>
        <v>1</v>
      </c>
      <c r="BW36" s="45">
        <f t="shared" si="116"/>
        <v>1</v>
      </c>
      <c r="BX36" s="45">
        <f t="shared" si="116"/>
        <v>1</v>
      </c>
      <c r="BY36" s="45">
        <f t="shared" si="116"/>
        <v>1</v>
      </c>
      <c r="BZ36" s="45">
        <f t="shared" si="116"/>
        <v>2</v>
      </c>
      <c r="CA36" s="45">
        <f t="shared" si="116"/>
        <v>2</v>
      </c>
      <c r="CB36" s="45">
        <f t="shared" si="116"/>
        <v>1</v>
      </c>
      <c r="CC36" s="45">
        <f t="shared" si="116"/>
        <v>1</v>
      </c>
      <c r="CD36" s="45">
        <f t="shared" si="114"/>
        <v>4</v>
      </c>
      <c r="CE36" s="45">
        <f t="shared" si="114"/>
        <v>4</v>
      </c>
      <c r="CF36" s="45">
        <f t="shared" si="114"/>
        <v>1</v>
      </c>
      <c r="CG36" s="45">
        <f t="shared" si="114"/>
        <v>1</v>
      </c>
      <c r="CH36" s="45">
        <f t="shared" si="114"/>
        <v>1</v>
      </c>
      <c r="CI36" s="45">
        <f t="shared" si="114"/>
        <v>1</v>
      </c>
      <c r="CJ36" s="45">
        <f t="shared" si="114"/>
        <v>4</v>
      </c>
      <c r="CK36" s="45">
        <f t="shared" si="114"/>
        <v>5</v>
      </c>
      <c r="CL36" s="45">
        <f t="shared" si="114"/>
        <v>1</v>
      </c>
      <c r="CM36" s="45">
        <f t="shared" si="114"/>
        <v>1</v>
      </c>
      <c r="CN36" s="45">
        <f t="shared" si="114"/>
        <v>5</v>
      </c>
      <c r="CO36" s="45">
        <f t="shared" si="114"/>
        <v>4</v>
      </c>
      <c r="CP36" s="45">
        <f t="shared" si="114"/>
        <v>1</v>
      </c>
      <c r="CQ36" s="45">
        <f t="shared" si="114"/>
        <v>1</v>
      </c>
      <c r="CR36" s="45">
        <f t="shared" si="114"/>
        <v>1</v>
      </c>
      <c r="CS36" s="45">
        <f t="shared" si="114"/>
        <v>1</v>
      </c>
      <c r="CT36" s="45">
        <f t="shared" si="121"/>
        <v>1</v>
      </c>
      <c r="CU36" s="45">
        <f t="shared" si="121"/>
        <v>1</v>
      </c>
      <c r="CV36" s="45">
        <f t="shared" si="121"/>
        <v>1</v>
      </c>
      <c r="CW36" s="42" cm="1">
        <f t="array" ref="CW36:DN36">TRANSPOSE(AU36:AU53)</f>
        <v>1</v>
      </c>
      <c r="CX36" s="41">
        <v>1</v>
      </c>
      <c r="CY36" s="41">
        <v>1</v>
      </c>
      <c r="CZ36" s="41">
        <v>1</v>
      </c>
      <c r="DA36" s="41">
        <v>1</v>
      </c>
      <c r="DB36" s="41">
        <v>1</v>
      </c>
      <c r="DC36" s="41">
        <v>1</v>
      </c>
      <c r="DD36" s="41">
        <v>1</v>
      </c>
      <c r="DE36" s="41">
        <v>1</v>
      </c>
      <c r="DF36" s="41">
        <v>1</v>
      </c>
      <c r="DG36" s="41">
        <v>1</v>
      </c>
      <c r="DH36" s="41">
        <v>1</v>
      </c>
      <c r="DI36" s="41">
        <v>1</v>
      </c>
      <c r="DJ36" s="41">
        <v>1</v>
      </c>
      <c r="DK36" s="41">
        <v>1</v>
      </c>
      <c r="DL36" s="41">
        <v>1</v>
      </c>
      <c r="DM36" s="41">
        <v>1</v>
      </c>
      <c r="DN36" s="44">
        <v>1</v>
      </c>
      <c r="DP36" s="84" t="str">
        <f t="shared" si="117"/>
        <v>EXC19</v>
      </c>
      <c r="DQ36" s="51">
        <f t="shared" si="117"/>
        <v>1</v>
      </c>
      <c r="DR36" s="52">
        <f t="shared" si="117"/>
        <v>1</v>
      </c>
      <c r="DS36" s="52">
        <f t="shared" si="117"/>
        <v>5</v>
      </c>
      <c r="DT36" s="52">
        <f t="shared" si="117"/>
        <v>3</v>
      </c>
      <c r="DU36" s="52">
        <f t="shared" si="117"/>
        <v>4</v>
      </c>
      <c r="DV36" s="52">
        <f t="shared" si="117"/>
        <v>2</v>
      </c>
      <c r="DW36" s="52">
        <f t="shared" si="117"/>
        <v>4</v>
      </c>
      <c r="DX36" s="52">
        <f t="shared" si="117"/>
        <v>1</v>
      </c>
      <c r="DY36" s="52">
        <f t="shared" si="115"/>
        <v>1</v>
      </c>
      <c r="DZ36" s="52">
        <f t="shared" si="115"/>
        <v>1</v>
      </c>
      <c r="EA36" s="52">
        <f t="shared" si="115"/>
        <v>1</v>
      </c>
      <c r="EB36" s="52">
        <f t="shared" si="115"/>
        <v>2</v>
      </c>
      <c r="EC36" s="52">
        <f t="shared" si="115"/>
        <v>2</v>
      </c>
      <c r="ED36" s="52">
        <f t="shared" si="115"/>
        <v>1</v>
      </c>
      <c r="EE36" s="52">
        <f t="shared" si="115"/>
        <v>1</v>
      </c>
      <c r="EF36" s="52">
        <f t="shared" si="113"/>
        <v>4</v>
      </c>
      <c r="EG36" s="52">
        <f t="shared" si="113"/>
        <v>4</v>
      </c>
      <c r="EH36" s="52">
        <f t="shared" si="113"/>
        <v>1</v>
      </c>
      <c r="EI36" s="52">
        <f t="shared" si="113"/>
        <v>1</v>
      </c>
      <c r="EJ36" s="52">
        <f t="shared" si="113"/>
        <v>1</v>
      </c>
      <c r="EK36" s="52">
        <f t="shared" si="113"/>
        <v>1</v>
      </c>
      <c r="EL36" s="52">
        <f t="shared" si="113"/>
        <v>4</v>
      </c>
      <c r="EM36" s="52">
        <f t="shared" si="113"/>
        <v>5</v>
      </c>
      <c r="EN36" s="52">
        <f t="shared" si="113"/>
        <v>1</v>
      </c>
      <c r="EO36" s="52">
        <f t="shared" si="113"/>
        <v>1</v>
      </c>
      <c r="EP36" s="52">
        <f t="shared" si="113"/>
        <v>5</v>
      </c>
      <c r="EQ36" s="52">
        <f t="shared" si="113"/>
        <v>4</v>
      </c>
      <c r="ER36" s="52">
        <f t="shared" si="113"/>
        <v>1</v>
      </c>
      <c r="ES36" s="52">
        <f t="shared" si="113"/>
        <v>1</v>
      </c>
      <c r="ET36" s="52">
        <f t="shared" si="113"/>
        <v>1</v>
      </c>
      <c r="EU36" s="52">
        <f t="shared" si="113"/>
        <v>1</v>
      </c>
      <c r="EV36" s="52">
        <f t="shared" si="120"/>
        <v>1</v>
      </c>
      <c r="EW36" s="52">
        <f t="shared" si="120"/>
        <v>1</v>
      </c>
      <c r="EX36" s="52">
        <f t="shared" si="120"/>
        <v>1</v>
      </c>
      <c r="EY36" s="52">
        <f t="shared" si="120"/>
        <v>1</v>
      </c>
      <c r="EZ36" s="50" cm="1">
        <f t="array" ref="EZ36">MINVERSE(CX36)</f>
        <v>1</v>
      </c>
      <c r="FA36" s="50" cm="1">
        <f t="array" ref="FA36">MINVERSE(CY36)</f>
        <v>1</v>
      </c>
      <c r="FB36" s="50" cm="1">
        <f t="array" ref="FB36">MINVERSE(CZ36)</f>
        <v>1</v>
      </c>
      <c r="FC36" s="50" cm="1">
        <f t="array" ref="FC36">MINVERSE(DA36)</f>
        <v>1</v>
      </c>
      <c r="FD36" s="50" cm="1">
        <f t="array" ref="FD36">MINVERSE(DB36)</f>
        <v>1</v>
      </c>
      <c r="FE36" s="50" cm="1">
        <f t="array" ref="FE36">MINVERSE(DC36)</f>
        <v>1</v>
      </c>
      <c r="FF36" s="50" cm="1">
        <f t="array" ref="FF36">MINVERSE(DD36)</f>
        <v>1</v>
      </c>
      <c r="FG36" s="50" cm="1">
        <f t="array" ref="FG36">MINVERSE(DE36)</f>
        <v>1</v>
      </c>
      <c r="FH36" s="50" cm="1">
        <f t="array" ref="FH36">MINVERSE(DF36)</f>
        <v>1</v>
      </c>
      <c r="FI36" s="50" cm="1">
        <f t="array" ref="FI36">MINVERSE(DG36)</f>
        <v>1</v>
      </c>
      <c r="FJ36" s="50" cm="1">
        <f t="array" ref="FJ36">MINVERSE(DH36)</f>
        <v>1</v>
      </c>
      <c r="FK36" s="50" cm="1">
        <f t="array" ref="FK36">MINVERSE(DI36)</f>
        <v>1</v>
      </c>
      <c r="FL36" s="50" cm="1">
        <f t="array" ref="FL36">MINVERSE(DJ36)</f>
        <v>1</v>
      </c>
      <c r="FM36" s="50" cm="1">
        <f t="array" ref="FM36">MINVERSE(DK36)</f>
        <v>1</v>
      </c>
      <c r="FN36" s="50" cm="1">
        <f t="array" ref="FN36">MINVERSE(DL36)</f>
        <v>1</v>
      </c>
      <c r="FO36" s="50" cm="1">
        <f t="array" ref="FO36">MINVERSE(DM36)</f>
        <v>1</v>
      </c>
      <c r="FP36" s="62" cm="1">
        <f t="array" ref="FP36">MINVERSE(DN36)</f>
        <v>1</v>
      </c>
      <c r="FR36" s="84" t="str">
        <f t="shared" si="24"/>
        <v>EXC19</v>
      </c>
      <c r="FS36" s="59">
        <f t="shared" si="25"/>
        <v>1.9230769230769232E-2</v>
      </c>
      <c r="FT36" s="59">
        <f t="shared" si="26"/>
        <v>1.9230769230769232E-2</v>
      </c>
      <c r="FU36" s="59">
        <f t="shared" si="27"/>
        <v>2.6881720430107527E-2</v>
      </c>
      <c r="FV36" s="59">
        <f t="shared" si="28"/>
        <v>2.7397260273972601E-2</v>
      </c>
      <c r="FW36" s="59">
        <f t="shared" si="29"/>
        <v>2.7210884353741496E-2</v>
      </c>
      <c r="FX36" s="59">
        <f t="shared" si="30"/>
        <v>2.6030368763557479E-2</v>
      </c>
      <c r="FY36" s="59">
        <f t="shared" si="31"/>
        <v>2.7397260273972601E-2</v>
      </c>
      <c r="FZ36" s="59">
        <f t="shared" si="32"/>
        <v>2.0604395604395604E-2</v>
      </c>
      <c r="GA36" s="59">
        <f t="shared" si="33"/>
        <v>2.0604395604395604E-2</v>
      </c>
      <c r="GB36" s="59">
        <f t="shared" si="34"/>
        <v>1.8720748829953195E-2</v>
      </c>
      <c r="GC36" s="59">
        <f t="shared" si="35"/>
        <v>1.8720748829953195E-2</v>
      </c>
      <c r="GD36" s="59">
        <f t="shared" si="36"/>
        <v>2.6905829596412554E-2</v>
      </c>
      <c r="GE36" s="59">
        <f t="shared" si="37"/>
        <v>2.6905829596412554E-2</v>
      </c>
      <c r="GF36" s="59">
        <f t="shared" si="38"/>
        <v>2.1037868162692847E-2</v>
      </c>
      <c r="GG36" s="59">
        <f t="shared" si="39"/>
        <v>2.1037868162692847E-2</v>
      </c>
      <c r="GH36" s="59">
        <f t="shared" si="40"/>
        <v>3.125E-2</v>
      </c>
      <c r="GI36" s="59">
        <f t="shared" si="41"/>
        <v>3.125E-2</v>
      </c>
      <c r="GJ36" s="59">
        <f t="shared" si="42"/>
        <v>1.9199999999999998E-2</v>
      </c>
      <c r="GK36" s="59">
        <f t="shared" si="43"/>
        <v>1.9199999999999998E-2</v>
      </c>
      <c r="GL36" s="59">
        <f t="shared" si="44"/>
        <v>1.9199999999999998E-2</v>
      </c>
      <c r="GM36" s="59">
        <f t="shared" si="45"/>
        <v>2.1723388848660392E-2</v>
      </c>
      <c r="GN36" s="59">
        <f t="shared" si="46"/>
        <v>3.3613445378151259E-2</v>
      </c>
      <c r="GO36" s="59">
        <f t="shared" si="47"/>
        <v>3.4722222222222224E-2</v>
      </c>
      <c r="GP36" s="59">
        <f t="shared" si="48"/>
        <v>2.2480329711502434E-2</v>
      </c>
      <c r="GQ36" s="59">
        <f t="shared" si="49"/>
        <v>2.4340770791075054E-2</v>
      </c>
      <c r="GR36" s="59">
        <f t="shared" si="50"/>
        <v>3.7037037037037035E-2</v>
      </c>
      <c r="GS36" s="59">
        <f t="shared" si="51"/>
        <v>3.5714285714285712E-2</v>
      </c>
      <c r="GT36" s="59">
        <f t="shared" si="52"/>
        <v>2.3291925465838508E-2</v>
      </c>
      <c r="GU36" s="59">
        <f t="shared" si="53"/>
        <v>2.072538860103627E-2</v>
      </c>
      <c r="GV36" s="59">
        <f t="shared" si="54"/>
        <v>2.3291925465838508E-2</v>
      </c>
      <c r="GW36" s="59">
        <f t="shared" si="55"/>
        <v>2.3291925465838508E-2</v>
      </c>
      <c r="GX36" s="59">
        <f t="shared" si="56"/>
        <v>2.3291925465838508E-2</v>
      </c>
      <c r="GY36" s="59">
        <f t="shared" si="57"/>
        <v>2.3291925465838508E-2</v>
      </c>
      <c r="GZ36" s="59">
        <f t="shared" si="58"/>
        <v>2.3291925465838508E-2</v>
      </c>
      <c r="HA36" s="59">
        <f t="shared" si="59"/>
        <v>2.3291925465838508E-2</v>
      </c>
      <c r="HB36" s="59">
        <f t="shared" si="60"/>
        <v>2.3291925465838508E-2</v>
      </c>
      <c r="HC36" s="59">
        <f t="shared" si="61"/>
        <v>0.01</v>
      </c>
      <c r="HD36" s="59">
        <f t="shared" si="62"/>
        <v>2.6235242675994759E-2</v>
      </c>
      <c r="HE36" s="59">
        <f t="shared" si="63"/>
        <v>2.3734177215189875E-2</v>
      </c>
      <c r="HF36" s="59">
        <f t="shared" si="64"/>
        <v>2.1505376344086023E-2</v>
      </c>
      <c r="HG36" s="59">
        <f t="shared" si="65"/>
        <v>2.3734177215189875E-2</v>
      </c>
      <c r="HH36" s="59">
        <f t="shared" si="66"/>
        <v>2.1505376344086023E-2</v>
      </c>
      <c r="HI36" s="59">
        <f t="shared" si="67"/>
        <v>2.3734177215189875E-2</v>
      </c>
      <c r="HJ36" s="59">
        <f t="shared" si="68"/>
        <v>1.4492753623188406E-2</v>
      </c>
      <c r="HK36" s="59">
        <f t="shared" si="69"/>
        <v>2.4164317358034634E-2</v>
      </c>
      <c r="HL36" s="59">
        <f t="shared" si="70"/>
        <v>2.1818181818181816E-2</v>
      </c>
      <c r="HM36" s="59">
        <f t="shared" si="71"/>
        <v>2.0066889632107024E-2</v>
      </c>
      <c r="HN36" s="59">
        <f t="shared" si="72"/>
        <v>2.0066889632107024E-2</v>
      </c>
      <c r="HO36" s="59">
        <f t="shared" si="73"/>
        <v>2.1818181818181816E-2</v>
      </c>
      <c r="HP36" s="59">
        <f t="shared" si="74"/>
        <v>1.8867924528301886E-2</v>
      </c>
      <c r="HQ36" s="59">
        <f t="shared" si="75"/>
        <v>3.0090270812437318E-2</v>
      </c>
      <c r="HR36" s="59">
        <f t="shared" si="76"/>
        <v>3.1023784901758021E-2</v>
      </c>
      <c r="HT36" s="15">
        <f t="shared" si="77"/>
        <v>1.237566710108511</v>
      </c>
      <c r="HU36" s="24">
        <f t="shared" si="78"/>
        <v>2.3799359809779066E-2</v>
      </c>
      <c r="HV36" s="25">
        <f t="shared" si="112"/>
        <v>2.3799359809779066</v>
      </c>
    </row>
    <row r="37" spans="1:230" ht="15" customHeight="1" thickBot="1" x14ac:dyDescent="0.35">
      <c r="A37" s="84"/>
      <c r="B37" s="84" t="s">
        <v>251</v>
      </c>
      <c r="C37" s="86" t="s">
        <v>138</v>
      </c>
      <c r="D37" s="87" t="s">
        <v>42</v>
      </c>
      <c r="E37" s="85" t="s">
        <v>26</v>
      </c>
      <c r="F37" s="85" t="s">
        <v>2</v>
      </c>
      <c r="G37" s="85" t="s">
        <v>125</v>
      </c>
      <c r="H37" s="84">
        <v>3</v>
      </c>
      <c r="I37" s="90">
        <f t="shared" si="119"/>
        <v>2</v>
      </c>
      <c r="J37" s="24">
        <f t="shared" si="80"/>
        <v>2.3799359809779066E-2</v>
      </c>
      <c r="L37" s="85" t="str">
        <f t="shared" si="81"/>
        <v>EXC20</v>
      </c>
      <c r="M37" s="41">
        <f t="shared" si="82"/>
        <v>1</v>
      </c>
      <c r="N37" s="41">
        <f t="shared" si="83"/>
        <v>1</v>
      </c>
      <c r="O37" s="41">
        <f t="shared" si="84"/>
        <v>5</v>
      </c>
      <c r="P37" s="41">
        <f t="shared" si="85"/>
        <v>3</v>
      </c>
      <c r="Q37" s="41">
        <f t="shared" si="86"/>
        <v>4</v>
      </c>
      <c r="R37" s="41">
        <f t="shared" si="87"/>
        <v>2</v>
      </c>
      <c r="S37" s="41">
        <f t="shared" si="88"/>
        <v>4</v>
      </c>
      <c r="T37" s="41">
        <f t="shared" si="89"/>
        <v>1</v>
      </c>
      <c r="U37" s="41">
        <f t="shared" si="90"/>
        <v>1</v>
      </c>
      <c r="V37" s="41">
        <f t="shared" si="91"/>
        <v>1</v>
      </c>
      <c r="W37" s="41">
        <f t="shared" si="92"/>
        <v>1</v>
      </c>
      <c r="X37" s="41">
        <f t="shared" si="93"/>
        <v>2</v>
      </c>
      <c r="Y37" s="41">
        <f t="shared" si="94"/>
        <v>2</v>
      </c>
      <c r="Z37" s="41">
        <f t="shared" si="95"/>
        <v>1</v>
      </c>
      <c r="AA37" s="41">
        <f t="shared" si="96"/>
        <v>1</v>
      </c>
      <c r="AB37" s="41">
        <f t="shared" si="97"/>
        <v>4</v>
      </c>
      <c r="AC37" s="41">
        <f t="shared" si="98"/>
        <v>4</v>
      </c>
      <c r="AD37" s="41">
        <f t="shared" si="99"/>
        <v>1</v>
      </c>
      <c r="AE37" s="41">
        <f t="shared" si="100"/>
        <v>1</v>
      </c>
      <c r="AF37" s="41">
        <f t="shared" si="101"/>
        <v>1</v>
      </c>
      <c r="AG37" s="41">
        <f t="shared" si="102"/>
        <v>1</v>
      </c>
      <c r="AH37" s="41">
        <f t="shared" si="103"/>
        <v>4</v>
      </c>
      <c r="AI37" s="41">
        <f t="shared" si="104"/>
        <v>5</v>
      </c>
      <c r="AJ37" s="41">
        <f t="shared" si="105"/>
        <v>1</v>
      </c>
      <c r="AK37" s="41">
        <f t="shared" si="106"/>
        <v>1</v>
      </c>
      <c r="AL37" s="41">
        <f t="shared" si="107"/>
        <v>5</v>
      </c>
      <c r="AM37" s="41">
        <f t="shared" si="108"/>
        <v>4</v>
      </c>
      <c r="AN37" s="41">
        <f t="shared" si="109"/>
        <v>1</v>
      </c>
      <c r="AO37" s="41">
        <f t="shared" si="110"/>
        <v>1</v>
      </c>
      <c r="AP37" s="41">
        <f t="shared" si="111"/>
        <v>1</v>
      </c>
      <c r="AQ37" s="41">
        <f t="shared" si="0"/>
        <v>1</v>
      </c>
      <c r="AR37" s="41">
        <f t="shared" si="1"/>
        <v>1</v>
      </c>
      <c r="AS37" s="41">
        <f t="shared" si="2"/>
        <v>1</v>
      </c>
      <c r="AT37" s="41">
        <f t="shared" si="3"/>
        <v>1</v>
      </c>
      <c r="AU37" s="41">
        <f t="shared" si="4"/>
        <v>1</v>
      </c>
      <c r="AV37" s="41">
        <f t="shared" si="5"/>
        <v>1</v>
      </c>
      <c r="AW37" s="41">
        <f t="shared" si="6"/>
        <v>5</v>
      </c>
      <c r="AX37" s="41">
        <f t="shared" si="7"/>
        <v>1</v>
      </c>
      <c r="AY37" s="41">
        <f t="shared" si="8"/>
        <v>1</v>
      </c>
      <c r="AZ37" s="41">
        <f t="shared" si="9"/>
        <v>1</v>
      </c>
      <c r="BA37" s="41">
        <f t="shared" si="10"/>
        <v>1</v>
      </c>
      <c r="BB37" s="41">
        <f t="shared" si="11"/>
        <v>1</v>
      </c>
      <c r="BC37" s="41">
        <f t="shared" si="12"/>
        <v>1</v>
      </c>
      <c r="BD37" s="41">
        <f t="shared" si="13"/>
        <v>4</v>
      </c>
      <c r="BE37" s="41">
        <f t="shared" si="14"/>
        <v>1</v>
      </c>
      <c r="BF37" s="41">
        <f t="shared" si="15"/>
        <v>1</v>
      </c>
      <c r="BG37" s="41">
        <f t="shared" si="16"/>
        <v>2</v>
      </c>
      <c r="BH37" s="41">
        <f t="shared" si="17"/>
        <v>2</v>
      </c>
      <c r="BI37" s="41">
        <f t="shared" si="18"/>
        <v>1</v>
      </c>
      <c r="BJ37" s="41">
        <f t="shared" si="19"/>
        <v>3</v>
      </c>
      <c r="BK37" s="41">
        <f t="shared" si="20"/>
        <v>1</v>
      </c>
      <c r="BL37" s="44">
        <f t="shared" si="21"/>
        <v>1</v>
      </c>
      <c r="BN37" s="84" t="str">
        <f t="shared" si="118"/>
        <v>EXC20</v>
      </c>
      <c r="BO37" s="45">
        <f t="shared" si="118"/>
        <v>1</v>
      </c>
      <c r="BP37" s="45">
        <f t="shared" si="118"/>
        <v>1</v>
      </c>
      <c r="BQ37" s="45">
        <f t="shared" si="118"/>
        <v>5</v>
      </c>
      <c r="BR37" s="45">
        <f t="shared" si="118"/>
        <v>3</v>
      </c>
      <c r="BS37" s="45">
        <f t="shared" si="118"/>
        <v>4</v>
      </c>
      <c r="BT37" s="45">
        <f t="shared" si="118"/>
        <v>2</v>
      </c>
      <c r="BU37" s="45">
        <f t="shared" si="116"/>
        <v>4</v>
      </c>
      <c r="BV37" s="45">
        <f t="shared" si="116"/>
        <v>1</v>
      </c>
      <c r="BW37" s="45">
        <f t="shared" si="116"/>
        <v>1</v>
      </c>
      <c r="BX37" s="45">
        <f t="shared" si="116"/>
        <v>1</v>
      </c>
      <c r="BY37" s="45">
        <f t="shared" si="116"/>
        <v>1</v>
      </c>
      <c r="BZ37" s="45">
        <f t="shared" si="116"/>
        <v>2</v>
      </c>
      <c r="CA37" s="45">
        <f t="shared" si="116"/>
        <v>2</v>
      </c>
      <c r="CB37" s="45">
        <f t="shared" si="116"/>
        <v>1</v>
      </c>
      <c r="CC37" s="45">
        <f t="shared" si="116"/>
        <v>1</v>
      </c>
      <c r="CD37" s="45">
        <f t="shared" si="114"/>
        <v>4</v>
      </c>
      <c r="CE37" s="45">
        <f t="shared" si="114"/>
        <v>4</v>
      </c>
      <c r="CF37" s="45">
        <f t="shared" si="114"/>
        <v>1</v>
      </c>
      <c r="CG37" s="45">
        <f t="shared" si="114"/>
        <v>1</v>
      </c>
      <c r="CH37" s="45">
        <f t="shared" si="114"/>
        <v>1</v>
      </c>
      <c r="CI37" s="45">
        <f t="shared" si="114"/>
        <v>1</v>
      </c>
      <c r="CJ37" s="45">
        <f t="shared" si="114"/>
        <v>4</v>
      </c>
      <c r="CK37" s="45">
        <f t="shared" si="114"/>
        <v>5</v>
      </c>
      <c r="CL37" s="45">
        <f t="shared" si="114"/>
        <v>1</v>
      </c>
      <c r="CM37" s="45">
        <f t="shared" si="114"/>
        <v>1</v>
      </c>
      <c r="CN37" s="45">
        <f t="shared" si="114"/>
        <v>5</v>
      </c>
      <c r="CO37" s="45">
        <f t="shared" si="114"/>
        <v>4</v>
      </c>
      <c r="CP37" s="45">
        <f t="shared" si="114"/>
        <v>1</v>
      </c>
      <c r="CQ37" s="45">
        <f t="shared" si="114"/>
        <v>1</v>
      </c>
      <c r="CR37" s="45">
        <f t="shared" si="114"/>
        <v>1</v>
      </c>
      <c r="CS37" s="45">
        <f t="shared" si="114"/>
        <v>1</v>
      </c>
      <c r="CT37" s="45">
        <f t="shared" si="121"/>
        <v>1</v>
      </c>
      <c r="CU37" s="45">
        <f t="shared" si="121"/>
        <v>1</v>
      </c>
      <c r="CV37" s="45">
        <f t="shared" si="121"/>
        <v>1</v>
      </c>
      <c r="CW37" s="45">
        <f t="shared" si="121"/>
        <v>1</v>
      </c>
      <c r="CX37" s="42" cm="1">
        <f t="array" ref="CX37:DN37">TRANSPOSE(AV37:AV53)</f>
        <v>1</v>
      </c>
      <c r="CY37" s="41">
        <v>1</v>
      </c>
      <c r="CZ37" s="41">
        <v>1</v>
      </c>
      <c r="DA37" s="41">
        <v>1</v>
      </c>
      <c r="DB37" s="41">
        <v>1</v>
      </c>
      <c r="DC37" s="41">
        <v>1</v>
      </c>
      <c r="DD37" s="41">
        <v>1</v>
      </c>
      <c r="DE37" s="41">
        <v>1</v>
      </c>
      <c r="DF37" s="41">
        <v>1</v>
      </c>
      <c r="DG37" s="41">
        <v>1</v>
      </c>
      <c r="DH37" s="41">
        <v>1</v>
      </c>
      <c r="DI37" s="41">
        <v>1</v>
      </c>
      <c r="DJ37" s="41">
        <v>1</v>
      </c>
      <c r="DK37" s="41">
        <v>1</v>
      </c>
      <c r="DL37" s="41">
        <v>1</v>
      </c>
      <c r="DM37" s="41">
        <v>1</v>
      </c>
      <c r="DN37" s="44">
        <v>1</v>
      </c>
      <c r="DP37" s="84" t="str">
        <f t="shared" si="117"/>
        <v>EXC20</v>
      </c>
      <c r="DQ37" s="51">
        <f t="shared" si="117"/>
        <v>1</v>
      </c>
      <c r="DR37" s="52">
        <f t="shared" si="117"/>
        <v>1</v>
      </c>
      <c r="DS37" s="52">
        <f t="shared" si="117"/>
        <v>5</v>
      </c>
      <c r="DT37" s="52">
        <f t="shared" si="117"/>
        <v>3</v>
      </c>
      <c r="DU37" s="52">
        <f t="shared" si="117"/>
        <v>4</v>
      </c>
      <c r="DV37" s="52">
        <f t="shared" si="117"/>
        <v>2</v>
      </c>
      <c r="DW37" s="52">
        <f t="shared" si="117"/>
        <v>4</v>
      </c>
      <c r="DX37" s="52">
        <f t="shared" si="117"/>
        <v>1</v>
      </c>
      <c r="DY37" s="52">
        <f t="shared" si="115"/>
        <v>1</v>
      </c>
      <c r="DZ37" s="52">
        <f t="shared" si="115"/>
        <v>1</v>
      </c>
      <c r="EA37" s="52">
        <f t="shared" si="115"/>
        <v>1</v>
      </c>
      <c r="EB37" s="52">
        <f t="shared" si="115"/>
        <v>2</v>
      </c>
      <c r="EC37" s="52">
        <f t="shared" si="115"/>
        <v>2</v>
      </c>
      <c r="ED37" s="52">
        <f t="shared" si="115"/>
        <v>1</v>
      </c>
      <c r="EE37" s="52">
        <f t="shared" si="115"/>
        <v>1</v>
      </c>
      <c r="EF37" s="52">
        <f t="shared" si="113"/>
        <v>4</v>
      </c>
      <c r="EG37" s="52">
        <f t="shared" si="113"/>
        <v>4</v>
      </c>
      <c r="EH37" s="52">
        <f t="shared" si="113"/>
        <v>1</v>
      </c>
      <c r="EI37" s="52">
        <f t="shared" si="113"/>
        <v>1</v>
      </c>
      <c r="EJ37" s="52">
        <f t="shared" si="113"/>
        <v>1</v>
      </c>
      <c r="EK37" s="52">
        <f t="shared" si="113"/>
        <v>1</v>
      </c>
      <c r="EL37" s="52">
        <f t="shared" si="113"/>
        <v>4</v>
      </c>
      <c r="EM37" s="52">
        <f t="shared" si="113"/>
        <v>5</v>
      </c>
      <c r="EN37" s="52">
        <f t="shared" si="113"/>
        <v>1</v>
      </c>
      <c r="EO37" s="52">
        <f t="shared" si="113"/>
        <v>1</v>
      </c>
      <c r="EP37" s="52">
        <f t="shared" si="113"/>
        <v>5</v>
      </c>
      <c r="EQ37" s="52">
        <f t="shared" si="113"/>
        <v>4</v>
      </c>
      <c r="ER37" s="52">
        <f t="shared" si="113"/>
        <v>1</v>
      </c>
      <c r="ES37" s="52">
        <f t="shared" si="113"/>
        <v>1</v>
      </c>
      <c r="ET37" s="52">
        <f t="shared" si="113"/>
        <v>1</v>
      </c>
      <c r="EU37" s="52">
        <f t="shared" si="113"/>
        <v>1</v>
      </c>
      <c r="EV37" s="52">
        <f t="shared" si="120"/>
        <v>1</v>
      </c>
      <c r="EW37" s="52">
        <f t="shared" si="120"/>
        <v>1</v>
      </c>
      <c r="EX37" s="52">
        <f t="shared" si="120"/>
        <v>1</v>
      </c>
      <c r="EY37" s="52">
        <f t="shared" si="120"/>
        <v>1</v>
      </c>
      <c r="EZ37" s="52">
        <f t="shared" si="120"/>
        <v>1</v>
      </c>
      <c r="FA37" s="50" cm="1">
        <f t="array" ref="FA37">MINVERSE(CY37)</f>
        <v>1</v>
      </c>
      <c r="FB37" s="50" cm="1">
        <f t="array" ref="FB37">MINVERSE(CZ37)</f>
        <v>1</v>
      </c>
      <c r="FC37" s="50" cm="1">
        <f t="array" ref="FC37">MINVERSE(DA37)</f>
        <v>1</v>
      </c>
      <c r="FD37" s="50" cm="1">
        <f t="array" ref="FD37">MINVERSE(DB37)</f>
        <v>1</v>
      </c>
      <c r="FE37" s="50" cm="1">
        <f t="array" ref="FE37">MINVERSE(DC37)</f>
        <v>1</v>
      </c>
      <c r="FF37" s="50" cm="1">
        <f t="array" ref="FF37">MINVERSE(DD37)</f>
        <v>1</v>
      </c>
      <c r="FG37" s="50" cm="1">
        <f t="array" ref="FG37">MINVERSE(DE37)</f>
        <v>1</v>
      </c>
      <c r="FH37" s="50" cm="1">
        <f t="array" ref="FH37">MINVERSE(DF37)</f>
        <v>1</v>
      </c>
      <c r="FI37" s="50" cm="1">
        <f t="array" ref="FI37">MINVERSE(DG37)</f>
        <v>1</v>
      </c>
      <c r="FJ37" s="50" cm="1">
        <f t="array" ref="FJ37">MINVERSE(DH37)</f>
        <v>1</v>
      </c>
      <c r="FK37" s="50" cm="1">
        <f t="array" ref="FK37">MINVERSE(DI37)</f>
        <v>1</v>
      </c>
      <c r="FL37" s="50" cm="1">
        <f t="array" ref="FL37">MINVERSE(DJ37)</f>
        <v>1</v>
      </c>
      <c r="FM37" s="50" cm="1">
        <f t="array" ref="FM37">MINVERSE(DK37)</f>
        <v>1</v>
      </c>
      <c r="FN37" s="50" cm="1">
        <f t="array" ref="FN37">MINVERSE(DL37)</f>
        <v>1</v>
      </c>
      <c r="FO37" s="50" cm="1">
        <f t="array" ref="FO37">MINVERSE(DM37)</f>
        <v>1</v>
      </c>
      <c r="FP37" s="62" cm="1">
        <f t="array" ref="FP37">MINVERSE(DN37)</f>
        <v>1</v>
      </c>
      <c r="FR37" s="84" t="str">
        <f t="shared" si="24"/>
        <v>EXC20</v>
      </c>
      <c r="FS37" s="59">
        <f t="shared" si="25"/>
        <v>1.9230769230769232E-2</v>
      </c>
      <c r="FT37" s="59">
        <f t="shared" si="26"/>
        <v>1.9230769230769232E-2</v>
      </c>
      <c r="FU37" s="59">
        <f t="shared" si="27"/>
        <v>2.6881720430107527E-2</v>
      </c>
      <c r="FV37" s="59">
        <f t="shared" si="28"/>
        <v>2.7397260273972601E-2</v>
      </c>
      <c r="FW37" s="59">
        <f t="shared" si="29"/>
        <v>2.7210884353741496E-2</v>
      </c>
      <c r="FX37" s="59">
        <f t="shared" si="30"/>
        <v>2.6030368763557479E-2</v>
      </c>
      <c r="FY37" s="59">
        <f t="shared" si="31"/>
        <v>2.7397260273972601E-2</v>
      </c>
      <c r="FZ37" s="59">
        <f t="shared" si="32"/>
        <v>2.0604395604395604E-2</v>
      </c>
      <c r="GA37" s="59">
        <f t="shared" si="33"/>
        <v>2.0604395604395604E-2</v>
      </c>
      <c r="GB37" s="59">
        <f t="shared" si="34"/>
        <v>1.8720748829953195E-2</v>
      </c>
      <c r="GC37" s="59">
        <f t="shared" si="35"/>
        <v>1.8720748829953195E-2</v>
      </c>
      <c r="GD37" s="59">
        <f t="shared" si="36"/>
        <v>2.6905829596412554E-2</v>
      </c>
      <c r="GE37" s="59">
        <f t="shared" si="37"/>
        <v>2.6905829596412554E-2</v>
      </c>
      <c r="GF37" s="59">
        <f t="shared" si="38"/>
        <v>2.1037868162692847E-2</v>
      </c>
      <c r="GG37" s="59">
        <f t="shared" si="39"/>
        <v>2.1037868162692847E-2</v>
      </c>
      <c r="GH37" s="59">
        <f t="shared" si="40"/>
        <v>3.125E-2</v>
      </c>
      <c r="GI37" s="59">
        <f t="shared" si="41"/>
        <v>3.125E-2</v>
      </c>
      <c r="GJ37" s="59">
        <f t="shared" si="42"/>
        <v>1.9199999999999998E-2</v>
      </c>
      <c r="GK37" s="59">
        <f t="shared" si="43"/>
        <v>1.9199999999999998E-2</v>
      </c>
      <c r="GL37" s="59">
        <f t="shared" si="44"/>
        <v>1.9199999999999998E-2</v>
      </c>
      <c r="GM37" s="59">
        <f t="shared" si="45"/>
        <v>2.1723388848660392E-2</v>
      </c>
      <c r="GN37" s="59">
        <f t="shared" si="46"/>
        <v>3.3613445378151259E-2</v>
      </c>
      <c r="GO37" s="59">
        <f t="shared" si="47"/>
        <v>3.4722222222222224E-2</v>
      </c>
      <c r="GP37" s="59">
        <f t="shared" si="48"/>
        <v>2.2480329711502434E-2</v>
      </c>
      <c r="GQ37" s="59">
        <f t="shared" si="49"/>
        <v>2.4340770791075054E-2</v>
      </c>
      <c r="GR37" s="59">
        <f t="shared" si="50"/>
        <v>3.7037037037037035E-2</v>
      </c>
      <c r="GS37" s="59">
        <f t="shared" si="51"/>
        <v>3.5714285714285712E-2</v>
      </c>
      <c r="GT37" s="59">
        <f t="shared" si="52"/>
        <v>2.3291925465838508E-2</v>
      </c>
      <c r="GU37" s="59">
        <f t="shared" si="53"/>
        <v>2.072538860103627E-2</v>
      </c>
      <c r="GV37" s="59">
        <f t="shared" si="54"/>
        <v>2.3291925465838508E-2</v>
      </c>
      <c r="GW37" s="59">
        <f t="shared" si="55"/>
        <v>2.3291925465838508E-2</v>
      </c>
      <c r="GX37" s="59">
        <f t="shared" si="56"/>
        <v>2.3291925465838508E-2</v>
      </c>
      <c r="GY37" s="59">
        <f t="shared" si="57"/>
        <v>2.3291925465838508E-2</v>
      </c>
      <c r="GZ37" s="59">
        <f t="shared" si="58"/>
        <v>2.3291925465838508E-2</v>
      </c>
      <c r="HA37" s="59">
        <f t="shared" si="59"/>
        <v>2.3291925465838508E-2</v>
      </c>
      <c r="HB37" s="59">
        <f t="shared" si="60"/>
        <v>2.3291925465838508E-2</v>
      </c>
      <c r="HC37" s="59">
        <f t="shared" si="61"/>
        <v>0.01</v>
      </c>
      <c r="HD37" s="59">
        <f t="shared" si="62"/>
        <v>2.6235242675994759E-2</v>
      </c>
      <c r="HE37" s="59">
        <f t="shared" si="63"/>
        <v>2.3734177215189875E-2</v>
      </c>
      <c r="HF37" s="59">
        <f t="shared" si="64"/>
        <v>2.1505376344086023E-2</v>
      </c>
      <c r="HG37" s="59">
        <f t="shared" si="65"/>
        <v>2.3734177215189875E-2</v>
      </c>
      <c r="HH37" s="59">
        <f t="shared" si="66"/>
        <v>2.1505376344086023E-2</v>
      </c>
      <c r="HI37" s="59">
        <f t="shared" si="67"/>
        <v>2.3734177215189875E-2</v>
      </c>
      <c r="HJ37" s="59">
        <f t="shared" si="68"/>
        <v>1.4492753623188406E-2</v>
      </c>
      <c r="HK37" s="59">
        <f t="shared" si="69"/>
        <v>2.4164317358034634E-2</v>
      </c>
      <c r="HL37" s="59">
        <f t="shared" si="70"/>
        <v>2.1818181818181816E-2</v>
      </c>
      <c r="HM37" s="59">
        <f t="shared" si="71"/>
        <v>2.0066889632107024E-2</v>
      </c>
      <c r="HN37" s="59">
        <f t="shared" si="72"/>
        <v>2.0066889632107024E-2</v>
      </c>
      <c r="HO37" s="59">
        <f t="shared" si="73"/>
        <v>2.1818181818181816E-2</v>
      </c>
      <c r="HP37" s="59">
        <f t="shared" si="74"/>
        <v>1.8867924528301886E-2</v>
      </c>
      <c r="HQ37" s="59">
        <f t="shared" si="75"/>
        <v>3.0090270812437318E-2</v>
      </c>
      <c r="HR37" s="59">
        <f t="shared" si="76"/>
        <v>3.1023784901758021E-2</v>
      </c>
      <c r="HT37" s="15">
        <f t="shared" si="77"/>
        <v>1.237566710108511</v>
      </c>
      <c r="HU37" s="24">
        <f t="shared" si="78"/>
        <v>2.3799359809779066E-2</v>
      </c>
      <c r="HV37" s="25">
        <f t="shared" si="112"/>
        <v>2.3799359809779066</v>
      </c>
    </row>
    <row r="38" spans="1:230" ht="15" customHeight="1" thickBot="1" x14ac:dyDescent="0.35">
      <c r="A38" s="84"/>
      <c r="B38" s="84" t="s">
        <v>252</v>
      </c>
      <c r="C38" s="86" t="s">
        <v>148</v>
      </c>
      <c r="D38" s="87"/>
      <c r="E38" s="85" t="s">
        <v>26</v>
      </c>
      <c r="F38" s="85" t="s">
        <v>2</v>
      </c>
      <c r="G38" s="85"/>
      <c r="H38" s="84">
        <v>21</v>
      </c>
      <c r="I38" s="90">
        <f t="shared" si="119"/>
        <v>7</v>
      </c>
      <c r="J38" s="24">
        <f t="shared" si="80"/>
        <v>1.366118176655759E-2</v>
      </c>
      <c r="L38" s="85" t="str">
        <f t="shared" si="81"/>
        <v>EXC21</v>
      </c>
      <c r="M38" s="41">
        <f t="shared" si="82"/>
        <v>1</v>
      </c>
      <c r="N38" s="41">
        <f t="shared" si="83"/>
        <v>1</v>
      </c>
      <c r="O38" s="41">
        <f t="shared" si="84"/>
        <v>1</v>
      </c>
      <c r="P38" s="41">
        <f t="shared" si="85"/>
        <v>1</v>
      </c>
      <c r="Q38" s="41">
        <f t="shared" si="86"/>
        <v>1</v>
      </c>
      <c r="R38" s="41">
        <f t="shared" si="87"/>
        <v>1</v>
      </c>
      <c r="S38" s="41">
        <f t="shared" si="88"/>
        <v>1</v>
      </c>
      <c r="T38" s="41">
        <f t="shared" si="89"/>
        <v>1</v>
      </c>
      <c r="U38" s="41">
        <f t="shared" si="90"/>
        <v>1</v>
      </c>
      <c r="V38" s="41">
        <f t="shared" si="91"/>
        <v>1</v>
      </c>
      <c r="W38" s="41">
        <f t="shared" si="92"/>
        <v>1</v>
      </c>
      <c r="X38" s="41">
        <f t="shared" si="93"/>
        <v>1</v>
      </c>
      <c r="Y38" s="41">
        <f t="shared" si="94"/>
        <v>1</v>
      </c>
      <c r="Z38" s="41">
        <f t="shared" si="95"/>
        <v>1</v>
      </c>
      <c r="AA38" s="41">
        <f t="shared" si="96"/>
        <v>1</v>
      </c>
      <c r="AB38" s="41">
        <f t="shared" si="97"/>
        <v>1</v>
      </c>
      <c r="AC38" s="41">
        <f t="shared" si="98"/>
        <v>1</v>
      </c>
      <c r="AD38" s="41">
        <f t="shared" si="99"/>
        <v>1</v>
      </c>
      <c r="AE38" s="41">
        <f t="shared" si="100"/>
        <v>1</v>
      </c>
      <c r="AF38" s="41">
        <f t="shared" si="101"/>
        <v>1</v>
      </c>
      <c r="AG38" s="41">
        <f t="shared" si="102"/>
        <v>1</v>
      </c>
      <c r="AH38" s="41">
        <f t="shared" si="103"/>
        <v>1</v>
      </c>
      <c r="AI38" s="41">
        <f t="shared" si="104"/>
        <v>1</v>
      </c>
      <c r="AJ38" s="41">
        <f t="shared" si="105"/>
        <v>1</v>
      </c>
      <c r="AK38" s="41">
        <f t="shared" si="106"/>
        <v>1</v>
      </c>
      <c r="AL38" s="41">
        <f t="shared" si="107"/>
        <v>1</v>
      </c>
      <c r="AM38" s="41">
        <f t="shared" si="108"/>
        <v>1</v>
      </c>
      <c r="AN38" s="41">
        <f t="shared" si="109"/>
        <v>1</v>
      </c>
      <c r="AO38" s="41">
        <f t="shared" si="110"/>
        <v>1</v>
      </c>
      <c r="AP38" s="41">
        <f t="shared" si="111"/>
        <v>1</v>
      </c>
      <c r="AQ38" s="41">
        <f t="shared" si="0"/>
        <v>1</v>
      </c>
      <c r="AR38" s="41">
        <f t="shared" si="1"/>
        <v>1</v>
      </c>
      <c r="AS38" s="41">
        <f t="shared" si="2"/>
        <v>1</v>
      </c>
      <c r="AT38" s="41">
        <f t="shared" si="3"/>
        <v>1</v>
      </c>
      <c r="AU38" s="41">
        <f t="shared" si="4"/>
        <v>1</v>
      </c>
      <c r="AV38" s="41">
        <f t="shared" si="5"/>
        <v>1</v>
      </c>
      <c r="AW38" s="41">
        <f t="shared" si="6"/>
        <v>1</v>
      </c>
      <c r="AX38" s="41">
        <f t="shared" si="7"/>
        <v>1</v>
      </c>
      <c r="AY38" s="41">
        <f t="shared" si="8"/>
        <v>1</v>
      </c>
      <c r="AZ38" s="41">
        <f t="shared" si="9"/>
        <v>1</v>
      </c>
      <c r="BA38" s="41">
        <f t="shared" si="10"/>
        <v>1</v>
      </c>
      <c r="BB38" s="41">
        <f t="shared" si="11"/>
        <v>1</v>
      </c>
      <c r="BC38" s="41">
        <f t="shared" si="12"/>
        <v>1</v>
      </c>
      <c r="BD38" s="41">
        <f t="shared" si="13"/>
        <v>1</v>
      </c>
      <c r="BE38" s="41">
        <f t="shared" si="14"/>
        <v>1</v>
      </c>
      <c r="BF38" s="41">
        <f t="shared" si="15"/>
        <v>1</v>
      </c>
      <c r="BG38" s="41">
        <f t="shared" si="16"/>
        <v>1</v>
      </c>
      <c r="BH38" s="41">
        <f t="shared" si="17"/>
        <v>1</v>
      </c>
      <c r="BI38" s="41">
        <f t="shared" si="18"/>
        <v>1</v>
      </c>
      <c r="BJ38" s="41">
        <f t="shared" si="19"/>
        <v>1</v>
      </c>
      <c r="BK38" s="41">
        <f t="shared" si="20"/>
        <v>1</v>
      </c>
      <c r="BL38" s="44">
        <f t="shared" si="21"/>
        <v>1</v>
      </c>
      <c r="BN38" s="84" t="str">
        <f t="shared" si="118"/>
        <v>EXC21</v>
      </c>
      <c r="BO38" s="45">
        <f t="shared" si="118"/>
        <v>1</v>
      </c>
      <c r="BP38" s="45">
        <f t="shared" si="118"/>
        <v>1</v>
      </c>
      <c r="BQ38" s="45">
        <f t="shared" si="118"/>
        <v>1</v>
      </c>
      <c r="BR38" s="45">
        <f t="shared" si="118"/>
        <v>1</v>
      </c>
      <c r="BS38" s="45">
        <f t="shared" si="118"/>
        <v>1</v>
      </c>
      <c r="BT38" s="45">
        <f t="shared" si="118"/>
        <v>1</v>
      </c>
      <c r="BU38" s="45">
        <f t="shared" si="116"/>
        <v>1</v>
      </c>
      <c r="BV38" s="45">
        <f t="shared" si="116"/>
        <v>1</v>
      </c>
      <c r="BW38" s="45">
        <f t="shared" si="116"/>
        <v>1</v>
      </c>
      <c r="BX38" s="45">
        <f t="shared" si="116"/>
        <v>1</v>
      </c>
      <c r="BY38" s="45">
        <f t="shared" si="116"/>
        <v>1</v>
      </c>
      <c r="BZ38" s="45">
        <f t="shared" si="116"/>
        <v>1</v>
      </c>
      <c r="CA38" s="45">
        <f t="shared" si="116"/>
        <v>1</v>
      </c>
      <c r="CB38" s="45">
        <f t="shared" si="116"/>
        <v>1</v>
      </c>
      <c r="CC38" s="45">
        <f t="shared" si="116"/>
        <v>1</v>
      </c>
      <c r="CD38" s="45">
        <f t="shared" si="114"/>
        <v>1</v>
      </c>
      <c r="CE38" s="45">
        <f t="shared" si="114"/>
        <v>1</v>
      </c>
      <c r="CF38" s="45">
        <f t="shared" si="114"/>
        <v>1</v>
      </c>
      <c r="CG38" s="45">
        <f t="shared" si="114"/>
        <v>1</v>
      </c>
      <c r="CH38" s="45">
        <f t="shared" si="114"/>
        <v>1</v>
      </c>
      <c r="CI38" s="45">
        <f t="shared" si="114"/>
        <v>1</v>
      </c>
      <c r="CJ38" s="45">
        <f t="shared" si="114"/>
        <v>1</v>
      </c>
      <c r="CK38" s="45">
        <f t="shared" si="114"/>
        <v>1</v>
      </c>
      <c r="CL38" s="45">
        <f t="shared" si="114"/>
        <v>1</v>
      </c>
      <c r="CM38" s="45">
        <f t="shared" si="114"/>
        <v>1</v>
      </c>
      <c r="CN38" s="45">
        <f t="shared" si="114"/>
        <v>1</v>
      </c>
      <c r="CO38" s="45">
        <f t="shared" si="114"/>
        <v>1</v>
      </c>
      <c r="CP38" s="45">
        <f t="shared" si="114"/>
        <v>1</v>
      </c>
      <c r="CQ38" s="45">
        <f t="shared" si="114"/>
        <v>1</v>
      </c>
      <c r="CR38" s="45">
        <f t="shared" si="114"/>
        <v>1</v>
      </c>
      <c r="CS38" s="45">
        <f t="shared" si="114"/>
        <v>1</v>
      </c>
      <c r="CT38" s="45">
        <f t="shared" si="121"/>
        <v>1</v>
      </c>
      <c r="CU38" s="45">
        <f t="shared" si="121"/>
        <v>1</v>
      </c>
      <c r="CV38" s="45">
        <f t="shared" si="121"/>
        <v>1</v>
      </c>
      <c r="CW38" s="45">
        <f t="shared" si="121"/>
        <v>1</v>
      </c>
      <c r="CX38" s="45">
        <f t="shared" si="121"/>
        <v>1</v>
      </c>
      <c r="CY38" s="42" cm="1">
        <f t="array" ref="CY38:DN38">TRANSPOSE(AW38:AW53)</f>
        <v>1</v>
      </c>
      <c r="CZ38" s="41">
        <v>6</v>
      </c>
      <c r="DA38" s="41">
        <v>5</v>
      </c>
      <c r="DB38" s="41">
        <v>4</v>
      </c>
      <c r="DC38" s="41">
        <v>5</v>
      </c>
      <c r="DD38" s="41">
        <v>4</v>
      </c>
      <c r="DE38" s="41">
        <v>5</v>
      </c>
      <c r="DF38" s="41">
        <v>1</v>
      </c>
      <c r="DG38" s="41">
        <v>5</v>
      </c>
      <c r="DH38" s="41">
        <v>4</v>
      </c>
      <c r="DI38" s="41">
        <v>3</v>
      </c>
      <c r="DJ38" s="41">
        <v>3</v>
      </c>
      <c r="DK38" s="41">
        <v>4</v>
      </c>
      <c r="DL38" s="41">
        <v>2</v>
      </c>
      <c r="DM38" s="41">
        <v>6</v>
      </c>
      <c r="DN38" s="44">
        <v>6</v>
      </c>
      <c r="DP38" s="84" t="str">
        <f t="shared" si="117"/>
        <v>EXC21</v>
      </c>
      <c r="DQ38" s="51">
        <f t="shared" si="117"/>
        <v>1</v>
      </c>
      <c r="DR38" s="52">
        <f t="shared" si="117"/>
        <v>1</v>
      </c>
      <c r="DS38" s="52">
        <f t="shared" si="117"/>
        <v>1</v>
      </c>
      <c r="DT38" s="52">
        <f t="shared" si="117"/>
        <v>1</v>
      </c>
      <c r="DU38" s="52">
        <f t="shared" si="117"/>
        <v>1</v>
      </c>
      <c r="DV38" s="52">
        <f t="shared" si="117"/>
        <v>1</v>
      </c>
      <c r="DW38" s="52">
        <f t="shared" si="117"/>
        <v>1</v>
      </c>
      <c r="DX38" s="52">
        <f t="shared" si="117"/>
        <v>1</v>
      </c>
      <c r="DY38" s="52">
        <f t="shared" si="115"/>
        <v>1</v>
      </c>
      <c r="DZ38" s="52">
        <f t="shared" si="115"/>
        <v>1</v>
      </c>
      <c r="EA38" s="52">
        <f t="shared" si="115"/>
        <v>1</v>
      </c>
      <c r="EB38" s="52">
        <f t="shared" si="115"/>
        <v>1</v>
      </c>
      <c r="EC38" s="52">
        <f t="shared" si="115"/>
        <v>1</v>
      </c>
      <c r="ED38" s="52">
        <f t="shared" si="115"/>
        <v>1</v>
      </c>
      <c r="EE38" s="52">
        <f t="shared" si="115"/>
        <v>1</v>
      </c>
      <c r="EF38" s="52">
        <f t="shared" si="113"/>
        <v>1</v>
      </c>
      <c r="EG38" s="52">
        <f t="shared" si="113"/>
        <v>1</v>
      </c>
      <c r="EH38" s="52">
        <f t="shared" si="113"/>
        <v>1</v>
      </c>
      <c r="EI38" s="52">
        <f t="shared" si="113"/>
        <v>1</v>
      </c>
      <c r="EJ38" s="52">
        <f t="shared" si="113"/>
        <v>1</v>
      </c>
      <c r="EK38" s="52">
        <f t="shared" si="113"/>
        <v>1</v>
      </c>
      <c r="EL38" s="52">
        <f t="shared" si="113"/>
        <v>1</v>
      </c>
      <c r="EM38" s="52">
        <f t="shared" si="113"/>
        <v>1</v>
      </c>
      <c r="EN38" s="52">
        <f t="shared" si="113"/>
        <v>1</v>
      </c>
      <c r="EO38" s="52">
        <f t="shared" si="113"/>
        <v>1</v>
      </c>
      <c r="EP38" s="52">
        <f t="shared" si="113"/>
        <v>1</v>
      </c>
      <c r="EQ38" s="52">
        <f t="shared" si="113"/>
        <v>1</v>
      </c>
      <c r="ER38" s="52">
        <f t="shared" si="113"/>
        <v>1</v>
      </c>
      <c r="ES38" s="52">
        <f t="shared" si="113"/>
        <v>1</v>
      </c>
      <c r="ET38" s="52">
        <f t="shared" si="113"/>
        <v>1</v>
      </c>
      <c r="EU38" s="52">
        <f t="shared" si="113"/>
        <v>1</v>
      </c>
      <c r="EV38" s="52">
        <f t="shared" si="120"/>
        <v>1</v>
      </c>
      <c r="EW38" s="52">
        <f t="shared" si="120"/>
        <v>1</v>
      </c>
      <c r="EX38" s="52">
        <f t="shared" si="120"/>
        <v>1</v>
      </c>
      <c r="EY38" s="52">
        <f t="shared" si="120"/>
        <v>1</v>
      </c>
      <c r="EZ38" s="52">
        <f t="shared" si="120"/>
        <v>1</v>
      </c>
      <c r="FA38" s="52">
        <f t="shared" si="120"/>
        <v>1</v>
      </c>
      <c r="FB38" s="50" cm="1">
        <f t="array" ref="FB38">MINVERSE(CZ38)</f>
        <v>0.16666666666666666</v>
      </c>
      <c r="FC38" s="50" cm="1">
        <f t="array" ref="FC38">MINVERSE(DA38)</f>
        <v>0.2</v>
      </c>
      <c r="FD38" s="50" cm="1">
        <f t="array" ref="FD38">MINVERSE(DB38)</f>
        <v>0.25</v>
      </c>
      <c r="FE38" s="50" cm="1">
        <f t="array" ref="FE38">MINVERSE(DC38)</f>
        <v>0.2</v>
      </c>
      <c r="FF38" s="50" cm="1">
        <f t="array" ref="FF38">MINVERSE(DD38)</f>
        <v>0.25</v>
      </c>
      <c r="FG38" s="50" cm="1">
        <f t="array" ref="FG38">MINVERSE(DE38)</f>
        <v>0.2</v>
      </c>
      <c r="FH38" s="50" cm="1">
        <f t="array" ref="FH38">MINVERSE(DF38)</f>
        <v>1</v>
      </c>
      <c r="FI38" s="50" cm="1">
        <f t="array" ref="FI38">MINVERSE(DG38)</f>
        <v>0.2</v>
      </c>
      <c r="FJ38" s="50" cm="1">
        <f t="array" ref="FJ38">MINVERSE(DH38)</f>
        <v>0.25</v>
      </c>
      <c r="FK38" s="50" cm="1">
        <f t="array" ref="FK38">MINVERSE(DI38)</f>
        <v>0.33333333333333331</v>
      </c>
      <c r="FL38" s="50" cm="1">
        <f t="array" ref="FL38">MINVERSE(DJ38)</f>
        <v>0.33333333333333331</v>
      </c>
      <c r="FM38" s="50" cm="1">
        <f t="array" ref="FM38">MINVERSE(DK38)</f>
        <v>0.25</v>
      </c>
      <c r="FN38" s="50" cm="1">
        <f t="array" ref="FN38">MINVERSE(DL38)</f>
        <v>0.5</v>
      </c>
      <c r="FO38" s="50" cm="1">
        <f t="array" ref="FO38">MINVERSE(DM38)</f>
        <v>0.16666666666666666</v>
      </c>
      <c r="FP38" s="62" cm="1">
        <f t="array" ref="FP38">MINVERSE(DN38)</f>
        <v>0.16666666666666666</v>
      </c>
      <c r="FR38" s="84" t="str">
        <f t="shared" si="24"/>
        <v>EXC21</v>
      </c>
      <c r="FS38" s="59">
        <f t="shared" si="25"/>
        <v>1.9230769230769232E-2</v>
      </c>
      <c r="FT38" s="59">
        <f t="shared" si="26"/>
        <v>1.9230769230769232E-2</v>
      </c>
      <c r="FU38" s="59">
        <f t="shared" si="27"/>
        <v>5.3763440860215058E-3</v>
      </c>
      <c r="FV38" s="59">
        <f t="shared" si="28"/>
        <v>9.1324200913242004E-3</v>
      </c>
      <c r="FW38" s="59">
        <f t="shared" si="29"/>
        <v>6.8027210884353739E-3</v>
      </c>
      <c r="FX38" s="59">
        <f t="shared" si="30"/>
        <v>1.301518438177874E-2</v>
      </c>
      <c r="FY38" s="59">
        <f t="shared" si="31"/>
        <v>6.8493150684931503E-3</v>
      </c>
      <c r="FZ38" s="59">
        <f t="shared" si="32"/>
        <v>2.0604395604395604E-2</v>
      </c>
      <c r="GA38" s="59">
        <f t="shared" si="33"/>
        <v>2.0604395604395604E-2</v>
      </c>
      <c r="GB38" s="59">
        <f t="shared" si="34"/>
        <v>1.8720748829953195E-2</v>
      </c>
      <c r="GC38" s="59">
        <f t="shared" si="35"/>
        <v>1.8720748829953195E-2</v>
      </c>
      <c r="GD38" s="59">
        <f t="shared" si="36"/>
        <v>1.3452914798206277E-2</v>
      </c>
      <c r="GE38" s="59">
        <f t="shared" si="37"/>
        <v>1.3452914798206277E-2</v>
      </c>
      <c r="GF38" s="59">
        <f t="shared" si="38"/>
        <v>2.1037868162692847E-2</v>
      </c>
      <c r="GG38" s="59">
        <f t="shared" si="39"/>
        <v>2.1037868162692847E-2</v>
      </c>
      <c r="GH38" s="59">
        <f t="shared" si="40"/>
        <v>7.8125E-3</v>
      </c>
      <c r="GI38" s="59">
        <f t="shared" si="41"/>
        <v>7.8125E-3</v>
      </c>
      <c r="GJ38" s="59">
        <f t="shared" si="42"/>
        <v>1.9199999999999998E-2</v>
      </c>
      <c r="GK38" s="59">
        <f t="shared" si="43"/>
        <v>1.9199999999999998E-2</v>
      </c>
      <c r="GL38" s="59">
        <f t="shared" si="44"/>
        <v>1.9199999999999998E-2</v>
      </c>
      <c r="GM38" s="59">
        <f t="shared" si="45"/>
        <v>2.1723388848660392E-2</v>
      </c>
      <c r="GN38" s="59">
        <f t="shared" si="46"/>
        <v>8.4033613445378148E-3</v>
      </c>
      <c r="GO38" s="59">
        <f t="shared" si="47"/>
        <v>6.9444444444444441E-3</v>
      </c>
      <c r="GP38" s="59">
        <f t="shared" si="48"/>
        <v>2.2480329711502434E-2</v>
      </c>
      <c r="GQ38" s="59">
        <f t="shared" si="49"/>
        <v>2.4340770791075054E-2</v>
      </c>
      <c r="GR38" s="59">
        <f t="shared" si="50"/>
        <v>7.4074074074074077E-3</v>
      </c>
      <c r="GS38" s="59">
        <f t="shared" si="51"/>
        <v>8.9285714285714281E-3</v>
      </c>
      <c r="GT38" s="59">
        <f t="shared" si="52"/>
        <v>2.3291925465838508E-2</v>
      </c>
      <c r="GU38" s="59">
        <f t="shared" si="53"/>
        <v>2.072538860103627E-2</v>
      </c>
      <c r="GV38" s="59">
        <f t="shared" si="54"/>
        <v>2.3291925465838508E-2</v>
      </c>
      <c r="GW38" s="59">
        <f t="shared" si="55"/>
        <v>2.3291925465838508E-2</v>
      </c>
      <c r="GX38" s="59">
        <f t="shared" si="56"/>
        <v>2.3291925465838508E-2</v>
      </c>
      <c r="GY38" s="59">
        <f t="shared" si="57"/>
        <v>2.3291925465838508E-2</v>
      </c>
      <c r="GZ38" s="59">
        <f t="shared" si="58"/>
        <v>2.3291925465838508E-2</v>
      </c>
      <c r="HA38" s="59">
        <f t="shared" si="59"/>
        <v>2.3291925465838508E-2</v>
      </c>
      <c r="HB38" s="59">
        <f t="shared" si="60"/>
        <v>2.3291925465838508E-2</v>
      </c>
      <c r="HC38" s="59">
        <f t="shared" si="61"/>
        <v>0.01</v>
      </c>
      <c r="HD38" s="59">
        <f t="shared" si="62"/>
        <v>4.3725404459991259E-3</v>
      </c>
      <c r="HE38" s="59">
        <f t="shared" si="63"/>
        <v>4.7468354430379748E-3</v>
      </c>
      <c r="HF38" s="59">
        <f t="shared" si="64"/>
        <v>5.3763440860215058E-3</v>
      </c>
      <c r="HG38" s="59">
        <f t="shared" si="65"/>
        <v>4.7468354430379748E-3</v>
      </c>
      <c r="HH38" s="59">
        <f t="shared" si="66"/>
        <v>5.3763440860215058E-3</v>
      </c>
      <c r="HI38" s="59">
        <f t="shared" si="67"/>
        <v>4.7468354430379748E-3</v>
      </c>
      <c r="HJ38" s="59">
        <f t="shared" si="68"/>
        <v>1.4492753623188406E-2</v>
      </c>
      <c r="HK38" s="59">
        <f t="shared" si="69"/>
        <v>4.8328634716069277E-3</v>
      </c>
      <c r="HL38" s="59">
        <f t="shared" si="70"/>
        <v>5.4545454545454541E-3</v>
      </c>
      <c r="HM38" s="59">
        <f t="shared" si="71"/>
        <v>6.688963210702341E-3</v>
      </c>
      <c r="HN38" s="59">
        <f t="shared" si="72"/>
        <v>6.688963210702341E-3</v>
      </c>
      <c r="HO38" s="59">
        <f t="shared" si="73"/>
        <v>5.4545454545454541E-3</v>
      </c>
      <c r="HP38" s="59">
        <f t="shared" si="74"/>
        <v>9.433962264150943E-3</v>
      </c>
      <c r="HQ38" s="59">
        <f t="shared" si="75"/>
        <v>5.0150451354062193E-3</v>
      </c>
      <c r="HR38" s="59">
        <f t="shared" si="76"/>
        <v>5.1706308169596699E-3</v>
      </c>
      <c r="HT38" s="15">
        <f t="shared" si="77"/>
        <v>0.71038145186099444</v>
      </c>
      <c r="HU38" s="24">
        <f t="shared" si="78"/>
        <v>1.366118176655759E-2</v>
      </c>
      <c r="HV38" s="25">
        <f t="shared" si="112"/>
        <v>1.3661181766557591</v>
      </c>
    </row>
    <row r="39" spans="1:230" ht="15" customHeight="1" thickBot="1" x14ac:dyDescent="0.35">
      <c r="A39" s="84"/>
      <c r="B39" s="84" t="s">
        <v>253</v>
      </c>
      <c r="C39" s="86" t="s">
        <v>150</v>
      </c>
      <c r="D39" s="87" t="s">
        <v>42</v>
      </c>
      <c r="E39" s="85" t="s">
        <v>26</v>
      </c>
      <c r="F39" s="85" t="s">
        <v>2</v>
      </c>
      <c r="G39" s="85" t="s">
        <v>126</v>
      </c>
      <c r="H39" s="84">
        <v>1</v>
      </c>
      <c r="I39" s="90">
        <f t="shared" si="119"/>
        <v>1</v>
      </c>
      <c r="J39" s="24">
        <f t="shared" si="80"/>
        <v>2.9206234525132324E-2</v>
      </c>
      <c r="L39" s="85" t="str">
        <f t="shared" si="81"/>
        <v>EXC22</v>
      </c>
      <c r="M39" s="41">
        <f t="shared" si="82"/>
        <v>1</v>
      </c>
      <c r="N39" s="41">
        <f t="shared" si="83"/>
        <v>1</v>
      </c>
      <c r="O39" s="41">
        <f t="shared" si="84"/>
        <v>6</v>
      </c>
      <c r="P39" s="41">
        <f t="shared" si="85"/>
        <v>4</v>
      </c>
      <c r="Q39" s="41">
        <f t="shared" si="86"/>
        <v>5</v>
      </c>
      <c r="R39" s="41">
        <f t="shared" si="87"/>
        <v>3</v>
      </c>
      <c r="S39" s="41">
        <f t="shared" si="88"/>
        <v>5</v>
      </c>
      <c r="T39" s="41">
        <f t="shared" si="89"/>
        <v>1</v>
      </c>
      <c r="U39" s="41">
        <f t="shared" si="90"/>
        <v>1</v>
      </c>
      <c r="V39" s="41">
        <f t="shared" si="91"/>
        <v>2</v>
      </c>
      <c r="W39" s="41">
        <f t="shared" si="92"/>
        <v>2</v>
      </c>
      <c r="X39" s="41">
        <f t="shared" si="93"/>
        <v>3</v>
      </c>
      <c r="Y39" s="41">
        <f t="shared" si="94"/>
        <v>3</v>
      </c>
      <c r="Z39" s="41">
        <f t="shared" si="95"/>
        <v>1</v>
      </c>
      <c r="AA39" s="41">
        <f t="shared" si="96"/>
        <v>1</v>
      </c>
      <c r="AB39" s="41">
        <f t="shared" si="97"/>
        <v>5</v>
      </c>
      <c r="AC39" s="41">
        <f t="shared" si="98"/>
        <v>5</v>
      </c>
      <c r="AD39" s="41">
        <f t="shared" si="99"/>
        <v>2</v>
      </c>
      <c r="AE39" s="41">
        <f t="shared" si="100"/>
        <v>2</v>
      </c>
      <c r="AF39" s="41">
        <f t="shared" si="101"/>
        <v>2</v>
      </c>
      <c r="AG39" s="41">
        <f t="shared" si="102"/>
        <v>1</v>
      </c>
      <c r="AH39" s="41">
        <f t="shared" si="103"/>
        <v>5</v>
      </c>
      <c r="AI39" s="41">
        <f t="shared" si="104"/>
        <v>6</v>
      </c>
      <c r="AJ39" s="41">
        <f t="shared" si="105"/>
        <v>1</v>
      </c>
      <c r="AK39" s="41">
        <f t="shared" si="106"/>
        <v>1</v>
      </c>
      <c r="AL39" s="41">
        <f t="shared" si="107"/>
        <v>6</v>
      </c>
      <c r="AM39" s="41">
        <f t="shared" si="108"/>
        <v>5</v>
      </c>
      <c r="AN39" s="41">
        <f t="shared" si="109"/>
        <v>1</v>
      </c>
      <c r="AO39" s="41">
        <f t="shared" si="110"/>
        <v>2</v>
      </c>
      <c r="AP39" s="41">
        <f t="shared" si="111"/>
        <v>1</v>
      </c>
      <c r="AQ39" s="41">
        <f t="shared" si="0"/>
        <v>1</v>
      </c>
      <c r="AR39" s="41">
        <f t="shared" si="1"/>
        <v>1</v>
      </c>
      <c r="AS39" s="41">
        <f t="shared" si="2"/>
        <v>1</v>
      </c>
      <c r="AT39" s="41">
        <f t="shared" si="3"/>
        <v>1</v>
      </c>
      <c r="AU39" s="41">
        <f t="shared" si="4"/>
        <v>1</v>
      </c>
      <c r="AV39" s="41">
        <f t="shared" si="5"/>
        <v>1</v>
      </c>
      <c r="AW39" s="41">
        <f t="shared" si="6"/>
        <v>6</v>
      </c>
      <c r="AX39" s="41">
        <f t="shared" si="7"/>
        <v>1</v>
      </c>
      <c r="AY39" s="41">
        <f t="shared" si="8"/>
        <v>1</v>
      </c>
      <c r="AZ39" s="41">
        <f t="shared" si="9"/>
        <v>2</v>
      </c>
      <c r="BA39" s="41">
        <f t="shared" si="10"/>
        <v>1</v>
      </c>
      <c r="BB39" s="41">
        <f t="shared" si="11"/>
        <v>2</v>
      </c>
      <c r="BC39" s="41">
        <f t="shared" si="12"/>
        <v>1</v>
      </c>
      <c r="BD39" s="41">
        <f t="shared" si="13"/>
        <v>5</v>
      </c>
      <c r="BE39" s="41">
        <f t="shared" si="14"/>
        <v>1</v>
      </c>
      <c r="BF39" s="41">
        <f t="shared" si="15"/>
        <v>2</v>
      </c>
      <c r="BG39" s="41">
        <f t="shared" si="16"/>
        <v>3</v>
      </c>
      <c r="BH39" s="41">
        <f t="shared" si="17"/>
        <v>3</v>
      </c>
      <c r="BI39" s="41">
        <f t="shared" si="18"/>
        <v>2</v>
      </c>
      <c r="BJ39" s="41">
        <f t="shared" si="19"/>
        <v>4</v>
      </c>
      <c r="BK39" s="41">
        <f t="shared" si="20"/>
        <v>1</v>
      </c>
      <c r="BL39" s="44">
        <f t="shared" si="21"/>
        <v>1</v>
      </c>
      <c r="BN39" s="84" t="str">
        <f t="shared" si="118"/>
        <v>EXC22</v>
      </c>
      <c r="BO39" s="45">
        <f t="shared" si="118"/>
        <v>1</v>
      </c>
      <c r="BP39" s="45">
        <f t="shared" si="118"/>
        <v>1</v>
      </c>
      <c r="BQ39" s="45">
        <f t="shared" si="118"/>
        <v>6</v>
      </c>
      <c r="BR39" s="45">
        <f t="shared" si="118"/>
        <v>4</v>
      </c>
      <c r="BS39" s="45">
        <f t="shared" si="118"/>
        <v>5</v>
      </c>
      <c r="BT39" s="45">
        <f t="shared" si="118"/>
        <v>3</v>
      </c>
      <c r="BU39" s="45">
        <f t="shared" si="116"/>
        <v>5</v>
      </c>
      <c r="BV39" s="45">
        <f t="shared" si="116"/>
        <v>1</v>
      </c>
      <c r="BW39" s="45">
        <f t="shared" si="116"/>
        <v>1</v>
      </c>
      <c r="BX39" s="45">
        <f t="shared" si="116"/>
        <v>2</v>
      </c>
      <c r="BY39" s="45">
        <f t="shared" si="116"/>
        <v>2</v>
      </c>
      <c r="BZ39" s="45">
        <f t="shared" si="116"/>
        <v>3</v>
      </c>
      <c r="CA39" s="45">
        <f t="shared" si="116"/>
        <v>3</v>
      </c>
      <c r="CB39" s="45">
        <f t="shared" si="116"/>
        <v>1</v>
      </c>
      <c r="CC39" s="45">
        <f t="shared" si="116"/>
        <v>1</v>
      </c>
      <c r="CD39" s="45">
        <f t="shared" si="114"/>
        <v>5</v>
      </c>
      <c r="CE39" s="45">
        <f t="shared" si="114"/>
        <v>5</v>
      </c>
      <c r="CF39" s="45">
        <f t="shared" si="114"/>
        <v>2</v>
      </c>
      <c r="CG39" s="45">
        <f t="shared" si="114"/>
        <v>2</v>
      </c>
      <c r="CH39" s="45">
        <f t="shared" si="114"/>
        <v>2</v>
      </c>
      <c r="CI39" s="45">
        <f t="shared" si="114"/>
        <v>1</v>
      </c>
      <c r="CJ39" s="45">
        <f t="shared" si="114"/>
        <v>5</v>
      </c>
      <c r="CK39" s="45">
        <f t="shared" si="114"/>
        <v>6</v>
      </c>
      <c r="CL39" s="45">
        <f t="shared" si="114"/>
        <v>1</v>
      </c>
      <c r="CM39" s="45">
        <f t="shared" si="114"/>
        <v>1</v>
      </c>
      <c r="CN39" s="45">
        <f t="shared" si="114"/>
        <v>6</v>
      </c>
      <c r="CO39" s="45">
        <f t="shared" si="114"/>
        <v>5</v>
      </c>
      <c r="CP39" s="45">
        <f t="shared" si="114"/>
        <v>1</v>
      </c>
      <c r="CQ39" s="45">
        <f t="shared" si="114"/>
        <v>2</v>
      </c>
      <c r="CR39" s="45">
        <f t="shared" si="114"/>
        <v>1</v>
      </c>
      <c r="CS39" s="45">
        <f t="shared" si="114"/>
        <v>1</v>
      </c>
      <c r="CT39" s="45">
        <f t="shared" si="121"/>
        <v>1</v>
      </c>
      <c r="CU39" s="45">
        <f t="shared" si="121"/>
        <v>1</v>
      </c>
      <c r="CV39" s="45">
        <f t="shared" si="121"/>
        <v>1</v>
      </c>
      <c r="CW39" s="45">
        <f t="shared" si="121"/>
        <v>1</v>
      </c>
      <c r="CX39" s="45">
        <f t="shared" si="121"/>
        <v>1</v>
      </c>
      <c r="CY39" s="45">
        <f t="shared" si="121"/>
        <v>6</v>
      </c>
      <c r="CZ39" s="42" cm="1">
        <f t="array" ref="CZ39:DN39">TRANSPOSE(AX39:AX53)</f>
        <v>1</v>
      </c>
      <c r="DA39" s="41">
        <v>1</v>
      </c>
      <c r="DB39" s="41">
        <v>1</v>
      </c>
      <c r="DC39" s="41">
        <v>1</v>
      </c>
      <c r="DD39" s="41">
        <v>1</v>
      </c>
      <c r="DE39" s="41">
        <v>1</v>
      </c>
      <c r="DF39" s="41">
        <v>1</v>
      </c>
      <c r="DG39" s="41">
        <v>1</v>
      </c>
      <c r="DH39" s="41">
        <v>1</v>
      </c>
      <c r="DI39" s="41">
        <v>1</v>
      </c>
      <c r="DJ39" s="41">
        <v>1</v>
      </c>
      <c r="DK39" s="41">
        <v>1</v>
      </c>
      <c r="DL39" s="41">
        <v>1</v>
      </c>
      <c r="DM39" s="41">
        <v>1</v>
      </c>
      <c r="DN39" s="44">
        <v>1</v>
      </c>
      <c r="DP39" s="84" t="str">
        <f t="shared" si="117"/>
        <v>EXC22</v>
      </c>
      <c r="DQ39" s="51">
        <f t="shared" si="117"/>
        <v>1</v>
      </c>
      <c r="DR39" s="52">
        <f t="shared" si="117"/>
        <v>1</v>
      </c>
      <c r="DS39" s="52">
        <f t="shared" si="117"/>
        <v>6</v>
      </c>
      <c r="DT39" s="52">
        <f t="shared" si="117"/>
        <v>4</v>
      </c>
      <c r="DU39" s="52">
        <f t="shared" si="117"/>
        <v>5</v>
      </c>
      <c r="DV39" s="52">
        <f t="shared" si="117"/>
        <v>3</v>
      </c>
      <c r="DW39" s="52">
        <f t="shared" si="117"/>
        <v>5</v>
      </c>
      <c r="DX39" s="52">
        <f t="shared" si="117"/>
        <v>1</v>
      </c>
      <c r="DY39" s="52">
        <f t="shared" si="115"/>
        <v>1</v>
      </c>
      <c r="DZ39" s="52">
        <f t="shared" si="115"/>
        <v>2</v>
      </c>
      <c r="EA39" s="52">
        <f t="shared" si="115"/>
        <v>2</v>
      </c>
      <c r="EB39" s="52">
        <f t="shared" si="115"/>
        <v>3</v>
      </c>
      <c r="EC39" s="52">
        <f t="shared" si="115"/>
        <v>3</v>
      </c>
      <c r="ED39" s="52">
        <f t="shared" si="115"/>
        <v>1</v>
      </c>
      <c r="EE39" s="52">
        <f t="shared" si="115"/>
        <v>1</v>
      </c>
      <c r="EF39" s="52">
        <f t="shared" si="113"/>
        <v>5</v>
      </c>
      <c r="EG39" s="52">
        <f t="shared" si="113"/>
        <v>5</v>
      </c>
      <c r="EH39" s="52">
        <f t="shared" si="113"/>
        <v>2</v>
      </c>
      <c r="EI39" s="52">
        <f t="shared" si="113"/>
        <v>2</v>
      </c>
      <c r="EJ39" s="52">
        <f t="shared" si="113"/>
        <v>2</v>
      </c>
      <c r="EK39" s="52">
        <f t="shared" si="113"/>
        <v>1</v>
      </c>
      <c r="EL39" s="52">
        <f t="shared" si="113"/>
        <v>5</v>
      </c>
      <c r="EM39" s="52">
        <f t="shared" si="113"/>
        <v>6</v>
      </c>
      <c r="EN39" s="52">
        <f t="shared" si="113"/>
        <v>1</v>
      </c>
      <c r="EO39" s="52">
        <f t="shared" si="113"/>
        <v>1</v>
      </c>
      <c r="EP39" s="52">
        <f t="shared" si="113"/>
        <v>6</v>
      </c>
      <c r="EQ39" s="52">
        <f t="shared" si="113"/>
        <v>5</v>
      </c>
      <c r="ER39" s="52">
        <f t="shared" si="113"/>
        <v>1</v>
      </c>
      <c r="ES39" s="52">
        <f t="shared" si="113"/>
        <v>2</v>
      </c>
      <c r="ET39" s="52">
        <f t="shared" si="113"/>
        <v>1</v>
      </c>
      <c r="EU39" s="52">
        <f t="shared" si="113"/>
        <v>1</v>
      </c>
      <c r="EV39" s="52">
        <f t="shared" si="120"/>
        <v>1</v>
      </c>
      <c r="EW39" s="52">
        <f t="shared" si="120"/>
        <v>1</v>
      </c>
      <c r="EX39" s="52">
        <f t="shared" si="120"/>
        <v>1</v>
      </c>
      <c r="EY39" s="52">
        <f t="shared" si="120"/>
        <v>1</v>
      </c>
      <c r="EZ39" s="52">
        <f t="shared" si="120"/>
        <v>1</v>
      </c>
      <c r="FA39" s="52">
        <f t="shared" si="120"/>
        <v>6</v>
      </c>
      <c r="FB39" s="52">
        <f t="shared" si="120"/>
        <v>1</v>
      </c>
      <c r="FC39" s="50" cm="1">
        <f t="array" ref="FC39">MINVERSE(DA39)</f>
        <v>1</v>
      </c>
      <c r="FD39" s="50" cm="1">
        <f t="array" ref="FD39">MINVERSE(DB39)</f>
        <v>1</v>
      </c>
      <c r="FE39" s="50" cm="1">
        <f t="array" ref="FE39">MINVERSE(DC39)</f>
        <v>1</v>
      </c>
      <c r="FF39" s="50" cm="1">
        <f t="array" ref="FF39">MINVERSE(DD39)</f>
        <v>1</v>
      </c>
      <c r="FG39" s="50" cm="1">
        <f t="array" ref="FG39">MINVERSE(DE39)</f>
        <v>1</v>
      </c>
      <c r="FH39" s="50" cm="1">
        <f t="array" ref="FH39">MINVERSE(DF39)</f>
        <v>1</v>
      </c>
      <c r="FI39" s="50" cm="1">
        <f t="array" ref="FI39">MINVERSE(DG39)</f>
        <v>1</v>
      </c>
      <c r="FJ39" s="50" cm="1">
        <f t="array" ref="FJ39">MINVERSE(DH39)</f>
        <v>1</v>
      </c>
      <c r="FK39" s="50" cm="1">
        <f t="array" ref="FK39">MINVERSE(DI39)</f>
        <v>1</v>
      </c>
      <c r="FL39" s="50" cm="1">
        <f t="array" ref="FL39">MINVERSE(DJ39)</f>
        <v>1</v>
      </c>
      <c r="FM39" s="50" cm="1">
        <f t="array" ref="FM39">MINVERSE(DK39)</f>
        <v>1</v>
      </c>
      <c r="FN39" s="50" cm="1">
        <f t="array" ref="FN39">MINVERSE(DL39)</f>
        <v>1</v>
      </c>
      <c r="FO39" s="50" cm="1">
        <f t="array" ref="FO39">MINVERSE(DM39)</f>
        <v>1</v>
      </c>
      <c r="FP39" s="62" cm="1">
        <f t="array" ref="FP39">MINVERSE(DN39)</f>
        <v>1</v>
      </c>
      <c r="FR39" s="84" t="str">
        <f t="shared" si="24"/>
        <v>EXC22</v>
      </c>
      <c r="FS39" s="59">
        <f t="shared" si="25"/>
        <v>1.9230769230769232E-2</v>
      </c>
      <c r="FT39" s="59">
        <f t="shared" si="26"/>
        <v>1.9230769230769232E-2</v>
      </c>
      <c r="FU39" s="59">
        <f t="shared" si="27"/>
        <v>3.2258064516129031E-2</v>
      </c>
      <c r="FV39" s="59">
        <f t="shared" si="28"/>
        <v>3.6529680365296802E-2</v>
      </c>
      <c r="FW39" s="59">
        <f t="shared" si="29"/>
        <v>3.4013605442176874E-2</v>
      </c>
      <c r="FX39" s="59">
        <f t="shared" si="30"/>
        <v>3.9045553145336219E-2</v>
      </c>
      <c r="FY39" s="59">
        <f t="shared" si="31"/>
        <v>3.4246575342465752E-2</v>
      </c>
      <c r="FZ39" s="59">
        <f t="shared" si="32"/>
        <v>2.0604395604395604E-2</v>
      </c>
      <c r="GA39" s="59">
        <f t="shared" si="33"/>
        <v>2.0604395604395604E-2</v>
      </c>
      <c r="GB39" s="59">
        <f t="shared" si="34"/>
        <v>3.7441497659906391E-2</v>
      </c>
      <c r="GC39" s="59">
        <f t="shared" si="35"/>
        <v>3.7441497659906391E-2</v>
      </c>
      <c r="GD39" s="59">
        <f t="shared" si="36"/>
        <v>4.0358744394618826E-2</v>
      </c>
      <c r="GE39" s="59">
        <f t="shared" si="37"/>
        <v>4.0358744394618826E-2</v>
      </c>
      <c r="GF39" s="59">
        <f t="shared" si="38"/>
        <v>2.1037868162692847E-2</v>
      </c>
      <c r="GG39" s="59">
        <f t="shared" si="39"/>
        <v>2.1037868162692847E-2</v>
      </c>
      <c r="GH39" s="59">
        <f t="shared" si="40"/>
        <v>3.90625E-2</v>
      </c>
      <c r="GI39" s="59">
        <f t="shared" si="41"/>
        <v>3.90625E-2</v>
      </c>
      <c r="GJ39" s="59">
        <f t="shared" si="42"/>
        <v>3.8399999999999997E-2</v>
      </c>
      <c r="GK39" s="59">
        <f t="shared" si="43"/>
        <v>3.8399999999999997E-2</v>
      </c>
      <c r="GL39" s="59">
        <f t="shared" si="44"/>
        <v>3.8399999999999997E-2</v>
      </c>
      <c r="GM39" s="59">
        <f t="shared" si="45"/>
        <v>2.1723388848660392E-2</v>
      </c>
      <c r="GN39" s="59">
        <f t="shared" si="46"/>
        <v>4.2016806722689079E-2</v>
      </c>
      <c r="GO39" s="59">
        <f t="shared" si="47"/>
        <v>4.1666666666666664E-2</v>
      </c>
      <c r="GP39" s="59">
        <f t="shared" si="48"/>
        <v>2.2480329711502434E-2</v>
      </c>
      <c r="GQ39" s="59">
        <f t="shared" si="49"/>
        <v>2.4340770791075054E-2</v>
      </c>
      <c r="GR39" s="59">
        <f t="shared" si="50"/>
        <v>4.4444444444444446E-2</v>
      </c>
      <c r="GS39" s="59">
        <f t="shared" si="51"/>
        <v>4.4642857142857144E-2</v>
      </c>
      <c r="GT39" s="59">
        <f t="shared" si="52"/>
        <v>2.3291925465838508E-2</v>
      </c>
      <c r="GU39" s="59">
        <f t="shared" si="53"/>
        <v>4.145077720207254E-2</v>
      </c>
      <c r="GV39" s="59">
        <f t="shared" si="54"/>
        <v>2.3291925465838508E-2</v>
      </c>
      <c r="GW39" s="59">
        <f t="shared" si="55"/>
        <v>2.3291925465838508E-2</v>
      </c>
      <c r="GX39" s="59">
        <f t="shared" si="56"/>
        <v>2.3291925465838508E-2</v>
      </c>
      <c r="GY39" s="59">
        <f t="shared" si="57"/>
        <v>2.3291925465838508E-2</v>
      </c>
      <c r="GZ39" s="59">
        <f t="shared" si="58"/>
        <v>2.3291925465838508E-2</v>
      </c>
      <c r="HA39" s="59">
        <f t="shared" si="59"/>
        <v>2.3291925465838508E-2</v>
      </c>
      <c r="HB39" s="59">
        <f t="shared" si="60"/>
        <v>2.3291925465838508E-2</v>
      </c>
      <c r="HC39" s="59">
        <f t="shared" si="61"/>
        <v>0.06</v>
      </c>
      <c r="HD39" s="59">
        <f t="shared" si="62"/>
        <v>2.6235242675994759E-2</v>
      </c>
      <c r="HE39" s="59">
        <f t="shared" si="63"/>
        <v>2.3734177215189875E-2</v>
      </c>
      <c r="HF39" s="59">
        <f t="shared" si="64"/>
        <v>2.1505376344086023E-2</v>
      </c>
      <c r="HG39" s="59">
        <f t="shared" si="65"/>
        <v>2.3734177215189875E-2</v>
      </c>
      <c r="HH39" s="59">
        <f t="shared" si="66"/>
        <v>2.1505376344086023E-2</v>
      </c>
      <c r="HI39" s="59">
        <f t="shared" si="67"/>
        <v>2.3734177215189875E-2</v>
      </c>
      <c r="HJ39" s="59">
        <f t="shared" si="68"/>
        <v>1.4492753623188406E-2</v>
      </c>
      <c r="HK39" s="59">
        <f t="shared" si="69"/>
        <v>2.4164317358034634E-2</v>
      </c>
      <c r="HL39" s="59">
        <f t="shared" si="70"/>
        <v>2.1818181818181816E-2</v>
      </c>
      <c r="HM39" s="59">
        <f t="shared" si="71"/>
        <v>2.0066889632107024E-2</v>
      </c>
      <c r="HN39" s="59">
        <f t="shared" si="72"/>
        <v>2.0066889632107024E-2</v>
      </c>
      <c r="HO39" s="59">
        <f t="shared" si="73"/>
        <v>2.1818181818181816E-2</v>
      </c>
      <c r="HP39" s="59">
        <f t="shared" si="74"/>
        <v>1.8867924528301886E-2</v>
      </c>
      <c r="HQ39" s="59">
        <f t="shared" si="75"/>
        <v>3.0090270812437318E-2</v>
      </c>
      <c r="HR39" s="59">
        <f t="shared" si="76"/>
        <v>3.1023784901758021E-2</v>
      </c>
      <c r="HT39" s="15">
        <f t="shared" si="77"/>
        <v>1.5187241953068804</v>
      </c>
      <c r="HU39" s="24">
        <f t="shared" si="78"/>
        <v>2.9206234525132324E-2</v>
      </c>
      <c r="HV39" s="25">
        <f t="shared" si="112"/>
        <v>2.9206234525132322</v>
      </c>
    </row>
    <row r="40" spans="1:230" ht="15" customHeight="1" thickBot="1" x14ac:dyDescent="0.35">
      <c r="A40" s="84"/>
      <c r="B40" s="84" t="s">
        <v>254</v>
      </c>
      <c r="C40" s="86" t="s">
        <v>146</v>
      </c>
      <c r="D40" s="87" t="s">
        <v>42</v>
      </c>
      <c r="E40" s="85" t="s">
        <v>26</v>
      </c>
      <c r="F40" s="85" t="s">
        <v>2</v>
      </c>
      <c r="G40" s="85" t="s">
        <v>121</v>
      </c>
      <c r="H40" s="84">
        <v>2</v>
      </c>
      <c r="I40" s="90">
        <f t="shared" si="119"/>
        <v>2</v>
      </c>
      <c r="J40" s="24">
        <f t="shared" si="80"/>
        <v>2.4568590579009831E-2</v>
      </c>
      <c r="L40" s="85" t="str">
        <f t="shared" si="81"/>
        <v>EXC23</v>
      </c>
      <c r="M40" s="41">
        <f t="shared" si="82"/>
        <v>1</v>
      </c>
      <c r="N40" s="41">
        <f t="shared" si="83"/>
        <v>1</v>
      </c>
      <c r="O40" s="41">
        <f t="shared" si="84"/>
        <v>5</v>
      </c>
      <c r="P40" s="41">
        <f t="shared" si="85"/>
        <v>3</v>
      </c>
      <c r="Q40" s="41">
        <f t="shared" si="86"/>
        <v>4</v>
      </c>
      <c r="R40" s="41">
        <f t="shared" si="87"/>
        <v>2</v>
      </c>
      <c r="S40" s="41">
        <f t="shared" si="88"/>
        <v>4</v>
      </c>
      <c r="T40" s="41">
        <f t="shared" si="89"/>
        <v>1</v>
      </c>
      <c r="U40" s="41">
        <f t="shared" si="90"/>
        <v>1</v>
      </c>
      <c r="V40" s="41">
        <f t="shared" si="91"/>
        <v>1</v>
      </c>
      <c r="W40" s="41">
        <f t="shared" si="92"/>
        <v>1</v>
      </c>
      <c r="X40" s="41">
        <f t="shared" si="93"/>
        <v>2</v>
      </c>
      <c r="Y40" s="41">
        <f t="shared" si="94"/>
        <v>2</v>
      </c>
      <c r="Z40" s="41">
        <f t="shared" si="95"/>
        <v>1</v>
      </c>
      <c r="AA40" s="41">
        <f t="shared" si="96"/>
        <v>1</v>
      </c>
      <c r="AB40" s="41">
        <f t="shared" si="97"/>
        <v>4</v>
      </c>
      <c r="AC40" s="41">
        <f t="shared" si="98"/>
        <v>4</v>
      </c>
      <c r="AD40" s="41">
        <f t="shared" si="99"/>
        <v>1</v>
      </c>
      <c r="AE40" s="41">
        <f t="shared" si="100"/>
        <v>1</v>
      </c>
      <c r="AF40" s="41">
        <f t="shared" si="101"/>
        <v>1</v>
      </c>
      <c r="AG40" s="41">
        <f t="shared" si="102"/>
        <v>1</v>
      </c>
      <c r="AH40" s="41">
        <f t="shared" si="103"/>
        <v>4</v>
      </c>
      <c r="AI40" s="41">
        <f t="shared" si="104"/>
        <v>5</v>
      </c>
      <c r="AJ40" s="41">
        <f t="shared" si="105"/>
        <v>1</v>
      </c>
      <c r="AK40" s="41">
        <f t="shared" si="106"/>
        <v>1</v>
      </c>
      <c r="AL40" s="41">
        <f t="shared" si="107"/>
        <v>5</v>
      </c>
      <c r="AM40" s="41">
        <f t="shared" si="108"/>
        <v>4</v>
      </c>
      <c r="AN40" s="41">
        <f t="shared" si="109"/>
        <v>1</v>
      </c>
      <c r="AO40" s="41">
        <f t="shared" si="110"/>
        <v>1</v>
      </c>
      <c r="AP40" s="41">
        <f t="shared" si="111"/>
        <v>1</v>
      </c>
      <c r="AQ40" s="41">
        <f t="shared" si="0"/>
        <v>1</v>
      </c>
      <c r="AR40" s="41">
        <f t="shared" si="1"/>
        <v>1</v>
      </c>
      <c r="AS40" s="41">
        <f t="shared" si="2"/>
        <v>1</v>
      </c>
      <c r="AT40" s="41">
        <f t="shared" si="3"/>
        <v>1</v>
      </c>
      <c r="AU40" s="41">
        <f t="shared" si="4"/>
        <v>1</v>
      </c>
      <c r="AV40" s="41">
        <f t="shared" si="5"/>
        <v>1</v>
      </c>
      <c r="AW40" s="41">
        <f t="shared" si="6"/>
        <v>5</v>
      </c>
      <c r="AX40" s="41">
        <f t="shared" si="7"/>
        <v>1</v>
      </c>
      <c r="AY40" s="41">
        <f t="shared" si="8"/>
        <v>1</v>
      </c>
      <c r="AZ40" s="41">
        <f t="shared" si="9"/>
        <v>1</v>
      </c>
      <c r="BA40" s="41">
        <f t="shared" si="10"/>
        <v>1</v>
      </c>
      <c r="BB40" s="41">
        <f t="shared" si="11"/>
        <v>1</v>
      </c>
      <c r="BC40" s="41">
        <f t="shared" si="12"/>
        <v>1</v>
      </c>
      <c r="BD40" s="41">
        <f t="shared" si="13"/>
        <v>4</v>
      </c>
      <c r="BE40" s="41">
        <f t="shared" si="14"/>
        <v>1</v>
      </c>
      <c r="BF40" s="41">
        <f t="shared" si="15"/>
        <v>1</v>
      </c>
      <c r="BG40" s="41">
        <f t="shared" si="16"/>
        <v>2</v>
      </c>
      <c r="BH40" s="41">
        <f t="shared" si="17"/>
        <v>2</v>
      </c>
      <c r="BI40" s="41">
        <f t="shared" si="18"/>
        <v>1</v>
      </c>
      <c r="BJ40" s="41">
        <f t="shared" si="19"/>
        <v>3</v>
      </c>
      <c r="BK40" s="41">
        <f t="shared" si="20"/>
        <v>1</v>
      </c>
      <c r="BL40" s="44">
        <f t="shared" si="21"/>
        <v>1</v>
      </c>
      <c r="BN40" s="84" t="str">
        <f t="shared" si="118"/>
        <v>EXC23</v>
      </c>
      <c r="BO40" s="45">
        <f t="shared" si="118"/>
        <v>1</v>
      </c>
      <c r="BP40" s="45">
        <f t="shared" si="118"/>
        <v>1</v>
      </c>
      <c r="BQ40" s="45">
        <f t="shared" si="118"/>
        <v>5</v>
      </c>
      <c r="BR40" s="45">
        <f t="shared" si="118"/>
        <v>3</v>
      </c>
      <c r="BS40" s="45">
        <f t="shared" si="118"/>
        <v>4</v>
      </c>
      <c r="BT40" s="45">
        <f t="shared" si="118"/>
        <v>2</v>
      </c>
      <c r="BU40" s="45">
        <f t="shared" si="116"/>
        <v>4</v>
      </c>
      <c r="BV40" s="45">
        <f t="shared" si="116"/>
        <v>1</v>
      </c>
      <c r="BW40" s="45">
        <f t="shared" si="116"/>
        <v>1</v>
      </c>
      <c r="BX40" s="45">
        <f t="shared" si="116"/>
        <v>1</v>
      </c>
      <c r="BY40" s="45">
        <f t="shared" si="116"/>
        <v>1</v>
      </c>
      <c r="BZ40" s="45">
        <f t="shared" si="116"/>
        <v>2</v>
      </c>
      <c r="CA40" s="45">
        <f t="shared" si="116"/>
        <v>2</v>
      </c>
      <c r="CB40" s="45">
        <f t="shared" si="116"/>
        <v>1</v>
      </c>
      <c r="CC40" s="45">
        <f t="shared" si="116"/>
        <v>1</v>
      </c>
      <c r="CD40" s="45">
        <f t="shared" si="114"/>
        <v>4</v>
      </c>
      <c r="CE40" s="45">
        <f t="shared" si="114"/>
        <v>4</v>
      </c>
      <c r="CF40" s="45">
        <f t="shared" si="114"/>
        <v>1</v>
      </c>
      <c r="CG40" s="45">
        <f t="shared" si="114"/>
        <v>1</v>
      </c>
      <c r="CH40" s="45">
        <f t="shared" si="114"/>
        <v>1</v>
      </c>
      <c r="CI40" s="45">
        <f t="shared" si="114"/>
        <v>1</v>
      </c>
      <c r="CJ40" s="45">
        <f t="shared" si="114"/>
        <v>4</v>
      </c>
      <c r="CK40" s="45">
        <f t="shared" si="114"/>
        <v>5</v>
      </c>
      <c r="CL40" s="45">
        <f t="shared" si="114"/>
        <v>1</v>
      </c>
      <c r="CM40" s="45">
        <f t="shared" si="114"/>
        <v>1</v>
      </c>
      <c r="CN40" s="45">
        <f t="shared" si="114"/>
        <v>5</v>
      </c>
      <c r="CO40" s="45">
        <f t="shared" si="114"/>
        <v>4</v>
      </c>
      <c r="CP40" s="45">
        <f t="shared" si="114"/>
        <v>1</v>
      </c>
      <c r="CQ40" s="45">
        <f t="shared" si="114"/>
        <v>1</v>
      </c>
      <c r="CR40" s="45">
        <f t="shared" si="114"/>
        <v>1</v>
      </c>
      <c r="CS40" s="45">
        <f t="shared" si="114"/>
        <v>1</v>
      </c>
      <c r="CT40" s="45">
        <f t="shared" si="121"/>
        <v>1</v>
      </c>
      <c r="CU40" s="45">
        <f t="shared" si="121"/>
        <v>1</v>
      </c>
      <c r="CV40" s="45">
        <f t="shared" si="121"/>
        <v>1</v>
      </c>
      <c r="CW40" s="45">
        <f t="shared" si="121"/>
        <v>1</v>
      </c>
      <c r="CX40" s="45">
        <f t="shared" si="121"/>
        <v>1</v>
      </c>
      <c r="CY40" s="45">
        <f t="shared" si="121"/>
        <v>5</v>
      </c>
      <c r="CZ40" s="45">
        <f t="shared" si="121"/>
        <v>1</v>
      </c>
      <c r="DA40" s="42" cm="1">
        <f t="array" ref="DA40:DN40">TRANSPOSE(AY40:AY53)</f>
        <v>1</v>
      </c>
      <c r="DB40" s="41">
        <v>1</v>
      </c>
      <c r="DC40" s="41">
        <v>1</v>
      </c>
      <c r="DD40" s="41">
        <v>1</v>
      </c>
      <c r="DE40" s="41">
        <v>1</v>
      </c>
      <c r="DF40" s="41">
        <v>1</v>
      </c>
      <c r="DG40" s="41">
        <v>1</v>
      </c>
      <c r="DH40" s="41">
        <v>1</v>
      </c>
      <c r="DI40" s="41">
        <v>1</v>
      </c>
      <c r="DJ40" s="41">
        <v>1</v>
      </c>
      <c r="DK40" s="41">
        <v>1</v>
      </c>
      <c r="DL40" s="41">
        <v>1</v>
      </c>
      <c r="DM40" s="41">
        <v>1</v>
      </c>
      <c r="DN40" s="44">
        <v>1</v>
      </c>
      <c r="DP40" s="84" t="str">
        <f t="shared" si="117"/>
        <v>EXC23</v>
      </c>
      <c r="DQ40" s="51">
        <f t="shared" si="117"/>
        <v>1</v>
      </c>
      <c r="DR40" s="52">
        <f t="shared" si="117"/>
        <v>1</v>
      </c>
      <c r="DS40" s="52">
        <f t="shared" si="117"/>
        <v>5</v>
      </c>
      <c r="DT40" s="52">
        <f t="shared" si="117"/>
        <v>3</v>
      </c>
      <c r="DU40" s="52">
        <f t="shared" si="117"/>
        <v>4</v>
      </c>
      <c r="DV40" s="52">
        <f t="shared" si="117"/>
        <v>2</v>
      </c>
      <c r="DW40" s="52">
        <f t="shared" si="117"/>
        <v>4</v>
      </c>
      <c r="DX40" s="52">
        <f t="shared" si="117"/>
        <v>1</v>
      </c>
      <c r="DY40" s="52">
        <f t="shared" si="115"/>
        <v>1</v>
      </c>
      <c r="DZ40" s="52">
        <f t="shared" si="115"/>
        <v>1</v>
      </c>
      <c r="EA40" s="52">
        <f t="shared" si="115"/>
        <v>1</v>
      </c>
      <c r="EB40" s="52">
        <f t="shared" si="115"/>
        <v>2</v>
      </c>
      <c r="EC40" s="52">
        <f t="shared" si="115"/>
        <v>2</v>
      </c>
      <c r="ED40" s="52">
        <f t="shared" si="115"/>
        <v>1</v>
      </c>
      <c r="EE40" s="52">
        <f t="shared" si="115"/>
        <v>1</v>
      </c>
      <c r="EF40" s="52">
        <f t="shared" si="113"/>
        <v>4</v>
      </c>
      <c r="EG40" s="52">
        <f t="shared" si="113"/>
        <v>4</v>
      </c>
      <c r="EH40" s="52">
        <f t="shared" si="113"/>
        <v>1</v>
      </c>
      <c r="EI40" s="52">
        <f t="shared" si="113"/>
        <v>1</v>
      </c>
      <c r="EJ40" s="52">
        <f t="shared" si="113"/>
        <v>1</v>
      </c>
      <c r="EK40" s="52">
        <f t="shared" si="113"/>
        <v>1</v>
      </c>
      <c r="EL40" s="52">
        <f t="shared" si="113"/>
        <v>4</v>
      </c>
      <c r="EM40" s="52">
        <f t="shared" ref="EM40:EU53" si="122">CK40</f>
        <v>5</v>
      </c>
      <c r="EN40" s="52">
        <f t="shared" si="122"/>
        <v>1</v>
      </c>
      <c r="EO40" s="52">
        <f t="shared" si="122"/>
        <v>1</v>
      </c>
      <c r="EP40" s="52">
        <f t="shared" si="122"/>
        <v>5</v>
      </c>
      <c r="EQ40" s="52">
        <f t="shared" si="122"/>
        <v>4</v>
      </c>
      <c r="ER40" s="52">
        <f t="shared" si="122"/>
        <v>1</v>
      </c>
      <c r="ES40" s="52">
        <f t="shared" si="122"/>
        <v>1</v>
      </c>
      <c r="ET40" s="52">
        <f t="shared" si="122"/>
        <v>1</v>
      </c>
      <c r="EU40" s="52">
        <f t="shared" si="122"/>
        <v>1</v>
      </c>
      <c r="EV40" s="52">
        <f t="shared" si="120"/>
        <v>1</v>
      </c>
      <c r="EW40" s="52">
        <f t="shared" si="120"/>
        <v>1</v>
      </c>
      <c r="EX40" s="52">
        <f t="shared" si="120"/>
        <v>1</v>
      </c>
      <c r="EY40" s="52">
        <f t="shared" si="120"/>
        <v>1</v>
      </c>
      <c r="EZ40" s="52">
        <f t="shared" si="120"/>
        <v>1</v>
      </c>
      <c r="FA40" s="52">
        <f t="shared" si="120"/>
        <v>5</v>
      </c>
      <c r="FB40" s="52">
        <f t="shared" si="120"/>
        <v>1</v>
      </c>
      <c r="FC40" s="52">
        <f t="shared" si="120"/>
        <v>1</v>
      </c>
      <c r="FD40" s="50" cm="1">
        <f t="array" ref="FD40">MINVERSE(DB40)</f>
        <v>1</v>
      </c>
      <c r="FE40" s="50" cm="1">
        <f t="array" ref="FE40">MINVERSE(DC40)</f>
        <v>1</v>
      </c>
      <c r="FF40" s="50" cm="1">
        <f t="array" ref="FF40">MINVERSE(DD40)</f>
        <v>1</v>
      </c>
      <c r="FG40" s="50" cm="1">
        <f t="array" ref="FG40">MINVERSE(DE40)</f>
        <v>1</v>
      </c>
      <c r="FH40" s="50" cm="1">
        <f t="array" ref="FH40">MINVERSE(DF40)</f>
        <v>1</v>
      </c>
      <c r="FI40" s="50" cm="1">
        <f t="array" ref="FI40">MINVERSE(DG40)</f>
        <v>1</v>
      </c>
      <c r="FJ40" s="50" cm="1">
        <f t="array" ref="FJ40">MINVERSE(DH40)</f>
        <v>1</v>
      </c>
      <c r="FK40" s="50" cm="1">
        <f t="array" ref="FK40">MINVERSE(DI40)</f>
        <v>1</v>
      </c>
      <c r="FL40" s="50" cm="1">
        <f t="array" ref="FL40">MINVERSE(DJ40)</f>
        <v>1</v>
      </c>
      <c r="FM40" s="50" cm="1">
        <f t="array" ref="FM40">MINVERSE(DK40)</f>
        <v>1</v>
      </c>
      <c r="FN40" s="50" cm="1">
        <f t="array" ref="FN40">MINVERSE(DL40)</f>
        <v>1</v>
      </c>
      <c r="FO40" s="50" cm="1">
        <f t="array" ref="FO40">MINVERSE(DM40)</f>
        <v>1</v>
      </c>
      <c r="FP40" s="62" cm="1">
        <f t="array" ref="FP40">MINVERSE(DN40)</f>
        <v>1</v>
      </c>
      <c r="FR40" s="84" t="str">
        <f t="shared" si="24"/>
        <v>EXC23</v>
      </c>
      <c r="FS40" s="59">
        <f t="shared" si="25"/>
        <v>1.9230769230769232E-2</v>
      </c>
      <c r="FT40" s="59">
        <f t="shared" si="26"/>
        <v>1.9230769230769232E-2</v>
      </c>
      <c r="FU40" s="59">
        <f t="shared" si="27"/>
        <v>2.6881720430107527E-2</v>
      </c>
      <c r="FV40" s="59">
        <f t="shared" si="28"/>
        <v>2.7397260273972601E-2</v>
      </c>
      <c r="FW40" s="59">
        <f t="shared" si="29"/>
        <v>2.7210884353741496E-2</v>
      </c>
      <c r="FX40" s="59">
        <f t="shared" si="30"/>
        <v>2.6030368763557479E-2</v>
      </c>
      <c r="FY40" s="59">
        <f t="shared" si="31"/>
        <v>2.7397260273972601E-2</v>
      </c>
      <c r="FZ40" s="59">
        <f t="shared" si="32"/>
        <v>2.0604395604395604E-2</v>
      </c>
      <c r="GA40" s="59">
        <f t="shared" si="33"/>
        <v>2.0604395604395604E-2</v>
      </c>
      <c r="GB40" s="59">
        <f t="shared" si="34"/>
        <v>1.8720748829953195E-2</v>
      </c>
      <c r="GC40" s="59">
        <f t="shared" si="35"/>
        <v>1.8720748829953195E-2</v>
      </c>
      <c r="GD40" s="59">
        <f t="shared" si="36"/>
        <v>2.6905829596412554E-2</v>
      </c>
      <c r="GE40" s="59">
        <f t="shared" si="37"/>
        <v>2.6905829596412554E-2</v>
      </c>
      <c r="GF40" s="59">
        <f t="shared" si="38"/>
        <v>2.1037868162692847E-2</v>
      </c>
      <c r="GG40" s="59">
        <f t="shared" si="39"/>
        <v>2.1037868162692847E-2</v>
      </c>
      <c r="GH40" s="59">
        <f t="shared" si="40"/>
        <v>3.125E-2</v>
      </c>
      <c r="GI40" s="59">
        <f t="shared" si="41"/>
        <v>3.125E-2</v>
      </c>
      <c r="GJ40" s="59">
        <f t="shared" si="42"/>
        <v>1.9199999999999998E-2</v>
      </c>
      <c r="GK40" s="59">
        <f t="shared" si="43"/>
        <v>1.9199999999999998E-2</v>
      </c>
      <c r="GL40" s="59">
        <f t="shared" si="44"/>
        <v>1.9199999999999998E-2</v>
      </c>
      <c r="GM40" s="59">
        <f t="shared" si="45"/>
        <v>2.1723388848660392E-2</v>
      </c>
      <c r="GN40" s="59">
        <f t="shared" si="46"/>
        <v>3.3613445378151259E-2</v>
      </c>
      <c r="GO40" s="59">
        <f t="shared" si="47"/>
        <v>3.4722222222222224E-2</v>
      </c>
      <c r="GP40" s="59">
        <f t="shared" si="48"/>
        <v>2.2480329711502434E-2</v>
      </c>
      <c r="GQ40" s="59">
        <f t="shared" si="49"/>
        <v>2.4340770791075054E-2</v>
      </c>
      <c r="GR40" s="59">
        <f t="shared" si="50"/>
        <v>3.7037037037037035E-2</v>
      </c>
      <c r="GS40" s="59">
        <f t="shared" si="51"/>
        <v>3.5714285714285712E-2</v>
      </c>
      <c r="GT40" s="59">
        <f t="shared" si="52"/>
        <v>2.3291925465838508E-2</v>
      </c>
      <c r="GU40" s="59">
        <f t="shared" si="53"/>
        <v>2.072538860103627E-2</v>
      </c>
      <c r="GV40" s="59">
        <f t="shared" si="54"/>
        <v>2.3291925465838508E-2</v>
      </c>
      <c r="GW40" s="59">
        <f t="shared" si="55"/>
        <v>2.3291925465838508E-2</v>
      </c>
      <c r="GX40" s="59">
        <f t="shared" si="56"/>
        <v>2.3291925465838508E-2</v>
      </c>
      <c r="GY40" s="59">
        <f t="shared" si="57"/>
        <v>2.3291925465838508E-2</v>
      </c>
      <c r="GZ40" s="59">
        <f t="shared" si="58"/>
        <v>2.3291925465838508E-2</v>
      </c>
      <c r="HA40" s="59">
        <f t="shared" si="59"/>
        <v>2.3291925465838508E-2</v>
      </c>
      <c r="HB40" s="59">
        <f t="shared" si="60"/>
        <v>2.3291925465838508E-2</v>
      </c>
      <c r="HC40" s="59">
        <f t="shared" si="61"/>
        <v>0.05</v>
      </c>
      <c r="HD40" s="59">
        <f t="shared" si="62"/>
        <v>2.6235242675994759E-2</v>
      </c>
      <c r="HE40" s="59">
        <f t="shared" si="63"/>
        <v>2.3734177215189875E-2</v>
      </c>
      <c r="HF40" s="59">
        <f t="shared" si="64"/>
        <v>2.1505376344086023E-2</v>
      </c>
      <c r="HG40" s="59">
        <f t="shared" si="65"/>
        <v>2.3734177215189875E-2</v>
      </c>
      <c r="HH40" s="59">
        <f t="shared" si="66"/>
        <v>2.1505376344086023E-2</v>
      </c>
      <c r="HI40" s="59">
        <f t="shared" si="67"/>
        <v>2.3734177215189875E-2</v>
      </c>
      <c r="HJ40" s="59">
        <f t="shared" si="68"/>
        <v>1.4492753623188406E-2</v>
      </c>
      <c r="HK40" s="59">
        <f t="shared" si="69"/>
        <v>2.4164317358034634E-2</v>
      </c>
      <c r="HL40" s="59">
        <f t="shared" si="70"/>
        <v>2.1818181818181816E-2</v>
      </c>
      <c r="HM40" s="59">
        <f t="shared" si="71"/>
        <v>2.0066889632107024E-2</v>
      </c>
      <c r="HN40" s="59">
        <f t="shared" si="72"/>
        <v>2.0066889632107024E-2</v>
      </c>
      <c r="HO40" s="59">
        <f t="shared" si="73"/>
        <v>2.1818181818181816E-2</v>
      </c>
      <c r="HP40" s="59">
        <f t="shared" si="74"/>
        <v>1.8867924528301886E-2</v>
      </c>
      <c r="HQ40" s="59">
        <f t="shared" si="75"/>
        <v>3.0090270812437318E-2</v>
      </c>
      <c r="HR40" s="59">
        <f t="shared" si="76"/>
        <v>3.1023784901758021E-2</v>
      </c>
      <c r="HT40" s="15">
        <f t="shared" si="77"/>
        <v>1.2775667101085109</v>
      </c>
      <c r="HU40" s="24">
        <f t="shared" si="78"/>
        <v>2.4568590579009831E-2</v>
      </c>
      <c r="HV40" s="25">
        <f>HU40*100</f>
        <v>2.4568590579009832</v>
      </c>
    </row>
    <row r="41" spans="1:230" ht="15" customHeight="1" thickBot="1" x14ac:dyDescent="0.35">
      <c r="A41" s="84"/>
      <c r="B41" s="84" t="s">
        <v>255</v>
      </c>
      <c r="C41" s="86" t="s">
        <v>152</v>
      </c>
      <c r="D41" s="87"/>
      <c r="E41" s="85" t="s">
        <v>26</v>
      </c>
      <c r="F41" s="85" t="s">
        <v>2</v>
      </c>
      <c r="G41" s="85"/>
      <c r="H41" s="84">
        <v>6</v>
      </c>
      <c r="I41" s="90">
        <f t="shared" si="119"/>
        <v>3</v>
      </c>
      <c r="J41" s="24">
        <f t="shared" si="80"/>
        <v>2.1569597756038214E-2</v>
      </c>
      <c r="L41" s="85" t="str">
        <f t="shared" si="81"/>
        <v>EXC24</v>
      </c>
      <c r="M41" s="41">
        <f t="shared" si="82"/>
        <v>1</v>
      </c>
      <c r="N41" s="41">
        <f t="shared" si="83"/>
        <v>1</v>
      </c>
      <c r="O41" s="41">
        <f t="shared" si="84"/>
        <v>4</v>
      </c>
      <c r="P41" s="41">
        <f t="shared" si="85"/>
        <v>2</v>
      </c>
      <c r="Q41" s="41">
        <f t="shared" si="86"/>
        <v>3</v>
      </c>
      <c r="R41" s="41">
        <f t="shared" si="87"/>
        <v>1</v>
      </c>
      <c r="S41" s="41">
        <f t="shared" si="88"/>
        <v>3</v>
      </c>
      <c r="T41" s="41">
        <f t="shared" si="89"/>
        <v>1</v>
      </c>
      <c r="U41" s="41">
        <f t="shared" si="90"/>
        <v>1</v>
      </c>
      <c r="V41" s="41">
        <f t="shared" si="91"/>
        <v>1</v>
      </c>
      <c r="W41" s="41">
        <f t="shared" si="92"/>
        <v>1</v>
      </c>
      <c r="X41" s="41">
        <f t="shared" si="93"/>
        <v>1</v>
      </c>
      <c r="Y41" s="41">
        <f t="shared" si="94"/>
        <v>1</v>
      </c>
      <c r="Z41" s="41">
        <f t="shared" si="95"/>
        <v>1</v>
      </c>
      <c r="AA41" s="41">
        <f t="shared" si="96"/>
        <v>1</v>
      </c>
      <c r="AB41" s="41">
        <f t="shared" si="97"/>
        <v>3</v>
      </c>
      <c r="AC41" s="41">
        <f t="shared" si="98"/>
        <v>3</v>
      </c>
      <c r="AD41" s="41">
        <f t="shared" si="99"/>
        <v>1</v>
      </c>
      <c r="AE41" s="41">
        <f t="shared" si="100"/>
        <v>1</v>
      </c>
      <c r="AF41" s="41">
        <f t="shared" si="101"/>
        <v>1</v>
      </c>
      <c r="AG41" s="41">
        <f t="shared" si="102"/>
        <v>1</v>
      </c>
      <c r="AH41" s="41">
        <f t="shared" si="103"/>
        <v>3</v>
      </c>
      <c r="AI41" s="41">
        <f t="shared" si="104"/>
        <v>4</v>
      </c>
      <c r="AJ41" s="41">
        <f t="shared" si="105"/>
        <v>1</v>
      </c>
      <c r="AK41" s="41">
        <f t="shared" si="106"/>
        <v>1</v>
      </c>
      <c r="AL41" s="41">
        <f t="shared" si="107"/>
        <v>4</v>
      </c>
      <c r="AM41" s="41">
        <f t="shared" si="108"/>
        <v>3</v>
      </c>
      <c r="AN41" s="41">
        <f t="shared" si="109"/>
        <v>1</v>
      </c>
      <c r="AO41" s="41">
        <f t="shared" si="110"/>
        <v>1</v>
      </c>
      <c r="AP41" s="41">
        <f t="shared" si="111"/>
        <v>1</v>
      </c>
      <c r="AQ41" s="41">
        <f t="shared" si="0"/>
        <v>1</v>
      </c>
      <c r="AR41" s="41">
        <f t="shared" si="1"/>
        <v>1</v>
      </c>
      <c r="AS41" s="41">
        <f t="shared" si="2"/>
        <v>1</v>
      </c>
      <c r="AT41" s="41">
        <f t="shared" si="3"/>
        <v>1</v>
      </c>
      <c r="AU41" s="41">
        <f t="shared" si="4"/>
        <v>1</v>
      </c>
      <c r="AV41" s="41">
        <f t="shared" si="5"/>
        <v>1</v>
      </c>
      <c r="AW41" s="41">
        <f t="shared" si="6"/>
        <v>4</v>
      </c>
      <c r="AX41" s="41">
        <f t="shared" si="7"/>
        <v>1</v>
      </c>
      <c r="AY41" s="41">
        <f t="shared" si="8"/>
        <v>1</v>
      </c>
      <c r="AZ41" s="41">
        <f t="shared" si="9"/>
        <v>1</v>
      </c>
      <c r="BA41" s="41">
        <f t="shared" si="10"/>
        <v>1</v>
      </c>
      <c r="BB41" s="41">
        <f t="shared" si="11"/>
        <v>1</v>
      </c>
      <c r="BC41" s="41">
        <f t="shared" si="12"/>
        <v>1</v>
      </c>
      <c r="BD41" s="41">
        <f t="shared" si="13"/>
        <v>3</v>
      </c>
      <c r="BE41" s="41">
        <f t="shared" si="14"/>
        <v>1</v>
      </c>
      <c r="BF41" s="41">
        <f t="shared" si="15"/>
        <v>1</v>
      </c>
      <c r="BG41" s="41">
        <f t="shared" si="16"/>
        <v>1</v>
      </c>
      <c r="BH41" s="41">
        <f t="shared" si="17"/>
        <v>1</v>
      </c>
      <c r="BI41" s="41">
        <f t="shared" si="18"/>
        <v>1</v>
      </c>
      <c r="BJ41" s="41">
        <f t="shared" si="19"/>
        <v>2</v>
      </c>
      <c r="BK41" s="41">
        <f t="shared" si="20"/>
        <v>1</v>
      </c>
      <c r="BL41" s="44">
        <f t="shared" si="21"/>
        <v>1</v>
      </c>
      <c r="BN41" s="84" t="str">
        <f t="shared" si="118"/>
        <v>EXC24</v>
      </c>
      <c r="BO41" s="45">
        <f t="shared" si="118"/>
        <v>1</v>
      </c>
      <c r="BP41" s="45">
        <f t="shared" si="118"/>
        <v>1</v>
      </c>
      <c r="BQ41" s="45">
        <f t="shared" si="118"/>
        <v>4</v>
      </c>
      <c r="BR41" s="45">
        <f t="shared" si="118"/>
        <v>2</v>
      </c>
      <c r="BS41" s="45">
        <f t="shared" si="118"/>
        <v>3</v>
      </c>
      <c r="BT41" s="45">
        <f t="shared" si="118"/>
        <v>1</v>
      </c>
      <c r="BU41" s="45">
        <f t="shared" si="116"/>
        <v>3</v>
      </c>
      <c r="BV41" s="45">
        <f t="shared" si="116"/>
        <v>1</v>
      </c>
      <c r="BW41" s="45">
        <f t="shared" si="116"/>
        <v>1</v>
      </c>
      <c r="BX41" s="45">
        <f t="shared" si="116"/>
        <v>1</v>
      </c>
      <c r="BY41" s="45">
        <f t="shared" si="116"/>
        <v>1</v>
      </c>
      <c r="BZ41" s="45">
        <f t="shared" si="116"/>
        <v>1</v>
      </c>
      <c r="CA41" s="45">
        <f t="shared" si="116"/>
        <v>1</v>
      </c>
      <c r="CB41" s="45">
        <f t="shared" si="116"/>
        <v>1</v>
      </c>
      <c r="CC41" s="45">
        <f t="shared" si="116"/>
        <v>1</v>
      </c>
      <c r="CD41" s="45">
        <f t="shared" si="114"/>
        <v>3</v>
      </c>
      <c r="CE41" s="45">
        <f t="shared" si="114"/>
        <v>3</v>
      </c>
      <c r="CF41" s="45">
        <f t="shared" si="114"/>
        <v>1</v>
      </c>
      <c r="CG41" s="45">
        <f t="shared" si="114"/>
        <v>1</v>
      </c>
      <c r="CH41" s="45">
        <f t="shared" si="114"/>
        <v>1</v>
      </c>
      <c r="CI41" s="45">
        <f t="shared" si="114"/>
        <v>1</v>
      </c>
      <c r="CJ41" s="45">
        <f t="shared" si="114"/>
        <v>3</v>
      </c>
      <c r="CK41" s="45">
        <f t="shared" ref="CK41:CS53" si="123">AI41</f>
        <v>4</v>
      </c>
      <c r="CL41" s="45">
        <f t="shared" si="123"/>
        <v>1</v>
      </c>
      <c r="CM41" s="45">
        <f t="shared" si="123"/>
        <v>1</v>
      </c>
      <c r="CN41" s="45">
        <f t="shared" si="123"/>
        <v>4</v>
      </c>
      <c r="CO41" s="45">
        <f t="shared" si="123"/>
        <v>3</v>
      </c>
      <c r="CP41" s="45">
        <f t="shared" si="123"/>
        <v>1</v>
      </c>
      <c r="CQ41" s="45">
        <f t="shared" si="123"/>
        <v>1</v>
      </c>
      <c r="CR41" s="45">
        <f t="shared" si="123"/>
        <v>1</v>
      </c>
      <c r="CS41" s="45">
        <f t="shared" si="123"/>
        <v>1</v>
      </c>
      <c r="CT41" s="45">
        <f t="shared" si="121"/>
        <v>1</v>
      </c>
      <c r="CU41" s="45">
        <f t="shared" si="121"/>
        <v>1</v>
      </c>
      <c r="CV41" s="45">
        <f t="shared" si="121"/>
        <v>1</v>
      </c>
      <c r="CW41" s="45">
        <f t="shared" si="121"/>
        <v>1</v>
      </c>
      <c r="CX41" s="45">
        <f t="shared" si="121"/>
        <v>1</v>
      </c>
      <c r="CY41" s="45">
        <f t="shared" si="121"/>
        <v>4</v>
      </c>
      <c r="CZ41" s="45">
        <f t="shared" si="121"/>
        <v>1</v>
      </c>
      <c r="DA41" s="45">
        <f t="shared" si="121"/>
        <v>1</v>
      </c>
      <c r="DB41" s="42" cm="1">
        <f t="array" ref="DB41:DN41">TRANSPOSE(AZ41:AZ53)</f>
        <v>1</v>
      </c>
      <c r="DC41" s="41">
        <v>1</v>
      </c>
      <c r="DD41" s="41">
        <v>1</v>
      </c>
      <c r="DE41" s="41">
        <v>1</v>
      </c>
      <c r="DF41" s="41">
        <v>1</v>
      </c>
      <c r="DG41" s="41">
        <v>1</v>
      </c>
      <c r="DH41" s="41">
        <v>1</v>
      </c>
      <c r="DI41" s="41">
        <v>1</v>
      </c>
      <c r="DJ41" s="41">
        <v>1</v>
      </c>
      <c r="DK41" s="41">
        <v>1</v>
      </c>
      <c r="DL41" s="41">
        <v>1</v>
      </c>
      <c r="DM41" s="41">
        <v>2</v>
      </c>
      <c r="DN41" s="44">
        <v>2</v>
      </c>
      <c r="DP41" s="84" t="str">
        <f t="shared" si="117"/>
        <v>EXC24</v>
      </c>
      <c r="DQ41" s="51">
        <f t="shared" si="117"/>
        <v>1</v>
      </c>
      <c r="DR41" s="52">
        <f t="shared" si="117"/>
        <v>1</v>
      </c>
      <c r="DS41" s="52">
        <f t="shared" si="117"/>
        <v>4</v>
      </c>
      <c r="DT41" s="52">
        <f t="shared" si="117"/>
        <v>2</v>
      </c>
      <c r="DU41" s="52">
        <f t="shared" si="117"/>
        <v>3</v>
      </c>
      <c r="DV41" s="52">
        <f t="shared" si="117"/>
        <v>1</v>
      </c>
      <c r="DW41" s="52">
        <f t="shared" si="117"/>
        <v>3</v>
      </c>
      <c r="DX41" s="52">
        <f t="shared" si="117"/>
        <v>1</v>
      </c>
      <c r="DY41" s="52">
        <f t="shared" si="115"/>
        <v>1</v>
      </c>
      <c r="DZ41" s="52">
        <f t="shared" si="115"/>
        <v>1</v>
      </c>
      <c r="EA41" s="52">
        <f t="shared" si="115"/>
        <v>1</v>
      </c>
      <c r="EB41" s="52">
        <f t="shared" si="115"/>
        <v>1</v>
      </c>
      <c r="EC41" s="52">
        <f t="shared" si="115"/>
        <v>1</v>
      </c>
      <c r="ED41" s="52">
        <f t="shared" si="115"/>
        <v>1</v>
      </c>
      <c r="EE41" s="52">
        <f t="shared" si="115"/>
        <v>1</v>
      </c>
      <c r="EF41" s="52">
        <f t="shared" si="115"/>
        <v>3</v>
      </c>
      <c r="EG41" s="52">
        <f t="shared" si="115"/>
        <v>3</v>
      </c>
      <c r="EH41" s="52">
        <f t="shared" si="115"/>
        <v>1</v>
      </c>
      <c r="EI41" s="52">
        <f t="shared" si="115"/>
        <v>1</v>
      </c>
      <c r="EJ41" s="52">
        <f t="shared" si="115"/>
        <v>1</v>
      </c>
      <c r="EK41" s="52">
        <f t="shared" si="115"/>
        <v>1</v>
      </c>
      <c r="EL41" s="52">
        <f t="shared" si="115"/>
        <v>3</v>
      </c>
      <c r="EM41" s="52">
        <f t="shared" si="122"/>
        <v>4</v>
      </c>
      <c r="EN41" s="52">
        <f t="shared" si="122"/>
        <v>1</v>
      </c>
      <c r="EO41" s="52">
        <f t="shared" si="122"/>
        <v>1</v>
      </c>
      <c r="EP41" s="52">
        <f t="shared" si="122"/>
        <v>4</v>
      </c>
      <c r="EQ41" s="52">
        <f t="shared" si="122"/>
        <v>3</v>
      </c>
      <c r="ER41" s="52">
        <f t="shared" si="122"/>
        <v>1</v>
      </c>
      <c r="ES41" s="52">
        <f t="shared" si="122"/>
        <v>1</v>
      </c>
      <c r="ET41" s="52">
        <f t="shared" si="122"/>
        <v>1</v>
      </c>
      <c r="EU41" s="52">
        <f t="shared" si="122"/>
        <v>1</v>
      </c>
      <c r="EV41" s="52">
        <f t="shared" si="120"/>
        <v>1</v>
      </c>
      <c r="EW41" s="52">
        <f t="shared" si="120"/>
        <v>1</v>
      </c>
      <c r="EX41" s="52">
        <f t="shared" si="120"/>
        <v>1</v>
      </c>
      <c r="EY41" s="52">
        <f t="shared" si="120"/>
        <v>1</v>
      </c>
      <c r="EZ41" s="52">
        <f t="shared" si="120"/>
        <v>1</v>
      </c>
      <c r="FA41" s="52">
        <f t="shared" si="120"/>
        <v>4</v>
      </c>
      <c r="FB41" s="52">
        <f t="shared" si="120"/>
        <v>1</v>
      </c>
      <c r="FC41" s="52">
        <f t="shared" si="120"/>
        <v>1</v>
      </c>
      <c r="FD41" s="52">
        <f t="shared" si="120"/>
        <v>1</v>
      </c>
      <c r="FE41" s="50" cm="1">
        <f t="array" ref="FE41">MINVERSE(DC41)</f>
        <v>1</v>
      </c>
      <c r="FF41" s="50" cm="1">
        <f t="array" ref="FF41">MINVERSE(DD41)</f>
        <v>1</v>
      </c>
      <c r="FG41" s="50" cm="1">
        <f t="array" ref="FG41">MINVERSE(DE41)</f>
        <v>1</v>
      </c>
      <c r="FH41" s="50" cm="1">
        <f t="array" ref="FH41">MINVERSE(DF41)</f>
        <v>1</v>
      </c>
      <c r="FI41" s="50" cm="1">
        <f t="array" ref="FI41">MINVERSE(DG41)</f>
        <v>1</v>
      </c>
      <c r="FJ41" s="50" cm="1">
        <f t="array" ref="FJ41">MINVERSE(DH41)</f>
        <v>1</v>
      </c>
      <c r="FK41" s="50" cm="1">
        <f t="array" ref="FK41">MINVERSE(DI41)</f>
        <v>1</v>
      </c>
      <c r="FL41" s="50" cm="1">
        <f t="array" ref="FL41">MINVERSE(DJ41)</f>
        <v>1</v>
      </c>
      <c r="FM41" s="50" cm="1">
        <f t="array" ref="FM41">MINVERSE(DK41)</f>
        <v>1</v>
      </c>
      <c r="FN41" s="50" cm="1">
        <f t="array" ref="FN41">MINVERSE(DL41)</f>
        <v>1</v>
      </c>
      <c r="FO41" s="50" cm="1">
        <f t="array" ref="FO41">MINVERSE(DM41)</f>
        <v>0.5</v>
      </c>
      <c r="FP41" s="62" cm="1">
        <f t="array" ref="FP41">MINVERSE(DN41)</f>
        <v>0.5</v>
      </c>
      <c r="FR41" s="84" t="str">
        <f t="shared" si="24"/>
        <v>EXC24</v>
      </c>
      <c r="FS41" s="59">
        <f t="shared" si="25"/>
        <v>1.9230769230769232E-2</v>
      </c>
      <c r="FT41" s="59">
        <f t="shared" si="26"/>
        <v>1.9230769230769232E-2</v>
      </c>
      <c r="FU41" s="59">
        <f t="shared" si="27"/>
        <v>2.1505376344086023E-2</v>
      </c>
      <c r="FV41" s="59">
        <f t="shared" si="28"/>
        <v>1.8264840182648401E-2</v>
      </c>
      <c r="FW41" s="59">
        <f t="shared" si="29"/>
        <v>2.0408163265306121E-2</v>
      </c>
      <c r="FX41" s="59">
        <f t="shared" si="30"/>
        <v>1.301518438177874E-2</v>
      </c>
      <c r="FY41" s="59">
        <f t="shared" si="31"/>
        <v>2.0547945205479451E-2</v>
      </c>
      <c r="FZ41" s="59">
        <f t="shared" si="32"/>
        <v>2.0604395604395604E-2</v>
      </c>
      <c r="GA41" s="59">
        <f t="shared" si="33"/>
        <v>2.0604395604395604E-2</v>
      </c>
      <c r="GB41" s="59">
        <f t="shared" si="34"/>
        <v>1.8720748829953195E-2</v>
      </c>
      <c r="GC41" s="59">
        <f t="shared" si="35"/>
        <v>1.8720748829953195E-2</v>
      </c>
      <c r="GD41" s="59">
        <f t="shared" si="36"/>
        <v>1.3452914798206277E-2</v>
      </c>
      <c r="GE41" s="59">
        <f t="shared" si="37"/>
        <v>1.3452914798206277E-2</v>
      </c>
      <c r="GF41" s="59">
        <f t="shared" si="38"/>
        <v>2.1037868162692847E-2</v>
      </c>
      <c r="GG41" s="59">
        <f t="shared" si="39"/>
        <v>2.1037868162692847E-2</v>
      </c>
      <c r="GH41" s="59">
        <f t="shared" si="40"/>
        <v>2.34375E-2</v>
      </c>
      <c r="GI41" s="59">
        <f t="shared" si="41"/>
        <v>2.34375E-2</v>
      </c>
      <c r="GJ41" s="59">
        <f t="shared" si="42"/>
        <v>1.9199999999999998E-2</v>
      </c>
      <c r="GK41" s="59">
        <f t="shared" si="43"/>
        <v>1.9199999999999998E-2</v>
      </c>
      <c r="GL41" s="59">
        <f t="shared" si="44"/>
        <v>1.9199999999999998E-2</v>
      </c>
      <c r="GM41" s="59">
        <f t="shared" si="45"/>
        <v>2.1723388848660392E-2</v>
      </c>
      <c r="GN41" s="59">
        <f t="shared" si="46"/>
        <v>2.5210084033613446E-2</v>
      </c>
      <c r="GO41" s="59">
        <f t="shared" si="47"/>
        <v>2.7777777777777776E-2</v>
      </c>
      <c r="GP41" s="59">
        <f t="shared" si="48"/>
        <v>2.2480329711502434E-2</v>
      </c>
      <c r="GQ41" s="59">
        <f t="shared" si="49"/>
        <v>2.4340770791075054E-2</v>
      </c>
      <c r="GR41" s="59">
        <f t="shared" si="50"/>
        <v>2.9629629629629631E-2</v>
      </c>
      <c r="GS41" s="59">
        <f t="shared" si="51"/>
        <v>2.6785714285714284E-2</v>
      </c>
      <c r="GT41" s="59">
        <f t="shared" si="52"/>
        <v>2.3291925465838508E-2</v>
      </c>
      <c r="GU41" s="59">
        <f t="shared" si="53"/>
        <v>2.072538860103627E-2</v>
      </c>
      <c r="GV41" s="59">
        <f t="shared" si="54"/>
        <v>2.3291925465838508E-2</v>
      </c>
      <c r="GW41" s="59">
        <f t="shared" si="55"/>
        <v>2.3291925465838508E-2</v>
      </c>
      <c r="GX41" s="59">
        <f t="shared" si="56"/>
        <v>2.3291925465838508E-2</v>
      </c>
      <c r="GY41" s="59">
        <f t="shared" si="57"/>
        <v>2.3291925465838508E-2</v>
      </c>
      <c r="GZ41" s="59">
        <f t="shared" si="58"/>
        <v>2.3291925465838508E-2</v>
      </c>
      <c r="HA41" s="59">
        <f t="shared" si="59"/>
        <v>2.3291925465838508E-2</v>
      </c>
      <c r="HB41" s="59">
        <f t="shared" si="60"/>
        <v>2.3291925465838508E-2</v>
      </c>
      <c r="HC41" s="59">
        <f t="shared" si="61"/>
        <v>0.04</v>
      </c>
      <c r="HD41" s="59">
        <f t="shared" si="62"/>
        <v>2.6235242675994759E-2</v>
      </c>
      <c r="HE41" s="59">
        <f t="shared" si="63"/>
        <v>2.3734177215189875E-2</v>
      </c>
      <c r="HF41" s="59">
        <f t="shared" si="64"/>
        <v>2.1505376344086023E-2</v>
      </c>
      <c r="HG41" s="59">
        <f t="shared" si="65"/>
        <v>2.3734177215189875E-2</v>
      </c>
      <c r="HH41" s="59">
        <f t="shared" si="66"/>
        <v>2.1505376344086023E-2</v>
      </c>
      <c r="HI41" s="59">
        <f t="shared" si="67"/>
        <v>2.3734177215189875E-2</v>
      </c>
      <c r="HJ41" s="59">
        <f t="shared" si="68"/>
        <v>1.4492753623188406E-2</v>
      </c>
      <c r="HK41" s="59">
        <f t="shared" si="69"/>
        <v>2.4164317358034634E-2</v>
      </c>
      <c r="HL41" s="59">
        <f t="shared" si="70"/>
        <v>2.1818181818181816E-2</v>
      </c>
      <c r="HM41" s="59">
        <f t="shared" si="71"/>
        <v>2.0066889632107024E-2</v>
      </c>
      <c r="HN41" s="59">
        <f t="shared" si="72"/>
        <v>2.0066889632107024E-2</v>
      </c>
      <c r="HO41" s="59">
        <f t="shared" si="73"/>
        <v>2.1818181818181816E-2</v>
      </c>
      <c r="HP41" s="59">
        <f t="shared" si="74"/>
        <v>1.8867924528301886E-2</v>
      </c>
      <c r="HQ41" s="59">
        <f t="shared" si="75"/>
        <v>1.5045135406218659E-2</v>
      </c>
      <c r="HR41" s="59">
        <f t="shared" si="76"/>
        <v>1.5511892450879011E-2</v>
      </c>
      <c r="HT41" s="15">
        <f t="shared" si="77"/>
        <v>1.1216190833139867</v>
      </c>
      <c r="HU41" s="24">
        <f t="shared" si="78"/>
        <v>2.1569597756038214E-2</v>
      </c>
      <c r="HV41" s="25">
        <f t="shared" ref="HV41:HV53" si="124">HU41*100</f>
        <v>2.1569597756038212</v>
      </c>
    </row>
    <row r="42" spans="1:230" ht="15" customHeight="1" thickBot="1" x14ac:dyDescent="0.35">
      <c r="A42" s="84"/>
      <c r="B42" s="84" t="s">
        <v>257</v>
      </c>
      <c r="C42" s="86" t="s">
        <v>128</v>
      </c>
      <c r="D42" s="87" t="s">
        <v>129</v>
      </c>
      <c r="E42" s="85" t="s">
        <v>26</v>
      </c>
      <c r="F42" s="85" t="s">
        <v>2</v>
      </c>
      <c r="G42" s="85"/>
      <c r="H42" s="84">
        <v>3</v>
      </c>
      <c r="I42" s="90">
        <f t="shared" si="119"/>
        <v>2</v>
      </c>
      <c r="J42" s="24">
        <f t="shared" si="80"/>
        <v>2.4568590579009831E-2</v>
      </c>
      <c r="L42" s="85" t="str">
        <f t="shared" si="81"/>
        <v>EXC26</v>
      </c>
      <c r="M42" s="41">
        <f t="shared" si="82"/>
        <v>1</v>
      </c>
      <c r="N42" s="41">
        <f t="shared" si="83"/>
        <v>1</v>
      </c>
      <c r="O42" s="41">
        <f t="shared" si="84"/>
        <v>5</v>
      </c>
      <c r="P42" s="41">
        <f t="shared" si="85"/>
        <v>3</v>
      </c>
      <c r="Q42" s="41">
        <f t="shared" si="86"/>
        <v>4</v>
      </c>
      <c r="R42" s="41">
        <f t="shared" si="87"/>
        <v>2</v>
      </c>
      <c r="S42" s="41">
        <f t="shared" si="88"/>
        <v>4</v>
      </c>
      <c r="T42" s="41">
        <f t="shared" si="89"/>
        <v>1</v>
      </c>
      <c r="U42" s="41">
        <f t="shared" si="90"/>
        <v>1</v>
      </c>
      <c r="V42" s="41">
        <f t="shared" si="91"/>
        <v>1</v>
      </c>
      <c r="W42" s="41">
        <f t="shared" si="92"/>
        <v>1</v>
      </c>
      <c r="X42" s="41">
        <f t="shared" si="93"/>
        <v>2</v>
      </c>
      <c r="Y42" s="41">
        <f t="shared" si="94"/>
        <v>2</v>
      </c>
      <c r="Z42" s="41">
        <f t="shared" si="95"/>
        <v>1</v>
      </c>
      <c r="AA42" s="41">
        <f t="shared" si="96"/>
        <v>1</v>
      </c>
      <c r="AB42" s="41">
        <f t="shared" si="97"/>
        <v>4</v>
      </c>
      <c r="AC42" s="41">
        <f t="shared" si="98"/>
        <v>4</v>
      </c>
      <c r="AD42" s="41">
        <f t="shared" si="99"/>
        <v>1</v>
      </c>
      <c r="AE42" s="41">
        <f t="shared" si="100"/>
        <v>1</v>
      </c>
      <c r="AF42" s="41">
        <f t="shared" si="101"/>
        <v>1</v>
      </c>
      <c r="AG42" s="41">
        <f t="shared" si="102"/>
        <v>1</v>
      </c>
      <c r="AH42" s="41">
        <f t="shared" si="103"/>
        <v>4</v>
      </c>
      <c r="AI42" s="41">
        <f t="shared" si="104"/>
        <v>5</v>
      </c>
      <c r="AJ42" s="41">
        <f t="shared" si="105"/>
        <v>1</v>
      </c>
      <c r="AK42" s="41">
        <f t="shared" si="106"/>
        <v>1</v>
      </c>
      <c r="AL42" s="41">
        <f t="shared" si="107"/>
        <v>5</v>
      </c>
      <c r="AM42" s="41">
        <f t="shared" si="108"/>
        <v>4</v>
      </c>
      <c r="AN42" s="41">
        <f t="shared" si="109"/>
        <v>1</v>
      </c>
      <c r="AO42" s="41">
        <f t="shared" si="110"/>
        <v>1</v>
      </c>
      <c r="AP42" s="41">
        <f t="shared" si="111"/>
        <v>1</v>
      </c>
      <c r="AQ42" s="41">
        <f t="shared" si="0"/>
        <v>1</v>
      </c>
      <c r="AR42" s="41">
        <f t="shared" si="1"/>
        <v>1</v>
      </c>
      <c r="AS42" s="41">
        <f t="shared" si="2"/>
        <v>1</v>
      </c>
      <c r="AT42" s="41">
        <f t="shared" si="3"/>
        <v>1</v>
      </c>
      <c r="AU42" s="41">
        <f t="shared" si="4"/>
        <v>1</v>
      </c>
      <c r="AV42" s="41">
        <f t="shared" si="5"/>
        <v>1</v>
      </c>
      <c r="AW42" s="41">
        <f t="shared" si="6"/>
        <v>5</v>
      </c>
      <c r="AX42" s="41">
        <f t="shared" si="7"/>
        <v>1</v>
      </c>
      <c r="AY42" s="41">
        <f t="shared" si="8"/>
        <v>1</v>
      </c>
      <c r="AZ42" s="41">
        <f t="shared" si="9"/>
        <v>1</v>
      </c>
      <c r="BA42" s="41">
        <f t="shared" si="10"/>
        <v>1</v>
      </c>
      <c r="BB42" s="41">
        <f t="shared" si="11"/>
        <v>1</v>
      </c>
      <c r="BC42" s="41">
        <f t="shared" si="12"/>
        <v>1</v>
      </c>
      <c r="BD42" s="41">
        <f t="shared" si="13"/>
        <v>4</v>
      </c>
      <c r="BE42" s="41">
        <f t="shared" si="14"/>
        <v>1</v>
      </c>
      <c r="BF42" s="41">
        <f t="shared" si="15"/>
        <v>1</v>
      </c>
      <c r="BG42" s="41">
        <f t="shared" si="16"/>
        <v>2</v>
      </c>
      <c r="BH42" s="41">
        <f t="shared" si="17"/>
        <v>2</v>
      </c>
      <c r="BI42" s="41">
        <f t="shared" si="18"/>
        <v>1</v>
      </c>
      <c r="BJ42" s="41">
        <f t="shared" si="19"/>
        <v>3</v>
      </c>
      <c r="BK42" s="41">
        <f t="shared" si="20"/>
        <v>1</v>
      </c>
      <c r="BL42" s="44">
        <f t="shared" si="21"/>
        <v>1</v>
      </c>
      <c r="BN42" s="84" t="str">
        <f t="shared" si="118"/>
        <v>EXC26</v>
      </c>
      <c r="BO42" s="45">
        <f t="shared" si="118"/>
        <v>1</v>
      </c>
      <c r="BP42" s="45">
        <f t="shared" si="118"/>
        <v>1</v>
      </c>
      <c r="BQ42" s="45">
        <f t="shared" si="118"/>
        <v>5</v>
      </c>
      <c r="BR42" s="45">
        <f t="shared" si="118"/>
        <v>3</v>
      </c>
      <c r="BS42" s="45">
        <f t="shared" si="118"/>
        <v>4</v>
      </c>
      <c r="BT42" s="45">
        <f t="shared" si="118"/>
        <v>2</v>
      </c>
      <c r="BU42" s="45">
        <f t="shared" si="116"/>
        <v>4</v>
      </c>
      <c r="BV42" s="45">
        <f t="shared" si="116"/>
        <v>1</v>
      </c>
      <c r="BW42" s="45">
        <f t="shared" si="116"/>
        <v>1</v>
      </c>
      <c r="BX42" s="45">
        <f t="shared" si="116"/>
        <v>1</v>
      </c>
      <c r="BY42" s="45">
        <f t="shared" si="116"/>
        <v>1</v>
      </c>
      <c r="BZ42" s="45">
        <f t="shared" si="116"/>
        <v>2</v>
      </c>
      <c r="CA42" s="45">
        <f t="shared" si="116"/>
        <v>2</v>
      </c>
      <c r="CB42" s="45">
        <f t="shared" si="116"/>
        <v>1</v>
      </c>
      <c r="CC42" s="45">
        <f t="shared" si="116"/>
        <v>1</v>
      </c>
      <c r="CD42" s="45">
        <f t="shared" si="116"/>
        <v>4</v>
      </c>
      <c r="CE42" s="45">
        <f t="shared" si="116"/>
        <v>4</v>
      </c>
      <c r="CF42" s="45">
        <f t="shared" si="116"/>
        <v>1</v>
      </c>
      <c r="CG42" s="45">
        <f t="shared" si="116"/>
        <v>1</v>
      </c>
      <c r="CH42" s="45">
        <f t="shared" si="116"/>
        <v>1</v>
      </c>
      <c r="CI42" s="45">
        <f t="shared" si="116"/>
        <v>1</v>
      </c>
      <c r="CJ42" s="45">
        <f t="shared" si="116"/>
        <v>4</v>
      </c>
      <c r="CK42" s="45">
        <f t="shared" si="123"/>
        <v>5</v>
      </c>
      <c r="CL42" s="45">
        <f t="shared" si="123"/>
        <v>1</v>
      </c>
      <c r="CM42" s="45">
        <f t="shared" si="123"/>
        <v>1</v>
      </c>
      <c r="CN42" s="45">
        <f t="shared" si="123"/>
        <v>5</v>
      </c>
      <c r="CO42" s="45">
        <f t="shared" si="123"/>
        <v>4</v>
      </c>
      <c r="CP42" s="45">
        <f t="shared" si="123"/>
        <v>1</v>
      </c>
      <c r="CQ42" s="45">
        <f t="shared" si="123"/>
        <v>1</v>
      </c>
      <c r="CR42" s="45">
        <f t="shared" si="123"/>
        <v>1</v>
      </c>
      <c r="CS42" s="45">
        <f t="shared" si="123"/>
        <v>1</v>
      </c>
      <c r="CT42" s="45">
        <f t="shared" si="121"/>
        <v>1</v>
      </c>
      <c r="CU42" s="45">
        <f t="shared" si="121"/>
        <v>1</v>
      </c>
      <c r="CV42" s="45">
        <f t="shared" si="121"/>
        <v>1</v>
      </c>
      <c r="CW42" s="45">
        <f t="shared" si="121"/>
        <v>1</v>
      </c>
      <c r="CX42" s="45">
        <f t="shared" si="121"/>
        <v>1</v>
      </c>
      <c r="CY42" s="45">
        <f t="shared" si="121"/>
        <v>5</v>
      </c>
      <c r="CZ42" s="45">
        <f t="shared" si="121"/>
        <v>1</v>
      </c>
      <c r="DA42" s="45">
        <f t="shared" si="121"/>
        <v>1</v>
      </c>
      <c r="DB42" s="45">
        <f t="shared" si="121"/>
        <v>1</v>
      </c>
      <c r="DC42" s="42" cm="1">
        <f t="array" ref="DC42:DN42">TRANSPOSE(BA42:BA53)</f>
        <v>1</v>
      </c>
      <c r="DD42" s="41">
        <v>1</v>
      </c>
      <c r="DE42" s="41">
        <v>1</v>
      </c>
      <c r="DF42" s="41">
        <v>1</v>
      </c>
      <c r="DG42" s="41">
        <v>1</v>
      </c>
      <c r="DH42" s="41">
        <v>1</v>
      </c>
      <c r="DI42" s="41">
        <v>1</v>
      </c>
      <c r="DJ42" s="41">
        <v>1</v>
      </c>
      <c r="DK42" s="41">
        <v>1</v>
      </c>
      <c r="DL42" s="41">
        <v>1</v>
      </c>
      <c r="DM42" s="41">
        <v>1</v>
      </c>
      <c r="DN42" s="44">
        <v>1</v>
      </c>
      <c r="DP42" s="84" t="str">
        <f t="shared" si="117"/>
        <v>EXC26</v>
      </c>
      <c r="DQ42" s="51">
        <f t="shared" si="117"/>
        <v>1</v>
      </c>
      <c r="DR42" s="52">
        <f t="shared" si="117"/>
        <v>1</v>
      </c>
      <c r="DS42" s="52">
        <f t="shared" si="117"/>
        <v>5</v>
      </c>
      <c r="DT42" s="52">
        <f t="shared" si="117"/>
        <v>3</v>
      </c>
      <c r="DU42" s="52">
        <f t="shared" si="117"/>
        <v>4</v>
      </c>
      <c r="DV42" s="52">
        <f t="shared" si="117"/>
        <v>2</v>
      </c>
      <c r="DW42" s="52">
        <f t="shared" si="117"/>
        <v>4</v>
      </c>
      <c r="DX42" s="52">
        <f t="shared" si="117"/>
        <v>1</v>
      </c>
      <c r="DY42" s="52">
        <f t="shared" si="115"/>
        <v>1</v>
      </c>
      <c r="DZ42" s="52">
        <f t="shared" si="115"/>
        <v>1</v>
      </c>
      <c r="EA42" s="52">
        <f t="shared" si="115"/>
        <v>1</v>
      </c>
      <c r="EB42" s="52">
        <f t="shared" si="115"/>
        <v>2</v>
      </c>
      <c r="EC42" s="52">
        <f t="shared" si="115"/>
        <v>2</v>
      </c>
      <c r="ED42" s="52">
        <f t="shared" si="115"/>
        <v>1</v>
      </c>
      <c r="EE42" s="52">
        <f t="shared" si="115"/>
        <v>1</v>
      </c>
      <c r="EF42" s="52">
        <f t="shared" si="115"/>
        <v>4</v>
      </c>
      <c r="EG42" s="52">
        <f t="shared" si="115"/>
        <v>4</v>
      </c>
      <c r="EH42" s="52">
        <f t="shared" si="115"/>
        <v>1</v>
      </c>
      <c r="EI42" s="52">
        <f t="shared" si="115"/>
        <v>1</v>
      </c>
      <c r="EJ42" s="52">
        <f t="shared" si="115"/>
        <v>1</v>
      </c>
      <c r="EK42" s="52">
        <f t="shared" si="115"/>
        <v>1</v>
      </c>
      <c r="EL42" s="52">
        <f t="shared" si="115"/>
        <v>4</v>
      </c>
      <c r="EM42" s="52">
        <f t="shared" si="122"/>
        <v>5</v>
      </c>
      <c r="EN42" s="52">
        <f t="shared" si="122"/>
        <v>1</v>
      </c>
      <c r="EO42" s="52">
        <f t="shared" si="122"/>
        <v>1</v>
      </c>
      <c r="EP42" s="52">
        <f t="shared" si="122"/>
        <v>5</v>
      </c>
      <c r="EQ42" s="52">
        <f t="shared" si="122"/>
        <v>4</v>
      </c>
      <c r="ER42" s="52">
        <f t="shared" si="122"/>
        <v>1</v>
      </c>
      <c r="ES42" s="52">
        <f t="shared" si="122"/>
        <v>1</v>
      </c>
      <c r="ET42" s="52">
        <f t="shared" si="122"/>
        <v>1</v>
      </c>
      <c r="EU42" s="52">
        <f t="shared" si="122"/>
        <v>1</v>
      </c>
      <c r="EV42" s="52">
        <f t="shared" si="120"/>
        <v>1</v>
      </c>
      <c r="EW42" s="52">
        <f t="shared" si="120"/>
        <v>1</v>
      </c>
      <c r="EX42" s="52">
        <f t="shared" si="120"/>
        <v>1</v>
      </c>
      <c r="EY42" s="52">
        <f t="shared" si="120"/>
        <v>1</v>
      </c>
      <c r="EZ42" s="52">
        <f t="shared" si="120"/>
        <v>1</v>
      </c>
      <c r="FA42" s="52">
        <f t="shared" si="120"/>
        <v>5</v>
      </c>
      <c r="FB42" s="52">
        <f t="shared" si="120"/>
        <v>1</v>
      </c>
      <c r="FC42" s="52">
        <f t="shared" si="120"/>
        <v>1</v>
      </c>
      <c r="FD42" s="52">
        <f t="shared" si="120"/>
        <v>1</v>
      </c>
      <c r="FE42" s="52">
        <f t="shared" si="120"/>
        <v>1</v>
      </c>
      <c r="FF42" s="50" cm="1">
        <f t="array" ref="FF42">MINVERSE(DD42)</f>
        <v>1</v>
      </c>
      <c r="FG42" s="50" cm="1">
        <f t="array" ref="FG42">MINVERSE(DE42)</f>
        <v>1</v>
      </c>
      <c r="FH42" s="50" cm="1">
        <f t="array" ref="FH42">MINVERSE(DF42)</f>
        <v>1</v>
      </c>
      <c r="FI42" s="50" cm="1">
        <f t="array" ref="FI42">MINVERSE(DG42)</f>
        <v>1</v>
      </c>
      <c r="FJ42" s="50" cm="1">
        <f t="array" ref="FJ42">MINVERSE(DH42)</f>
        <v>1</v>
      </c>
      <c r="FK42" s="50" cm="1">
        <f t="array" ref="FK42">MINVERSE(DI42)</f>
        <v>1</v>
      </c>
      <c r="FL42" s="50" cm="1">
        <f t="array" ref="FL42">MINVERSE(DJ42)</f>
        <v>1</v>
      </c>
      <c r="FM42" s="50" cm="1">
        <f t="array" ref="FM42">MINVERSE(DK42)</f>
        <v>1</v>
      </c>
      <c r="FN42" s="50" cm="1">
        <f t="array" ref="FN42">MINVERSE(DL42)</f>
        <v>1</v>
      </c>
      <c r="FO42" s="50" cm="1">
        <f t="array" ref="FO42">MINVERSE(DM42)</f>
        <v>1</v>
      </c>
      <c r="FP42" s="62" cm="1">
        <f t="array" ref="FP42">MINVERSE(DN42)</f>
        <v>1</v>
      </c>
      <c r="FR42" s="84" t="str">
        <f t="shared" si="24"/>
        <v>EXC26</v>
      </c>
      <c r="FS42" s="59">
        <f t="shared" si="25"/>
        <v>1.9230769230769232E-2</v>
      </c>
      <c r="FT42" s="59">
        <f t="shared" si="26"/>
        <v>1.9230769230769232E-2</v>
      </c>
      <c r="FU42" s="59">
        <f t="shared" si="27"/>
        <v>2.6881720430107527E-2</v>
      </c>
      <c r="FV42" s="59">
        <f t="shared" si="28"/>
        <v>2.7397260273972601E-2</v>
      </c>
      <c r="FW42" s="59">
        <f t="shared" si="29"/>
        <v>2.7210884353741496E-2</v>
      </c>
      <c r="FX42" s="59">
        <f t="shared" si="30"/>
        <v>2.6030368763557479E-2</v>
      </c>
      <c r="FY42" s="59">
        <f t="shared" si="31"/>
        <v>2.7397260273972601E-2</v>
      </c>
      <c r="FZ42" s="59">
        <f t="shared" si="32"/>
        <v>2.0604395604395604E-2</v>
      </c>
      <c r="GA42" s="59">
        <f t="shared" si="33"/>
        <v>2.0604395604395604E-2</v>
      </c>
      <c r="GB42" s="59">
        <f t="shared" si="34"/>
        <v>1.8720748829953195E-2</v>
      </c>
      <c r="GC42" s="59">
        <f t="shared" si="35"/>
        <v>1.8720748829953195E-2</v>
      </c>
      <c r="GD42" s="59">
        <f t="shared" si="36"/>
        <v>2.6905829596412554E-2</v>
      </c>
      <c r="GE42" s="59">
        <f t="shared" si="37"/>
        <v>2.6905829596412554E-2</v>
      </c>
      <c r="GF42" s="59">
        <f t="shared" si="38"/>
        <v>2.1037868162692847E-2</v>
      </c>
      <c r="GG42" s="59">
        <f t="shared" si="39"/>
        <v>2.1037868162692847E-2</v>
      </c>
      <c r="GH42" s="59">
        <f t="shared" si="40"/>
        <v>3.125E-2</v>
      </c>
      <c r="GI42" s="59">
        <f t="shared" si="41"/>
        <v>3.125E-2</v>
      </c>
      <c r="GJ42" s="59">
        <f t="shared" si="42"/>
        <v>1.9199999999999998E-2</v>
      </c>
      <c r="GK42" s="59">
        <f t="shared" si="43"/>
        <v>1.9199999999999998E-2</v>
      </c>
      <c r="GL42" s="59">
        <f t="shared" si="44"/>
        <v>1.9199999999999998E-2</v>
      </c>
      <c r="GM42" s="59">
        <f t="shared" si="45"/>
        <v>2.1723388848660392E-2</v>
      </c>
      <c r="GN42" s="59">
        <f t="shared" si="46"/>
        <v>3.3613445378151259E-2</v>
      </c>
      <c r="GO42" s="59">
        <f t="shared" si="47"/>
        <v>3.4722222222222224E-2</v>
      </c>
      <c r="GP42" s="59">
        <f t="shared" si="48"/>
        <v>2.2480329711502434E-2</v>
      </c>
      <c r="GQ42" s="59">
        <f t="shared" si="49"/>
        <v>2.4340770791075054E-2</v>
      </c>
      <c r="GR42" s="59">
        <f t="shared" si="50"/>
        <v>3.7037037037037035E-2</v>
      </c>
      <c r="GS42" s="59">
        <f t="shared" si="51"/>
        <v>3.5714285714285712E-2</v>
      </c>
      <c r="GT42" s="59">
        <f t="shared" si="52"/>
        <v>2.3291925465838508E-2</v>
      </c>
      <c r="GU42" s="59">
        <f t="shared" si="53"/>
        <v>2.072538860103627E-2</v>
      </c>
      <c r="GV42" s="59">
        <f t="shared" si="54"/>
        <v>2.3291925465838508E-2</v>
      </c>
      <c r="GW42" s="59">
        <f t="shared" si="55"/>
        <v>2.3291925465838508E-2</v>
      </c>
      <c r="GX42" s="59">
        <f t="shared" si="56"/>
        <v>2.3291925465838508E-2</v>
      </c>
      <c r="GY42" s="59">
        <f t="shared" si="57"/>
        <v>2.3291925465838508E-2</v>
      </c>
      <c r="GZ42" s="59">
        <f t="shared" si="58"/>
        <v>2.3291925465838508E-2</v>
      </c>
      <c r="HA42" s="59">
        <f t="shared" si="59"/>
        <v>2.3291925465838508E-2</v>
      </c>
      <c r="HB42" s="59">
        <f t="shared" si="60"/>
        <v>2.3291925465838508E-2</v>
      </c>
      <c r="HC42" s="59">
        <f t="shared" si="61"/>
        <v>0.05</v>
      </c>
      <c r="HD42" s="59">
        <f t="shared" si="62"/>
        <v>2.6235242675994759E-2</v>
      </c>
      <c r="HE42" s="59">
        <f t="shared" si="63"/>
        <v>2.3734177215189875E-2</v>
      </c>
      <c r="HF42" s="59">
        <f t="shared" si="64"/>
        <v>2.1505376344086023E-2</v>
      </c>
      <c r="HG42" s="59">
        <f t="shared" si="65"/>
        <v>2.3734177215189875E-2</v>
      </c>
      <c r="HH42" s="59">
        <f t="shared" si="66"/>
        <v>2.1505376344086023E-2</v>
      </c>
      <c r="HI42" s="59">
        <f t="shared" si="67"/>
        <v>2.3734177215189875E-2</v>
      </c>
      <c r="HJ42" s="59">
        <f t="shared" si="68"/>
        <v>1.4492753623188406E-2</v>
      </c>
      <c r="HK42" s="59">
        <f t="shared" si="69"/>
        <v>2.4164317358034634E-2</v>
      </c>
      <c r="HL42" s="59">
        <f t="shared" si="70"/>
        <v>2.1818181818181816E-2</v>
      </c>
      <c r="HM42" s="59">
        <f t="shared" si="71"/>
        <v>2.0066889632107024E-2</v>
      </c>
      <c r="HN42" s="59">
        <f t="shared" si="72"/>
        <v>2.0066889632107024E-2</v>
      </c>
      <c r="HO42" s="59">
        <f t="shared" si="73"/>
        <v>2.1818181818181816E-2</v>
      </c>
      <c r="HP42" s="59">
        <f t="shared" si="74"/>
        <v>1.8867924528301886E-2</v>
      </c>
      <c r="HQ42" s="59">
        <f t="shared" si="75"/>
        <v>3.0090270812437318E-2</v>
      </c>
      <c r="HR42" s="59">
        <f t="shared" si="76"/>
        <v>3.1023784901758021E-2</v>
      </c>
      <c r="HT42" s="15">
        <f t="shared" si="77"/>
        <v>1.2775667101085109</v>
      </c>
      <c r="HU42" s="24">
        <f t="shared" si="78"/>
        <v>2.4568590579009831E-2</v>
      </c>
      <c r="HV42" s="25">
        <f t="shared" si="124"/>
        <v>2.4568590579009832</v>
      </c>
    </row>
    <row r="43" spans="1:230" ht="15" customHeight="1" thickBot="1" x14ac:dyDescent="0.35">
      <c r="A43" s="80" t="s">
        <v>23</v>
      </c>
      <c r="B43" s="80" t="s">
        <v>258</v>
      </c>
      <c r="C43" s="80" t="s">
        <v>6</v>
      </c>
      <c r="D43" s="80" t="s">
        <v>0</v>
      </c>
      <c r="E43" s="80" t="s">
        <v>1</v>
      </c>
      <c r="F43" s="80" t="s">
        <v>2</v>
      </c>
      <c r="G43" s="80"/>
      <c r="H43" s="80">
        <v>7</v>
      </c>
      <c r="I43" s="90">
        <f t="shared" si="119"/>
        <v>3</v>
      </c>
      <c r="J43" s="24">
        <f t="shared" si="80"/>
        <v>2.1569597756038214E-2</v>
      </c>
      <c r="L43" s="80" t="str">
        <f t="shared" si="81"/>
        <v>TEC01</v>
      </c>
      <c r="M43" s="41">
        <f t="shared" si="82"/>
        <v>1</v>
      </c>
      <c r="N43" s="41">
        <f t="shared" si="83"/>
        <v>1</v>
      </c>
      <c r="O43" s="41">
        <f t="shared" si="84"/>
        <v>4</v>
      </c>
      <c r="P43" s="41">
        <f t="shared" si="85"/>
        <v>2</v>
      </c>
      <c r="Q43" s="41">
        <f t="shared" si="86"/>
        <v>3</v>
      </c>
      <c r="R43" s="41">
        <f t="shared" si="87"/>
        <v>1</v>
      </c>
      <c r="S43" s="41">
        <f t="shared" si="88"/>
        <v>3</v>
      </c>
      <c r="T43" s="41">
        <f t="shared" si="89"/>
        <v>1</v>
      </c>
      <c r="U43" s="41">
        <f t="shared" si="90"/>
        <v>1</v>
      </c>
      <c r="V43" s="41">
        <f t="shared" si="91"/>
        <v>1</v>
      </c>
      <c r="W43" s="41">
        <f t="shared" si="92"/>
        <v>1</v>
      </c>
      <c r="X43" s="41">
        <f t="shared" si="93"/>
        <v>1</v>
      </c>
      <c r="Y43" s="41">
        <f t="shared" si="94"/>
        <v>1</v>
      </c>
      <c r="Z43" s="41">
        <f t="shared" si="95"/>
        <v>1</v>
      </c>
      <c r="AA43" s="41">
        <f t="shared" si="96"/>
        <v>1</v>
      </c>
      <c r="AB43" s="41">
        <f t="shared" si="97"/>
        <v>3</v>
      </c>
      <c r="AC43" s="41">
        <f t="shared" si="98"/>
        <v>3</v>
      </c>
      <c r="AD43" s="41">
        <f t="shared" si="99"/>
        <v>1</v>
      </c>
      <c r="AE43" s="41">
        <f t="shared" si="100"/>
        <v>1</v>
      </c>
      <c r="AF43" s="41">
        <f t="shared" si="101"/>
        <v>1</v>
      </c>
      <c r="AG43" s="41">
        <f t="shared" si="102"/>
        <v>1</v>
      </c>
      <c r="AH43" s="41">
        <f t="shared" si="103"/>
        <v>3</v>
      </c>
      <c r="AI43" s="41">
        <f t="shared" si="104"/>
        <v>4</v>
      </c>
      <c r="AJ43" s="41">
        <f t="shared" si="105"/>
        <v>1</v>
      </c>
      <c r="AK43" s="41">
        <f t="shared" si="106"/>
        <v>1</v>
      </c>
      <c r="AL43" s="41">
        <f t="shared" si="107"/>
        <v>4</v>
      </c>
      <c r="AM43" s="41">
        <f t="shared" si="108"/>
        <v>3</v>
      </c>
      <c r="AN43" s="41">
        <f t="shared" si="109"/>
        <v>1</v>
      </c>
      <c r="AO43" s="41">
        <f t="shared" si="110"/>
        <v>1</v>
      </c>
      <c r="AP43" s="41">
        <f t="shared" si="111"/>
        <v>1</v>
      </c>
      <c r="AQ43" s="41">
        <f t="shared" si="0"/>
        <v>1</v>
      </c>
      <c r="AR43" s="41">
        <f t="shared" si="1"/>
        <v>1</v>
      </c>
      <c r="AS43" s="41">
        <f t="shared" si="2"/>
        <v>1</v>
      </c>
      <c r="AT43" s="41">
        <f t="shared" si="3"/>
        <v>1</v>
      </c>
      <c r="AU43" s="41">
        <f t="shared" si="4"/>
        <v>1</v>
      </c>
      <c r="AV43" s="41">
        <f t="shared" si="5"/>
        <v>1</v>
      </c>
      <c r="AW43" s="41">
        <f t="shared" si="6"/>
        <v>4</v>
      </c>
      <c r="AX43" s="41">
        <f t="shared" si="7"/>
        <v>1</v>
      </c>
      <c r="AY43" s="41">
        <f t="shared" si="8"/>
        <v>1</v>
      </c>
      <c r="AZ43" s="41">
        <f t="shared" si="9"/>
        <v>1</v>
      </c>
      <c r="BA43" s="41">
        <f t="shared" si="10"/>
        <v>1</v>
      </c>
      <c r="BB43" s="41">
        <f t="shared" si="11"/>
        <v>1</v>
      </c>
      <c r="BC43" s="41">
        <f t="shared" si="12"/>
        <v>1</v>
      </c>
      <c r="BD43" s="41">
        <f t="shared" si="13"/>
        <v>3</v>
      </c>
      <c r="BE43" s="41">
        <f t="shared" si="14"/>
        <v>1</v>
      </c>
      <c r="BF43" s="41">
        <f t="shared" si="15"/>
        <v>1</v>
      </c>
      <c r="BG43" s="41">
        <f t="shared" si="16"/>
        <v>1</v>
      </c>
      <c r="BH43" s="41">
        <f t="shared" si="17"/>
        <v>1</v>
      </c>
      <c r="BI43" s="41">
        <f t="shared" si="18"/>
        <v>1</v>
      </c>
      <c r="BJ43" s="41">
        <f t="shared" si="19"/>
        <v>2</v>
      </c>
      <c r="BK43" s="41">
        <f t="shared" si="20"/>
        <v>1</v>
      </c>
      <c r="BL43" s="44">
        <f t="shared" si="21"/>
        <v>1</v>
      </c>
      <c r="BN43" s="80" t="str">
        <f t="shared" si="118"/>
        <v>TEC01</v>
      </c>
      <c r="BO43" s="45">
        <f t="shared" si="118"/>
        <v>1</v>
      </c>
      <c r="BP43" s="45">
        <f t="shared" si="118"/>
        <v>1</v>
      </c>
      <c r="BQ43" s="45">
        <f t="shared" si="118"/>
        <v>4</v>
      </c>
      <c r="BR43" s="45">
        <f t="shared" si="118"/>
        <v>2</v>
      </c>
      <c r="BS43" s="45">
        <f t="shared" si="118"/>
        <v>3</v>
      </c>
      <c r="BT43" s="45">
        <f t="shared" si="118"/>
        <v>1</v>
      </c>
      <c r="BU43" s="45">
        <f t="shared" si="116"/>
        <v>3</v>
      </c>
      <c r="BV43" s="45">
        <f t="shared" si="116"/>
        <v>1</v>
      </c>
      <c r="BW43" s="45">
        <f t="shared" si="116"/>
        <v>1</v>
      </c>
      <c r="BX43" s="45">
        <f t="shared" si="116"/>
        <v>1</v>
      </c>
      <c r="BY43" s="45">
        <f t="shared" si="116"/>
        <v>1</v>
      </c>
      <c r="BZ43" s="45">
        <f t="shared" si="116"/>
        <v>1</v>
      </c>
      <c r="CA43" s="45">
        <f t="shared" si="116"/>
        <v>1</v>
      </c>
      <c r="CB43" s="45">
        <f t="shared" si="116"/>
        <v>1</v>
      </c>
      <c r="CC43" s="45">
        <f t="shared" si="116"/>
        <v>1</v>
      </c>
      <c r="CD43" s="45">
        <f t="shared" si="116"/>
        <v>3</v>
      </c>
      <c r="CE43" s="45">
        <f t="shared" si="116"/>
        <v>3</v>
      </c>
      <c r="CF43" s="45">
        <f t="shared" si="116"/>
        <v>1</v>
      </c>
      <c r="CG43" s="45">
        <f t="shared" si="116"/>
        <v>1</v>
      </c>
      <c r="CH43" s="45">
        <f t="shared" si="116"/>
        <v>1</v>
      </c>
      <c r="CI43" s="45">
        <f t="shared" si="116"/>
        <v>1</v>
      </c>
      <c r="CJ43" s="45">
        <f t="shared" si="116"/>
        <v>3</v>
      </c>
      <c r="CK43" s="45">
        <f t="shared" si="123"/>
        <v>4</v>
      </c>
      <c r="CL43" s="45">
        <f t="shared" si="123"/>
        <v>1</v>
      </c>
      <c r="CM43" s="45">
        <f t="shared" si="123"/>
        <v>1</v>
      </c>
      <c r="CN43" s="45">
        <f t="shared" si="123"/>
        <v>4</v>
      </c>
      <c r="CO43" s="45">
        <f t="shared" si="123"/>
        <v>3</v>
      </c>
      <c r="CP43" s="45">
        <f t="shared" si="123"/>
        <v>1</v>
      </c>
      <c r="CQ43" s="45">
        <f t="shared" si="123"/>
        <v>1</v>
      </c>
      <c r="CR43" s="45">
        <f t="shared" si="123"/>
        <v>1</v>
      </c>
      <c r="CS43" s="45">
        <f t="shared" si="123"/>
        <v>1</v>
      </c>
      <c r="CT43" s="45">
        <f t="shared" si="121"/>
        <v>1</v>
      </c>
      <c r="CU43" s="45">
        <f t="shared" si="121"/>
        <v>1</v>
      </c>
      <c r="CV43" s="45">
        <f t="shared" si="121"/>
        <v>1</v>
      </c>
      <c r="CW43" s="45">
        <f t="shared" si="121"/>
        <v>1</v>
      </c>
      <c r="CX43" s="45">
        <f t="shared" si="121"/>
        <v>1</v>
      </c>
      <c r="CY43" s="45">
        <f t="shared" si="121"/>
        <v>4</v>
      </c>
      <c r="CZ43" s="45">
        <f t="shared" si="121"/>
        <v>1</v>
      </c>
      <c r="DA43" s="45">
        <f t="shared" si="121"/>
        <v>1</v>
      </c>
      <c r="DB43" s="45">
        <f t="shared" si="121"/>
        <v>1</v>
      </c>
      <c r="DC43" s="45">
        <f t="shared" si="121"/>
        <v>1</v>
      </c>
      <c r="DD43" s="42" cm="1">
        <f t="array" ref="DD43:DN43">TRANSPOSE(BB43:BB53)</f>
        <v>1</v>
      </c>
      <c r="DE43" s="41">
        <v>1</v>
      </c>
      <c r="DF43" s="41">
        <v>1</v>
      </c>
      <c r="DG43" s="41">
        <v>1</v>
      </c>
      <c r="DH43" s="41">
        <v>1</v>
      </c>
      <c r="DI43" s="41">
        <v>1</v>
      </c>
      <c r="DJ43" s="41">
        <v>1</v>
      </c>
      <c r="DK43" s="41">
        <v>1</v>
      </c>
      <c r="DL43" s="41">
        <v>1</v>
      </c>
      <c r="DM43" s="41">
        <v>2</v>
      </c>
      <c r="DN43" s="44">
        <v>2</v>
      </c>
      <c r="DP43" s="80" t="str">
        <f t="shared" si="117"/>
        <v>TEC01</v>
      </c>
      <c r="DQ43" s="51">
        <f t="shared" si="117"/>
        <v>1</v>
      </c>
      <c r="DR43" s="52">
        <f t="shared" si="117"/>
        <v>1</v>
      </c>
      <c r="DS43" s="52">
        <f t="shared" si="117"/>
        <v>4</v>
      </c>
      <c r="DT43" s="52">
        <f t="shared" si="117"/>
        <v>2</v>
      </c>
      <c r="DU43" s="52">
        <f t="shared" si="117"/>
        <v>3</v>
      </c>
      <c r="DV43" s="52">
        <f t="shared" si="117"/>
        <v>1</v>
      </c>
      <c r="DW43" s="52">
        <f t="shared" si="117"/>
        <v>3</v>
      </c>
      <c r="DX43" s="52">
        <f t="shared" si="117"/>
        <v>1</v>
      </c>
      <c r="DY43" s="52">
        <f t="shared" si="115"/>
        <v>1</v>
      </c>
      <c r="DZ43" s="52">
        <f t="shared" si="115"/>
        <v>1</v>
      </c>
      <c r="EA43" s="52">
        <f t="shared" si="115"/>
        <v>1</v>
      </c>
      <c r="EB43" s="52">
        <f t="shared" si="115"/>
        <v>1</v>
      </c>
      <c r="EC43" s="52">
        <f t="shared" si="115"/>
        <v>1</v>
      </c>
      <c r="ED43" s="52">
        <f t="shared" si="115"/>
        <v>1</v>
      </c>
      <c r="EE43" s="52">
        <f t="shared" si="115"/>
        <v>1</v>
      </c>
      <c r="EF43" s="52">
        <f t="shared" si="115"/>
        <v>3</v>
      </c>
      <c r="EG43" s="52">
        <f t="shared" si="115"/>
        <v>3</v>
      </c>
      <c r="EH43" s="52">
        <f t="shared" si="115"/>
        <v>1</v>
      </c>
      <c r="EI43" s="52">
        <f t="shared" si="115"/>
        <v>1</v>
      </c>
      <c r="EJ43" s="52">
        <f t="shared" si="115"/>
        <v>1</v>
      </c>
      <c r="EK43" s="52">
        <f t="shared" si="115"/>
        <v>1</v>
      </c>
      <c r="EL43" s="52">
        <f t="shared" si="115"/>
        <v>3</v>
      </c>
      <c r="EM43" s="52">
        <f t="shared" si="122"/>
        <v>4</v>
      </c>
      <c r="EN43" s="52">
        <f t="shared" si="122"/>
        <v>1</v>
      </c>
      <c r="EO43" s="52">
        <f t="shared" si="122"/>
        <v>1</v>
      </c>
      <c r="EP43" s="52">
        <f t="shared" si="122"/>
        <v>4</v>
      </c>
      <c r="EQ43" s="52">
        <f t="shared" si="122"/>
        <v>3</v>
      </c>
      <c r="ER43" s="52">
        <f t="shared" si="122"/>
        <v>1</v>
      </c>
      <c r="ES43" s="52">
        <f t="shared" si="122"/>
        <v>1</v>
      </c>
      <c r="ET43" s="52">
        <f t="shared" si="122"/>
        <v>1</v>
      </c>
      <c r="EU43" s="52">
        <f t="shared" si="122"/>
        <v>1</v>
      </c>
      <c r="EV43" s="52">
        <f t="shared" si="120"/>
        <v>1</v>
      </c>
      <c r="EW43" s="52">
        <f t="shared" si="120"/>
        <v>1</v>
      </c>
      <c r="EX43" s="52">
        <f t="shared" si="120"/>
        <v>1</v>
      </c>
      <c r="EY43" s="52">
        <f t="shared" si="120"/>
        <v>1</v>
      </c>
      <c r="EZ43" s="52">
        <f t="shared" si="120"/>
        <v>1</v>
      </c>
      <c r="FA43" s="52">
        <f t="shared" si="120"/>
        <v>4</v>
      </c>
      <c r="FB43" s="52">
        <f t="shared" si="120"/>
        <v>1</v>
      </c>
      <c r="FC43" s="52">
        <f t="shared" si="120"/>
        <v>1</v>
      </c>
      <c r="FD43" s="52">
        <f t="shared" si="120"/>
        <v>1</v>
      </c>
      <c r="FE43" s="52">
        <f t="shared" si="120"/>
        <v>1</v>
      </c>
      <c r="FF43" s="52">
        <f t="shared" si="120"/>
        <v>1</v>
      </c>
      <c r="FG43" s="50" cm="1">
        <f t="array" ref="FG43">MINVERSE(DE43)</f>
        <v>1</v>
      </c>
      <c r="FH43" s="50" cm="1">
        <f t="array" ref="FH43">MINVERSE(DF43)</f>
        <v>1</v>
      </c>
      <c r="FI43" s="50" cm="1">
        <f t="array" ref="FI43">MINVERSE(DG43)</f>
        <v>1</v>
      </c>
      <c r="FJ43" s="50" cm="1">
        <f t="array" ref="FJ43">MINVERSE(DH43)</f>
        <v>1</v>
      </c>
      <c r="FK43" s="50" cm="1">
        <f t="array" ref="FK43">MINVERSE(DI43)</f>
        <v>1</v>
      </c>
      <c r="FL43" s="50" cm="1">
        <f t="array" ref="FL43">MINVERSE(DJ43)</f>
        <v>1</v>
      </c>
      <c r="FM43" s="50" cm="1">
        <f t="array" ref="FM43">MINVERSE(DK43)</f>
        <v>1</v>
      </c>
      <c r="FN43" s="50" cm="1">
        <f t="array" ref="FN43">MINVERSE(DL43)</f>
        <v>1</v>
      </c>
      <c r="FO43" s="50" cm="1">
        <f t="array" ref="FO43">MINVERSE(DM43)</f>
        <v>0.5</v>
      </c>
      <c r="FP43" s="62" cm="1">
        <f t="array" ref="FP43">MINVERSE(DN43)</f>
        <v>0.5</v>
      </c>
      <c r="FR43" s="80" t="str">
        <f t="shared" si="24"/>
        <v>TEC01</v>
      </c>
      <c r="FS43" s="59">
        <f t="shared" si="25"/>
        <v>1.9230769230769232E-2</v>
      </c>
      <c r="FT43" s="59">
        <f t="shared" si="26"/>
        <v>1.9230769230769232E-2</v>
      </c>
      <c r="FU43" s="59">
        <f t="shared" si="27"/>
        <v>2.1505376344086023E-2</v>
      </c>
      <c r="FV43" s="59">
        <f t="shared" si="28"/>
        <v>1.8264840182648401E-2</v>
      </c>
      <c r="FW43" s="59">
        <f t="shared" si="29"/>
        <v>2.0408163265306121E-2</v>
      </c>
      <c r="FX43" s="59">
        <f t="shared" si="30"/>
        <v>1.301518438177874E-2</v>
      </c>
      <c r="FY43" s="59">
        <f t="shared" si="31"/>
        <v>2.0547945205479451E-2</v>
      </c>
      <c r="FZ43" s="59">
        <f t="shared" si="32"/>
        <v>2.0604395604395604E-2</v>
      </c>
      <c r="GA43" s="59">
        <f t="shared" si="33"/>
        <v>2.0604395604395604E-2</v>
      </c>
      <c r="GB43" s="59">
        <f t="shared" si="34"/>
        <v>1.8720748829953195E-2</v>
      </c>
      <c r="GC43" s="59">
        <f t="shared" si="35"/>
        <v>1.8720748829953195E-2</v>
      </c>
      <c r="GD43" s="59">
        <f t="shared" si="36"/>
        <v>1.3452914798206277E-2</v>
      </c>
      <c r="GE43" s="59">
        <f t="shared" si="37"/>
        <v>1.3452914798206277E-2</v>
      </c>
      <c r="GF43" s="59">
        <f t="shared" si="38"/>
        <v>2.1037868162692847E-2</v>
      </c>
      <c r="GG43" s="59">
        <f t="shared" si="39"/>
        <v>2.1037868162692847E-2</v>
      </c>
      <c r="GH43" s="59">
        <f t="shared" si="40"/>
        <v>2.34375E-2</v>
      </c>
      <c r="GI43" s="59">
        <f t="shared" si="41"/>
        <v>2.34375E-2</v>
      </c>
      <c r="GJ43" s="59">
        <f t="shared" si="42"/>
        <v>1.9199999999999998E-2</v>
      </c>
      <c r="GK43" s="59">
        <f t="shared" si="43"/>
        <v>1.9199999999999998E-2</v>
      </c>
      <c r="GL43" s="59">
        <f t="shared" si="44"/>
        <v>1.9199999999999998E-2</v>
      </c>
      <c r="GM43" s="59">
        <f t="shared" si="45"/>
        <v>2.1723388848660392E-2</v>
      </c>
      <c r="GN43" s="59">
        <f t="shared" si="46"/>
        <v>2.5210084033613446E-2</v>
      </c>
      <c r="GO43" s="59">
        <f t="shared" si="47"/>
        <v>2.7777777777777776E-2</v>
      </c>
      <c r="GP43" s="59">
        <f t="shared" si="48"/>
        <v>2.2480329711502434E-2</v>
      </c>
      <c r="GQ43" s="59">
        <f t="shared" si="49"/>
        <v>2.4340770791075054E-2</v>
      </c>
      <c r="GR43" s="59">
        <f t="shared" si="50"/>
        <v>2.9629629629629631E-2</v>
      </c>
      <c r="GS43" s="59">
        <f t="shared" si="51"/>
        <v>2.6785714285714284E-2</v>
      </c>
      <c r="GT43" s="59">
        <f t="shared" si="52"/>
        <v>2.3291925465838508E-2</v>
      </c>
      <c r="GU43" s="59">
        <f t="shared" si="53"/>
        <v>2.072538860103627E-2</v>
      </c>
      <c r="GV43" s="59">
        <f t="shared" si="54"/>
        <v>2.3291925465838508E-2</v>
      </c>
      <c r="GW43" s="59">
        <f t="shared" si="55"/>
        <v>2.3291925465838508E-2</v>
      </c>
      <c r="GX43" s="59">
        <f t="shared" si="56"/>
        <v>2.3291925465838508E-2</v>
      </c>
      <c r="GY43" s="59">
        <f t="shared" si="57"/>
        <v>2.3291925465838508E-2</v>
      </c>
      <c r="GZ43" s="59">
        <f t="shared" si="58"/>
        <v>2.3291925465838508E-2</v>
      </c>
      <c r="HA43" s="59">
        <f t="shared" si="59"/>
        <v>2.3291925465838508E-2</v>
      </c>
      <c r="HB43" s="59">
        <f t="shared" si="60"/>
        <v>2.3291925465838508E-2</v>
      </c>
      <c r="HC43" s="59">
        <f t="shared" si="61"/>
        <v>0.04</v>
      </c>
      <c r="HD43" s="59">
        <f t="shared" si="62"/>
        <v>2.6235242675994759E-2</v>
      </c>
      <c r="HE43" s="59">
        <f t="shared" si="63"/>
        <v>2.3734177215189875E-2</v>
      </c>
      <c r="HF43" s="59">
        <f t="shared" si="64"/>
        <v>2.1505376344086023E-2</v>
      </c>
      <c r="HG43" s="59">
        <f t="shared" si="65"/>
        <v>2.3734177215189875E-2</v>
      </c>
      <c r="HH43" s="59">
        <f t="shared" si="66"/>
        <v>2.1505376344086023E-2</v>
      </c>
      <c r="HI43" s="59">
        <f t="shared" si="67"/>
        <v>2.3734177215189875E-2</v>
      </c>
      <c r="HJ43" s="59">
        <f t="shared" si="68"/>
        <v>1.4492753623188406E-2</v>
      </c>
      <c r="HK43" s="59">
        <f t="shared" si="69"/>
        <v>2.4164317358034634E-2</v>
      </c>
      <c r="HL43" s="59">
        <f t="shared" si="70"/>
        <v>2.1818181818181816E-2</v>
      </c>
      <c r="HM43" s="59">
        <f t="shared" si="71"/>
        <v>2.0066889632107024E-2</v>
      </c>
      <c r="HN43" s="59">
        <f t="shared" si="72"/>
        <v>2.0066889632107024E-2</v>
      </c>
      <c r="HO43" s="59">
        <f t="shared" si="73"/>
        <v>2.1818181818181816E-2</v>
      </c>
      <c r="HP43" s="59">
        <f t="shared" si="74"/>
        <v>1.8867924528301886E-2</v>
      </c>
      <c r="HQ43" s="59">
        <f t="shared" si="75"/>
        <v>1.5045135406218659E-2</v>
      </c>
      <c r="HR43" s="59">
        <f t="shared" si="76"/>
        <v>1.5511892450879011E-2</v>
      </c>
      <c r="HT43" s="15">
        <f t="shared" si="77"/>
        <v>1.1216190833139867</v>
      </c>
      <c r="HU43" s="24">
        <f t="shared" si="78"/>
        <v>2.1569597756038214E-2</v>
      </c>
      <c r="HV43" s="25">
        <f t="shared" si="124"/>
        <v>2.1569597756038212</v>
      </c>
    </row>
    <row r="44" spans="1:230" ht="15" customHeight="1" thickBot="1" x14ac:dyDescent="0.35">
      <c r="A44" s="80"/>
      <c r="B44" s="80" t="s">
        <v>259</v>
      </c>
      <c r="C44" s="80" t="s">
        <v>5</v>
      </c>
      <c r="D44" s="80"/>
      <c r="E44" s="80" t="s">
        <v>1</v>
      </c>
      <c r="F44" s="80" t="s">
        <v>2</v>
      </c>
      <c r="G44" s="80"/>
      <c r="H44" s="80">
        <v>4</v>
      </c>
      <c r="I44" s="90">
        <f t="shared" si="119"/>
        <v>2</v>
      </c>
      <c r="J44" s="24">
        <f t="shared" si="80"/>
        <v>2.4568590579009831E-2</v>
      </c>
      <c r="L44" s="80" t="str">
        <f t="shared" si="81"/>
        <v>TEC02</v>
      </c>
      <c r="M44" s="41">
        <f t="shared" si="82"/>
        <v>1</v>
      </c>
      <c r="N44" s="41">
        <f t="shared" si="83"/>
        <v>1</v>
      </c>
      <c r="O44" s="41">
        <f t="shared" si="84"/>
        <v>5</v>
      </c>
      <c r="P44" s="41">
        <f t="shared" si="85"/>
        <v>3</v>
      </c>
      <c r="Q44" s="41">
        <f t="shared" si="86"/>
        <v>4</v>
      </c>
      <c r="R44" s="41">
        <f t="shared" si="87"/>
        <v>2</v>
      </c>
      <c r="S44" s="41">
        <f t="shared" si="88"/>
        <v>4</v>
      </c>
      <c r="T44" s="41">
        <f t="shared" si="89"/>
        <v>1</v>
      </c>
      <c r="U44" s="41">
        <f t="shared" si="90"/>
        <v>1</v>
      </c>
      <c r="V44" s="41">
        <f t="shared" si="91"/>
        <v>1</v>
      </c>
      <c r="W44" s="41">
        <f t="shared" si="92"/>
        <v>1</v>
      </c>
      <c r="X44" s="41">
        <f t="shared" si="93"/>
        <v>2</v>
      </c>
      <c r="Y44" s="41">
        <f t="shared" si="94"/>
        <v>2</v>
      </c>
      <c r="Z44" s="41">
        <f t="shared" si="95"/>
        <v>1</v>
      </c>
      <c r="AA44" s="41">
        <f t="shared" si="96"/>
        <v>1</v>
      </c>
      <c r="AB44" s="41">
        <f t="shared" si="97"/>
        <v>4</v>
      </c>
      <c r="AC44" s="41">
        <f t="shared" si="98"/>
        <v>4</v>
      </c>
      <c r="AD44" s="41">
        <f t="shared" si="99"/>
        <v>1</v>
      </c>
      <c r="AE44" s="41">
        <f t="shared" si="100"/>
        <v>1</v>
      </c>
      <c r="AF44" s="41">
        <f t="shared" si="101"/>
        <v>1</v>
      </c>
      <c r="AG44" s="41">
        <f t="shared" si="102"/>
        <v>1</v>
      </c>
      <c r="AH44" s="41">
        <f t="shared" si="103"/>
        <v>4</v>
      </c>
      <c r="AI44" s="41">
        <f t="shared" si="104"/>
        <v>5</v>
      </c>
      <c r="AJ44" s="41">
        <f t="shared" si="105"/>
        <v>1</v>
      </c>
      <c r="AK44" s="41">
        <f t="shared" si="106"/>
        <v>1</v>
      </c>
      <c r="AL44" s="41">
        <f t="shared" si="107"/>
        <v>5</v>
      </c>
      <c r="AM44" s="41">
        <f t="shared" si="108"/>
        <v>4</v>
      </c>
      <c r="AN44" s="41">
        <f t="shared" si="109"/>
        <v>1</v>
      </c>
      <c r="AO44" s="41">
        <f t="shared" si="110"/>
        <v>1</v>
      </c>
      <c r="AP44" s="41">
        <f t="shared" si="111"/>
        <v>1</v>
      </c>
      <c r="AQ44" s="41">
        <f t="shared" si="0"/>
        <v>1</v>
      </c>
      <c r="AR44" s="41">
        <f t="shared" si="1"/>
        <v>1</v>
      </c>
      <c r="AS44" s="41">
        <f t="shared" si="2"/>
        <v>1</v>
      </c>
      <c r="AT44" s="41">
        <f t="shared" si="3"/>
        <v>1</v>
      </c>
      <c r="AU44" s="41">
        <f t="shared" si="4"/>
        <v>1</v>
      </c>
      <c r="AV44" s="41">
        <f t="shared" si="5"/>
        <v>1</v>
      </c>
      <c r="AW44" s="41">
        <f t="shared" si="6"/>
        <v>5</v>
      </c>
      <c r="AX44" s="41">
        <f t="shared" si="7"/>
        <v>1</v>
      </c>
      <c r="AY44" s="41">
        <f t="shared" si="8"/>
        <v>1</v>
      </c>
      <c r="AZ44" s="41">
        <f t="shared" si="9"/>
        <v>1</v>
      </c>
      <c r="BA44" s="41">
        <f t="shared" si="10"/>
        <v>1</v>
      </c>
      <c r="BB44" s="41">
        <f t="shared" si="11"/>
        <v>1</v>
      </c>
      <c r="BC44" s="41">
        <f t="shared" si="12"/>
        <v>1</v>
      </c>
      <c r="BD44" s="41">
        <f t="shared" si="13"/>
        <v>4</v>
      </c>
      <c r="BE44" s="41">
        <f t="shared" si="14"/>
        <v>1</v>
      </c>
      <c r="BF44" s="41">
        <f t="shared" si="15"/>
        <v>1</v>
      </c>
      <c r="BG44" s="41">
        <f t="shared" si="16"/>
        <v>2</v>
      </c>
      <c r="BH44" s="41">
        <f t="shared" si="17"/>
        <v>2</v>
      </c>
      <c r="BI44" s="41">
        <f t="shared" si="18"/>
        <v>1</v>
      </c>
      <c r="BJ44" s="41">
        <f t="shared" si="19"/>
        <v>3</v>
      </c>
      <c r="BK44" s="41">
        <f t="shared" si="20"/>
        <v>1</v>
      </c>
      <c r="BL44" s="44">
        <f t="shared" si="21"/>
        <v>1</v>
      </c>
      <c r="BN44" s="80" t="str">
        <f t="shared" si="118"/>
        <v>TEC02</v>
      </c>
      <c r="BO44" s="45">
        <f t="shared" si="118"/>
        <v>1</v>
      </c>
      <c r="BP44" s="45">
        <f t="shared" si="118"/>
        <v>1</v>
      </c>
      <c r="BQ44" s="45">
        <f t="shared" si="118"/>
        <v>5</v>
      </c>
      <c r="BR44" s="45">
        <f t="shared" si="118"/>
        <v>3</v>
      </c>
      <c r="BS44" s="45">
        <f t="shared" si="118"/>
        <v>4</v>
      </c>
      <c r="BT44" s="45">
        <f t="shared" si="118"/>
        <v>2</v>
      </c>
      <c r="BU44" s="45">
        <f t="shared" si="116"/>
        <v>4</v>
      </c>
      <c r="BV44" s="45">
        <f t="shared" si="116"/>
        <v>1</v>
      </c>
      <c r="BW44" s="45">
        <f t="shared" si="116"/>
        <v>1</v>
      </c>
      <c r="BX44" s="45">
        <f t="shared" si="116"/>
        <v>1</v>
      </c>
      <c r="BY44" s="45">
        <f t="shared" si="116"/>
        <v>1</v>
      </c>
      <c r="BZ44" s="45">
        <f t="shared" si="116"/>
        <v>2</v>
      </c>
      <c r="CA44" s="45">
        <f t="shared" si="116"/>
        <v>2</v>
      </c>
      <c r="CB44" s="45">
        <f t="shared" si="116"/>
        <v>1</v>
      </c>
      <c r="CC44" s="45">
        <f t="shared" si="116"/>
        <v>1</v>
      </c>
      <c r="CD44" s="45">
        <f t="shared" si="116"/>
        <v>4</v>
      </c>
      <c r="CE44" s="45">
        <f t="shared" si="116"/>
        <v>4</v>
      </c>
      <c r="CF44" s="45">
        <f t="shared" si="116"/>
        <v>1</v>
      </c>
      <c r="CG44" s="45">
        <f t="shared" si="116"/>
        <v>1</v>
      </c>
      <c r="CH44" s="45">
        <f t="shared" si="116"/>
        <v>1</v>
      </c>
      <c r="CI44" s="45">
        <f t="shared" si="116"/>
        <v>1</v>
      </c>
      <c r="CJ44" s="45">
        <f t="shared" si="116"/>
        <v>4</v>
      </c>
      <c r="CK44" s="45">
        <f t="shared" si="123"/>
        <v>5</v>
      </c>
      <c r="CL44" s="45">
        <f t="shared" si="123"/>
        <v>1</v>
      </c>
      <c r="CM44" s="45">
        <f t="shared" si="123"/>
        <v>1</v>
      </c>
      <c r="CN44" s="45">
        <f t="shared" si="123"/>
        <v>5</v>
      </c>
      <c r="CO44" s="45">
        <f t="shared" si="123"/>
        <v>4</v>
      </c>
      <c r="CP44" s="45">
        <f t="shared" si="123"/>
        <v>1</v>
      </c>
      <c r="CQ44" s="45">
        <f t="shared" si="123"/>
        <v>1</v>
      </c>
      <c r="CR44" s="45">
        <f t="shared" si="123"/>
        <v>1</v>
      </c>
      <c r="CS44" s="45">
        <f t="shared" si="123"/>
        <v>1</v>
      </c>
      <c r="CT44" s="45">
        <f t="shared" si="121"/>
        <v>1</v>
      </c>
      <c r="CU44" s="45">
        <f t="shared" si="121"/>
        <v>1</v>
      </c>
      <c r="CV44" s="45">
        <f t="shared" si="121"/>
        <v>1</v>
      </c>
      <c r="CW44" s="45">
        <f t="shared" si="121"/>
        <v>1</v>
      </c>
      <c r="CX44" s="45">
        <f t="shared" si="121"/>
        <v>1</v>
      </c>
      <c r="CY44" s="45">
        <f t="shared" si="121"/>
        <v>5</v>
      </c>
      <c r="CZ44" s="45">
        <f t="shared" si="121"/>
        <v>1</v>
      </c>
      <c r="DA44" s="45">
        <f t="shared" si="121"/>
        <v>1</v>
      </c>
      <c r="DB44" s="45">
        <f t="shared" si="121"/>
        <v>1</v>
      </c>
      <c r="DC44" s="45">
        <f t="shared" si="121"/>
        <v>1</v>
      </c>
      <c r="DD44" s="45">
        <f t="shared" si="121"/>
        <v>1</v>
      </c>
      <c r="DE44" s="42" cm="1">
        <f t="array" ref="DE44:DN44">TRANSPOSE(BC44:BC53)</f>
        <v>1</v>
      </c>
      <c r="DF44" s="41">
        <v>1</v>
      </c>
      <c r="DG44" s="41">
        <v>1</v>
      </c>
      <c r="DH44" s="41">
        <v>1</v>
      </c>
      <c r="DI44" s="41">
        <v>1</v>
      </c>
      <c r="DJ44" s="41">
        <v>1</v>
      </c>
      <c r="DK44" s="41">
        <v>1</v>
      </c>
      <c r="DL44" s="41">
        <v>1</v>
      </c>
      <c r="DM44" s="41">
        <v>1</v>
      </c>
      <c r="DN44" s="44">
        <v>1</v>
      </c>
      <c r="DP44" s="80" t="str">
        <f t="shared" si="117"/>
        <v>TEC02</v>
      </c>
      <c r="DQ44" s="51">
        <f t="shared" si="117"/>
        <v>1</v>
      </c>
      <c r="DR44" s="52">
        <f t="shared" si="117"/>
        <v>1</v>
      </c>
      <c r="DS44" s="52">
        <f t="shared" si="117"/>
        <v>5</v>
      </c>
      <c r="DT44" s="52">
        <f t="shared" si="117"/>
        <v>3</v>
      </c>
      <c r="DU44" s="52">
        <f t="shared" si="117"/>
        <v>4</v>
      </c>
      <c r="DV44" s="52">
        <f t="shared" si="117"/>
        <v>2</v>
      </c>
      <c r="DW44" s="52">
        <f t="shared" si="117"/>
        <v>4</v>
      </c>
      <c r="DX44" s="52">
        <f t="shared" si="117"/>
        <v>1</v>
      </c>
      <c r="DY44" s="52">
        <f t="shared" si="115"/>
        <v>1</v>
      </c>
      <c r="DZ44" s="52">
        <f t="shared" si="115"/>
        <v>1</v>
      </c>
      <c r="EA44" s="52">
        <f t="shared" si="115"/>
        <v>1</v>
      </c>
      <c r="EB44" s="52">
        <f t="shared" si="115"/>
        <v>2</v>
      </c>
      <c r="EC44" s="52">
        <f t="shared" si="115"/>
        <v>2</v>
      </c>
      <c r="ED44" s="52">
        <f t="shared" si="115"/>
        <v>1</v>
      </c>
      <c r="EE44" s="52">
        <f t="shared" si="115"/>
        <v>1</v>
      </c>
      <c r="EF44" s="52">
        <f t="shared" si="115"/>
        <v>4</v>
      </c>
      <c r="EG44" s="52">
        <f t="shared" si="115"/>
        <v>4</v>
      </c>
      <c r="EH44" s="52">
        <f t="shared" si="115"/>
        <v>1</v>
      </c>
      <c r="EI44" s="52">
        <f t="shared" si="115"/>
        <v>1</v>
      </c>
      <c r="EJ44" s="52">
        <f t="shared" si="115"/>
        <v>1</v>
      </c>
      <c r="EK44" s="52">
        <f t="shared" si="115"/>
        <v>1</v>
      </c>
      <c r="EL44" s="52">
        <f t="shared" si="115"/>
        <v>4</v>
      </c>
      <c r="EM44" s="52">
        <f t="shared" si="122"/>
        <v>5</v>
      </c>
      <c r="EN44" s="52">
        <f t="shared" si="122"/>
        <v>1</v>
      </c>
      <c r="EO44" s="52">
        <f t="shared" si="122"/>
        <v>1</v>
      </c>
      <c r="EP44" s="52">
        <f t="shared" si="122"/>
        <v>5</v>
      </c>
      <c r="EQ44" s="52">
        <f t="shared" si="122"/>
        <v>4</v>
      </c>
      <c r="ER44" s="52">
        <f t="shared" si="122"/>
        <v>1</v>
      </c>
      <c r="ES44" s="52">
        <f t="shared" si="122"/>
        <v>1</v>
      </c>
      <c r="ET44" s="52">
        <f t="shared" si="122"/>
        <v>1</v>
      </c>
      <c r="EU44" s="52">
        <f t="shared" si="122"/>
        <v>1</v>
      </c>
      <c r="EV44" s="52">
        <f t="shared" si="120"/>
        <v>1</v>
      </c>
      <c r="EW44" s="52">
        <f t="shared" si="120"/>
        <v>1</v>
      </c>
      <c r="EX44" s="52">
        <f t="shared" si="120"/>
        <v>1</v>
      </c>
      <c r="EY44" s="52">
        <f t="shared" si="120"/>
        <v>1</v>
      </c>
      <c r="EZ44" s="52">
        <f t="shared" si="120"/>
        <v>1</v>
      </c>
      <c r="FA44" s="52">
        <f t="shared" si="120"/>
        <v>5</v>
      </c>
      <c r="FB44" s="52">
        <f t="shared" si="120"/>
        <v>1</v>
      </c>
      <c r="FC44" s="52">
        <f t="shared" si="120"/>
        <v>1</v>
      </c>
      <c r="FD44" s="52">
        <f t="shared" si="120"/>
        <v>1</v>
      </c>
      <c r="FE44" s="52">
        <f t="shared" si="120"/>
        <v>1</v>
      </c>
      <c r="FF44" s="52">
        <f t="shared" si="120"/>
        <v>1</v>
      </c>
      <c r="FG44" s="52">
        <f t="shared" si="120"/>
        <v>1</v>
      </c>
      <c r="FH44" s="50" cm="1">
        <f t="array" ref="FH44">MINVERSE(DF44)</f>
        <v>1</v>
      </c>
      <c r="FI44" s="50" cm="1">
        <f t="array" ref="FI44">MINVERSE(DG44)</f>
        <v>1</v>
      </c>
      <c r="FJ44" s="50" cm="1">
        <f t="array" ref="FJ44">MINVERSE(DH44)</f>
        <v>1</v>
      </c>
      <c r="FK44" s="50" cm="1">
        <f t="array" ref="FK44">MINVERSE(DI44)</f>
        <v>1</v>
      </c>
      <c r="FL44" s="50" cm="1">
        <f t="array" ref="FL44">MINVERSE(DJ44)</f>
        <v>1</v>
      </c>
      <c r="FM44" s="50" cm="1">
        <f t="array" ref="FM44">MINVERSE(DK44)</f>
        <v>1</v>
      </c>
      <c r="FN44" s="50" cm="1">
        <f t="array" ref="FN44">MINVERSE(DL44)</f>
        <v>1</v>
      </c>
      <c r="FO44" s="50" cm="1">
        <f t="array" ref="FO44">MINVERSE(DM44)</f>
        <v>1</v>
      </c>
      <c r="FP44" s="62" cm="1">
        <f t="array" ref="FP44">MINVERSE(DN44)</f>
        <v>1</v>
      </c>
      <c r="FR44" s="80" t="str">
        <f t="shared" si="24"/>
        <v>TEC02</v>
      </c>
      <c r="FS44" s="59">
        <f t="shared" si="25"/>
        <v>1.9230769230769232E-2</v>
      </c>
      <c r="FT44" s="59">
        <f t="shared" si="26"/>
        <v>1.9230769230769232E-2</v>
      </c>
      <c r="FU44" s="59">
        <f t="shared" si="27"/>
        <v>2.6881720430107527E-2</v>
      </c>
      <c r="FV44" s="59">
        <f t="shared" si="28"/>
        <v>2.7397260273972601E-2</v>
      </c>
      <c r="FW44" s="59">
        <f t="shared" si="29"/>
        <v>2.7210884353741496E-2</v>
      </c>
      <c r="FX44" s="59">
        <f t="shared" si="30"/>
        <v>2.6030368763557479E-2</v>
      </c>
      <c r="FY44" s="59">
        <f t="shared" si="31"/>
        <v>2.7397260273972601E-2</v>
      </c>
      <c r="FZ44" s="59">
        <f t="shared" si="32"/>
        <v>2.0604395604395604E-2</v>
      </c>
      <c r="GA44" s="59">
        <f t="shared" si="33"/>
        <v>2.0604395604395604E-2</v>
      </c>
      <c r="GB44" s="59">
        <f t="shared" si="34"/>
        <v>1.8720748829953195E-2</v>
      </c>
      <c r="GC44" s="59">
        <f t="shared" si="35"/>
        <v>1.8720748829953195E-2</v>
      </c>
      <c r="GD44" s="59">
        <f t="shared" si="36"/>
        <v>2.6905829596412554E-2</v>
      </c>
      <c r="GE44" s="59">
        <f t="shared" si="37"/>
        <v>2.6905829596412554E-2</v>
      </c>
      <c r="GF44" s="59">
        <f t="shared" si="38"/>
        <v>2.1037868162692847E-2</v>
      </c>
      <c r="GG44" s="59">
        <f t="shared" si="39"/>
        <v>2.1037868162692847E-2</v>
      </c>
      <c r="GH44" s="59">
        <f t="shared" si="40"/>
        <v>3.125E-2</v>
      </c>
      <c r="GI44" s="59">
        <f t="shared" si="41"/>
        <v>3.125E-2</v>
      </c>
      <c r="GJ44" s="59">
        <f t="shared" si="42"/>
        <v>1.9199999999999998E-2</v>
      </c>
      <c r="GK44" s="59">
        <f t="shared" si="43"/>
        <v>1.9199999999999998E-2</v>
      </c>
      <c r="GL44" s="59">
        <f t="shared" si="44"/>
        <v>1.9199999999999998E-2</v>
      </c>
      <c r="GM44" s="59">
        <f t="shared" si="45"/>
        <v>2.1723388848660392E-2</v>
      </c>
      <c r="GN44" s="59">
        <f t="shared" si="46"/>
        <v>3.3613445378151259E-2</v>
      </c>
      <c r="GO44" s="59">
        <f t="shared" si="47"/>
        <v>3.4722222222222224E-2</v>
      </c>
      <c r="GP44" s="59">
        <f t="shared" si="48"/>
        <v>2.2480329711502434E-2</v>
      </c>
      <c r="GQ44" s="59">
        <f t="shared" si="49"/>
        <v>2.4340770791075054E-2</v>
      </c>
      <c r="GR44" s="59">
        <f t="shared" si="50"/>
        <v>3.7037037037037035E-2</v>
      </c>
      <c r="GS44" s="59">
        <f t="shared" si="51"/>
        <v>3.5714285714285712E-2</v>
      </c>
      <c r="GT44" s="59">
        <f t="shared" si="52"/>
        <v>2.3291925465838508E-2</v>
      </c>
      <c r="GU44" s="59">
        <f t="shared" si="53"/>
        <v>2.072538860103627E-2</v>
      </c>
      <c r="GV44" s="59">
        <f t="shared" si="54"/>
        <v>2.3291925465838508E-2</v>
      </c>
      <c r="GW44" s="59">
        <f t="shared" si="55"/>
        <v>2.3291925465838508E-2</v>
      </c>
      <c r="GX44" s="59">
        <f t="shared" si="56"/>
        <v>2.3291925465838508E-2</v>
      </c>
      <c r="GY44" s="59">
        <f t="shared" si="57"/>
        <v>2.3291925465838508E-2</v>
      </c>
      <c r="GZ44" s="59">
        <f t="shared" si="58"/>
        <v>2.3291925465838508E-2</v>
      </c>
      <c r="HA44" s="59">
        <f t="shared" si="59"/>
        <v>2.3291925465838508E-2</v>
      </c>
      <c r="HB44" s="59">
        <f t="shared" si="60"/>
        <v>2.3291925465838508E-2</v>
      </c>
      <c r="HC44" s="59">
        <f t="shared" si="61"/>
        <v>0.05</v>
      </c>
      <c r="HD44" s="59">
        <f t="shared" si="62"/>
        <v>2.6235242675994759E-2</v>
      </c>
      <c r="HE44" s="59">
        <f t="shared" si="63"/>
        <v>2.3734177215189875E-2</v>
      </c>
      <c r="HF44" s="59">
        <f t="shared" si="64"/>
        <v>2.1505376344086023E-2</v>
      </c>
      <c r="HG44" s="59">
        <f t="shared" si="65"/>
        <v>2.3734177215189875E-2</v>
      </c>
      <c r="HH44" s="59">
        <f t="shared" si="66"/>
        <v>2.1505376344086023E-2</v>
      </c>
      <c r="HI44" s="59">
        <f t="shared" si="67"/>
        <v>2.3734177215189875E-2</v>
      </c>
      <c r="HJ44" s="59">
        <f t="shared" si="68"/>
        <v>1.4492753623188406E-2</v>
      </c>
      <c r="HK44" s="59">
        <f t="shared" si="69"/>
        <v>2.4164317358034634E-2</v>
      </c>
      <c r="HL44" s="59">
        <f t="shared" si="70"/>
        <v>2.1818181818181816E-2</v>
      </c>
      <c r="HM44" s="59">
        <f t="shared" si="71"/>
        <v>2.0066889632107024E-2</v>
      </c>
      <c r="HN44" s="59">
        <f t="shared" si="72"/>
        <v>2.0066889632107024E-2</v>
      </c>
      <c r="HO44" s="59">
        <f t="shared" si="73"/>
        <v>2.1818181818181816E-2</v>
      </c>
      <c r="HP44" s="59">
        <f t="shared" si="74"/>
        <v>1.8867924528301886E-2</v>
      </c>
      <c r="HQ44" s="59">
        <f t="shared" si="75"/>
        <v>3.0090270812437318E-2</v>
      </c>
      <c r="HR44" s="59">
        <f t="shared" si="76"/>
        <v>3.1023784901758021E-2</v>
      </c>
      <c r="HT44" s="15">
        <f t="shared" si="77"/>
        <v>1.2775667101085109</v>
      </c>
      <c r="HU44" s="24">
        <f t="shared" si="78"/>
        <v>2.4568590579009831E-2</v>
      </c>
      <c r="HV44" s="25">
        <f t="shared" si="124"/>
        <v>2.4568590579009832</v>
      </c>
    </row>
    <row r="45" spans="1:230" ht="15" customHeight="1" thickBot="1" x14ac:dyDescent="0.35">
      <c r="A45" s="80"/>
      <c r="B45" s="80" t="s">
        <v>260</v>
      </c>
      <c r="C45" s="80" t="s">
        <v>13</v>
      </c>
      <c r="D45" s="80" t="s">
        <v>4</v>
      </c>
      <c r="E45" s="80" t="s">
        <v>1</v>
      </c>
      <c r="F45" s="80" t="s">
        <v>2</v>
      </c>
      <c r="G45" s="80"/>
      <c r="H45" s="80">
        <v>15</v>
      </c>
      <c r="I45" s="90">
        <f t="shared" si="119"/>
        <v>6</v>
      </c>
      <c r="J45" s="24">
        <f t="shared" si="80"/>
        <v>1.6239786232560904E-2</v>
      </c>
      <c r="L45" s="80" t="str">
        <f t="shared" si="81"/>
        <v>TEC03</v>
      </c>
      <c r="M45" s="41">
        <f t="shared" si="82"/>
        <v>1</v>
      </c>
      <c r="N45" s="41">
        <f t="shared" si="83"/>
        <v>1</v>
      </c>
      <c r="O45" s="41">
        <f t="shared" si="84"/>
        <v>1</v>
      </c>
      <c r="P45" s="41">
        <f t="shared" si="85"/>
        <v>1</v>
      </c>
      <c r="Q45" s="41">
        <f t="shared" si="86"/>
        <v>1</v>
      </c>
      <c r="R45" s="41">
        <f t="shared" si="87"/>
        <v>1</v>
      </c>
      <c r="S45" s="41">
        <f t="shared" si="88"/>
        <v>1</v>
      </c>
      <c r="T45" s="41">
        <f t="shared" si="89"/>
        <v>1</v>
      </c>
      <c r="U45" s="41">
        <f t="shared" si="90"/>
        <v>1</v>
      </c>
      <c r="V45" s="41">
        <f t="shared" si="91"/>
        <v>1</v>
      </c>
      <c r="W45" s="41">
        <f t="shared" si="92"/>
        <v>1</v>
      </c>
      <c r="X45" s="41">
        <f t="shared" si="93"/>
        <v>1</v>
      </c>
      <c r="Y45" s="41">
        <f t="shared" si="94"/>
        <v>1</v>
      </c>
      <c r="Z45" s="41">
        <f t="shared" si="95"/>
        <v>1</v>
      </c>
      <c r="AA45" s="41">
        <f t="shared" si="96"/>
        <v>1</v>
      </c>
      <c r="AB45" s="41">
        <f t="shared" si="97"/>
        <v>1</v>
      </c>
      <c r="AC45" s="41">
        <f t="shared" si="98"/>
        <v>1</v>
      </c>
      <c r="AD45" s="41">
        <f t="shared" si="99"/>
        <v>1</v>
      </c>
      <c r="AE45" s="41">
        <f t="shared" si="100"/>
        <v>1</v>
      </c>
      <c r="AF45" s="41">
        <f t="shared" si="101"/>
        <v>1</v>
      </c>
      <c r="AG45" s="41">
        <f t="shared" si="102"/>
        <v>1</v>
      </c>
      <c r="AH45" s="41">
        <f t="shared" si="103"/>
        <v>1</v>
      </c>
      <c r="AI45" s="41">
        <f t="shared" si="104"/>
        <v>1</v>
      </c>
      <c r="AJ45" s="41">
        <f t="shared" si="105"/>
        <v>1</v>
      </c>
      <c r="AK45" s="41">
        <f t="shared" si="106"/>
        <v>1</v>
      </c>
      <c r="AL45" s="41">
        <f t="shared" si="107"/>
        <v>1</v>
      </c>
      <c r="AM45" s="41">
        <f t="shared" si="108"/>
        <v>1</v>
      </c>
      <c r="AN45" s="41">
        <f t="shared" si="109"/>
        <v>1</v>
      </c>
      <c r="AO45" s="41">
        <f t="shared" si="110"/>
        <v>1</v>
      </c>
      <c r="AP45" s="41">
        <f t="shared" si="111"/>
        <v>1</v>
      </c>
      <c r="AQ45" s="41">
        <f t="shared" si="0"/>
        <v>1</v>
      </c>
      <c r="AR45" s="41">
        <f t="shared" si="1"/>
        <v>1</v>
      </c>
      <c r="AS45" s="41">
        <f t="shared" si="2"/>
        <v>1</v>
      </c>
      <c r="AT45" s="41">
        <f t="shared" si="3"/>
        <v>1</v>
      </c>
      <c r="AU45" s="41">
        <f t="shared" si="4"/>
        <v>1</v>
      </c>
      <c r="AV45" s="41">
        <f t="shared" si="5"/>
        <v>1</v>
      </c>
      <c r="AW45" s="41">
        <f t="shared" si="6"/>
        <v>1</v>
      </c>
      <c r="AX45" s="41">
        <f t="shared" si="7"/>
        <v>1</v>
      </c>
      <c r="AY45" s="41">
        <f t="shared" si="8"/>
        <v>1</v>
      </c>
      <c r="AZ45" s="41">
        <f t="shared" si="9"/>
        <v>1</v>
      </c>
      <c r="BA45" s="41">
        <f t="shared" si="10"/>
        <v>1</v>
      </c>
      <c r="BB45" s="41">
        <f t="shared" si="11"/>
        <v>1</v>
      </c>
      <c r="BC45" s="41">
        <f t="shared" si="12"/>
        <v>1</v>
      </c>
      <c r="BD45" s="41">
        <f t="shared" si="13"/>
        <v>1</v>
      </c>
      <c r="BE45" s="41">
        <f t="shared" si="14"/>
        <v>1</v>
      </c>
      <c r="BF45" s="41">
        <f t="shared" si="15"/>
        <v>1</v>
      </c>
      <c r="BG45" s="41">
        <f t="shared" si="16"/>
        <v>1</v>
      </c>
      <c r="BH45" s="41">
        <f t="shared" si="17"/>
        <v>1</v>
      </c>
      <c r="BI45" s="41">
        <f t="shared" si="18"/>
        <v>1</v>
      </c>
      <c r="BJ45" s="41">
        <f t="shared" si="19"/>
        <v>1</v>
      </c>
      <c r="BK45" s="41">
        <f t="shared" si="20"/>
        <v>1</v>
      </c>
      <c r="BL45" s="44">
        <f t="shared" si="21"/>
        <v>1</v>
      </c>
      <c r="BN45" s="80" t="str">
        <f t="shared" si="118"/>
        <v>TEC03</v>
      </c>
      <c r="BO45" s="45">
        <f t="shared" si="118"/>
        <v>1</v>
      </c>
      <c r="BP45" s="45">
        <f t="shared" si="118"/>
        <v>1</v>
      </c>
      <c r="BQ45" s="45">
        <f t="shared" si="118"/>
        <v>1</v>
      </c>
      <c r="BR45" s="45">
        <f t="shared" si="118"/>
        <v>1</v>
      </c>
      <c r="BS45" s="45">
        <f t="shared" si="118"/>
        <v>1</v>
      </c>
      <c r="BT45" s="45">
        <f t="shared" si="118"/>
        <v>1</v>
      </c>
      <c r="BU45" s="45">
        <f t="shared" si="116"/>
        <v>1</v>
      </c>
      <c r="BV45" s="45">
        <f t="shared" si="116"/>
        <v>1</v>
      </c>
      <c r="BW45" s="45">
        <f t="shared" si="116"/>
        <v>1</v>
      </c>
      <c r="BX45" s="45">
        <f t="shared" si="116"/>
        <v>1</v>
      </c>
      <c r="BY45" s="45">
        <f t="shared" si="116"/>
        <v>1</v>
      </c>
      <c r="BZ45" s="45">
        <f t="shared" si="116"/>
        <v>1</v>
      </c>
      <c r="CA45" s="45">
        <f t="shared" si="116"/>
        <v>1</v>
      </c>
      <c r="CB45" s="45">
        <f t="shared" si="116"/>
        <v>1</v>
      </c>
      <c r="CC45" s="45">
        <f t="shared" si="116"/>
        <v>1</v>
      </c>
      <c r="CD45" s="45">
        <f t="shared" si="116"/>
        <v>1</v>
      </c>
      <c r="CE45" s="45">
        <f t="shared" si="116"/>
        <v>1</v>
      </c>
      <c r="CF45" s="45">
        <f t="shared" si="116"/>
        <v>1</v>
      </c>
      <c r="CG45" s="45">
        <f t="shared" si="116"/>
        <v>1</v>
      </c>
      <c r="CH45" s="45">
        <f t="shared" si="116"/>
        <v>1</v>
      </c>
      <c r="CI45" s="45">
        <f t="shared" si="116"/>
        <v>1</v>
      </c>
      <c r="CJ45" s="45">
        <f t="shared" si="116"/>
        <v>1</v>
      </c>
      <c r="CK45" s="45">
        <f t="shared" si="123"/>
        <v>1</v>
      </c>
      <c r="CL45" s="45">
        <f t="shared" si="123"/>
        <v>1</v>
      </c>
      <c r="CM45" s="45">
        <f t="shared" si="123"/>
        <v>1</v>
      </c>
      <c r="CN45" s="45">
        <f t="shared" si="123"/>
        <v>1</v>
      </c>
      <c r="CO45" s="45">
        <f t="shared" si="123"/>
        <v>1</v>
      </c>
      <c r="CP45" s="45">
        <f t="shared" si="123"/>
        <v>1</v>
      </c>
      <c r="CQ45" s="45">
        <f t="shared" si="123"/>
        <v>1</v>
      </c>
      <c r="CR45" s="45">
        <f t="shared" si="123"/>
        <v>1</v>
      </c>
      <c r="CS45" s="45">
        <f t="shared" si="123"/>
        <v>1</v>
      </c>
      <c r="CT45" s="45">
        <f t="shared" si="121"/>
        <v>1</v>
      </c>
      <c r="CU45" s="45">
        <f t="shared" si="121"/>
        <v>1</v>
      </c>
      <c r="CV45" s="45">
        <f t="shared" si="121"/>
        <v>1</v>
      </c>
      <c r="CW45" s="45">
        <f t="shared" si="121"/>
        <v>1</v>
      </c>
      <c r="CX45" s="45">
        <f t="shared" si="121"/>
        <v>1</v>
      </c>
      <c r="CY45" s="45">
        <f t="shared" si="121"/>
        <v>1</v>
      </c>
      <c r="CZ45" s="45">
        <f t="shared" si="121"/>
        <v>1</v>
      </c>
      <c r="DA45" s="45">
        <f t="shared" si="121"/>
        <v>1</v>
      </c>
      <c r="DB45" s="45">
        <f t="shared" si="121"/>
        <v>1</v>
      </c>
      <c r="DC45" s="45">
        <f t="shared" si="121"/>
        <v>1</v>
      </c>
      <c r="DD45" s="45">
        <f t="shared" si="121"/>
        <v>1</v>
      </c>
      <c r="DE45" s="45">
        <f t="shared" si="121"/>
        <v>1</v>
      </c>
      <c r="DF45" s="42" cm="1">
        <f t="array" ref="DF45:DN45">TRANSPOSE(BD45:BD53)</f>
        <v>1</v>
      </c>
      <c r="DG45" s="41">
        <v>4</v>
      </c>
      <c r="DH45" s="41">
        <v>3</v>
      </c>
      <c r="DI45" s="41">
        <v>2</v>
      </c>
      <c r="DJ45" s="41">
        <v>2</v>
      </c>
      <c r="DK45" s="41">
        <v>3</v>
      </c>
      <c r="DL45" s="41">
        <v>1</v>
      </c>
      <c r="DM45" s="41">
        <v>5</v>
      </c>
      <c r="DN45" s="44">
        <v>5</v>
      </c>
      <c r="DP45" s="80" t="str">
        <f t="shared" si="117"/>
        <v>TEC03</v>
      </c>
      <c r="DQ45" s="51">
        <f t="shared" si="117"/>
        <v>1</v>
      </c>
      <c r="DR45" s="52">
        <f t="shared" si="117"/>
        <v>1</v>
      </c>
      <c r="DS45" s="52">
        <f t="shared" si="117"/>
        <v>1</v>
      </c>
      <c r="DT45" s="52">
        <f t="shared" si="117"/>
        <v>1</v>
      </c>
      <c r="DU45" s="52">
        <f t="shared" si="117"/>
        <v>1</v>
      </c>
      <c r="DV45" s="52">
        <f t="shared" si="117"/>
        <v>1</v>
      </c>
      <c r="DW45" s="52">
        <f t="shared" si="117"/>
        <v>1</v>
      </c>
      <c r="DX45" s="52">
        <f t="shared" si="117"/>
        <v>1</v>
      </c>
      <c r="DY45" s="52">
        <f t="shared" si="115"/>
        <v>1</v>
      </c>
      <c r="DZ45" s="52">
        <f t="shared" si="115"/>
        <v>1</v>
      </c>
      <c r="EA45" s="52">
        <f t="shared" si="115"/>
        <v>1</v>
      </c>
      <c r="EB45" s="52">
        <f t="shared" si="115"/>
        <v>1</v>
      </c>
      <c r="EC45" s="52">
        <f t="shared" si="115"/>
        <v>1</v>
      </c>
      <c r="ED45" s="52">
        <f t="shared" si="115"/>
        <v>1</v>
      </c>
      <c r="EE45" s="52">
        <f t="shared" si="115"/>
        <v>1</v>
      </c>
      <c r="EF45" s="52">
        <f t="shared" si="115"/>
        <v>1</v>
      </c>
      <c r="EG45" s="52">
        <f t="shared" si="115"/>
        <v>1</v>
      </c>
      <c r="EH45" s="52">
        <f t="shared" si="115"/>
        <v>1</v>
      </c>
      <c r="EI45" s="52">
        <f t="shared" si="115"/>
        <v>1</v>
      </c>
      <c r="EJ45" s="52">
        <f t="shared" si="115"/>
        <v>1</v>
      </c>
      <c r="EK45" s="52">
        <f t="shared" si="115"/>
        <v>1</v>
      </c>
      <c r="EL45" s="52">
        <f t="shared" si="115"/>
        <v>1</v>
      </c>
      <c r="EM45" s="52">
        <f t="shared" si="122"/>
        <v>1</v>
      </c>
      <c r="EN45" s="52">
        <f t="shared" si="122"/>
        <v>1</v>
      </c>
      <c r="EO45" s="52">
        <f t="shared" si="122"/>
        <v>1</v>
      </c>
      <c r="EP45" s="52">
        <f t="shared" si="122"/>
        <v>1</v>
      </c>
      <c r="EQ45" s="52">
        <f t="shared" si="122"/>
        <v>1</v>
      </c>
      <c r="ER45" s="52">
        <f t="shared" si="122"/>
        <v>1</v>
      </c>
      <c r="ES45" s="52">
        <f t="shared" si="122"/>
        <v>1</v>
      </c>
      <c r="ET45" s="52">
        <f t="shared" si="122"/>
        <v>1</v>
      </c>
      <c r="EU45" s="52">
        <f t="shared" si="122"/>
        <v>1</v>
      </c>
      <c r="EV45" s="52">
        <f t="shared" si="120"/>
        <v>1</v>
      </c>
      <c r="EW45" s="52">
        <f t="shared" si="120"/>
        <v>1</v>
      </c>
      <c r="EX45" s="52">
        <f t="shared" si="120"/>
        <v>1</v>
      </c>
      <c r="EY45" s="52">
        <f t="shared" si="120"/>
        <v>1</v>
      </c>
      <c r="EZ45" s="52">
        <f t="shared" si="120"/>
        <v>1</v>
      </c>
      <c r="FA45" s="52">
        <f t="shared" si="120"/>
        <v>1</v>
      </c>
      <c r="FB45" s="52">
        <f t="shared" si="120"/>
        <v>1</v>
      </c>
      <c r="FC45" s="52">
        <f t="shared" si="120"/>
        <v>1</v>
      </c>
      <c r="FD45" s="52">
        <f t="shared" si="120"/>
        <v>1</v>
      </c>
      <c r="FE45" s="52">
        <f t="shared" si="120"/>
        <v>1</v>
      </c>
      <c r="FF45" s="52">
        <f t="shared" si="120"/>
        <v>1</v>
      </c>
      <c r="FG45" s="52">
        <f t="shared" si="120"/>
        <v>1</v>
      </c>
      <c r="FH45" s="52">
        <f t="shared" si="120"/>
        <v>1</v>
      </c>
      <c r="FI45" s="50" cm="1">
        <f t="array" ref="FI45">MINVERSE(DG45)</f>
        <v>0.25</v>
      </c>
      <c r="FJ45" s="50" cm="1">
        <f t="array" ref="FJ45">MINVERSE(DH45)</f>
        <v>0.33333333333333331</v>
      </c>
      <c r="FK45" s="50" cm="1">
        <f t="array" ref="FK45">MINVERSE(DI45)</f>
        <v>0.5</v>
      </c>
      <c r="FL45" s="50" cm="1">
        <f t="array" ref="FL45">MINVERSE(DJ45)</f>
        <v>0.5</v>
      </c>
      <c r="FM45" s="50" cm="1">
        <f t="array" ref="FM45">MINVERSE(DK45)</f>
        <v>0.33333333333333331</v>
      </c>
      <c r="FN45" s="50" cm="1">
        <f t="array" ref="FN45">MINVERSE(DL45)</f>
        <v>1</v>
      </c>
      <c r="FO45" s="50" cm="1">
        <f t="array" ref="FO45">MINVERSE(DM45)</f>
        <v>0.2</v>
      </c>
      <c r="FP45" s="62" cm="1">
        <f t="array" ref="FP45">MINVERSE(DN45)</f>
        <v>0.2</v>
      </c>
      <c r="FR45" s="80" t="str">
        <f t="shared" si="24"/>
        <v>TEC03</v>
      </c>
      <c r="FS45" s="59">
        <f t="shared" si="25"/>
        <v>1.9230769230769232E-2</v>
      </c>
      <c r="FT45" s="59">
        <f t="shared" si="26"/>
        <v>1.9230769230769232E-2</v>
      </c>
      <c r="FU45" s="59">
        <f t="shared" si="27"/>
        <v>5.3763440860215058E-3</v>
      </c>
      <c r="FV45" s="59">
        <f t="shared" si="28"/>
        <v>9.1324200913242004E-3</v>
      </c>
      <c r="FW45" s="59">
        <f t="shared" si="29"/>
        <v>6.8027210884353739E-3</v>
      </c>
      <c r="FX45" s="59">
        <f t="shared" si="30"/>
        <v>1.301518438177874E-2</v>
      </c>
      <c r="FY45" s="59">
        <f t="shared" si="31"/>
        <v>6.8493150684931503E-3</v>
      </c>
      <c r="FZ45" s="59">
        <f t="shared" si="32"/>
        <v>2.0604395604395604E-2</v>
      </c>
      <c r="GA45" s="59">
        <f t="shared" si="33"/>
        <v>2.0604395604395604E-2</v>
      </c>
      <c r="GB45" s="59">
        <f t="shared" si="34"/>
        <v>1.8720748829953195E-2</v>
      </c>
      <c r="GC45" s="59">
        <f t="shared" si="35"/>
        <v>1.8720748829953195E-2</v>
      </c>
      <c r="GD45" s="59">
        <f t="shared" si="36"/>
        <v>1.3452914798206277E-2</v>
      </c>
      <c r="GE45" s="59">
        <f t="shared" si="37"/>
        <v>1.3452914798206277E-2</v>
      </c>
      <c r="GF45" s="59">
        <f t="shared" si="38"/>
        <v>2.1037868162692847E-2</v>
      </c>
      <c r="GG45" s="59">
        <f t="shared" si="39"/>
        <v>2.1037868162692847E-2</v>
      </c>
      <c r="GH45" s="59">
        <f t="shared" si="40"/>
        <v>7.8125E-3</v>
      </c>
      <c r="GI45" s="59">
        <f t="shared" si="41"/>
        <v>7.8125E-3</v>
      </c>
      <c r="GJ45" s="59">
        <f t="shared" si="42"/>
        <v>1.9199999999999998E-2</v>
      </c>
      <c r="GK45" s="59">
        <f t="shared" si="43"/>
        <v>1.9199999999999998E-2</v>
      </c>
      <c r="GL45" s="59">
        <f t="shared" si="44"/>
        <v>1.9199999999999998E-2</v>
      </c>
      <c r="GM45" s="59">
        <f t="shared" si="45"/>
        <v>2.1723388848660392E-2</v>
      </c>
      <c r="GN45" s="59">
        <f t="shared" si="46"/>
        <v>8.4033613445378148E-3</v>
      </c>
      <c r="GO45" s="59">
        <f t="shared" si="47"/>
        <v>6.9444444444444441E-3</v>
      </c>
      <c r="GP45" s="59">
        <f t="shared" si="48"/>
        <v>2.2480329711502434E-2</v>
      </c>
      <c r="GQ45" s="59">
        <f t="shared" si="49"/>
        <v>2.4340770791075054E-2</v>
      </c>
      <c r="GR45" s="59">
        <f t="shared" si="50"/>
        <v>7.4074074074074077E-3</v>
      </c>
      <c r="GS45" s="59">
        <f t="shared" si="51"/>
        <v>8.9285714285714281E-3</v>
      </c>
      <c r="GT45" s="59">
        <f t="shared" si="52"/>
        <v>2.3291925465838508E-2</v>
      </c>
      <c r="GU45" s="59">
        <f t="shared" si="53"/>
        <v>2.072538860103627E-2</v>
      </c>
      <c r="GV45" s="59">
        <f t="shared" si="54"/>
        <v>2.3291925465838508E-2</v>
      </c>
      <c r="GW45" s="59">
        <f t="shared" si="55"/>
        <v>2.3291925465838508E-2</v>
      </c>
      <c r="GX45" s="59">
        <f t="shared" si="56"/>
        <v>2.3291925465838508E-2</v>
      </c>
      <c r="GY45" s="59">
        <f t="shared" si="57"/>
        <v>2.3291925465838508E-2</v>
      </c>
      <c r="GZ45" s="59">
        <f t="shared" si="58"/>
        <v>2.3291925465838508E-2</v>
      </c>
      <c r="HA45" s="59">
        <f t="shared" si="59"/>
        <v>2.3291925465838508E-2</v>
      </c>
      <c r="HB45" s="59">
        <f t="shared" si="60"/>
        <v>2.3291925465838508E-2</v>
      </c>
      <c r="HC45" s="59">
        <f t="shared" si="61"/>
        <v>0.01</v>
      </c>
      <c r="HD45" s="59">
        <f t="shared" si="62"/>
        <v>2.6235242675994759E-2</v>
      </c>
      <c r="HE45" s="59">
        <f t="shared" si="63"/>
        <v>2.3734177215189875E-2</v>
      </c>
      <c r="HF45" s="59">
        <f t="shared" si="64"/>
        <v>2.1505376344086023E-2</v>
      </c>
      <c r="HG45" s="59">
        <f t="shared" si="65"/>
        <v>2.3734177215189875E-2</v>
      </c>
      <c r="HH45" s="59">
        <f t="shared" si="66"/>
        <v>2.1505376344086023E-2</v>
      </c>
      <c r="HI45" s="59">
        <f t="shared" si="67"/>
        <v>2.3734177215189875E-2</v>
      </c>
      <c r="HJ45" s="59">
        <f t="shared" si="68"/>
        <v>1.4492753623188406E-2</v>
      </c>
      <c r="HK45" s="59">
        <f t="shared" si="69"/>
        <v>6.0410793395086586E-3</v>
      </c>
      <c r="HL45" s="59">
        <f t="shared" si="70"/>
        <v>7.2727272727272719E-3</v>
      </c>
      <c r="HM45" s="59">
        <f t="shared" si="71"/>
        <v>1.0033444816053512E-2</v>
      </c>
      <c r="HN45" s="59">
        <f t="shared" si="72"/>
        <v>1.0033444816053512E-2</v>
      </c>
      <c r="HO45" s="59">
        <f t="shared" si="73"/>
        <v>7.2727272727272719E-3</v>
      </c>
      <c r="HP45" s="59">
        <f t="shared" si="74"/>
        <v>1.8867924528301886E-2</v>
      </c>
      <c r="HQ45" s="59">
        <f t="shared" si="75"/>
        <v>6.0180541624874637E-3</v>
      </c>
      <c r="HR45" s="59">
        <f t="shared" si="76"/>
        <v>6.2047569803516042E-3</v>
      </c>
      <c r="HT45" s="15">
        <f t="shared" si="77"/>
        <v>0.84446888409316667</v>
      </c>
      <c r="HU45" s="24">
        <f t="shared" si="78"/>
        <v>1.6239786232560904E-2</v>
      </c>
      <c r="HV45" s="25">
        <f t="shared" si="124"/>
        <v>1.6239786232560904</v>
      </c>
    </row>
    <row r="46" spans="1:230" ht="15" customHeight="1" thickBot="1" x14ac:dyDescent="0.35">
      <c r="A46" s="80"/>
      <c r="B46" s="80" t="s">
        <v>261</v>
      </c>
      <c r="C46" s="80" t="s">
        <v>16</v>
      </c>
      <c r="D46" s="80"/>
      <c r="E46" s="80" t="s">
        <v>1</v>
      </c>
      <c r="F46" s="80" t="s">
        <v>17</v>
      </c>
      <c r="G46" s="80"/>
      <c r="H46" s="80">
        <v>4</v>
      </c>
      <c r="I46" s="90">
        <f t="shared" si="119"/>
        <v>2</v>
      </c>
      <c r="J46" s="24">
        <f t="shared" si="80"/>
        <v>2.5404710980347623E-2</v>
      </c>
      <c r="L46" s="80" t="str">
        <f t="shared" si="81"/>
        <v>TEC04</v>
      </c>
      <c r="M46" s="41">
        <f t="shared" si="82"/>
        <v>1</v>
      </c>
      <c r="N46" s="41">
        <f t="shared" si="83"/>
        <v>1</v>
      </c>
      <c r="O46" s="41">
        <f t="shared" si="84"/>
        <v>5</v>
      </c>
      <c r="P46" s="41">
        <f t="shared" si="85"/>
        <v>3</v>
      </c>
      <c r="Q46" s="41">
        <f t="shared" si="86"/>
        <v>4</v>
      </c>
      <c r="R46" s="41">
        <f t="shared" si="87"/>
        <v>2</v>
      </c>
      <c r="S46" s="41">
        <f t="shared" si="88"/>
        <v>4</v>
      </c>
      <c r="T46" s="41">
        <f t="shared" si="89"/>
        <v>1</v>
      </c>
      <c r="U46" s="41">
        <f t="shared" si="90"/>
        <v>1</v>
      </c>
      <c r="V46" s="41">
        <f t="shared" si="91"/>
        <v>1</v>
      </c>
      <c r="W46" s="41">
        <f t="shared" si="92"/>
        <v>1</v>
      </c>
      <c r="X46" s="41">
        <f t="shared" si="93"/>
        <v>2</v>
      </c>
      <c r="Y46" s="41">
        <f t="shared" si="94"/>
        <v>2</v>
      </c>
      <c r="Z46" s="41">
        <f t="shared" si="95"/>
        <v>1</v>
      </c>
      <c r="AA46" s="41">
        <f t="shared" si="96"/>
        <v>1</v>
      </c>
      <c r="AB46" s="41">
        <f t="shared" si="97"/>
        <v>4</v>
      </c>
      <c r="AC46" s="41">
        <f t="shared" si="98"/>
        <v>4</v>
      </c>
      <c r="AD46" s="41">
        <f t="shared" si="99"/>
        <v>1</v>
      </c>
      <c r="AE46" s="41">
        <f t="shared" si="100"/>
        <v>1</v>
      </c>
      <c r="AF46" s="41">
        <f t="shared" si="101"/>
        <v>1</v>
      </c>
      <c r="AG46" s="41">
        <f t="shared" si="102"/>
        <v>1</v>
      </c>
      <c r="AH46" s="41">
        <f t="shared" si="103"/>
        <v>4</v>
      </c>
      <c r="AI46" s="41">
        <f t="shared" si="104"/>
        <v>5</v>
      </c>
      <c r="AJ46" s="41">
        <f t="shared" si="105"/>
        <v>1</v>
      </c>
      <c r="AK46" s="41">
        <f t="shared" si="106"/>
        <v>1</v>
      </c>
      <c r="AL46" s="41">
        <f t="shared" si="107"/>
        <v>5</v>
      </c>
      <c r="AM46" s="41">
        <f t="shared" si="108"/>
        <v>4</v>
      </c>
      <c r="AN46" s="41">
        <f t="shared" si="109"/>
        <v>1</v>
      </c>
      <c r="AO46" s="41">
        <f t="shared" si="110"/>
        <v>1</v>
      </c>
      <c r="AP46" s="41">
        <f t="shared" si="111"/>
        <v>1</v>
      </c>
      <c r="AQ46" s="41">
        <f t="shared" si="0"/>
        <v>1</v>
      </c>
      <c r="AR46" s="41">
        <f t="shared" si="1"/>
        <v>1</v>
      </c>
      <c r="AS46" s="41">
        <f t="shared" si="2"/>
        <v>1</v>
      </c>
      <c r="AT46" s="41">
        <f t="shared" si="3"/>
        <v>1</v>
      </c>
      <c r="AU46" s="41">
        <f t="shared" si="4"/>
        <v>1</v>
      </c>
      <c r="AV46" s="41">
        <f t="shared" si="5"/>
        <v>1</v>
      </c>
      <c r="AW46" s="41">
        <f t="shared" si="6"/>
        <v>5</v>
      </c>
      <c r="AX46" s="41">
        <f t="shared" si="7"/>
        <v>1</v>
      </c>
      <c r="AY46" s="41">
        <f t="shared" si="8"/>
        <v>1</v>
      </c>
      <c r="AZ46" s="41">
        <f t="shared" si="9"/>
        <v>1</v>
      </c>
      <c r="BA46" s="41">
        <f t="shared" si="10"/>
        <v>1</v>
      </c>
      <c r="BB46" s="41">
        <f t="shared" si="11"/>
        <v>1</v>
      </c>
      <c r="BC46" s="41">
        <f t="shared" si="12"/>
        <v>1</v>
      </c>
      <c r="BD46" s="41">
        <f t="shared" si="13"/>
        <v>4</v>
      </c>
      <c r="BE46" s="41">
        <f t="shared" si="14"/>
        <v>1</v>
      </c>
      <c r="BF46" s="41">
        <f t="shared" si="15"/>
        <v>1</v>
      </c>
      <c r="BG46" s="41">
        <f t="shared" si="16"/>
        <v>2</v>
      </c>
      <c r="BH46" s="41">
        <f t="shared" si="17"/>
        <v>2</v>
      </c>
      <c r="BI46" s="41">
        <f t="shared" si="18"/>
        <v>1</v>
      </c>
      <c r="BJ46" s="41">
        <f t="shared" si="19"/>
        <v>3</v>
      </c>
      <c r="BK46" s="41">
        <f t="shared" si="20"/>
        <v>1</v>
      </c>
      <c r="BL46" s="44">
        <f t="shared" si="21"/>
        <v>1</v>
      </c>
      <c r="BN46" s="80" t="str">
        <f t="shared" si="118"/>
        <v>TEC04</v>
      </c>
      <c r="BO46" s="45">
        <f t="shared" si="118"/>
        <v>1</v>
      </c>
      <c r="BP46" s="45">
        <f t="shared" si="118"/>
        <v>1</v>
      </c>
      <c r="BQ46" s="45">
        <f t="shared" si="118"/>
        <v>5</v>
      </c>
      <c r="BR46" s="45">
        <f t="shared" si="118"/>
        <v>3</v>
      </c>
      <c r="BS46" s="45">
        <f t="shared" si="118"/>
        <v>4</v>
      </c>
      <c r="BT46" s="45">
        <f t="shared" si="118"/>
        <v>2</v>
      </c>
      <c r="BU46" s="45">
        <f t="shared" si="116"/>
        <v>4</v>
      </c>
      <c r="BV46" s="45">
        <f t="shared" si="116"/>
        <v>1</v>
      </c>
      <c r="BW46" s="45">
        <f t="shared" si="116"/>
        <v>1</v>
      </c>
      <c r="BX46" s="45">
        <f t="shared" si="116"/>
        <v>1</v>
      </c>
      <c r="BY46" s="45">
        <f t="shared" si="116"/>
        <v>1</v>
      </c>
      <c r="BZ46" s="45">
        <f t="shared" si="116"/>
        <v>2</v>
      </c>
      <c r="CA46" s="45">
        <f t="shared" si="116"/>
        <v>2</v>
      </c>
      <c r="CB46" s="45">
        <f t="shared" si="116"/>
        <v>1</v>
      </c>
      <c r="CC46" s="45">
        <f t="shared" si="116"/>
        <v>1</v>
      </c>
      <c r="CD46" s="45">
        <f t="shared" si="116"/>
        <v>4</v>
      </c>
      <c r="CE46" s="45">
        <f t="shared" si="116"/>
        <v>4</v>
      </c>
      <c r="CF46" s="45">
        <f t="shared" si="116"/>
        <v>1</v>
      </c>
      <c r="CG46" s="45">
        <f t="shared" si="116"/>
        <v>1</v>
      </c>
      <c r="CH46" s="45">
        <f t="shared" si="116"/>
        <v>1</v>
      </c>
      <c r="CI46" s="45">
        <f t="shared" si="116"/>
        <v>1</v>
      </c>
      <c r="CJ46" s="45">
        <f t="shared" si="116"/>
        <v>4</v>
      </c>
      <c r="CK46" s="45">
        <f t="shared" si="123"/>
        <v>5</v>
      </c>
      <c r="CL46" s="45">
        <f t="shared" si="123"/>
        <v>1</v>
      </c>
      <c r="CM46" s="45">
        <f t="shared" si="123"/>
        <v>1</v>
      </c>
      <c r="CN46" s="45">
        <f t="shared" si="123"/>
        <v>5</v>
      </c>
      <c r="CO46" s="45">
        <f t="shared" si="123"/>
        <v>4</v>
      </c>
      <c r="CP46" s="45">
        <f t="shared" si="123"/>
        <v>1</v>
      </c>
      <c r="CQ46" s="45">
        <f t="shared" si="123"/>
        <v>1</v>
      </c>
      <c r="CR46" s="45">
        <f t="shared" si="123"/>
        <v>1</v>
      </c>
      <c r="CS46" s="45">
        <f t="shared" si="123"/>
        <v>1</v>
      </c>
      <c r="CT46" s="45">
        <f t="shared" si="121"/>
        <v>1</v>
      </c>
      <c r="CU46" s="45">
        <f t="shared" si="121"/>
        <v>1</v>
      </c>
      <c r="CV46" s="45">
        <f t="shared" si="121"/>
        <v>1</v>
      </c>
      <c r="CW46" s="45">
        <f t="shared" si="121"/>
        <v>1</v>
      </c>
      <c r="CX46" s="45">
        <f t="shared" si="121"/>
        <v>1</v>
      </c>
      <c r="CY46" s="45">
        <f t="shared" si="121"/>
        <v>5</v>
      </c>
      <c r="CZ46" s="45">
        <f t="shared" si="121"/>
        <v>1</v>
      </c>
      <c r="DA46" s="45">
        <f t="shared" si="121"/>
        <v>1</v>
      </c>
      <c r="DB46" s="45">
        <f t="shared" si="121"/>
        <v>1</v>
      </c>
      <c r="DC46" s="45">
        <f t="shared" si="121"/>
        <v>1</v>
      </c>
      <c r="DD46" s="45">
        <f t="shared" si="121"/>
        <v>1</v>
      </c>
      <c r="DE46" s="45">
        <f t="shared" si="121"/>
        <v>1</v>
      </c>
      <c r="DF46" s="45">
        <f t="shared" si="121"/>
        <v>4</v>
      </c>
      <c r="DG46" s="42" cm="1">
        <f t="array" ref="DG46:DN46">TRANSPOSE(BE46:BE53)</f>
        <v>1</v>
      </c>
      <c r="DH46" s="41">
        <v>1</v>
      </c>
      <c r="DI46" s="41">
        <v>1</v>
      </c>
      <c r="DJ46" s="41">
        <v>1</v>
      </c>
      <c r="DK46" s="41">
        <v>1</v>
      </c>
      <c r="DL46" s="41">
        <v>1</v>
      </c>
      <c r="DM46" s="41">
        <v>1</v>
      </c>
      <c r="DN46" s="44">
        <v>1</v>
      </c>
      <c r="DP46" s="80" t="str">
        <f t="shared" si="117"/>
        <v>TEC04</v>
      </c>
      <c r="DQ46" s="51">
        <f t="shared" si="117"/>
        <v>1</v>
      </c>
      <c r="DR46" s="52">
        <f t="shared" si="117"/>
        <v>1</v>
      </c>
      <c r="DS46" s="52">
        <f t="shared" si="117"/>
        <v>5</v>
      </c>
      <c r="DT46" s="52">
        <f t="shared" si="117"/>
        <v>3</v>
      </c>
      <c r="DU46" s="52">
        <f t="shared" si="117"/>
        <v>4</v>
      </c>
      <c r="DV46" s="52">
        <f t="shared" si="117"/>
        <v>2</v>
      </c>
      <c r="DW46" s="52">
        <f t="shared" si="117"/>
        <v>4</v>
      </c>
      <c r="DX46" s="52">
        <f t="shared" si="117"/>
        <v>1</v>
      </c>
      <c r="DY46" s="52">
        <f t="shared" si="115"/>
        <v>1</v>
      </c>
      <c r="DZ46" s="52">
        <f t="shared" si="115"/>
        <v>1</v>
      </c>
      <c r="EA46" s="52">
        <f t="shared" si="115"/>
        <v>1</v>
      </c>
      <c r="EB46" s="52">
        <f t="shared" si="115"/>
        <v>2</v>
      </c>
      <c r="EC46" s="52">
        <f t="shared" si="115"/>
        <v>2</v>
      </c>
      <c r="ED46" s="52">
        <f t="shared" si="115"/>
        <v>1</v>
      </c>
      <c r="EE46" s="52">
        <f t="shared" si="115"/>
        <v>1</v>
      </c>
      <c r="EF46" s="52">
        <f t="shared" si="115"/>
        <v>4</v>
      </c>
      <c r="EG46" s="52">
        <f t="shared" si="115"/>
        <v>4</v>
      </c>
      <c r="EH46" s="52">
        <f t="shared" si="115"/>
        <v>1</v>
      </c>
      <c r="EI46" s="52">
        <f t="shared" si="115"/>
        <v>1</v>
      </c>
      <c r="EJ46" s="52">
        <f t="shared" si="115"/>
        <v>1</v>
      </c>
      <c r="EK46" s="52">
        <f t="shared" si="115"/>
        <v>1</v>
      </c>
      <c r="EL46" s="52">
        <f t="shared" si="115"/>
        <v>4</v>
      </c>
      <c r="EM46" s="52">
        <f t="shared" si="122"/>
        <v>5</v>
      </c>
      <c r="EN46" s="52">
        <f t="shared" si="122"/>
        <v>1</v>
      </c>
      <c r="EO46" s="52">
        <f t="shared" si="122"/>
        <v>1</v>
      </c>
      <c r="EP46" s="52">
        <f t="shared" si="122"/>
        <v>5</v>
      </c>
      <c r="EQ46" s="52">
        <f t="shared" si="122"/>
        <v>4</v>
      </c>
      <c r="ER46" s="52">
        <f t="shared" si="122"/>
        <v>1</v>
      </c>
      <c r="ES46" s="52">
        <f t="shared" si="122"/>
        <v>1</v>
      </c>
      <c r="ET46" s="52">
        <f t="shared" si="122"/>
        <v>1</v>
      </c>
      <c r="EU46" s="52">
        <f t="shared" si="122"/>
        <v>1</v>
      </c>
      <c r="EV46" s="52">
        <f t="shared" si="120"/>
        <v>1</v>
      </c>
      <c r="EW46" s="52">
        <f t="shared" si="120"/>
        <v>1</v>
      </c>
      <c r="EX46" s="52">
        <f t="shared" si="120"/>
        <v>1</v>
      </c>
      <c r="EY46" s="52">
        <f t="shared" si="120"/>
        <v>1</v>
      </c>
      <c r="EZ46" s="52">
        <f t="shared" si="120"/>
        <v>1</v>
      </c>
      <c r="FA46" s="52">
        <f t="shared" si="120"/>
        <v>5</v>
      </c>
      <c r="FB46" s="52">
        <f t="shared" si="120"/>
        <v>1</v>
      </c>
      <c r="FC46" s="52">
        <f t="shared" si="120"/>
        <v>1</v>
      </c>
      <c r="FD46" s="52">
        <f t="shared" si="120"/>
        <v>1</v>
      </c>
      <c r="FE46" s="52">
        <f t="shared" si="120"/>
        <v>1</v>
      </c>
      <c r="FF46" s="52">
        <f t="shared" si="120"/>
        <v>1</v>
      </c>
      <c r="FG46" s="52">
        <f t="shared" si="120"/>
        <v>1</v>
      </c>
      <c r="FH46" s="52">
        <f t="shared" si="120"/>
        <v>4</v>
      </c>
      <c r="FI46" s="52">
        <f t="shared" si="120"/>
        <v>1</v>
      </c>
      <c r="FJ46" s="50" cm="1">
        <f t="array" ref="FJ46">MINVERSE(DH46)</f>
        <v>1</v>
      </c>
      <c r="FK46" s="50" cm="1">
        <f t="array" ref="FK46">MINVERSE(DI46)</f>
        <v>1</v>
      </c>
      <c r="FL46" s="50" cm="1">
        <f t="array" ref="FL46">MINVERSE(DJ46)</f>
        <v>1</v>
      </c>
      <c r="FM46" s="50" cm="1">
        <f t="array" ref="FM46">MINVERSE(DK46)</f>
        <v>1</v>
      </c>
      <c r="FN46" s="50" cm="1">
        <f t="array" ref="FN46">MINVERSE(DL46)</f>
        <v>1</v>
      </c>
      <c r="FO46" s="50" cm="1">
        <f t="array" ref="FO46">MINVERSE(DM46)</f>
        <v>1</v>
      </c>
      <c r="FP46" s="62" cm="1">
        <f t="array" ref="FP46">MINVERSE(DN46)</f>
        <v>1</v>
      </c>
      <c r="FR46" s="80" t="str">
        <f t="shared" si="24"/>
        <v>TEC04</v>
      </c>
      <c r="FS46" s="59">
        <f t="shared" si="25"/>
        <v>1.9230769230769232E-2</v>
      </c>
      <c r="FT46" s="59">
        <f t="shared" si="26"/>
        <v>1.9230769230769232E-2</v>
      </c>
      <c r="FU46" s="59">
        <f t="shared" si="27"/>
        <v>2.6881720430107527E-2</v>
      </c>
      <c r="FV46" s="59">
        <f t="shared" si="28"/>
        <v>2.7397260273972601E-2</v>
      </c>
      <c r="FW46" s="59">
        <f t="shared" si="29"/>
        <v>2.7210884353741496E-2</v>
      </c>
      <c r="FX46" s="59">
        <f t="shared" si="30"/>
        <v>2.6030368763557479E-2</v>
      </c>
      <c r="FY46" s="59">
        <f t="shared" si="31"/>
        <v>2.7397260273972601E-2</v>
      </c>
      <c r="FZ46" s="59">
        <f t="shared" si="32"/>
        <v>2.0604395604395604E-2</v>
      </c>
      <c r="GA46" s="59">
        <f t="shared" si="33"/>
        <v>2.0604395604395604E-2</v>
      </c>
      <c r="GB46" s="59">
        <f t="shared" si="34"/>
        <v>1.8720748829953195E-2</v>
      </c>
      <c r="GC46" s="59">
        <f t="shared" si="35"/>
        <v>1.8720748829953195E-2</v>
      </c>
      <c r="GD46" s="59">
        <f t="shared" si="36"/>
        <v>2.6905829596412554E-2</v>
      </c>
      <c r="GE46" s="59">
        <f t="shared" si="37"/>
        <v>2.6905829596412554E-2</v>
      </c>
      <c r="GF46" s="59">
        <f t="shared" si="38"/>
        <v>2.1037868162692847E-2</v>
      </c>
      <c r="GG46" s="59">
        <f t="shared" si="39"/>
        <v>2.1037868162692847E-2</v>
      </c>
      <c r="GH46" s="59">
        <f t="shared" si="40"/>
        <v>3.125E-2</v>
      </c>
      <c r="GI46" s="59">
        <f t="shared" si="41"/>
        <v>3.125E-2</v>
      </c>
      <c r="GJ46" s="59">
        <f t="shared" si="42"/>
        <v>1.9199999999999998E-2</v>
      </c>
      <c r="GK46" s="59">
        <f t="shared" si="43"/>
        <v>1.9199999999999998E-2</v>
      </c>
      <c r="GL46" s="59">
        <f t="shared" si="44"/>
        <v>1.9199999999999998E-2</v>
      </c>
      <c r="GM46" s="59">
        <f t="shared" si="45"/>
        <v>2.1723388848660392E-2</v>
      </c>
      <c r="GN46" s="59">
        <f t="shared" si="46"/>
        <v>3.3613445378151259E-2</v>
      </c>
      <c r="GO46" s="59">
        <f t="shared" si="47"/>
        <v>3.4722222222222224E-2</v>
      </c>
      <c r="GP46" s="59">
        <f t="shared" si="48"/>
        <v>2.2480329711502434E-2</v>
      </c>
      <c r="GQ46" s="59">
        <f t="shared" si="49"/>
        <v>2.4340770791075054E-2</v>
      </c>
      <c r="GR46" s="59">
        <f t="shared" si="50"/>
        <v>3.7037037037037035E-2</v>
      </c>
      <c r="GS46" s="59">
        <f t="shared" si="51"/>
        <v>3.5714285714285712E-2</v>
      </c>
      <c r="GT46" s="59">
        <f t="shared" si="52"/>
        <v>2.3291925465838508E-2</v>
      </c>
      <c r="GU46" s="59">
        <f t="shared" si="53"/>
        <v>2.072538860103627E-2</v>
      </c>
      <c r="GV46" s="59">
        <f t="shared" si="54"/>
        <v>2.3291925465838508E-2</v>
      </c>
      <c r="GW46" s="59">
        <f t="shared" si="55"/>
        <v>2.3291925465838508E-2</v>
      </c>
      <c r="GX46" s="59">
        <f t="shared" si="56"/>
        <v>2.3291925465838508E-2</v>
      </c>
      <c r="GY46" s="59">
        <f t="shared" si="57"/>
        <v>2.3291925465838508E-2</v>
      </c>
      <c r="GZ46" s="59">
        <f t="shared" si="58"/>
        <v>2.3291925465838508E-2</v>
      </c>
      <c r="HA46" s="59">
        <f t="shared" si="59"/>
        <v>2.3291925465838508E-2</v>
      </c>
      <c r="HB46" s="59">
        <f t="shared" si="60"/>
        <v>2.3291925465838508E-2</v>
      </c>
      <c r="HC46" s="59">
        <f t="shared" si="61"/>
        <v>0.05</v>
      </c>
      <c r="HD46" s="59">
        <f t="shared" si="62"/>
        <v>2.6235242675994759E-2</v>
      </c>
      <c r="HE46" s="59">
        <f t="shared" si="63"/>
        <v>2.3734177215189875E-2</v>
      </c>
      <c r="HF46" s="59">
        <f t="shared" si="64"/>
        <v>2.1505376344086023E-2</v>
      </c>
      <c r="HG46" s="59">
        <f t="shared" si="65"/>
        <v>2.3734177215189875E-2</v>
      </c>
      <c r="HH46" s="59">
        <f t="shared" si="66"/>
        <v>2.1505376344086023E-2</v>
      </c>
      <c r="HI46" s="59">
        <f t="shared" si="67"/>
        <v>2.3734177215189875E-2</v>
      </c>
      <c r="HJ46" s="59">
        <f t="shared" si="68"/>
        <v>5.7971014492753624E-2</v>
      </c>
      <c r="HK46" s="59">
        <f t="shared" si="69"/>
        <v>2.4164317358034634E-2</v>
      </c>
      <c r="HL46" s="59">
        <f t="shared" si="70"/>
        <v>2.1818181818181816E-2</v>
      </c>
      <c r="HM46" s="59">
        <f t="shared" si="71"/>
        <v>2.0066889632107024E-2</v>
      </c>
      <c r="HN46" s="59">
        <f t="shared" si="72"/>
        <v>2.0066889632107024E-2</v>
      </c>
      <c r="HO46" s="59">
        <f t="shared" si="73"/>
        <v>2.1818181818181816E-2</v>
      </c>
      <c r="HP46" s="59">
        <f t="shared" si="74"/>
        <v>1.8867924528301886E-2</v>
      </c>
      <c r="HQ46" s="59">
        <f t="shared" si="75"/>
        <v>3.0090270812437318E-2</v>
      </c>
      <c r="HR46" s="59">
        <f t="shared" si="76"/>
        <v>3.1023784901758021E-2</v>
      </c>
      <c r="HT46" s="15">
        <f t="shared" si="77"/>
        <v>1.321044970978076</v>
      </c>
      <c r="HU46" s="24">
        <f t="shared" si="78"/>
        <v>2.5404710980347623E-2</v>
      </c>
      <c r="HV46" s="25">
        <f t="shared" si="124"/>
        <v>2.5404710980347622</v>
      </c>
    </row>
    <row r="47" spans="1:230" ht="15" customHeight="1" thickBot="1" x14ac:dyDescent="0.35">
      <c r="A47" s="80"/>
      <c r="B47" s="80" t="s">
        <v>262</v>
      </c>
      <c r="C47" s="80" t="s">
        <v>14</v>
      </c>
      <c r="D47" s="80" t="s">
        <v>15</v>
      </c>
      <c r="E47" s="80" t="s">
        <v>1</v>
      </c>
      <c r="F47" s="80" t="s">
        <v>2</v>
      </c>
      <c r="G47" s="80"/>
      <c r="H47" s="80">
        <v>6</v>
      </c>
      <c r="I47" s="90">
        <f>ROUNDUP(((H47-MIN(H:H))/(MAX(H:H)-MIN(H:H)))*(7-1)+1,0)</f>
        <v>3</v>
      </c>
      <c r="J47" s="24">
        <f t="shared" si="80"/>
        <v>2.2127011356930074E-2</v>
      </c>
      <c r="L47" s="80" t="str">
        <f t="shared" si="81"/>
        <v>TEC05</v>
      </c>
      <c r="M47" s="41">
        <f t="shared" si="82"/>
        <v>1</v>
      </c>
      <c r="N47" s="41">
        <f t="shared" si="83"/>
        <v>1</v>
      </c>
      <c r="O47" s="41">
        <f t="shared" si="84"/>
        <v>4</v>
      </c>
      <c r="P47" s="41">
        <f t="shared" si="85"/>
        <v>2</v>
      </c>
      <c r="Q47" s="41">
        <f t="shared" si="86"/>
        <v>3</v>
      </c>
      <c r="R47" s="41">
        <f t="shared" si="87"/>
        <v>1</v>
      </c>
      <c r="S47" s="41">
        <f t="shared" si="88"/>
        <v>3</v>
      </c>
      <c r="T47" s="41">
        <f t="shared" si="89"/>
        <v>1</v>
      </c>
      <c r="U47" s="41">
        <f t="shared" si="90"/>
        <v>1</v>
      </c>
      <c r="V47" s="41">
        <f t="shared" si="91"/>
        <v>1</v>
      </c>
      <c r="W47" s="41">
        <f t="shared" si="92"/>
        <v>1</v>
      </c>
      <c r="X47" s="41">
        <f t="shared" si="93"/>
        <v>1</v>
      </c>
      <c r="Y47" s="41">
        <f t="shared" si="94"/>
        <v>1</v>
      </c>
      <c r="Z47" s="41">
        <f t="shared" si="95"/>
        <v>1</v>
      </c>
      <c r="AA47" s="41">
        <f t="shared" si="96"/>
        <v>1</v>
      </c>
      <c r="AB47" s="41">
        <f t="shared" si="97"/>
        <v>3</v>
      </c>
      <c r="AC47" s="41">
        <f t="shared" si="98"/>
        <v>3</v>
      </c>
      <c r="AD47" s="41">
        <f t="shared" si="99"/>
        <v>1</v>
      </c>
      <c r="AE47" s="41">
        <f t="shared" si="100"/>
        <v>1</v>
      </c>
      <c r="AF47" s="41">
        <f t="shared" si="101"/>
        <v>1</v>
      </c>
      <c r="AG47" s="41">
        <f t="shared" si="102"/>
        <v>1</v>
      </c>
      <c r="AH47" s="41">
        <f t="shared" si="103"/>
        <v>3</v>
      </c>
      <c r="AI47" s="41">
        <f t="shared" si="104"/>
        <v>4</v>
      </c>
      <c r="AJ47" s="41">
        <f t="shared" si="105"/>
        <v>1</v>
      </c>
      <c r="AK47" s="41">
        <f t="shared" si="106"/>
        <v>1</v>
      </c>
      <c r="AL47" s="41">
        <f t="shared" si="107"/>
        <v>4</v>
      </c>
      <c r="AM47" s="41">
        <f t="shared" si="108"/>
        <v>3</v>
      </c>
      <c r="AN47" s="41">
        <f t="shared" si="109"/>
        <v>1</v>
      </c>
      <c r="AO47" s="41">
        <f t="shared" si="110"/>
        <v>1</v>
      </c>
      <c r="AP47" s="41">
        <f t="shared" si="111"/>
        <v>1</v>
      </c>
      <c r="AQ47" s="41">
        <f t="shared" si="0"/>
        <v>1</v>
      </c>
      <c r="AR47" s="41">
        <f t="shared" si="1"/>
        <v>1</v>
      </c>
      <c r="AS47" s="41">
        <f t="shared" si="2"/>
        <v>1</v>
      </c>
      <c r="AT47" s="41">
        <f t="shared" si="3"/>
        <v>1</v>
      </c>
      <c r="AU47" s="41">
        <f t="shared" si="4"/>
        <v>1</v>
      </c>
      <c r="AV47" s="41">
        <f t="shared" si="5"/>
        <v>1</v>
      </c>
      <c r="AW47" s="41">
        <f t="shared" si="6"/>
        <v>4</v>
      </c>
      <c r="AX47" s="41">
        <f t="shared" si="7"/>
        <v>1</v>
      </c>
      <c r="AY47" s="41">
        <f t="shared" si="8"/>
        <v>1</v>
      </c>
      <c r="AZ47" s="41">
        <f t="shared" si="9"/>
        <v>1</v>
      </c>
      <c r="BA47" s="41">
        <f t="shared" si="10"/>
        <v>1</v>
      </c>
      <c r="BB47" s="41">
        <f t="shared" si="11"/>
        <v>1</v>
      </c>
      <c r="BC47" s="41">
        <f t="shared" si="12"/>
        <v>1</v>
      </c>
      <c r="BD47" s="41">
        <f t="shared" si="13"/>
        <v>3</v>
      </c>
      <c r="BE47" s="41">
        <f t="shared" si="14"/>
        <v>1</v>
      </c>
      <c r="BF47" s="41">
        <f t="shared" si="15"/>
        <v>1</v>
      </c>
      <c r="BG47" s="41">
        <f t="shared" si="16"/>
        <v>1</v>
      </c>
      <c r="BH47" s="41">
        <f t="shared" si="17"/>
        <v>1</v>
      </c>
      <c r="BI47" s="41">
        <f t="shared" si="18"/>
        <v>1</v>
      </c>
      <c r="BJ47" s="41">
        <f t="shared" si="19"/>
        <v>2</v>
      </c>
      <c r="BK47" s="41">
        <f t="shared" si="20"/>
        <v>1</v>
      </c>
      <c r="BL47" s="44">
        <f t="shared" si="21"/>
        <v>1</v>
      </c>
      <c r="BN47" s="80" t="str">
        <f t="shared" si="118"/>
        <v>TEC05</v>
      </c>
      <c r="BO47" s="45">
        <f t="shared" si="118"/>
        <v>1</v>
      </c>
      <c r="BP47" s="45">
        <f t="shared" si="118"/>
        <v>1</v>
      </c>
      <c r="BQ47" s="45">
        <f t="shared" si="118"/>
        <v>4</v>
      </c>
      <c r="BR47" s="45">
        <f t="shared" si="118"/>
        <v>2</v>
      </c>
      <c r="BS47" s="45">
        <f t="shared" si="118"/>
        <v>3</v>
      </c>
      <c r="BT47" s="45">
        <f t="shared" si="118"/>
        <v>1</v>
      </c>
      <c r="BU47" s="45">
        <f t="shared" si="116"/>
        <v>3</v>
      </c>
      <c r="BV47" s="45">
        <f t="shared" si="116"/>
        <v>1</v>
      </c>
      <c r="BW47" s="45">
        <f t="shared" si="116"/>
        <v>1</v>
      </c>
      <c r="BX47" s="45">
        <f t="shared" si="116"/>
        <v>1</v>
      </c>
      <c r="BY47" s="45">
        <f t="shared" si="116"/>
        <v>1</v>
      </c>
      <c r="BZ47" s="45">
        <f t="shared" si="116"/>
        <v>1</v>
      </c>
      <c r="CA47" s="45">
        <f t="shared" si="116"/>
        <v>1</v>
      </c>
      <c r="CB47" s="45">
        <f t="shared" si="116"/>
        <v>1</v>
      </c>
      <c r="CC47" s="45">
        <f t="shared" si="116"/>
        <v>1</v>
      </c>
      <c r="CD47" s="45">
        <f t="shared" si="116"/>
        <v>3</v>
      </c>
      <c r="CE47" s="45">
        <f t="shared" si="116"/>
        <v>3</v>
      </c>
      <c r="CF47" s="45">
        <f t="shared" si="116"/>
        <v>1</v>
      </c>
      <c r="CG47" s="45">
        <f t="shared" si="116"/>
        <v>1</v>
      </c>
      <c r="CH47" s="45">
        <f t="shared" si="116"/>
        <v>1</v>
      </c>
      <c r="CI47" s="45">
        <f t="shared" si="116"/>
        <v>1</v>
      </c>
      <c r="CJ47" s="45">
        <f t="shared" si="116"/>
        <v>3</v>
      </c>
      <c r="CK47" s="45">
        <f t="shared" si="123"/>
        <v>4</v>
      </c>
      <c r="CL47" s="45">
        <f t="shared" si="123"/>
        <v>1</v>
      </c>
      <c r="CM47" s="45">
        <f t="shared" si="123"/>
        <v>1</v>
      </c>
      <c r="CN47" s="45">
        <f t="shared" si="123"/>
        <v>4</v>
      </c>
      <c r="CO47" s="45">
        <f t="shared" si="123"/>
        <v>3</v>
      </c>
      <c r="CP47" s="45">
        <f t="shared" si="123"/>
        <v>1</v>
      </c>
      <c r="CQ47" s="45">
        <f t="shared" si="123"/>
        <v>1</v>
      </c>
      <c r="CR47" s="45">
        <f t="shared" si="123"/>
        <v>1</v>
      </c>
      <c r="CS47" s="45">
        <f t="shared" si="123"/>
        <v>1</v>
      </c>
      <c r="CT47" s="45">
        <f t="shared" si="121"/>
        <v>1</v>
      </c>
      <c r="CU47" s="45">
        <f t="shared" si="121"/>
        <v>1</v>
      </c>
      <c r="CV47" s="45">
        <f t="shared" si="121"/>
        <v>1</v>
      </c>
      <c r="CW47" s="45">
        <f t="shared" si="121"/>
        <v>1</v>
      </c>
      <c r="CX47" s="45">
        <f t="shared" si="121"/>
        <v>1</v>
      </c>
      <c r="CY47" s="45">
        <f t="shared" si="121"/>
        <v>4</v>
      </c>
      <c r="CZ47" s="45">
        <f t="shared" si="121"/>
        <v>1</v>
      </c>
      <c r="DA47" s="45">
        <f t="shared" si="121"/>
        <v>1</v>
      </c>
      <c r="DB47" s="45">
        <f t="shared" si="121"/>
        <v>1</v>
      </c>
      <c r="DC47" s="45">
        <f t="shared" si="121"/>
        <v>1</v>
      </c>
      <c r="DD47" s="45">
        <f t="shared" si="121"/>
        <v>1</v>
      </c>
      <c r="DE47" s="45">
        <f t="shared" si="121"/>
        <v>1</v>
      </c>
      <c r="DF47" s="45">
        <f t="shared" si="121"/>
        <v>3</v>
      </c>
      <c r="DG47" s="45">
        <f t="shared" si="121"/>
        <v>1</v>
      </c>
      <c r="DH47" s="42" cm="1">
        <f t="array" ref="DH47:DN47">TRANSPOSE(BF47:BF53)</f>
        <v>1</v>
      </c>
      <c r="DI47" s="41">
        <v>1</v>
      </c>
      <c r="DJ47" s="41">
        <v>1</v>
      </c>
      <c r="DK47" s="41">
        <v>1</v>
      </c>
      <c r="DL47" s="41">
        <v>1</v>
      </c>
      <c r="DM47" s="41">
        <v>2</v>
      </c>
      <c r="DN47" s="44">
        <v>2</v>
      </c>
      <c r="DP47" s="80" t="str">
        <f t="shared" si="117"/>
        <v>TEC05</v>
      </c>
      <c r="DQ47" s="51">
        <f t="shared" si="117"/>
        <v>1</v>
      </c>
      <c r="DR47" s="52">
        <f t="shared" si="117"/>
        <v>1</v>
      </c>
      <c r="DS47" s="52">
        <f t="shared" si="117"/>
        <v>4</v>
      </c>
      <c r="DT47" s="52">
        <f t="shared" si="117"/>
        <v>2</v>
      </c>
      <c r="DU47" s="52">
        <f t="shared" si="117"/>
        <v>3</v>
      </c>
      <c r="DV47" s="52">
        <f t="shared" si="117"/>
        <v>1</v>
      </c>
      <c r="DW47" s="52">
        <f t="shared" si="117"/>
        <v>3</v>
      </c>
      <c r="DX47" s="52">
        <f t="shared" si="117"/>
        <v>1</v>
      </c>
      <c r="DY47" s="52">
        <f t="shared" si="115"/>
        <v>1</v>
      </c>
      <c r="DZ47" s="52">
        <f t="shared" si="115"/>
        <v>1</v>
      </c>
      <c r="EA47" s="52">
        <f t="shared" si="115"/>
        <v>1</v>
      </c>
      <c r="EB47" s="52">
        <f t="shared" si="115"/>
        <v>1</v>
      </c>
      <c r="EC47" s="52">
        <f t="shared" si="115"/>
        <v>1</v>
      </c>
      <c r="ED47" s="52">
        <f t="shared" si="115"/>
        <v>1</v>
      </c>
      <c r="EE47" s="52">
        <f t="shared" si="115"/>
        <v>1</v>
      </c>
      <c r="EF47" s="52">
        <f t="shared" si="115"/>
        <v>3</v>
      </c>
      <c r="EG47" s="52">
        <f t="shared" si="115"/>
        <v>3</v>
      </c>
      <c r="EH47" s="52">
        <f t="shared" si="115"/>
        <v>1</v>
      </c>
      <c r="EI47" s="52">
        <f t="shared" si="115"/>
        <v>1</v>
      </c>
      <c r="EJ47" s="52">
        <f t="shared" si="115"/>
        <v>1</v>
      </c>
      <c r="EK47" s="52">
        <f t="shared" si="115"/>
        <v>1</v>
      </c>
      <c r="EL47" s="52">
        <f t="shared" si="115"/>
        <v>3</v>
      </c>
      <c r="EM47" s="52">
        <f t="shared" si="122"/>
        <v>4</v>
      </c>
      <c r="EN47" s="52">
        <f t="shared" si="122"/>
        <v>1</v>
      </c>
      <c r="EO47" s="52">
        <f t="shared" si="122"/>
        <v>1</v>
      </c>
      <c r="EP47" s="52">
        <f t="shared" si="122"/>
        <v>4</v>
      </c>
      <c r="EQ47" s="52">
        <f t="shared" si="122"/>
        <v>3</v>
      </c>
      <c r="ER47" s="52">
        <f t="shared" si="122"/>
        <v>1</v>
      </c>
      <c r="ES47" s="52">
        <f t="shared" si="122"/>
        <v>1</v>
      </c>
      <c r="ET47" s="52">
        <f t="shared" si="122"/>
        <v>1</v>
      </c>
      <c r="EU47" s="52">
        <f t="shared" si="122"/>
        <v>1</v>
      </c>
      <c r="EV47" s="52">
        <f t="shared" si="120"/>
        <v>1</v>
      </c>
      <c r="EW47" s="52">
        <f t="shared" si="120"/>
        <v>1</v>
      </c>
      <c r="EX47" s="52">
        <f t="shared" si="120"/>
        <v>1</v>
      </c>
      <c r="EY47" s="52">
        <f t="shared" si="120"/>
        <v>1</v>
      </c>
      <c r="EZ47" s="52">
        <f t="shared" si="120"/>
        <v>1</v>
      </c>
      <c r="FA47" s="52">
        <f t="shared" si="120"/>
        <v>4</v>
      </c>
      <c r="FB47" s="52">
        <f t="shared" si="120"/>
        <v>1</v>
      </c>
      <c r="FC47" s="52">
        <f t="shared" si="120"/>
        <v>1</v>
      </c>
      <c r="FD47" s="52">
        <f t="shared" si="120"/>
        <v>1</v>
      </c>
      <c r="FE47" s="52">
        <f t="shared" si="120"/>
        <v>1</v>
      </c>
      <c r="FF47" s="52">
        <f t="shared" si="120"/>
        <v>1</v>
      </c>
      <c r="FG47" s="52">
        <f t="shared" si="120"/>
        <v>1</v>
      </c>
      <c r="FH47" s="52">
        <f t="shared" si="120"/>
        <v>3</v>
      </c>
      <c r="FI47" s="52">
        <f t="shared" si="120"/>
        <v>1</v>
      </c>
      <c r="FJ47" s="52">
        <f t="shared" si="120"/>
        <v>1</v>
      </c>
      <c r="FK47" s="50" cm="1">
        <f t="array" ref="FK47">MINVERSE(DI47)</f>
        <v>1</v>
      </c>
      <c r="FL47" s="50" cm="1">
        <f t="array" ref="FL47">MINVERSE(DJ47)</f>
        <v>1</v>
      </c>
      <c r="FM47" s="50" cm="1">
        <f t="array" ref="FM47">MINVERSE(DK47)</f>
        <v>1</v>
      </c>
      <c r="FN47" s="50" cm="1">
        <f t="array" ref="FN47">MINVERSE(DL47)</f>
        <v>1</v>
      </c>
      <c r="FO47" s="50" cm="1">
        <f t="array" ref="FO47">MINVERSE(DM47)</f>
        <v>0.5</v>
      </c>
      <c r="FP47" s="62" cm="1">
        <f t="array" ref="FP47">MINVERSE(DN47)</f>
        <v>0.5</v>
      </c>
      <c r="FR47" s="80" t="str">
        <f t="shared" si="24"/>
        <v>TEC05</v>
      </c>
      <c r="FS47" s="59">
        <f t="shared" si="25"/>
        <v>1.9230769230769232E-2</v>
      </c>
      <c r="FT47" s="59">
        <f t="shared" si="26"/>
        <v>1.9230769230769232E-2</v>
      </c>
      <c r="FU47" s="59">
        <f t="shared" si="27"/>
        <v>2.1505376344086023E-2</v>
      </c>
      <c r="FV47" s="59">
        <f t="shared" si="28"/>
        <v>1.8264840182648401E-2</v>
      </c>
      <c r="FW47" s="59">
        <f t="shared" si="29"/>
        <v>2.0408163265306121E-2</v>
      </c>
      <c r="FX47" s="59">
        <f t="shared" si="30"/>
        <v>1.301518438177874E-2</v>
      </c>
      <c r="FY47" s="59">
        <f t="shared" si="31"/>
        <v>2.0547945205479451E-2</v>
      </c>
      <c r="FZ47" s="59">
        <f t="shared" si="32"/>
        <v>2.0604395604395604E-2</v>
      </c>
      <c r="GA47" s="59">
        <f t="shared" si="33"/>
        <v>2.0604395604395604E-2</v>
      </c>
      <c r="GB47" s="59">
        <f t="shared" si="34"/>
        <v>1.8720748829953195E-2</v>
      </c>
      <c r="GC47" s="59">
        <f t="shared" si="35"/>
        <v>1.8720748829953195E-2</v>
      </c>
      <c r="GD47" s="59">
        <f t="shared" si="36"/>
        <v>1.3452914798206277E-2</v>
      </c>
      <c r="GE47" s="59">
        <f t="shared" si="37"/>
        <v>1.3452914798206277E-2</v>
      </c>
      <c r="GF47" s="59">
        <f t="shared" si="38"/>
        <v>2.1037868162692847E-2</v>
      </c>
      <c r="GG47" s="59">
        <f t="shared" si="39"/>
        <v>2.1037868162692847E-2</v>
      </c>
      <c r="GH47" s="59">
        <f t="shared" si="40"/>
        <v>2.34375E-2</v>
      </c>
      <c r="GI47" s="59">
        <f t="shared" si="41"/>
        <v>2.34375E-2</v>
      </c>
      <c r="GJ47" s="59">
        <f t="shared" si="42"/>
        <v>1.9199999999999998E-2</v>
      </c>
      <c r="GK47" s="59">
        <f t="shared" si="43"/>
        <v>1.9199999999999998E-2</v>
      </c>
      <c r="GL47" s="59">
        <f t="shared" si="44"/>
        <v>1.9199999999999998E-2</v>
      </c>
      <c r="GM47" s="59">
        <f t="shared" si="45"/>
        <v>2.1723388848660392E-2</v>
      </c>
      <c r="GN47" s="59">
        <f t="shared" si="46"/>
        <v>2.5210084033613446E-2</v>
      </c>
      <c r="GO47" s="59">
        <f t="shared" si="47"/>
        <v>2.7777777777777776E-2</v>
      </c>
      <c r="GP47" s="59">
        <f t="shared" si="48"/>
        <v>2.2480329711502434E-2</v>
      </c>
      <c r="GQ47" s="59">
        <f t="shared" si="49"/>
        <v>2.4340770791075054E-2</v>
      </c>
      <c r="GR47" s="59">
        <f t="shared" si="50"/>
        <v>2.9629629629629631E-2</v>
      </c>
      <c r="GS47" s="59">
        <f t="shared" si="51"/>
        <v>2.6785714285714284E-2</v>
      </c>
      <c r="GT47" s="59">
        <f t="shared" si="52"/>
        <v>2.3291925465838508E-2</v>
      </c>
      <c r="GU47" s="59">
        <f t="shared" si="53"/>
        <v>2.072538860103627E-2</v>
      </c>
      <c r="GV47" s="59">
        <f t="shared" si="54"/>
        <v>2.3291925465838508E-2</v>
      </c>
      <c r="GW47" s="59">
        <f t="shared" si="55"/>
        <v>2.3291925465838508E-2</v>
      </c>
      <c r="GX47" s="59">
        <f t="shared" si="56"/>
        <v>2.3291925465838508E-2</v>
      </c>
      <c r="GY47" s="59">
        <f t="shared" si="57"/>
        <v>2.3291925465838508E-2</v>
      </c>
      <c r="GZ47" s="59">
        <f t="shared" si="58"/>
        <v>2.3291925465838508E-2</v>
      </c>
      <c r="HA47" s="59">
        <f t="shared" si="59"/>
        <v>2.3291925465838508E-2</v>
      </c>
      <c r="HB47" s="59">
        <f t="shared" si="60"/>
        <v>2.3291925465838508E-2</v>
      </c>
      <c r="HC47" s="59">
        <f t="shared" si="61"/>
        <v>0.04</v>
      </c>
      <c r="HD47" s="59">
        <f t="shared" si="62"/>
        <v>2.6235242675994759E-2</v>
      </c>
      <c r="HE47" s="59">
        <f t="shared" si="63"/>
        <v>2.3734177215189875E-2</v>
      </c>
      <c r="HF47" s="59">
        <f t="shared" si="64"/>
        <v>2.1505376344086023E-2</v>
      </c>
      <c r="HG47" s="59">
        <f t="shared" si="65"/>
        <v>2.3734177215189875E-2</v>
      </c>
      <c r="HH47" s="59">
        <f t="shared" si="66"/>
        <v>2.1505376344086023E-2</v>
      </c>
      <c r="HI47" s="59">
        <f t="shared" si="67"/>
        <v>2.3734177215189875E-2</v>
      </c>
      <c r="HJ47" s="59">
        <f t="shared" si="68"/>
        <v>4.3478260869565216E-2</v>
      </c>
      <c r="HK47" s="59">
        <f t="shared" si="69"/>
        <v>2.4164317358034634E-2</v>
      </c>
      <c r="HL47" s="59">
        <f t="shared" si="70"/>
        <v>2.1818181818181816E-2</v>
      </c>
      <c r="HM47" s="59">
        <f t="shared" si="71"/>
        <v>2.0066889632107024E-2</v>
      </c>
      <c r="HN47" s="59">
        <f t="shared" si="72"/>
        <v>2.0066889632107024E-2</v>
      </c>
      <c r="HO47" s="59">
        <f t="shared" si="73"/>
        <v>2.1818181818181816E-2</v>
      </c>
      <c r="HP47" s="59">
        <f t="shared" si="74"/>
        <v>1.8867924528301886E-2</v>
      </c>
      <c r="HQ47" s="59">
        <f t="shared" si="75"/>
        <v>1.5045135406218659E-2</v>
      </c>
      <c r="HR47" s="59">
        <f t="shared" si="76"/>
        <v>1.5511892450879011E-2</v>
      </c>
      <c r="HT47" s="15">
        <f t="shared" si="77"/>
        <v>1.1506045905603635</v>
      </c>
      <c r="HU47" s="24">
        <f t="shared" si="78"/>
        <v>2.2127011356930074E-2</v>
      </c>
      <c r="HV47" s="25">
        <f t="shared" si="124"/>
        <v>2.2127011356930075</v>
      </c>
    </row>
    <row r="48" spans="1:230" ht="15" customHeight="1" thickBot="1" x14ac:dyDescent="0.35">
      <c r="A48" s="80"/>
      <c r="B48" s="80" t="s">
        <v>263</v>
      </c>
      <c r="C48" s="80" t="s">
        <v>18</v>
      </c>
      <c r="D48" s="80" t="s">
        <v>19</v>
      </c>
      <c r="E48" s="80" t="s">
        <v>1</v>
      </c>
      <c r="F48" s="80" t="s">
        <v>2</v>
      </c>
      <c r="G48" s="80"/>
      <c r="H48" s="80">
        <v>8</v>
      </c>
      <c r="I48" s="90">
        <f t="shared" ref="I48:I53" si="125">ROUNDUP(((H48-MIN(H:H))/(MAX(H:H)-MIN(H:H)))*(7-1)+1,0)</f>
        <v>4</v>
      </c>
      <c r="J48" s="24">
        <f t="shared" si="80"/>
        <v>2.0008780308184114E-2</v>
      </c>
      <c r="L48" s="80" t="str">
        <f t="shared" si="81"/>
        <v>TEC06</v>
      </c>
      <c r="M48" s="41">
        <f t="shared" si="82"/>
        <v>1</v>
      </c>
      <c r="N48" s="41">
        <f t="shared" si="83"/>
        <v>1</v>
      </c>
      <c r="O48" s="41">
        <f t="shared" si="84"/>
        <v>3</v>
      </c>
      <c r="P48" s="41">
        <f t="shared" si="85"/>
        <v>1</v>
      </c>
      <c r="Q48" s="41">
        <f t="shared" si="86"/>
        <v>2</v>
      </c>
      <c r="R48" s="41">
        <f t="shared" si="87"/>
        <v>1</v>
      </c>
      <c r="S48" s="41">
        <f t="shared" si="88"/>
        <v>2</v>
      </c>
      <c r="T48" s="41">
        <f t="shared" si="89"/>
        <v>1</v>
      </c>
      <c r="U48" s="41">
        <f t="shared" si="90"/>
        <v>1</v>
      </c>
      <c r="V48" s="41">
        <f t="shared" si="91"/>
        <v>1</v>
      </c>
      <c r="W48" s="41">
        <f t="shared" si="92"/>
        <v>1</v>
      </c>
      <c r="X48" s="41">
        <f t="shared" si="93"/>
        <v>1</v>
      </c>
      <c r="Y48" s="41">
        <f t="shared" si="94"/>
        <v>1</v>
      </c>
      <c r="Z48" s="41">
        <f t="shared" si="95"/>
        <v>1</v>
      </c>
      <c r="AA48" s="41">
        <f t="shared" si="96"/>
        <v>1</v>
      </c>
      <c r="AB48" s="41">
        <f t="shared" si="97"/>
        <v>2</v>
      </c>
      <c r="AC48" s="41">
        <f t="shared" si="98"/>
        <v>2</v>
      </c>
      <c r="AD48" s="41">
        <f t="shared" si="99"/>
        <v>1</v>
      </c>
      <c r="AE48" s="41">
        <f t="shared" si="100"/>
        <v>1</v>
      </c>
      <c r="AF48" s="41">
        <f t="shared" si="101"/>
        <v>1</v>
      </c>
      <c r="AG48" s="41">
        <f t="shared" si="102"/>
        <v>1</v>
      </c>
      <c r="AH48" s="41">
        <f t="shared" si="103"/>
        <v>2</v>
      </c>
      <c r="AI48" s="41">
        <f t="shared" si="104"/>
        <v>3</v>
      </c>
      <c r="AJ48" s="41">
        <f t="shared" si="105"/>
        <v>1</v>
      </c>
      <c r="AK48" s="41">
        <f t="shared" si="106"/>
        <v>1</v>
      </c>
      <c r="AL48" s="41">
        <f t="shared" si="107"/>
        <v>3</v>
      </c>
      <c r="AM48" s="41">
        <f t="shared" si="108"/>
        <v>2</v>
      </c>
      <c r="AN48" s="41">
        <f t="shared" si="109"/>
        <v>1</v>
      </c>
      <c r="AO48" s="41">
        <f t="shared" si="110"/>
        <v>1</v>
      </c>
      <c r="AP48" s="41">
        <f t="shared" si="111"/>
        <v>1</v>
      </c>
      <c r="AQ48" s="41">
        <f t="shared" si="0"/>
        <v>1</v>
      </c>
      <c r="AR48" s="41">
        <f t="shared" si="1"/>
        <v>1</v>
      </c>
      <c r="AS48" s="41">
        <f t="shared" si="2"/>
        <v>1</v>
      </c>
      <c r="AT48" s="41">
        <f t="shared" si="3"/>
        <v>1</v>
      </c>
      <c r="AU48" s="41">
        <f t="shared" si="4"/>
        <v>1</v>
      </c>
      <c r="AV48" s="41">
        <f t="shared" si="5"/>
        <v>1</v>
      </c>
      <c r="AW48" s="41">
        <f t="shared" si="6"/>
        <v>3</v>
      </c>
      <c r="AX48" s="41">
        <f t="shared" si="7"/>
        <v>1</v>
      </c>
      <c r="AY48" s="41">
        <f t="shared" si="8"/>
        <v>1</v>
      </c>
      <c r="AZ48" s="41">
        <f t="shared" si="9"/>
        <v>1</v>
      </c>
      <c r="BA48" s="41">
        <f t="shared" si="10"/>
        <v>1</v>
      </c>
      <c r="BB48" s="41">
        <f t="shared" si="11"/>
        <v>1</v>
      </c>
      <c r="BC48" s="41">
        <f t="shared" si="12"/>
        <v>1</v>
      </c>
      <c r="BD48" s="41">
        <f t="shared" si="13"/>
        <v>2</v>
      </c>
      <c r="BE48" s="41">
        <f t="shared" si="14"/>
        <v>1</v>
      </c>
      <c r="BF48" s="41">
        <f t="shared" si="15"/>
        <v>1</v>
      </c>
      <c r="BG48" s="41">
        <f t="shared" si="16"/>
        <v>1</v>
      </c>
      <c r="BH48" s="41">
        <f t="shared" si="17"/>
        <v>1</v>
      </c>
      <c r="BI48" s="41">
        <f t="shared" si="18"/>
        <v>1</v>
      </c>
      <c r="BJ48" s="41">
        <f t="shared" si="19"/>
        <v>1</v>
      </c>
      <c r="BK48" s="41">
        <f t="shared" si="20"/>
        <v>1</v>
      </c>
      <c r="BL48" s="44">
        <f t="shared" si="21"/>
        <v>1</v>
      </c>
      <c r="BN48" s="80" t="str">
        <f t="shared" si="118"/>
        <v>TEC06</v>
      </c>
      <c r="BO48" s="45">
        <f t="shared" si="118"/>
        <v>1</v>
      </c>
      <c r="BP48" s="45">
        <f t="shared" si="118"/>
        <v>1</v>
      </c>
      <c r="BQ48" s="45">
        <f t="shared" si="118"/>
        <v>3</v>
      </c>
      <c r="BR48" s="45">
        <f t="shared" si="118"/>
        <v>1</v>
      </c>
      <c r="BS48" s="45">
        <f t="shared" si="118"/>
        <v>2</v>
      </c>
      <c r="BT48" s="45">
        <f t="shared" si="118"/>
        <v>1</v>
      </c>
      <c r="BU48" s="45">
        <f t="shared" si="116"/>
        <v>2</v>
      </c>
      <c r="BV48" s="45">
        <f t="shared" si="116"/>
        <v>1</v>
      </c>
      <c r="BW48" s="45">
        <f t="shared" si="116"/>
        <v>1</v>
      </c>
      <c r="BX48" s="45">
        <f t="shared" si="116"/>
        <v>1</v>
      </c>
      <c r="BY48" s="45">
        <f t="shared" si="116"/>
        <v>1</v>
      </c>
      <c r="BZ48" s="45">
        <f t="shared" si="116"/>
        <v>1</v>
      </c>
      <c r="CA48" s="45">
        <f t="shared" ref="CA48:CJ53" si="126">Y48</f>
        <v>1</v>
      </c>
      <c r="CB48" s="45">
        <f t="shared" si="126"/>
        <v>1</v>
      </c>
      <c r="CC48" s="45">
        <f t="shared" si="126"/>
        <v>1</v>
      </c>
      <c r="CD48" s="45">
        <f t="shared" si="126"/>
        <v>2</v>
      </c>
      <c r="CE48" s="45">
        <f t="shared" si="126"/>
        <v>2</v>
      </c>
      <c r="CF48" s="45">
        <f t="shared" si="126"/>
        <v>1</v>
      </c>
      <c r="CG48" s="45">
        <f t="shared" si="126"/>
        <v>1</v>
      </c>
      <c r="CH48" s="45">
        <f t="shared" si="126"/>
        <v>1</v>
      </c>
      <c r="CI48" s="45">
        <f t="shared" si="126"/>
        <v>1</v>
      </c>
      <c r="CJ48" s="45">
        <f t="shared" si="126"/>
        <v>2</v>
      </c>
      <c r="CK48" s="45">
        <f t="shared" si="123"/>
        <v>3</v>
      </c>
      <c r="CL48" s="45">
        <f t="shared" si="123"/>
        <v>1</v>
      </c>
      <c r="CM48" s="45">
        <f t="shared" si="123"/>
        <v>1</v>
      </c>
      <c r="CN48" s="45">
        <f t="shared" si="123"/>
        <v>3</v>
      </c>
      <c r="CO48" s="45">
        <f t="shared" si="123"/>
        <v>2</v>
      </c>
      <c r="CP48" s="45">
        <f t="shared" si="123"/>
        <v>1</v>
      </c>
      <c r="CQ48" s="45">
        <f t="shared" si="123"/>
        <v>1</v>
      </c>
      <c r="CR48" s="45">
        <f t="shared" si="123"/>
        <v>1</v>
      </c>
      <c r="CS48" s="45">
        <f t="shared" si="123"/>
        <v>1</v>
      </c>
      <c r="CT48" s="45">
        <f t="shared" si="121"/>
        <v>1</v>
      </c>
      <c r="CU48" s="45">
        <f t="shared" si="121"/>
        <v>1</v>
      </c>
      <c r="CV48" s="45">
        <f t="shared" si="121"/>
        <v>1</v>
      </c>
      <c r="CW48" s="45">
        <f t="shared" si="121"/>
        <v>1</v>
      </c>
      <c r="CX48" s="45">
        <f t="shared" si="121"/>
        <v>1</v>
      </c>
      <c r="CY48" s="45">
        <f t="shared" si="121"/>
        <v>3</v>
      </c>
      <c r="CZ48" s="45">
        <f t="shared" si="121"/>
        <v>1</v>
      </c>
      <c r="DA48" s="45">
        <f t="shared" si="121"/>
        <v>1</v>
      </c>
      <c r="DB48" s="45">
        <f t="shared" si="121"/>
        <v>1</v>
      </c>
      <c r="DC48" s="45">
        <f t="shared" si="121"/>
        <v>1</v>
      </c>
      <c r="DD48" s="45">
        <f t="shared" si="121"/>
        <v>1</v>
      </c>
      <c r="DE48" s="45">
        <f t="shared" si="121"/>
        <v>1</v>
      </c>
      <c r="DF48" s="45">
        <f t="shared" si="121"/>
        <v>2</v>
      </c>
      <c r="DG48" s="45">
        <f t="shared" si="121"/>
        <v>1</v>
      </c>
      <c r="DH48" s="45">
        <f t="shared" si="121"/>
        <v>1</v>
      </c>
      <c r="DI48" s="42" cm="1">
        <f t="array" ref="DI48:DN48">TRANSPOSE(BG48:BG53)</f>
        <v>1</v>
      </c>
      <c r="DJ48" s="41">
        <v>1</v>
      </c>
      <c r="DK48" s="41">
        <v>1</v>
      </c>
      <c r="DL48" s="41">
        <v>1</v>
      </c>
      <c r="DM48" s="41">
        <v>3</v>
      </c>
      <c r="DN48" s="44">
        <v>3</v>
      </c>
      <c r="DP48" s="80" t="str">
        <f t="shared" si="117"/>
        <v>TEC06</v>
      </c>
      <c r="DQ48" s="51">
        <f t="shared" si="117"/>
        <v>1</v>
      </c>
      <c r="DR48" s="52">
        <f t="shared" si="117"/>
        <v>1</v>
      </c>
      <c r="DS48" s="52">
        <f t="shared" si="117"/>
        <v>3</v>
      </c>
      <c r="DT48" s="52">
        <f t="shared" si="117"/>
        <v>1</v>
      </c>
      <c r="DU48" s="52">
        <f t="shared" si="117"/>
        <v>2</v>
      </c>
      <c r="DV48" s="52">
        <f t="shared" si="117"/>
        <v>1</v>
      </c>
      <c r="DW48" s="52">
        <f t="shared" si="117"/>
        <v>2</v>
      </c>
      <c r="DX48" s="52">
        <f t="shared" si="117"/>
        <v>1</v>
      </c>
      <c r="DY48" s="52">
        <f t="shared" si="115"/>
        <v>1</v>
      </c>
      <c r="DZ48" s="52">
        <f t="shared" si="115"/>
        <v>1</v>
      </c>
      <c r="EA48" s="52">
        <f t="shared" si="115"/>
        <v>1</v>
      </c>
      <c r="EB48" s="52">
        <f t="shared" si="115"/>
        <v>1</v>
      </c>
      <c r="EC48" s="52">
        <f t="shared" si="115"/>
        <v>1</v>
      </c>
      <c r="ED48" s="52">
        <f t="shared" si="115"/>
        <v>1</v>
      </c>
      <c r="EE48" s="52">
        <f t="shared" si="115"/>
        <v>1</v>
      </c>
      <c r="EF48" s="52">
        <f t="shared" si="115"/>
        <v>2</v>
      </c>
      <c r="EG48" s="52">
        <f t="shared" si="115"/>
        <v>2</v>
      </c>
      <c r="EH48" s="52">
        <f t="shared" si="115"/>
        <v>1</v>
      </c>
      <c r="EI48" s="52">
        <f t="shared" si="115"/>
        <v>1</v>
      </c>
      <c r="EJ48" s="52">
        <f t="shared" si="115"/>
        <v>1</v>
      </c>
      <c r="EK48" s="52">
        <f t="shared" si="115"/>
        <v>1</v>
      </c>
      <c r="EL48" s="52">
        <f t="shared" si="115"/>
        <v>2</v>
      </c>
      <c r="EM48" s="52">
        <f t="shared" si="122"/>
        <v>3</v>
      </c>
      <c r="EN48" s="52">
        <f t="shared" si="122"/>
        <v>1</v>
      </c>
      <c r="EO48" s="52">
        <f t="shared" si="122"/>
        <v>1</v>
      </c>
      <c r="EP48" s="52">
        <f t="shared" si="122"/>
        <v>3</v>
      </c>
      <c r="EQ48" s="52">
        <f t="shared" si="122"/>
        <v>2</v>
      </c>
      <c r="ER48" s="52">
        <f t="shared" si="122"/>
        <v>1</v>
      </c>
      <c r="ES48" s="52">
        <f t="shared" si="122"/>
        <v>1</v>
      </c>
      <c r="ET48" s="52">
        <f t="shared" si="122"/>
        <v>1</v>
      </c>
      <c r="EU48" s="52">
        <f t="shared" si="122"/>
        <v>1</v>
      </c>
      <c r="EV48" s="52">
        <f t="shared" si="120"/>
        <v>1</v>
      </c>
      <c r="EW48" s="52">
        <f t="shared" si="120"/>
        <v>1</v>
      </c>
      <c r="EX48" s="52">
        <f t="shared" si="120"/>
        <v>1</v>
      </c>
      <c r="EY48" s="52">
        <f t="shared" si="120"/>
        <v>1</v>
      </c>
      <c r="EZ48" s="52">
        <f t="shared" si="120"/>
        <v>1</v>
      </c>
      <c r="FA48" s="52">
        <f t="shared" si="120"/>
        <v>3</v>
      </c>
      <c r="FB48" s="52">
        <f t="shared" si="120"/>
        <v>1</v>
      </c>
      <c r="FC48" s="52">
        <f t="shared" si="120"/>
        <v>1</v>
      </c>
      <c r="FD48" s="52">
        <f t="shared" si="120"/>
        <v>1</v>
      </c>
      <c r="FE48" s="52">
        <f t="shared" si="120"/>
        <v>1</v>
      </c>
      <c r="FF48" s="52">
        <f t="shared" si="120"/>
        <v>1</v>
      </c>
      <c r="FG48" s="52">
        <f t="shared" si="120"/>
        <v>1</v>
      </c>
      <c r="FH48" s="52">
        <f t="shared" si="120"/>
        <v>2</v>
      </c>
      <c r="FI48" s="52">
        <f t="shared" si="120"/>
        <v>1</v>
      </c>
      <c r="FJ48" s="52">
        <f t="shared" si="120"/>
        <v>1</v>
      </c>
      <c r="FK48" s="52">
        <f t="shared" si="120"/>
        <v>1</v>
      </c>
      <c r="FL48" s="50" cm="1">
        <f t="array" ref="FL48">MINVERSE(DJ48)</f>
        <v>1</v>
      </c>
      <c r="FM48" s="50" cm="1">
        <f t="array" ref="FM48">MINVERSE(DK48)</f>
        <v>1</v>
      </c>
      <c r="FN48" s="50" cm="1">
        <f t="array" ref="FN48">MINVERSE(DL48)</f>
        <v>1</v>
      </c>
      <c r="FO48" s="50" cm="1">
        <f t="array" ref="FO48">MINVERSE(DM48)</f>
        <v>0.33333333333333331</v>
      </c>
      <c r="FP48" s="62" cm="1">
        <f t="array" ref="FP48">MINVERSE(DN48)</f>
        <v>0.33333333333333331</v>
      </c>
      <c r="FR48" s="80" t="str">
        <f t="shared" si="24"/>
        <v>TEC06</v>
      </c>
      <c r="FS48" s="59">
        <f t="shared" si="25"/>
        <v>1.9230769230769232E-2</v>
      </c>
      <c r="FT48" s="59">
        <f t="shared" si="26"/>
        <v>1.9230769230769232E-2</v>
      </c>
      <c r="FU48" s="59">
        <f t="shared" si="27"/>
        <v>1.6129032258064516E-2</v>
      </c>
      <c r="FV48" s="59">
        <f t="shared" si="28"/>
        <v>9.1324200913242004E-3</v>
      </c>
      <c r="FW48" s="59">
        <f t="shared" si="29"/>
        <v>1.3605442176870748E-2</v>
      </c>
      <c r="FX48" s="59">
        <f t="shared" si="30"/>
        <v>1.301518438177874E-2</v>
      </c>
      <c r="FY48" s="59">
        <f t="shared" si="31"/>
        <v>1.3698630136986301E-2</v>
      </c>
      <c r="FZ48" s="59">
        <f t="shared" si="32"/>
        <v>2.0604395604395604E-2</v>
      </c>
      <c r="GA48" s="59">
        <f t="shared" si="33"/>
        <v>2.0604395604395604E-2</v>
      </c>
      <c r="GB48" s="59">
        <f t="shared" si="34"/>
        <v>1.8720748829953195E-2</v>
      </c>
      <c r="GC48" s="59">
        <f t="shared" si="35"/>
        <v>1.8720748829953195E-2</v>
      </c>
      <c r="GD48" s="59">
        <f t="shared" si="36"/>
        <v>1.3452914798206277E-2</v>
      </c>
      <c r="GE48" s="59">
        <f t="shared" si="37"/>
        <v>1.3452914798206277E-2</v>
      </c>
      <c r="GF48" s="59">
        <f t="shared" si="38"/>
        <v>2.1037868162692847E-2</v>
      </c>
      <c r="GG48" s="59">
        <f t="shared" si="39"/>
        <v>2.1037868162692847E-2</v>
      </c>
      <c r="GH48" s="59">
        <f t="shared" si="40"/>
        <v>1.5625E-2</v>
      </c>
      <c r="GI48" s="59">
        <f t="shared" si="41"/>
        <v>1.5625E-2</v>
      </c>
      <c r="GJ48" s="59">
        <f t="shared" si="42"/>
        <v>1.9199999999999998E-2</v>
      </c>
      <c r="GK48" s="59">
        <f t="shared" si="43"/>
        <v>1.9199999999999998E-2</v>
      </c>
      <c r="GL48" s="59">
        <f t="shared" si="44"/>
        <v>1.9199999999999998E-2</v>
      </c>
      <c r="GM48" s="59">
        <f t="shared" si="45"/>
        <v>2.1723388848660392E-2</v>
      </c>
      <c r="GN48" s="59">
        <f t="shared" si="46"/>
        <v>1.680672268907563E-2</v>
      </c>
      <c r="GO48" s="59">
        <f t="shared" si="47"/>
        <v>2.0833333333333332E-2</v>
      </c>
      <c r="GP48" s="59">
        <f t="shared" si="48"/>
        <v>2.2480329711502434E-2</v>
      </c>
      <c r="GQ48" s="59">
        <f t="shared" si="49"/>
        <v>2.4340770791075054E-2</v>
      </c>
      <c r="GR48" s="59">
        <f t="shared" si="50"/>
        <v>2.2222222222222223E-2</v>
      </c>
      <c r="GS48" s="59">
        <f t="shared" si="51"/>
        <v>1.7857142857142856E-2</v>
      </c>
      <c r="GT48" s="59">
        <f t="shared" si="52"/>
        <v>2.3291925465838508E-2</v>
      </c>
      <c r="GU48" s="59">
        <f t="shared" si="53"/>
        <v>2.072538860103627E-2</v>
      </c>
      <c r="GV48" s="59">
        <f t="shared" si="54"/>
        <v>2.3291925465838508E-2</v>
      </c>
      <c r="GW48" s="59">
        <f t="shared" si="55"/>
        <v>2.3291925465838508E-2</v>
      </c>
      <c r="GX48" s="59">
        <f t="shared" si="56"/>
        <v>2.3291925465838508E-2</v>
      </c>
      <c r="GY48" s="59">
        <f t="shared" si="57"/>
        <v>2.3291925465838508E-2</v>
      </c>
      <c r="GZ48" s="59">
        <f t="shared" si="58"/>
        <v>2.3291925465838508E-2</v>
      </c>
      <c r="HA48" s="59">
        <f t="shared" si="59"/>
        <v>2.3291925465838508E-2</v>
      </c>
      <c r="HB48" s="59">
        <f t="shared" si="60"/>
        <v>2.3291925465838508E-2</v>
      </c>
      <c r="HC48" s="59">
        <f t="shared" si="61"/>
        <v>0.03</v>
      </c>
      <c r="HD48" s="59">
        <f t="shared" si="62"/>
        <v>2.6235242675994759E-2</v>
      </c>
      <c r="HE48" s="59">
        <f t="shared" si="63"/>
        <v>2.3734177215189875E-2</v>
      </c>
      <c r="HF48" s="59">
        <f t="shared" si="64"/>
        <v>2.1505376344086023E-2</v>
      </c>
      <c r="HG48" s="59">
        <f t="shared" si="65"/>
        <v>2.3734177215189875E-2</v>
      </c>
      <c r="HH48" s="59">
        <f t="shared" si="66"/>
        <v>2.1505376344086023E-2</v>
      </c>
      <c r="HI48" s="59">
        <f t="shared" si="67"/>
        <v>2.3734177215189875E-2</v>
      </c>
      <c r="HJ48" s="59">
        <f t="shared" si="68"/>
        <v>2.8985507246376812E-2</v>
      </c>
      <c r="HK48" s="59">
        <f t="shared" si="69"/>
        <v>2.4164317358034634E-2</v>
      </c>
      <c r="HL48" s="59">
        <f t="shared" si="70"/>
        <v>2.1818181818181816E-2</v>
      </c>
      <c r="HM48" s="59">
        <f t="shared" si="71"/>
        <v>2.0066889632107024E-2</v>
      </c>
      <c r="HN48" s="59">
        <f t="shared" si="72"/>
        <v>2.0066889632107024E-2</v>
      </c>
      <c r="HO48" s="59">
        <f t="shared" si="73"/>
        <v>2.1818181818181816E-2</v>
      </c>
      <c r="HP48" s="59">
        <f t="shared" si="74"/>
        <v>1.8867924528301886E-2</v>
      </c>
      <c r="HQ48" s="59">
        <f t="shared" si="75"/>
        <v>1.0030090270812439E-2</v>
      </c>
      <c r="HR48" s="59">
        <f t="shared" si="76"/>
        <v>1.034126163391934E-2</v>
      </c>
      <c r="HT48" s="15">
        <f t="shared" si="77"/>
        <v>1.0404565760255737</v>
      </c>
      <c r="HU48" s="24">
        <f t="shared" si="78"/>
        <v>2.0008780308184114E-2</v>
      </c>
      <c r="HV48" s="25">
        <f t="shared" si="124"/>
        <v>2.0008780308184115</v>
      </c>
    </row>
    <row r="49" spans="1:230" ht="15" customHeight="1" thickBot="1" x14ac:dyDescent="0.35">
      <c r="A49" s="80"/>
      <c r="B49" s="80" t="s">
        <v>264</v>
      </c>
      <c r="C49" s="80" t="s">
        <v>20</v>
      </c>
      <c r="D49" s="80"/>
      <c r="E49" s="80" t="s">
        <v>1</v>
      </c>
      <c r="F49" s="80" t="s">
        <v>17</v>
      </c>
      <c r="G49" s="80"/>
      <c r="H49" s="80">
        <v>9</v>
      </c>
      <c r="I49" s="90">
        <f t="shared" si="125"/>
        <v>4</v>
      </c>
      <c r="J49" s="24">
        <f t="shared" si="80"/>
        <v>2.0008780308184114E-2</v>
      </c>
      <c r="L49" s="80" t="str">
        <f t="shared" si="81"/>
        <v>TEC07</v>
      </c>
      <c r="M49" s="41">
        <f t="shared" si="82"/>
        <v>1</v>
      </c>
      <c r="N49" s="41">
        <f t="shared" si="83"/>
        <v>1</v>
      </c>
      <c r="O49" s="41">
        <f t="shared" si="84"/>
        <v>3</v>
      </c>
      <c r="P49" s="41">
        <f t="shared" si="85"/>
        <v>1</v>
      </c>
      <c r="Q49" s="41">
        <f t="shared" si="86"/>
        <v>2</v>
      </c>
      <c r="R49" s="41">
        <f t="shared" si="87"/>
        <v>1</v>
      </c>
      <c r="S49" s="41">
        <f t="shared" si="88"/>
        <v>2</v>
      </c>
      <c r="T49" s="41">
        <f t="shared" si="89"/>
        <v>1</v>
      </c>
      <c r="U49" s="41">
        <f t="shared" si="90"/>
        <v>1</v>
      </c>
      <c r="V49" s="41">
        <f t="shared" si="91"/>
        <v>1</v>
      </c>
      <c r="W49" s="41">
        <f t="shared" si="92"/>
        <v>1</v>
      </c>
      <c r="X49" s="41">
        <f t="shared" si="93"/>
        <v>1</v>
      </c>
      <c r="Y49" s="41">
        <f t="shared" si="94"/>
        <v>1</v>
      </c>
      <c r="Z49" s="41">
        <f t="shared" si="95"/>
        <v>1</v>
      </c>
      <c r="AA49" s="41">
        <f t="shared" si="96"/>
        <v>1</v>
      </c>
      <c r="AB49" s="41">
        <f t="shared" si="97"/>
        <v>2</v>
      </c>
      <c r="AC49" s="41">
        <f t="shared" si="98"/>
        <v>2</v>
      </c>
      <c r="AD49" s="41">
        <f t="shared" si="99"/>
        <v>1</v>
      </c>
      <c r="AE49" s="41">
        <f t="shared" si="100"/>
        <v>1</v>
      </c>
      <c r="AF49" s="41">
        <f t="shared" si="101"/>
        <v>1</v>
      </c>
      <c r="AG49" s="41">
        <f t="shared" si="102"/>
        <v>1</v>
      </c>
      <c r="AH49" s="41">
        <f t="shared" si="103"/>
        <v>2</v>
      </c>
      <c r="AI49" s="41">
        <f t="shared" si="104"/>
        <v>3</v>
      </c>
      <c r="AJ49" s="41">
        <f t="shared" si="105"/>
        <v>1</v>
      </c>
      <c r="AK49" s="41">
        <f t="shared" si="106"/>
        <v>1</v>
      </c>
      <c r="AL49" s="41">
        <f t="shared" si="107"/>
        <v>3</v>
      </c>
      <c r="AM49" s="41">
        <f t="shared" si="108"/>
        <v>2</v>
      </c>
      <c r="AN49" s="41">
        <f t="shared" si="109"/>
        <v>1</v>
      </c>
      <c r="AO49" s="41">
        <f t="shared" si="110"/>
        <v>1</v>
      </c>
      <c r="AP49" s="41">
        <f t="shared" si="111"/>
        <v>1</v>
      </c>
      <c r="AQ49" s="41">
        <f t="shared" si="0"/>
        <v>1</v>
      </c>
      <c r="AR49" s="41">
        <f t="shared" si="1"/>
        <v>1</v>
      </c>
      <c r="AS49" s="41">
        <f t="shared" si="2"/>
        <v>1</v>
      </c>
      <c r="AT49" s="41">
        <f t="shared" si="3"/>
        <v>1</v>
      </c>
      <c r="AU49" s="41">
        <f t="shared" si="4"/>
        <v>1</v>
      </c>
      <c r="AV49" s="41">
        <f t="shared" si="5"/>
        <v>1</v>
      </c>
      <c r="AW49" s="41">
        <f t="shared" si="6"/>
        <v>3</v>
      </c>
      <c r="AX49" s="41">
        <f t="shared" si="7"/>
        <v>1</v>
      </c>
      <c r="AY49" s="41">
        <f t="shared" si="8"/>
        <v>1</v>
      </c>
      <c r="AZ49" s="41">
        <f t="shared" si="9"/>
        <v>1</v>
      </c>
      <c r="BA49" s="41">
        <f t="shared" si="10"/>
        <v>1</v>
      </c>
      <c r="BB49" s="41">
        <f t="shared" si="11"/>
        <v>1</v>
      </c>
      <c r="BC49" s="41">
        <f t="shared" si="12"/>
        <v>1</v>
      </c>
      <c r="BD49" s="41">
        <f t="shared" si="13"/>
        <v>2</v>
      </c>
      <c r="BE49" s="41">
        <f t="shared" si="14"/>
        <v>1</v>
      </c>
      <c r="BF49" s="41">
        <f t="shared" si="15"/>
        <v>1</v>
      </c>
      <c r="BG49" s="41">
        <f t="shared" si="16"/>
        <v>1</v>
      </c>
      <c r="BH49" s="41">
        <f t="shared" si="17"/>
        <v>1</v>
      </c>
      <c r="BI49" s="41">
        <f t="shared" si="18"/>
        <v>1</v>
      </c>
      <c r="BJ49" s="41">
        <f t="shared" si="19"/>
        <v>1</v>
      </c>
      <c r="BK49" s="41">
        <f t="shared" si="20"/>
        <v>1</v>
      </c>
      <c r="BL49" s="44">
        <f t="shared" si="21"/>
        <v>1</v>
      </c>
      <c r="BN49" s="80" t="str">
        <f t="shared" si="118"/>
        <v>TEC07</v>
      </c>
      <c r="BO49" s="45">
        <f t="shared" si="118"/>
        <v>1</v>
      </c>
      <c r="BP49" s="45">
        <f t="shared" si="118"/>
        <v>1</v>
      </c>
      <c r="BQ49" s="45">
        <f t="shared" si="118"/>
        <v>3</v>
      </c>
      <c r="BR49" s="45">
        <f t="shared" si="118"/>
        <v>1</v>
      </c>
      <c r="BS49" s="45">
        <f t="shared" si="118"/>
        <v>2</v>
      </c>
      <c r="BT49" s="45">
        <f t="shared" si="118"/>
        <v>1</v>
      </c>
      <c r="BU49" s="45">
        <f t="shared" si="118"/>
        <v>2</v>
      </c>
      <c r="BV49" s="45">
        <f t="shared" si="118"/>
        <v>1</v>
      </c>
      <c r="BW49" s="45">
        <f t="shared" si="118"/>
        <v>1</v>
      </c>
      <c r="BX49" s="45">
        <f t="shared" si="118"/>
        <v>1</v>
      </c>
      <c r="BY49" s="45">
        <f t="shared" si="118"/>
        <v>1</v>
      </c>
      <c r="BZ49" s="45">
        <f t="shared" si="118"/>
        <v>1</v>
      </c>
      <c r="CA49" s="45">
        <f t="shared" si="126"/>
        <v>1</v>
      </c>
      <c r="CB49" s="45">
        <f t="shared" si="126"/>
        <v>1</v>
      </c>
      <c r="CC49" s="45">
        <f t="shared" si="126"/>
        <v>1</v>
      </c>
      <c r="CD49" s="45">
        <f t="shared" si="126"/>
        <v>2</v>
      </c>
      <c r="CE49" s="45">
        <f t="shared" si="126"/>
        <v>2</v>
      </c>
      <c r="CF49" s="45">
        <f t="shared" si="126"/>
        <v>1</v>
      </c>
      <c r="CG49" s="45">
        <f t="shared" si="126"/>
        <v>1</v>
      </c>
      <c r="CH49" s="45">
        <f t="shared" si="126"/>
        <v>1</v>
      </c>
      <c r="CI49" s="45">
        <f t="shared" si="126"/>
        <v>1</v>
      </c>
      <c r="CJ49" s="45">
        <f t="shared" si="126"/>
        <v>2</v>
      </c>
      <c r="CK49" s="45">
        <f t="shared" si="123"/>
        <v>3</v>
      </c>
      <c r="CL49" s="45">
        <f t="shared" si="123"/>
        <v>1</v>
      </c>
      <c r="CM49" s="45">
        <f t="shared" si="123"/>
        <v>1</v>
      </c>
      <c r="CN49" s="45">
        <f t="shared" si="123"/>
        <v>3</v>
      </c>
      <c r="CO49" s="45">
        <f t="shared" si="123"/>
        <v>2</v>
      </c>
      <c r="CP49" s="45">
        <f t="shared" si="123"/>
        <v>1</v>
      </c>
      <c r="CQ49" s="45">
        <f t="shared" si="123"/>
        <v>1</v>
      </c>
      <c r="CR49" s="45">
        <f t="shared" si="123"/>
        <v>1</v>
      </c>
      <c r="CS49" s="45">
        <f t="shared" si="123"/>
        <v>1</v>
      </c>
      <c r="CT49" s="45">
        <f t="shared" si="121"/>
        <v>1</v>
      </c>
      <c r="CU49" s="45">
        <f t="shared" si="121"/>
        <v>1</v>
      </c>
      <c r="CV49" s="45">
        <f t="shared" si="121"/>
        <v>1</v>
      </c>
      <c r="CW49" s="45">
        <f t="shared" si="121"/>
        <v>1</v>
      </c>
      <c r="CX49" s="45">
        <f t="shared" si="121"/>
        <v>1</v>
      </c>
      <c r="CY49" s="45">
        <f t="shared" si="121"/>
        <v>3</v>
      </c>
      <c r="CZ49" s="45">
        <f t="shared" si="121"/>
        <v>1</v>
      </c>
      <c r="DA49" s="45">
        <f t="shared" si="121"/>
        <v>1</v>
      </c>
      <c r="DB49" s="45">
        <f t="shared" si="121"/>
        <v>1</v>
      </c>
      <c r="DC49" s="45">
        <f t="shared" si="121"/>
        <v>1</v>
      </c>
      <c r="DD49" s="45">
        <f t="shared" si="121"/>
        <v>1</v>
      </c>
      <c r="DE49" s="45">
        <f t="shared" si="121"/>
        <v>1</v>
      </c>
      <c r="DF49" s="45">
        <f t="shared" si="121"/>
        <v>2</v>
      </c>
      <c r="DG49" s="45">
        <f t="shared" si="121"/>
        <v>1</v>
      </c>
      <c r="DH49" s="45">
        <f t="shared" si="121"/>
        <v>1</v>
      </c>
      <c r="DI49" s="45">
        <f>BG49</f>
        <v>1</v>
      </c>
      <c r="DJ49" s="42" cm="1">
        <f t="array" ref="DJ49:DN49">TRANSPOSE(BH49:BH53)</f>
        <v>1</v>
      </c>
      <c r="DK49" s="41">
        <v>1</v>
      </c>
      <c r="DL49" s="41">
        <v>1</v>
      </c>
      <c r="DM49" s="41">
        <v>3</v>
      </c>
      <c r="DN49" s="44">
        <v>3</v>
      </c>
      <c r="DP49" s="80" t="str">
        <f t="shared" si="117"/>
        <v>TEC07</v>
      </c>
      <c r="DQ49" s="51">
        <f t="shared" si="117"/>
        <v>1</v>
      </c>
      <c r="DR49" s="52">
        <f t="shared" si="117"/>
        <v>1</v>
      </c>
      <c r="DS49" s="52">
        <f t="shared" si="117"/>
        <v>3</v>
      </c>
      <c r="DT49" s="52">
        <f t="shared" si="117"/>
        <v>1</v>
      </c>
      <c r="DU49" s="52">
        <f t="shared" si="117"/>
        <v>2</v>
      </c>
      <c r="DV49" s="52">
        <f t="shared" si="117"/>
        <v>1</v>
      </c>
      <c r="DW49" s="52">
        <f t="shared" si="117"/>
        <v>2</v>
      </c>
      <c r="DX49" s="52">
        <f t="shared" si="117"/>
        <v>1</v>
      </c>
      <c r="DY49" s="52">
        <f t="shared" si="115"/>
        <v>1</v>
      </c>
      <c r="DZ49" s="52">
        <f t="shared" si="115"/>
        <v>1</v>
      </c>
      <c r="EA49" s="52">
        <f t="shared" si="115"/>
        <v>1</v>
      </c>
      <c r="EB49" s="52">
        <f t="shared" si="115"/>
        <v>1</v>
      </c>
      <c r="EC49" s="52">
        <f t="shared" si="115"/>
        <v>1</v>
      </c>
      <c r="ED49" s="52">
        <f t="shared" si="115"/>
        <v>1</v>
      </c>
      <c r="EE49" s="52">
        <f t="shared" si="115"/>
        <v>1</v>
      </c>
      <c r="EF49" s="52">
        <f t="shared" si="115"/>
        <v>2</v>
      </c>
      <c r="EG49" s="52">
        <f t="shared" si="115"/>
        <v>2</v>
      </c>
      <c r="EH49" s="52">
        <f t="shared" si="115"/>
        <v>1</v>
      </c>
      <c r="EI49" s="52">
        <f t="shared" si="115"/>
        <v>1</v>
      </c>
      <c r="EJ49" s="52">
        <f t="shared" si="115"/>
        <v>1</v>
      </c>
      <c r="EK49" s="52">
        <f t="shared" si="115"/>
        <v>1</v>
      </c>
      <c r="EL49" s="52">
        <f t="shared" si="115"/>
        <v>2</v>
      </c>
      <c r="EM49" s="52">
        <f t="shared" si="122"/>
        <v>3</v>
      </c>
      <c r="EN49" s="52">
        <f t="shared" si="122"/>
        <v>1</v>
      </c>
      <c r="EO49" s="52">
        <f t="shared" si="122"/>
        <v>1</v>
      </c>
      <c r="EP49" s="52">
        <f t="shared" si="122"/>
        <v>3</v>
      </c>
      <c r="EQ49" s="52">
        <f t="shared" si="122"/>
        <v>2</v>
      </c>
      <c r="ER49" s="52">
        <f t="shared" si="122"/>
        <v>1</v>
      </c>
      <c r="ES49" s="52">
        <f t="shared" si="122"/>
        <v>1</v>
      </c>
      <c r="ET49" s="52">
        <f t="shared" si="122"/>
        <v>1</v>
      </c>
      <c r="EU49" s="52">
        <f t="shared" si="122"/>
        <v>1</v>
      </c>
      <c r="EV49" s="52">
        <f t="shared" si="120"/>
        <v>1</v>
      </c>
      <c r="EW49" s="52">
        <f t="shared" si="120"/>
        <v>1</v>
      </c>
      <c r="EX49" s="52">
        <f t="shared" si="120"/>
        <v>1</v>
      </c>
      <c r="EY49" s="52">
        <f t="shared" si="120"/>
        <v>1</v>
      </c>
      <c r="EZ49" s="52">
        <f t="shared" si="120"/>
        <v>1</v>
      </c>
      <c r="FA49" s="52">
        <f t="shared" si="120"/>
        <v>3</v>
      </c>
      <c r="FB49" s="52">
        <f t="shared" si="120"/>
        <v>1</v>
      </c>
      <c r="FC49" s="52">
        <f t="shared" si="120"/>
        <v>1</v>
      </c>
      <c r="FD49" s="52">
        <f t="shared" si="120"/>
        <v>1</v>
      </c>
      <c r="FE49" s="52">
        <f t="shared" si="120"/>
        <v>1</v>
      </c>
      <c r="FF49" s="52">
        <f t="shared" si="120"/>
        <v>1</v>
      </c>
      <c r="FG49" s="52">
        <f t="shared" si="120"/>
        <v>1</v>
      </c>
      <c r="FH49" s="52">
        <f t="shared" si="120"/>
        <v>2</v>
      </c>
      <c r="FI49" s="52">
        <f t="shared" si="120"/>
        <v>1</v>
      </c>
      <c r="FJ49" s="52">
        <f t="shared" si="120"/>
        <v>1</v>
      </c>
      <c r="FK49" s="52">
        <f t="shared" si="120"/>
        <v>1</v>
      </c>
      <c r="FL49" s="52">
        <f>DJ49</f>
        <v>1</v>
      </c>
      <c r="FM49" s="50" cm="1">
        <f t="array" ref="FM49">MINVERSE(DK49)</f>
        <v>1</v>
      </c>
      <c r="FN49" s="50" cm="1">
        <f t="array" ref="FN49">MINVERSE(DL49)</f>
        <v>1</v>
      </c>
      <c r="FO49" s="50" cm="1">
        <f t="array" ref="FO49">MINVERSE(DM49)</f>
        <v>0.33333333333333331</v>
      </c>
      <c r="FP49" s="62" cm="1">
        <f t="array" ref="FP49">MINVERSE(DN49)</f>
        <v>0.33333333333333331</v>
      </c>
      <c r="FR49" s="80" t="str">
        <f t="shared" si="24"/>
        <v>TEC07</v>
      </c>
      <c r="FS49" s="59">
        <f t="shared" si="25"/>
        <v>1.9230769230769232E-2</v>
      </c>
      <c r="FT49" s="59">
        <f t="shared" si="26"/>
        <v>1.9230769230769232E-2</v>
      </c>
      <c r="FU49" s="59">
        <f t="shared" si="27"/>
        <v>1.6129032258064516E-2</v>
      </c>
      <c r="FV49" s="59">
        <f t="shared" si="28"/>
        <v>9.1324200913242004E-3</v>
      </c>
      <c r="FW49" s="59">
        <f t="shared" si="29"/>
        <v>1.3605442176870748E-2</v>
      </c>
      <c r="FX49" s="59">
        <f t="shared" si="30"/>
        <v>1.301518438177874E-2</v>
      </c>
      <c r="FY49" s="59">
        <f t="shared" si="31"/>
        <v>1.3698630136986301E-2</v>
      </c>
      <c r="FZ49" s="59">
        <f t="shared" si="32"/>
        <v>2.0604395604395604E-2</v>
      </c>
      <c r="GA49" s="59">
        <f t="shared" si="33"/>
        <v>2.0604395604395604E-2</v>
      </c>
      <c r="GB49" s="59">
        <f t="shared" si="34"/>
        <v>1.8720748829953195E-2</v>
      </c>
      <c r="GC49" s="59">
        <f t="shared" si="35"/>
        <v>1.8720748829953195E-2</v>
      </c>
      <c r="GD49" s="59">
        <f t="shared" si="36"/>
        <v>1.3452914798206277E-2</v>
      </c>
      <c r="GE49" s="59">
        <f t="shared" si="37"/>
        <v>1.3452914798206277E-2</v>
      </c>
      <c r="GF49" s="59">
        <f t="shared" si="38"/>
        <v>2.1037868162692847E-2</v>
      </c>
      <c r="GG49" s="59">
        <f t="shared" si="39"/>
        <v>2.1037868162692847E-2</v>
      </c>
      <c r="GH49" s="59">
        <f t="shared" si="40"/>
        <v>1.5625E-2</v>
      </c>
      <c r="GI49" s="59">
        <f t="shared" si="41"/>
        <v>1.5625E-2</v>
      </c>
      <c r="GJ49" s="59">
        <f t="shared" si="42"/>
        <v>1.9199999999999998E-2</v>
      </c>
      <c r="GK49" s="59">
        <f t="shared" si="43"/>
        <v>1.9199999999999998E-2</v>
      </c>
      <c r="GL49" s="59">
        <f t="shared" si="44"/>
        <v>1.9199999999999998E-2</v>
      </c>
      <c r="GM49" s="59">
        <f t="shared" si="45"/>
        <v>2.1723388848660392E-2</v>
      </c>
      <c r="GN49" s="59">
        <f t="shared" si="46"/>
        <v>1.680672268907563E-2</v>
      </c>
      <c r="GO49" s="59">
        <f t="shared" si="47"/>
        <v>2.0833333333333332E-2</v>
      </c>
      <c r="GP49" s="59">
        <f t="shared" si="48"/>
        <v>2.2480329711502434E-2</v>
      </c>
      <c r="GQ49" s="59">
        <f t="shared" si="49"/>
        <v>2.4340770791075054E-2</v>
      </c>
      <c r="GR49" s="59">
        <f t="shared" si="50"/>
        <v>2.2222222222222223E-2</v>
      </c>
      <c r="GS49" s="59">
        <f t="shared" si="51"/>
        <v>1.7857142857142856E-2</v>
      </c>
      <c r="GT49" s="59">
        <f t="shared" si="52"/>
        <v>2.3291925465838508E-2</v>
      </c>
      <c r="GU49" s="59">
        <f t="shared" si="53"/>
        <v>2.072538860103627E-2</v>
      </c>
      <c r="GV49" s="59">
        <f t="shared" si="54"/>
        <v>2.3291925465838508E-2</v>
      </c>
      <c r="GW49" s="59">
        <f t="shared" si="55"/>
        <v>2.3291925465838508E-2</v>
      </c>
      <c r="GX49" s="59">
        <f t="shared" si="56"/>
        <v>2.3291925465838508E-2</v>
      </c>
      <c r="GY49" s="59">
        <f t="shared" si="57"/>
        <v>2.3291925465838508E-2</v>
      </c>
      <c r="GZ49" s="59">
        <f t="shared" si="58"/>
        <v>2.3291925465838508E-2</v>
      </c>
      <c r="HA49" s="59">
        <f t="shared" si="59"/>
        <v>2.3291925465838508E-2</v>
      </c>
      <c r="HB49" s="59">
        <f t="shared" si="60"/>
        <v>2.3291925465838508E-2</v>
      </c>
      <c r="HC49" s="59">
        <f t="shared" si="61"/>
        <v>0.03</v>
      </c>
      <c r="HD49" s="59">
        <f t="shared" si="62"/>
        <v>2.6235242675994759E-2</v>
      </c>
      <c r="HE49" s="59">
        <f t="shared" si="63"/>
        <v>2.3734177215189875E-2</v>
      </c>
      <c r="HF49" s="59">
        <f t="shared" si="64"/>
        <v>2.1505376344086023E-2</v>
      </c>
      <c r="HG49" s="59">
        <f t="shared" si="65"/>
        <v>2.3734177215189875E-2</v>
      </c>
      <c r="HH49" s="59">
        <f t="shared" si="66"/>
        <v>2.1505376344086023E-2</v>
      </c>
      <c r="HI49" s="59">
        <f t="shared" si="67"/>
        <v>2.3734177215189875E-2</v>
      </c>
      <c r="HJ49" s="59">
        <f t="shared" si="68"/>
        <v>2.8985507246376812E-2</v>
      </c>
      <c r="HK49" s="59">
        <f t="shared" si="69"/>
        <v>2.4164317358034634E-2</v>
      </c>
      <c r="HL49" s="59">
        <f t="shared" si="70"/>
        <v>2.1818181818181816E-2</v>
      </c>
      <c r="HM49" s="59">
        <f t="shared" si="71"/>
        <v>2.0066889632107024E-2</v>
      </c>
      <c r="HN49" s="59">
        <f t="shared" si="72"/>
        <v>2.0066889632107024E-2</v>
      </c>
      <c r="HO49" s="59">
        <f t="shared" si="73"/>
        <v>2.1818181818181816E-2</v>
      </c>
      <c r="HP49" s="59">
        <f t="shared" si="74"/>
        <v>1.8867924528301886E-2</v>
      </c>
      <c r="HQ49" s="59">
        <f t="shared" si="75"/>
        <v>1.0030090270812439E-2</v>
      </c>
      <c r="HR49" s="59">
        <f t="shared" si="76"/>
        <v>1.034126163391934E-2</v>
      </c>
      <c r="HT49" s="15">
        <f t="shared" si="77"/>
        <v>1.0404565760255737</v>
      </c>
      <c r="HU49" s="24">
        <f t="shared" si="78"/>
        <v>2.0008780308184114E-2</v>
      </c>
      <c r="HV49" s="25">
        <f t="shared" si="124"/>
        <v>2.0008780308184115</v>
      </c>
    </row>
    <row r="50" spans="1:230" ht="15" customHeight="1" thickBot="1" x14ac:dyDescent="0.35">
      <c r="A50" s="80"/>
      <c r="B50" s="80" t="s">
        <v>265</v>
      </c>
      <c r="C50" s="80" t="s">
        <v>3</v>
      </c>
      <c r="D50" s="80" t="s">
        <v>4</v>
      </c>
      <c r="E50" s="80" t="s">
        <v>1</v>
      </c>
      <c r="F50" s="80" t="s">
        <v>2</v>
      </c>
      <c r="G50" s="80"/>
      <c r="H50" s="80">
        <v>5</v>
      </c>
      <c r="I50" s="90">
        <f t="shared" si="125"/>
        <v>3</v>
      </c>
      <c r="J50" s="24">
        <f t="shared" si="80"/>
        <v>2.2127011356930074E-2</v>
      </c>
      <c r="L50" s="80" t="str">
        <f t="shared" si="81"/>
        <v>TEC08</v>
      </c>
      <c r="M50" s="41">
        <f t="shared" si="82"/>
        <v>1</v>
      </c>
      <c r="N50" s="41">
        <f t="shared" si="83"/>
        <v>1</v>
      </c>
      <c r="O50" s="41">
        <f t="shared" si="84"/>
        <v>4</v>
      </c>
      <c r="P50" s="41">
        <f t="shared" si="85"/>
        <v>2</v>
      </c>
      <c r="Q50" s="41">
        <f t="shared" si="86"/>
        <v>3</v>
      </c>
      <c r="R50" s="41">
        <f t="shared" si="87"/>
        <v>1</v>
      </c>
      <c r="S50" s="41">
        <f t="shared" si="88"/>
        <v>3</v>
      </c>
      <c r="T50" s="41">
        <f t="shared" si="89"/>
        <v>1</v>
      </c>
      <c r="U50" s="41">
        <f t="shared" si="90"/>
        <v>1</v>
      </c>
      <c r="V50" s="41">
        <f t="shared" si="91"/>
        <v>1</v>
      </c>
      <c r="W50" s="41">
        <f t="shared" si="92"/>
        <v>1</v>
      </c>
      <c r="X50" s="41">
        <f t="shared" si="93"/>
        <v>1</v>
      </c>
      <c r="Y50" s="41">
        <f t="shared" si="94"/>
        <v>1</v>
      </c>
      <c r="Z50" s="41">
        <f t="shared" si="95"/>
        <v>1</v>
      </c>
      <c r="AA50" s="41">
        <f t="shared" si="96"/>
        <v>1</v>
      </c>
      <c r="AB50" s="41">
        <f t="shared" si="97"/>
        <v>3</v>
      </c>
      <c r="AC50" s="41">
        <f t="shared" si="98"/>
        <v>3</v>
      </c>
      <c r="AD50" s="41">
        <f t="shared" si="99"/>
        <v>1</v>
      </c>
      <c r="AE50" s="41">
        <f t="shared" si="100"/>
        <v>1</v>
      </c>
      <c r="AF50" s="41">
        <f t="shared" si="101"/>
        <v>1</v>
      </c>
      <c r="AG50" s="41">
        <f t="shared" si="102"/>
        <v>1</v>
      </c>
      <c r="AH50" s="41">
        <f t="shared" si="103"/>
        <v>3</v>
      </c>
      <c r="AI50" s="41">
        <f t="shared" si="104"/>
        <v>4</v>
      </c>
      <c r="AJ50" s="41">
        <f t="shared" si="105"/>
        <v>1</v>
      </c>
      <c r="AK50" s="41">
        <f t="shared" si="106"/>
        <v>1</v>
      </c>
      <c r="AL50" s="41">
        <f t="shared" si="107"/>
        <v>4</v>
      </c>
      <c r="AM50" s="41">
        <f t="shared" si="108"/>
        <v>3</v>
      </c>
      <c r="AN50" s="41">
        <f t="shared" si="109"/>
        <v>1</v>
      </c>
      <c r="AO50" s="41">
        <f t="shared" si="110"/>
        <v>1</v>
      </c>
      <c r="AP50" s="41">
        <f t="shared" si="111"/>
        <v>1</v>
      </c>
      <c r="AQ50" s="41">
        <f t="shared" si="0"/>
        <v>1</v>
      </c>
      <c r="AR50" s="41">
        <f t="shared" si="1"/>
        <v>1</v>
      </c>
      <c r="AS50" s="41">
        <f t="shared" si="2"/>
        <v>1</v>
      </c>
      <c r="AT50" s="41">
        <f t="shared" si="3"/>
        <v>1</v>
      </c>
      <c r="AU50" s="41">
        <f t="shared" si="4"/>
        <v>1</v>
      </c>
      <c r="AV50" s="41">
        <f t="shared" si="5"/>
        <v>1</v>
      </c>
      <c r="AW50" s="41">
        <f t="shared" si="6"/>
        <v>4</v>
      </c>
      <c r="AX50" s="41">
        <f t="shared" si="7"/>
        <v>1</v>
      </c>
      <c r="AY50" s="41">
        <f t="shared" si="8"/>
        <v>1</v>
      </c>
      <c r="AZ50" s="41">
        <f t="shared" si="9"/>
        <v>1</v>
      </c>
      <c r="BA50" s="41">
        <f t="shared" si="10"/>
        <v>1</v>
      </c>
      <c r="BB50" s="41">
        <f t="shared" si="11"/>
        <v>1</v>
      </c>
      <c r="BC50" s="41">
        <f t="shared" si="12"/>
        <v>1</v>
      </c>
      <c r="BD50" s="41">
        <f t="shared" si="13"/>
        <v>3</v>
      </c>
      <c r="BE50" s="41">
        <f t="shared" si="14"/>
        <v>1</v>
      </c>
      <c r="BF50" s="41">
        <f t="shared" si="15"/>
        <v>1</v>
      </c>
      <c r="BG50" s="41">
        <f t="shared" si="16"/>
        <v>1</v>
      </c>
      <c r="BH50" s="41">
        <f t="shared" si="17"/>
        <v>1</v>
      </c>
      <c r="BI50" s="41">
        <f t="shared" si="18"/>
        <v>1</v>
      </c>
      <c r="BJ50" s="41">
        <f t="shared" si="19"/>
        <v>2</v>
      </c>
      <c r="BK50" s="41">
        <f t="shared" si="20"/>
        <v>1</v>
      </c>
      <c r="BL50" s="44">
        <f t="shared" si="21"/>
        <v>1</v>
      </c>
      <c r="BN50" s="80" t="str">
        <f t="shared" si="118"/>
        <v>TEC08</v>
      </c>
      <c r="BO50" s="45">
        <f t="shared" si="118"/>
        <v>1</v>
      </c>
      <c r="BP50" s="45">
        <f t="shared" si="118"/>
        <v>1</v>
      </c>
      <c r="BQ50" s="45">
        <f t="shared" si="118"/>
        <v>4</v>
      </c>
      <c r="BR50" s="45">
        <f t="shared" si="118"/>
        <v>2</v>
      </c>
      <c r="BS50" s="45">
        <f t="shared" si="118"/>
        <v>3</v>
      </c>
      <c r="BT50" s="45">
        <f t="shared" si="118"/>
        <v>1</v>
      </c>
      <c r="BU50" s="45">
        <f t="shared" si="118"/>
        <v>3</v>
      </c>
      <c r="BV50" s="45">
        <f t="shared" si="118"/>
        <v>1</v>
      </c>
      <c r="BW50" s="45">
        <f t="shared" si="118"/>
        <v>1</v>
      </c>
      <c r="BX50" s="45">
        <f t="shared" si="118"/>
        <v>1</v>
      </c>
      <c r="BY50" s="45">
        <f t="shared" si="118"/>
        <v>1</v>
      </c>
      <c r="BZ50" s="45">
        <f t="shared" si="118"/>
        <v>1</v>
      </c>
      <c r="CA50" s="45">
        <f t="shared" si="126"/>
        <v>1</v>
      </c>
      <c r="CB50" s="45">
        <f t="shared" si="126"/>
        <v>1</v>
      </c>
      <c r="CC50" s="45">
        <f t="shared" si="126"/>
        <v>1</v>
      </c>
      <c r="CD50" s="45">
        <f t="shared" si="126"/>
        <v>3</v>
      </c>
      <c r="CE50" s="45">
        <f t="shared" si="126"/>
        <v>3</v>
      </c>
      <c r="CF50" s="45">
        <f t="shared" si="126"/>
        <v>1</v>
      </c>
      <c r="CG50" s="45">
        <f t="shared" si="126"/>
        <v>1</v>
      </c>
      <c r="CH50" s="45">
        <f t="shared" si="126"/>
        <v>1</v>
      </c>
      <c r="CI50" s="45">
        <f t="shared" si="126"/>
        <v>1</v>
      </c>
      <c r="CJ50" s="45">
        <f t="shared" si="126"/>
        <v>3</v>
      </c>
      <c r="CK50" s="45">
        <f t="shared" si="123"/>
        <v>4</v>
      </c>
      <c r="CL50" s="45">
        <f t="shared" si="123"/>
        <v>1</v>
      </c>
      <c r="CM50" s="45">
        <f t="shared" si="123"/>
        <v>1</v>
      </c>
      <c r="CN50" s="45">
        <f t="shared" si="123"/>
        <v>4</v>
      </c>
      <c r="CO50" s="45">
        <f t="shared" si="123"/>
        <v>3</v>
      </c>
      <c r="CP50" s="45">
        <f t="shared" si="123"/>
        <v>1</v>
      </c>
      <c r="CQ50" s="45">
        <f t="shared" si="123"/>
        <v>1</v>
      </c>
      <c r="CR50" s="45">
        <f t="shared" si="123"/>
        <v>1</v>
      </c>
      <c r="CS50" s="45">
        <f t="shared" si="123"/>
        <v>1</v>
      </c>
      <c r="CT50" s="45">
        <f t="shared" si="121"/>
        <v>1</v>
      </c>
      <c r="CU50" s="45">
        <f t="shared" si="121"/>
        <v>1</v>
      </c>
      <c r="CV50" s="45">
        <f t="shared" si="121"/>
        <v>1</v>
      </c>
      <c r="CW50" s="45">
        <f t="shared" si="121"/>
        <v>1</v>
      </c>
      <c r="CX50" s="45">
        <f t="shared" si="121"/>
        <v>1</v>
      </c>
      <c r="CY50" s="45">
        <f t="shared" si="121"/>
        <v>4</v>
      </c>
      <c r="CZ50" s="45">
        <f t="shared" si="121"/>
        <v>1</v>
      </c>
      <c r="DA50" s="45">
        <f t="shared" si="121"/>
        <v>1</v>
      </c>
      <c r="DB50" s="45">
        <f t="shared" si="121"/>
        <v>1</v>
      </c>
      <c r="DC50" s="45">
        <f t="shared" si="121"/>
        <v>1</v>
      </c>
      <c r="DD50" s="45">
        <f t="shared" si="121"/>
        <v>1</v>
      </c>
      <c r="DE50" s="45">
        <f t="shared" si="121"/>
        <v>1</v>
      </c>
      <c r="DF50" s="45">
        <f t="shared" si="121"/>
        <v>3</v>
      </c>
      <c r="DG50" s="45">
        <f t="shared" si="121"/>
        <v>1</v>
      </c>
      <c r="DH50" s="45">
        <f t="shared" si="121"/>
        <v>1</v>
      </c>
      <c r="DI50" s="45">
        <f>BG50</f>
        <v>1</v>
      </c>
      <c r="DJ50" s="45">
        <f>BH50</f>
        <v>1</v>
      </c>
      <c r="DK50" s="42" cm="1">
        <f t="array" ref="DK50:DN50">TRANSPOSE(BI50:BI53)</f>
        <v>1</v>
      </c>
      <c r="DL50" s="41">
        <v>1</v>
      </c>
      <c r="DM50" s="41">
        <v>2</v>
      </c>
      <c r="DN50" s="44">
        <v>2</v>
      </c>
      <c r="DP50" s="80" t="str">
        <f t="shared" si="117"/>
        <v>TEC08</v>
      </c>
      <c r="DQ50" s="51">
        <f t="shared" si="117"/>
        <v>1</v>
      </c>
      <c r="DR50" s="52">
        <f t="shared" si="117"/>
        <v>1</v>
      </c>
      <c r="DS50" s="52">
        <f t="shared" si="117"/>
        <v>4</v>
      </c>
      <c r="DT50" s="52">
        <f t="shared" si="117"/>
        <v>2</v>
      </c>
      <c r="DU50" s="52">
        <f t="shared" si="117"/>
        <v>3</v>
      </c>
      <c r="DV50" s="52">
        <f t="shared" si="117"/>
        <v>1</v>
      </c>
      <c r="DW50" s="52">
        <f t="shared" si="117"/>
        <v>3</v>
      </c>
      <c r="DX50" s="52">
        <f t="shared" si="117"/>
        <v>1</v>
      </c>
      <c r="DY50" s="52">
        <f t="shared" si="115"/>
        <v>1</v>
      </c>
      <c r="DZ50" s="52">
        <f t="shared" si="115"/>
        <v>1</v>
      </c>
      <c r="EA50" s="52">
        <f t="shared" si="115"/>
        <v>1</v>
      </c>
      <c r="EB50" s="52">
        <f t="shared" si="115"/>
        <v>1</v>
      </c>
      <c r="EC50" s="52">
        <f t="shared" si="115"/>
        <v>1</v>
      </c>
      <c r="ED50" s="52">
        <f t="shared" si="115"/>
        <v>1</v>
      </c>
      <c r="EE50" s="52">
        <f t="shared" si="115"/>
        <v>1</v>
      </c>
      <c r="EF50" s="52">
        <f t="shared" si="115"/>
        <v>3</v>
      </c>
      <c r="EG50" s="52">
        <f t="shared" si="115"/>
        <v>3</v>
      </c>
      <c r="EH50" s="52">
        <f t="shared" si="115"/>
        <v>1</v>
      </c>
      <c r="EI50" s="52">
        <f t="shared" ref="EI50:EL53" si="127">CG50</f>
        <v>1</v>
      </c>
      <c r="EJ50" s="52">
        <f t="shared" si="127"/>
        <v>1</v>
      </c>
      <c r="EK50" s="52">
        <f t="shared" si="127"/>
        <v>1</v>
      </c>
      <c r="EL50" s="52">
        <f t="shared" si="127"/>
        <v>3</v>
      </c>
      <c r="EM50" s="52">
        <f t="shared" si="122"/>
        <v>4</v>
      </c>
      <c r="EN50" s="52">
        <f t="shared" si="122"/>
        <v>1</v>
      </c>
      <c r="EO50" s="52">
        <f t="shared" si="122"/>
        <v>1</v>
      </c>
      <c r="EP50" s="52">
        <f t="shared" si="122"/>
        <v>4</v>
      </c>
      <c r="EQ50" s="52">
        <f t="shared" si="122"/>
        <v>3</v>
      </c>
      <c r="ER50" s="52">
        <f t="shared" si="122"/>
        <v>1</v>
      </c>
      <c r="ES50" s="52">
        <f t="shared" si="122"/>
        <v>1</v>
      </c>
      <c r="ET50" s="52">
        <f t="shared" si="122"/>
        <v>1</v>
      </c>
      <c r="EU50" s="52">
        <f t="shared" si="122"/>
        <v>1</v>
      </c>
      <c r="EV50" s="52">
        <f t="shared" si="120"/>
        <v>1</v>
      </c>
      <c r="EW50" s="52">
        <f t="shared" si="120"/>
        <v>1</v>
      </c>
      <c r="EX50" s="52">
        <f t="shared" si="120"/>
        <v>1</v>
      </c>
      <c r="EY50" s="52">
        <f t="shared" si="120"/>
        <v>1</v>
      </c>
      <c r="EZ50" s="52">
        <f t="shared" si="120"/>
        <v>1</v>
      </c>
      <c r="FA50" s="52">
        <f t="shared" si="120"/>
        <v>4</v>
      </c>
      <c r="FB50" s="52">
        <f t="shared" si="120"/>
        <v>1</v>
      </c>
      <c r="FC50" s="52">
        <f t="shared" si="120"/>
        <v>1</v>
      </c>
      <c r="FD50" s="52">
        <f t="shared" si="120"/>
        <v>1</v>
      </c>
      <c r="FE50" s="52">
        <f t="shared" si="120"/>
        <v>1</v>
      </c>
      <c r="FF50" s="52">
        <f t="shared" si="120"/>
        <v>1</v>
      </c>
      <c r="FG50" s="52">
        <f t="shared" si="120"/>
        <v>1</v>
      </c>
      <c r="FH50" s="52">
        <f t="shared" si="120"/>
        <v>3</v>
      </c>
      <c r="FI50" s="52">
        <f t="shared" si="120"/>
        <v>1</v>
      </c>
      <c r="FJ50" s="52">
        <f t="shared" si="120"/>
        <v>1</v>
      </c>
      <c r="FK50" s="52">
        <f t="shared" si="120"/>
        <v>1</v>
      </c>
      <c r="FL50" s="52">
        <f>DJ50</f>
        <v>1</v>
      </c>
      <c r="FM50" s="52">
        <f>DK50</f>
        <v>1</v>
      </c>
      <c r="FN50" s="50" cm="1">
        <f t="array" ref="FN50">MINVERSE(DL50)</f>
        <v>1</v>
      </c>
      <c r="FO50" s="50" cm="1">
        <f t="array" ref="FO50">MINVERSE(DM50)</f>
        <v>0.5</v>
      </c>
      <c r="FP50" s="62" cm="1">
        <f t="array" ref="FP50">MINVERSE(DN50)</f>
        <v>0.5</v>
      </c>
      <c r="FR50" s="80" t="str">
        <f t="shared" si="24"/>
        <v>TEC08</v>
      </c>
      <c r="FS50" s="59">
        <f t="shared" si="25"/>
        <v>1.9230769230769232E-2</v>
      </c>
      <c r="FT50" s="59">
        <f t="shared" si="26"/>
        <v>1.9230769230769232E-2</v>
      </c>
      <c r="FU50" s="59">
        <f t="shared" si="27"/>
        <v>2.1505376344086023E-2</v>
      </c>
      <c r="FV50" s="59">
        <f t="shared" si="28"/>
        <v>1.8264840182648401E-2</v>
      </c>
      <c r="FW50" s="59">
        <f t="shared" si="29"/>
        <v>2.0408163265306121E-2</v>
      </c>
      <c r="FX50" s="59">
        <f t="shared" si="30"/>
        <v>1.301518438177874E-2</v>
      </c>
      <c r="FY50" s="59">
        <f t="shared" si="31"/>
        <v>2.0547945205479451E-2</v>
      </c>
      <c r="FZ50" s="59">
        <f t="shared" si="32"/>
        <v>2.0604395604395604E-2</v>
      </c>
      <c r="GA50" s="59">
        <f t="shared" si="33"/>
        <v>2.0604395604395604E-2</v>
      </c>
      <c r="GB50" s="59">
        <f t="shared" si="34"/>
        <v>1.8720748829953195E-2</v>
      </c>
      <c r="GC50" s="59">
        <f t="shared" si="35"/>
        <v>1.8720748829953195E-2</v>
      </c>
      <c r="GD50" s="59">
        <f t="shared" si="36"/>
        <v>1.3452914798206277E-2</v>
      </c>
      <c r="GE50" s="59">
        <f t="shared" si="37"/>
        <v>1.3452914798206277E-2</v>
      </c>
      <c r="GF50" s="59">
        <f t="shared" si="38"/>
        <v>2.1037868162692847E-2</v>
      </c>
      <c r="GG50" s="59">
        <f t="shared" si="39"/>
        <v>2.1037868162692847E-2</v>
      </c>
      <c r="GH50" s="59">
        <f t="shared" si="40"/>
        <v>2.34375E-2</v>
      </c>
      <c r="GI50" s="59">
        <f t="shared" si="41"/>
        <v>2.34375E-2</v>
      </c>
      <c r="GJ50" s="59">
        <f t="shared" si="42"/>
        <v>1.9199999999999998E-2</v>
      </c>
      <c r="GK50" s="59">
        <f t="shared" si="43"/>
        <v>1.9199999999999998E-2</v>
      </c>
      <c r="GL50" s="59">
        <f t="shared" si="44"/>
        <v>1.9199999999999998E-2</v>
      </c>
      <c r="GM50" s="59">
        <f t="shared" si="45"/>
        <v>2.1723388848660392E-2</v>
      </c>
      <c r="GN50" s="59">
        <f t="shared" si="46"/>
        <v>2.5210084033613446E-2</v>
      </c>
      <c r="GO50" s="59">
        <f t="shared" si="47"/>
        <v>2.7777777777777776E-2</v>
      </c>
      <c r="GP50" s="59">
        <f t="shared" si="48"/>
        <v>2.2480329711502434E-2</v>
      </c>
      <c r="GQ50" s="59">
        <f t="shared" si="49"/>
        <v>2.4340770791075054E-2</v>
      </c>
      <c r="GR50" s="59">
        <f t="shared" si="50"/>
        <v>2.9629629629629631E-2</v>
      </c>
      <c r="GS50" s="59">
        <f t="shared" si="51"/>
        <v>2.6785714285714284E-2</v>
      </c>
      <c r="GT50" s="59">
        <f t="shared" si="52"/>
        <v>2.3291925465838508E-2</v>
      </c>
      <c r="GU50" s="59">
        <f t="shared" si="53"/>
        <v>2.072538860103627E-2</v>
      </c>
      <c r="GV50" s="59">
        <f t="shared" si="54"/>
        <v>2.3291925465838508E-2</v>
      </c>
      <c r="GW50" s="59">
        <f t="shared" si="55"/>
        <v>2.3291925465838508E-2</v>
      </c>
      <c r="GX50" s="59">
        <f t="shared" si="56"/>
        <v>2.3291925465838508E-2</v>
      </c>
      <c r="GY50" s="59">
        <f t="shared" si="57"/>
        <v>2.3291925465838508E-2</v>
      </c>
      <c r="GZ50" s="59">
        <f t="shared" si="58"/>
        <v>2.3291925465838508E-2</v>
      </c>
      <c r="HA50" s="59">
        <f t="shared" si="59"/>
        <v>2.3291925465838508E-2</v>
      </c>
      <c r="HB50" s="59">
        <f t="shared" si="60"/>
        <v>2.3291925465838508E-2</v>
      </c>
      <c r="HC50" s="59">
        <f t="shared" si="61"/>
        <v>0.04</v>
      </c>
      <c r="HD50" s="59">
        <f t="shared" si="62"/>
        <v>2.6235242675994759E-2</v>
      </c>
      <c r="HE50" s="59">
        <f t="shared" si="63"/>
        <v>2.3734177215189875E-2</v>
      </c>
      <c r="HF50" s="59">
        <f t="shared" si="64"/>
        <v>2.1505376344086023E-2</v>
      </c>
      <c r="HG50" s="59">
        <f t="shared" si="65"/>
        <v>2.3734177215189875E-2</v>
      </c>
      <c r="HH50" s="59">
        <f t="shared" si="66"/>
        <v>2.1505376344086023E-2</v>
      </c>
      <c r="HI50" s="59">
        <f t="shared" si="67"/>
        <v>2.3734177215189875E-2</v>
      </c>
      <c r="HJ50" s="59">
        <f t="shared" si="68"/>
        <v>4.3478260869565216E-2</v>
      </c>
      <c r="HK50" s="59">
        <f t="shared" si="69"/>
        <v>2.4164317358034634E-2</v>
      </c>
      <c r="HL50" s="59">
        <f t="shared" si="70"/>
        <v>2.1818181818181816E-2</v>
      </c>
      <c r="HM50" s="59">
        <f t="shared" si="71"/>
        <v>2.0066889632107024E-2</v>
      </c>
      <c r="HN50" s="59">
        <f t="shared" si="72"/>
        <v>2.0066889632107024E-2</v>
      </c>
      <c r="HO50" s="59">
        <f t="shared" si="73"/>
        <v>2.1818181818181816E-2</v>
      </c>
      <c r="HP50" s="59">
        <f t="shared" si="74"/>
        <v>1.8867924528301886E-2</v>
      </c>
      <c r="HQ50" s="59">
        <f t="shared" si="75"/>
        <v>1.5045135406218659E-2</v>
      </c>
      <c r="HR50" s="59">
        <f t="shared" si="76"/>
        <v>1.5511892450879011E-2</v>
      </c>
      <c r="HT50" s="15">
        <f t="shared" si="77"/>
        <v>1.1506045905603635</v>
      </c>
      <c r="HU50" s="24">
        <f t="shared" si="78"/>
        <v>2.2127011356930074E-2</v>
      </c>
      <c r="HV50" s="25">
        <f t="shared" si="124"/>
        <v>2.2127011356930075</v>
      </c>
    </row>
    <row r="51" spans="1:230" ht="15" customHeight="1" thickBot="1" x14ac:dyDescent="0.35">
      <c r="A51" s="80"/>
      <c r="B51" s="80" t="s">
        <v>266</v>
      </c>
      <c r="C51" s="80" t="s">
        <v>21</v>
      </c>
      <c r="D51" s="80"/>
      <c r="E51" s="80" t="s">
        <v>1</v>
      </c>
      <c r="F51" s="80" t="s">
        <v>17</v>
      </c>
      <c r="G51" s="80"/>
      <c r="H51" s="80">
        <v>14</v>
      </c>
      <c r="I51" s="90">
        <f t="shared" si="125"/>
        <v>5</v>
      </c>
      <c r="J51" s="24">
        <f t="shared" si="80"/>
        <v>1.8164111914582538E-2</v>
      </c>
      <c r="L51" s="80" t="str">
        <f t="shared" si="81"/>
        <v>TEC09</v>
      </c>
      <c r="M51" s="41">
        <f t="shared" si="82"/>
        <v>1</v>
      </c>
      <c r="N51" s="41">
        <f t="shared" si="83"/>
        <v>1</v>
      </c>
      <c r="O51" s="41">
        <f t="shared" si="84"/>
        <v>2</v>
      </c>
      <c r="P51" s="41">
        <f t="shared" si="85"/>
        <v>1</v>
      </c>
      <c r="Q51" s="41">
        <f t="shared" si="86"/>
        <v>1</v>
      </c>
      <c r="R51" s="41">
        <f t="shared" si="87"/>
        <v>1</v>
      </c>
      <c r="S51" s="41">
        <f t="shared" si="88"/>
        <v>1</v>
      </c>
      <c r="T51" s="41">
        <f t="shared" si="89"/>
        <v>1</v>
      </c>
      <c r="U51" s="41">
        <f t="shared" si="90"/>
        <v>1</v>
      </c>
      <c r="V51" s="41">
        <f t="shared" si="91"/>
        <v>1</v>
      </c>
      <c r="W51" s="41">
        <f t="shared" si="92"/>
        <v>1</v>
      </c>
      <c r="X51" s="41">
        <f t="shared" si="93"/>
        <v>1</v>
      </c>
      <c r="Y51" s="41">
        <f t="shared" si="94"/>
        <v>1</v>
      </c>
      <c r="Z51" s="41">
        <f t="shared" si="95"/>
        <v>1</v>
      </c>
      <c r="AA51" s="41">
        <f t="shared" si="96"/>
        <v>1</v>
      </c>
      <c r="AB51" s="41">
        <f t="shared" si="97"/>
        <v>1</v>
      </c>
      <c r="AC51" s="41">
        <f t="shared" si="98"/>
        <v>1</v>
      </c>
      <c r="AD51" s="41">
        <f t="shared" si="99"/>
        <v>1</v>
      </c>
      <c r="AE51" s="41">
        <f t="shared" si="100"/>
        <v>1</v>
      </c>
      <c r="AF51" s="41">
        <f t="shared" si="101"/>
        <v>1</v>
      </c>
      <c r="AG51" s="41">
        <f t="shared" si="102"/>
        <v>1</v>
      </c>
      <c r="AH51" s="41">
        <f t="shared" si="103"/>
        <v>1</v>
      </c>
      <c r="AI51" s="41">
        <f t="shared" si="104"/>
        <v>2</v>
      </c>
      <c r="AJ51" s="41">
        <f t="shared" si="105"/>
        <v>1</v>
      </c>
      <c r="AK51" s="41">
        <f t="shared" si="106"/>
        <v>1</v>
      </c>
      <c r="AL51" s="41">
        <f t="shared" si="107"/>
        <v>2</v>
      </c>
      <c r="AM51" s="41">
        <f t="shared" si="108"/>
        <v>1</v>
      </c>
      <c r="AN51" s="41">
        <f t="shared" si="109"/>
        <v>1</v>
      </c>
      <c r="AO51" s="41">
        <f t="shared" si="110"/>
        <v>1</v>
      </c>
      <c r="AP51" s="41">
        <f t="shared" si="111"/>
        <v>1</v>
      </c>
      <c r="AQ51" s="41">
        <f t="shared" si="0"/>
        <v>1</v>
      </c>
      <c r="AR51" s="41">
        <f t="shared" si="1"/>
        <v>1</v>
      </c>
      <c r="AS51" s="41">
        <f t="shared" si="2"/>
        <v>1</v>
      </c>
      <c r="AT51" s="41">
        <f t="shared" si="3"/>
        <v>1</v>
      </c>
      <c r="AU51" s="41">
        <f t="shared" si="4"/>
        <v>1</v>
      </c>
      <c r="AV51" s="41">
        <f t="shared" si="5"/>
        <v>1</v>
      </c>
      <c r="AW51" s="41">
        <f t="shared" si="6"/>
        <v>2</v>
      </c>
      <c r="AX51" s="41">
        <f t="shared" si="7"/>
        <v>1</v>
      </c>
      <c r="AY51" s="41">
        <f t="shared" si="8"/>
        <v>1</v>
      </c>
      <c r="AZ51" s="41">
        <f t="shared" si="9"/>
        <v>1</v>
      </c>
      <c r="BA51" s="41">
        <f t="shared" si="10"/>
        <v>1</v>
      </c>
      <c r="BB51" s="41">
        <f t="shared" si="11"/>
        <v>1</v>
      </c>
      <c r="BC51" s="41">
        <f t="shared" si="12"/>
        <v>1</v>
      </c>
      <c r="BD51" s="41">
        <f t="shared" si="13"/>
        <v>1</v>
      </c>
      <c r="BE51" s="41">
        <f t="shared" si="14"/>
        <v>1</v>
      </c>
      <c r="BF51" s="41">
        <f t="shared" si="15"/>
        <v>1</v>
      </c>
      <c r="BG51" s="41">
        <f t="shared" si="16"/>
        <v>1</v>
      </c>
      <c r="BH51" s="41">
        <f t="shared" si="17"/>
        <v>1</v>
      </c>
      <c r="BI51" s="41">
        <f t="shared" si="18"/>
        <v>1</v>
      </c>
      <c r="BJ51" s="41">
        <f t="shared" si="19"/>
        <v>1</v>
      </c>
      <c r="BK51" s="41">
        <f t="shared" si="20"/>
        <v>1</v>
      </c>
      <c r="BL51" s="44">
        <f t="shared" si="21"/>
        <v>1</v>
      </c>
      <c r="BN51" s="80" t="str">
        <f t="shared" si="118"/>
        <v>TEC09</v>
      </c>
      <c r="BO51" s="45">
        <f t="shared" si="118"/>
        <v>1</v>
      </c>
      <c r="BP51" s="45">
        <f t="shared" si="118"/>
        <v>1</v>
      </c>
      <c r="BQ51" s="45">
        <f t="shared" si="118"/>
        <v>2</v>
      </c>
      <c r="BR51" s="45">
        <f t="shared" si="118"/>
        <v>1</v>
      </c>
      <c r="BS51" s="45">
        <f t="shared" si="118"/>
        <v>1</v>
      </c>
      <c r="BT51" s="45">
        <f t="shared" si="118"/>
        <v>1</v>
      </c>
      <c r="BU51" s="45">
        <f t="shared" si="118"/>
        <v>1</v>
      </c>
      <c r="BV51" s="45">
        <f t="shared" si="118"/>
        <v>1</v>
      </c>
      <c r="BW51" s="45">
        <f t="shared" si="118"/>
        <v>1</v>
      </c>
      <c r="BX51" s="45">
        <f t="shared" si="118"/>
        <v>1</v>
      </c>
      <c r="BY51" s="45">
        <f t="shared" si="118"/>
        <v>1</v>
      </c>
      <c r="BZ51" s="45">
        <f t="shared" si="118"/>
        <v>1</v>
      </c>
      <c r="CA51" s="45">
        <f t="shared" si="126"/>
        <v>1</v>
      </c>
      <c r="CB51" s="45">
        <f t="shared" si="126"/>
        <v>1</v>
      </c>
      <c r="CC51" s="45">
        <f t="shared" si="126"/>
        <v>1</v>
      </c>
      <c r="CD51" s="45">
        <f t="shared" si="126"/>
        <v>1</v>
      </c>
      <c r="CE51" s="45">
        <f t="shared" si="126"/>
        <v>1</v>
      </c>
      <c r="CF51" s="45">
        <f t="shared" si="126"/>
        <v>1</v>
      </c>
      <c r="CG51" s="45">
        <f t="shared" si="126"/>
        <v>1</v>
      </c>
      <c r="CH51" s="45">
        <f t="shared" si="126"/>
        <v>1</v>
      </c>
      <c r="CI51" s="45">
        <f t="shared" si="126"/>
        <v>1</v>
      </c>
      <c r="CJ51" s="45">
        <f t="shared" si="126"/>
        <v>1</v>
      </c>
      <c r="CK51" s="45">
        <f t="shared" si="123"/>
        <v>2</v>
      </c>
      <c r="CL51" s="45">
        <f t="shared" si="123"/>
        <v>1</v>
      </c>
      <c r="CM51" s="45">
        <f t="shared" si="123"/>
        <v>1</v>
      </c>
      <c r="CN51" s="45">
        <f t="shared" si="123"/>
        <v>2</v>
      </c>
      <c r="CO51" s="45">
        <f t="shared" si="123"/>
        <v>1</v>
      </c>
      <c r="CP51" s="45">
        <f t="shared" si="123"/>
        <v>1</v>
      </c>
      <c r="CQ51" s="45">
        <f t="shared" si="123"/>
        <v>1</v>
      </c>
      <c r="CR51" s="45">
        <f t="shared" si="123"/>
        <v>1</v>
      </c>
      <c r="CS51" s="45">
        <f t="shared" si="123"/>
        <v>1</v>
      </c>
      <c r="CT51" s="45">
        <f t="shared" si="121"/>
        <v>1</v>
      </c>
      <c r="CU51" s="45">
        <f t="shared" si="121"/>
        <v>1</v>
      </c>
      <c r="CV51" s="45">
        <f t="shared" si="121"/>
        <v>1</v>
      </c>
      <c r="CW51" s="45">
        <f t="shared" si="121"/>
        <v>1</v>
      </c>
      <c r="CX51" s="45">
        <f t="shared" si="121"/>
        <v>1</v>
      </c>
      <c r="CY51" s="45">
        <f t="shared" si="121"/>
        <v>2</v>
      </c>
      <c r="CZ51" s="45">
        <f t="shared" si="121"/>
        <v>1</v>
      </c>
      <c r="DA51" s="45">
        <f t="shared" si="121"/>
        <v>1</v>
      </c>
      <c r="DB51" s="45">
        <f t="shared" si="121"/>
        <v>1</v>
      </c>
      <c r="DC51" s="45">
        <f t="shared" si="121"/>
        <v>1</v>
      </c>
      <c r="DD51" s="45">
        <f t="shared" si="121"/>
        <v>1</v>
      </c>
      <c r="DE51" s="45">
        <f t="shared" si="121"/>
        <v>1</v>
      </c>
      <c r="DF51" s="45">
        <f t="shared" si="121"/>
        <v>1</v>
      </c>
      <c r="DG51" s="45">
        <f t="shared" si="121"/>
        <v>1</v>
      </c>
      <c r="DH51" s="45">
        <f t="shared" si="121"/>
        <v>1</v>
      </c>
      <c r="DI51" s="45">
        <f>BG51</f>
        <v>1</v>
      </c>
      <c r="DJ51" s="45">
        <f>BH51</f>
        <v>1</v>
      </c>
      <c r="DK51" s="45">
        <f>BI51</f>
        <v>1</v>
      </c>
      <c r="DL51" s="42" cm="1">
        <f t="array" ref="DL51:DN51">TRANSPOSE(BJ51:BJ53)</f>
        <v>1</v>
      </c>
      <c r="DM51" s="41">
        <v>4</v>
      </c>
      <c r="DN51" s="44">
        <v>4</v>
      </c>
      <c r="DP51" s="80" t="str">
        <f t="shared" si="117"/>
        <v>TEC09</v>
      </c>
      <c r="DQ51" s="51">
        <f t="shared" si="117"/>
        <v>1</v>
      </c>
      <c r="DR51" s="52">
        <f t="shared" si="117"/>
        <v>1</v>
      </c>
      <c r="DS51" s="52">
        <f t="shared" si="117"/>
        <v>2</v>
      </c>
      <c r="DT51" s="52">
        <f t="shared" si="117"/>
        <v>1</v>
      </c>
      <c r="DU51" s="52">
        <f t="shared" si="117"/>
        <v>1</v>
      </c>
      <c r="DV51" s="52">
        <f t="shared" si="117"/>
        <v>1</v>
      </c>
      <c r="DW51" s="52">
        <f t="shared" si="117"/>
        <v>1</v>
      </c>
      <c r="DX51" s="52">
        <f t="shared" si="117"/>
        <v>1</v>
      </c>
      <c r="DY51" s="52">
        <f t="shared" si="117"/>
        <v>1</v>
      </c>
      <c r="DZ51" s="52">
        <f t="shared" si="117"/>
        <v>1</v>
      </c>
      <c r="EA51" s="52">
        <f t="shared" si="117"/>
        <v>1</v>
      </c>
      <c r="EB51" s="52">
        <f t="shared" si="117"/>
        <v>1</v>
      </c>
      <c r="EC51" s="52">
        <f t="shared" si="117"/>
        <v>1</v>
      </c>
      <c r="ED51" s="52">
        <f t="shared" si="117"/>
        <v>1</v>
      </c>
      <c r="EE51" s="52">
        <f t="shared" si="117"/>
        <v>1</v>
      </c>
      <c r="EF51" s="52">
        <f t="shared" ref="EF51:EH53" si="128">CD51</f>
        <v>1</v>
      </c>
      <c r="EG51" s="52">
        <f t="shared" si="128"/>
        <v>1</v>
      </c>
      <c r="EH51" s="52">
        <f t="shared" si="128"/>
        <v>1</v>
      </c>
      <c r="EI51" s="52">
        <f t="shared" si="127"/>
        <v>1</v>
      </c>
      <c r="EJ51" s="52">
        <f t="shared" si="127"/>
        <v>1</v>
      </c>
      <c r="EK51" s="52">
        <f t="shared" si="127"/>
        <v>1</v>
      </c>
      <c r="EL51" s="52">
        <f t="shared" si="127"/>
        <v>1</v>
      </c>
      <c r="EM51" s="52">
        <f t="shared" si="122"/>
        <v>2</v>
      </c>
      <c r="EN51" s="52">
        <f t="shared" si="122"/>
        <v>1</v>
      </c>
      <c r="EO51" s="52">
        <f t="shared" si="122"/>
        <v>1</v>
      </c>
      <c r="EP51" s="52">
        <f t="shared" si="122"/>
        <v>2</v>
      </c>
      <c r="EQ51" s="52">
        <f t="shared" si="122"/>
        <v>1</v>
      </c>
      <c r="ER51" s="52">
        <f t="shared" si="122"/>
        <v>1</v>
      </c>
      <c r="ES51" s="52">
        <f t="shared" si="122"/>
        <v>1</v>
      </c>
      <c r="ET51" s="52">
        <f t="shared" si="122"/>
        <v>1</v>
      </c>
      <c r="EU51" s="52">
        <f t="shared" si="122"/>
        <v>1</v>
      </c>
      <c r="EV51" s="52">
        <f t="shared" si="120"/>
        <v>1</v>
      </c>
      <c r="EW51" s="52">
        <f t="shared" si="120"/>
        <v>1</v>
      </c>
      <c r="EX51" s="52">
        <f t="shared" si="120"/>
        <v>1</v>
      </c>
      <c r="EY51" s="52">
        <f t="shared" si="120"/>
        <v>1</v>
      </c>
      <c r="EZ51" s="52">
        <f t="shared" si="120"/>
        <v>1</v>
      </c>
      <c r="FA51" s="52">
        <f t="shared" si="120"/>
        <v>2</v>
      </c>
      <c r="FB51" s="52">
        <f t="shared" si="120"/>
        <v>1</v>
      </c>
      <c r="FC51" s="52">
        <f t="shared" si="120"/>
        <v>1</v>
      </c>
      <c r="FD51" s="52">
        <f t="shared" si="120"/>
        <v>1</v>
      </c>
      <c r="FE51" s="52">
        <f t="shared" si="120"/>
        <v>1</v>
      </c>
      <c r="FF51" s="52">
        <f t="shared" si="120"/>
        <v>1</v>
      </c>
      <c r="FG51" s="52">
        <f t="shared" si="120"/>
        <v>1</v>
      </c>
      <c r="FH51" s="52">
        <f t="shared" si="120"/>
        <v>1</v>
      </c>
      <c r="FI51" s="52">
        <f t="shared" si="120"/>
        <v>1</v>
      </c>
      <c r="FJ51" s="52">
        <f t="shared" si="120"/>
        <v>1</v>
      </c>
      <c r="FK51" s="52">
        <f t="shared" si="120"/>
        <v>1</v>
      </c>
      <c r="FL51" s="52">
        <f>DJ51</f>
        <v>1</v>
      </c>
      <c r="FM51" s="52">
        <f>DK51</f>
        <v>1</v>
      </c>
      <c r="FN51" s="52">
        <f>DL51</f>
        <v>1</v>
      </c>
      <c r="FO51" s="50" cm="1">
        <f t="array" ref="FO51">MINVERSE(DM51)</f>
        <v>0.25</v>
      </c>
      <c r="FP51" s="62" cm="1">
        <f t="array" ref="FP51">MINVERSE(DN51)</f>
        <v>0.25</v>
      </c>
      <c r="FR51" s="80" t="str">
        <f t="shared" si="24"/>
        <v>TEC09</v>
      </c>
      <c r="FS51" s="59">
        <f t="shared" si="25"/>
        <v>1.9230769230769232E-2</v>
      </c>
      <c r="FT51" s="59">
        <f t="shared" si="26"/>
        <v>1.9230769230769232E-2</v>
      </c>
      <c r="FU51" s="59">
        <f t="shared" si="27"/>
        <v>1.0752688172043012E-2</v>
      </c>
      <c r="FV51" s="59">
        <f t="shared" si="28"/>
        <v>9.1324200913242004E-3</v>
      </c>
      <c r="FW51" s="59">
        <f t="shared" si="29"/>
        <v>6.8027210884353739E-3</v>
      </c>
      <c r="FX51" s="59">
        <f t="shared" si="30"/>
        <v>1.301518438177874E-2</v>
      </c>
      <c r="FY51" s="59">
        <f t="shared" si="31"/>
        <v>6.8493150684931503E-3</v>
      </c>
      <c r="FZ51" s="59">
        <f t="shared" si="32"/>
        <v>2.0604395604395604E-2</v>
      </c>
      <c r="GA51" s="59">
        <f t="shared" si="33"/>
        <v>2.0604395604395604E-2</v>
      </c>
      <c r="GB51" s="59">
        <f t="shared" si="34"/>
        <v>1.8720748829953195E-2</v>
      </c>
      <c r="GC51" s="59">
        <f t="shared" si="35"/>
        <v>1.8720748829953195E-2</v>
      </c>
      <c r="GD51" s="59">
        <f t="shared" si="36"/>
        <v>1.3452914798206277E-2</v>
      </c>
      <c r="GE51" s="59">
        <f t="shared" si="37"/>
        <v>1.3452914798206277E-2</v>
      </c>
      <c r="GF51" s="59">
        <f t="shared" si="38"/>
        <v>2.1037868162692847E-2</v>
      </c>
      <c r="GG51" s="59">
        <f t="shared" si="39"/>
        <v>2.1037868162692847E-2</v>
      </c>
      <c r="GH51" s="59">
        <f t="shared" si="40"/>
        <v>7.8125E-3</v>
      </c>
      <c r="GI51" s="59">
        <f t="shared" si="41"/>
        <v>7.8125E-3</v>
      </c>
      <c r="GJ51" s="59">
        <f t="shared" si="42"/>
        <v>1.9199999999999998E-2</v>
      </c>
      <c r="GK51" s="59">
        <f t="shared" si="43"/>
        <v>1.9199999999999998E-2</v>
      </c>
      <c r="GL51" s="59">
        <f t="shared" si="44"/>
        <v>1.9199999999999998E-2</v>
      </c>
      <c r="GM51" s="59">
        <f t="shared" si="45"/>
        <v>2.1723388848660392E-2</v>
      </c>
      <c r="GN51" s="59">
        <f t="shared" si="46"/>
        <v>8.4033613445378148E-3</v>
      </c>
      <c r="GO51" s="59">
        <f t="shared" si="47"/>
        <v>1.3888888888888888E-2</v>
      </c>
      <c r="GP51" s="59">
        <f t="shared" si="48"/>
        <v>2.2480329711502434E-2</v>
      </c>
      <c r="GQ51" s="59">
        <f t="shared" si="49"/>
        <v>2.4340770791075054E-2</v>
      </c>
      <c r="GR51" s="59">
        <f t="shared" si="50"/>
        <v>1.4814814814814815E-2</v>
      </c>
      <c r="GS51" s="59">
        <f t="shared" si="51"/>
        <v>8.9285714285714281E-3</v>
      </c>
      <c r="GT51" s="59">
        <f t="shared" si="52"/>
        <v>2.3291925465838508E-2</v>
      </c>
      <c r="GU51" s="59">
        <f t="shared" si="53"/>
        <v>2.072538860103627E-2</v>
      </c>
      <c r="GV51" s="59">
        <f t="shared" si="54"/>
        <v>2.3291925465838508E-2</v>
      </c>
      <c r="GW51" s="59">
        <f t="shared" si="55"/>
        <v>2.3291925465838508E-2</v>
      </c>
      <c r="GX51" s="59">
        <f t="shared" si="56"/>
        <v>2.3291925465838508E-2</v>
      </c>
      <c r="GY51" s="59">
        <f t="shared" si="57"/>
        <v>2.3291925465838508E-2</v>
      </c>
      <c r="GZ51" s="59">
        <f t="shared" si="58"/>
        <v>2.3291925465838508E-2</v>
      </c>
      <c r="HA51" s="59">
        <f t="shared" si="59"/>
        <v>2.3291925465838508E-2</v>
      </c>
      <c r="HB51" s="59">
        <f t="shared" si="60"/>
        <v>2.3291925465838508E-2</v>
      </c>
      <c r="HC51" s="59">
        <f t="shared" si="61"/>
        <v>0.02</v>
      </c>
      <c r="HD51" s="59">
        <f t="shared" si="62"/>
        <v>2.6235242675994759E-2</v>
      </c>
      <c r="HE51" s="59">
        <f t="shared" si="63"/>
        <v>2.3734177215189875E-2</v>
      </c>
      <c r="HF51" s="59">
        <f t="shared" si="64"/>
        <v>2.1505376344086023E-2</v>
      </c>
      <c r="HG51" s="59">
        <f t="shared" si="65"/>
        <v>2.3734177215189875E-2</v>
      </c>
      <c r="HH51" s="59">
        <f t="shared" si="66"/>
        <v>2.1505376344086023E-2</v>
      </c>
      <c r="HI51" s="59">
        <f t="shared" si="67"/>
        <v>2.3734177215189875E-2</v>
      </c>
      <c r="HJ51" s="59">
        <f t="shared" si="68"/>
        <v>1.4492753623188406E-2</v>
      </c>
      <c r="HK51" s="59">
        <f t="shared" si="69"/>
        <v>2.4164317358034634E-2</v>
      </c>
      <c r="HL51" s="59">
        <f t="shared" si="70"/>
        <v>2.1818181818181816E-2</v>
      </c>
      <c r="HM51" s="59">
        <f t="shared" si="71"/>
        <v>2.0066889632107024E-2</v>
      </c>
      <c r="HN51" s="59">
        <f t="shared" si="72"/>
        <v>2.0066889632107024E-2</v>
      </c>
      <c r="HO51" s="59">
        <f t="shared" si="73"/>
        <v>2.1818181818181816E-2</v>
      </c>
      <c r="HP51" s="59">
        <f t="shared" si="74"/>
        <v>1.8867924528301886E-2</v>
      </c>
      <c r="HQ51" s="59">
        <f t="shared" si="75"/>
        <v>7.5225677031093294E-3</v>
      </c>
      <c r="HR51" s="59">
        <f t="shared" si="76"/>
        <v>7.7559462254395053E-3</v>
      </c>
      <c r="HT51" s="15">
        <f t="shared" si="77"/>
        <v>0.94453381955829174</v>
      </c>
      <c r="HU51" s="24">
        <f t="shared" si="78"/>
        <v>1.8164111914582538E-2</v>
      </c>
      <c r="HV51" s="25">
        <f t="shared" si="124"/>
        <v>1.8164111914582539</v>
      </c>
    </row>
    <row r="52" spans="1:230" ht="15" customHeight="1" thickBot="1" x14ac:dyDescent="0.35">
      <c r="A52" s="81" t="s">
        <v>44</v>
      </c>
      <c r="B52" s="81" t="s">
        <v>267</v>
      </c>
      <c r="C52" s="81" t="s">
        <v>43</v>
      </c>
      <c r="D52" s="81"/>
      <c r="E52" s="81" t="s">
        <v>26</v>
      </c>
      <c r="F52" s="81" t="s">
        <v>2</v>
      </c>
      <c r="G52" s="81"/>
      <c r="H52" s="81">
        <v>1</v>
      </c>
      <c r="I52" s="90">
        <f t="shared" si="125"/>
        <v>1</v>
      </c>
      <c r="J52" s="24">
        <f t="shared" si="80"/>
        <v>3.461949342764431E-2</v>
      </c>
      <c r="L52" s="81" t="str">
        <f t="shared" si="81"/>
        <v>EVC01</v>
      </c>
      <c r="M52" s="41">
        <f t="shared" si="82"/>
        <v>1</v>
      </c>
      <c r="N52" s="41">
        <f t="shared" si="83"/>
        <v>1</v>
      </c>
      <c r="O52" s="41">
        <f t="shared" si="84"/>
        <v>6</v>
      </c>
      <c r="P52" s="41">
        <f t="shared" si="85"/>
        <v>4</v>
      </c>
      <c r="Q52" s="41">
        <f t="shared" si="86"/>
        <v>5</v>
      </c>
      <c r="R52" s="41">
        <f t="shared" si="87"/>
        <v>3</v>
      </c>
      <c r="S52" s="41">
        <f t="shared" si="88"/>
        <v>5</v>
      </c>
      <c r="T52" s="41">
        <f t="shared" si="89"/>
        <v>1</v>
      </c>
      <c r="U52" s="41">
        <f t="shared" si="90"/>
        <v>1</v>
      </c>
      <c r="V52" s="41">
        <f t="shared" si="91"/>
        <v>2</v>
      </c>
      <c r="W52" s="41">
        <f t="shared" si="92"/>
        <v>2</v>
      </c>
      <c r="X52" s="41">
        <f t="shared" si="93"/>
        <v>3</v>
      </c>
      <c r="Y52" s="41">
        <f t="shared" si="94"/>
        <v>3</v>
      </c>
      <c r="Z52" s="41">
        <f t="shared" si="95"/>
        <v>1</v>
      </c>
      <c r="AA52" s="41">
        <f t="shared" si="96"/>
        <v>1</v>
      </c>
      <c r="AB52" s="41">
        <f t="shared" si="97"/>
        <v>5</v>
      </c>
      <c r="AC52" s="41">
        <f t="shared" si="98"/>
        <v>5</v>
      </c>
      <c r="AD52" s="41">
        <f t="shared" si="99"/>
        <v>2</v>
      </c>
      <c r="AE52" s="41">
        <f t="shared" si="100"/>
        <v>2</v>
      </c>
      <c r="AF52" s="41">
        <f t="shared" si="101"/>
        <v>2</v>
      </c>
      <c r="AG52" s="41">
        <f t="shared" si="102"/>
        <v>1</v>
      </c>
      <c r="AH52" s="41">
        <f t="shared" si="103"/>
        <v>5</v>
      </c>
      <c r="AI52" s="41">
        <f t="shared" si="104"/>
        <v>6</v>
      </c>
      <c r="AJ52" s="41">
        <f t="shared" si="105"/>
        <v>1</v>
      </c>
      <c r="AK52" s="41">
        <f t="shared" si="106"/>
        <v>1</v>
      </c>
      <c r="AL52" s="41">
        <f t="shared" si="107"/>
        <v>6</v>
      </c>
      <c r="AM52" s="41">
        <f t="shared" si="108"/>
        <v>5</v>
      </c>
      <c r="AN52" s="41">
        <f t="shared" si="109"/>
        <v>1</v>
      </c>
      <c r="AO52" s="41">
        <f t="shared" si="110"/>
        <v>2</v>
      </c>
      <c r="AP52" s="41">
        <f t="shared" si="111"/>
        <v>1</v>
      </c>
      <c r="AQ52" s="41">
        <f t="shared" si="0"/>
        <v>1</v>
      </c>
      <c r="AR52" s="41">
        <f t="shared" si="1"/>
        <v>1</v>
      </c>
      <c r="AS52" s="41">
        <f t="shared" si="2"/>
        <v>1</v>
      </c>
      <c r="AT52" s="41">
        <f t="shared" si="3"/>
        <v>1</v>
      </c>
      <c r="AU52" s="41">
        <f t="shared" si="4"/>
        <v>1</v>
      </c>
      <c r="AV52" s="41">
        <f t="shared" si="5"/>
        <v>1</v>
      </c>
      <c r="AW52" s="41">
        <f t="shared" si="6"/>
        <v>6</v>
      </c>
      <c r="AX52" s="41">
        <f t="shared" si="7"/>
        <v>1</v>
      </c>
      <c r="AY52" s="41">
        <f t="shared" si="8"/>
        <v>1</v>
      </c>
      <c r="AZ52" s="41">
        <f t="shared" si="9"/>
        <v>2</v>
      </c>
      <c r="BA52" s="41">
        <f t="shared" si="10"/>
        <v>1</v>
      </c>
      <c r="BB52" s="41">
        <f t="shared" si="11"/>
        <v>2</v>
      </c>
      <c r="BC52" s="41">
        <f t="shared" si="12"/>
        <v>1</v>
      </c>
      <c r="BD52" s="41">
        <f t="shared" si="13"/>
        <v>5</v>
      </c>
      <c r="BE52" s="41">
        <f t="shared" si="14"/>
        <v>1</v>
      </c>
      <c r="BF52" s="41">
        <f t="shared" si="15"/>
        <v>2</v>
      </c>
      <c r="BG52" s="41">
        <f t="shared" si="16"/>
        <v>3</v>
      </c>
      <c r="BH52" s="41">
        <f t="shared" si="17"/>
        <v>3</v>
      </c>
      <c r="BI52" s="41">
        <f t="shared" si="18"/>
        <v>2</v>
      </c>
      <c r="BJ52" s="41">
        <f t="shared" si="19"/>
        <v>4</v>
      </c>
      <c r="BK52" s="41">
        <f t="shared" si="20"/>
        <v>1</v>
      </c>
      <c r="BL52" s="44">
        <f t="shared" si="21"/>
        <v>1</v>
      </c>
      <c r="BN52" s="81" t="str">
        <f t="shared" si="118"/>
        <v>EVC01</v>
      </c>
      <c r="BO52" s="45">
        <f t="shared" si="118"/>
        <v>1</v>
      </c>
      <c r="BP52" s="45">
        <f t="shared" si="118"/>
        <v>1</v>
      </c>
      <c r="BQ52" s="45">
        <f t="shared" si="118"/>
        <v>6</v>
      </c>
      <c r="BR52" s="45">
        <f t="shared" si="118"/>
        <v>4</v>
      </c>
      <c r="BS52" s="45">
        <f t="shared" si="118"/>
        <v>5</v>
      </c>
      <c r="BT52" s="45">
        <f t="shared" si="118"/>
        <v>3</v>
      </c>
      <c r="BU52" s="45">
        <f t="shared" si="118"/>
        <v>5</v>
      </c>
      <c r="BV52" s="45">
        <f t="shared" si="118"/>
        <v>1</v>
      </c>
      <c r="BW52" s="45">
        <f t="shared" si="118"/>
        <v>1</v>
      </c>
      <c r="BX52" s="45">
        <f t="shared" si="118"/>
        <v>2</v>
      </c>
      <c r="BY52" s="45">
        <f t="shared" si="118"/>
        <v>2</v>
      </c>
      <c r="BZ52" s="45">
        <f t="shared" si="118"/>
        <v>3</v>
      </c>
      <c r="CA52" s="45">
        <f t="shared" si="126"/>
        <v>3</v>
      </c>
      <c r="CB52" s="45">
        <f t="shared" si="126"/>
        <v>1</v>
      </c>
      <c r="CC52" s="45">
        <f t="shared" si="126"/>
        <v>1</v>
      </c>
      <c r="CD52" s="45">
        <f t="shared" si="126"/>
        <v>5</v>
      </c>
      <c r="CE52" s="45">
        <f t="shared" si="126"/>
        <v>5</v>
      </c>
      <c r="CF52" s="45">
        <f t="shared" si="126"/>
        <v>2</v>
      </c>
      <c r="CG52" s="45">
        <f t="shared" si="126"/>
        <v>2</v>
      </c>
      <c r="CH52" s="45">
        <f t="shared" si="126"/>
        <v>2</v>
      </c>
      <c r="CI52" s="45">
        <f t="shared" si="126"/>
        <v>1</v>
      </c>
      <c r="CJ52" s="45">
        <f t="shared" si="126"/>
        <v>5</v>
      </c>
      <c r="CK52" s="45">
        <f t="shared" si="123"/>
        <v>6</v>
      </c>
      <c r="CL52" s="45">
        <f t="shared" si="123"/>
        <v>1</v>
      </c>
      <c r="CM52" s="45">
        <f t="shared" si="123"/>
        <v>1</v>
      </c>
      <c r="CN52" s="45">
        <f t="shared" si="123"/>
        <v>6</v>
      </c>
      <c r="CO52" s="45">
        <f t="shared" si="123"/>
        <v>5</v>
      </c>
      <c r="CP52" s="45">
        <f t="shared" si="123"/>
        <v>1</v>
      </c>
      <c r="CQ52" s="45">
        <f t="shared" si="123"/>
        <v>2</v>
      </c>
      <c r="CR52" s="45">
        <f t="shared" si="123"/>
        <v>1</v>
      </c>
      <c r="CS52" s="45">
        <f t="shared" si="123"/>
        <v>1</v>
      </c>
      <c r="CT52" s="45">
        <f t="shared" si="121"/>
        <v>1</v>
      </c>
      <c r="CU52" s="45">
        <f t="shared" si="121"/>
        <v>1</v>
      </c>
      <c r="CV52" s="45">
        <f t="shared" si="121"/>
        <v>1</v>
      </c>
      <c r="CW52" s="45">
        <f t="shared" si="121"/>
        <v>1</v>
      </c>
      <c r="CX52" s="45">
        <f t="shared" si="121"/>
        <v>1</v>
      </c>
      <c r="CY52" s="45">
        <f t="shared" si="121"/>
        <v>6</v>
      </c>
      <c r="CZ52" s="45">
        <f t="shared" si="121"/>
        <v>1</v>
      </c>
      <c r="DA52" s="45">
        <f t="shared" si="121"/>
        <v>1</v>
      </c>
      <c r="DB52" s="45">
        <f t="shared" si="121"/>
        <v>2</v>
      </c>
      <c r="DC52" s="45">
        <f t="shared" si="121"/>
        <v>1</v>
      </c>
      <c r="DD52" s="45">
        <f t="shared" si="121"/>
        <v>2</v>
      </c>
      <c r="DE52" s="45">
        <f t="shared" si="121"/>
        <v>1</v>
      </c>
      <c r="DF52" s="45">
        <f t="shared" si="121"/>
        <v>5</v>
      </c>
      <c r="DG52" s="45">
        <f t="shared" si="121"/>
        <v>1</v>
      </c>
      <c r="DH52" s="45">
        <f t="shared" si="121"/>
        <v>2</v>
      </c>
      <c r="DI52" s="45">
        <f>BG52</f>
        <v>3</v>
      </c>
      <c r="DJ52" s="45">
        <f>BH52</f>
        <v>3</v>
      </c>
      <c r="DK52" s="45">
        <f>BI52</f>
        <v>2</v>
      </c>
      <c r="DL52" s="45">
        <f>BJ52</f>
        <v>4</v>
      </c>
      <c r="DM52" s="42" cm="1">
        <f t="array" ref="DM52:DN52">TRANSPOSE(BK52:BK53)</f>
        <v>1</v>
      </c>
      <c r="DN52" s="44">
        <v>1</v>
      </c>
      <c r="DP52" s="81" t="str">
        <f t="shared" si="117"/>
        <v>EVC01</v>
      </c>
      <c r="DQ52" s="51">
        <f t="shared" si="117"/>
        <v>1</v>
      </c>
      <c r="DR52" s="52">
        <f t="shared" si="117"/>
        <v>1</v>
      </c>
      <c r="DS52" s="52">
        <f t="shared" si="117"/>
        <v>6</v>
      </c>
      <c r="DT52" s="52">
        <f t="shared" si="117"/>
        <v>4</v>
      </c>
      <c r="DU52" s="52">
        <f t="shared" ref="DU52:EE53" si="129">BS52</f>
        <v>5</v>
      </c>
      <c r="DV52" s="52">
        <f t="shared" si="129"/>
        <v>3</v>
      </c>
      <c r="DW52" s="52">
        <f t="shared" si="129"/>
        <v>5</v>
      </c>
      <c r="DX52" s="52">
        <f t="shared" si="129"/>
        <v>1</v>
      </c>
      <c r="DY52" s="52">
        <f t="shared" si="129"/>
        <v>1</v>
      </c>
      <c r="DZ52" s="52">
        <f t="shared" si="129"/>
        <v>2</v>
      </c>
      <c r="EA52" s="52">
        <f t="shared" si="129"/>
        <v>2</v>
      </c>
      <c r="EB52" s="52">
        <f t="shared" si="129"/>
        <v>3</v>
      </c>
      <c r="EC52" s="52">
        <f t="shared" si="129"/>
        <v>3</v>
      </c>
      <c r="ED52" s="52">
        <f t="shared" si="129"/>
        <v>1</v>
      </c>
      <c r="EE52" s="52">
        <f t="shared" si="129"/>
        <v>1</v>
      </c>
      <c r="EF52" s="52">
        <f t="shared" si="128"/>
        <v>5</v>
      </c>
      <c r="EG52" s="52">
        <f t="shared" si="128"/>
        <v>5</v>
      </c>
      <c r="EH52" s="52">
        <f t="shared" si="128"/>
        <v>2</v>
      </c>
      <c r="EI52" s="52">
        <f t="shared" si="127"/>
        <v>2</v>
      </c>
      <c r="EJ52" s="52">
        <f t="shared" si="127"/>
        <v>2</v>
      </c>
      <c r="EK52" s="52">
        <f t="shared" si="127"/>
        <v>1</v>
      </c>
      <c r="EL52" s="52">
        <f t="shared" si="127"/>
        <v>5</v>
      </c>
      <c r="EM52" s="52">
        <f t="shared" si="122"/>
        <v>6</v>
      </c>
      <c r="EN52" s="52">
        <f t="shared" si="122"/>
        <v>1</v>
      </c>
      <c r="EO52" s="52">
        <f t="shared" si="122"/>
        <v>1</v>
      </c>
      <c r="EP52" s="52">
        <f t="shared" si="122"/>
        <v>6</v>
      </c>
      <c r="EQ52" s="52">
        <f t="shared" si="122"/>
        <v>5</v>
      </c>
      <c r="ER52" s="52">
        <f t="shared" si="122"/>
        <v>1</v>
      </c>
      <c r="ES52" s="52">
        <f t="shared" si="122"/>
        <v>2</v>
      </c>
      <c r="ET52" s="52">
        <f t="shared" si="122"/>
        <v>1</v>
      </c>
      <c r="EU52" s="52">
        <f t="shared" si="122"/>
        <v>1</v>
      </c>
      <c r="EV52" s="52">
        <f t="shared" si="120"/>
        <v>1</v>
      </c>
      <c r="EW52" s="52">
        <f t="shared" si="120"/>
        <v>1</v>
      </c>
      <c r="EX52" s="52">
        <f t="shared" si="120"/>
        <v>1</v>
      </c>
      <c r="EY52" s="52">
        <f t="shared" si="120"/>
        <v>1</v>
      </c>
      <c r="EZ52" s="52">
        <f t="shared" si="120"/>
        <v>1</v>
      </c>
      <c r="FA52" s="52">
        <f t="shared" si="120"/>
        <v>6</v>
      </c>
      <c r="FB52" s="52">
        <f t="shared" si="120"/>
        <v>1</v>
      </c>
      <c r="FC52" s="52">
        <f t="shared" si="120"/>
        <v>1</v>
      </c>
      <c r="FD52" s="52">
        <f t="shared" si="120"/>
        <v>2</v>
      </c>
      <c r="FE52" s="52">
        <f t="shared" si="120"/>
        <v>1</v>
      </c>
      <c r="FF52" s="52">
        <f t="shared" si="120"/>
        <v>2</v>
      </c>
      <c r="FG52" s="52">
        <f t="shared" si="120"/>
        <v>1</v>
      </c>
      <c r="FH52" s="52">
        <f t="shared" si="120"/>
        <v>5</v>
      </c>
      <c r="FI52" s="52">
        <f t="shared" si="120"/>
        <v>1</v>
      </c>
      <c r="FJ52" s="52">
        <f t="shared" si="120"/>
        <v>2</v>
      </c>
      <c r="FK52" s="52">
        <f t="shared" si="120"/>
        <v>3</v>
      </c>
      <c r="FL52" s="52">
        <f>DJ52</f>
        <v>3</v>
      </c>
      <c r="FM52" s="52">
        <f>DK52</f>
        <v>2</v>
      </c>
      <c r="FN52" s="52">
        <f>DL52</f>
        <v>4</v>
      </c>
      <c r="FO52" s="52">
        <f>DM52</f>
        <v>1</v>
      </c>
      <c r="FP52" s="62" cm="1">
        <f t="array" ref="FP52">MINVERSE(DN52)</f>
        <v>1</v>
      </c>
      <c r="FR52" s="81" t="str">
        <f t="shared" si="24"/>
        <v>EVC01</v>
      </c>
      <c r="FS52" s="59">
        <f t="shared" si="25"/>
        <v>1.9230769230769232E-2</v>
      </c>
      <c r="FT52" s="59">
        <f t="shared" si="26"/>
        <v>1.9230769230769232E-2</v>
      </c>
      <c r="FU52" s="59">
        <f t="shared" si="27"/>
        <v>3.2258064516129031E-2</v>
      </c>
      <c r="FV52" s="59">
        <f t="shared" si="28"/>
        <v>3.6529680365296802E-2</v>
      </c>
      <c r="FW52" s="59">
        <f t="shared" si="29"/>
        <v>3.4013605442176874E-2</v>
      </c>
      <c r="FX52" s="59">
        <f t="shared" si="30"/>
        <v>3.9045553145336219E-2</v>
      </c>
      <c r="FY52" s="59">
        <f t="shared" si="31"/>
        <v>3.4246575342465752E-2</v>
      </c>
      <c r="FZ52" s="59">
        <f t="shared" si="32"/>
        <v>2.0604395604395604E-2</v>
      </c>
      <c r="GA52" s="59">
        <f t="shared" si="33"/>
        <v>2.0604395604395604E-2</v>
      </c>
      <c r="GB52" s="59">
        <f t="shared" si="34"/>
        <v>3.7441497659906391E-2</v>
      </c>
      <c r="GC52" s="59">
        <f t="shared" si="35"/>
        <v>3.7441497659906391E-2</v>
      </c>
      <c r="GD52" s="59">
        <f t="shared" si="36"/>
        <v>4.0358744394618826E-2</v>
      </c>
      <c r="GE52" s="59">
        <f t="shared" si="37"/>
        <v>4.0358744394618826E-2</v>
      </c>
      <c r="GF52" s="59">
        <f t="shared" si="38"/>
        <v>2.1037868162692847E-2</v>
      </c>
      <c r="GG52" s="59">
        <f t="shared" si="39"/>
        <v>2.1037868162692847E-2</v>
      </c>
      <c r="GH52" s="59">
        <f t="shared" si="40"/>
        <v>3.90625E-2</v>
      </c>
      <c r="GI52" s="59">
        <f t="shared" si="41"/>
        <v>3.90625E-2</v>
      </c>
      <c r="GJ52" s="59">
        <f t="shared" si="42"/>
        <v>3.8399999999999997E-2</v>
      </c>
      <c r="GK52" s="59">
        <f t="shared" si="43"/>
        <v>3.8399999999999997E-2</v>
      </c>
      <c r="GL52" s="59">
        <f t="shared" si="44"/>
        <v>3.8399999999999997E-2</v>
      </c>
      <c r="GM52" s="59">
        <f t="shared" si="45"/>
        <v>2.1723388848660392E-2</v>
      </c>
      <c r="GN52" s="59">
        <f t="shared" si="46"/>
        <v>4.2016806722689079E-2</v>
      </c>
      <c r="GO52" s="59">
        <f t="shared" si="47"/>
        <v>4.1666666666666664E-2</v>
      </c>
      <c r="GP52" s="59">
        <f t="shared" si="48"/>
        <v>2.2480329711502434E-2</v>
      </c>
      <c r="GQ52" s="59">
        <f t="shared" si="49"/>
        <v>2.4340770791075054E-2</v>
      </c>
      <c r="GR52" s="59">
        <f t="shared" si="50"/>
        <v>4.4444444444444446E-2</v>
      </c>
      <c r="GS52" s="59">
        <f t="shared" si="51"/>
        <v>4.4642857142857144E-2</v>
      </c>
      <c r="GT52" s="59">
        <f t="shared" si="52"/>
        <v>2.3291925465838508E-2</v>
      </c>
      <c r="GU52" s="59">
        <f t="shared" si="53"/>
        <v>4.145077720207254E-2</v>
      </c>
      <c r="GV52" s="59">
        <f t="shared" si="54"/>
        <v>2.3291925465838508E-2</v>
      </c>
      <c r="GW52" s="59">
        <f t="shared" si="55"/>
        <v>2.3291925465838508E-2</v>
      </c>
      <c r="GX52" s="59">
        <f t="shared" si="56"/>
        <v>2.3291925465838508E-2</v>
      </c>
      <c r="GY52" s="59">
        <f t="shared" si="57"/>
        <v>2.3291925465838508E-2</v>
      </c>
      <c r="GZ52" s="59">
        <f t="shared" si="58"/>
        <v>2.3291925465838508E-2</v>
      </c>
      <c r="HA52" s="59">
        <f t="shared" si="59"/>
        <v>2.3291925465838508E-2</v>
      </c>
      <c r="HB52" s="59">
        <f t="shared" si="60"/>
        <v>2.3291925465838508E-2</v>
      </c>
      <c r="HC52" s="59">
        <f t="shared" si="61"/>
        <v>0.06</v>
      </c>
      <c r="HD52" s="59">
        <f t="shared" si="62"/>
        <v>2.6235242675994759E-2</v>
      </c>
      <c r="HE52" s="59">
        <f t="shared" si="63"/>
        <v>2.3734177215189875E-2</v>
      </c>
      <c r="HF52" s="59">
        <f t="shared" si="64"/>
        <v>4.3010752688172046E-2</v>
      </c>
      <c r="HG52" s="59">
        <f t="shared" si="65"/>
        <v>2.3734177215189875E-2</v>
      </c>
      <c r="HH52" s="59">
        <f t="shared" si="66"/>
        <v>4.3010752688172046E-2</v>
      </c>
      <c r="HI52" s="59">
        <f t="shared" si="67"/>
        <v>2.3734177215189875E-2</v>
      </c>
      <c r="HJ52" s="59">
        <f t="shared" si="68"/>
        <v>7.2463768115942032E-2</v>
      </c>
      <c r="HK52" s="59">
        <f t="shared" si="69"/>
        <v>2.4164317358034634E-2</v>
      </c>
      <c r="HL52" s="59">
        <f t="shared" si="70"/>
        <v>4.3636363636363633E-2</v>
      </c>
      <c r="HM52" s="59">
        <f t="shared" si="71"/>
        <v>6.0200668896321079E-2</v>
      </c>
      <c r="HN52" s="59">
        <f t="shared" si="72"/>
        <v>6.0200668896321079E-2</v>
      </c>
      <c r="HO52" s="59">
        <f t="shared" si="73"/>
        <v>4.3636363636363633E-2</v>
      </c>
      <c r="HP52" s="59">
        <f t="shared" si="74"/>
        <v>7.5471698113207544E-2</v>
      </c>
      <c r="HQ52" s="59">
        <f t="shared" si="75"/>
        <v>3.0090270812437318E-2</v>
      </c>
      <c r="HR52" s="59">
        <f t="shared" si="76"/>
        <v>3.1023784901758021E-2</v>
      </c>
      <c r="HT52" s="15">
        <f t="shared" si="77"/>
        <v>1.8002136582375037</v>
      </c>
      <c r="HU52" s="24">
        <f t="shared" si="78"/>
        <v>3.461949342764431E-2</v>
      </c>
      <c r="HV52" s="25">
        <f t="shared" si="124"/>
        <v>3.4619493427644308</v>
      </c>
    </row>
    <row r="53" spans="1:230" ht="15" customHeight="1" x14ac:dyDescent="0.3">
      <c r="A53" s="81"/>
      <c r="B53" s="81" t="s">
        <v>268</v>
      </c>
      <c r="C53" s="82" t="s">
        <v>41</v>
      </c>
      <c r="D53" s="83" t="s">
        <v>42</v>
      </c>
      <c r="E53" s="81" t="s">
        <v>26</v>
      </c>
      <c r="F53" s="81" t="s">
        <v>2</v>
      </c>
      <c r="G53" s="81"/>
      <c r="H53" s="81">
        <v>1</v>
      </c>
      <c r="I53" s="90">
        <f t="shared" si="125"/>
        <v>1</v>
      </c>
      <c r="J53" s="24">
        <f t="shared" si="80"/>
        <v>3.2934348072131546E-2</v>
      </c>
      <c r="L53" s="81" t="str">
        <f t="shared" si="81"/>
        <v>EVC02</v>
      </c>
      <c r="M53" s="41">
        <f t="shared" si="82"/>
        <v>1</v>
      </c>
      <c r="N53" s="41">
        <f t="shared" si="83"/>
        <v>1</v>
      </c>
      <c r="O53" s="41">
        <f t="shared" si="84"/>
        <v>6</v>
      </c>
      <c r="P53" s="41">
        <f t="shared" si="85"/>
        <v>4</v>
      </c>
      <c r="Q53" s="41">
        <f t="shared" si="86"/>
        <v>5</v>
      </c>
      <c r="R53" s="41">
        <f t="shared" si="87"/>
        <v>3</v>
      </c>
      <c r="S53" s="41">
        <f t="shared" si="88"/>
        <v>5</v>
      </c>
      <c r="T53" s="41">
        <f t="shared" si="89"/>
        <v>1</v>
      </c>
      <c r="U53" s="41">
        <f t="shared" si="90"/>
        <v>1</v>
      </c>
      <c r="V53" s="41">
        <f t="shared" si="91"/>
        <v>2</v>
      </c>
      <c r="W53" s="41">
        <f t="shared" si="92"/>
        <v>2</v>
      </c>
      <c r="X53" s="41">
        <f t="shared" si="93"/>
        <v>3</v>
      </c>
      <c r="Y53" s="41">
        <f t="shared" si="94"/>
        <v>3</v>
      </c>
      <c r="Z53" s="41">
        <f t="shared" si="95"/>
        <v>1</v>
      </c>
      <c r="AA53" s="41">
        <f t="shared" si="96"/>
        <v>1</v>
      </c>
      <c r="AB53" s="41">
        <f t="shared" si="97"/>
        <v>5</v>
      </c>
      <c r="AC53" s="41">
        <f t="shared" si="98"/>
        <v>5</v>
      </c>
      <c r="AD53" s="41">
        <f t="shared" si="99"/>
        <v>2</v>
      </c>
      <c r="AE53" s="41">
        <f t="shared" si="100"/>
        <v>2</v>
      </c>
      <c r="AF53" s="41">
        <f t="shared" si="101"/>
        <v>2</v>
      </c>
      <c r="AG53" s="41">
        <f t="shared" si="102"/>
        <v>1</v>
      </c>
      <c r="AH53" s="41">
        <f t="shared" si="103"/>
        <v>5</v>
      </c>
      <c r="AI53" s="41">
        <f t="shared" si="104"/>
        <v>6</v>
      </c>
      <c r="AJ53" s="41">
        <f t="shared" si="105"/>
        <v>1</v>
      </c>
      <c r="AK53" s="41">
        <f t="shared" si="106"/>
        <v>1</v>
      </c>
      <c r="AL53" s="41">
        <f t="shared" si="107"/>
        <v>6</v>
      </c>
      <c r="AM53" s="41">
        <f t="shared" si="108"/>
        <v>5</v>
      </c>
      <c r="AN53" s="41">
        <f t="shared" si="109"/>
        <v>1</v>
      </c>
      <c r="AO53" s="41">
        <f t="shared" si="110"/>
        <v>2</v>
      </c>
      <c r="AP53" s="41">
        <f t="shared" si="111"/>
        <v>1</v>
      </c>
      <c r="AQ53" s="41">
        <f t="shared" si="0"/>
        <v>1</v>
      </c>
      <c r="AR53" s="41">
        <f t="shared" si="1"/>
        <v>1</v>
      </c>
      <c r="AS53" s="41">
        <f t="shared" si="2"/>
        <v>1</v>
      </c>
      <c r="AT53" s="41">
        <f t="shared" si="3"/>
        <v>1</v>
      </c>
      <c r="AU53" s="41">
        <f t="shared" si="4"/>
        <v>1</v>
      </c>
      <c r="AV53" s="41">
        <f t="shared" si="5"/>
        <v>1</v>
      </c>
      <c r="AW53" s="41">
        <f t="shared" si="6"/>
        <v>6</v>
      </c>
      <c r="AX53" s="41">
        <f t="shared" si="7"/>
        <v>1</v>
      </c>
      <c r="AY53" s="41">
        <f t="shared" si="8"/>
        <v>1</v>
      </c>
      <c r="AZ53" s="41">
        <f t="shared" si="9"/>
        <v>2</v>
      </c>
      <c r="BA53" s="41">
        <f t="shared" si="10"/>
        <v>1</v>
      </c>
      <c r="BB53" s="41">
        <f t="shared" si="11"/>
        <v>2</v>
      </c>
      <c r="BC53" s="41">
        <f t="shared" si="12"/>
        <v>1</v>
      </c>
      <c r="BD53" s="41">
        <f t="shared" si="13"/>
        <v>5</v>
      </c>
      <c r="BE53" s="41">
        <f t="shared" si="14"/>
        <v>1</v>
      </c>
      <c r="BF53" s="41">
        <f t="shared" si="15"/>
        <v>2</v>
      </c>
      <c r="BG53" s="41">
        <f t="shared" si="16"/>
        <v>3</v>
      </c>
      <c r="BH53" s="41">
        <f t="shared" si="17"/>
        <v>3</v>
      </c>
      <c r="BI53" s="41">
        <f t="shared" si="18"/>
        <v>2</v>
      </c>
      <c r="BJ53" s="41">
        <f t="shared" si="19"/>
        <v>4</v>
      </c>
      <c r="BK53" s="41">
        <f t="shared" si="20"/>
        <v>1</v>
      </c>
      <c r="BL53" s="44">
        <f t="shared" si="21"/>
        <v>1</v>
      </c>
      <c r="BN53" s="81" t="str">
        <f t="shared" si="118"/>
        <v>EVC02</v>
      </c>
      <c r="BO53" s="45">
        <f t="shared" si="118"/>
        <v>1</v>
      </c>
      <c r="BP53" s="45">
        <f t="shared" si="118"/>
        <v>1</v>
      </c>
      <c r="BQ53" s="45">
        <f t="shared" si="118"/>
        <v>6</v>
      </c>
      <c r="BR53" s="45">
        <f t="shared" si="118"/>
        <v>4</v>
      </c>
      <c r="BS53" s="45">
        <f t="shared" si="118"/>
        <v>5</v>
      </c>
      <c r="BT53" s="45">
        <f t="shared" si="118"/>
        <v>3</v>
      </c>
      <c r="BU53" s="45">
        <f t="shared" si="118"/>
        <v>5</v>
      </c>
      <c r="BV53" s="45">
        <f t="shared" si="118"/>
        <v>1</v>
      </c>
      <c r="BW53" s="45">
        <f t="shared" si="118"/>
        <v>1</v>
      </c>
      <c r="BX53" s="45">
        <f t="shared" si="118"/>
        <v>2</v>
      </c>
      <c r="BY53" s="45">
        <f t="shared" si="118"/>
        <v>2</v>
      </c>
      <c r="BZ53" s="45">
        <f t="shared" si="118"/>
        <v>3</v>
      </c>
      <c r="CA53" s="45">
        <f t="shared" si="126"/>
        <v>3</v>
      </c>
      <c r="CB53" s="45">
        <f t="shared" si="126"/>
        <v>1</v>
      </c>
      <c r="CC53" s="45">
        <f t="shared" si="126"/>
        <v>1</v>
      </c>
      <c r="CD53" s="45">
        <f t="shared" si="126"/>
        <v>5</v>
      </c>
      <c r="CE53" s="45">
        <f t="shared" si="126"/>
        <v>5</v>
      </c>
      <c r="CF53" s="45">
        <f t="shared" si="126"/>
        <v>2</v>
      </c>
      <c r="CG53" s="45">
        <f t="shared" si="126"/>
        <v>2</v>
      </c>
      <c r="CH53" s="45">
        <f t="shared" si="126"/>
        <v>2</v>
      </c>
      <c r="CI53" s="45">
        <f t="shared" si="126"/>
        <v>1</v>
      </c>
      <c r="CJ53" s="45">
        <f t="shared" si="126"/>
        <v>5</v>
      </c>
      <c r="CK53" s="45">
        <f t="shared" si="123"/>
        <v>6</v>
      </c>
      <c r="CL53" s="45">
        <f t="shared" si="123"/>
        <v>1</v>
      </c>
      <c r="CM53" s="45">
        <f t="shared" si="123"/>
        <v>1</v>
      </c>
      <c r="CN53" s="45">
        <f t="shared" si="123"/>
        <v>6</v>
      </c>
      <c r="CO53" s="45">
        <f t="shared" si="123"/>
        <v>5</v>
      </c>
      <c r="CP53" s="45">
        <f t="shared" si="123"/>
        <v>1</v>
      </c>
      <c r="CQ53" s="45">
        <f t="shared" si="123"/>
        <v>2</v>
      </c>
      <c r="CR53" s="45">
        <f t="shared" si="123"/>
        <v>1</v>
      </c>
      <c r="CS53" s="45">
        <f t="shared" si="123"/>
        <v>1</v>
      </c>
      <c r="CT53" s="45">
        <f t="shared" si="121"/>
        <v>1</v>
      </c>
      <c r="CU53" s="45">
        <f t="shared" si="121"/>
        <v>1</v>
      </c>
      <c r="CV53" s="45">
        <f t="shared" si="121"/>
        <v>1</v>
      </c>
      <c r="CW53" s="45">
        <f t="shared" si="121"/>
        <v>1</v>
      </c>
      <c r="CX53" s="45">
        <f t="shared" si="121"/>
        <v>1</v>
      </c>
      <c r="CY53" s="45">
        <f t="shared" si="121"/>
        <v>6</v>
      </c>
      <c r="CZ53" s="45">
        <f t="shared" si="121"/>
        <v>1</v>
      </c>
      <c r="DA53" s="45">
        <f t="shared" si="121"/>
        <v>1</v>
      </c>
      <c r="DB53" s="45">
        <f t="shared" si="121"/>
        <v>2</v>
      </c>
      <c r="DC53" s="45">
        <f t="shared" si="121"/>
        <v>1</v>
      </c>
      <c r="DD53" s="45">
        <f t="shared" si="121"/>
        <v>2</v>
      </c>
      <c r="DE53" s="45">
        <f t="shared" si="121"/>
        <v>1</v>
      </c>
      <c r="DF53" s="45">
        <f t="shared" si="121"/>
        <v>5</v>
      </c>
      <c r="DG53" s="45">
        <f t="shared" si="121"/>
        <v>1</v>
      </c>
      <c r="DH53" s="45">
        <f t="shared" si="121"/>
        <v>2</v>
      </c>
      <c r="DI53" s="45">
        <f>BG53</f>
        <v>3</v>
      </c>
      <c r="DJ53" s="45">
        <f>BH53</f>
        <v>3</v>
      </c>
      <c r="DK53" s="45">
        <f>BI53</f>
        <v>2</v>
      </c>
      <c r="DL53" s="45">
        <f>BJ53</f>
        <v>4</v>
      </c>
      <c r="DM53" s="45">
        <f>BK53</f>
        <v>1</v>
      </c>
      <c r="DN53" s="42" cm="1">
        <f t="array" ref="DN53">TRANSPOSE(BL53:BL53)</f>
        <v>1</v>
      </c>
      <c r="DP53" s="81" t="str">
        <f t="shared" ref="DP53:DT53" si="130">BN53</f>
        <v>EVC02</v>
      </c>
      <c r="DQ53" s="51">
        <f t="shared" si="130"/>
        <v>1</v>
      </c>
      <c r="DR53" s="52">
        <f t="shared" si="130"/>
        <v>1</v>
      </c>
      <c r="DS53" s="52">
        <f t="shared" si="130"/>
        <v>6</v>
      </c>
      <c r="DT53" s="52">
        <f t="shared" si="130"/>
        <v>4</v>
      </c>
      <c r="DU53" s="52">
        <f t="shared" si="129"/>
        <v>5</v>
      </c>
      <c r="DV53" s="52">
        <f t="shared" si="129"/>
        <v>3</v>
      </c>
      <c r="DW53" s="52">
        <f t="shared" si="129"/>
        <v>5</v>
      </c>
      <c r="DX53" s="52">
        <f t="shared" si="129"/>
        <v>1</v>
      </c>
      <c r="DY53" s="52">
        <f t="shared" si="129"/>
        <v>1</v>
      </c>
      <c r="DZ53" s="52">
        <f t="shared" si="129"/>
        <v>2</v>
      </c>
      <c r="EA53" s="52">
        <f t="shared" si="129"/>
        <v>2</v>
      </c>
      <c r="EB53" s="52">
        <f t="shared" si="129"/>
        <v>3</v>
      </c>
      <c r="EC53" s="52">
        <f t="shared" si="129"/>
        <v>3</v>
      </c>
      <c r="ED53" s="52">
        <f t="shared" si="129"/>
        <v>1</v>
      </c>
      <c r="EE53" s="52">
        <f t="shared" si="129"/>
        <v>1</v>
      </c>
      <c r="EF53" s="52">
        <f t="shared" si="128"/>
        <v>5</v>
      </c>
      <c r="EG53" s="52">
        <f t="shared" si="128"/>
        <v>5</v>
      </c>
      <c r="EH53" s="52">
        <f t="shared" si="128"/>
        <v>2</v>
      </c>
      <c r="EI53" s="52">
        <f t="shared" si="127"/>
        <v>2</v>
      </c>
      <c r="EJ53" s="52">
        <f t="shared" si="127"/>
        <v>2</v>
      </c>
      <c r="EK53" s="52">
        <f t="shared" si="127"/>
        <v>1</v>
      </c>
      <c r="EL53" s="52">
        <f t="shared" si="127"/>
        <v>5</v>
      </c>
      <c r="EM53" s="52">
        <f t="shared" si="122"/>
        <v>6</v>
      </c>
      <c r="EN53" s="52">
        <f t="shared" si="122"/>
        <v>1</v>
      </c>
      <c r="EO53" s="52">
        <f t="shared" si="122"/>
        <v>1</v>
      </c>
      <c r="EP53" s="52">
        <f t="shared" si="122"/>
        <v>6</v>
      </c>
      <c r="EQ53" s="52">
        <f t="shared" si="122"/>
        <v>5</v>
      </c>
      <c r="ER53" s="52">
        <f t="shared" si="122"/>
        <v>1</v>
      </c>
      <c r="ES53" s="52">
        <f t="shared" si="122"/>
        <v>2</v>
      </c>
      <c r="ET53" s="52">
        <f t="shared" si="122"/>
        <v>1</v>
      </c>
      <c r="EU53" s="52">
        <f t="shared" si="122"/>
        <v>1</v>
      </c>
      <c r="EV53" s="52">
        <f t="shared" si="120"/>
        <v>1</v>
      </c>
      <c r="EW53" s="52">
        <f t="shared" si="120"/>
        <v>1</v>
      </c>
      <c r="EX53" s="52">
        <f t="shared" si="120"/>
        <v>1</v>
      </c>
      <c r="EY53" s="52">
        <f t="shared" si="120"/>
        <v>1</v>
      </c>
      <c r="EZ53" s="52">
        <f t="shared" si="120"/>
        <v>1</v>
      </c>
      <c r="FA53" s="52">
        <f t="shared" si="120"/>
        <v>6</v>
      </c>
      <c r="FB53" s="52">
        <f t="shared" si="120"/>
        <v>1</v>
      </c>
      <c r="FC53" s="52">
        <f t="shared" si="120"/>
        <v>1</v>
      </c>
      <c r="FD53" s="52">
        <f t="shared" si="120"/>
        <v>2</v>
      </c>
      <c r="FE53" s="52">
        <f t="shared" si="120"/>
        <v>1</v>
      </c>
      <c r="FF53" s="52">
        <f t="shared" si="120"/>
        <v>2</v>
      </c>
      <c r="FG53" s="52">
        <f t="shared" si="120"/>
        <v>1</v>
      </c>
      <c r="FH53" s="52">
        <f t="shared" si="120"/>
        <v>5</v>
      </c>
      <c r="FI53" s="52">
        <f t="shared" si="120"/>
        <v>1</v>
      </c>
      <c r="FJ53" s="52">
        <f t="shared" si="120"/>
        <v>2</v>
      </c>
      <c r="FK53" s="52">
        <f t="shared" si="120"/>
        <v>3</v>
      </c>
      <c r="FL53" s="52">
        <f>DJ53</f>
        <v>3</v>
      </c>
      <c r="FM53" s="52">
        <f>DK53</f>
        <v>2</v>
      </c>
      <c r="FN53" s="52">
        <f>DM52</f>
        <v>1</v>
      </c>
      <c r="FO53" s="52">
        <f>DN52</f>
        <v>1</v>
      </c>
      <c r="FP53" s="52">
        <f>DO52</f>
        <v>0</v>
      </c>
      <c r="FR53" s="81" t="str">
        <f t="shared" si="24"/>
        <v>EVC02</v>
      </c>
      <c r="FS53" s="59">
        <f t="shared" si="25"/>
        <v>1.9230769230769232E-2</v>
      </c>
      <c r="FT53" s="59">
        <f t="shared" si="26"/>
        <v>1.9230769230769232E-2</v>
      </c>
      <c r="FU53" s="59">
        <f t="shared" si="27"/>
        <v>3.2258064516129031E-2</v>
      </c>
      <c r="FV53" s="59">
        <f t="shared" si="28"/>
        <v>3.6529680365296802E-2</v>
      </c>
      <c r="FW53" s="59">
        <f t="shared" si="29"/>
        <v>3.4013605442176874E-2</v>
      </c>
      <c r="FX53" s="59">
        <f t="shared" si="30"/>
        <v>3.9045553145336219E-2</v>
      </c>
      <c r="FY53" s="59">
        <f t="shared" si="31"/>
        <v>3.4246575342465752E-2</v>
      </c>
      <c r="FZ53" s="59">
        <f t="shared" si="32"/>
        <v>2.0604395604395604E-2</v>
      </c>
      <c r="GA53" s="59">
        <f t="shared" si="33"/>
        <v>2.0604395604395604E-2</v>
      </c>
      <c r="GB53" s="59">
        <f t="shared" si="34"/>
        <v>3.7441497659906391E-2</v>
      </c>
      <c r="GC53" s="59">
        <f t="shared" si="35"/>
        <v>3.7441497659906391E-2</v>
      </c>
      <c r="GD53" s="59">
        <f t="shared" si="36"/>
        <v>4.0358744394618826E-2</v>
      </c>
      <c r="GE53" s="59">
        <f t="shared" si="37"/>
        <v>4.0358744394618826E-2</v>
      </c>
      <c r="GF53" s="59">
        <f t="shared" si="38"/>
        <v>2.1037868162692847E-2</v>
      </c>
      <c r="GG53" s="59">
        <f t="shared" si="39"/>
        <v>2.1037868162692847E-2</v>
      </c>
      <c r="GH53" s="59">
        <f t="shared" si="40"/>
        <v>3.90625E-2</v>
      </c>
      <c r="GI53" s="59">
        <f t="shared" si="41"/>
        <v>3.90625E-2</v>
      </c>
      <c r="GJ53" s="59">
        <f t="shared" si="42"/>
        <v>3.8399999999999997E-2</v>
      </c>
      <c r="GK53" s="59">
        <f t="shared" si="43"/>
        <v>3.8399999999999997E-2</v>
      </c>
      <c r="GL53" s="59">
        <f t="shared" si="44"/>
        <v>3.8399999999999997E-2</v>
      </c>
      <c r="GM53" s="59">
        <f t="shared" si="45"/>
        <v>2.1723388848660392E-2</v>
      </c>
      <c r="GN53" s="59">
        <f t="shared" si="46"/>
        <v>4.2016806722689079E-2</v>
      </c>
      <c r="GO53" s="59">
        <f t="shared" si="47"/>
        <v>4.1666666666666664E-2</v>
      </c>
      <c r="GP53" s="59">
        <f t="shared" si="48"/>
        <v>2.2480329711502434E-2</v>
      </c>
      <c r="GQ53" s="59">
        <f t="shared" si="49"/>
        <v>2.4340770791075054E-2</v>
      </c>
      <c r="GR53" s="59">
        <f t="shared" si="50"/>
        <v>4.4444444444444446E-2</v>
      </c>
      <c r="GS53" s="59">
        <f t="shared" si="51"/>
        <v>4.4642857142857144E-2</v>
      </c>
      <c r="GT53" s="59">
        <f t="shared" si="52"/>
        <v>2.3291925465838508E-2</v>
      </c>
      <c r="GU53" s="59">
        <f t="shared" si="53"/>
        <v>4.145077720207254E-2</v>
      </c>
      <c r="GV53" s="59">
        <f t="shared" si="54"/>
        <v>2.3291925465838508E-2</v>
      </c>
      <c r="GW53" s="59">
        <f t="shared" si="55"/>
        <v>2.3291925465838508E-2</v>
      </c>
      <c r="GX53" s="59">
        <f t="shared" si="56"/>
        <v>2.3291925465838508E-2</v>
      </c>
      <c r="GY53" s="59">
        <f t="shared" si="57"/>
        <v>2.3291925465838508E-2</v>
      </c>
      <c r="GZ53" s="59">
        <f t="shared" si="58"/>
        <v>2.3291925465838508E-2</v>
      </c>
      <c r="HA53" s="59">
        <f t="shared" si="59"/>
        <v>2.3291925465838508E-2</v>
      </c>
      <c r="HB53" s="59">
        <f t="shared" si="60"/>
        <v>2.3291925465838508E-2</v>
      </c>
      <c r="HC53" s="59">
        <f t="shared" si="61"/>
        <v>0.06</v>
      </c>
      <c r="HD53" s="59">
        <f t="shared" si="62"/>
        <v>2.6235242675994759E-2</v>
      </c>
      <c r="HE53" s="59">
        <f t="shared" si="63"/>
        <v>2.3734177215189875E-2</v>
      </c>
      <c r="HF53" s="59">
        <f t="shared" si="64"/>
        <v>4.3010752688172046E-2</v>
      </c>
      <c r="HG53" s="59">
        <f t="shared" si="65"/>
        <v>2.3734177215189875E-2</v>
      </c>
      <c r="HH53" s="59">
        <f t="shared" si="66"/>
        <v>4.3010752688172046E-2</v>
      </c>
      <c r="HI53" s="59">
        <f t="shared" si="67"/>
        <v>2.3734177215189875E-2</v>
      </c>
      <c r="HJ53" s="59">
        <f t="shared" si="68"/>
        <v>7.2463768115942032E-2</v>
      </c>
      <c r="HK53" s="59">
        <f t="shared" si="69"/>
        <v>2.4164317358034634E-2</v>
      </c>
      <c r="HL53" s="59">
        <f t="shared" si="70"/>
        <v>4.3636363636363633E-2</v>
      </c>
      <c r="HM53" s="59">
        <f t="shared" si="71"/>
        <v>6.0200668896321079E-2</v>
      </c>
      <c r="HN53" s="59">
        <f t="shared" si="72"/>
        <v>6.0200668896321079E-2</v>
      </c>
      <c r="HO53" s="59">
        <f t="shared" si="73"/>
        <v>4.3636363636363633E-2</v>
      </c>
      <c r="HP53" s="59">
        <f t="shared" si="74"/>
        <v>1.8867924528301886E-2</v>
      </c>
      <c r="HQ53" s="59">
        <f t="shared" si="75"/>
        <v>3.0090270812437318E-2</v>
      </c>
      <c r="HR53" s="59">
        <f t="shared" si="76"/>
        <v>0</v>
      </c>
      <c r="HT53" s="15">
        <f t="shared" si="77"/>
        <v>1.71258609975084</v>
      </c>
      <c r="HU53" s="24">
        <f t="shared" si="78"/>
        <v>3.2934348072131546E-2</v>
      </c>
      <c r="HV53" s="25">
        <f t="shared" si="124"/>
        <v>3.2934348072131545</v>
      </c>
    </row>
    <row r="54" spans="1:230" ht="15" thickBot="1" x14ac:dyDescent="0.35"/>
    <row r="55" spans="1:230" ht="16.2" thickBot="1" x14ac:dyDescent="0.35">
      <c r="DP55" s="71" t="s">
        <v>80</v>
      </c>
      <c r="DQ55" s="72">
        <f t="shared" ref="DQ55:EV55" si="131">SUM(DQ2:DQ53)</f>
        <v>52</v>
      </c>
      <c r="DR55" s="72">
        <f t="shared" si="131"/>
        <v>52</v>
      </c>
      <c r="DS55" s="72">
        <f t="shared" si="131"/>
        <v>186</v>
      </c>
      <c r="DT55" s="72">
        <f t="shared" si="131"/>
        <v>109.5</v>
      </c>
      <c r="DU55" s="72">
        <f t="shared" si="131"/>
        <v>147</v>
      </c>
      <c r="DV55" s="72">
        <f t="shared" si="131"/>
        <v>76.833333333333343</v>
      </c>
      <c r="DW55" s="72">
        <f t="shared" si="131"/>
        <v>146</v>
      </c>
      <c r="DX55" s="72">
        <f t="shared" si="131"/>
        <v>48.533333333333331</v>
      </c>
      <c r="DY55" s="72">
        <f t="shared" si="131"/>
        <v>48.533333333333331</v>
      </c>
      <c r="DZ55" s="72">
        <f t="shared" si="131"/>
        <v>53.416666666666671</v>
      </c>
      <c r="EA55" s="72">
        <f t="shared" si="131"/>
        <v>53.416666666666671</v>
      </c>
      <c r="EB55" s="72">
        <f t="shared" si="131"/>
        <v>74.333333333333343</v>
      </c>
      <c r="EC55" s="72">
        <f t="shared" si="131"/>
        <v>74.333333333333343</v>
      </c>
      <c r="ED55" s="72">
        <f t="shared" si="131"/>
        <v>47.533333333333331</v>
      </c>
      <c r="EE55" s="72">
        <f t="shared" si="131"/>
        <v>47.533333333333331</v>
      </c>
      <c r="EF55" s="72">
        <f t="shared" si="131"/>
        <v>128</v>
      </c>
      <c r="EG55" s="72">
        <f t="shared" si="131"/>
        <v>128</v>
      </c>
      <c r="EH55" s="72">
        <f t="shared" si="131"/>
        <v>52.083333333333336</v>
      </c>
      <c r="EI55" s="72">
        <f t="shared" si="131"/>
        <v>52.083333333333336</v>
      </c>
      <c r="EJ55" s="72">
        <f t="shared" si="131"/>
        <v>52.083333333333336</v>
      </c>
      <c r="EK55" s="72">
        <f t="shared" si="131"/>
        <v>46.033333333333331</v>
      </c>
      <c r="EL55" s="72">
        <f t="shared" si="131"/>
        <v>119</v>
      </c>
      <c r="EM55" s="72">
        <f t="shared" si="131"/>
        <v>144</v>
      </c>
      <c r="EN55" s="72">
        <f t="shared" si="131"/>
        <v>44.483333333333334</v>
      </c>
      <c r="EO55" s="72">
        <f t="shared" si="131"/>
        <v>41.083333333333329</v>
      </c>
      <c r="EP55" s="72">
        <f t="shared" si="131"/>
        <v>135</v>
      </c>
      <c r="EQ55" s="72">
        <f t="shared" si="131"/>
        <v>112</v>
      </c>
      <c r="ER55" s="72">
        <f t="shared" si="131"/>
        <v>42.933333333333337</v>
      </c>
      <c r="ES55" s="72">
        <f t="shared" si="131"/>
        <v>48.25</v>
      </c>
      <c r="ET55" s="72">
        <f t="shared" si="131"/>
        <v>42.933333333333337</v>
      </c>
      <c r="EU55" s="72">
        <f t="shared" si="131"/>
        <v>42.933333333333337</v>
      </c>
      <c r="EV55" s="72">
        <f t="shared" si="131"/>
        <v>42.933333333333337</v>
      </c>
      <c r="EW55" s="72">
        <f t="shared" ref="EW55:FP55" si="132">SUM(EW2:EW53)</f>
        <v>42.933333333333337</v>
      </c>
      <c r="EX55" s="72">
        <f t="shared" si="132"/>
        <v>42.933333333333337</v>
      </c>
      <c r="EY55" s="72">
        <f t="shared" si="132"/>
        <v>42.933333333333337</v>
      </c>
      <c r="EZ55" s="72">
        <f t="shared" si="132"/>
        <v>42.933333333333337</v>
      </c>
      <c r="FA55" s="72">
        <f t="shared" si="132"/>
        <v>100</v>
      </c>
      <c r="FB55" s="72">
        <f t="shared" si="132"/>
        <v>38.11666666666666</v>
      </c>
      <c r="FC55" s="72">
        <f t="shared" si="132"/>
        <v>42.133333333333333</v>
      </c>
      <c r="FD55" s="72">
        <f t="shared" si="132"/>
        <v>46.5</v>
      </c>
      <c r="FE55" s="72">
        <f t="shared" si="132"/>
        <v>42.133333333333333</v>
      </c>
      <c r="FF55" s="72">
        <f t="shared" si="132"/>
        <v>46.5</v>
      </c>
      <c r="FG55" s="72">
        <f t="shared" si="132"/>
        <v>42.133333333333333</v>
      </c>
      <c r="FH55" s="72">
        <f t="shared" si="132"/>
        <v>69</v>
      </c>
      <c r="FI55" s="72">
        <f t="shared" si="132"/>
        <v>41.383333333333333</v>
      </c>
      <c r="FJ55" s="72">
        <f t="shared" si="132"/>
        <v>45.833333333333336</v>
      </c>
      <c r="FK55" s="72">
        <f t="shared" si="132"/>
        <v>49.833333333333329</v>
      </c>
      <c r="FL55" s="72">
        <f t="shared" si="132"/>
        <v>49.833333333333329</v>
      </c>
      <c r="FM55" s="72">
        <f t="shared" si="132"/>
        <v>45.833333333333336</v>
      </c>
      <c r="FN55" s="72">
        <f t="shared" si="132"/>
        <v>53</v>
      </c>
      <c r="FO55" s="72">
        <f t="shared" si="132"/>
        <v>33.233333333333327</v>
      </c>
      <c r="FP55" s="73">
        <f t="shared" si="132"/>
        <v>32.233333333333327</v>
      </c>
      <c r="FR55" s="68" t="s">
        <v>94</v>
      </c>
      <c r="FS55" s="69">
        <f t="shared" ref="FS55:HR55" si="133">SUM(FS2:FS53)</f>
        <v>1.0000000000000009</v>
      </c>
      <c r="FT55" s="69">
        <f t="shared" si="133"/>
        <v>1.0000000000000009</v>
      </c>
      <c r="FU55" s="69">
        <f t="shared" si="133"/>
        <v>0.99999999999999933</v>
      </c>
      <c r="FV55" s="69">
        <f t="shared" si="133"/>
        <v>1</v>
      </c>
      <c r="FW55" s="69">
        <f t="shared" si="133"/>
        <v>1.0000000000000004</v>
      </c>
      <c r="FX55" s="69">
        <f t="shared" si="133"/>
        <v>0.99999999999999944</v>
      </c>
      <c r="FY55" s="69">
        <f t="shared" si="133"/>
        <v>1</v>
      </c>
      <c r="FZ55" s="69">
        <f t="shared" si="133"/>
        <v>1.0000000000000007</v>
      </c>
      <c r="GA55" s="69">
        <f t="shared" si="133"/>
        <v>1.0000000000000007</v>
      </c>
      <c r="GB55" s="69">
        <f t="shared" si="133"/>
        <v>1.0000000000000002</v>
      </c>
      <c r="GC55" s="69">
        <f t="shared" si="133"/>
        <v>1.0000000000000002</v>
      </c>
      <c r="GD55" s="69">
        <f t="shared" si="133"/>
        <v>1</v>
      </c>
      <c r="GE55" s="69">
        <f t="shared" si="133"/>
        <v>1</v>
      </c>
      <c r="GF55" s="69">
        <f t="shared" si="133"/>
        <v>0.999999999999999</v>
      </c>
      <c r="GG55" s="69">
        <f t="shared" si="133"/>
        <v>0.999999999999999</v>
      </c>
      <c r="GH55" s="69">
        <f t="shared" si="133"/>
        <v>1</v>
      </c>
      <c r="GI55" s="69">
        <f t="shared" si="133"/>
        <v>1</v>
      </c>
      <c r="GJ55" s="69">
        <f t="shared" si="133"/>
        <v>0.99999999999999978</v>
      </c>
      <c r="GK55" s="69">
        <f t="shared" si="133"/>
        <v>0.99999999999999978</v>
      </c>
      <c r="GL55" s="69">
        <f t="shared" si="133"/>
        <v>0.99999999999999978</v>
      </c>
      <c r="GM55" s="69">
        <f t="shared" si="133"/>
        <v>1.0000000000000007</v>
      </c>
      <c r="GN55" s="69">
        <f t="shared" si="133"/>
        <v>1</v>
      </c>
      <c r="GO55" s="69">
        <f t="shared" si="133"/>
        <v>0.99999999999999978</v>
      </c>
      <c r="GP55" s="69">
        <f t="shared" si="133"/>
        <v>0.99999999999999867</v>
      </c>
      <c r="GQ55" s="69">
        <f t="shared" si="133"/>
        <v>1.0000000000000011</v>
      </c>
      <c r="GR55" s="69">
        <f t="shared" si="133"/>
        <v>1</v>
      </c>
      <c r="GS55" s="69">
        <f t="shared" si="133"/>
        <v>0.99999999999999967</v>
      </c>
      <c r="GT55" s="69">
        <f t="shared" si="133"/>
        <v>0.99999999999999933</v>
      </c>
      <c r="GU55" s="69">
        <f t="shared" si="133"/>
        <v>0.99999999999999956</v>
      </c>
      <c r="GV55" s="69">
        <f t="shared" si="133"/>
        <v>0.99999999999999933</v>
      </c>
      <c r="GW55" s="69">
        <f t="shared" si="133"/>
        <v>0.99999999999999933</v>
      </c>
      <c r="GX55" s="69">
        <f t="shared" si="133"/>
        <v>0.99999999999999933</v>
      </c>
      <c r="GY55" s="69">
        <f t="shared" si="133"/>
        <v>0.99999999999999933</v>
      </c>
      <c r="GZ55" s="69">
        <f t="shared" si="133"/>
        <v>0.99999999999999933</v>
      </c>
      <c r="HA55" s="69">
        <f t="shared" si="133"/>
        <v>0.99999999999999933</v>
      </c>
      <c r="HB55" s="69">
        <f t="shared" si="133"/>
        <v>0.99999999999999933</v>
      </c>
      <c r="HC55" s="69">
        <f t="shared" si="133"/>
        <v>1.0000000000000004</v>
      </c>
      <c r="HD55" s="69">
        <f t="shared" si="133"/>
        <v>1</v>
      </c>
      <c r="HE55" s="69">
        <f t="shared" si="133"/>
        <v>1.0000000000000004</v>
      </c>
      <c r="HF55" s="69">
        <f t="shared" si="133"/>
        <v>0.99999999999999944</v>
      </c>
      <c r="HG55" s="69">
        <f t="shared" si="133"/>
        <v>1.0000000000000004</v>
      </c>
      <c r="HH55" s="69">
        <f t="shared" si="133"/>
        <v>0.99999999999999944</v>
      </c>
      <c r="HI55" s="69">
        <f t="shared" si="133"/>
        <v>1.0000000000000004</v>
      </c>
      <c r="HJ55" s="69">
        <f t="shared" si="133"/>
        <v>0.99999999999999967</v>
      </c>
      <c r="HK55" s="69">
        <f t="shared" si="133"/>
        <v>0.99999999999999933</v>
      </c>
      <c r="HL55" s="69">
        <f t="shared" si="133"/>
        <v>1.0000000000000002</v>
      </c>
      <c r="HM55" s="69">
        <f t="shared" si="133"/>
        <v>0.99999999999999944</v>
      </c>
      <c r="HN55" s="69">
        <f t="shared" si="133"/>
        <v>0.99999999999999944</v>
      </c>
      <c r="HO55" s="69">
        <f t="shared" si="133"/>
        <v>1.0000000000000002</v>
      </c>
      <c r="HP55" s="69">
        <f t="shared" si="133"/>
        <v>0.99999999999999989</v>
      </c>
      <c r="HQ55" s="69">
        <f t="shared" si="133"/>
        <v>1.0000000000000002</v>
      </c>
      <c r="HR55" s="70">
        <f t="shared" si="133"/>
        <v>1.0000000000000007</v>
      </c>
      <c r="HT55" s="65">
        <f>SUM(HT2:HT53)</f>
        <v>51.999999999999986</v>
      </c>
      <c r="HU55" s="66">
        <f>SUM(HU2:HU53)</f>
        <v>1</v>
      </c>
      <c r="HV55" s="67">
        <f>SUM(HV2:HV53)</f>
        <v>100</v>
      </c>
    </row>
    <row r="56" spans="1:230" x14ac:dyDescent="0.3">
      <c r="HT56" t="s">
        <v>102</v>
      </c>
    </row>
    <row r="57" spans="1:230" x14ac:dyDescent="0.3">
      <c r="A57" s="35"/>
      <c r="B57" s="35"/>
      <c r="C57" s="35"/>
      <c r="D57" s="35"/>
      <c r="E57" s="35"/>
      <c r="F57" s="35"/>
      <c r="G57" s="35"/>
      <c r="H57" s="35"/>
      <c r="I57" s="35"/>
      <c r="J57" s="35"/>
    </row>
    <row r="58" spans="1:230" ht="15.6" x14ac:dyDescent="0.3">
      <c r="A58" s="35"/>
      <c r="B58" s="35"/>
      <c r="C58" s="35"/>
      <c r="D58" s="35"/>
      <c r="E58" s="35"/>
      <c r="F58" s="35"/>
      <c r="G58" s="35"/>
      <c r="H58" s="35"/>
      <c r="I58" s="35"/>
      <c r="J58" s="35"/>
      <c r="DP58" s="49" t="s">
        <v>95</v>
      </c>
      <c r="DQ58" s="24" cm="1">
        <f t="array" ref="DQ58:FP58">TRANSPOSE(HU2:HU53)</f>
        <v>1.8473868565501254E-2</v>
      </c>
      <c r="DR58" s="24">
        <v>1.8473868565501254E-2</v>
      </c>
      <c r="DS58" s="24">
        <v>6.173714851630074E-3</v>
      </c>
      <c r="DT58" s="24">
        <v>9.774024815967253E-3</v>
      </c>
      <c r="DU58" s="24">
        <v>7.4889648255969657E-3</v>
      </c>
      <c r="DV58" s="24">
        <v>1.3445024598718731E-2</v>
      </c>
      <c r="DW58" s="24">
        <v>7.6141108292679159E-3</v>
      </c>
      <c r="DX58" s="24">
        <v>2.0276589899718533E-2</v>
      </c>
      <c r="DY58" s="24">
        <v>2.0276589899718533E-2</v>
      </c>
      <c r="DZ58" s="24">
        <v>1.8410801066897658E-2</v>
      </c>
      <c r="EA58" s="24">
        <v>1.8410801066897658E-2</v>
      </c>
      <c r="EB58" s="24">
        <v>1.3972980573197357E-2</v>
      </c>
      <c r="EC58" s="24">
        <v>1.3972980573197357E-2</v>
      </c>
      <c r="ED58" s="24">
        <v>2.0794009699649542E-2</v>
      </c>
      <c r="EE58" s="24">
        <v>2.0794009699649542E-2</v>
      </c>
      <c r="EF58" s="24">
        <v>9.5540590771290082E-3</v>
      </c>
      <c r="EG58" s="24">
        <v>9.5540590771290082E-3</v>
      </c>
      <c r="EH58" s="24">
        <v>1.9011762605359195E-2</v>
      </c>
      <c r="EI58" s="24">
        <v>1.9011762605359195E-2</v>
      </c>
      <c r="EJ58" s="24">
        <v>1.9011762605359195E-2</v>
      </c>
      <c r="EK58" s="24">
        <v>2.169545200734185E-2</v>
      </c>
      <c r="EL58" s="24">
        <v>1.0605838723984689E-2</v>
      </c>
      <c r="EM58" s="24">
        <v>9.7596316923157615E-3</v>
      </c>
      <c r="EN58" s="24">
        <v>2.2714449349868601E-2</v>
      </c>
      <c r="EO58" s="24">
        <v>2.6447066999125413E-2</v>
      </c>
      <c r="EP58" s="24">
        <v>1.0495559373631749E-2</v>
      </c>
      <c r="EQ58" s="24">
        <v>1.1304547645455592E-2</v>
      </c>
      <c r="ER58" s="24">
        <v>2.3799359809779066E-2</v>
      </c>
      <c r="ES58" s="24">
        <v>2.0740412730307495E-2</v>
      </c>
      <c r="ET58" s="24">
        <v>2.3799359809779066E-2</v>
      </c>
      <c r="EU58" s="24">
        <v>2.3799359809779066E-2</v>
      </c>
      <c r="EV58" s="24">
        <v>2.3799359809779066E-2</v>
      </c>
      <c r="EW58" s="24">
        <v>2.3799359809779066E-2</v>
      </c>
      <c r="EX58" s="24">
        <v>2.3799359809779066E-2</v>
      </c>
      <c r="EY58" s="24">
        <v>2.3799359809779066E-2</v>
      </c>
      <c r="EZ58" s="24">
        <v>2.3799359809779066E-2</v>
      </c>
      <c r="FA58" s="24">
        <v>1.366118176655759E-2</v>
      </c>
      <c r="FB58" s="24">
        <v>2.9206234525132324E-2</v>
      </c>
      <c r="FC58" s="24">
        <v>2.4568590579009831E-2</v>
      </c>
      <c r="FD58" s="24">
        <v>2.1569597756038214E-2</v>
      </c>
      <c r="FE58" s="24">
        <v>2.4568590579009831E-2</v>
      </c>
      <c r="FF58" s="24">
        <v>2.1569597756038214E-2</v>
      </c>
      <c r="FG58" s="24">
        <v>2.4568590579009831E-2</v>
      </c>
      <c r="FH58" s="24">
        <v>1.6239786232560904E-2</v>
      </c>
      <c r="FI58" s="24">
        <v>2.5404710980347623E-2</v>
      </c>
      <c r="FJ58" s="24">
        <v>2.2127011356930074E-2</v>
      </c>
      <c r="FK58" s="24">
        <v>2.0008780308184114E-2</v>
      </c>
      <c r="FL58" s="24">
        <v>2.0008780308184114E-2</v>
      </c>
      <c r="FM58" s="24">
        <v>2.2127011356930074E-2</v>
      </c>
      <c r="FN58" s="24">
        <v>1.8164111914582538E-2</v>
      </c>
      <c r="FO58" s="24">
        <v>3.461949342764431E-2</v>
      </c>
      <c r="FP58" s="24">
        <v>3.2934348072131546E-2</v>
      </c>
    </row>
    <row r="59" spans="1:230" ht="47.4" thickBot="1" x14ac:dyDescent="0.35">
      <c r="A59" s="35"/>
      <c r="B59" s="35"/>
      <c r="C59" s="35"/>
      <c r="D59" s="35"/>
      <c r="E59" s="35"/>
      <c r="F59" s="35"/>
      <c r="G59" s="35"/>
      <c r="H59" s="35"/>
      <c r="I59" s="35"/>
      <c r="J59" s="35"/>
      <c r="DP59" s="74" t="s">
        <v>213</v>
      </c>
      <c r="DQ59" s="54" t="str" cm="1">
        <f t="array" ref="DQ59:FP59">TRANSPOSE(DP60:DP111)</f>
        <v>ECC01</v>
      </c>
      <c r="DR59" s="54" t="str">
        <v>ECC02</v>
      </c>
      <c r="DS59" s="54" t="str">
        <v>ECC03</v>
      </c>
      <c r="DT59" s="54" t="str">
        <v>ECC04</v>
      </c>
      <c r="DU59" s="54" t="str">
        <v>ECC05</v>
      </c>
      <c r="DV59" s="54" t="str">
        <v>ECC06</v>
      </c>
      <c r="DW59" s="54" t="str">
        <v>ECC07</v>
      </c>
      <c r="DX59" s="54" t="str">
        <v>ECC08</v>
      </c>
      <c r="DY59" s="54" t="str">
        <v>POC01</v>
      </c>
      <c r="DZ59" s="55" t="str">
        <v>POC02</v>
      </c>
      <c r="EA59" s="55" t="str">
        <v>POC03</v>
      </c>
      <c r="EB59" s="55" t="str">
        <v>POC04</v>
      </c>
      <c r="EC59" s="55" t="str">
        <v>POC05</v>
      </c>
      <c r="ED59" s="55" t="str">
        <v>SOC01</v>
      </c>
      <c r="EE59" s="55" t="str">
        <v>SOC02</v>
      </c>
      <c r="EF59" s="55" t="str">
        <v>SOC03</v>
      </c>
      <c r="EG59" s="55" t="str">
        <v>SOC04</v>
      </c>
      <c r="EH59" s="56" t="str">
        <v>SOC05</v>
      </c>
      <c r="EI59" s="56" t="str">
        <v>EXC01</v>
      </c>
      <c r="EJ59" s="56" t="str">
        <v>EXC02</v>
      </c>
      <c r="EK59" s="56" t="str">
        <v>EXC03</v>
      </c>
      <c r="EL59" s="56" t="str">
        <v>EXC04</v>
      </c>
      <c r="EM59" s="57" t="str">
        <v>EXC05</v>
      </c>
      <c r="EN59" s="57" t="str">
        <v>EXC06</v>
      </c>
      <c r="EO59" s="57" t="str">
        <v>EXC07</v>
      </c>
      <c r="EP59" s="57" t="str">
        <v>EXC08</v>
      </c>
      <c r="EQ59" s="57" t="str">
        <v>EXC09</v>
      </c>
      <c r="ER59" s="57" t="str">
        <v>EXC10</v>
      </c>
      <c r="ES59" s="57" t="str">
        <v>EXC11</v>
      </c>
      <c r="ET59" s="57" t="str">
        <v>EXC12</v>
      </c>
      <c r="EU59" s="57" t="str">
        <v>EXC14</v>
      </c>
      <c r="EV59" s="57" t="str">
        <v>EXC15</v>
      </c>
      <c r="EW59" s="57" t="str">
        <v>EXC16</v>
      </c>
      <c r="EX59" s="57" t="str">
        <v>EXC18</v>
      </c>
      <c r="EY59" s="57" t="str">
        <v>EXC19</v>
      </c>
      <c r="EZ59" s="57" t="str">
        <v>EXC20</v>
      </c>
      <c r="FA59" s="57" t="str">
        <v>EXC21</v>
      </c>
      <c r="FB59" s="57" t="str">
        <v>EXC22</v>
      </c>
      <c r="FC59" s="57" t="str">
        <v>EXC23</v>
      </c>
      <c r="FD59" s="57" t="str">
        <v>EXC24</v>
      </c>
      <c r="FE59" s="57" t="str">
        <v>EXC26</v>
      </c>
      <c r="FF59" s="57" t="str">
        <v>TEC01</v>
      </c>
      <c r="FG59" s="57" t="str">
        <v>TEC02</v>
      </c>
      <c r="FH59" s="57" t="str">
        <v>TEC03</v>
      </c>
      <c r="FI59" s="57" t="str">
        <v>TEC04</v>
      </c>
      <c r="FJ59" s="57" t="str">
        <v>TEC05</v>
      </c>
      <c r="FK59" s="57" t="str">
        <v>TEC06</v>
      </c>
      <c r="FL59" s="58" t="str">
        <v>TEC07</v>
      </c>
      <c r="FM59" s="58" t="str">
        <v>TEC08</v>
      </c>
      <c r="FN59" s="58" t="str">
        <v>TEC09</v>
      </c>
      <c r="FO59" s="58" t="str">
        <v>EVC01</v>
      </c>
      <c r="FP59" s="58" t="str">
        <v>EVC02</v>
      </c>
      <c r="FQ59" s="2" t="s">
        <v>97</v>
      </c>
      <c r="FR59" s="2" t="s">
        <v>98</v>
      </c>
      <c r="FS59" s="2" t="s">
        <v>99</v>
      </c>
      <c r="GF59" s="144" t="s">
        <v>186</v>
      </c>
      <c r="GG59" s="145"/>
      <c r="GH59" s="145"/>
      <c r="GI59" s="145"/>
      <c r="GJ59" s="145"/>
      <c r="GK59" s="145"/>
      <c r="GL59" s="145"/>
    </row>
    <row r="60" spans="1:230" ht="15" thickBot="1" x14ac:dyDescent="0.35">
      <c r="A60" s="35"/>
      <c r="B60" s="35"/>
      <c r="C60" s="35"/>
      <c r="D60" s="35"/>
      <c r="E60" s="35"/>
      <c r="F60" s="35"/>
      <c r="G60" s="35"/>
      <c r="H60" s="35"/>
      <c r="I60" s="35"/>
      <c r="J60" s="35"/>
      <c r="DP60" s="90" t="str">
        <f t="shared" ref="DP60:DP111" si="134">DP2</f>
        <v>ECC01</v>
      </c>
      <c r="DQ60" s="77">
        <f t="shared" ref="DQ60:DQ111" si="135">DQ2*$DQ$58</f>
        <v>1.8473868565501254E-2</v>
      </c>
      <c r="DR60" s="78">
        <f t="shared" ref="DR60:DR111" si="136">DR2*$DR$58</f>
        <v>1.8473868565501254E-2</v>
      </c>
      <c r="DS60" s="78">
        <f t="shared" ref="DS60:DS111" si="137">DS2*$DS$58</f>
        <v>6.173714851630074E-3</v>
      </c>
      <c r="DT60" s="78">
        <f t="shared" ref="DT60:DT111" si="138">DT2*$DT$58</f>
        <v>9.774024815967253E-3</v>
      </c>
      <c r="DU60" s="78">
        <f t="shared" ref="DU60:DU111" si="139">DU2*$DU$58</f>
        <v>7.4889648255969657E-3</v>
      </c>
      <c r="DV60" s="78">
        <f t="shared" ref="DV60:DV111" si="140">DV2*$DV$58</f>
        <v>1.3445024598718731E-2</v>
      </c>
      <c r="DW60" s="78">
        <f t="shared" ref="DW60:DW111" si="141">DW2*$DW$58</f>
        <v>7.6141108292679159E-3</v>
      </c>
      <c r="DX60" s="78">
        <f t="shared" ref="DX60:DX111" si="142">DX2*$DX$58</f>
        <v>2.0276589899718533E-2</v>
      </c>
      <c r="DY60" s="78">
        <f t="shared" ref="DY60:DY111" si="143">DY2*$DY$58</f>
        <v>2.0276589899718533E-2</v>
      </c>
      <c r="DZ60" s="78">
        <f t="shared" ref="DZ60:DZ111" si="144">DZ2*$DZ$58</f>
        <v>1.8410801066897658E-2</v>
      </c>
      <c r="EA60" s="78">
        <f t="shared" ref="EA60:EA111" si="145">EA2*$EA$58</f>
        <v>1.8410801066897658E-2</v>
      </c>
      <c r="EB60" s="78">
        <f t="shared" ref="EB60:EB111" si="146">EB2*$EB$58</f>
        <v>1.3972980573197357E-2</v>
      </c>
      <c r="EC60" s="78">
        <f t="shared" ref="EC60:EC111" si="147">EC2*$EC$58</f>
        <v>1.3972980573197357E-2</v>
      </c>
      <c r="ED60" s="78">
        <f t="shared" ref="ED60:ED111" si="148">ED2*$ED$58</f>
        <v>2.0794009699649542E-2</v>
      </c>
      <c r="EE60" s="78">
        <f t="shared" ref="EE60:EE111" si="149">EE2*$EE$58</f>
        <v>2.0794009699649542E-2</v>
      </c>
      <c r="EF60" s="78">
        <f t="shared" ref="EF60:EF111" si="150">EF2*$EF$58</f>
        <v>9.5540590771290082E-3</v>
      </c>
      <c r="EG60" s="78">
        <f t="shared" ref="EG60:EG111" si="151">EG2*$EG$58</f>
        <v>9.5540590771290082E-3</v>
      </c>
      <c r="EH60" s="78">
        <f t="shared" ref="EH60:EH111" si="152">EH2*$EH$58</f>
        <v>1.9011762605359195E-2</v>
      </c>
      <c r="EI60" s="78">
        <f t="shared" ref="EI60:EI111" si="153">EI2*$EI$58</f>
        <v>1.9011762605359195E-2</v>
      </c>
      <c r="EJ60" s="78">
        <f t="shared" ref="EJ60:EJ111" si="154">EJ2*$EJ$58</f>
        <v>1.9011762605359195E-2</v>
      </c>
      <c r="EK60" s="78">
        <f t="shared" ref="EK60:EK111" si="155">EK2*$EK$58</f>
        <v>2.169545200734185E-2</v>
      </c>
      <c r="EL60" s="78">
        <f t="shared" ref="EL60:EL111" si="156">EL2*$EL$58</f>
        <v>1.0605838723984689E-2</v>
      </c>
      <c r="EM60" s="78">
        <f t="shared" ref="EM60:EM111" si="157">EM2*$EM$58</f>
        <v>9.7596316923157615E-3</v>
      </c>
      <c r="EN60" s="78">
        <f t="shared" ref="EN60:EN111" si="158">EN2*$EN$58</f>
        <v>2.2714449349868601E-2</v>
      </c>
      <c r="EO60" s="78">
        <f t="shared" ref="EO60:EO111" si="159">EO2*$EO$58</f>
        <v>2.6447066999125413E-2</v>
      </c>
      <c r="EP60" s="78">
        <f t="shared" ref="EP60:EP111" si="160">EP2*$EP$58</f>
        <v>1.0495559373631749E-2</v>
      </c>
      <c r="EQ60" s="78">
        <f t="shared" ref="EQ60:EQ111" si="161">EQ2*$EQ$58</f>
        <v>1.1304547645455592E-2</v>
      </c>
      <c r="ER60" s="78">
        <f t="shared" ref="ER60:ER111" si="162">ER2*$ER$58</f>
        <v>2.3799359809779066E-2</v>
      </c>
      <c r="ES60" s="78">
        <f t="shared" ref="ES60:ES111" si="163">ES2*$ES$58</f>
        <v>2.0740412730307495E-2</v>
      </c>
      <c r="ET60" s="78">
        <f t="shared" ref="ET60:ET111" si="164">ET2*$ET$58</f>
        <v>2.3799359809779066E-2</v>
      </c>
      <c r="EU60" s="78">
        <f t="shared" ref="EU60:EU111" si="165">EU2*$EU$58</f>
        <v>2.3799359809779066E-2</v>
      </c>
      <c r="EV60" s="78">
        <f t="shared" ref="EV60:EV111" si="166">EV2*$EV$58</f>
        <v>2.3799359809779066E-2</v>
      </c>
      <c r="EW60" s="78">
        <f t="shared" ref="EW60:EW111" si="167">EW2*$EW$58</f>
        <v>2.3799359809779066E-2</v>
      </c>
      <c r="EX60" s="78">
        <f t="shared" ref="EX60:EX111" si="168">EX2*$EX$58</f>
        <v>2.3799359809779066E-2</v>
      </c>
      <c r="EY60" s="78">
        <f t="shared" ref="EY60:EY111" si="169">EY2*$EY$58</f>
        <v>2.3799359809779066E-2</v>
      </c>
      <c r="EZ60" s="78">
        <f t="shared" ref="EZ60:EZ111" si="170">EZ2*$EZ$58</f>
        <v>2.3799359809779066E-2</v>
      </c>
      <c r="FA60" s="78">
        <f t="shared" ref="FA60:FA111" si="171">FA2*$FA$58</f>
        <v>1.366118176655759E-2</v>
      </c>
      <c r="FB60" s="78">
        <f t="shared" ref="FB60:FB111" si="172">FB2*$FB$58</f>
        <v>2.9206234525132324E-2</v>
      </c>
      <c r="FC60" s="78">
        <f t="shared" ref="FC60:FC111" si="173">FC2*$FC$58</f>
        <v>2.4568590579009831E-2</v>
      </c>
      <c r="FD60" s="78">
        <f t="shared" ref="FD60:FD111" si="174">FD2*$FD$58</f>
        <v>2.1569597756038214E-2</v>
      </c>
      <c r="FE60" s="78">
        <f t="shared" ref="FE60:FE111" si="175">FE2*$FE$58</f>
        <v>2.4568590579009831E-2</v>
      </c>
      <c r="FF60" s="78">
        <f t="shared" ref="FF60:FF111" si="176">FF2*$FF$58</f>
        <v>2.1569597756038214E-2</v>
      </c>
      <c r="FG60" s="78">
        <f t="shared" ref="FG60:FG111" si="177">FG2*$FG$58</f>
        <v>2.4568590579009831E-2</v>
      </c>
      <c r="FH60" s="78">
        <f t="shared" ref="FH60:FH111" si="178">FH2*$FH$58</f>
        <v>1.6239786232560904E-2</v>
      </c>
      <c r="FI60" s="78">
        <f t="shared" ref="FI60:FI111" si="179">FI2*$FI$58</f>
        <v>2.5404710980347623E-2</v>
      </c>
      <c r="FJ60" s="78">
        <f t="shared" ref="FJ60:FJ111" si="180">FJ2*$FJ$58</f>
        <v>2.2127011356930074E-2</v>
      </c>
      <c r="FK60" s="78">
        <f t="shared" ref="FK60:FK111" si="181">FK2*$FK$58</f>
        <v>2.0008780308184114E-2</v>
      </c>
      <c r="FL60" s="78">
        <f t="shared" ref="FL60:FL111" si="182">FL2*$FL$58</f>
        <v>2.0008780308184114E-2</v>
      </c>
      <c r="FM60" s="78">
        <f t="shared" ref="FM60:FM111" si="183">FM2*$FM$58</f>
        <v>2.2127011356930074E-2</v>
      </c>
      <c r="FN60" s="78">
        <f t="shared" ref="FN60:FN111" si="184">FN2*$FN$58</f>
        <v>1.8164111914582538E-2</v>
      </c>
      <c r="FO60" s="78">
        <f t="shared" ref="FO60:FO111" si="185">FO2*$FO$58</f>
        <v>3.461949342764431E-2</v>
      </c>
      <c r="FP60" s="78">
        <f t="shared" ref="FP60:FP111" si="186">FP2*$FP$58</f>
        <v>3.2934348072131546E-2</v>
      </c>
      <c r="FQ60" s="79">
        <f t="shared" ref="FQ60:FQ91" si="187">SUM(DQ60:FP60)</f>
        <v>1</v>
      </c>
      <c r="FR60" s="24">
        <f t="shared" ref="FR60:FR111" si="188">HU2</f>
        <v>1.8473868565501254E-2</v>
      </c>
      <c r="FS60" s="26">
        <f>FQ60/FR60</f>
        <v>54.13051394483962</v>
      </c>
      <c r="FU60" s="14" t="s">
        <v>324</v>
      </c>
      <c r="FV60" s="14">
        <f>COUNTA(B:B)</f>
        <v>53</v>
      </c>
    </row>
    <row r="61" spans="1:230" ht="15" thickBot="1" x14ac:dyDescent="0.35">
      <c r="A61" s="35"/>
      <c r="B61" s="35"/>
      <c r="C61" s="35"/>
      <c r="D61" s="35"/>
      <c r="E61" s="35"/>
      <c r="F61" s="35"/>
      <c r="G61" s="35"/>
      <c r="H61" s="35"/>
      <c r="I61" s="35"/>
      <c r="J61" s="35"/>
      <c r="DP61" s="90" t="str">
        <f t="shared" si="134"/>
        <v>ECC02</v>
      </c>
      <c r="DQ61" s="77">
        <f t="shared" si="135"/>
        <v>1.8473868565501254E-2</v>
      </c>
      <c r="DR61" s="78">
        <f t="shared" si="136"/>
        <v>1.8473868565501254E-2</v>
      </c>
      <c r="DS61" s="78">
        <f t="shared" si="137"/>
        <v>6.173714851630074E-3</v>
      </c>
      <c r="DT61" s="78">
        <f t="shared" si="138"/>
        <v>9.774024815967253E-3</v>
      </c>
      <c r="DU61" s="78">
        <f t="shared" si="139"/>
        <v>7.4889648255969657E-3</v>
      </c>
      <c r="DV61" s="78">
        <f t="shared" si="140"/>
        <v>1.3445024598718731E-2</v>
      </c>
      <c r="DW61" s="78">
        <f t="shared" si="141"/>
        <v>7.6141108292679159E-3</v>
      </c>
      <c r="DX61" s="78">
        <f t="shared" si="142"/>
        <v>2.0276589899718533E-2</v>
      </c>
      <c r="DY61" s="78">
        <f t="shared" si="143"/>
        <v>2.0276589899718533E-2</v>
      </c>
      <c r="DZ61" s="78">
        <f t="shared" si="144"/>
        <v>1.8410801066897658E-2</v>
      </c>
      <c r="EA61" s="78">
        <f t="shared" si="145"/>
        <v>1.8410801066897658E-2</v>
      </c>
      <c r="EB61" s="78">
        <f t="shared" si="146"/>
        <v>1.3972980573197357E-2</v>
      </c>
      <c r="EC61" s="78">
        <f t="shared" si="147"/>
        <v>1.3972980573197357E-2</v>
      </c>
      <c r="ED61" s="78">
        <f t="shared" si="148"/>
        <v>2.0794009699649542E-2</v>
      </c>
      <c r="EE61" s="78">
        <f t="shared" si="149"/>
        <v>2.0794009699649542E-2</v>
      </c>
      <c r="EF61" s="78">
        <f t="shared" si="150"/>
        <v>9.5540590771290082E-3</v>
      </c>
      <c r="EG61" s="78">
        <f t="shared" si="151"/>
        <v>9.5540590771290082E-3</v>
      </c>
      <c r="EH61" s="78">
        <f t="shared" si="152"/>
        <v>1.9011762605359195E-2</v>
      </c>
      <c r="EI61" s="78">
        <f t="shared" si="153"/>
        <v>1.9011762605359195E-2</v>
      </c>
      <c r="EJ61" s="78">
        <f t="shared" si="154"/>
        <v>1.9011762605359195E-2</v>
      </c>
      <c r="EK61" s="78">
        <f t="shared" si="155"/>
        <v>2.169545200734185E-2</v>
      </c>
      <c r="EL61" s="78">
        <f t="shared" si="156"/>
        <v>1.0605838723984689E-2</v>
      </c>
      <c r="EM61" s="78">
        <f t="shared" si="157"/>
        <v>9.7596316923157615E-3</v>
      </c>
      <c r="EN61" s="78">
        <f t="shared" si="158"/>
        <v>2.2714449349868601E-2</v>
      </c>
      <c r="EO61" s="78">
        <f t="shared" si="159"/>
        <v>2.6447066999125413E-2</v>
      </c>
      <c r="EP61" s="78">
        <f t="shared" si="160"/>
        <v>1.0495559373631749E-2</v>
      </c>
      <c r="EQ61" s="78">
        <f t="shared" si="161"/>
        <v>1.1304547645455592E-2</v>
      </c>
      <c r="ER61" s="78">
        <f t="shared" si="162"/>
        <v>2.3799359809779066E-2</v>
      </c>
      <c r="ES61" s="78">
        <f t="shared" si="163"/>
        <v>2.0740412730307495E-2</v>
      </c>
      <c r="ET61" s="78">
        <f t="shared" si="164"/>
        <v>2.3799359809779066E-2</v>
      </c>
      <c r="EU61" s="78">
        <f t="shared" si="165"/>
        <v>2.3799359809779066E-2</v>
      </c>
      <c r="EV61" s="78">
        <f t="shared" si="166"/>
        <v>2.3799359809779066E-2</v>
      </c>
      <c r="EW61" s="78">
        <f t="shared" si="167"/>
        <v>2.3799359809779066E-2</v>
      </c>
      <c r="EX61" s="78">
        <f t="shared" si="168"/>
        <v>2.3799359809779066E-2</v>
      </c>
      <c r="EY61" s="78">
        <f t="shared" si="169"/>
        <v>2.3799359809779066E-2</v>
      </c>
      <c r="EZ61" s="78">
        <f t="shared" si="170"/>
        <v>2.3799359809779066E-2</v>
      </c>
      <c r="FA61" s="78">
        <f t="shared" si="171"/>
        <v>1.366118176655759E-2</v>
      </c>
      <c r="FB61" s="78">
        <f t="shared" si="172"/>
        <v>2.9206234525132324E-2</v>
      </c>
      <c r="FC61" s="78">
        <f t="shared" si="173"/>
        <v>2.4568590579009831E-2</v>
      </c>
      <c r="FD61" s="78">
        <f t="shared" si="174"/>
        <v>2.1569597756038214E-2</v>
      </c>
      <c r="FE61" s="78">
        <f t="shared" si="175"/>
        <v>2.4568590579009831E-2</v>
      </c>
      <c r="FF61" s="78">
        <f t="shared" si="176"/>
        <v>2.1569597756038214E-2</v>
      </c>
      <c r="FG61" s="78">
        <f t="shared" si="177"/>
        <v>2.4568590579009831E-2</v>
      </c>
      <c r="FH61" s="78">
        <f t="shared" si="178"/>
        <v>1.6239786232560904E-2</v>
      </c>
      <c r="FI61" s="78">
        <f t="shared" si="179"/>
        <v>2.5404710980347623E-2</v>
      </c>
      <c r="FJ61" s="78">
        <f t="shared" si="180"/>
        <v>2.2127011356930074E-2</v>
      </c>
      <c r="FK61" s="78">
        <f t="shared" si="181"/>
        <v>2.0008780308184114E-2</v>
      </c>
      <c r="FL61" s="78">
        <f t="shared" si="182"/>
        <v>2.0008780308184114E-2</v>
      </c>
      <c r="FM61" s="78">
        <f t="shared" si="183"/>
        <v>2.2127011356930074E-2</v>
      </c>
      <c r="FN61" s="78">
        <f t="shared" si="184"/>
        <v>1.8164111914582538E-2</v>
      </c>
      <c r="FO61" s="78">
        <f t="shared" si="185"/>
        <v>3.461949342764431E-2</v>
      </c>
      <c r="FP61" s="78">
        <f t="shared" si="186"/>
        <v>3.2934348072131546E-2</v>
      </c>
      <c r="FQ61" s="79">
        <f t="shared" si="187"/>
        <v>1</v>
      </c>
      <c r="FR61" s="24">
        <f t="shared" si="188"/>
        <v>1.8473868565501254E-2</v>
      </c>
      <c r="FS61" s="26">
        <f t="shared" ref="FS61:FS111" si="189">FQ61/FR61</f>
        <v>54.13051394483962</v>
      </c>
      <c r="FU61" s="14" t="s">
        <v>325</v>
      </c>
      <c r="FV61" s="14">
        <v>1</v>
      </c>
      <c r="GE61" s="30"/>
      <c r="GF61" s="14">
        <v>0.9</v>
      </c>
    </row>
    <row r="62" spans="1:230" ht="29.4" thickBot="1" x14ac:dyDescent="0.35">
      <c r="A62" s="35"/>
      <c r="B62" s="35"/>
      <c r="C62" s="35"/>
      <c r="D62" s="35"/>
      <c r="E62" s="35"/>
      <c r="F62" s="35"/>
      <c r="G62" s="35"/>
      <c r="H62" s="35"/>
      <c r="I62" s="35"/>
      <c r="J62" s="35"/>
      <c r="DP62" s="90" t="str">
        <f t="shared" si="134"/>
        <v>ECC03</v>
      </c>
      <c r="DQ62" s="77">
        <f t="shared" si="135"/>
        <v>1.8473868565501254E-2</v>
      </c>
      <c r="DR62" s="78">
        <f t="shared" si="136"/>
        <v>1.8473868565501254E-2</v>
      </c>
      <c r="DS62" s="78">
        <f t="shared" si="137"/>
        <v>6.173714851630074E-3</v>
      </c>
      <c r="DT62" s="78">
        <f t="shared" si="138"/>
        <v>4.8870124079836265E-3</v>
      </c>
      <c r="DU62" s="78">
        <f t="shared" si="139"/>
        <v>7.4889648255969657E-3</v>
      </c>
      <c r="DV62" s="78">
        <f t="shared" si="140"/>
        <v>4.4816748662395763E-3</v>
      </c>
      <c r="DW62" s="78">
        <f t="shared" si="141"/>
        <v>7.6141108292679159E-3</v>
      </c>
      <c r="DX62" s="78">
        <f t="shared" si="142"/>
        <v>4.055317979943707E-3</v>
      </c>
      <c r="DY62" s="78">
        <f t="shared" si="143"/>
        <v>4.055317979943707E-3</v>
      </c>
      <c r="DZ62" s="78">
        <f t="shared" si="144"/>
        <v>4.6027002667244146E-3</v>
      </c>
      <c r="EA62" s="78">
        <f t="shared" si="145"/>
        <v>4.6027002667244146E-3</v>
      </c>
      <c r="EB62" s="78">
        <f t="shared" si="146"/>
        <v>4.6576601910657857E-3</v>
      </c>
      <c r="EC62" s="78">
        <f t="shared" si="147"/>
        <v>4.6576601910657857E-3</v>
      </c>
      <c r="ED62" s="78">
        <f t="shared" si="148"/>
        <v>4.1588019399299084E-3</v>
      </c>
      <c r="EE62" s="78">
        <f t="shared" si="149"/>
        <v>4.1588019399299084E-3</v>
      </c>
      <c r="EF62" s="78">
        <f t="shared" si="150"/>
        <v>9.5540590771290082E-3</v>
      </c>
      <c r="EG62" s="78">
        <f t="shared" si="151"/>
        <v>9.5540590771290082E-3</v>
      </c>
      <c r="EH62" s="78">
        <f t="shared" si="152"/>
        <v>4.7529406513397987E-3</v>
      </c>
      <c r="EI62" s="78">
        <f t="shared" si="153"/>
        <v>4.7529406513397987E-3</v>
      </c>
      <c r="EJ62" s="78">
        <f t="shared" si="154"/>
        <v>4.7529406513397987E-3</v>
      </c>
      <c r="EK62" s="78">
        <f t="shared" si="155"/>
        <v>4.3390904014683701E-3</v>
      </c>
      <c r="EL62" s="78">
        <f t="shared" si="156"/>
        <v>1.0605838723984689E-2</v>
      </c>
      <c r="EM62" s="78">
        <f t="shared" si="157"/>
        <v>9.7596316923157615E-3</v>
      </c>
      <c r="EN62" s="78">
        <f t="shared" si="158"/>
        <v>4.5428898699737203E-3</v>
      </c>
      <c r="EO62" s="78">
        <f t="shared" si="159"/>
        <v>4.4078444998542354E-3</v>
      </c>
      <c r="EP62" s="78">
        <f t="shared" si="160"/>
        <v>1.0495559373631749E-2</v>
      </c>
      <c r="EQ62" s="78">
        <f t="shared" si="161"/>
        <v>1.1304547645455592E-2</v>
      </c>
      <c r="ER62" s="78">
        <f t="shared" si="162"/>
        <v>4.7598719619558133E-3</v>
      </c>
      <c r="ES62" s="78">
        <f t="shared" si="163"/>
        <v>5.1851031825768737E-3</v>
      </c>
      <c r="ET62" s="78">
        <f t="shared" si="164"/>
        <v>4.7598719619558133E-3</v>
      </c>
      <c r="EU62" s="78">
        <f t="shared" si="165"/>
        <v>4.7598719619558133E-3</v>
      </c>
      <c r="EV62" s="78">
        <f t="shared" si="166"/>
        <v>4.7598719619558133E-3</v>
      </c>
      <c r="EW62" s="78">
        <f t="shared" si="167"/>
        <v>4.7598719619558133E-3</v>
      </c>
      <c r="EX62" s="78">
        <f t="shared" si="168"/>
        <v>4.7598719619558133E-3</v>
      </c>
      <c r="EY62" s="78">
        <f t="shared" si="169"/>
        <v>4.7598719619558133E-3</v>
      </c>
      <c r="EZ62" s="78">
        <f t="shared" si="170"/>
        <v>4.7598719619558133E-3</v>
      </c>
      <c r="FA62" s="78">
        <f t="shared" si="171"/>
        <v>1.366118176655759E-2</v>
      </c>
      <c r="FB62" s="78">
        <f t="shared" si="172"/>
        <v>4.8677057541887201E-3</v>
      </c>
      <c r="FC62" s="78">
        <f t="shared" si="173"/>
        <v>4.9137181158019662E-3</v>
      </c>
      <c r="FD62" s="78">
        <f t="shared" si="174"/>
        <v>5.3923994390095535E-3</v>
      </c>
      <c r="FE62" s="78">
        <f t="shared" si="175"/>
        <v>4.9137181158019662E-3</v>
      </c>
      <c r="FF62" s="78">
        <f t="shared" si="176"/>
        <v>5.3923994390095535E-3</v>
      </c>
      <c r="FG62" s="78">
        <f t="shared" si="177"/>
        <v>4.9137181158019662E-3</v>
      </c>
      <c r="FH62" s="78">
        <f t="shared" si="178"/>
        <v>1.6239786232560904E-2</v>
      </c>
      <c r="FI62" s="78">
        <f t="shared" si="179"/>
        <v>5.0809421960695249E-3</v>
      </c>
      <c r="FJ62" s="78">
        <f t="shared" si="180"/>
        <v>5.5317528392325186E-3</v>
      </c>
      <c r="FK62" s="78">
        <f t="shared" si="181"/>
        <v>6.6695934360613707E-3</v>
      </c>
      <c r="FL62" s="78">
        <f t="shared" si="182"/>
        <v>6.6695934360613707E-3</v>
      </c>
      <c r="FM62" s="78">
        <f t="shared" si="183"/>
        <v>5.5317528392325186E-3</v>
      </c>
      <c r="FN62" s="78">
        <f t="shared" si="184"/>
        <v>9.0820559572912692E-3</v>
      </c>
      <c r="FO62" s="78">
        <f t="shared" si="185"/>
        <v>5.7699155712740511E-3</v>
      </c>
      <c r="FP62" s="78">
        <f t="shared" si="186"/>
        <v>5.489058012021924E-3</v>
      </c>
      <c r="FQ62" s="79">
        <f t="shared" si="187"/>
        <v>0.3447478881262101</v>
      </c>
      <c r="FR62" s="24">
        <f t="shared" si="188"/>
        <v>6.173714851630074E-3</v>
      </c>
      <c r="FS62" s="26">
        <f t="shared" si="189"/>
        <v>55.84123925567841</v>
      </c>
      <c r="FU62" s="33" t="s">
        <v>102</v>
      </c>
      <c r="FV62" s="33">
        <f>FV60-FV61</f>
        <v>52</v>
      </c>
      <c r="FY62" s="29" t="s">
        <v>101</v>
      </c>
      <c r="FZ62" s="14">
        <f>FS112</f>
        <v>55.194848949024859</v>
      </c>
      <c r="GE62" s="75" t="s">
        <v>188</v>
      </c>
      <c r="GF62" s="23">
        <f>FV62</f>
        <v>52</v>
      </c>
    </row>
    <row r="63" spans="1:230" ht="15" thickBot="1" x14ac:dyDescent="0.35">
      <c r="A63" s="35"/>
      <c r="B63" s="35"/>
      <c r="C63" s="35"/>
      <c r="D63" s="35"/>
      <c r="E63" s="35"/>
      <c r="F63" s="35"/>
      <c r="G63" s="35"/>
      <c r="H63" s="35"/>
      <c r="I63" s="35"/>
      <c r="J63" s="35"/>
      <c r="DP63" s="90" t="str">
        <f t="shared" si="134"/>
        <v>ECC04</v>
      </c>
      <c r="DQ63" s="77">
        <f t="shared" si="135"/>
        <v>1.8473868565501254E-2</v>
      </c>
      <c r="DR63" s="78">
        <f t="shared" si="136"/>
        <v>1.8473868565501254E-2</v>
      </c>
      <c r="DS63" s="78">
        <f t="shared" si="137"/>
        <v>1.2347429703260148E-2</v>
      </c>
      <c r="DT63" s="78">
        <f t="shared" si="138"/>
        <v>9.774024815967253E-3</v>
      </c>
      <c r="DU63" s="78">
        <f t="shared" si="139"/>
        <v>7.4889648255969657E-3</v>
      </c>
      <c r="DV63" s="78">
        <f t="shared" si="140"/>
        <v>1.3445024598718731E-2</v>
      </c>
      <c r="DW63" s="78">
        <f t="shared" si="141"/>
        <v>7.6141108292679159E-3</v>
      </c>
      <c r="DX63" s="78">
        <f t="shared" si="142"/>
        <v>6.7588632999061775E-3</v>
      </c>
      <c r="DY63" s="78">
        <f t="shared" si="143"/>
        <v>6.7588632999061775E-3</v>
      </c>
      <c r="DZ63" s="78">
        <f t="shared" si="144"/>
        <v>9.2054005334488292E-3</v>
      </c>
      <c r="EA63" s="78">
        <f t="shared" si="145"/>
        <v>9.2054005334488292E-3</v>
      </c>
      <c r="EB63" s="78">
        <f t="shared" si="146"/>
        <v>1.3972980573197357E-2</v>
      </c>
      <c r="EC63" s="78">
        <f t="shared" si="147"/>
        <v>1.3972980573197357E-2</v>
      </c>
      <c r="ED63" s="78">
        <f t="shared" si="148"/>
        <v>6.9313365665498467E-3</v>
      </c>
      <c r="EE63" s="78">
        <f t="shared" si="149"/>
        <v>6.9313365665498467E-3</v>
      </c>
      <c r="EF63" s="78">
        <f t="shared" si="150"/>
        <v>9.5540590771290082E-3</v>
      </c>
      <c r="EG63" s="78">
        <f t="shared" si="151"/>
        <v>9.5540590771290082E-3</v>
      </c>
      <c r="EH63" s="78">
        <f t="shared" si="152"/>
        <v>9.5058813026795974E-3</v>
      </c>
      <c r="EI63" s="78">
        <f t="shared" si="153"/>
        <v>9.5058813026795974E-3</v>
      </c>
      <c r="EJ63" s="78">
        <f t="shared" si="154"/>
        <v>9.5058813026795974E-3</v>
      </c>
      <c r="EK63" s="78">
        <f t="shared" si="155"/>
        <v>7.2318173357806166E-3</v>
      </c>
      <c r="EL63" s="78">
        <f t="shared" si="156"/>
        <v>1.0605838723984689E-2</v>
      </c>
      <c r="EM63" s="78">
        <f t="shared" si="157"/>
        <v>9.7596316923157615E-3</v>
      </c>
      <c r="EN63" s="78">
        <f t="shared" si="158"/>
        <v>7.5714831166228663E-3</v>
      </c>
      <c r="EO63" s="78">
        <f t="shared" si="159"/>
        <v>6.6117667497813531E-3</v>
      </c>
      <c r="EP63" s="78">
        <f t="shared" si="160"/>
        <v>1.0495559373631749E-2</v>
      </c>
      <c r="EQ63" s="78">
        <f t="shared" si="161"/>
        <v>1.1304547645455592E-2</v>
      </c>
      <c r="ER63" s="78">
        <f t="shared" si="162"/>
        <v>7.9331199365930208E-3</v>
      </c>
      <c r="ES63" s="78">
        <f t="shared" si="163"/>
        <v>1.0370206365153747E-2</v>
      </c>
      <c r="ET63" s="78">
        <f t="shared" si="164"/>
        <v>7.9331199365930208E-3</v>
      </c>
      <c r="EU63" s="78">
        <f t="shared" si="165"/>
        <v>7.9331199365930208E-3</v>
      </c>
      <c r="EV63" s="78">
        <f t="shared" si="166"/>
        <v>7.9331199365930208E-3</v>
      </c>
      <c r="EW63" s="78">
        <f t="shared" si="167"/>
        <v>7.9331199365930208E-3</v>
      </c>
      <c r="EX63" s="78">
        <f t="shared" si="168"/>
        <v>7.9331199365930208E-3</v>
      </c>
      <c r="EY63" s="78">
        <f t="shared" si="169"/>
        <v>7.9331199365930208E-3</v>
      </c>
      <c r="EZ63" s="78">
        <f t="shared" si="170"/>
        <v>7.9331199365930208E-3</v>
      </c>
      <c r="FA63" s="78">
        <f t="shared" si="171"/>
        <v>1.366118176655759E-2</v>
      </c>
      <c r="FB63" s="78">
        <f t="shared" si="172"/>
        <v>7.301558631283081E-3</v>
      </c>
      <c r="FC63" s="78">
        <f t="shared" si="173"/>
        <v>8.189530193003277E-3</v>
      </c>
      <c r="FD63" s="78">
        <f t="shared" si="174"/>
        <v>1.0784798878019107E-2</v>
      </c>
      <c r="FE63" s="78">
        <f t="shared" si="175"/>
        <v>8.189530193003277E-3</v>
      </c>
      <c r="FF63" s="78">
        <f t="shared" si="176"/>
        <v>1.0784798878019107E-2</v>
      </c>
      <c r="FG63" s="78">
        <f t="shared" si="177"/>
        <v>8.189530193003277E-3</v>
      </c>
      <c r="FH63" s="78">
        <f t="shared" si="178"/>
        <v>1.6239786232560904E-2</v>
      </c>
      <c r="FI63" s="78">
        <f t="shared" si="179"/>
        <v>8.4682369934492071E-3</v>
      </c>
      <c r="FJ63" s="78">
        <f t="shared" si="180"/>
        <v>1.1063505678465037E-2</v>
      </c>
      <c r="FK63" s="78">
        <f t="shared" si="181"/>
        <v>2.0008780308184114E-2</v>
      </c>
      <c r="FL63" s="78">
        <f t="shared" si="182"/>
        <v>2.0008780308184114E-2</v>
      </c>
      <c r="FM63" s="78">
        <f t="shared" si="183"/>
        <v>1.1063505678465037E-2</v>
      </c>
      <c r="FN63" s="78">
        <f t="shared" si="184"/>
        <v>1.8164111914582538E-2</v>
      </c>
      <c r="FO63" s="78">
        <f t="shared" si="185"/>
        <v>8.6548733569110775E-3</v>
      </c>
      <c r="FP63" s="78">
        <f t="shared" si="186"/>
        <v>8.2335870180328865E-3</v>
      </c>
      <c r="FQ63" s="79">
        <f t="shared" si="187"/>
        <v>0.5354021226295087</v>
      </c>
      <c r="FR63" s="24">
        <f t="shared" si="188"/>
        <v>9.774024815967253E-3</v>
      </c>
      <c r="FS63" s="26">
        <f t="shared" si="189"/>
        <v>54.778060493037991</v>
      </c>
      <c r="FU63" t="s">
        <v>326</v>
      </c>
      <c r="FV63" s="22">
        <f>HT55</f>
        <v>51.999999999999986</v>
      </c>
      <c r="FY63" s="30" t="s">
        <v>102</v>
      </c>
      <c r="FZ63" s="23">
        <f>FV62</f>
        <v>52</v>
      </c>
      <c r="GE63" s="30" t="s">
        <v>189</v>
      </c>
      <c r="GF63" s="14">
        <f>GF61*GF62</f>
        <v>46.800000000000004</v>
      </c>
      <c r="GG63" s="22"/>
    </row>
    <row r="64" spans="1:230" ht="15" thickBot="1" x14ac:dyDescent="0.35">
      <c r="A64" s="35"/>
      <c r="B64" s="35"/>
      <c r="C64" s="35"/>
      <c r="D64" s="35"/>
      <c r="E64" s="35"/>
      <c r="F64" s="35"/>
      <c r="G64" s="35"/>
      <c r="H64" s="35"/>
      <c r="I64" s="35"/>
      <c r="J64" s="35"/>
      <c r="DP64" s="90" t="str">
        <f t="shared" si="134"/>
        <v>ECC05</v>
      </c>
      <c r="DQ64" s="77">
        <f t="shared" si="135"/>
        <v>1.8473868565501254E-2</v>
      </c>
      <c r="DR64" s="78">
        <f t="shared" si="136"/>
        <v>1.8473868565501254E-2</v>
      </c>
      <c r="DS64" s="78">
        <f t="shared" si="137"/>
        <v>6.173714851630074E-3</v>
      </c>
      <c r="DT64" s="78">
        <f t="shared" si="138"/>
        <v>9.774024815967253E-3</v>
      </c>
      <c r="DU64" s="78">
        <f t="shared" si="139"/>
        <v>7.4889648255969657E-3</v>
      </c>
      <c r="DV64" s="78">
        <f t="shared" si="140"/>
        <v>6.7225122993593654E-3</v>
      </c>
      <c r="DW64" s="78">
        <f t="shared" si="141"/>
        <v>7.6141108292679159E-3</v>
      </c>
      <c r="DX64" s="78">
        <f t="shared" si="142"/>
        <v>5.0691474749296334E-3</v>
      </c>
      <c r="DY64" s="78">
        <f t="shared" si="143"/>
        <v>5.0691474749296334E-3</v>
      </c>
      <c r="DZ64" s="78">
        <f t="shared" si="144"/>
        <v>6.1369336889658859E-3</v>
      </c>
      <c r="EA64" s="78">
        <f t="shared" si="145"/>
        <v>6.1369336889658859E-3</v>
      </c>
      <c r="EB64" s="78">
        <f t="shared" si="146"/>
        <v>6.9864902865986785E-3</v>
      </c>
      <c r="EC64" s="78">
        <f t="shared" si="147"/>
        <v>6.9864902865986785E-3</v>
      </c>
      <c r="ED64" s="78">
        <f t="shared" si="148"/>
        <v>5.1985024249123855E-3</v>
      </c>
      <c r="EE64" s="78">
        <f t="shared" si="149"/>
        <v>5.1985024249123855E-3</v>
      </c>
      <c r="EF64" s="78">
        <f t="shared" si="150"/>
        <v>9.5540590771290082E-3</v>
      </c>
      <c r="EG64" s="78">
        <f t="shared" si="151"/>
        <v>9.5540590771290082E-3</v>
      </c>
      <c r="EH64" s="78">
        <f t="shared" si="152"/>
        <v>6.337254201786398E-3</v>
      </c>
      <c r="EI64" s="78">
        <f t="shared" si="153"/>
        <v>6.337254201786398E-3</v>
      </c>
      <c r="EJ64" s="78">
        <f t="shared" si="154"/>
        <v>6.337254201786398E-3</v>
      </c>
      <c r="EK64" s="78">
        <f t="shared" si="155"/>
        <v>5.4238630018354625E-3</v>
      </c>
      <c r="EL64" s="78">
        <f t="shared" si="156"/>
        <v>1.0605838723984689E-2</v>
      </c>
      <c r="EM64" s="78">
        <f t="shared" si="157"/>
        <v>9.7596316923157615E-3</v>
      </c>
      <c r="EN64" s="78">
        <f t="shared" si="158"/>
        <v>5.6786123374671501E-3</v>
      </c>
      <c r="EO64" s="78">
        <f t="shared" si="159"/>
        <v>5.2894133998250825E-3</v>
      </c>
      <c r="EP64" s="78">
        <f t="shared" si="160"/>
        <v>1.0495559373631749E-2</v>
      </c>
      <c r="EQ64" s="78">
        <f t="shared" si="161"/>
        <v>1.1304547645455592E-2</v>
      </c>
      <c r="ER64" s="78">
        <f t="shared" si="162"/>
        <v>5.9498399524447665E-3</v>
      </c>
      <c r="ES64" s="78">
        <f t="shared" si="163"/>
        <v>6.9134709101024983E-3</v>
      </c>
      <c r="ET64" s="78">
        <f t="shared" si="164"/>
        <v>5.9498399524447665E-3</v>
      </c>
      <c r="EU64" s="78">
        <f t="shared" si="165"/>
        <v>5.9498399524447665E-3</v>
      </c>
      <c r="EV64" s="78">
        <f t="shared" si="166"/>
        <v>5.9498399524447665E-3</v>
      </c>
      <c r="EW64" s="78">
        <f t="shared" si="167"/>
        <v>5.9498399524447665E-3</v>
      </c>
      <c r="EX64" s="78">
        <f t="shared" si="168"/>
        <v>5.9498399524447665E-3</v>
      </c>
      <c r="EY64" s="78">
        <f t="shared" si="169"/>
        <v>5.9498399524447665E-3</v>
      </c>
      <c r="EZ64" s="78">
        <f t="shared" si="170"/>
        <v>5.9498399524447665E-3</v>
      </c>
      <c r="FA64" s="78">
        <f t="shared" si="171"/>
        <v>1.366118176655759E-2</v>
      </c>
      <c r="FB64" s="78">
        <f t="shared" si="172"/>
        <v>5.8412469050264648E-3</v>
      </c>
      <c r="FC64" s="78">
        <f t="shared" si="173"/>
        <v>6.1421476447524577E-3</v>
      </c>
      <c r="FD64" s="78">
        <f t="shared" si="174"/>
        <v>7.1898659186794044E-3</v>
      </c>
      <c r="FE64" s="78">
        <f t="shared" si="175"/>
        <v>6.1421476447524577E-3</v>
      </c>
      <c r="FF64" s="78">
        <f t="shared" si="176"/>
        <v>7.1898659186794044E-3</v>
      </c>
      <c r="FG64" s="78">
        <f t="shared" si="177"/>
        <v>6.1421476447524577E-3</v>
      </c>
      <c r="FH64" s="78">
        <f t="shared" si="178"/>
        <v>1.6239786232560904E-2</v>
      </c>
      <c r="FI64" s="78">
        <f t="shared" si="179"/>
        <v>6.3511777450869058E-3</v>
      </c>
      <c r="FJ64" s="78">
        <f t="shared" si="180"/>
        <v>7.3756704523100245E-3</v>
      </c>
      <c r="FK64" s="78">
        <f t="shared" si="181"/>
        <v>1.0004390154092057E-2</v>
      </c>
      <c r="FL64" s="78">
        <f t="shared" si="182"/>
        <v>1.0004390154092057E-2</v>
      </c>
      <c r="FM64" s="78">
        <f t="shared" si="183"/>
        <v>7.3756704523100245E-3</v>
      </c>
      <c r="FN64" s="78">
        <f t="shared" si="184"/>
        <v>1.8164111914582538E-2</v>
      </c>
      <c r="FO64" s="78">
        <f t="shared" si="185"/>
        <v>6.9238986855288624E-3</v>
      </c>
      <c r="FP64" s="78">
        <f t="shared" si="186"/>
        <v>6.5868696144263097E-3</v>
      </c>
      <c r="FQ64" s="79">
        <f t="shared" si="187"/>
        <v>0.41402731881562049</v>
      </c>
      <c r="FR64" s="24">
        <f t="shared" si="188"/>
        <v>7.4889648255969657E-3</v>
      </c>
      <c r="FS64" s="26">
        <f t="shared" si="189"/>
        <v>55.284986437710671</v>
      </c>
      <c r="FY64" s="30" t="s">
        <v>107</v>
      </c>
      <c r="FZ64" s="23">
        <f>FZ62-FZ63</f>
        <v>3.1948489490248591</v>
      </c>
      <c r="GE64" s="30" t="s">
        <v>190</v>
      </c>
      <c r="GF64" s="23">
        <f>GF62-1</f>
        <v>51</v>
      </c>
    </row>
    <row r="65" spans="1:188" ht="15" thickBot="1" x14ac:dyDescent="0.35">
      <c r="A65" s="35"/>
      <c r="B65" s="35"/>
      <c r="C65" s="35"/>
      <c r="D65" s="35"/>
      <c r="E65" s="35"/>
      <c r="F65" s="35"/>
      <c r="G65" s="35"/>
      <c r="H65" s="35"/>
      <c r="I65" s="35"/>
      <c r="J65" s="35"/>
      <c r="DP65" s="90" t="str">
        <f t="shared" si="134"/>
        <v>ECC06</v>
      </c>
      <c r="DQ65" s="77">
        <f t="shared" si="135"/>
        <v>1.8473868565501254E-2</v>
      </c>
      <c r="DR65" s="78">
        <f t="shared" si="136"/>
        <v>1.8473868565501254E-2</v>
      </c>
      <c r="DS65" s="78">
        <f t="shared" si="137"/>
        <v>1.852114455489022E-2</v>
      </c>
      <c r="DT65" s="78">
        <f t="shared" si="138"/>
        <v>9.774024815967253E-3</v>
      </c>
      <c r="DU65" s="78">
        <f t="shared" si="139"/>
        <v>1.4977929651193931E-2</v>
      </c>
      <c r="DV65" s="78">
        <f t="shared" si="140"/>
        <v>1.3445024598718731E-2</v>
      </c>
      <c r="DW65" s="78">
        <f t="shared" si="141"/>
        <v>7.6141108292679159E-3</v>
      </c>
      <c r="DX65" s="78">
        <f t="shared" si="142"/>
        <v>1.0138294949859267E-2</v>
      </c>
      <c r="DY65" s="78">
        <f t="shared" si="143"/>
        <v>1.0138294949859267E-2</v>
      </c>
      <c r="DZ65" s="78">
        <f t="shared" si="144"/>
        <v>1.8410801066897658E-2</v>
      </c>
      <c r="EA65" s="78">
        <f t="shared" si="145"/>
        <v>1.8410801066897658E-2</v>
      </c>
      <c r="EB65" s="78">
        <f t="shared" si="146"/>
        <v>1.3972980573197357E-2</v>
      </c>
      <c r="EC65" s="78">
        <f t="shared" si="147"/>
        <v>1.3972980573197357E-2</v>
      </c>
      <c r="ED65" s="78">
        <f t="shared" si="148"/>
        <v>1.0397004849824771E-2</v>
      </c>
      <c r="EE65" s="78">
        <f t="shared" si="149"/>
        <v>1.0397004849824771E-2</v>
      </c>
      <c r="EF65" s="78">
        <f t="shared" si="150"/>
        <v>9.5540590771290082E-3</v>
      </c>
      <c r="EG65" s="78">
        <f t="shared" si="151"/>
        <v>9.5540590771290082E-3</v>
      </c>
      <c r="EH65" s="78">
        <f t="shared" si="152"/>
        <v>1.9011762605359195E-2</v>
      </c>
      <c r="EI65" s="78">
        <f t="shared" si="153"/>
        <v>1.9011762605359195E-2</v>
      </c>
      <c r="EJ65" s="78">
        <f t="shared" si="154"/>
        <v>1.9011762605359195E-2</v>
      </c>
      <c r="EK65" s="78">
        <f t="shared" si="155"/>
        <v>1.0847726003670925E-2</v>
      </c>
      <c r="EL65" s="78">
        <f t="shared" si="156"/>
        <v>1.0605838723984689E-2</v>
      </c>
      <c r="EM65" s="78">
        <f t="shared" si="157"/>
        <v>9.7596316923157615E-3</v>
      </c>
      <c r="EN65" s="78">
        <f t="shared" si="158"/>
        <v>1.13572246749343E-2</v>
      </c>
      <c r="EO65" s="78">
        <f t="shared" si="159"/>
        <v>8.8156889997084709E-3</v>
      </c>
      <c r="EP65" s="78">
        <f t="shared" si="160"/>
        <v>1.0495559373631749E-2</v>
      </c>
      <c r="EQ65" s="78">
        <f t="shared" si="161"/>
        <v>1.1304547645455592E-2</v>
      </c>
      <c r="ER65" s="78">
        <f t="shared" si="162"/>
        <v>1.1899679904889533E-2</v>
      </c>
      <c r="ES65" s="78">
        <f t="shared" si="163"/>
        <v>2.0740412730307495E-2</v>
      </c>
      <c r="ET65" s="78">
        <f t="shared" si="164"/>
        <v>1.1899679904889533E-2</v>
      </c>
      <c r="EU65" s="78">
        <f t="shared" si="165"/>
        <v>1.1899679904889533E-2</v>
      </c>
      <c r="EV65" s="78">
        <f t="shared" si="166"/>
        <v>1.1899679904889533E-2</v>
      </c>
      <c r="EW65" s="78">
        <f t="shared" si="167"/>
        <v>1.1899679904889533E-2</v>
      </c>
      <c r="EX65" s="78">
        <f t="shared" si="168"/>
        <v>1.1899679904889533E-2</v>
      </c>
      <c r="EY65" s="78">
        <f t="shared" si="169"/>
        <v>1.1899679904889533E-2</v>
      </c>
      <c r="EZ65" s="78">
        <f t="shared" si="170"/>
        <v>1.1899679904889533E-2</v>
      </c>
      <c r="FA65" s="78">
        <f t="shared" si="171"/>
        <v>1.366118176655759E-2</v>
      </c>
      <c r="FB65" s="78">
        <f t="shared" si="172"/>
        <v>9.7354115083774402E-3</v>
      </c>
      <c r="FC65" s="78">
        <f t="shared" si="173"/>
        <v>1.2284295289504915E-2</v>
      </c>
      <c r="FD65" s="78">
        <f t="shared" si="174"/>
        <v>2.1569597756038214E-2</v>
      </c>
      <c r="FE65" s="78">
        <f t="shared" si="175"/>
        <v>1.2284295289504915E-2</v>
      </c>
      <c r="FF65" s="78">
        <f t="shared" si="176"/>
        <v>2.1569597756038214E-2</v>
      </c>
      <c r="FG65" s="78">
        <f t="shared" si="177"/>
        <v>1.2284295289504915E-2</v>
      </c>
      <c r="FH65" s="78">
        <f t="shared" si="178"/>
        <v>1.6239786232560904E-2</v>
      </c>
      <c r="FI65" s="78">
        <f t="shared" si="179"/>
        <v>1.2702355490173812E-2</v>
      </c>
      <c r="FJ65" s="78">
        <f t="shared" si="180"/>
        <v>2.2127011356930074E-2</v>
      </c>
      <c r="FK65" s="78">
        <f t="shared" si="181"/>
        <v>2.0008780308184114E-2</v>
      </c>
      <c r="FL65" s="78">
        <f t="shared" si="182"/>
        <v>2.0008780308184114E-2</v>
      </c>
      <c r="FM65" s="78">
        <f t="shared" si="183"/>
        <v>2.2127011356930074E-2</v>
      </c>
      <c r="FN65" s="78">
        <f t="shared" si="184"/>
        <v>1.8164111914582538E-2</v>
      </c>
      <c r="FO65" s="78">
        <f t="shared" si="185"/>
        <v>1.1539831142548102E-2</v>
      </c>
      <c r="FP65" s="78">
        <f t="shared" si="186"/>
        <v>1.0978116024043848E-2</v>
      </c>
      <c r="FQ65" s="79">
        <f t="shared" si="187"/>
        <v>0.72967006830372316</v>
      </c>
      <c r="FR65" s="24">
        <f t="shared" si="188"/>
        <v>1.3445024598718731E-2</v>
      </c>
      <c r="FS65" s="26">
        <f t="shared" si="189"/>
        <v>54.270638402049372</v>
      </c>
      <c r="FY65" s="30" t="s">
        <v>103</v>
      </c>
      <c r="FZ65" s="23">
        <f>FZ63-1</f>
        <v>51</v>
      </c>
      <c r="GE65" s="31" t="s">
        <v>105</v>
      </c>
      <c r="GF65" s="31">
        <f>GF63/GF64</f>
        <v>0.91764705882352948</v>
      </c>
    </row>
    <row r="66" spans="1:188" ht="15" thickBot="1" x14ac:dyDescent="0.35">
      <c r="A66" s="35"/>
      <c r="B66" s="35"/>
      <c r="C66" s="35"/>
      <c r="D66" s="35"/>
      <c r="E66" s="35"/>
      <c r="F66" s="35"/>
      <c r="G66" s="35"/>
      <c r="H66" s="35"/>
      <c r="I66" s="35"/>
      <c r="J66" s="35"/>
      <c r="DP66" s="90" t="str">
        <f t="shared" si="134"/>
        <v>ECC07</v>
      </c>
      <c r="DQ66" s="77">
        <f t="shared" si="135"/>
        <v>1.8473868565501254E-2</v>
      </c>
      <c r="DR66" s="78">
        <f t="shared" si="136"/>
        <v>1.8473868565501254E-2</v>
      </c>
      <c r="DS66" s="78">
        <f t="shared" si="137"/>
        <v>6.173714851630074E-3</v>
      </c>
      <c r="DT66" s="78">
        <f t="shared" si="138"/>
        <v>9.774024815967253E-3</v>
      </c>
      <c r="DU66" s="78">
        <f t="shared" si="139"/>
        <v>7.4889648255969657E-3</v>
      </c>
      <c r="DV66" s="78">
        <f t="shared" si="140"/>
        <v>1.3445024598718731E-2</v>
      </c>
      <c r="DW66" s="78">
        <f t="shared" si="141"/>
        <v>7.6141108292679159E-3</v>
      </c>
      <c r="DX66" s="78">
        <f t="shared" si="142"/>
        <v>5.0691474749296334E-3</v>
      </c>
      <c r="DY66" s="78">
        <f t="shared" si="143"/>
        <v>5.0691474749296334E-3</v>
      </c>
      <c r="DZ66" s="78">
        <f t="shared" si="144"/>
        <v>6.1369336889658859E-3</v>
      </c>
      <c r="EA66" s="78">
        <f t="shared" si="145"/>
        <v>6.1369336889658859E-3</v>
      </c>
      <c r="EB66" s="78">
        <f t="shared" si="146"/>
        <v>6.9864902865986785E-3</v>
      </c>
      <c r="EC66" s="78">
        <f t="shared" si="147"/>
        <v>6.9864902865986785E-3</v>
      </c>
      <c r="ED66" s="78">
        <f t="shared" si="148"/>
        <v>5.1985024249123855E-3</v>
      </c>
      <c r="EE66" s="78">
        <f t="shared" si="149"/>
        <v>5.1985024249123855E-3</v>
      </c>
      <c r="EF66" s="78">
        <f t="shared" si="150"/>
        <v>9.5540590771290082E-3</v>
      </c>
      <c r="EG66" s="78">
        <f t="shared" si="151"/>
        <v>9.5540590771290082E-3</v>
      </c>
      <c r="EH66" s="78">
        <f t="shared" si="152"/>
        <v>6.337254201786398E-3</v>
      </c>
      <c r="EI66" s="78">
        <f t="shared" si="153"/>
        <v>6.337254201786398E-3</v>
      </c>
      <c r="EJ66" s="78">
        <f t="shared" si="154"/>
        <v>6.337254201786398E-3</v>
      </c>
      <c r="EK66" s="78">
        <f t="shared" si="155"/>
        <v>5.4238630018354625E-3</v>
      </c>
      <c r="EL66" s="78">
        <f t="shared" si="156"/>
        <v>1.0605838723984689E-2</v>
      </c>
      <c r="EM66" s="78">
        <f t="shared" si="157"/>
        <v>9.7596316923157615E-3</v>
      </c>
      <c r="EN66" s="78">
        <f t="shared" si="158"/>
        <v>5.6786123374671501E-3</v>
      </c>
      <c r="EO66" s="78">
        <f t="shared" si="159"/>
        <v>5.2894133998250825E-3</v>
      </c>
      <c r="EP66" s="78">
        <f t="shared" si="160"/>
        <v>1.0495559373631749E-2</v>
      </c>
      <c r="EQ66" s="78">
        <f t="shared" si="161"/>
        <v>1.1304547645455592E-2</v>
      </c>
      <c r="ER66" s="78">
        <f t="shared" si="162"/>
        <v>5.9498399524447665E-3</v>
      </c>
      <c r="ES66" s="78">
        <f t="shared" si="163"/>
        <v>6.9134709101024983E-3</v>
      </c>
      <c r="ET66" s="78">
        <f t="shared" si="164"/>
        <v>5.9498399524447665E-3</v>
      </c>
      <c r="EU66" s="78">
        <f t="shared" si="165"/>
        <v>5.9498399524447665E-3</v>
      </c>
      <c r="EV66" s="78">
        <f t="shared" si="166"/>
        <v>5.9498399524447665E-3</v>
      </c>
      <c r="EW66" s="78">
        <f t="shared" si="167"/>
        <v>5.9498399524447665E-3</v>
      </c>
      <c r="EX66" s="78">
        <f t="shared" si="168"/>
        <v>5.9498399524447665E-3</v>
      </c>
      <c r="EY66" s="78">
        <f t="shared" si="169"/>
        <v>5.9498399524447665E-3</v>
      </c>
      <c r="EZ66" s="78">
        <f t="shared" si="170"/>
        <v>5.9498399524447665E-3</v>
      </c>
      <c r="FA66" s="78">
        <f t="shared" si="171"/>
        <v>1.366118176655759E-2</v>
      </c>
      <c r="FB66" s="78">
        <f t="shared" si="172"/>
        <v>5.8412469050264648E-3</v>
      </c>
      <c r="FC66" s="78">
        <f t="shared" si="173"/>
        <v>6.1421476447524577E-3</v>
      </c>
      <c r="FD66" s="78">
        <f t="shared" si="174"/>
        <v>7.1898659186794044E-3</v>
      </c>
      <c r="FE66" s="78">
        <f t="shared" si="175"/>
        <v>6.1421476447524577E-3</v>
      </c>
      <c r="FF66" s="78">
        <f t="shared" si="176"/>
        <v>7.1898659186794044E-3</v>
      </c>
      <c r="FG66" s="78">
        <f t="shared" si="177"/>
        <v>6.1421476447524577E-3</v>
      </c>
      <c r="FH66" s="78">
        <f t="shared" si="178"/>
        <v>1.6239786232560904E-2</v>
      </c>
      <c r="FI66" s="78">
        <f t="shared" si="179"/>
        <v>6.3511777450869058E-3</v>
      </c>
      <c r="FJ66" s="78">
        <f t="shared" si="180"/>
        <v>7.3756704523100245E-3</v>
      </c>
      <c r="FK66" s="78">
        <f t="shared" si="181"/>
        <v>1.0004390154092057E-2</v>
      </c>
      <c r="FL66" s="78">
        <f t="shared" si="182"/>
        <v>1.0004390154092057E-2</v>
      </c>
      <c r="FM66" s="78">
        <f t="shared" si="183"/>
        <v>7.3756704523100245E-3</v>
      </c>
      <c r="FN66" s="78">
        <f t="shared" si="184"/>
        <v>1.8164111914582538E-2</v>
      </c>
      <c r="FO66" s="78">
        <f t="shared" si="185"/>
        <v>6.9238986855288624E-3</v>
      </c>
      <c r="FP66" s="78">
        <f t="shared" si="186"/>
        <v>6.5868696144263097E-3</v>
      </c>
      <c r="FQ66" s="79">
        <f t="shared" si="187"/>
        <v>0.42074983111497977</v>
      </c>
      <c r="FR66" s="24">
        <f t="shared" si="188"/>
        <v>7.6141108292679159E-3</v>
      </c>
      <c r="FS66" s="26">
        <f t="shared" si="189"/>
        <v>55.259220748095437</v>
      </c>
      <c r="FY66" s="33" t="s">
        <v>108</v>
      </c>
      <c r="FZ66" s="33">
        <f>FZ64/FZ65</f>
        <v>6.2644097039703125E-2</v>
      </c>
    </row>
    <row r="67" spans="1:188" ht="15" thickBot="1" x14ac:dyDescent="0.35">
      <c r="A67" s="35"/>
      <c r="B67" s="35"/>
      <c r="C67" s="35"/>
      <c r="D67" s="35"/>
      <c r="E67" s="35"/>
      <c r="F67" s="35"/>
      <c r="G67" s="35"/>
      <c r="H67" s="35"/>
      <c r="I67" s="35"/>
      <c r="J67" s="35"/>
      <c r="DP67" s="90" t="str">
        <f t="shared" si="134"/>
        <v>ECC08</v>
      </c>
      <c r="DQ67" s="77">
        <f t="shared" si="135"/>
        <v>1.8473868565501254E-2</v>
      </c>
      <c r="DR67" s="78">
        <f t="shared" si="136"/>
        <v>1.8473868565501254E-2</v>
      </c>
      <c r="DS67" s="78">
        <f t="shared" si="137"/>
        <v>3.0868574258150372E-2</v>
      </c>
      <c r="DT67" s="78">
        <f t="shared" si="138"/>
        <v>2.9322074447901761E-2</v>
      </c>
      <c r="DU67" s="78">
        <f t="shared" si="139"/>
        <v>2.9955859302387863E-2</v>
      </c>
      <c r="DV67" s="78">
        <f t="shared" si="140"/>
        <v>2.6890049197437461E-2</v>
      </c>
      <c r="DW67" s="78">
        <f t="shared" si="141"/>
        <v>3.0456443317071664E-2</v>
      </c>
      <c r="DX67" s="78">
        <f t="shared" si="142"/>
        <v>2.0276589899718533E-2</v>
      </c>
      <c r="DY67" s="78">
        <f t="shared" si="143"/>
        <v>2.0276589899718533E-2</v>
      </c>
      <c r="DZ67" s="78">
        <f t="shared" si="144"/>
        <v>1.8410801066897658E-2</v>
      </c>
      <c r="EA67" s="78">
        <f t="shared" si="145"/>
        <v>1.8410801066897658E-2</v>
      </c>
      <c r="EB67" s="78">
        <f t="shared" si="146"/>
        <v>1.3972980573197357E-2</v>
      </c>
      <c r="EC67" s="78">
        <f t="shared" si="147"/>
        <v>1.3972980573197357E-2</v>
      </c>
      <c r="ED67" s="78">
        <f t="shared" si="148"/>
        <v>2.0794009699649542E-2</v>
      </c>
      <c r="EE67" s="78">
        <f t="shared" si="149"/>
        <v>2.0794009699649542E-2</v>
      </c>
      <c r="EF67" s="78">
        <f t="shared" si="150"/>
        <v>9.5540590771290082E-3</v>
      </c>
      <c r="EG67" s="78">
        <f t="shared" si="151"/>
        <v>9.5540590771290082E-3</v>
      </c>
      <c r="EH67" s="78">
        <f t="shared" si="152"/>
        <v>1.9011762605359195E-2</v>
      </c>
      <c r="EI67" s="78">
        <f t="shared" si="153"/>
        <v>1.9011762605359195E-2</v>
      </c>
      <c r="EJ67" s="78">
        <f t="shared" si="154"/>
        <v>1.9011762605359195E-2</v>
      </c>
      <c r="EK67" s="78">
        <f t="shared" si="155"/>
        <v>2.169545200734185E-2</v>
      </c>
      <c r="EL67" s="78">
        <f t="shared" si="156"/>
        <v>1.0605838723984689E-2</v>
      </c>
      <c r="EM67" s="78">
        <f t="shared" si="157"/>
        <v>9.7596316923157615E-3</v>
      </c>
      <c r="EN67" s="78">
        <f t="shared" si="158"/>
        <v>2.2714449349868601E-2</v>
      </c>
      <c r="EO67" s="78">
        <f t="shared" si="159"/>
        <v>2.6447066999125413E-2</v>
      </c>
      <c r="EP67" s="78">
        <f t="shared" si="160"/>
        <v>1.0495559373631749E-2</v>
      </c>
      <c r="EQ67" s="78">
        <f t="shared" si="161"/>
        <v>1.1304547645455592E-2</v>
      </c>
      <c r="ER67" s="78">
        <f t="shared" si="162"/>
        <v>2.3799359809779066E-2</v>
      </c>
      <c r="ES67" s="78">
        <f t="shared" si="163"/>
        <v>2.0740412730307495E-2</v>
      </c>
      <c r="ET67" s="78">
        <f t="shared" si="164"/>
        <v>2.3799359809779066E-2</v>
      </c>
      <c r="EU67" s="78">
        <f t="shared" si="165"/>
        <v>2.3799359809779066E-2</v>
      </c>
      <c r="EV67" s="78">
        <f t="shared" si="166"/>
        <v>2.3799359809779066E-2</v>
      </c>
      <c r="EW67" s="78">
        <f t="shared" si="167"/>
        <v>2.3799359809779066E-2</v>
      </c>
      <c r="EX67" s="78">
        <f t="shared" si="168"/>
        <v>2.3799359809779066E-2</v>
      </c>
      <c r="EY67" s="78">
        <f t="shared" si="169"/>
        <v>2.3799359809779066E-2</v>
      </c>
      <c r="EZ67" s="78">
        <f t="shared" si="170"/>
        <v>2.3799359809779066E-2</v>
      </c>
      <c r="FA67" s="78">
        <f t="shared" si="171"/>
        <v>1.366118176655759E-2</v>
      </c>
      <c r="FB67" s="78">
        <f t="shared" si="172"/>
        <v>2.9206234525132324E-2</v>
      </c>
      <c r="FC67" s="78">
        <f t="shared" si="173"/>
        <v>2.4568590579009831E-2</v>
      </c>
      <c r="FD67" s="78">
        <f t="shared" si="174"/>
        <v>2.1569597756038214E-2</v>
      </c>
      <c r="FE67" s="78">
        <f t="shared" si="175"/>
        <v>2.4568590579009831E-2</v>
      </c>
      <c r="FF67" s="78">
        <f t="shared" si="176"/>
        <v>2.1569597756038214E-2</v>
      </c>
      <c r="FG67" s="78">
        <f t="shared" si="177"/>
        <v>2.4568590579009831E-2</v>
      </c>
      <c r="FH67" s="78">
        <f t="shared" si="178"/>
        <v>1.6239786232560904E-2</v>
      </c>
      <c r="FI67" s="78">
        <f t="shared" si="179"/>
        <v>2.5404710980347623E-2</v>
      </c>
      <c r="FJ67" s="78">
        <f t="shared" si="180"/>
        <v>2.2127011356930074E-2</v>
      </c>
      <c r="FK67" s="78">
        <f t="shared" si="181"/>
        <v>2.0008780308184114E-2</v>
      </c>
      <c r="FL67" s="78">
        <f t="shared" si="182"/>
        <v>2.0008780308184114E-2</v>
      </c>
      <c r="FM67" s="78">
        <f t="shared" si="183"/>
        <v>2.2127011356930074E-2</v>
      </c>
      <c r="FN67" s="78">
        <f t="shared" si="184"/>
        <v>1.8164111914582538E-2</v>
      </c>
      <c r="FO67" s="78">
        <f t="shared" si="185"/>
        <v>3.461949342764431E-2</v>
      </c>
      <c r="FP67" s="78">
        <f t="shared" si="186"/>
        <v>3.2934348072131546E-2</v>
      </c>
      <c r="FQ67" s="79">
        <f t="shared" si="187"/>
        <v>1.1029971606017686</v>
      </c>
      <c r="FR67" s="24">
        <f t="shared" si="188"/>
        <v>2.0276589899718533E-2</v>
      </c>
      <c r="FS67" s="26">
        <f t="shared" si="189"/>
        <v>54.397567147968978</v>
      </c>
    </row>
    <row r="68" spans="1:188" ht="15" thickBot="1" x14ac:dyDescent="0.35">
      <c r="A68" s="35"/>
      <c r="B68" s="35"/>
      <c r="C68" s="35"/>
      <c r="D68" s="35"/>
      <c r="E68" s="35"/>
      <c r="F68" s="35"/>
      <c r="G68" s="35"/>
      <c r="H68" s="35"/>
      <c r="I68" s="35"/>
      <c r="J68" s="35"/>
      <c r="DP68" s="91" t="str">
        <f t="shared" si="134"/>
        <v>POC01</v>
      </c>
      <c r="DQ68" s="77">
        <f t="shared" si="135"/>
        <v>1.8473868565501254E-2</v>
      </c>
      <c r="DR68" s="78">
        <f t="shared" si="136"/>
        <v>1.8473868565501254E-2</v>
      </c>
      <c r="DS68" s="78">
        <f t="shared" si="137"/>
        <v>3.0868574258150372E-2</v>
      </c>
      <c r="DT68" s="78">
        <f t="shared" si="138"/>
        <v>2.9322074447901761E-2</v>
      </c>
      <c r="DU68" s="78">
        <f t="shared" si="139"/>
        <v>2.9955859302387863E-2</v>
      </c>
      <c r="DV68" s="78">
        <f t="shared" si="140"/>
        <v>2.6890049197437461E-2</v>
      </c>
      <c r="DW68" s="78">
        <f t="shared" si="141"/>
        <v>3.0456443317071664E-2</v>
      </c>
      <c r="DX68" s="78">
        <f t="shared" si="142"/>
        <v>2.0276589899718533E-2</v>
      </c>
      <c r="DY68" s="78">
        <f t="shared" si="143"/>
        <v>2.0276589899718533E-2</v>
      </c>
      <c r="DZ68" s="78">
        <f t="shared" si="144"/>
        <v>1.8410801066897658E-2</v>
      </c>
      <c r="EA68" s="78">
        <f t="shared" si="145"/>
        <v>1.8410801066897658E-2</v>
      </c>
      <c r="EB68" s="78">
        <f t="shared" si="146"/>
        <v>1.3972980573197357E-2</v>
      </c>
      <c r="EC68" s="78">
        <f t="shared" si="147"/>
        <v>1.3972980573197357E-2</v>
      </c>
      <c r="ED68" s="78">
        <f t="shared" si="148"/>
        <v>2.0794009699649542E-2</v>
      </c>
      <c r="EE68" s="78">
        <f t="shared" si="149"/>
        <v>2.0794009699649542E-2</v>
      </c>
      <c r="EF68" s="78">
        <f t="shared" si="150"/>
        <v>9.5540590771290082E-3</v>
      </c>
      <c r="EG68" s="78">
        <f t="shared" si="151"/>
        <v>9.5540590771290082E-3</v>
      </c>
      <c r="EH68" s="78">
        <f t="shared" si="152"/>
        <v>1.9011762605359195E-2</v>
      </c>
      <c r="EI68" s="78">
        <f t="shared" si="153"/>
        <v>1.9011762605359195E-2</v>
      </c>
      <c r="EJ68" s="78">
        <f t="shared" si="154"/>
        <v>1.9011762605359195E-2</v>
      </c>
      <c r="EK68" s="78">
        <f t="shared" si="155"/>
        <v>2.169545200734185E-2</v>
      </c>
      <c r="EL68" s="78">
        <f t="shared" si="156"/>
        <v>1.0605838723984689E-2</v>
      </c>
      <c r="EM68" s="78">
        <f t="shared" si="157"/>
        <v>9.7596316923157615E-3</v>
      </c>
      <c r="EN68" s="78">
        <f t="shared" si="158"/>
        <v>2.2714449349868601E-2</v>
      </c>
      <c r="EO68" s="78">
        <f t="shared" si="159"/>
        <v>2.6447066999125413E-2</v>
      </c>
      <c r="EP68" s="78">
        <f t="shared" si="160"/>
        <v>1.0495559373631749E-2</v>
      </c>
      <c r="EQ68" s="78">
        <f t="shared" si="161"/>
        <v>1.1304547645455592E-2</v>
      </c>
      <c r="ER68" s="78">
        <f t="shared" si="162"/>
        <v>2.3799359809779066E-2</v>
      </c>
      <c r="ES68" s="78">
        <f t="shared" si="163"/>
        <v>2.0740412730307495E-2</v>
      </c>
      <c r="ET68" s="78">
        <f t="shared" si="164"/>
        <v>2.3799359809779066E-2</v>
      </c>
      <c r="EU68" s="78">
        <f t="shared" si="165"/>
        <v>2.3799359809779066E-2</v>
      </c>
      <c r="EV68" s="78">
        <f t="shared" si="166"/>
        <v>2.3799359809779066E-2</v>
      </c>
      <c r="EW68" s="78">
        <f t="shared" si="167"/>
        <v>2.3799359809779066E-2</v>
      </c>
      <c r="EX68" s="78">
        <f t="shared" si="168"/>
        <v>2.3799359809779066E-2</v>
      </c>
      <c r="EY68" s="78">
        <f t="shared" si="169"/>
        <v>2.3799359809779066E-2</v>
      </c>
      <c r="EZ68" s="78">
        <f t="shared" si="170"/>
        <v>2.3799359809779066E-2</v>
      </c>
      <c r="FA68" s="78">
        <f t="shared" si="171"/>
        <v>1.366118176655759E-2</v>
      </c>
      <c r="FB68" s="78">
        <f t="shared" si="172"/>
        <v>2.9206234525132324E-2</v>
      </c>
      <c r="FC68" s="78">
        <f t="shared" si="173"/>
        <v>2.4568590579009831E-2</v>
      </c>
      <c r="FD68" s="78">
        <f t="shared" si="174"/>
        <v>2.1569597756038214E-2</v>
      </c>
      <c r="FE68" s="78">
        <f t="shared" si="175"/>
        <v>2.4568590579009831E-2</v>
      </c>
      <c r="FF68" s="78">
        <f t="shared" si="176"/>
        <v>2.1569597756038214E-2</v>
      </c>
      <c r="FG68" s="78">
        <f t="shared" si="177"/>
        <v>2.4568590579009831E-2</v>
      </c>
      <c r="FH68" s="78">
        <f t="shared" si="178"/>
        <v>1.6239786232560904E-2</v>
      </c>
      <c r="FI68" s="78">
        <f t="shared" si="179"/>
        <v>2.5404710980347623E-2</v>
      </c>
      <c r="FJ68" s="78">
        <f t="shared" si="180"/>
        <v>2.2127011356930074E-2</v>
      </c>
      <c r="FK68" s="78">
        <f t="shared" si="181"/>
        <v>2.0008780308184114E-2</v>
      </c>
      <c r="FL68" s="78">
        <f t="shared" si="182"/>
        <v>2.0008780308184114E-2</v>
      </c>
      <c r="FM68" s="78">
        <f t="shared" si="183"/>
        <v>2.2127011356930074E-2</v>
      </c>
      <c r="FN68" s="78">
        <f t="shared" si="184"/>
        <v>1.8164111914582538E-2</v>
      </c>
      <c r="FO68" s="78">
        <f t="shared" si="185"/>
        <v>3.461949342764431E-2</v>
      </c>
      <c r="FP68" s="78">
        <f t="shared" si="186"/>
        <v>3.2934348072131546E-2</v>
      </c>
      <c r="FQ68" s="79">
        <f t="shared" si="187"/>
        <v>1.1029971606017686</v>
      </c>
      <c r="FR68" s="24">
        <f t="shared" si="188"/>
        <v>2.0276589899718533E-2</v>
      </c>
      <c r="FS68" s="26">
        <f t="shared" si="189"/>
        <v>54.397567147968978</v>
      </c>
    </row>
    <row r="69" spans="1:188" ht="15" thickBot="1" x14ac:dyDescent="0.35">
      <c r="A69" s="35"/>
      <c r="B69" s="35"/>
      <c r="C69" s="35"/>
      <c r="D69" s="35"/>
      <c r="E69" s="35"/>
      <c r="F69" s="35"/>
      <c r="G69" s="35"/>
      <c r="H69" s="35"/>
      <c r="I69" s="35"/>
      <c r="J69" s="35"/>
      <c r="DP69" s="91" t="str">
        <f t="shared" si="134"/>
        <v>POC02</v>
      </c>
      <c r="DQ69" s="77">
        <f t="shared" si="135"/>
        <v>1.8473868565501254E-2</v>
      </c>
      <c r="DR69" s="78">
        <f t="shared" si="136"/>
        <v>1.8473868565501254E-2</v>
      </c>
      <c r="DS69" s="78">
        <f t="shared" si="137"/>
        <v>2.4694859406520296E-2</v>
      </c>
      <c r="DT69" s="78">
        <f t="shared" si="138"/>
        <v>1.9548049631934506E-2</v>
      </c>
      <c r="DU69" s="78">
        <f t="shared" si="139"/>
        <v>2.2466894476790896E-2</v>
      </c>
      <c r="DV69" s="78">
        <f t="shared" si="140"/>
        <v>1.3445024598718731E-2</v>
      </c>
      <c r="DW69" s="78">
        <f t="shared" si="141"/>
        <v>2.2842332487803749E-2</v>
      </c>
      <c r="DX69" s="78">
        <f t="shared" si="142"/>
        <v>2.0276589899718533E-2</v>
      </c>
      <c r="DY69" s="78">
        <f t="shared" si="143"/>
        <v>2.0276589899718533E-2</v>
      </c>
      <c r="DZ69" s="78">
        <f t="shared" si="144"/>
        <v>1.8410801066897658E-2</v>
      </c>
      <c r="EA69" s="78">
        <f t="shared" si="145"/>
        <v>1.8410801066897658E-2</v>
      </c>
      <c r="EB69" s="78">
        <f t="shared" si="146"/>
        <v>1.3972980573197357E-2</v>
      </c>
      <c r="EC69" s="78">
        <f t="shared" si="147"/>
        <v>1.3972980573197357E-2</v>
      </c>
      <c r="ED69" s="78">
        <f t="shared" si="148"/>
        <v>2.0794009699649542E-2</v>
      </c>
      <c r="EE69" s="78">
        <f t="shared" si="149"/>
        <v>2.0794009699649542E-2</v>
      </c>
      <c r="EF69" s="78">
        <f t="shared" si="150"/>
        <v>9.5540590771290082E-3</v>
      </c>
      <c r="EG69" s="78">
        <f t="shared" si="151"/>
        <v>9.5540590771290082E-3</v>
      </c>
      <c r="EH69" s="78">
        <f t="shared" si="152"/>
        <v>1.9011762605359195E-2</v>
      </c>
      <c r="EI69" s="78">
        <f t="shared" si="153"/>
        <v>1.9011762605359195E-2</v>
      </c>
      <c r="EJ69" s="78">
        <f t="shared" si="154"/>
        <v>1.9011762605359195E-2</v>
      </c>
      <c r="EK69" s="78">
        <f t="shared" si="155"/>
        <v>2.169545200734185E-2</v>
      </c>
      <c r="EL69" s="78">
        <f t="shared" si="156"/>
        <v>1.0605838723984689E-2</v>
      </c>
      <c r="EM69" s="78">
        <f t="shared" si="157"/>
        <v>9.7596316923157615E-3</v>
      </c>
      <c r="EN69" s="78">
        <f t="shared" si="158"/>
        <v>2.2714449349868601E-2</v>
      </c>
      <c r="EO69" s="78">
        <f t="shared" si="159"/>
        <v>1.3223533499562706E-2</v>
      </c>
      <c r="EP69" s="78">
        <f t="shared" si="160"/>
        <v>1.0495559373631749E-2</v>
      </c>
      <c r="EQ69" s="78">
        <f t="shared" si="161"/>
        <v>1.1304547645455592E-2</v>
      </c>
      <c r="ER69" s="78">
        <f t="shared" si="162"/>
        <v>2.3799359809779066E-2</v>
      </c>
      <c r="ES69" s="78">
        <f t="shared" si="163"/>
        <v>2.0740412730307495E-2</v>
      </c>
      <c r="ET69" s="78">
        <f t="shared" si="164"/>
        <v>2.3799359809779066E-2</v>
      </c>
      <c r="EU69" s="78">
        <f t="shared" si="165"/>
        <v>2.3799359809779066E-2</v>
      </c>
      <c r="EV69" s="78">
        <f t="shared" si="166"/>
        <v>2.3799359809779066E-2</v>
      </c>
      <c r="EW69" s="78">
        <f t="shared" si="167"/>
        <v>2.3799359809779066E-2</v>
      </c>
      <c r="EX69" s="78">
        <f t="shared" si="168"/>
        <v>2.3799359809779066E-2</v>
      </c>
      <c r="EY69" s="78">
        <f t="shared" si="169"/>
        <v>2.3799359809779066E-2</v>
      </c>
      <c r="EZ69" s="78">
        <f t="shared" si="170"/>
        <v>2.3799359809779066E-2</v>
      </c>
      <c r="FA69" s="78">
        <f t="shared" si="171"/>
        <v>1.366118176655759E-2</v>
      </c>
      <c r="FB69" s="78">
        <f t="shared" si="172"/>
        <v>1.4603117262566162E-2</v>
      </c>
      <c r="FC69" s="78">
        <f t="shared" si="173"/>
        <v>2.4568590579009831E-2</v>
      </c>
      <c r="FD69" s="78">
        <f t="shared" si="174"/>
        <v>2.1569597756038214E-2</v>
      </c>
      <c r="FE69" s="78">
        <f t="shared" si="175"/>
        <v>2.4568590579009831E-2</v>
      </c>
      <c r="FF69" s="78">
        <f t="shared" si="176"/>
        <v>2.1569597756038214E-2</v>
      </c>
      <c r="FG69" s="78">
        <f t="shared" si="177"/>
        <v>2.4568590579009831E-2</v>
      </c>
      <c r="FH69" s="78">
        <f t="shared" si="178"/>
        <v>1.6239786232560904E-2</v>
      </c>
      <c r="FI69" s="78">
        <f t="shared" si="179"/>
        <v>2.5404710980347623E-2</v>
      </c>
      <c r="FJ69" s="78">
        <f t="shared" si="180"/>
        <v>2.2127011356930074E-2</v>
      </c>
      <c r="FK69" s="78">
        <f t="shared" si="181"/>
        <v>2.0008780308184114E-2</v>
      </c>
      <c r="FL69" s="78">
        <f t="shared" si="182"/>
        <v>2.0008780308184114E-2</v>
      </c>
      <c r="FM69" s="78">
        <f t="shared" si="183"/>
        <v>2.2127011356930074E-2</v>
      </c>
      <c r="FN69" s="78">
        <f t="shared" si="184"/>
        <v>1.8164111914582538E-2</v>
      </c>
      <c r="FO69" s="78">
        <f t="shared" si="185"/>
        <v>1.7309746713822155E-2</v>
      </c>
      <c r="FP69" s="78">
        <f t="shared" si="186"/>
        <v>1.6467174036065773E-2</v>
      </c>
      <c r="FQ69" s="79">
        <f t="shared" si="187"/>
        <v>0.99689774916857066</v>
      </c>
      <c r="FR69" s="24">
        <f t="shared" si="188"/>
        <v>1.8410801066897658E-2</v>
      </c>
      <c r="FS69" s="26">
        <f t="shared" si="189"/>
        <v>54.147440165489471</v>
      </c>
      <c r="FY69" s="31" t="s">
        <v>104</v>
      </c>
      <c r="FZ69" s="31">
        <f>FZ66</f>
        <v>6.2644097039703125E-2</v>
      </c>
    </row>
    <row r="70" spans="1:188" ht="15" thickBot="1" x14ac:dyDescent="0.35">
      <c r="A70" s="35"/>
      <c r="B70" s="35"/>
      <c r="C70" s="35"/>
      <c r="D70" s="35"/>
      <c r="E70" s="35"/>
      <c r="F70" s="35"/>
      <c r="G70" s="35"/>
      <c r="H70" s="35"/>
      <c r="I70" s="35"/>
      <c r="J70" s="35"/>
      <c r="DP70" s="91" t="str">
        <f t="shared" si="134"/>
        <v>POC03</v>
      </c>
      <c r="DQ70" s="77">
        <f t="shared" si="135"/>
        <v>1.8473868565501254E-2</v>
      </c>
      <c r="DR70" s="78">
        <f t="shared" si="136"/>
        <v>1.8473868565501254E-2</v>
      </c>
      <c r="DS70" s="78">
        <f t="shared" si="137"/>
        <v>2.4694859406520296E-2</v>
      </c>
      <c r="DT70" s="78">
        <f t="shared" si="138"/>
        <v>1.9548049631934506E-2</v>
      </c>
      <c r="DU70" s="78">
        <f t="shared" si="139"/>
        <v>2.2466894476790896E-2</v>
      </c>
      <c r="DV70" s="78">
        <f t="shared" si="140"/>
        <v>1.3445024598718731E-2</v>
      </c>
      <c r="DW70" s="78">
        <f t="shared" si="141"/>
        <v>2.2842332487803749E-2</v>
      </c>
      <c r="DX70" s="78">
        <f t="shared" si="142"/>
        <v>2.0276589899718533E-2</v>
      </c>
      <c r="DY70" s="78">
        <f t="shared" si="143"/>
        <v>2.0276589899718533E-2</v>
      </c>
      <c r="DZ70" s="78">
        <f t="shared" si="144"/>
        <v>1.8410801066897658E-2</v>
      </c>
      <c r="EA70" s="78">
        <f t="shared" si="145"/>
        <v>1.8410801066897658E-2</v>
      </c>
      <c r="EB70" s="78">
        <f t="shared" si="146"/>
        <v>1.3972980573197357E-2</v>
      </c>
      <c r="EC70" s="78">
        <f t="shared" si="147"/>
        <v>1.3972980573197357E-2</v>
      </c>
      <c r="ED70" s="78">
        <f t="shared" si="148"/>
        <v>2.0794009699649542E-2</v>
      </c>
      <c r="EE70" s="78">
        <f t="shared" si="149"/>
        <v>2.0794009699649542E-2</v>
      </c>
      <c r="EF70" s="78">
        <f t="shared" si="150"/>
        <v>9.5540590771290082E-3</v>
      </c>
      <c r="EG70" s="78">
        <f t="shared" si="151"/>
        <v>9.5540590771290082E-3</v>
      </c>
      <c r="EH70" s="78">
        <f t="shared" si="152"/>
        <v>1.9011762605359195E-2</v>
      </c>
      <c r="EI70" s="78">
        <f t="shared" si="153"/>
        <v>1.9011762605359195E-2</v>
      </c>
      <c r="EJ70" s="78">
        <f t="shared" si="154"/>
        <v>1.9011762605359195E-2</v>
      </c>
      <c r="EK70" s="78">
        <f t="shared" si="155"/>
        <v>2.169545200734185E-2</v>
      </c>
      <c r="EL70" s="78">
        <f t="shared" si="156"/>
        <v>1.0605838723984689E-2</v>
      </c>
      <c r="EM70" s="78">
        <f t="shared" si="157"/>
        <v>9.7596316923157615E-3</v>
      </c>
      <c r="EN70" s="78">
        <f t="shared" si="158"/>
        <v>2.2714449349868601E-2</v>
      </c>
      <c r="EO70" s="78">
        <f t="shared" si="159"/>
        <v>1.3223533499562706E-2</v>
      </c>
      <c r="EP70" s="78">
        <f t="shared" si="160"/>
        <v>1.0495559373631749E-2</v>
      </c>
      <c r="EQ70" s="78">
        <f t="shared" si="161"/>
        <v>1.1304547645455592E-2</v>
      </c>
      <c r="ER70" s="78">
        <f t="shared" si="162"/>
        <v>2.3799359809779066E-2</v>
      </c>
      <c r="ES70" s="78">
        <f t="shared" si="163"/>
        <v>2.0740412730307495E-2</v>
      </c>
      <c r="ET70" s="78">
        <f t="shared" si="164"/>
        <v>2.3799359809779066E-2</v>
      </c>
      <c r="EU70" s="78">
        <f t="shared" si="165"/>
        <v>2.3799359809779066E-2</v>
      </c>
      <c r="EV70" s="78">
        <f t="shared" si="166"/>
        <v>2.3799359809779066E-2</v>
      </c>
      <c r="EW70" s="78">
        <f t="shared" si="167"/>
        <v>2.3799359809779066E-2</v>
      </c>
      <c r="EX70" s="78">
        <f t="shared" si="168"/>
        <v>2.3799359809779066E-2</v>
      </c>
      <c r="EY70" s="78">
        <f t="shared" si="169"/>
        <v>2.3799359809779066E-2</v>
      </c>
      <c r="EZ70" s="78">
        <f t="shared" si="170"/>
        <v>2.3799359809779066E-2</v>
      </c>
      <c r="FA70" s="78">
        <f t="shared" si="171"/>
        <v>1.366118176655759E-2</v>
      </c>
      <c r="FB70" s="78">
        <f t="shared" si="172"/>
        <v>1.4603117262566162E-2</v>
      </c>
      <c r="FC70" s="78">
        <f t="shared" si="173"/>
        <v>2.4568590579009831E-2</v>
      </c>
      <c r="FD70" s="78">
        <f t="shared" si="174"/>
        <v>2.1569597756038214E-2</v>
      </c>
      <c r="FE70" s="78">
        <f t="shared" si="175"/>
        <v>2.4568590579009831E-2</v>
      </c>
      <c r="FF70" s="78">
        <f t="shared" si="176"/>
        <v>2.1569597756038214E-2</v>
      </c>
      <c r="FG70" s="78">
        <f t="shared" si="177"/>
        <v>2.4568590579009831E-2</v>
      </c>
      <c r="FH70" s="78">
        <f t="shared" si="178"/>
        <v>1.6239786232560904E-2</v>
      </c>
      <c r="FI70" s="78">
        <f t="shared" si="179"/>
        <v>2.5404710980347623E-2</v>
      </c>
      <c r="FJ70" s="78">
        <f t="shared" si="180"/>
        <v>2.2127011356930074E-2</v>
      </c>
      <c r="FK70" s="78">
        <f t="shared" si="181"/>
        <v>2.0008780308184114E-2</v>
      </c>
      <c r="FL70" s="78">
        <f t="shared" si="182"/>
        <v>2.0008780308184114E-2</v>
      </c>
      <c r="FM70" s="78">
        <f t="shared" si="183"/>
        <v>2.2127011356930074E-2</v>
      </c>
      <c r="FN70" s="78">
        <f t="shared" si="184"/>
        <v>1.8164111914582538E-2</v>
      </c>
      <c r="FO70" s="78">
        <f t="shared" si="185"/>
        <v>1.7309746713822155E-2</v>
      </c>
      <c r="FP70" s="78">
        <f t="shared" si="186"/>
        <v>1.6467174036065773E-2</v>
      </c>
      <c r="FQ70" s="79">
        <f t="shared" si="187"/>
        <v>0.99689774916857066</v>
      </c>
      <c r="FR70" s="24">
        <f t="shared" si="188"/>
        <v>1.8410801066897658E-2</v>
      </c>
      <c r="FS70" s="26">
        <f t="shared" si="189"/>
        <v>54.147440165489471</v>
      </c>
      <c r="FY70" s="31" t="s">
        <v>105</v>
      </c>
      <c r="FZ70" s="31">
        <f>GF65</f>
        <v>0.91764705882352948</v>
      </c>
    </row>
    <row r="71" spans="1:188" ht="15" thickBot="1" x14ac:dyDescent="0.35">
      <c r="A71" s="35"/>
      <c r="B71" s="35"/>
      <c r="C71" s="35"/>
      <c r="D71" s="35"/>
      <c r="E71" s="35"/>
      <c r="F71" s="35"/>
      <c r="G71" s="35"/>
      <c r="H71" s="35"/>
      <c r="I71" s="35"/>
      <c r="J71" s="35"/>
      <c r="DP71" s="91" t="str">
        <f t="shared" si="134"/>
        <v>POC04</v>
      </c>
      <c r="DQ71" s="77">
        <f t="shared" si="135"/>
        <v>1.8473868565501254E-2</v>
      </c>
      <c r="DR71" s="78">
        <f t="shared" si="136"/>
        <v>1.8473868565501254E-2</v>
      </c>
      <c r="DS71" s="78">
        <f t="shared" si="137"/>
        <v>1.852114455489022E-2</v>
      </c>
      <c r="DT71" s="78">
        <f t="shared" si="138"/>
        <v>9.774024815967253E-3</v>
      </c>
      <c r="DU71" s="78">
        <f t="shared" si="139"/>
        <v>1.4977929651193931E-2</v>
      </c>
      <c r="DV71" s="78">
        <f t="shared" si="140"/>
        <v>1.3445024598718731E-2</v>
      </c>
      <c r="DW71" s="78">
        <f t="shared" si="141"/>
        <v>1.5228221658535832E-2</v>
      </c>
      <c r="DX71" s="78">
        <f t="shared" si="142"/>
        <v>2.0276589899718533E-2</v>
      </c>
      <c r="DY71" s="78">
        <f t="shared" si="143"/>
        <v>2.0276589899718533E-2</v>
      </c>
      <c r="DZ71" s="78">
        <f t="shared" si="144"/>
        <v>1.8410801066897658E-2</v>
      </c>
      <c r="EA71" s="78">
        <f t="shared" si="145"/>
        <v>1.8410801066897658E-2</v>
      </c>
      <c r="EB71" s="78">
        <f t="shared" si="146"/>
        <v>1.3972980573197357E-2</v>
      </c>
      <c r="EC71" s="78">
        <f t="shared" si="147"/>
        <v>1.3972980573197357E-2</v>
      </c>
      <c r="ED71" s="78">
        <f t="shared" si="148"/>
        <v>1.0397004849824771E-2</v>
      </c>
      <c r="EE71" s="78">
        <f t="shared" si="149"/>
        <v>1.0397004849824771E-2</v>
      </c>
      <c r="EF71" s="78">
        <f t="shared" si="150"/>
        <v>9.5540590771290082E-3</v>
      </c>
      <c r="EG71" s="78">
        <f t="shared" si="151"/>
        <v>9.5540590771290082E-3</v>
      </c>
      <c r="EH71" s="78">
        <f t="shared" si="152"/>
        <v>1.9011762605359195E-2</v>
      </c>
      <c r="EI71" s="78">
        <f t="shared" si="153"/>
        <v>1.9011762605359195E-2</v>
      </c>
      <c r="EJ71" s="78">
        <f t="shared" si="154"/>
        <v>1.9011762605359195E-2</v>
      </c>
      <c r="EK71" s="78">
        <f t="shared" si="155"/>
        <v>1.0847726003670925E-2</v>
      </c>
      <c r="EL71" s="78">
        <f t="shared" si="156"/>
        <v>1.0605838723984689E-2</v>
      </c>
      <c r="EM71" s="78">
        <f t="shared" si="157"/>
        <v>9.7596316923157615E-3</v>
      </c>
      <c r="EN71" s="78">
        <f t="shared" si="158"/>
        <v>1.13572246749343E-2</v>
      </c>
      <c r="EO71" s="78">
        <f t="shared" si="159"/>
        <v>8.8156889997084709E-3</v>
      </c>
      <c r="EP71" s="78">
        <f t="shared" si="160"/>
        <v>1.0495559373631749E-2</v>
      </c>
      <c r="EQ71" s="78">
        <f t="shared" si="161"/>
        <v>1.1304547645455592E-2</v>
      </c>
      <c r="ER71" s="78">
        <f t="shared" si="162"/>
        <v>1.1899679904889533E-2</v>
      </c>
      <c r="ES71" s="78">
        <f t="shared" si="163"/>
        <v>2.0740412730307495E-2</v>
      </c>
      <c r="ET71" s="78">
        <f t="shared" si="164"/>
        <v>1.1899679904889533E-2</v>
      </c>
      <c r="EU71" s="78">
        <f t="shared" si="165"/>
        <v>1.1899679904889533E-2</v>
      </c>
      <c r="EV71" s="78">
        <f t="shared" si="166"/>
        <v>1.1899679904889533E-2</v>
      </c>
      <c r="EW71" s="78">
        <f t="shared" si="167"/>
        <v>1.1899679904889533E-2</v>
      </c>
      <c r="EX71" s="78">
        <f t="shared" si="168"/>
        <v>1.1899679904889533E-2</v>
      </c>
      <c r="EY71" s="78">
        <f t="shared" si="169"/>
        <v>1.1899679904889533E-2</v>
      </c>
      <c r="EZ71" s="78">
        <f t="shared" si="170"/>
        <v>1.1899679904889533E-2</v>
      </c>
      <c r="FA71" s="78">
        <f t="shared" si="171"/>
        <v>1.366118176655759E-2</v>
      </c>
      <c r="FB71" s="78">
        <f t="shared" si="172"/>
        <v>9.7354115083774402E-3</v>
      </c>
      <c r="FC71" s="78">
        <f t="shared" si="173"/>
        <v>1.2284295289504915E-2</v>
      </c>
      <c r="FD71" s="78">
        <f t="shared" si="174"/>
        <v>2.1569597756038214E-2</v>
      </c>
      <c r="FE71" s="78">
        <f t="shared" si="175"/>
        <v>1.2284295289504915E-2</v>
      </c>
      <c r="FF71" s="78">
        <f t="shared" si="176"/>
        <v>2.1569597756038214E-2</v>
      </c>
      <c r="FG71" s="78">
        <f t="shared" si="177"/>
        <v>1.2284295289504915E-2</v>
      </c>
      <c r="FH71" s="78">
        <f t="shared" si="178"/>
        <v>1.6239786232560904E-2</v>
      </c>
      <c r="FI71" s="78">
        <f t="shared" si="179"/>
        <v>1.2702355490173812E-2</v>
      </c>
      <c r="FJ71" s="78">
        <f t="shared" si="180"/>
        <v>2.2127011356930074E-2</v>
      </c>
      <c r="FK71" s="78">
        <f t="shared" si="181"/>
        <v>2.0008780308184114E-2</v>
      </c>
      <c r="FL71" s="78">
        <f t="shared" si="182"/>
        <v>2.0008780308184114E-2</v>
      </c>
      <c r="FM71" s="78">
        <f t="shared" si="183"/>
        <v>2.2127011356930074E-2</v>
      </c>
      <c r="FN71" s="78">
        <f t="shared" si="184"/>
        <v>1.8164111914582538E-2</v>
      </c>
      <c r="FO71" s="78">
        <f t="shared" si="185"/>
        <v>1.1539831142548102E-2</v>
      </c>
      <c r="FP71" s="78">
        <f t="shared" si="186"/>
        <v>1.0978116024043848E-2</v>
      </c>
      <c r="FQ71" s="79">
        <f t="shared" si="187"/>
        <v>0.75756076903270975</v>
      </c>
      <c r="FR71" s="24">
        <f t="shared" si="188"/>
        <v>1.3972980573197357E-2</v>
      </c>
      <c r="FS71" s="26">
        <f t="shared" si="189"/>
        <v>54.216118391078638</v>
      </c>
      <c r="FY71" s="32" t="s">
        <v>106</v>
      </c>
      <c r="FZ71" s="32">
        <f>FZ69/FZ70</f>
        <v>6.8266003184291865E-2</v>
      </c>
    </row>
    <row r="72" spans="1:188" ht="15" thickBot="1" x14ac:dyDescent="0.35">
      <c r="A72" s="35"/>
      <c r="B72" s="35"/>
      <c r="C72" s="35"/>
      <c r="D72" s="35"/>
      <c r="E72" s="35"/>
      <c r="F72" s="35"/>
      <c r="G72" s="35"/>
      <c r="H72" s="35"/>
      <c r="I72" s="35"/>
      <c r="J72" s="35"/>
      <c r="DP72" s="91" t="str">
        <f t="shared" si="134"/>
        <v>POC05</v>
      </c>
      <c r="DQ72" s="77">
        <f t="shared" si="135"/>
        <v>1.8473868565501254E-2</v>
      </c>
      <c r="DR72" s="78">
        <f t="shared" si="136"/>
        <v>1.8473868565501254E-2</v>
      </c>
      <c r="DS72" s="78">
        <f t="shared" si="137"/>
        <v>1.852114455489022E-2</v>
      </c>
      <c r="DT72" s="78">
        <f t="shared" si="138"/>
        <v>9.774024815967253E-3</v>
      </c>
      <c r="DU72" s="78">
        <f t="shared" si="139"/>
        <v>1.4977929651193931E-2</v>
      </c>
      <c r="DV72" s="78">
        <f t="shared" si="140"/>
        <v>1.3445024598718731E-2</v>
      </c>
      <c r="DW72" s="78">
        <f t="shared" si="141"/>
        <v>1.5228221658535832E-2</v>
      </c>
      <c r="DX72" s="78">
        <f t="shared" si="142"/>
        <v>2.0276589899718533E-2</v>
      </c>
      <c r="DY72" s="78">
        <f t="shared" si="143"/>
        <v>2.0276589899718533E-2</v>
      </c>
      <c r="DZ72" s="78">
        <f t="shared" si="144"/>
        <v>1.8410801066897658E-2</v>
      </c>
      <c r="EA72" s="78">
        <f t="shared" si="145"/>
        <v>1.8410801066897658E-2</v>
      </c>
      <c r="EB72" s="78">
        <f t="shared" si="146"/>
        <v>1.3972980573197357E-2</v>
      </c>
      <c r="EC72" s="78">
        <f t="shared" si="147"/>
        <v>1.3972980573197357E-2</v>
      </c>
      <c r="ED72" s="78">
        <f t="shared" si="148"/>
        <v>1.0397004849824771E-2</v>
      </c>
      <c r="EE72" s="78">
        <f t="shared" si="149"/>
        <v>1.0397004849824771E-2</v>
      </c>
      <c r="EF72" s="78">
        <f t="shared" si="150"/>
        <v>9.5540590771290082E-3</v>
      </c>
      <c r="EG72" s="78">
        <f t="shared" si="151"/>
        <v>9.5540590771290082E-3</v>
      </c>
      <c r="EH72" s="78">
        <f t="shared" si="152"/>
        <v>1.9011762605359195E-2</v>
      </c>
      <c r="EI72" s="78">
        <f t="shared" si="153"/>
        <v>1.9011762605359195E-2</v>
      </c>
      <c r="EJ72" s="78">
        <f t="shared" si="154"/>
        <v>1.9011762605359195E-2</v>
      </c>
      <c r="EK72" s="78">
        <f t="shared" si="155"/>
        <v>1.0847726003670925E-2</v>
      </c>
      <c r="EL72" s="78">
        <f t="shared" si="156"/>
        <v>1.0605838723984689E-2</v>
      </c>
      <c r="EM72" s="78">
        <f t="shared" si="157"/>
        <v>9.7596316923157615E-3</v>
      </c>
      <c r="EN72" s="78">
        <f t="shared" si="158"/>
        <v>1.13572246749343E-2</v>
      </c>
      <c r="EO72" s="78">
        <f t="shared" si="159"/>
        <v>8.8156889997084709E-3</v>
      </c>
      <c r="EP72" s="78">
        <f t="shared" si="160"/>
        <v>1.0495559373631749E-2</v>
      </c>
      <c r="EQ72" s="78">
        <f t="shared" si="161"/>
        <v>1.1304547645455592E-2</v>
      </c>
      <c r="ER72" s="78">
        <f t="shared" si="162"/>
        <v>1.1899679904889533E-2</v>
      </c>
      <c r="ES72" s="78">
        <f t="shared" si="163"/>
        <v>2.0740412730307495E-2</v>
      </c>
      <c r="ET72" s="78">
        <f t="shared" si="164"/>
        <v>1.1899679904889533E-2</v>
      </c>
      <c r="EU72" s="78">
        <f t="shared" si="165"/>
        <v>1.1899679904889533E-2</v>
      </c>
      <c r="EV72" s="78">
        <f t="shared" si="166"/>
        <v>1.1899679904889533E-2</v>
      </c>
      <c r="EW72" s="78">
        <f t="shared" si="167"/>
        <v>1.1899679904889533E-2</v>
      </c>
      <c r="EX72" s="78">
        <f t="shared" si="168"/>
        <v>1.1899679904889533E-2</v>
      </c>
      <c r="EY72" s="78">
        <f t="shared" si="169"/>
        <v>1.1899679904889533E-2</v>
      </c>
      <c r="EZ72" s="78">
        <f t="shared" si="170"/>
        <v>1.1899679904889533E-2</v>
      </c>
      <c r="FA72" s="78">
        <f t="shared" si="171"/>
        <v>1.366118176655759E-2</v>
      </c>
      <c r="FB72" s="78">
        <f t="shared" si="172"/>
        <v>9.7354115083774402E-3</v>
      </c>
      <c r="FC72" s="78">
        <f t="shared" si="173"/>
        <v>1.2284295289504915E-2</v>
      </c>
      <c r="FD72" s="78">
        <f t="shared" si="174"/>
        <v>2.1569597756038214E-2</v>
      </c>
      <c r="FE72" s="78">
        <f t="shared" si="175"/>
        <v>1.2284295289504915E-2</v>
      </c>
      <c r="FF72" s="78">
        <f t="shared" si="176"/>
        <v>2.1569597756038214E-2</v>
      </c>
      <c r="FG72" s="78">
        <f t="shared" si="177"/>
        <v>1.2284295289504915E-2</v>
      </c>
      <c r="FH72" s="78">
        <f t="shared" si="178"/>
        <v>1.6239786232560904E-2</v>
      </c>
      <c r="FI72" s="78">
        <f t="shared" si="179"/>
        <v>1.2702355490173812E-2</v>
      </c>
      <c r="FJ72" s="78">
        <f t="shared" si="180"/>
        <v>2.2127011356930074E-2</v>
      </c>
      <c r="FK72" s="78">
        <f t="shared" si="181"/>
        <v>2.0008780308184114E-2</v>
      </c>
      <c r="FL72" s="78">
        <f t="shared" si="182"/>
        <v>2.0008780308184114E-2</v>
      </c>
      <c r="FM72" s="78">
        <f t="shared" si="183"/>
        <v>2.2127011356930074E-2</v>
      </c>
      <c r="FN72" s="78">
        <f t="shared" si="184"/>
        <v>1.8164111914582538E-2</v>
      </c>
      <c r="FO72" s="78">
        <f t="shared" si="185"/>
        <v>1.1539831142548102E-2</v>
      </c>
      <c r="FP72" s="78">
        <f t="shared" si="186"/>
        <v>1.0978116024043848E-2</v>
      </c>
      <c r="FQ72" s="79">
        <f t="shared" si="187"/>
        <v>0.75756076903270975</v>
      </c>
      <c r="FR72" s="24">
        <f t="shared" si="188"/>
        <v>1.3972980573197357E-2</v>
      </c>
      <c r="FS72" s="26">
        <f t="shared" si="189"/>
        <v>54.216118391078638</v>
      </c>
    </row>
    <row r="73" spans="1:188" ht="15" thickBot="1" x14ac:dyDescent="0.35">
      <c r="A73" s="35"/>
      <c r="B73" s="35"/>
      <c r="C73" s="35"/>
      <c r="D73" s="35"/>
      <c r="E73" s="35"/>
      <c r="F73" s="35"/>
      <c r="G73" s="35"/>
      <c r="H73" s="35"/>
      <c r="I73" s="35"/>
      <c r="J73" s="35"/>
      <c r="DP73" s="92" t="str">
        <f t="shared" si="134"/>
        <v>SOC01</v>
      </c>
      <c r="DQ73" s="77">
        <f t="shared" si="135"/>
        <v>1.8473868565501254E-2</v>
      </c>
      <c r="DR73" s="78">
        <f t="shared" si="136"/>
        <v>1.8473868565501254E-2</v>
      </c>
      <c r="DS73" s="78">
        <f t="shared" si="137"/>
        <v>3.0868574258150372E-2</v>
      </c>
      <c r="DT73" s="78">
        <f t="shared" si="138"/>
        <v>2.9322074447901761E-2</v>
      </c>
      <c r="DU73" s="78">
        <f t="shared" si="139"/>
        <v>2.9955859302387863E-2</v>
      </c>
      <c r="DV73" s="78">
        <f t="shared" si="140"/>
        <v>2.6890049197437461E-2</v>
      </c>
      <c r="DW73" s="78">
        <f t="shared" si="141"/>
        <v>3.0456443317071664E-2</v>
      </c>
      <c r="DX73" s="78">
        <f t="shared" si="142"/>
        <v>2.0276589899718533E-2</v>
      </c>
      <c r="DY73" s="78">
        <f t="shared" si="143"/>
        <v>2.0276589899718533E-2</v>
      </c>
      <c r="DZ73" s="78">
        <f t="shared" si="144"/>
        <v>1.8410801066897658E-2</v>
      </c>
      <c r="EA73" s="78">
        <f t="shared" si="145"/>
        <v>1.8410801066897658E-2</v>
      </c>
      <c r="EB73" s="78">
        <f t="shared" si="146"/>
        <v>2.7945961146394714E-2</v>
      </c>
      <c r="EC73" s="78">
        <f t="shared" si="147"/>
        <v>2.7945961146394714E-2</v>
      </c>
      <c r="ED73" s="78">
        <f t="shared" si="148"/>
        <v>2.0794009699649542E-2</v>
      </c>
      <c r="EE73" s="78">
        <f t="shared" si="149"/>
        <v>2.0794009699649542E-2</v>
      </c>
      <c r="EF73" s="78">
        <f t="shared" si="150"/>
        <v>9.5540590771290082E-3</v>
      </c>
      <c r="EG73" s="78">
        <f t="shared" si="151"/>
        <v>9.5540590771290082E-3</v>
      </c>
      <c r="EH73" s="78">
        <f t="shared" si="152"/>
        <v>1.9011762605359195E-2</v>
      </c>
      <c r="EI73" s="78">
        <f t="shared" si="153"/>
        <v>1.9011762605359195E-2</v>
      </c>
      <c r="EJ73" s="78">
        <f t="shared" si="154"/>
        <v>1.9011762605359195E-2</v>
      </c>
      <c r="EK73" s="78">
        <f t="shared" si="155"/>
        <v>2.169545200734185E-2</v>
      </c>
      <c r="EL73" s="78">
        <f t="shared" si="156"/>
        <v>1.0605838723984689E-2</v>
      </c>
      <c r="EM73" s="78">
        <f t="shared" si="157"/>
        <v>9.7596316923157615E-3</v>
      </c>
      <c r="EN73" s="78">
        <f t="shared" si="158"/>
        <v>2.2714449349868601E-2</v>
      </c>
      <c r="EO73" s="78">
        <f t="shared" si="159"/>
        <v>2.6447066999125413E-2</v>
      </c>
      <c r="EP73" s="78">
        <f t="shared" si="160"/>
        <v>1.0495559373631749E-2</v>
      </c>
      <c r="EQ73" s="78">
        <f t="shared" si="161"/>
        <v>1.1304547645455592E-2</v>
      </c>
      <c r="ER73" s="78">
        <f t="shared" si="162"/>
        <v>2.3799359809779066E-2</v>
      </c>
      <c r="ES73" s="78">
        <f t="shared" si="163"/>
        <v>2.0740412730307495E-2</v>
      </c>
      <c r="ET73" s="78">
        <f t="shared" si="164"/>
        <v>2.3799359809779066E-2</v>
      </c>
      <c r="EU73" s="78">
        <f t="shared" si="165"/>
        <v>2.3799359809779066E-2</v>
      </c>
      <c r="EV73" s="78">
        <f t="shared" si="166"/>
        <v>2.3799359809779066E-2</v>
      </c>
      <c r="EW73" s="78">
        <f t="shared" si="167"/>
        <v>2.3799359809779066E-2</v>
      </c>
      <c r="EX73" s="78">
        <f t="shared" si="168"/>
        <v>2.3799359809779066E-2</v>
      </c>
      <c r="EY73" s="78">
        <f t="shared" si="169"/>
        <v>2.3799359809779066E-2</v>
      </c>
      <c r="EZ73" s="78">
        <f t="shared" si="170"/>
        <v>2.3799359809779066E-2</v>
      </c>
      <c r="FA73" s="78">
        <f t="shared" si="171"/>
        <v>1.366118176655759E-2</v>
      </c>
      <c r="FB73" s="78">
        <f t="shared" si="172"/>
        <v>2.9206234525132324E-2</v>
      </c>
      <c r="FC73" s="78">
        <f t="shared" si="173"/>
        <v>2.4568590579009831E-2</v>
      </c>
      <c r="FD73" s="78">
        <f t="shared" si="174"/>
        <v>2.1569597756038214E-2</v>
      </c>
      <c r="FE73" s="78">
        <f t="shared" si="175"/>
        <v>2.4568590579009831E-2</v>
      </c>
      <c r="FF73" s="78">
        <f t="shared" si="176"/>
        <v>2.1569597756038214E-2</v>
      </c>
      <c r="FG73" s="78">
        <f t="shared" si="177"/>
        <v>2.4568590579009831E-2</v>
      </c>
      <c r="FH73" s="78">
        <f t="shared" si="178"/>
        <v>1.6239786232560904E-2</v>
      </c>
      <c r="FI73" s="78">
        <f t="shared" si="179"/>
        <v>2.5404710980347623E-2</v>
      </c>
      <c r="FJ73" s="78">
        <f t="shared" si="180"/>
        <v>2.2127011356930074E-2</v>
      </c>
      <c r="FK73" s="78">
        <f t="shared" si="181"/>
        <v>2.0008780308184114E-2</v>
      </c>
      <c r="FL73" s="78">
        <f t="shared" si="182"/>
        <v>2.0008780308184114E-2</v>
      </c>
      <c r="FM73" s="78">
        <f t="shared" si="183"/>
        <v>2.2127011356930074E-2</v>
      </c>
      <c r="FN73" s="78">
        <f t="shared" si="184"/>
        <v>1.8164111914582538E-2</v>
      </c>
      <c r="FO73" s="78">
        <f t="shared" si="185"/>
        <v>3.461949342764431E-2</v>
      </c>
      <c r="FP73" s="78">
        <f t="shared" si="186"/>
        <v>3.2934348072131546E-2</v>
      </c>
      <c r="FQ73" s="79">
        <f t="shared" si="187"/>
        <v>1.1309431217481634</v>
      </c>
      <c r="FR73" s="24">
        <f t="shared" si="188"/>
        <v>2.0794009699649542E-2</v>
      </c>
      <c r="FS73" s="26">
        <f t="shared" si="189"/>
        <v>54.387928931629965</v>
      </c>
      <c r="FU73" s="104" t="s">
        <v>327</v>
      </c>
      <c r="FV73" s="103" t="str">
        <f>IF(FV62=FV63,"Yes","No")</f>
        <v>Yes</v>
      </c>
      <c r="FY73" s="105" t="s">
        <v>106</v>
      </c>
      <c r="FZ73" s="76" t="str">
        <f>IF(FZ71 &gt;= 0.1, "Unacceptable", IF(FZ71 &lt;0.1, "Acceptable"))</f>
        <v>Acceptable</v>
      </c>
    </row>
    <row r="74" spans="1:188" ht="15" thickBot="1" x14ac:dyDescent="0.35">
      <c r="A74" s="35"/>
      <c r="B74" s="35"/>
      <c r="C74" s="35"/>
      <c r="D74" s="35"/>
      <c r="E74" s="35"/>
      <c r="F74" s="35"/>
      <c r="G74" s="35"/>
      <c r="H74" s="35"/>
      <c r="I74" s="35"/>
      <c r="J74" s="35"/>
      <c r="DP74" s="92" t="str">
        <f t="shared" si="134"/>
        <v>SOC02</v>
      </c>
      <c r="DQ74" s="77">
        <f t="shared" si="135"/>
        <v>1.8473868565501254E-2</v>
      </c>
      <c r="DR74" s="78">
        <f t="shared" si="136"/>
        <v>1.8473868565501254E-2</v>
      </c>
      <c r="DS74" s="78">
        <f t="shared" si="137"/>
        <v>3.0868574258150372E-2</v>
      </c>
      <c r="DT74" s="78">
        <f t="shared" si="138"/>
        <v>2.9322074447901761E-2</v>
      </c>
      <c r="DU74" s="78">
        <f t="shared" si="139"/>
        <v>2.9955859302387863E-2</v>
      </c>
      <c r="DV74" s="78">
        <f t="shared" si="140"/>
        <v>2.6890049197437461E-2</v>
      </c>
      <c r="DW74" s="78">
        <f t="shared" si="141"/>
        <v>3.0456443317071664E-2</v>
      </c>
      <c r="DX74" s="78">
        <f t="shared" si="142"/>
        <v>2.0276589899718533E-2</v>
      </c>
      <c r="DY74" s="78">
        <f t="shared" si="143"/>
        <v>2.0276589899718533E-2</v>
      </c>
      <c r="DZ74" s="78">
        <f t="shared" si="144"/>
        <v>1.8410801066897658E-2</v>
      </c>
      <c r="EA74" s="78">
        <f t="shared" si="145"/>
        <v>1.8410801066897658E-2</v>
      </c>
      <c r="EB74" s="78">
        <f t="shared" si="146"/>
        <v>2.7945961146394714E-2</v>
      </c>
      <c r="EC74" s="78">
        <f t="shared" si="147"/>
        <v>2.7945961146394714E-2</v>
      </c>
      <c r="ED74" s="78">
        <f t="shared" si="148"/>
        <v>2.0794009699649542E-2</v>
      </c>
      <c r="EE74" s="78">
        <f t="shared" si="149"/>
        <v>2.0794009699649542E-2</v>
      </c>
      <c r="EF74" s="78">
        <f t="shared" si="150"/>
        <v>9.5540590771290082E-3</v>
      </c>
      <c r="EG74" s="78">
        <f t="shared" si="151"/>
        <v>9.5540590771290082E-3</v>
      </c>
      <c r="EH74" s="78">
        <f t="shared" si="152"/>
        <v>1.9011762605359195E-2</v>
      </c>
      <c r="EI74" s="78">
        <f t="shared" si="153"/>
        <v>1.9011762605359195E-2</v>
      </c>
      <c r="EJ74" s="78">
        <f t="shared" si="154"/>
        <v>1.9011762605359195E-2</v>
      </c>
      <c r="EK74" s="78">
        <f t="shared" si="155"/>
        <v>2.169545200734185E-2</v>
      </c>
      <c r="EL74" s="78">
        <f t="shared" si="156"/>
        <v>1.0605838723984689E-2</v>
      </c>
      <c r="EM74" s="78">
        <f t="shared" si="157"/>
        <v>9.7596316923157615E-3</v>
      </c>
      <c r="EN74" s="78">
        <f t="shared" si="158"/>
        <v>2.2714449349868601E-2</v>
      </c>
      <c r="EO74" s="78">
        <f t="shared" si="159"/>
        <v>2.6447066999125413E-2</v>
      </c>
      <c r="EP74" s="78">
        <f t="shared" si="160"/>
        <v>1.0495559373631749E-2</v>
      </c>
      <c r="EQ74" s="78">
        <f t="shared" si="161"/>
        <v>1.1304547645455592E-2</v>
      </c>
      <c r="ER74" s="78">
        <f t="shared" si="162"/>
        <v>2.3799359809779066E-2</v>
      </c>
      <c r="ES74" s="78">
        <f t="shared" si="163"/>
        <v>2.0740412730307495E-2</v>
      </c>
      <c r="ET74" s="78">
        <f t="shared" si="164"/>
        <v>2.3799359809779066E-2</v>
      </c>
      <c r="EU74" s="78">
        <f t="shared" si="165"/>
        <v>2.3799359809779066E-2</v>
      </c>
      <c r="EV74" s="78">
        <f t="shared" si="166"/>
        <v>2.3799359809779066E-2</v>
      </c>
      <c r="EW74" s="78">
        <f t="shared" si="167"/>
        <v>2.3799359809779066E-2</v>
      </c>
      <c r="EX74" s="78">
        <f t="shared" si="168"/>
        <v>2.3799359809779066E-2</v>
      </c>
      <c r="EY74" s="78">
        <f t="shared" si="169"/>
        <v>2.3799359809779066E-2</v>
      </c>
      <c r="EZ74" s="78">
        <f t="shared" si="170"/>
        <v>2.3799359809779066E-2</v>
      </c>
      <c r="FA74" s="78">
        <f t="shared" si="171"/>
        <v>1.366118176655759E-2</v>
      </c>
      <c r="FB74" s="78">
        <f t="shared" si="172"/>
        <v>2.9206234525132324E-2</v>
      </c>
      <c r="FC74" s="78">
        <f t="shared" si="173"/>
        <v>2.4568590579009831E-2</v>
      </c>
      <c r="FD74" s="78">
        <f t="shared" si="174"/>
        <v>2.1569597756038214E-2</v>
      </c>
      <c r="FE74" s="78">
        <f t="shared" si="175"/>
        <v>2.4568590579009831E-2</v>
      </c>
      <c r="FF74" s="78">
        <f t="shared" si="176"/>
        <v>2.1569597756038214E-2</v>
      </c>
      <c r="FG74" s="78">
        <f t="shared" si="177"/>
        <v>2.4568590579009831E-2</v>
      </c>
      <c r="FH74" s="78">
        <f t="shared" si="178"/>
        <v>1.6239786232560904E-2</v>
      </c>
      <c r="FI74" s="78">
        <f t="shared" si="179"/>
        <v>2.5404710980347623E-2</v>
      </c>
      <c r="FJ74" s="78">
        <f t="shared" si="180"/>
        <v>2.2127011356930074E-2</v>
      </c>
      <c r="FK74" s="78">
        <f t="shared" si="181"/>
        <v>2.0008780308184114E-2</v>
      </c>
      <c r="FL74" s="78">
        <f t="shared" si="182"/>
        <v>2.0008780308184114E-2</v>
      </c>
      <c r="FM74" s="78">
        <f t="shared" si="183"/>
        <v>2.2127011356930074E-2</v>
      </c>
      <c r="FN74" s="78">
        <f t="shared" si="184"/>
        <v>1.8164111914582538E-2</v>
      </c>
      <c r="FO74" s="78">
        <f t="shared" si="185"/>
        <v>3.461949342764431E-2</v>
      </c>
      <c r="FP74" s="78">
        <f t="shared" si="186"/>
        <v>3.2934348072131546E-2</v>
      </c>
      <c r="FQ74" s="79">
        <f t="shared" si="187"/>
        <v>1.1309431217481634</v>
      </c>
      <c r="FR74" s="24">
        <f t="shared" si="188"/>
        <v>2.0794009699649542E-2</v>
      </c>
      <c r="FS74" s="26">
        <f t="shared" si="189"/>
        <v>54.387928931629965</v>
      </c>
    </row>
    <row r="75" spans="1:188" ht="15" thickBot="1" x14ac:dyDescent="0.35">
      <c r="A75" s="35"/>
      <c r="B75" s="35"/>
      <c r="C75" s="35"/>
      <c r="D75" s="35"/>
      <c r="E75" s="35"/>
      <c r="F75" s="35"/>
      <c r="G75" s="35"/>
      <c r="H75" s="35"/>
      <c r="I75" s="35"/>
      <c r="J75" s="35"/>
      <c r="DP75" s="92" t="str">
        <f t="shared" si="134"/>
        <v>SOC03</v>
      </c>
      <c r="DQ75" s="77">
        <f t="shared" si="135"/>
        <v>1.8473868565501254E-2</v>
      </c>
      <c r="DR75" s="78">
        <f t="shared" si="136"/>
        <v>1.8473868565501254E-2</v>
      </c>
      <c r="DS75" s="78">
        <f t="shared" si="137"/>
        <v>6.173714851630074E-3</v>
      </c>
      <c r="DT75" s="78">
        <f t="shared" si="138"/>
        <v>9.774024815967253E-3</v>
      </c>
      <c r="DU75" s="78">
        <f t="shared" si="139"/>
        <v>7.4889648255969657E-3</v>
      </c>
      <c r="DV75" s="78">
        <f t="shared" si="140"/>
        <v>1.3445024598718731E-2</v>
      </c>
      <c r="DW75" s="78">
        <f t="shared" si="141"/>
        <v>7.6141108292679159E-3</v>
      </c>
      <c r="DX75" s="78">
        <f t="shared" si="142"/>
        <v>2.0276589899718533E-2</v>
      </c>
      <c r="DY75" s="78">
        <f t="shared" si="143"/>
        <v>2.0276589899718533E-2</v>
      </c>
      <c r="DZ75" s="78">
        <f t="shared" si="144"/>
        <v>1.8410801066897658E-2</v>
      </c>
      <c r="EA75" s="78">
        <f t="shared" si="145"/>
        <v>1.8410801066897658E-2</v>
      </c>
      <c r="EB75" s="78">
        <f t="shared" si="146"/>
        <v>1.3972980573197357E-2</v>
      </c>
      <c r="EC75" s="78">
        <f t="shared" si="147"/>
        <v>1.3972980573197357E-2</v>
      </c>
      <c r="ED75" s="78">
        <f t="shared" si="148"/>
        <v>2.0794009699649542E-2</v>
      </c>
      <c r="EE75" s="78">
        <f t="shared" si="149"/>
        <v>2.0794009699649542E-2</v>
      </c>
      <c r="EF75" s="78">
        <f t="shared" si="150"/>
        <v>9.5540590771290082E-3</v>
      </c>
      <c r="EG75" s="78">
        <f t="shared" si="151"/>
        <v>9.5540590771290082E-3</v>
      </c>
      <c r="EH75" s="78">
        <f t="shared" si="152"/>
        <v>6.337254201786398E-3</v>
      </c>
      <c r="EI75" s="78">
        <f t="shared" si="153"/>
        <v>6.337254201786398E-3</v>
      </c>
      <c r="EJ75" s="78">
        <f t="shared" si="154"/>
        <v>6.337254201786398E-3</v>
      </c>
      <c r="EK75" s="78">
        <f t="shared" si="155"/>
        <v>5.4238630018354625E-3</v>
      </c>
      <c r="EL75" s="78">
        <f t="shared" si="156"/>
        <v>1.0605838723984689E-2</v>
      </c>
      <c r="EM75" s="78">
        <f t="shared" si="157"/>
        <v>9.7596316923157615E-3</v>
      </c>
      <c r="EN75" s="78">
        <f t="shared" si="158"/>
        <v>5.6786123374671501E-3</v>
      </c>
      <c r="EO75" s="78">
        <f t="shared" si="159"/>
        <v>5.2894133998250825E-3</v>
      </c>
      <c r="EP75" s="78">
        <f t="shared" si="160"/>
        <v>1.0495559373631749E-2</v>
      </c>
      <c r="EQ75" s="78">
        <f t="shared" si="161"/>
        <v>1.1304547645455592E-2</v>
      </c>
      <c r="ER75" s="78">
        <f t="shared" si="162"/>
        <v>5.9498399524447665E-3</v>
      </c>
      <c r="ES75" s="78">
        <f t="shared" si="163"/>
        <v>6.9134709101024983E-3</v>
      </c>
      <c r="ET75" s="78">
        <f t="shared" si="164"/>
        <v>5.9498399524447665E-3</v>
      </c>
      <c r="EU75" s="78">
        <f t="shared" si="165"/>
        <v>5.9498399524447665E-3</v>
      </c>
      <c r="EV75" s="78">
        <f t="shared" si="166"/>
        <v>5.9498399524447665E-3</v>
      </c>
      <c r="EW75" s="78">
        <f t="shared" si="167"/>
        <v>5.9498399524447665E-3</v>
      </c>
      <c r="EX75" s="78">
        <f t="shared" si="168"/>
        <v>5.9498399524447665E-3</v>
      </c>
      <c r="EY75" s="78">
        <f t="shared" si="169"/>
        <v>5.9498399524447665E-3</v>
      </c>
      <c r="EZ75" s="78">
        <f t="shared" si="170"/>
        <v>5.9498399524447665E-3</v>
      </c>
      <c r="FA75" s="78">
        <f t="shared" si="171"/>
        <v>1.366118176655759E-2</v>
      </c>
      <c r="FB75" s="78">
        <f t="shared" si="172"/>
        <v>5.8412469050264648E-3</v>
      </c>
      <c r="FC75" s="78">
        <f t="shared" si="173"/>
        <v>6.1421476447524577E-3</v>
      </c>
      <c r="FD75" s="78">
        <f t="shared" si="174"/>
        <v>7.1898659186794044E-3</v>
      </c>
      <c r="FE75" s="78">
        <f t="shared" si="175"/>
        <v>6.1421476447524577E-3</v>
      </c>
      <c r="FF75" s="78">
        <f t="shared" si="176"/>
        <v>7.1898659186794044E-3</v>
      </c>
      <c r="FG75" s="78">
        <f t="shared" si="177"/>
        <v>6.1421476447524577E-3</v>
      </c>
      <c r="FH75" s="78">
        <f t="shared" si="178"/>
        <v>1.6239786232560904E-2</v>
      </c>
      <c r="FI75" s="78">
        <f t="shared" si="179"/>
        <v>6.3511777450869058E-3</v>
      </c>
      <c r="FJ75" s="78">
        <f t="shared" si="180"/>
        <v>7.3756704523100245E-3</v>
      </c>
      <c r="FK75" s="78">
        <f t="shared" si="181"/>
        <v>1.0004390154092057E-2</v>
      </c>
      <c r="FL75" s="78">
        <f t="shared" si="182"/>
        <v>1.0004390154092057E-2</v>
      </c>
      <c r="FM75" s="78">
        <f t="shared" si="183"/>
        <v>7.3756704523100245E-3</v>
      </c>
      <c r="FN75" s="78">
        <f t="shared" si="184"/>
        <v>1.8164111914582538E-2</v>
      </c>
      <c r="FO75" s="78">
        <f t="shared" si="185"/>
        <v>6.9238986855288624E-3</v>
      </c>
      <c r="FP75" s="78">
        <f t="shared" si="186"/>
        <v>6.5868696144263097E-3</v>
      </c>
      <c r="FQ75" s="79">
        <f t="shared" si="187"/>
        <v>0.52087644584309267</v>
      </c>
      <c r="FR75" s="24">
        <f t="shared" si="188"/>
        <v>9.5540590771290082E-3</v>
      </c>
      <c r="FS75" s="26">
        <f t="shared" si="189"/>
        <v>54.518863829300905</v>
      </c>
    </row>
    <row r="76" spans="1:188" ht="15" thickBot="1" x14ac:dyDescent="0.35">
      <c r="A76" s="35"/>
      <c r="B76" s="35"/>
      <c r="C76" s="35"/>
      <c r="D76" s="35"/>
      <c r="E76" s="35"/>
      <c r="F76" s="35"/>
      <c r="G76" s="35"/>
      <c r="H76" s="35"/>
      <c r="I76" s="35"/>
      <c r="J76" s="35"/>
      <c r="DP76" s="92" t="str">
        <f t="shared" si="134"/>
        <v>SOC04</v>
      </c>
      <c r="DQ76" s="77">
        <f t="shared" si="135"/>
        <v>1.8473868565501254E-2</v>
      </c>
      <c r="DR76" s="78">
        <f t="shared" si="136"/>
        <v>1.8473868565501254E-2</v>
      </c>
      <c r="DS76" s="78">
        <f t="shared" si="137"/>
        <v>6.173714851630074E-3</v>
      </c>
      <c r="DT76" s="78">
        <f t="shared" si="138"/>
        <v>9.774024815967253E-3</v>
      </c>
      <c r="DU76" s="78">
        <f t="shared" si="139"/>
        <v>7.4889648255969657E-3</v>
      </c>
      <c r="DV76" s="78">
        <f t="shared" si="140"/>
        <v>1.3445024598718731E-2</v>
      </c>
      <c r="DW76" s="78">
        <f t="shared" si="141"/>
        <v>7.6141108292679159E-3</v>
      </c>
      <c r="DX76" s="78">
        <f t="shared" si="142"/>
        <v>2.0276589899718533E-2</v>
      </c>
      <c r="DY76" s="78">
        <f t="shared" si="143"/>
        <v>2.0276589899718533E-2</v>
      </c>
      <c r="DZ76" s="78">
        <f t="shared" si="144"/>
        <v>1.8410801066897658E-2</v>
      </c>
      <c r="EA76" s="78">
        <f t="shared" si="145"/>
        <v>1.8410801066897658E-2</v>
      </c>
      <c r="EB76" s="78">
        <f t="shared" si="146"/>
        <v>1.3972980573197357E-2</v>
      </c>
      <c r="EC76" s="78">
        <f t="shared" si="147"/>
        <v>1.3972980573197357E-2</v>
      </c>
      <c r="ED76" s="78">
        <f t="shared" si="148"/>
        <v>2.0794009699649542E-2</v>
      </c>
      <c r="EE76" s="78">
        <f t="shared" si="149"/>
        <v>2.0794009699649542E-2</v>
      </c>
      <c r="EF76" s="78">
        <f t="shared" si="150"/>
        <v>9.5540590771290082E-3</v>
      </c>
      <c r="EG76" s="78">
        <f t="shared" si="151"/>
        <v>9.5540590771290082E-3</v>
      </c>
      <c r="EH76" s="78">
        <f t="shared" si="152"/>
        <v>6.337254201786398E-3</v>
      </c>
      <c r="EI76" s="78">
        <f t="shared" si="153"/>
        <v>6.337254201786398E-3</v>
      </c>
      <c r="EJ76" s="78">
        <f t="shared" si="154"/>
        <v>6.337254201786398E-3</v>
      </c>
      <c r="EK76" s="78">
        <f t="shared" si="155"/>
        <v>5.4238630018354625E-3</v>
      </c>
      <c r="EL76" s="78">
        <f t="shared" si="156"/>
        <v>1.0605838723984689E-2</v>
      </c>
      <c r="EM76" s="78">
        <f t="shared" si="157"/>
        <v>9.7596316923157615E-3</v>
      </c>
      <c r="EN76" s="78">
        <f t="shared" si="158"/>
        <v>5.6786123374671501E-3</v>
      </c>
      <c r="EO76" s="78">
        <f t="shared" si="159"/>
        <v>5.2894133998250825E-3</v>
      </c>
      <c r="EP76" s="78">
        <f t="shared" si="160"/>
        <v>1.0495559373631749E-2</v>
      </c>
      <c r="EQ76" s="78">
        <f t="shared" si="161"/>
        <v>1.1304547645455592E-2</v>
      </c>
      <c r="ER76" s="78">
        <f t="shared" si="162"/>
        <v>5.9498399524447665E-3</v>
      </c>
      <c r="ES76" s="78">
        <f t="shared" si="163"/>
        <v>6.9134709101024983E-3</v>
      </c>
      <c r="ET76" s="78">
        <f t="shared" si="164"/>
        <v>5.9498399524447665E-3</v>
      </c>
      <c r="EU76" s="78">
        <f t="shared" si="165"/>
        <v>5.9498399524447665E-3</v>
      </c>
      <c r="EV76" s="78">
        <f t="shared" si="166"/>
        <v>5.9498399524447665E-3</v>
      </c>
      <c r="EW76" s="78">
        <f t="shared" si="167"/>
        <v>5.9498399524447665E-3</v>
      </c>
      <c r="EX76" s="78">
        <f t="shared" si="168"/>
        <v>5.9498399524447665E-3</v>
      </c>
      <c r="EY76" s="78">
        <f t="shared" si="169"/>
        <v>5.9498399524447665E-3</v>
      </c>
      <c r="EZ76" s="78">
        <f t="shared" si="170"/>
        <v>5.9498399524447665E-3</v>
      </c>
      <c r="FA76" s="78">
        <f t="shared" si="171"/>
        <v>1.366118176655759E-2</v>
      </c>
      <c r="FB76" s="78">
        <f t="shared" si="172"/>
        <v>5.8412469050264648E-3</v>
      </c>
      <c r="FC76" s="78">
        <f t="shared" si="173"/>
        <v>6.1421476447524577E-3</v>
      </c>
      <c r="FD76" s="78">
        <f t="shared" si="174"/>
        <v>7.1898659186794044E-3</v>
      </c>
      <c r="FE76" s="78">
        <f t="shared" si="175"/>
        <v>6.1421476447524577E-3</v>
      </c>
      <c r="FF76" s="78">
        <f t="shared" si="176"/>
        <v>7.1898659186794044E-3</v>
      </c>
      <c r="FG76" s="78">
        <f t="shared" si="177"/>
        <v>6.1421476447524577E-3</v>
      </c>
      <c r="FH76" s="78">
        <f t="shared" si="178"/>
        <v>1.6239786232560904E-2</v>
      </c>
      <c r="FI76" s="78">
        <f t="shared" si="179"/>
        <v>6.3511777450869058E-3</v>
      </c>
      <c r="FJ76" s="78">
        <f t="shared" si="180"/>
        <v>7.3756704523100245E-3</v>
      </c>
      <c r="FK76" s="78">
        <f t="shared" si="181"/>
        <v>1.0004390154092057E-2</v>
      </c>
      <c r="FL76" s="78">
        <f t="shared" si="182"/>
        <v>1.0004390154092057E-2</v>
      </c>
      <c r="FM76" s="78">
        <f t="shared" si="183"/>
        <v>7.3756704523100245E-3</v>
      </c>
      <c r="FN76" s="78">
        <f t="shared" si="184"/>
        <v>1.8164111914582538E-2</v>
      </c>
      <c r="FO76" s="78">
        <f t="shared" si="185"/>
        <v>6.9238986855288624E-3</v>
      </c>
      <c r="FP76" s="78">
        <f t="shared" si="186"/>
        <v>6.5868696144263097E-3</v>
      </c>
      <c r="FQ76" s="79">
        <f t="shared" si="187"/>
        <v>0.52087644584309267</v>
      </c>
      <c r="FR76" s="24">
        <f t="shared" si="188"/>
        <v>9.5540590771290082E-3</v>
      </c>
      <c r="FS76" s="26">
        <f t="shared" si="189"/>
        <v>54.518863829300905</v>
      </c>
    </row>
    <row r="77" spans="1:188" ht="15" thickBot="1" x14ac:dyDescent="0.35">
      <c r="A77" s="35"/>
      <c r="B77" s="35"/>
      <c r="C77" s="35"/>
      <c r="D77" s="35"/>
      <c r="E77" s="35"/>
      <c r="F77" s="35"/>
      <c r="G77" s="35"/>
      <c r="H77" s="35"/>
      <c r="I77" s="35"/>
      <c r="J77" s="35"/>
      <c r="DP77" s="92" t="str">
        <f t="shared" si="134"/>
        <v>SOC05</v>
      </c>
      <c r="DQ77" s="77">
        <f t="shared" si="135"/>
        <v>1.8473868565501254E-2</v>
      </c>
      <c r="DR77" s="78">
        <f t="shared" si="136"/>
        <v>1.8473868565501254E-2</v>
      </c>
      <c r="DS77" s="78">
        <f t="shared" si="137"/>
        <v>2.4694859406520296E-2</v>
      </c>
      <c r="DT77" s="78">
        <f t="shared" si="138"/>
        <v>1.9548049631934506E-2</v>
      </c>
      <c r="DU77" s="78">
        <f t="shared" si="139"/>
        <v>2.2466894476790896E-2</v>
      </c>
      <c r="DV77" s="78">
        <f t="shared" si="140"/>
        <v>1.3445024598718731E-2</v>
      </c>
      <c r="DW77" s="78">
        <f t="shared" si="141"/>
        <v>2.2842332487803749E-2</v>
      </c>
      <c r="DX77" s="78">
        <f t="shared" si="142"/>
        <v>2.0276589899718533E-2</v>
      </c>
      <c r="DY77" s="78">
        <f t="shared" si="143"/>
        <v>2.0276589899718533E-2</v>
      </c>
      <c r="DZ77" s="78">
        <f t="shared" si="144"/>
        <v>1.8410801066897658E-2</v>
      </c>
      <c r="EA77" s="78">
        <f t="shared" si="145"/>
        <v>1.8410801066897658E-2</v>
      </c>
      <c r="EB77" s="78">
        <f t="shared" si="146"/>
        <v>1.3972980573197357E-2</v>
      </c>
      <c r="EC77" s="78">
        <f t="shared" si="147"/>
        <v>1.3972980573197357E-2</v>
      </c>
      <c r="ED77" s="78">
        <f t="shared" si="148"/>
        <v>2.0794009699649542E-2</v>
      </c>
      <c r="EE77" s="78">
        <f t="shared" si="149"/>
        <v>2.0794009699649542E-2</v>
      </c>
      <c r="EF77" s="78">
        <f t="shared" si="150"/>
        <v>2.8662177231387025E-2</v>
      </c>
      <c r="EG77" s="78">
        <f t="shared" si="151"/>
        <v>2.8662177231387025E-2</v>
      </c>
      <c r="EH77" s="78">
        <f t="shared" si="152"/>
        <v>1.9011762605359195E-2</v>
      </c>
      <c r="EI77" s="78">
        <f t="shared" si="153"/>
        <v>1.9011762605359195E-2</v>
      </c>
      <c r="EJ77" s="78">
        <f t="shared" si="154"/>
        <v>1.9011762605359195E-2</v>
      </c>
      <c r="EK77" s="78">
        <f t="shared" si="155"/>
        <v>2.169545200734185E-2</v>
      </c>
      <c r="EL77" s="78">
        <f t="shared" si="156"/>
        <v>1.0605838723984689E-2</v>
      </c>
      <c r="EM77" s="78">
        <f t="shared" si="157"/>
        <v>9.7596316923157615E-3</v>
      </c>
      <c r="EN77" s="78">
        <f t="shared" si="158"/>
        <v>2.2714449349868601E-2</v>
      </c>
      <c r="EO77" s="78">
        <f t="shared" si="159"/>
        <v>1.3223533499562706E-2</v>
      </c>
      <c r="EP77" s="78">
        <f t="shared" si="160"/>
        <v>1.0495559373631749E-2</v>
      </c>
      <c r="EQ77" s="78">
        <f t="shared" si="161"/>
        <v>1.1304547645455592E-2</v>
      </c>
      <c r="ER77" s="78">
        <f t="shared" si="162"/>
        <v>2.3799359809779066E-2</v>
      </c>
      <c r="ES77" s="78">
        <f t="shared" si="163"/>
        <v>2.0740412730307495E-2</v>
      </c>
      <c r="ET77" s="78">
        <f t="shared" si="164"/>
        <v>2.3799359809779066E-2</v>
      </c>
      <c r="EU77" s="78">
        <f t="shared" si="165"/>
        <v>2.3799359809779066E-2</v>
      </c>
      <c r="EV77" s="78">
        <f t="shared" si="166"/>
        <v>2.3799359809779066E-2</v>
      </c>
      <c r="EW77" s="78">
        <f t="shared" si="167"/>
        <v>2.3799359809779066E-2</v>
      </c>
      <c r="EX77" s="78">
        <f t="shared" si="168"/>
        <v>2.3799359809779066E-2</v>
      </c>
      <c r="EY77" s="78">
        <f t="shared" si="169"/>
        <v>2.3799359809779066E-2</v>
      </c>
      <c r="EZ77" s="78">
        <f t="shared" si="170"/>
        <v>2.3799359809779066E-2</v>
      </c>
      <c r="FA77" s="78">
        <f t="shared" si="171"/>
        <v>1.366118176655759E-2</v>
      </c>
      <c r="FB77" s="78">
        <f t="shared" si="172"/>
        <v>1.4603117262566162E-2</v>
      </c>
      <c r="FC77" s="78">
        <f t="shared" si="173"/>
        <v>2.4568590579009831E-2</v>
      </c>
      <c r="FD77" s="78">
        <f t="shared" si="174"/>
        <v>2.1569597756038214E-2</v>
      </c>
      <c r="FE77" s="78">
        <f t="shared" si="175"/>
        <v>2.4568590579009831E-2</v>
      </c>
      <c r="FF77" s="78">
        <f t="shared" si="176"/>
        <v>2.1569597756038214E-2</v>
      </c>
      <c r="FG77" s="78">
        <f t="shared" si="177"/>
        <v>2.4568590579009831E-2</v>
      </c>
      <c r="FH77" s="78">
        <f t="shared" si="178"/>
        <v>1.6239786232560904E-2</v>
      </c>
      <c r="FI77" s="78">
        <f t="shared" si="179"/>
        <v>2.5404710980347623E-2</v>
      </c>
      <c r="FJ77" s="78">
        <f t="shared" si="180"/>
        <v>2.2127011356930074E-2</v>
      </c>
      <c r="FK77" s="78">
        <f t="shared" si="181"/>
        <v>2.0008780308184114E-2</v>
      </c>
      <c r="FL77" s="78">
        <f t="shared" si="182"/>
        <v>2.0008780308184114E-2</v>
      </c>
      <c r="FM77" s="78">
        <f t="shared" si="183"/>
        <v>2.2127011356930074E-2</v>
      </c>
      <c r="FN77" s="78">
        <f t="shared" si="184"/>
        <v>1.8164111914582538E-2</v>
      </c>
      <c r="FO77" s="78">
        <f t="shared" si="185"/>
        <v>1.7309746713822155E-2</v>
      </c>
      <c r="FP77" s="78">
        <f t="shared" si="186"/>
        <v>1.6467174036065773E-2</v>
      </c>
      <c r="FQ77" s="79">
        <f t="shared" si="187"/>
        <v>1.0351139854770866</v>
      </c>
      <c r="FR77" s="24">
        <f t="shared" si="188"/>
        <v>1.9011762605359195E-2</v>
      </c>
      <c r="FS77" s="26">
        <f t="shared" si="189"/>
        <v>54.445976786250213</v>
      </c>
    </row>
    <row r="78" spans="1:188" ht="15" thickBot="1" x14ac:dyDescent="0.35">
      <c r="A78" s="35"/>
      <c r="B78" s="35"/>
      <c r="C78" s="35"/>
      <c r="D78" s="35"/>
      <c r="E78" s="35"/>
      <c r="F78" s="35"/>
      <c r="G78" s="35"/>
      <c r="H78" s="35"/>
      <c r="I78" s="35"/>
      <c r="J78" s="35"/>
      <c r="DP78" s="84" t="str">
        <f t="shared" si="134"/>
        <v>EXC01</v>
      </c>
      <c r="DQ78" s="77">
        <f t="shared" si="135"/>
        <v>1.8473868565501254E-2</v>
      </c>
      <c r="DR78" s="78">
        <f t="shared" si="136"/>
        <v>1.8473868565501254E-2</v>
      </c>
      <c r="DS78" s="78">
        <f t="shared" si="137"/>
        <v>2.4694859406520296E-2</v>
      </c>
      <c r="DT78" s="78">
        <f t="shared" si="138"/>
        <v>1.9548049631934506E-2</v>
      </c>
      <c r="DU78" s="78">
        <f t="shared" si="139"/>
        <v>2.2466894476790896E-2</v>
      </c>
      <c r="DV78" s="78">
        <f t="shared" si="140"/>
        <v>1.3445024598718731E-2</v>
      </c>
      <c r="DW78" s="78">
        <f t="shared" si="141"/>
        <v>2.2842332487803749E-2</v>
      </c>
      <c r="DX78" s="78">
        <f t="shared" si="142"/>
        <v>2.0276589899718533E-2</v>
      </c>
      <c r="DY78" s="78">
        <f t="shared" si="143"/>
        <v>2.0276589899718533E-2</v>
      </c>
      <c r="DZ78" s="78">
        <f t="shared" si="144"/>
        <v>1.8410801066897658E-2</v>
      </c>
      <c r="EA78" s="78">
        <f t="shared" si="145"/>
        <v>1.8410801066897658E-2</v>
      </c>
      <c r="EB78" s="78">
        <f t="shared" si="146"/>
        <v>1.3972980573197357E-2</v>
      </c>
      <c r="EC78" s="78">
        <f t="shared" si="147"/>
        <v>1.3972980573197357E-2</v>
      </c>
      <c r="ED78" s="78">
        <f t="shared" si="148"/>
        <v>2.0794009699649542E-2</v>
      </c>
      <c r="EE78" s="78">
        <f t="shared" si="149"/>
        <v>2.0794009699649542E-2</v>
      </c>
      <c r="EF78" s="78">
        <f t="shared" si="150"/>
        <v>2.8662177231387025E-2</v>
      </c>
      <c r="EG78" s="78">
        <f t="shared" si="151"/>
        <v>2.8662177231387025E-2</v>
      </c>
      <c r="EH78" s="78">
        <f t="shared" si="152"/>
        <v>1.9011762605359195E-2</v>
      </c>
      <c r="EI78" s="78">
        <f t="shared" si="153"/>
        <v>1.9011762605359195E-2</v>
      </c>
      <c r="EJ78" s="78">
        <f t="shared" si="154"/>
        <v>1.9011762605359195E-2</v>
      </c>
      <c r="EK78" s="78">
        <f t="shared" si="155"/>
        <v>2.169545200734185E-2</v>
      </c>
      <c r="EL78" s="78">
        <f t="shared" si="156"/>
        <v>1.0605838723984689E-2</v>
      </c>
      <c r="EM78" s="78">
        <f t="shared" si="157"/>
        <v>9.7596316923157615E-3</v>
      </c>
      <c r="EN78" s="78">
        <f t="shared" si="158"/>
        <v>2.2714449349868601E-2</v>
      </c>
      <c r="EO78" s="78">
        <f t="shared" si="159"/>
        <v>1.3223533499562706E-2</v>
      </c>
      <c r="EP78" s="78">
        <f t="shared" si="160"/>
        <v>1.0495559373631749E-2</v>
      </c>
      <c r="EQ78" s="78">
        <f t="shared" si="161"/>
        <v>1.1304547645455592E-2</v>
      </c>
      <c r="ER78" s="78">
        <f t="shared" si="162"/>
        <v>2.3799359809779066E-2</v>
      </c>
      <c r="ES78" s="78">
        <f t="shared" si="163"/>
        <v>2.0740412730307495E-2</v>
      </c>
      <c r="ET78" s="78">
        <f t="shared" si="164"/>
        <v>2.3799359809779066E-2</v>
      </c>
      <c r="EU78" s="78">
        <f t="shared" si="165"/>
        <v>2.3799359809779066E-2</v>
      </c>
      <c r="EV78" s="78">
        <f t="shared" si="166"/>
        <v>2.3799359809779066E-2</v>
      </c>
      <c r="EW78" s="78">
        <f t="shared" si="167"/>
        <v>2.3799359809779066E-2</v>
      </c>
      <c r="EX78" s="78">
        <f t="shared" si="168"/>
        <v>2.3799359809779066E-2</v>
      </c>
      <c r="EY78" s="78">
        <f t="shared" si="169"/>
        <v>2.3799359809779066E-2</v>
      </c>
      <c r="EZ78" s="78">
        <f t="shared" si="170"/>
        <v>2.3799359809779066E-2</v>
      </c>
      <c r="FA78" s="78">
        <f t="shared" si="171"/>
        <v>1.366118176655759E-2</v>
      </c>
      <c r="FB78" s="78">
        <f t="shared" si="172"/>
        <v>1.4603117262566162E-2</v>
      </c>
      <c r="FC78" s="78">
        <f t="shared" si="173"/>
        <v>2.4568590579009831E-2</v>
      </c>
      <c r="FD78" s="78">
        <f t="shared" si="174"/>
        <v>2.1569597756038214E-2</v>
      </c>
      <c r="FE78" s="78">
        <f t="shared" si="175"/>
        <v>2.4568590579009831E-2</v>
      </c>
      <c r="FF78" s="78">
        <f t="shared" si="176"/>
        <v>2.1569597756038214E-2</v>
      </c>
      <c r="FG78" s="78">
        <f t="shared" si="177"/>
        <v>2.4568590579009831E-2</v>
      </c>
      <c r="FH78" s="78">
        <f t="shared" si="178"/>
        <v>1.6239786232560904E-2</v>
      </c>
      <c r="FI78" s="78">
        <f t="shared" si="179"/>
        <v>2.5404710980347623E-2</v>
      </c>
      <c r="FJ78" s="78">
        <f t="shared" si="180"/>
        <v>2.2127011356930074E-2</v>
      </c>
      <c r="FK78" s="78">
        <f t="shared" si="181"/>
        <v>2.0008780308184114E-2</v>
      </c>
      <c r="FL78" s="78">
        <f t="shared" si="182"/>
        <v>2.0008780308184114E-2</v>
      </c>
      <c r="FM78" s="78">
        <f t="shared" si="183"/>
        <v>2.2127011356930074E-2</v>
      </c>
      <c r="FN78" s="78">
        <f t="shared" si="184"/>
        <v>1.8164111914582538E-2</v>
      </c>
      <c r="FO78" s="78">
        <f t="shared" si="185"/>
        <v>1.7309746713822155E-2</v>
      </c>
      <c r="FP78" s="78">
        <f t="shared" si="186"/>
        <v>1.6467174036065773E-2</v>
      </c>
      <c r="FQ78" s="79">
        <f t="shared" si="187"/>
        <v>1.0351139854770866</v>
      </c>
      <c r="FR78" s="24">
        <f t="shared" si="188"/>
        <v>1.9011762605359195E-2</v>
      </c>
      <c r="FS78" s="26">
        <f t="shared" si="189"/>
        <v>54.445976786250213</v>
      </c>
    </row>
    <row r="79" spans="1:188" ht="15" thickBot="1" x14ac:dyDescent="0.35">
      <c r="A79" s="35"/>
      <c r="B79" s="35"/>
      <c r="C79" s="35"/>
      <c r="D79" s="35"/>
      <c r="E79" s="35"/>
      <c r="F79" s="35"/>
      <c r="G79" s="35"/>
      <c r="H79" s="35"/>
      <c r="I79" s="35"/>
      <c r="J79" s="35"/>
      <c r="DP79" s="84" t="str">
        <f t="shared" si="134"/>
        <v>EXC02</v>
      </c>
      <c r="DQ79" s="77">
        <f t="shared" si="135"/>
        <v>1.8473868565501254E-2</v>
      </c>
      <c r="DR79" s="78">
        <f t="shared" si="136"/>
        <v>1.8473868565501254E-2</v>
      </c>
      <c r="DS79" s="78">
        <f t="shared" si="137"/>
        <v>2.4694859406520296E-2</v>
      </c>
      <c r="DT79" s="78">
        <f t="shared" si="138"/>
        <v>1.9548049631934506E-2</v>
      </c>
      <c r="DU79" s="78">
        <f t="shared" si="139"/>
        <v>2.2466894476790896E-2</v>
      </c>
      <c r="DV79" s="78">
        <f t="shared" si="140"/>
        <v>1.3445024598718731E-2</v>
      </c>
      <c r="DW79" s="78">
        <f t="shared" si="141"/>
        <v>2.2842332487803749E-2</v>
      </c>
      <c r="DX79" s="78">
        <f t="shared" si="142"/>
        <v>2.0276589899718533E-2</v>
      </c>
      <c r="DY79" s="78">
        <f t="shared" si="143"/>
        <v>2.0276589899718533E-2</v>
      </c>
      <c r="DZ79" s="78">
        <f t="shared" si="144"/>
        <v>1.8410801066897658E-2</v>
      </c>
      <c r="EA79" s="78">
        <f t="shared" si="145"/>
        <v>1.8410801066897658E-2</v>
      </c>
      <c r="EB79" s="78">
        <f t="shared" si="146"/>
        <v>1.3972980573197357E-2</v>
      </c>
      <c r="EC79" s="78">
        <f t="shared" si="147"/>
        <v>1.3972980573197357E-2</v>
      </c>
      <c r="ED79" s="78">
        <f t="shared" si="148"/>
        <v>2.0794009699649542E-2</v>
      </c>
      <c r="EE79" s="78">
        <f t="shared" si="149"/>
        <v>2.0794009699649542E-2</v>
      </c>
      <c r="EF79" s="78">
        <f t="shared" si="150"/>
        <v>2.8662177231387025E-2</v>
      </c>
      <c r="EG79" s="78">
        <f t="shared" si="151"/>
        <v>2.8662177231387025E-2</v>
      </c>
      <c r="EH79" s="78">
        <f t="shared" si="152"/>
        <v>1.9011762605359195E-2</v>
      </c>
      <c r="EI79" s="78">
        <f t="shared" si="153"/>
        <v>1.9011762605359195E-2</v>
      </c>
      <c r="EJ79" s="78">
        <f t="shared" si="154"/>
        <v>1.9011762605359195E-2</v>
      </c>
      <c r="EK79" s="78">
        <f t="shared" si="155"/>
        <v>2.169545200734185E-2</v>
      </c>
      <c r="EL79" s="78">
        <f t="shared" si="156"/>
        <v>1.0605838723984689E-2</v>
      </c>
      <c r="EM79" s="78">
        <f t="shared" si="157"/>
        <v>9.7596316923157615E-3</v>
      </c>
      <c r="EN79" s="78">
        <f t="shared" si="158"/>
        <v>2.2714449349868601E-2</v>
      </c>
      <c r="EO79" s="78">
        <f t="shared" si="159"/>
        <v>1.3223533499562706E-2</v>
      </c>
      <c r="EP79" s="78">
        <f t="shared" si="160"/>
        <v>1.0495559373631749E-2</v>
      </c>
      <c r="EQ79" s="78">
        <f t="shared" si="161"/>
        <v>1.1304547645455592E-2</v>
      </c>
      <c r="ER79" s="78">
        <f t="shared" si="162"/>
        <v>2.3799359809779066E-2</v>
      </c>
      <c r="ES79" s="78">
        <f t="shared" si="163"/>
        <v>2.0740412730307495E-2</v>
      </c>
      <c r="ET79" s="78">
        <f t="shared" si="164"/>
        <v>2.3799359809779066E-2</v>
      </c>
      <c r="EU79" s="78">
        <f t="shared" si="165"/>
        <v>2.3799359809779066E-2</v>
      </c>
      <c r="EV79" s="78">
        <f t="shared" si="166"/>
        <v>2.3799359809779066E-2</v>
      </c>
      <c r="EW79" s="78">
        <f t="shared" si="167"/>
        <v>2.3799359809779066E-2</v>
      </c>
      <c r="EX79" s="78">
        <f t="shared" si="168"/>
        <v>2.3799359809779066E-2</v>
      </c>
      <c r="EY79" s="78">
        <f t="shared" si="169"/>
        <v>2.3799359809779066E-2</v>
      </c>
      <c r="EZ79" s="78">
        <f t="shared" si="170"/>
        <v>2.3799359809779066E-2</v>
      </c>
      <c r="FA79" s="78">
        <f t="shared" si="171"/>
        <v>1.366118176655759E-2</v>
      </c>
      <c r="FB79" s="78">
        <f t="shared" si="172"/>
        <v>1.4603117262566162E-2</v>
      </c>
      <c r="FC79" s="78">
        <f t="shared" si="173"/>
        <v>2.4568590579009831E-2</v>
      </c>
      <c r="FD79" s="78">
        <f t="shared" si="174"/>
        <v>2.1569597756038214E-2</v>
      </c>
      <c r="FE79" s="78">
        <f t="shared" si="175"/>
        <v>2.4568590579009831E-2</v>
      </c>
      <c r="FF79" s="78">
        <f t="shared" si="176"/>
        <v>2.1569597756038214E-2</v>
      </c>
      <c r="FG79" s="78">
        <f t="shared" si="177"/>
        <v>2.4568590579009831E-2</v>
      </c>
      <c r="FH79" s="78">
        <f t="shared" si="178"/>
        <v>1.6239786232560904E-2</v>
      </c>
      <c r="FI79" s="78">
        <f t="shared" si="179"/>
        <v>2.5404710980347623E-2</v>
      </c>
      <c r="FJ79" s="78">
        <f t="shared" si="180"/>
        <v>2.2127011356930074E-2</v>
      </c>
      <c r="FK79" s="78">
        <f t="shared" si="181"/>
        <v>2.0008780308184114E-2</v>
      </c>
      <c r="FL79" s="78">
        <f t="shared" si="182"/>
        <v>2.0008780308184114E-2</v>
      </c>
      <c r="FM79" s="78">
        <f t="shared" si="183"/>
        <v>2.2127011356930074E-2</v>
      </c>
      <c r="FN79" s="78">
        <f t="shared" si="184"/>
        <v>1.8164111914582538E-2</v>
      </c>
      <c r="FO79" s="78">
        <f t="shared" si="185"/>
        <v>1.7309746713822155E-2</v>
      </c>
      <c r="FP79" s="78">
        <f t="shared" si="186"/>
        <v>1.6467174036065773E-2</v>
      </c>
      <c r="FQ79" s="79">
        <f t="shared" si="187"/>
        <v>1.0351139854770866</v>
      </c>
      <c r="FR79" s="24">
        <f t="shared" si="188"/>
        <v>1.9011762605359195E-2</v>
      </c>
      <c r="FS79" s="26">
        <f t="shared" si="189"/>
        <v>54.445976786250213</v>
      </c>
    </row>
    <row r="80" spans="1:188" ht="15" thickBot="1" x14ac:dyDescent="0.35">
      <c r="A80" s="35"/>
      <c r="B80" s="35"/>
      <c r="C80" s="35"/>
      <c r="D80" s="35"/>
      <c r="E80" s="35"/>
      <c r="F80" s="35"/>
      <c r="G80" s="35"/>
      <c r="H80" s="35"/>
      <c r="I80" s="35"/>
      <c r="J80" s="35"/>
      <c r="DP80" s="84" t="str">
        <f t="shared" si="134"/>
        <v>EXC03</v>
      </c>
      <c r="DQ80" s="77">
        <f t="shared" si="135"/>
        <v>1.8473868565501254E-2</v>
      </c>
      <c r="DR80" s="78">
        <f t="shared" si="136"/>
        <v>1.8473868565501254E-2</v>
      </c>
      <c r="DS80" s="78">
        <f t="shared" si="137"/>
        <v>3.0868574258150372E-2</v>
      </c>
      <c r="DT80" s="78">
        <f t="shared" si="138"/>
        <v>2.9322074447901761E-2</v>
      </c>
      <c r="DU80" s="78">
        <f t="shared" si="139"/>
        <v>2.9955859302387863E-2</v>
      </c>
      <c r="DV80" s="78">
        <f t="shared" si="140"/>
        <v>2.6890049197437461E-2</v>
      </c>
      <c r="DW80" s="78">
        <f t="shared" si="141"/>
        <v>3.0456443317071664E-2</v>
      </c>
      <c r="DX80" s="78">
        <f t="shared" si="142"/>
        <v>2.0276589899718533E-2</v>
      </c>
      <c r="DY80" s="78">
        <f t="shared" si="143"/>
        <v>2.0276589899718533E-2</v>
      </c>
      <c r="DZ80" s="78">
        <f t="shared" si="144"/>
        <v>1.8410801066897658E-2</v>
      </c>
      <c r="EA80" s="78">
        <f t="shared" si="145"/>
        <v>1.8410801066897658E-2</v>
      </c>
      <c r="EB80" s="78">
        <f t="shared" si="146"/>
        <v>2.7945961146394714E-2</v>
      </c>
      <c r="EC80" s="78">
        <f t="shared" si="147"/>
        <v>2.7945961146394714E-2</v>
      </c>
      <c r="ED80" s="78">
        <f t="shared" si="148"/>
        <v>2.0794009699649542E-2</v>
      </c>
      <c r="EE80" s="78">
        <f t="shared" si="149"/>
        <v>2.0794009699649542E-2</v>
      </c>
      <c r="EF80" s="78">
        <f t="shared" si="150"/>
        <v>3.8216236308516033E-2</v>
      </c>
      <c r="EG80" s="78">
        <f t="shared" si="151"/>
        <v>3.8216236308516033E-2</v>
      </c>
      <c r="EH80" s="78">
        <f t="shared" si="152"/>
        <v>1.9011762605359195E-2</v>
      </c>
      <c r="EI80" s="78">
        <f t="shared" si="153"/>
        <v>1.9011762605359195E-2</v>
      </c>
      <c r="EJ80" s="78">
        <f t="shared" si="154"/>
        <v>1.9011762605359195E-2</v>
      </c>
      <c r="EK80" s="78">
        <f t="shared" si="155"/>
        <v>2.169545200734185E-2</v>
      </c>
      <c r="EL80" s="78">
        <f t="shared" si="156"/>
        <v>1.0605838723984689E-2</v>
      </c>
      <c r="EM80" s="78">
        <f t="shared" si="157"/>
        <v>9.7596316923157615E-3</v>
      </c>
      <c r="EN80" s="78">
        <f t="shared" si="158"/>
        <v>2.2714449349868601E-2</v>
      </c>
      <c r="EO80" s="78">
        <f t="shared" si="159"/>
        <v>2.6447066999125413E-2</v>
      </c>
      <c r="EP80" s="78">
        <f t="shared" si="160"/>
        <v>1.0495559373631749E-2</v>
      </c>
      <c r="EQ80" s="78">
        <f t="shared" si="161"/>
        <v>1.1304547645455592E-2</v>
      </c>
      <c r="ER80" s="78">
        <f t="shared" si="162"/>
        <v>2.3799359809779066E-2</v>
      </c>
      <c r="ES80" s="78">
        <f t="shared" si="163"/>
        <v>2.0740412730307495E-2</v>
      </c>
      <c r="ET80" s="78">
        <f t="shared" si="164"/>
        <v>2.3799359809779066E-2</v>
      </c>
      <c r="EU80" s="78">
        <f t="shared" si="165"/>
        <v>2.3799359809779066E-2</v>
      </c>
      <c r="EV80" s="78">
        <f t="shared" si="166"/>
        <v>2.3799359809779066E-2</v>
      </c>
      <c r="EW80" s="78">
        <f t="shared" si="167"/>
        <v>2.3799359809779066E-2</v>
      </c>
      <c r="EX80" s="78">
        <f t="shared" si="168"/>
        <v>2.3799359809779066E-2</v>
      </c>
      <c r="EY80" s="78">
        <f t="shared" si="169"/>
        <v>2.3799359809779066E-2</v>
      </c>
      <c r="EZ80" s="78">
        <f t="shared" si="170"/>
        <v>2.3799359809779066E-2</v>
      </c>
      <c r="FA80" s="78">
        <f t="shared" si="171"/>
        <v>1.366118176655759E-2</v>
      </c>
      <c r="FB80" s="78">
        <f t="shared" si="172"/>
        <v>2.9206234525132324E-2</v>
      </c>
      <c r="FC80" s="78">
        <f t="shared" si="173"/>
        <v>2.4568590579009831E-2</v>
      </c>
      <c r="FD80" s="78">
        <f t="shared" si="174"/>
        <v>2.1569597756038214E-2</v>
      </c>
      <c r="FE80" s="78">
        <f t="shared" si="175"/>
        <v>2.4568590579009831E-2</v>
      </c>
      <c r="FF80" s="78">
        <f t="shared" si="176"/>
        <v>2.1569597756038214E-2</v>
      </c>
      <c r="FG80" s="78">
        <f t="shared" si="177"/>
        <v>2.4568590579009831E-2</v>
      </c>
      <c r="FH80" s="78">
        <f t="shared" si="178"/>
        <v>1.6239786232560904E-2</v>
      </c>
      <c r="FI80" s="78">
        <f t="shared" si="179"/>
        <v>2.5404710980347623E-2</v>
      </c>
      <c r="FJ80" s="78">
        <f t="shared" si="180"/>
        <v>2.2127011356930074E-2</v>
      </c>
      <c r="FK80" s="78">
        <f t="shared" si="181"/>
        <v>2.0008780308184114E-2</v>
      </c>
      <c r="FL80" s="78">
        <f t="shared" si="182"/>
        <v>2.0008780308184114E-2</v>
      </c>
      <c r="FM80" s="78">
        <f t="shared" si="183"/>
        <v>2.2127011356930074E-2</v>
      </c>
      <c r="FN80" s="78">
        <f t="shared" si="184"/>
        <v>1.8164111914582538E-2</v>
      </c>
      <c r="FO80" s="78">
        <f t="shared" si="185"/>
        <v>3.461949342764431E-2</v>
      </c>
      <c r="FP80" s="78">
        <f t="shared" si="186"/>
        <v>3.2934348072131546E-2</v>
      </c>
      <c r="FQ80" s="79">
        <f t="shared" si="187"/>
        <v>1.1882674762109373</v>
      </c>
      <c r="FR80" s="24">
        <f t="shared" si="188"/>
        <v>2.169545200734185E-2</v>
      </c>
      <c r="FS80" s="26">
        <f t="shared" si="189"/>
        <v>54.770348910399363</v>
      </c>
    </row>
    <row r="81" spans="1:175" ht="15" thickBot="1" x14ac:dyDescent="0.35">
      <c r="A81" s="35"/>
      <c r="B81" s="35"/>
      <c r="C81" s="35"/>
      <c r="D81" s="35"/>
      <c r="E81" s="35"/>
      <c r="F81" s="35"/>
      <c r="G81" s="35"/>
      <c r="H81" s="35"/>
      <c r="I81" s="35"/>
      <c r="J81" s="35"/>
      <c r="DP81" s="84" t="str">
        <f t="shared" si="134"/>
        <v>EXC04</v>
      </c>
      <c r="DQ81" s="77">
        <f t="shared" si="135"/>
        <v>1.8473868565501254E-2</v>
      </c>
      <c r="DR81" s="78">
        <f t="shared" si="136"/>
        <v>1.8473868565501254E-2</v>
      </c>
      <c r="DS81" s="78">
        <f t="shared" si="137"/>
        <v>6.173714851630074E-3</v>
      </c>
      <c r="DT81" s="78">
        <f t="shared" si="138"/>
        <v>9.774024815967253E-3</v>
      </c>
      <c r="DU81" s="78">
        <f t="shared" si="139"/>
        <v>7.4889648255969657E-3</v>
      </c>
      <c r="DV81" s="78">
        <f t="shared" si="140"/>
        <v>1.3445024598718731E-2</v>
      </c>
      <c r="DW81" s="78">
        <f t="shared" si="141"/>
        <v>7.6141108292679159E-3</v>
      </c>
      <c r="DX81" s="78">
        <f t="shared" si="142"/>
        <v>2.0276589899718533E-2</v>
      </c>
      <c r="DY81" s="78">
        <f t="shared" si="143"/>
        <v>2.0276589899718533E-2</v>
      </c>
      <c r="DZ81" s="78">
        <f t="shared" si="144"/>
        <v>1.8410801066897658E-2</v>
      </c>
      <c r="EA81" s="78">
        <f t="shared" si="145"/>
        <v>1.8410801066897658E-2</v>
      </c>
      <c r="EB81" s="78">
        <f t="shared" si="146"/>
        <v>1.3972980573197357E-2</v>
      </c>
      <c r="EC81" s="78">
        <f t="shared" si="147"/>
        <v>1.3972980573197357E-2</v>
      </c>
      <c r="ED81" s="78">
        <f t="shared" si="148"/>
        <v>2.0794009699649542E-2</v>
      </c>
      <c r="EE81" s="78">
        <f t="shared" si="149"/>
        <v>2.0794009699649542E-2</v>
      </c>
      <c r="EF81" s="78">
        <f t="shared" si="150"/>
        <v>9.5540590771290082E-3</v>
      </c>
      <c r="EG81" s="78">
        <f t="shared" si="151"/>
        <v>9.5540590771290082E-3</v>
      </c>
      <c r="EH81" s="78">
        <f t="shared" si="152"/>
        <v>1.9011762605359195E-2</v>
      </c>
      <c r="EI81" s="78">
        <f t="shared" si="153"/>
        <v>1.9011762605359195E-2</v>
      </c>
      <c r="EJ81" s="78">
        <f t="shared" si="154"/>
        <v>1.9011762605359195E-2</v>
      </c>
      <c r="EK81" s="78">
        <f t="shared" si="155"/>
        <v>2.169545200734185E-2</v>
      </c>
      <c r="EL81" s="78">
        <f t="shared" si="156"/>
        <v>1.0605838723984689E-2</v>
      </c>
      <c r="EM81" s="78">
        <f t="shared" si="157"/>
        <v>9.7596316923157615E-3</v>
      </c>
      <c r="EN81" s="78">
        <f t="shared" si="158"/>
        <v>5.6786123374671501E-3</v>
      </c>
      <c r="EO81" s="78">
        <f t="shared" si="159"/>
        <v>5.2894133998250825E-3</v>
      </c>
      <c r="EP81" s="78">
        <f t="shared" si="160"/>
        <v>1.0495559373631749E-2</v>
      </c>
      <c r="EQ81" s="78">
        <f t="shared" si="161"/>
        <v>1.1304547645455592E-2</v>
      </c>
      <c r="ER81" s="78">
        <f t="shared" si="162"/>
        <v>5.9498399524447665E-3</v>
      </c>
      <c r="ES81" s="78">
        <f t="shared" si="163"/>
        <v>6.9134709101024983E-3</v>
      </c>
      <c r="ET81" s="78">
        <f t="shared" si="164"/>
        <v>5.9498399524447665E-3</v>
      </c>
      <c r="EU81" s="78">
        <f t="shared" si="165"/>
        <v>5.9498399524447665E-3</v>
      </c>
      <c r="EV81" s="78">
        <f t="shared" si="166"/>
        <v>5.9498399524447665E-3</v>
      </c>
      <c r="EW81" s="78">
        <f t="shared" si="167"/>
        <v>5.9498399524447665E-3</v>
      </c>
      <c r="EX81" s="78">
        <f t="shared" si="168"/>
        <v>5.9498399524447665E-3</v>
      </c>
      <c r="EY81" s="78">
        <f t="shared" si="169"/>
        <v>5.9498399524447665E-3</v>
      </c>
      <c r="EZ81" s="78">
        <f t="shared" si="170"/>
        <v>5.9498399524447665E-3</v>
      </c>
      <c r="FA81" s="78">
        <f t="shared" si="171"/>
        <v>1.366118176655759E-2</v>
      </c>
      <c r="FB81" s="78">
        <f t="shared" si="172"/>
        <v>5.8412469050264648E-3</v>
      </c>
      <c r="FC81" s="78">
        <f t="shared" si="173"/>
        <v>6.1421476447524577E-3</v>
      </c>
      <c r="FD81" s="78">
        <f t="shared" si="174"/>
        <v>7.1898659186794044E-3</v>
      </c>
      <c r="FE81" s="78">
        <f t="shared" si="175"/>
        <v>6.1421476447524577E-3</v>
      </c>
      <c r="FF81" s="78">
        <f t="shared" si="176"/>
        <v>7.1898659186794044E-3</v>
      </c>
      <c r="FG81" s="78">
        <f t="shared" si="177"/>
        <v>6.1421476447524577E-3</v>
      </c>
      <c r="FH81" s="78">
        <f t="shared" si="178"/>
        <v>1.6239786232560904E-2</v>
      </c>
      <c r="FI81" s="78">
        <f t="shared" si="179"/>
        <v>6.3511777450869058E-3</v>
      </c>
      <c r="FJ81" s="78">
        <f t="shared" si="180"/>
        <v>7.3756704523100245E-3</v>
      </c>
      <c r="FK81" s="78">
        <f t="shared" si="181"/>
        <v>1.0004390154092057E-2</v>
      </c>
      <c r="FL81" s="78">
        <f t="shared" si="182"/>
        <v>1.0004390154092057E-2</v>
      </c>
      <c r="FM81" s="78">
        <f t="shared" si="183"/>
        <v>7.3756704523100245E-3</v>
      </c>
      <c r="FN81" s="78">
        <f t="shared" si="184"/>
        <v>1.8164111914582538E-2</v>
      </c>
      <c r="FO81" s="78">
        <f t="shared" si="185"/>
        <v>6.9238986855288624E-3</v>
      </c>
      <c r="FP81" s="78">
        <f t="shared" si="186"/>
        <v>6.5868696144263097E-3</v>
      </c>
      <c r="FQ81" s="79">
        <f t="shared" si="187"/>
        <v>0.57517156005931747</v>
      </c>
      <c r="FR81" s="24">
        <f t="shared" si="188"/>
        <v>1.0605838723984689E-2</v>
      </c>
      <c r="FS81" s="26">
        <f t="shared" si="189"/>
        <v>54.231595918820588</v>
      </c>
    </row>
    <row r="82" spans="1:175" ht="15" thickBot="1" x14ac:dyDescent="0.35">
      <c r="A82" s="35"/>
      <c r="B82" s="35"/>
      <c r="C82" s="35"/>
      <c r="D82" s="35"/>
      <c r="E82" s="35"/>
      <c r="F82" s="35"/>
      <c r="G82" s="35"/>
      <c r="H82" s="35"/>
      <c r="I82" s="35"/>
      <c r="J82" s="35"/>
      <c r="DP82" s="84" t="str">
        <f t="shared" si="134"/>
        <v>EXC05</v>
      </c>
      <c r="DQ82" s="77">
        <f t="shared" si="135"/>
        <v>1.8473868565501254E-2</v>
      </c>
      <c r="DR82" s="78">
        <f t="shared" si="136"/>
        <v>1.8473868565501254E-2</v>
      </c>
      <c r="DS82" s="78">
        <f t="shared" si="137"/>
        <v>6.173714851630074E-3</v>
      </c>
      <c r="DT82" s="78">
        <f t="shared" si="138"/>
        <v>9.774024815967253E-3</v>
      </c>
      <c r="DU82" s="78">
        <f t="shared" si="139"/>
        <v>7.4889648255969657E-3</v>
      </c>
      <c r="DV82" s="78">
        <f t="shared" si="140"/>
        <v>1.3445024598718731E-2</v>
      </c>
      <c r="DW82" s="78">
        <f t="shared" si="141"/>
        <v>7.6141108292679159E-3</v>
      </c>
      <c r="DX82" s="78">
        <f t="shared" si="142"/>
        <v>2.0276589899718533E-2</v>
      </c>
      <c r="DY82" s="78">
        <f t="shared" si="143"/>
        <v>2.0276589899718533E-2</v>
      </c>
      <c r="DZ82" s="78">
        <f t="shared" si="144"/>
        <v>1.8410801066897658E-2</v>
      </c>
      <c r="EA82" s="78">
        <f t="shared" si="145"/>
        <v>1.8410801066897658E-2</v>
      </c>
      <c r="EB82" s="78">
        <f t="shared" si="146"/>
        <v>1.3972980573197357E-2</v>
      </c>
      <c r="EC82" s="78">
        <f t="shared" si="147"/>
        <v>1.3972980573197357E-2</v>
      </c>
      <c r="ED82" s="78">
        <f t="shared" si="148"/>
        <v>2.0794009699649542E-2</v>
      </c>
      <c r="EE82" s="78">
        <f t="shared" si="149"/>
        <v>2.0794009699649542E-2</v>
      </c>
      <c r="EF82" s="78">
        <f t="shared" si="150"/>
        <v>9.5540590771290082E-3</v>
      </c>
      <c r="EG82" s="78">
        <f t="shared" si="151"/>
        <v>9.5540590771290082E-3</v>
      </c>
      <c r="EH82" s="78">
        <f t="shared" si="152"/>
        <v>1.9011762605359195E-2</v>
      </c>
      <c r="EI82" s="78">
        <f t="shared" si="153"/>
        <v>1.9011762605359195E-2</v>
      </c>
      <c r="EJ82" s="78">
        <f t="shared" si="154"/>
        <v>1.9011762605359195E-2</v>
      </c>
      <c r="EK82" s="78">
        <f t="shared" si="155"/>
        <v>2.169545200734185E-2</v>
      </c>
      <c r="EL82" s="78">
        <f t="shared" si="156"/>
        <v>1.0605838723984689E-2</v>
      </c>
      <c r="EM82" s="78">
        <f t="shared" si="157"/>
        <v>9.7596316923157615E-3</v>
      </c>
      <c r="EN82" s="78">
        <f t="shared" si="158"/>
        <v>4.5428898699737203E-3</v>
      </c>
      <c r="EO82" s="78">
        <f t="shared" si="159"/>
        <v>4.4078444998542354E-3</v>
      </c>
      <c r="EP82" s="78">
        <f t="shared" si="160"/>
        <v>1.0495559373631749E-2</v>
      </c>
      <c r="EQ82" s="78">
        <f t="shared" si="161"/>
        <v>1.1304547645455592E-2</v>
      </c>
      <c r="ER82" s="78">
        <f t="shared" si="162"/>
        <v>4.7598719619558133E-3</v>
      </c>
      <c r="ES82" s="78">
        <f t="shared" si="163"/>
        <v>5.1851031825768737E-3</v>
      </c>
      <c r="ET82" s="78">
        <f t="shared" si="164"/>
        <v>4.7598719619558133E-3</v>
      </c>
      <c r="EU82" s="78">
        <f t="shared" si="165"/>
        <v>4.7598719619558133E-3</v>
      </c>
      <c r="EV82" s="78">
        <f t="shared" si="166"/>
        <v>4.7598719619558133E-3</v>
      </c>
      <c r="EW82" s="78">
        <f t="shared" si="167"/>
        <v>4.7598719619558133E-3</v>
      </c>
      <c r="EX82" s="78">
        <f t="shared" si="168"/>
        <v>4.7598719619558133E-3</v>
      </c>
      <c r="EY82" s="78">
        <f t="shared" si="169"/>
        <v>4.7598719619558133E-3</v>
      </c>
      <c r="EZ82" s="78">
        <f t="shared" si="170"/>
        <v>4.7598719619558133E-3</v>
      </c>
      <c r="FA82" s="78">
        <f t="shared" si="171"/>
        <v>1.366118176655759E-2</v>
      </c>
      <c r="FB82" s="78">
        <f t="shared" si="172"/>
        <v>4.8677057541887201E-3</v>
      </c>
      <c r="FC82" s="78">
        <f t="shared" si="173"/>
        <v>4.9137181158019662E-3</v>
      </c>
      <c r="FD82" s="78">
        <f t="shared" si="174"/>
        <v>5.3923994390095535E-3</v>
      </c>
      <c r="FE82" s="78">
        <f t="shared" si="175"/>
        <v>4.9137181158019662E-3</v>
      </c>
      <c r="FF82" s="78">
        <f t="shared" si="176"/>
        <v>5.3923994390095535E-3</v>
      </c>
      <c r="FG82" s="78">
        <f t="shared" si="177"/>
        <v>4.9137181158019662E-3</v>
      </c>
      <c r="FH82" s="78">
        <f t="shared" si="178"/>
        <v>1.6239786232560904E-2</v>
      </c>
      <c r="FI82" s="78">
        <f t="shared" si="179"/>
        <v>5.0809421960695249E-3</v>
      </c>
      <c r="FJ82" s="78">
        <f t="shared" si="180"/>
        <v>5.5317528392325186E-3</v>
      </c>
      <c r="FK82" s="78">
        <f t="shared" si="181"/>
        <v>6.6695934360613707E-3</v>
      </c>
      <c r="FL82" s="78">
        <f t="shared" si="182"/>
        <v>6.6695934360613707E-3</v>
      </c>
      <c r="FM82" s="78">
        <f t="shared" si="183"/>
        <v>5.5317528392325186E-3</v>
      </c>
      <c r="FN82" s="78">
        <f t="shared" si="184"/>
        <v>9.0820559572912692E-3</v>
      </c>
      <c r="FO82" s="78">
        <f t="shared" si="185"/>
        <v>5.7699155712740511E-3</v>
      </c>
      <c r="FP82" s="78">
        <f t="shared" si="186"/>
        <v>5.489058012021924E-3</v>
      </c>
      <c r="FQ82" s="79">
        <f t="shared" si="187"/>
        <v>0.53069087945820292</v>
      </c>
      <c r="FR82" s="24">
        <f t="shared" si="188"/>
        <v>9.7596316923157615E-3</v>
      </c>
      <c r="FS82" s="26">
        <f t="shared" si="189"/>
        <v>54.376117479519436</v>
      </c>
    </row>
    <row r="83" spans="1:175" ht="15" thickBot="1" x14ac:dyDescent="0.35">
      <c r="A83" s="35"/>
      <c r="B83" s="35"/>
      <c r="C83" s="35"/>
      <c r="D83" s="35"/>
      <c r="E83" s="35"/>
      <c r="F83" s="35"/>
      <c r="G83" s="35"/>
      <c r="H83" s="35"/>
      <c r="I83" s="35"/>
      <c r="J83" s="35"/>
      <c r="DP83" s="84" t="str">
        <f t="shared" si="134"/>
        <v>EXC06</v>
      </c>
      <c r="DQ83" s="77">
        <f t="shared" si="135"/>
        <v>1.8473868565501254E-2</v>
      </c>
      <c r="DR83" s="78">
        <f t="shared" si="136"/>
        <v>1.8473868565501254E-2</v>
      </c>
      <c r="DS83" s="78">
        <f t="shared" si="137"/>
        <v>3.0868574258150372E-2</v>
      </c>
      <c r="DT83" s="78">
        <f t="shared" si="138"/>
        <v>2.9322074447901761E-2</v>
      </c>
      <c r="DU83" s="78">
        <f t="shared" si="139"/>
        <v>2.9955859302387863E-2</v>
      </c>
      <c r="DV83" s="78">
        <f t="shared" si="140"/>
        <v>2.6890049197437461E-2</v>
      </c>
      <c r="DW83" s="78">
        <f t="shared" si="141"/>
        <v>3.0456443317071664E-2</v>
      </c>
      <c r="DX83" s="78">
        <f t="shared" si="142"/>
        <v>2.0276589899718533E-2</v>
      </c>
      <c r="DY83" s="78">
        <f t="shared" si="143"/>
        <v>2.0276589899718533E-2</v>
      </c>
      <c r="DZ83" s="78">
        <f t="shared" si="144"/>
        <v>1.8410801066897658E-2</v>
      </c>
      <c r="EA83" s="78">
        <f t="shared" si="145"/>
        <v>1.8410801066897658E-2</v>
      </c>
      <c r="EB83" s="78">
        <f t="shared" si="146"/>
        <v>2.7945961146394714E-2</v>
      </c>
      <c r="EC83" s="78">
        <f t="shared" si="147"/>
        <v>2.7945961146394714E-2</v>
      </c>
      <c r="ED83" s="78">
        <f t="shared" si="148"/>
        <v>2.0794009699649542E-2</v>
      </c>
      <c r="EE83" s="78">
        <f t="shared" si="149"/>
        <v>2.0794009699649542E-2</v>
      </c>
      <c r="EF83" s="78">
        <f t="shared" si="150"/>
        <v>3.8216236308516033E-2</v>
      </c>
      <c r="EG83" s="78">
        <f t="shared" si="151"/>
        <v>3.8216236308516033E-2</v>
      </c>
      <c r="EH83" s="78">
        <f t="shared" si="152"/>
        <v>1.9011762605359195E-2</v>
      </c>
      <c r="EI83" s="78">
        <f t="shared" si="153"/>
        <v>1.9011762605359195E-2</v>
      </c>
      <c r="EJ83" s="78">
        <f t="shared" si="154"/>
        <v>1.9011762605359195E-2</v>
      </c>
      <c r="EK83" s="78">
        <f t="shared" si="155"/>
        <v>2.169545200734185E-2</v>
      </c>
      <c r="EL83" s="78">
        <f t="shared" si="156"/>
        <v>4.2423354895938757E-2</v>
      </c>
      <c r="EM83" s="78">
        <f t="shared" si="157"/>
        <v>4.8798158461578811E-2</v>
      </c>
      <c r="EN83" s="78">
        <f t="shared" si="158"/>
        <v>2.2714449349868601E-2</v>
      </c>
      <c r="EO83" s="78">
        <f t="shared" si="159"/>
        <v>2.6447066999125413E-2</v>
      </c>
      <c r="EP83" s="78">
        <f t="shared" si="160"/>
        <v>1.0495559373631749E-2</v>
      </c>
      <c r="EQ83" s="78">
        <f t="shared" si="161"/>
        <v>1.1304547645455592E-2</v>
      </c>
      <c r="ER83" s="78">
        <f t="shared" si="162"/>
        <v>2.3799359809779066E-2</v>
      </c>
      <c r="ES83" s="78">
        <f t="shared" si="163"/>
        <v>2.0740412730307495E-2</v>
      </c>
      <c r="ET83" s="78">
        <f t="shared" si="164"/>
        <v>2.3799359809779066E-2</v>
      </c>
      <c r="EU83" s="78">
        <f t="shared" si="165"/>
        <v>2.3799359809779066E-2</v>
      </c>
      <c r="EV83" s="78">
        <f t="shared" si="166"/>
        <v>2.3799359809779066E-2</v>
      </c>
      <c r="EW83" s="78">
        <f t="shared" si="167"/>
        <v>2.3799359809779066E-2</v>
      </c>
      <c r="EX83" s="78">
        <f t="shared" si="168"/>
        <v>2.3799359809779066E-2</v>
      </c>
      <c r="EY83" s="78">
        <f t="shared" si="169"/>
        <v>2.3799359809779066E-2</v>
      </c>
      <c r="EZ83" s="78">
        <f t="shared" si="170"/>
        <v>2.3799359809779066E-2</v>
      </c>
      <c r="FA83" s="78">
        <f t="shared" si="171"/>
        <v>1.366118176655759E-2</v>
      </c>
      <c r="FB83" s="78">
        <f t="shared" si="172"/>
        <v>2.9206234525132324E-2</v>
      </c>
      <c r="FC83" s="78">
        <f t="shared" si="173"/>
        <v>2.4568590579009831E-2</v>
      </c>
      <c r="FD83" s="78">
        <f t="shared" si="174"/>
        <v>2.1569597756038214E-2</v>
      </c>
      <c r="FE83" s="78">
        <f t="shared" si="175"/>
        <v>2.4568590579009831E-2</v>
      </c>
      <c r="FF83" s="78">
        <f t="shared" si="176"/>
        <v>2.1569597756038214E-2</v>
      </c>
      <c r="FG83" s="78">
        <f t="shared" si="177"/>
        <v>2.4568590579009831E-2</v>
      </c>
      <c r="FH83" s="78">
        <f t="shared" si="178"/>
        <v>1.6239786232560904E-2</v>
      </c>
      <c r="FI83" s="78">
        <f t="shared" si="179"/>
        <v>2.5404710980347623E-2</v>
      </c>
      <c r="FJ83" s="78">
        <f t="shared" si="180"/>
        <v>2.2127011356930074E-2</v>
      </c>
      <c r="FK83" s="78">
        <f t="shared" si="181"/>
        <v>2.0008780308184114E-2</v>
      </c>
      <c r="FL83" s="78">
        <f t="shared" si="182"/>
        <v>2.0008780308184114E-2</v>
      </c>
      <c r="FM83" s="78">
        <f t="shared" si="183"/>
        <v>2.2127011356930074E-2</v>
      </c>
      <c r="FN83" s="78">
        <f t="shared" si="184"/>
        <v>1.8164111914582538E-2</v>
      </c>
      <c r="FO83" s="78">
        <f t="shared" si="185"/>
        <v>3.461949342764431E-2</v>
      </c>
      <c r="FP83" s="78">
        <f t="shared" si="186"/>
        <v>3.2934348072131546E-2</v>
      </c>
      <c r="FQ83" s="79">
        <f t="shared" si="187"/>
        <v>1.2591235191521544</v>
      </c>
      <c r="FR83" s="24">
        <f t="shared" si="188"/>
        <v>2.2714449349868601E-2</v>
      </c>
      <c r="FS83" s="26">
        <f t="shared" si="189"/>
        <v>55.432711564255385</v>
      </c>
    </row>
    <row r="84" spans="1:175" ht="15" thickBot="1" x14ac:dyDescent="0.35">
      <c r="A84" s="35"/>
      <c r="B84" s="35"/>
      <c r="C84" s="35"/>
      <c r="D84" s="35"/>
      <c r="E84" s="35"/>
      <c r="F84" s="35"/>
      <c r="G84" s="35"/>
      <c r="H84" s="35"/>
      <c r="I84" s="35"/>
      <c r="J84" s="35"/>
      <c r="DP84" s="84" t="str">
        <f t="shared" si="134"/>
        <v>EXC07</v>
      </c>
      <c r="DQ84" s="77">
        <f t="shared" si="135"/>
        <v>1.8473868565501254E-2</v>
      </c>
      <c r="DR84" s="78">
        <f t="shared" si="136"/>
        <v>1.8473868565501254E-2</v>
      </c>
      <c r="DS84" s="78">
        <f t="shared" si="137"/>
        <v>3.7042289109780441E-2</v>
      </c>
      <c r="DT84" s="78">
        <f t="shared" si="138"/>
        <v>3.9096099263869012E-2</v>
      </c>
      <c r="DU84" s="78">
        <f t="shared" si="139"/>
        <v>3.7444824127984826E-2</v>
      </c>
      <c r="DV84" s="78">
        <f t="shared" si="140"/>
        <v>4.0335073796156196E-2</v>
      </c>
      <c r="DW84" s="78">
        <f t="shared" si="141"/>
        <v>3.8070554146339579E-2</v>
      </c>
      <c r="DX84" s="78">
        <f t="shared" si="142"/>
        <v>2.0276589899718533E-2</v>
      </c>
      <c r="DY84" s="78">
        <f t="shared" si="143"/>
        <v>2.0276589899718533E-2</v>
      </c>
      <c r="DZ84" s="78">
        <f t="shared" si="144"/>
        <v>3.6821602133795317E-2</v>
      </c>
      <c r="EA84" s="78">
        <f t="shared" si="145"/>
        <v>3.6821602133795317E-2</v>
      </c>
      <c r="EB84" s="78">
        <f t="shared" si="146"/>
        <v>4.1918941719592068E-2</v>
      </c>
      <c r="EC84" s="78">
        <f t="shared" si="147"/>
        <v>4.1918941719592068E-2</v>
      </c>
      <c r="ED84" s="78">
        <f t="shared" si="148"/>
        <v>2.0794009699649542E-2</v>
      </c>
      <c r="EE84" s="78">
        <f t="shared" si="149"/>
        <v>2.0794009699649542E-2</v>
      </c>
      <c r="EF84" s="78">
        <f t="shared" si="150"/>
        <v>4.7770295385645041E-2</v>
      </c>
      <c r="EG84" s="78">
        <f t="shared" si="151"/>
        <v>4.7770295385645041E-2</v>
      </c>
      <c r="EH84" s="78">
        <f t="shared" si="152"/>
        <v>3.802352521071839E-2</v>
      </c>
      <c r="EI84" s="78">
        <f t="shared" si="153"/>
        <v>3.802352521071839E-2</v>
      </c>
      <c r="EJ84" s="78">
        <f t="shared" si="154"/>
        <v>3.802352521071839E-2</v>
      </c>
      <c r="EK84" s="78">
        <f t="shared" si="155"/>
        <v>2.169545200734185E-2</v>
      </c>
      <c r="EL84" s="78">
        <f t="shared" si="156"/>
        <v>5.3029193619923448E-2</v>
      </c>
      <c r="EM84" s="78">
        <f t="shared" si="157"/>
        <v>5.8557790153894569E-2</v>
      </c>
      <c r="EN84" s="78">
        <f t="shared" si="158"/>
        <v>2.2714449349868601E-2</v>
      </c>
      <c r="EO84" s="78">
        <f t="shared" si="159"/>
        <v>2.6447066999125413E-2</v>
      </c>
      <c r="EP84" s="78">
        <f t="shared" si="160"/>
        <v>1.0495559373631749E-2</v>
      </c>
      <c r="EQ84" s="78">
        <f t="shared" si="161"/>
        <v>1.1304547645455592E-2</v>
      </c>
      <c r="ER84" s="78">
        <f t="shared" si="162"/>
        <v>2.3799359809779066E-2</v>
      </c>
      <c r="ES84" s="78">
        <f t="shared" si="163"/>
        <v>2.0740412730307495E-2</v>
      </c>
      <c r="ET84" s="78">
        <f t="shared" si="164"/>
        <v>2.3799359809779066E-2</v>
      </c>
      <c r="EU84" s="78">
        <f t="shared" si="165"/>
        <v>2.3799359809779066E-2</v>
      </c>
      <c r="EV84" s="78">
        <f t="shared" si="166"/>
        <v>2.3799359809779066E-2</v>
      </c>
      <c r="EW84" s="78">
        <f t="shared" si="167"/>
        <v>2.3799359809779066E-2</v>
      </c>
      <c r="EX84" s="78">
        <f t="shared" si="168"/>
        <v>2.3799359809779066E-2</v>
      </c>
      <c r="EY84" s="78">
        <f t="shared" si="169"/>
        <v>2.3799359809779066E-2</v>
      </c>
      <c r="EZ84" s="78">
        <f t="shared" si="170"/>
        <v>2.3799359809779066E-2</v>
      </c>
      <c r="FA84" s="78">
        <f t="shared" si="171"/>
        <v>1.366118176655759E-2</v>
      </c>
      <c r="FB84" s="78">
        <f t="shared" si="172"/>
        <v>2.9206234525132324E-2</v>
      </c>
      <c r="FC84" s="78">
        <f t="shared" si="173"/>
        <v>2.4568590579009831E-2</v>
      </c>
      <c r="FD84" s="78">
        <f t="shared" si="174"/>
        <v>2.1569597756038214E-2</v>
      </c>
      <c r="FE84" s="78">
        <f t="shared" si="175"/>
        <v>2.4568590579009831E-2</v>
      </c>
      <c r="FF84" s="78">
        <f t="shared" si="176"/>
        <v>2.1569597756038214E-2</v>
      </c>
      <c r="FG84" s="78">
        <f t="shared" si="177"/>
        <v>2.4568590579009831E-2</v>
      </c>
      <c r="FH84" s="78">
        <f t="shared" si="178"/>
        <v>1.6239786232560904E-2</v>
      </c>
      <c r="FI84" s="78">
        <f t="shared" si="179"/>
        <v>2.5404710980347623E-2</v>
      </c>
      <c r="FJ84" s="78">
        <f t="shared" si="180"/>
        <v>2.2127011356930074E-2</v>
      </c>
      <c r="FK84" s="78">
        <f t="shared" si="181"/>
        <v>2.0008780308184114E-2</v>
      </c>
      <c r="FL84" s="78">
        <f t="shared" si="182"/>
        <v>2.0008780308184114E-2</v>
      </c>
      <c r="FM84" s="78">
        <f t="shared" si="183"/>
        <v>2.2127011356930074E-2</v>
      </c>
      <c r="FN84" s="78">
        <f t="shared" si="184"/>
        <v>1.8164111914582538E-2</v>
      </c>
      <c r="FO84" s="78">
        <f t="shared" si="185"/>
        <v>3.461949342764431E-2</v>
      </c>
      <c r="FP84" s="78">
        <f t="shared" si="186"/>
        <v>3.2934348072131546E-2</v>
      </c>
      <c r="FQ84" s="79">
        <f t="shared" si="187"/>
        <v>1.4648957987401607</v>
      </c>
      <c r="FR84" s="24">
        <f t="shared" si="188"/>
        <v>2.6447066999125413E-2</v>
      </c>
      <c r="FS84" s="26">
        <f t="shared" si="189"/>
        <v>55.389726157104825</v>
      </c>
    </row>
    <row r="85" spans="1:175" ht="15" thickBot="1" x14ac:dyDescent="0.35">
      <c r="A85" s="35"/>
      <c r="B85" s="35"/>
      <c r="C85" s="35"/>
      <c r="D85" s="35"/>
      <c r="E85" s="35"/>
      <c r="F85" s="35"/>
      <c r="G85" s="35"/>
      <c r="H85" s="35"/>
      <c r="I85" s="35"/>
      <c r="J85" s="35"/>
      <c r="DP85" s="84" t="str">
        <f t="shared" si="134"/>
        <v>EXC08</v>
      </c>
      <c r="DQ85" s="77">
        <f t="shared" si="135"/>
        <v>1.8473868565501254E-2</v>
      </c>
      <c r="DR85" s="78">
        <f t="shared" si="136"/>
        <v>1.8473868565501254E-2</v>
      </c>
      <c r="DS85" s="78">
        <f t="shared" si="137"/>
        <v>6.173714851630074E-3</v>
      </c>
      <c r="DT85" s="78">
        <f t="shared" si="138"/>
        <v>9.774024815967253E-3</v>
      </c>
      <c r="DU85" s="78">
        <f t="shared" si="139"/>
        <v>7.4889648255969657E-3</v>
      </c>
      <c r="DV85" s="78">
        <f t="shared" si="140"/>
        <v>1.3445024598718731E-2</v>
      </c>
      <c r="DW85" s="78">
        <f t="shared" si="141"/>
        <v>7.6141108292679159E-3</v>
      </c>
      <c r="DX85" s="78">
        <f t="shared" si="142"/>
        <v>2.0276589899718533E-2</v>
      </c>
      <c r="DY85" s="78">
        <f t="shared" si="143"/>
        <v>2.0276589899718533E-2</v>
      </c>
      <c r="DZ85" s="78">
        <f t="shared" si="144"/>
        <v>1.8410801066897658E-2</v>
      </c>
      <c r="EA85" s="78">
        <f t="shared" si="145"/>
        <v>1.8410801066897658E-2</v>
      </c>
      <c r="EB85" s="78">
        <f t="shared" si="146"/>
        <v>1.3972980573197357E-2</v>
      </c>
      <c r="EC85" s="78">
        <f t="shared" si="147"/>
        <v>1.3972980573197357E-2</v>
      </c>
      <c r="ED85" s="78">
        <f t="shared" si="148"/>
        <v>2.0794009699649542E-2</v>
      </c>
      <c r="EE85" s="78">
        <f t="shared" si="149"/>
        <v>2.0794009699649542E-2</v>
      </c>
      <c r="EF85" s="78">
        <f t="shared" si="150"/>
        <v>9.5540590771290082E-3</v>
      </c>
      <c r="EG85" s="78">
        <f t="shared" si="151"/>
        <v>9.5540590771290082E-3</v>
      </c>
      <c r="EH85" s="78">
        <f t="shared" si="152"/>
        <v>1.9011762605359195E-2</v>
      </c>
      <c r="EI85" s="78">
        <f t="shared" si="153"/>
        <v>1.9011762605359195E-2</v>
      </c>
      <c r="EJ85" s="78">
        <f t="shared" si="154"/>
        <v>1.9011762605359195E-2</v>
      </c>
      <c r="EK85" s="78">
        <f t="shared" si="155"/>
        <v>2.169545200734185E-2</v>
      </c>
      <c r="EL85" s="78">
        <f t="shared" si="156"/>
        <v>1.0605838723984689E-2</v>
      </c>
      <c r="EM85" s="78">
        <f t="shared" si="157"/>
        <v>9.7596316923157615E-3</v>
      </c>
      <c r="EN85" s="78">
        <f t="shared" si="158"/>
        <v>2.2714449349868601E-2</v>
      </c>
      <c r="EO85" s="78">
        <f t="shared" si="159"/>
        <v>2.6447066999125413E-2</v>
      </c>
      <c r="EP85" s="78">
        <f t="shared" si="160"/>
        <v>1.0495559373631749E-2</v>
      </c>
      <c r="EQ85" s="78">
        <f t="shared" si="161"/>
        <v>1.1304547645455592E-2</v>
      </c>
      <c r="ER85" s="78">
        <f t="shared" si="162"/>
        <v>4.7598719619558133E-3</v>
      </c>
      <c r="ES85" s="78">
        <f t="shared" si="163"/>
        <v>5.1851031825768737E-3</v>
      </c>
      <c r="ET85" s="78">
        <f t="shared" si="164"/>
        <v>4.7598719619558133E-3</v>
      </c>
      <c r="EU85" s="78">
        <f t="shared" si="165"/>
        <v>4.7598719619558133E-3</v>
      </c>
      <c r="EV85" s="78">
        <f t="shared" si="166"/>
        <v>4.7598719619558133E-3</v>
      </c>
      <c r="EW85" s="78">
        <f t="shared" si="167"/>
        <v>4.7598719619558133E-3</v>
      </c>
      <c r="EX85" s="78">
        <f t="shared" si="168"/>
        <v>4.7598719619558133E-3</v>
      </c>
      <c r="EY85" s="78">
        <f t="shared" si="169"/>
        <v>4.7598719619558133E-3</v>
      </c>
      <c r="EZ85" s="78">
        <f t="shared" si="170"/>
        <v>4.7598719619558133E-3</v>
      </c>
      <c r="FA85" s="78">
        <f t="shared" si="171"/>
        <v>1.366118176655759E-2</v>
      </c>
      <c r="FB85" s="78">
        <f t="shared" si="172"/>
        <v>4.8677057541887201E-3</v>
      </c>
      <c r="FC85" s="78">
        <f t="shared" si="173"/>
        <v>4.9137181158019662E-3</v>
      </c>
      <c r="FD85" s="78">
        <f t="shared" si="174"/>
        <v>5.3923994390095535E-3</v>
      </c>
      <c r="FE85" s="78">
        <f t="shared" si="175"/>
        <v>4.9137181158019662E-3</v>
      </c>
      <c r="FF85" s="78">
        <f t="shared" si="176"/>
        <v>5.3923994390095535E-3</v>
      </c>
      <c r="FG85" s="78">
        <f t="shared" si="177"/>
        <v>4.9137181158019662E-3</v>
      </c>
      <c r="FH85" s="78">
        <f t="shared" si="178"/>
        <v>1.6239786232560904E-2</v>
      </c>
      <c r="FI85" s="78">
        <f t="shared" si="179"/>
        <v>5.0809421960695249E-3</v>
      </c>
      <c r="FJ85" s="78">
        <f t="shared" si="180"/>
        <v>5.5317528392325186E-3</v>
      </c>
      <c r="FK85" s="78">
        <f t="shared" si="181"/>
        <v>6.6695934360613707E-3</v>
      </c>
      <c r="FL85" s="78">
        <f t="shared" si="182"/>
        <v>6.6695934360613707E-3</v>
      </c>
      <c r="FM85" s="78">
        <f t="shared" si="183"/>
        <v>5.5317528392325186E-3</v>
      </c>
      <c r="FN85" s="78">
        <f t="shared" si="184"/>
        <v>9.0820559572912692E-3</v>
      </c>
      <c r="FO85" s="78">
        <f t="shared" si="185"/>
        <v>5.7699155712740511E-3</v>
      </c>
      <c r="FP85" s="78">
        <f t="shared" si="186"/>
        <v>5.489058012021924E-3</v>
      </c>
      <c r="FQ85" s="79">
        <f t="shared" si="187"/>
        <v>0.57090166143736909</v>
      </c>
      <c r="FR85" s="24">
        <f t="shared" si="188"/>
        <v>1.0495559373631749E-2</v>
      </c>
      <c r="FS85" s="26">
        <f t="shared" si="189"/>
        <v>54.394591189837804</v>
      </c>
    </row>
    <row r="86" spans="1:175" ht="15" thickBot="1" x14ac:dyDescent="0.35">
      <c r="A86" s="35"/>
      <c r="B86" s="35"/>
      <c r="C86" s="35"/>
      <c r="D86" s="35"/>
      <c r="E86" s="35"/>
      <c r="F86" s="35"/>
      <c r="G86" s="35"/>
      <c r="H86" s="35"/>
      <c r="I86" s="35"/>
      <c r="J86" s="35"/>
      <c r="DP86" s="84" t="str">
        <f t="shared" si="134"/>
        <v>EXC09</v>
      </c>
      <c r="DQ86" s="77">
        <f t="shared" si="135"/>
        <v>1.8473868565501254E-2</v>
      </c>
      <c r="DR86" s="78">
        <f t="shared" si="136"/>
        <v>1.8473868565501254E-2</v>
      </c>
      <c r="DS86" s="78">
        <f t="shared" si="137"/>
        <v>6.173714851630074E-3</v>
      </c>
      <c r="DT86" s="78">
        <f t="shared" si="138"/>
        <v>9.774024815967253E-3</v>
      </c>
      <c r="DU86" s="78">
        <f t="shared" si="139"/>
        <v>7.4889648255969657E-3</v>
      </c>
      <c r="DV86" s="78">
        <f t="shared" si="140"/>
        <v>1.3445024598718731E-2</v>
      </c>
      <c r="DW86" s="78">
        <f t="shared" si="141"/>
        <v>7.6141108292679159E-3</v>
      </c>
      <c r="DX86" s="78">
        <f t="shared" si="142"/>
        <v>2.0276589899718533E-2</v>
      </c>
      <c r="DY86" s="78">
        <f t="shared" si="143"/>
        <v>2.0276589899718533E-2</v>
      </c>
      <c r="DZ86" s="78">
        <f t="shared" si="144"/>
        <v>1.8410801066897658E-2</v>
      </c>
      <c r="EA86" s="78">
        <f t="shared" si="145"/>
        <v>1.8410801066897658E-2</v>
      </c>
      <c r="EB86" s="78">
        <f t="shared" si="146"/>
        <v>1.3972980573197357E-2</v>
      </c>
      <c r="EC86" s="78">
        <f t="shared" si="147"/>
        <v>1.3972980573197357E-2</v>
      </c>
      <c r="ED86" s="78">
        <f t="shared" si="148"/>
        <v>2.0794009699649542E-2</v>
      </c>
      <c r="EE86" s="78">
        <f t="shared" si="149"/>
        <v>2.0794009699649542E-2</v>
      </c>
      <c r="EF86" s="78">
        <f t="shared" si="150"/>
        <v>9.5540590771290082E-3</v>
      </c>
      <c r="EG86" s="78">
        <f t="shared" si="151"/>
        <v>9.5540590771290082E-3</v>
      </c>
      <c r="EH86" s="78">
        <f t="shared" si="152"/>
        <v>1.9011762605359195E-2</v>
      </c>
      <c r="EI86" s="78">
        <f t="shared" si="153"/>
        <v>1.9011762605359195E-2</v>
      </c>
      <c r="EJ86" s="78">
        <f t="shared" si="154"/>
        <v>1.9011762605359195E-2</v>
      </c>
      <c r="EK86" s="78">
        <f t="shared" si="155"/>
        <v>2.169545200734185E-2</v>
      </c>
      <c r="EL86" s="78">
        <f t="shared" si="156"/>
        <v>1.0605838723984689E-2</v>
      </c>
      <c r="EM86" s="78">
        <f t="shared" si="157"/>
        <v>9.7596316923157615E-3</v>
      </c>
      <c r="EN86" s="78">
        <f t="shared" si="158"/>
        <v>2.2714449349868601E-2</v>
      </c>
      <c r="EO86" s="78">
        <f t="shared" si="159"/>
        <v>2.6447066999125413E-2</v>
      </c>
      <c r="EP86" s="78">
        <f t="shared" si="160"/>
        <v>1.0495559373631749E-2</v>
      </c>
      <c r="EQ86" s="78">
        <f t="shared" si="161"/>
        <v>1.1304547645455592E-2</v>
      </c>
      <c r="ER86" s="78">
        <f t="shared" si="162"/>
        <v>5.9498399524447665E-3</v>
      </c>
      <c r="ES86" s="78">
        <f t="shared" si="163"/>
        <v>6.9134709101024983E-3</v>
      </c>
      <c r="ET86" s="78">
        <f t="shared" si="164"/>
        <v>5.9498399524447665E-3</v>
      </c>
      <c r="EU86" s="78">
        <f t="shared" si="165"/>
        <v>5.9498399524447665E-3</v>
      </c>
      <c r="EV86" s="78">
        <f t="shared" si="166"/>
        <v>5.9498399524447665E-3</v>
      </c>
      <c r="EW86" s="78">
        <f t="shared" si="167"/>
        <v>5.9498399524447665E-3</v>
      </c>
      <c r="EX86" s="78">
        <f t="shared" si="168"/>
        <v>5.9498399524447665E-3</v>
      </c>
      <c r="EY86" s="78">
        <f t="shared" si="169"/>
        <v>5.9498399524447665E-3</v>
      </c>
      <c r="EZ86" s="78">
        <f t="shared" si="170"/>
        <v>5.9498399524447665E-3</v>
      </c>
      <c r="FA86" s="78">
        <f t="shared" si="171"/>
        <v>1.366118176655759E-2</v>
      </c>
      <c r="FB86" s="78">
        <f t="shared" si="172"/>
        <v>5.8412469050264648E-3</v>
      </c>
      <c r="FC86" s="78">
        <f t="shared" si="173"/>
        <v>6.1421476447524577E-3</v>
      </c>
      <c r="FD86" s="78">
        <f t="shared" si="174"/>
        <v>7.1898659186794044E-3</v>
      </c>
      <c r="FE86" s="78">
        <f t="shared" si="175"/>
        <v>6.1421476447524577E-3</v>
      </c>
      <c r="FF86" s="78">
        <f t="shared" si="176"/>
        <v>7.1898659186794044E-3</v>
      </c>
      <c r="FG86" s="78">
        <f t="shared" si="177"/>
        <v>6.1421476447524577E-3</v>
      </c>
      <c r="FH86" s="78">
        <f t="shared" si="178"/>
        <v>1.6239786232560904E-2</v>
      </c>
      <c r="FI86" s="78">
        <f t="shared" si="179"/>
        <v>6.3511777450869058E-3</v>
      </c>
      <c r="FJ86" s="78">
        <f t="shared" si="180"/>
        <v>7.3756704523100245E-3</v>
      </c>
      <c r="FK86" s="78">
        <f t="shared" si="181"/>
        <v>1.0004390154092057E-2</v>
      </c>
      <c r="FL86" s="78">
        <f t="shared" si="182"/>
        <v>1.0004390154092057E-2</v>
      </c>
      <c r="FM86" s="78">
        <f t="shared" si="183"/>
        <v>7.3756704523100245E-3</v>
      </c>
      <c r="FN86" s="78">
        <f t="shared" si="184"/>
        <v>1.8164111914582538E-2</v>
      </c>
      <c r="FO86" s="78">
        <f t="shared" si="185"/>
        <v>6.9238986855288624E-3</v>
      </c>
      <c r="FP86" s="78">
        <f t="shared" si="186"/>
        <v>6.5868696144263097E-3</v>
      </c>
      <c r="FQ86" s="79">
        <f t="shared" si="187"/>
        <v>0.61336505067101921</v>
      </c>
      <c r="FR86" s="24">
        <f t="shared" si="188"/>
        <v>1.1304547645455592E-2</v>
      </c>
      <c r="FS86" s="26">
        <f t="shared" si="189"/>
        <v>54.258256934110129</v>
      </c>
    </row>
    <row r="87" spans="1:175" ht="15" thickBot="1" x14ac:dyDescent="0.35">
      <c r="A87" s="35"/>
      <c r="B87" s="35"/>
      <c r="C87" s="35"/>
      <c r="D87" s="35"/>
      <c r="E87" s="35"/>
      <c r="F87" s="35"/>
      <c r="G87" s="35"/>
      <c r="H87" s="35"/>
      <c r="I87" s="35"/>
      <c r="J87" s="35"/>
      <c r="DP87" s="84" t="str">
        <f t="shared" si="134"/>
        <v>EXC10</v>
      </c>
      <c r="DQ87" s="77">
        <f t="shared" si="135"/>
        <v>1.8473868565501254E-2</v>
      </c>
      <c r="DR87" s="78">
        <f t="shared" si="136"/>
        <v>1.8473868565501254E-2</v>
      </c>
      <c r="DS87" s="78">
        <f t="shared" si="137"/>
        <v>3.0868574258150372E-2</v>
      </c>
      <c r="DT87" s="78">
        <f t="shared" si="138"/>
        <v>2.9322074447901761E-2</v>
      </c>
      <c r="DU87" s="78">
        <f t="shared" si="139"/>
        <v>2.9955859302387863E-2</v>
      </c>
      <c r="DV87" s="78">
        <f t="shared" si="140"/>
        <v>2.6890049197437461E-2</v>
      </c>
      <c r="DW87" s="78">
        <f t="shared" si="141"/>
        <v>3.0456443317071664E-2</v>
      </c>
      <c r="DX87" s="78">
        <f t="shared" si="142"/>
        <v>2.0276589899718533E-2</v>
      </c>
      <c r="DY87" s="78">
        <f t="shared" si="143"/>
        <v>2.0276589899718533E-2</v>
      </c>
      <c r="DZ87" s="78">
        <f t="shared" si="144"/>
        <v>1.8410801066897658E-2</v>
      </c>
      <c r="EA87" s="78">
        <f t="shared" si="145"/>
        <v>1.8410801066897658E-2</v>
      </c>
      <c r="EB87" s="78">
        <f t="shared" si="146"/>
        <v>2.7945961146394714E-2</v>
      </c>
      <c r="EC87" s="78">
        <f t="shared" si="147"/>
        <v>2.7945961146394714E-2</v>
      </c>
      <c r="ED87" s="78">
        <f t="shared" si="148"/>
        <v>2.0794009699649542E-2</v>
      </c>
      <c r="EE87" s="78">
        <f t="shared" si="149"/>
        <v>2.0794009699649542E-2</v>
      </c>
      <c r="EF87" s="78">
        <f t="shared" si="150"/>
        <v>3.8216236308516033E-2</v>
      </c>
      <c r="EG87" s="78">
        <f t="shared" si="151"/>
        <v>3.8216236308516033E-2</v>
      </c>
      <c r="EH87" s="78">
        <f t="shared" si="152"/>
        <v>1.9011762605359195E-2</v>
      </c>
      <c r="EI87" s="78">
        <f t="shared" si="153"/>
        <v>1.9011762605359195E-2</v>
      </c>
      <c r="EJ87" s="78">
        <f t="shared" si="154"/>
        <v>1.9011762605359195E-2</v>
      </c>
      <c r="EK87" s="78">
        <f t="shared" si="155"/>
        <v>2.169545200734185E-2</v>
      </c>
      <c r="EL87" s="78">
        <f t="shared" si="156"/>
        <v>4.2423354895938757E-2</v>
      </c>
      <c r="EM87" s="78">
        <f t="shared" si="157"/>
        <v>4.8798158461578811E-2</v>
      </c>
      <c r="EN87" s="78">
        <f t="shared" si="158"/>
        <v>2.2714449349868601E-2</v>
      </c>
      <c r="EO87" s="78">
        <f t="shared" si="159"/>
        <v>2.6447066999125413E-2</v>
      </c>
      <c r="EP87" s="78">
        <f t="shared" si="160"/>
        <v>5.2477796868158746E-2</v>
      </c>
      <c r="EQ87" s="78">
        <f t="shared" si="161"/>
        <v>4.5218190581822366E-2</v>
      </c>
      <c r="ER87" s="78">
        <f t="shared" si="162"/>
        <v>2.3799359809779066E-2</v>
      </c>
      <c r="ES87" s="78">
        <f t="shared" si="163"/>
        <v>2.0740412730307495E-2</v>
      </c>
      <c r="ET87" s="78">
        <f t="shared" si="164"/>
        <v>2.3799359809779066E-2</v>
      </c>
      <c r="EU87" s="78">
        <f t="shared" si="165"/>
        <v>2.3799359809779066E-2</v>
      </c>
      <c r="EV87" s="78">
        <f t="shared" si="166"/>
        <v>2.3799359809779066E-2</v>
      </c>
      <c r="EW87" s="78">
        <f t="shared" si="167"/>
        <v>2.3799359809779066E-2</v>
      </c>
      <c r="EX87" s="78">
        <f t="shared" si="168"/>
        <v>2.3799359809779066E-2</v>
      </c>
      <c r="EY87" s="78">
        <f t="shared" si="169"/>
        <v>2.3799359809779066E-2</v>
      </c>
      <c r="EZ87" s="78">
        <f t="shared" si="170"/>
        <v>2.3799359809779066E-2</v>
      </c>
      <c r="FA87" s="78">
        <f t="shared" si="171"/>
        <v>1.366118176655759E-2</v>
      </c>
      <c r="FB87" s="78">
        <f t="shared" si="172"/>
        <v>2.9206234525132324E-2</v>
      </c>
      <c r="FC87" s="78">
        <f t="shared" si="173"/>
        <v>2.4568590579009831E-2</v>
      </c>
      <c r="FD87" s="78">
        <f t="shared" si="174"/>
        <v>2.1569597756038214E-2</v>
      </c>
      <c r="FE87" s="78">
        <f t="shared" si="175"/>
        <v>2.4568590579009831E-2</v>
      </c>
      <c r="FF87" s="78">
        <f t="shared" si="176"/>
        <v>2.1569597756038214E-2</v>
      </c>
      <c r="FG87" s="78">
        <f t="shared" si="177"/>
        <v>2.4568590579009831E-2</v>
      </c>
      <c r="FH87" s="78">
        <f t="shared" si="178"/>
        <v>1.6239786232560904E-2</v>
      </c>
      <c r="FI87" s="78">
        <f t="shared" si="179"/>
        <v>2.5404710980347623E-2</v>
      </c>
      <c r="FJ87" s="78">
        <f t="shared" si="180"/>
        <v>2.2127011356930074E-2</v>
      </c>
      <c r="FK87" s="78">
        <f t="shared" si="181"/>
        <v>2.0008780308184114E-2</v>
      </c>
      <c r="FL87" s="78">
        <f t="shared" si="182"/>
        <v>2.0008780308184114E-2</v>
      </c>
      <c r="FM87" s="78">
        <f t="shared" si="183"/>
        <v>2.2127011356930074E-2</v>
      </c>
      <c r="FN87" s="78">
        <f t="shared" si="184"/>
        <v>1.8164111914582538E-2</v>
      </c>
      <c r="FO87" s="78">
        <f t="shared" si="185"/>
        <v>3.461949342764431E-2</v>
      </c>
      <c r="FP87" s="78">
        <f t="shared" si="186"/>
        <v>3.2934348072131546E-2</v>
      </c>
      <c r="FQ87" s="79">
        <f t="shared" si="187"/>
        <v>1.3350193995830482</v>
      </c>
      <c r="FR87" s="24">
        <f t="shared" si="188"/>
        <v>2.3799359809779066E-2</v>
      </c>
      <c r="FS87" s="26">
        <f t="shared" si="189"/>
        <v>56.094760962204276</v>
      </c>
    </row>
    <row r="88" spans="1:175" ht="15" thickBot="1" x14ac:dyDescent="0.35">
      <c r="A88" s="35"/>
      <c r="B88" s="35"/>
      <c r="C88" s="35"/>
      <c r="D88" s="35"/>
      <c r="E88" s="35"/>
      <c r="F88" s="35"/>
      <c r="G88" s="35"/>
      <c r="H88" s="35"/>
      <c r="I88" s="35"/>
      <c r="J88" s="35"/>
      <c r="DP88" s="84" t="str">
        <f t="shared" si="134"/>
        <v>EXC11</v>
      </c>
      <c r="DQ88" s="77">
        <f t="shared" si="135"/>
        <v>1.8473868565501254E-2</v>
      </c>
      <c r="DR88" s="78">
        <f t="shared" si="136"/>
        <v>1.8473868565501254E-2</v>
      </c>
      <c r="DS88" s="78">
        <f t="shared" si="137"/>
        <v>2.4694859406520296E-2</v>
      </c>
      <c r="DT88" s="78">
        <f t="shared" si="138"/>
        <v>1.9548049631934506E-2</v>
      </c>
      <c r="DU88" s="78">
        <f t="shared" si="139"/>
        <v>2.2466894476790896E-2</v>
      </c>
      <c r="DV88" s="78">
        <f t="shared" si="140"/>
        <v>1.3445024598718731E-2</v>
      </c>
      <c r="DW88" s="78">
        <f t="shared" si="141"/>
        <v>2.2842332487803749E-2</v>
      </c>
      <c r="DX88" s="78">
        <f t="shared" si="142"/>
        <v>2.0276589899718533E-2</v>
      </c>
      <c r="DY88" s="78">
        <f t="shared" si="143"/>
        <v>2.0276589899718533E-2</v>
      </c>
      <c r="DZ88" s="78">
        <f t="shared" si="144"/>
        <v>1.8410801066897658E-2</v>
      </c>
      <c r="EA88" s="78">
        <f t="shared" si="145"/>
        <v>1.8410801066897658E-2</v>
      </c>
      <c r="EB88" s="78">
        <f t="shared" si="146"/>
        <v>1.3972980573197357E-2</v>
      </c>
      <c r="EC88" s="78">
        <f t="shared" si="147"/>
        <v>1.3972980573197357E-2</v>
      </c>
      <c r="ED88" s="78">
        <f t="shared" si="148"/>
        <v>2.0794009699649542E-2</v>
      </c>
      <c r="EE88" s="78">
        <f t="shared" si="149"/>
        <v>2.0794009699649542E-2</v>
      </c>
      <c r="EF88" s="78">
        <f t="shared" si="150"/>
        <v>2.8662177231387025E-2</v>
      </c>
      <c r="EG88" s="78">
        <f t="shared" si="151"/>
        <v>2.8662177231387025E-2</v>
      </c>
      <c r="EH88" s="78">
        <f t="shared" si="152"/>
        <v>1.9011762605359195E-2</v>
      </c>
      <c r="EI88" s="78">
        <f t="shared" si="153"/>
        <v>1.9011762605359195E-2</v>
      </c>
      <c r="EJ88" s="78">
        <f t="shared" si="154"/>
        <v>1.9011762605359195E-2</v>
      </c>
      <c r="EK88" s="78">
        <f t="shared" si="155"/>
        <v>2.169545200734185E-2</v>
      </c>
      <c r="EL88" s="78">
        <f t="shared" si="156"/>
        <v>3.1817516171954066E-2</v>
      </c>
      <c r="EM88" s="78">
        <f t="shared" si="157"/>
        <v>3.9038526769263046E-2</v>
      </c>
      <c r="EN88" s="78">
        <f t="shared" si="158"/>
        <v>2.2714449349868601E-2</v>
      </c>
      <c r="EO88" s="78">
        <f t="shared" si="159"/>
        <v>2.6447066999125413E-2</v>
      </c>
      <c r="EP88" s="78">
        <f t="shared" si="160"/>
        <v>4.1982237494526994E-2</v>
      </c>
      <c r="EQ88" s="78">
        <f t="shared" si="161"/>
        <v>3.3913642936366777E-2</v>
      </c>
      <c r="ER88" s="78">
        <f t="shared" si="162"/>
        <v>2.3799359809779066E-2</v>
      </c>
      <c r="ES88" s="78">
        <f t="shared" si="163"/>
        <v>2.0740412730307495E-2</v>
      </c>
      <c r="ET88" s="78">
        <f t="shared" si="164"/>
        <v>2.3799359809779066E-2</v>
      </c>
      <c r="EU88" s="78">
        <f t="shared" si="165"/>
        <v>2.3799359809779066E-2</v>
      </c>
      <c r="EV88" s="78">
        <f t="shared" si="166"/>
        <v>2.3799359809779066E-2</v>
      </c>
      <c r="EW88" s="78">
        <f t="shared" si="167"/>
        <v>2.3799359809779066E-2</v>
      </c>
      <c r="EX88" s="78">
        <f t="shared" si="168"/>
        <v>2.3799359809779066E-2</v>
      </c>
      <c r="EY88" s="78">
        <f t="shared" si="169"/>
        <v>2.3799359809779066E-2</v>
      </c>
      <c r="EZ88" s="78">
        <f t="shared" si="170"/>
        <v>2.3799359809779066E-2</v>
      </c>
      <c r="FA88" s="78">
        <f t="shared" si="171"/>
        <v>1.366118176655759E-2</v>
      </c>
      <c r="FB88" s="78">
        <f t="shared" si="172"/>
        <v>1.4603117262566162E-2</v>
      </c>
      <c r="FC88" s="78">
        <f t="shared" si="173"/>
        <v>2.4568590579009831E-2</v>
      </c>
      <c r="FD88" s="78">
        <f t="shared" si="174"/>
        <v>2.1569597756038214E-2</v>
      </c>
      <c r="FE88" s="78">
        <f t="shared" si="175"/>
        <v>2.4568590579009831E-2</v>
      </c>
      <c r="FF88" s="78">
        <f t="shared" si="176"/>
        <v>2.1569597756038214E-2</v>
      </c>
      <c r="FG88" s="78">
        <f t="shared" si="177"/>
        <v>2.4568590579009831E-2</v>
      </c>
      <c r="FH88" s="78">
        <f t="shared" si="178"/>
        <v>1.6239786232560904E-2</v>
      </c>
      <c r="FI88" s="78">
        <f t="shared" si="179"/>
        <v>2.5404710980347623E-2</v>
      </c>
      <c r="FJ88" s="78">
        <f t="shared" si="180"/>
        <v>2.2127011356930074E-2</v>
      </c>
      <c r="FK88" s="78">
        <f t="shared" si="181"/>
        <v>2.0008780308184114E-2</v>
      </c>
      <c r="FL88" s="78">
        <f t="shared" si="182"/>
        <v>2.0008780308184114E-2</v>
      </c>
      <c r="FM88" s="78">
        <f t="shared" si="183"/>
        <v>2.2127011356930074E-2</v>
      </c>
      <c r="FN88" s="78">
        <f t="shared" si="184"/>
        <v>1.8164111914582538E-2</v>
      </c>
      <c r="FO88" s="78">
        <f t="shared" si="185"/>
        <v>1.7309746713822155E-2</v>
      </c>
      <c r="FP88" s="78">
        <f t="shared" si="186"/>
        <v>1.6467174036065773E-2</v>
      </c>
      <c r="FQ88" s="79">
        <f t="shared" si="187"/>
        <v>1.1529238649133726</v>
      </c>
      <c r="FR88" s="24">
        <f t="shared" si="188"/>
        <v>2.0740412730307495E-2</v>
      </c>
      <c r="FS88" s="26">
        <f t="shared" si="189"/>
        <v>55.58827974665283</v>
      </c>
    </row>
    <row r="89" spans="1:175" ht="15" thickBot="1" x14ac:dyDescent="0.35">
      <c r="A89" s="35"/>
      <c r="B89" s="35"/>
      <c r="C89" s="35"/>
      <c r="D89" s="35"/>
      <c r="E89" s="35"/>
      <c r="F89" s="35"/>
      <c r="G89" s="35"/>
      <c r="H89" s="35"/>
      <c r="I89" s="35"/>
      <c r="J89" s="35"/>
      <c r="DP89" s="84" t="str">
        <f t="shared" si="134"/>
        <v>EXC12</v>
      </c>
      <c r="DQ89" s="77">
        <f t="shared" si="135"/>
        <v>1.8473868565501254E-2</v>
      </c>
      <c r="DR89" s="78">
        <f t="shared" si="136"/>
        <v>1.8473868565501254E-2</v>
      </c>
      <c r="DS89" s="78">
        <f t="shared" si="137"/>
        <v>3.0868574258150372E-2</v>
      </c>
      <c r="DT89" s="78">
        <f t="shared" si="138"/>
        <v>2.9322074447901761E-2</v>
      </c>
      <c r="DU89" s="78">
        <f t="shared" si="139"/>
        <v>2.9955859302387863E-2</v>
      </c>
      <c r="DV89" s="78">
        <f t="shared" si="140"/>
        <v>2.6890049197437461E-2</v>
      </c>
      <c r="DW89" s="78">
        <f t="shared" si="141"/>
        <v>3.0456443317071664E-2</v>
      </c>
      <c r="DX89" s="78">
        <f t="shared" si="142"/>
        <v>2.0276589899718533E-2</v>
      </c>
      <c r="DY89" s="78">
        <f t="shared" si="143"/>
        <v>2.0276589899718533E-2</v>
      </c>
      <c r="DZ89" s="78">
        <f t="shared" si="144"/>
        <v>1.8410801066897658E-2</v>
      </c>
      <c r="EA89" s="78">
        <f t="shared" si="145"/>
        <v>1.8410801066897658E-2</v>
      </c>
      <c r="EB89" s="78">
        <f t="shared" si="146"/>
        <v>2.7945961146394714E-2</v>
      </c>
      <c r="EC89" s="78">
        <f t="shared" si="147"/>
        <v>2.7945961146394714E-2</v>
      </c>
      <c r="ED89" s="78">
        <f t="shared" si="148"/>
        <v>2.0794009699649542E-2</v>
      </c>
      <c r="EE89" s="78">
        <f t="shared" si="149"/>
        <v>2.0794009699649542E-2</v>
      </c>
      <c r="EF89" s="78">
        <f t="shared" si="150"/>
        <v>3.8216236308516033E-2</v>
      </c>
      <c r="EG89" s="78">
        <f t="shared" si="151"/>
        <v>3.8216236308516033E-2</v>
      </c>
      <c r="EH89" s="78">
        <f t="shared" si="152"/>
        <v>1.9011762605359195E-2</v>
      </c>
      <c r="EI89" s="78">
        <f t="shared" si="153"/>
        <v>1.9011762605359195E-2</v>
      </c>
      <c r="EJ89" s="78">
        <f t="shared" si="154"/>
        <v>1.9011762605359195E-2</v>
      </c>
      <c r="EK89" s="78">
        <f t="shared" si="155"/>
        <v>2.169545200734185E-2</v>
      </c>
      <c r="EL89" s="78">
        <f t="shared" si="156"/>
        <v>4.2423354895938757E-2</v>
      </c>
      <c r="EM89" s="78">
        <f t="shared" si="157"/>
        <v>4.8798158461578811E-2</v>
      </c>
      <c r="EN89" s="78">
        <f t="shared" si="158"/>
        <v>2.2714449349868601E-2</v>
      </c>
      <c r="EO89" s="78">
        <f t="shared" si="159"/>
        <v>2.6447066999125413E-2</v>
      </c>
      <c r="EP89" s="78">
        <f t="shared" si="160"/>
        <v>5.2477796868158746E-2</v>
      </c>
      <c r="EQ89" s="78">
        <f t="shared" si="161"/>
        <v>4.5218190581822366E-2</v>
      </c>
      <c r="ER89" s="78">
        <f t="shared" si="162"/>
        <v>2.3799359809779066E-2</v>
      </c>
      <c r="ES89" s="78">
        <f t="shared" si="163"/>
        <v>2.0740412730307495E-2</v>
      </c>
      <c r="ET89" s="78">
        <f t="shared" si="164"/>
        <v>2.3799359809779066E-2</v>
      </c>
      <c r="EU89" s="78">
        <f t="shared" si="165"/>
        <v>2.3799359809779066E-2</v>
      </c>
      <c r="EV89" s="78">
        <f t="shared" si="166"/>
        <v>2.3799359809779066E-2</v>
      </c>
      <c r="EW89" s="78">
        <f t="shared" si="167"/>
        <v>2.3799359809779066E-2</v>
      </c>
      <c r="EX89" s="78">
        <f t="shared" si="168"/>
        <v>2.3799359809779066E-2</v>
      </c>
      <c r="EY89" s="78">
        <f t="shared" si="169"/>
        <v>2.3799359809779066E-2</v>
      </c>
      <c r="EZ89" s="78">
        <f t="shared" si="170"/>
        <v>2.3799359809779066E-2</v>
      </c>
      <c r="FA89" s="78">
        <f t="shared" si="171"/>
        <v>1.366118176655759E-2</v>
      </c>
      <c r="FB89" s="78">
        <f t="shared" si="172"/>
        <v>2.9206234525132324E-2</v>
      </c>
      <c r="FC89" s="78">
        <f t="shared" si="173"/>
        <v>2.4568590579009831E-2</v>
      </c>
      <c r="FD89" s="78">
        <f t="shared" si="174"/>
        <v>2.1569597756038214E-2</v>
      </c>
      <c r="FE89" s="78">
        <f t="shared" si="175"/>
        <v>2.4568590579009831E-2</v>
      </c>
      <c r="FF89" s="78">
        <f t="shared" si="176"/>
        <v>2.1569597756038214E-2</v>
      </c>
      <c r="FG89" s="78">
        <f t="shared" si="177"/>
        <v>2.4568590579009831E-2</v>
      </c>
      <c r="FH89" s="78">
        <f t="shared" si="178"/>
        <v>1.6239786232560904E-2</v>
      </c>
      <c r="FI89" s="78">
        <f t="shared" si="179"/>
        <v>2.5404710980347623E-2</v>
      </c>
      <c r="FJ89" s="78">
        <f t="shared" si="180"/>
        <v>2.2127011356930074E-2</v>
      </c>
      <c r="FK89" s="78">
        <f t="shared" si="181"/>
        <v>2.0008780308184114E-2</v>
      </c>
      <c r="FL89" s="78">
        <f t="shared" si="182"/>
        <v>2.0008780308184114E-2</v>
      </c>
      <c r="FM89" s="78">
        <f t="shared" si="183"/>
        <v>2.2127011356930074E-2</v>
      </c>
      <c r="FN89" s="78">
        <f t="shared" si="184"/>
        <v>1.8164111914582538E-2</v>
      </c>
      <c r="FO89" s="78">
        <f t="shared" si="185"/>
        <v>3.461949342764431E-2</v>
      </c>
      <c r="FP89" s="78">
        <f t="shared" si="186"/>
        <v>3.2934348072131546E-2</v>
      </c>
      <c r="FQ89" s="79">
        <f t="shared" si="187"/>
        <v>1.3350193995830482</v>
      </c>
      <c r="FR89" s="24">
        <f t="shared" si="188"/>
        <v>2.3799359809779066E-2</v>
      </c>
      <c r="FS89" s="26">
        <f t="shared" si="189"/>
        <v>56.094760962204276</v>
      </c>
    </row>
    <row r="90" spans="1:175" ht="15" thickBot="1" x14ac:dyDescent="0.35">
      <c r="A90" s="35"/>
      <c r="B90" s="35"/>
      <c r="C90" s="35"/>
      <c r="D90" s="35"/>
      <c r="E90" s="35"/>
      <c r="F90" s="35"/>
      <c r="G90" s="35"/>
      <c r="H90" s="35"/>
      <c r="I90" s="35"/>
      <c r="J90" s="35"/>
      <c r="DP90" s="84" t="str">
        <f t="shared" si="134"/>
        <v>EXC14</v>
      </c>
      <c r="DQ90" s="77">
        <f t="shared" si="135"/>
        <v>1.8473868565501254E-2</v>
      </c>
      <c r="DR90" s="78">
        <f t="shared" si="136"/>
        <v>1.8473868565501254E-2</v>
      </c>
      <c r="DS90" s="78">
        <f t="shared" si="137"/>
        <v>3.0868574258150372E-2</v>
      </c>
      <c r="DT90" s="78">
        <f t="shared" si="138"/>
        <v>2.9322074447901761E-2</v>
      </c>
      <c r="DU90" s="78">
        <f t="shared" si="139"/>
        <v>2.9955859302387863E-2</v>
      </c>
      <c r="DV90" s="78">
        <f t="shared" si="140"/>
        <v>2.6890049197437461E-2</v>
      </c>
      <c r="DW90" s="78">
        <f t="shared" si="141"/>
        <v>3.0456443317071664E-2</v>
      </c>
      <c r="DX90" s="78">
        <f t="shared" si="142"/>
        <v>2.0276589899718533E-2</v>
      </c>
      <c r="DY90" s="78">
        <f t="shared" si="143"/>
        <v>2.0276589899718533E-2</v>
      </c>
      <c r="DZ90" s="78">
        <f t="shared" si="144"/>
        <v>1.8410801066897658E-2</v>
      </c>
      <c r="EA90" s="78">
        <f t="shared" si="145"/>
        <v>1.8410801066897658E-2</v>
      </c>
      <c r="EB90" s="78">
        <f t="shared" si="146"/>
        <v>2.7945961146394714E-2</v>
      </c>
      <c r="EC90" s="78">
        <f t="shared" si="147"/>
        <v>2.7945961146394714E-2</v>
      </c>
      <c r="ED90" s="78">
        <f t="shared" si="148"/>
        <v>2.0794009699649542E-2</v>
      </c>
      <c r="EE90" s="78">
        <f t="shared" si="149"/>
        <v>2.0794009699649542E-2</v>
      </c>
      <c r="EF90" s="78">
        <f t="shared" si="150"/>
        <v>3.8216236308516033E-2</v>
      </c>
      <c r="EG90" s="78">
        <f t="shared" si="151"/>
        <v>3.8216236308516033E-2</v>
      </c>
      <c r="EH90" s="78">
        <f t="shared" si="152"/>
        <v>1.9011762605359195E-2</v>
      </c>
      <c r="EI90" s="78">
        <f t="shared" si="153"/>
        <v>1.9011762605359195E-2</v>
      </c>
      <c r="EJ90" s="78">
        <f t="shared" si="154"/>
        <v>1.9011762605359195E-2</v>
      </c>
      <c r="EK90" s="78">
        <f t="shared" si="155"/>
        <v>2.169545200734185E-2</v>
      </c>
      <c r="EL90" s="78">
        <f t="shared" si="156"/>
        <v>4.2423354895938757E-2</v>
      </c>
      <c r="EM90" s="78">
        <f t="shared" si="157"/>
        <v>4.8798158461578811E-2</v>
      </c>
      <c r="EN90" s="78">
        <f t="shared" si="158"/>
        <v>2.2714449349868601E-2</v>
      </c>
      <c r="EO90" s="78">
        <f t="shared" si="159"/>
        <v>2.6447066999125413E-2</v>
      </c>
      <c r="EP90" s="78">
        <f t="shared" si="160"/>
        <v>5.2477796868158746E-2</v>
      </c>
      <c r="EQ90" s="78">
        <f t="shared" si="161"/>
        <v>4.5218190581822366E-2</v>
      </c>
      <c r="ER90" s="78">
        <f t="shared" si="162"/>
        <v>2.3799359809779066E-2</v>
      </c>
      <c r="ES90" s="78">
        <f t="shared" si="163"/>
        <v>2.0740412730307495E-2</v>
      </c>
      <c r="ET90" s="78">
        <f t="shared" si="164"/>
        <v>2.3799359809779066E-2</v>
      </c>
      <c r="EU90" s="78">
        <f t="shared" si="165"/>
        <v>2.3799359809779066E-2</v>
      </c>
      <c r="EV90" s="78">
        <f t="shared" si="166"/>
        <v>2.3799359809779066E-2</v>
      </c>
      <c r="EW90" s="78">
        <f t="shared" si="167"/>
        <v>2.3799359809779066E-2</v>
      </c>
      <c r="EX90" s="78">
        <f t="shared" si="168"/>
        <v>2.3799359809779066E-2</v>
      </c>
      <c r="EY90" s="78">
        <f t="shared" si="169"/>
        <v>2.3799359809779066E-2</v>
      </c>
      <c r="EZ90" s="78">
        <f t="shared" si="170"/>
        <v>2.3799359809779066E-2</v>
      </c>
      <c r="FA90" s="78">
        <f t="shared" si="171"/>
        <v>1.366118176655759E-2</v>
      </c>
      <c r="FB90" s="78">
        <f t="shared" si="172"/>
        <v>2.9206234525132324E-2</v>
      </c>
      <c r="FC90" s="78">
        <f t="shared" si="173"/>
        <v>2.4568590579009831E-2</v>
      </c>
      <c r="FD90" s="78">
        <f t="shared" si="174"/>
        <v>2.1569597756038214E-2</v>
      </c>
      <c r="FE90" s="78">
        <f t="shared" si="175"/>
        <v>2.4568590579009831E-2</v>
      </c>
      <c r="FF90" s="78">
        <f t="shared" si="176"/>
        <v>2.1569597756038214E-2</v>
      </c>
      <c r="FG90" s="78">
        <f t="shared" si="177"/>
        <v>2.4568590579009831E-2</v>
      </c>
      <c r="FH90" s="78">
        <f t="shared" si="178"/>
        <v>1.6239786232560904E-2</v>
      </c>
      <c r="FI90" s="78">
        <f t="shared" si="179"/>
        <v>2.5404710980347623E-2</v>
      </c>
      <c r="FJ90" s="78">
        <f t="shared" si="180"/>
        <v>2.2127011356930074E-2</v>
      </c>
      <c r="FK90" s="78">
        <f t="shared" si="181"/>
        <v>2.0008780308184114E-2</v>
      </c>
      <c r="FL90" s="78">
        <f t="shared" si="182"/>
        <v>2.0008780308184114E-2</v>
      </c>
      <c r="FM90" s="78">
        <f t="shared" si="183"/>
        <v>2.2127011356930074E-2</v>
      </c>
      <c r="FN90" s="78">
        <f t="shared" si="184"/>
        <v>1.8164111914582538E-2</v>
      </c>
      <c r="FO90" s="78">
        <f t="shared" si="185"/>
        <v>3.461949342764431E-2</v>
      </c>
      <c r="FP90" s="78">
        <f t="shared" si="186"/>
        <v>3.2934348072131546E-2</v>
      </c>
      <c r="FQ90" s="79">
        <f t="shared" si="187"/>
        <v>1.3350193995830482</v>
      </c>
      <c r="FR90" s="24">
        <f t="shared" si="188"/>
        <v>2.3799359809779066E-2</v>
      </c>
      <c r="FS90" s="26">
        <f t="shared" si="189"/>
        <v>56.094760962204276</v>
      </c>
    </row>
    <row r="91" spans="1:175" ht="15" thickBot="1" x14ac:dyDescent="0.35">
      <c r="A91" s="35"/>
      <c r="B91" s="35"/>
      <c r="C91" s="35"/>
      <c r="D91" s="35"/>
      <c r="E91" s="35"/>
      <c r="F91" s="35"/>
      <c r="G91" s="35"/>
      <c r="H91" s="35"/>
      <c r="I91" s="35"/>
      <c r="J91" s="35"/>
      <c r="DP91" s="84" t="str">
        <f t="shared" si="134"/>
        <v>EXC15</v>
      </c>
      <c r="DQ91" s="77">
        <f t="shared" si="135"/>
        <v>1.8473868565501254E-2</v>
      </c>
      <c r="DR91" s="78">
        <f t="shared" si="136"/>
        <v>1.8473868565501254E-2</v>
      </c>
      <c r="DS91" s="78">
        <f t="shared" si="137"/>
        <v>3.0868574258150372E-2</v>
      </c>
      <c r="DT91" s="78">
        <f t="shared" si="138"/>
        <v>2.9322074447901761E-2</v>
      </c>
      <c r="DU91" s="78">
        <f t="shared" si="139"/>
        <v>2.9955859302387863E-2</v>
      </c>
      <c r="DV91" s="78">
        <f t="shared" si="140"/>
        <v>2.6890049197437461E-2</v>
      </c>
      <c r="DW91" s="78">
        <f t="shared" si="141"/>
        <v>3.0456443317071664E-2</v>
      </c>
      <c r="DX91" s="78">
        <f t="shared" si="142"/>
        <v>2.0276589899718533E-2</v>
      </c>
      <c r="DY91" s="78">
        <f t="shared" si="143"/>
        <v>2.0276589899718533E-2</v>
      </c>
      <c r="DZ91" s="78">
        <f t="shared" si="144"/>
        <v>1.8410801066897658E-2</v>
      </c>
      <c r="EA91" s="78">
        <f t="shared" si="145"/>
        <v>1.8410801066897658E-2</v>
      </c>
      <c r="EB91" s="78">
        <f t="shared" si="146"/>
        <v>2.7945961146394714E-2</v>
      </c>
      <c r="EC91" s="78">
        <f t="shared" si="147"/>
        <v>2.7945961146394714E-2</v>
      </c>
      <c r="ED91" s="78">
        <f t="shared" si="148"/>
        <v>2.0794009699649542E-2</v>
      </c>
      <c r="EE91" s="78">
        <f t="shared" si="149"/>
        <v>2.0794009699649542E-2</v>
      </c>
      <c r="EF91" s="78">
        <f t="shared" si="150"/>
        <v>3.8216236308516033E-2</v>
      </c>
      <c r="EG91" s="78">
        <f t="shared" si="151"/>
        <v>3.8216236308516033E-2</v>
      </c>
      <c r="EH91" s="78">
        <f t="shared" si="152"/>
        <v>1.9011762605359195E-2</v>
      </c>
      <c r="EI91" s="78">
        <f t="shared" si="153"/>
        <v>1.9011762605359195E-2</v>
      </c>
      <c r="EJ91" s="78">
        <f t="shared" si="154"/>
        <v>1.9011762605359195E-2</v>
      </c>
      <c r="EK91" s="78">
        <f t="shared" si="155"/>
        <v>2.169545200734185E-2</v>
      </c>
      <c r="EL91" s="78">
        <f t="shared" si="156"/>
        <v>4.2423354895938757E-2</v>
      </c>
      <c r="EM91" s="78">
        <f t="shared" si="157"/>
        <v>4.8798158461578811E-2</v>
      </c>
      <c r="EN91" s="78">
        <f t="shared" si="158"/>
        <v>2.2714449349868601E-2</v>
      </c>
      <c r="EO91" s="78">
        <f t="shared" si="159"/>
        <v>2.6447066999125413E-2</v>
      </c>
      <c r="EP91" s="78">
        <f t="shared" si="160"/>
        <v>5.2477796868158746E-2</v>
      </c>
      <c r="EQ91" s="78">
        <f t="shared" si="161"/>
        <v>4.5218190581822366E-2</v>
      </c>
      <c r="ER91" s="78">
        <f t="shared" si="162"/>
        <v>2.3799359809779066E-2</v>
      </c>
      <c r="ES91" s="78">
        <f t="shared" si="163"/>
        <v>2.0740412730307495E-2</v>
      </c>
      <c r="ET91" s="78">
        <f t="shared" si="164"/>
        <v>2.3799359809779066E-2</v>
      </c>
      <c r="EU91" s="78">
        <f t="shared" si="165"/>
        <v>2.3799359809779066E-2</v>
      </c>
      <c r="EV91" s="78">
        <f t="shared" si="166"/>
        <v>2.3799359809779066E-2</v>
      </c>
      <c r="EW91" s="78">
        <f t="shared" si="167"/>
        <v>2.3799359809779066E-2</v>
      </c>
      <c r="EX91" s="78">
        <f t="shared" si="168"/>
        <v>2.3799359809779066E-2</v>
      </c>
      <c r="EY91" s="78">
        <f t="shared" si="169"/>
        <v>2.3799359809779066E-2</v>
      </c>
      <c r="EZ91" s="78">
        <f t="shared" si="170"/>
        <v>2.3799359809779066E-2</v>
      </c>
      <c r="FA91" s="78">
        <f t="shared" si="171"/>
        <v>1.366118176655759E-2</v>
      </c>
      <c r="FB91" s="78">
        <f t="shared" si="172"/>
        <v>2.9206234525132324E-2</v>
      </c>
      <c r="FC91" s="78">
        <f t="shared" si="173"/>
        <v>2.4568590579009831E-2</v>
      </c>
      <c r="FD91" s="78">
        <f t="shared" si="174"/>
        <v>2.1569597756038214E-2</v>
      </c>
      <c r="FE91" s="78">
        <f t="shared" si="175"/>
        <v>2.4568590579009831E-2</v>
      </c>
      <c r="FF91" s="78">
        <f t="shared" si="176"/>
        <v>2.1569597756038214E-2</v>
      </c>
      <c r="FG91" s="78">
        <f t="shared" si="177"/>
        <v>2.4568590579009831E-2</v>
      </c>
      <c r="FH91" s="78">
        <f t="shared" si="178"/>
        <v>1.6239786232560904E-2</v>
      </c>
      <c r="FI91" s="78">
        <f t="shared" si="179"/>
        <v>2.5404710980347623E-2</v>
      </c>
      <c r="FJ91" s="78">
        <f t="shared" si="180"/>
        <v>2.2127011356930074E-2</v>
      </c>
      <c r="FK91" s="78">
        <f t="shared" si="181"/>
        <v>2.0008780308184114E-2</v>
      </c>
      <c r="FL91" s="78">
        <f t="shared" si="182"/>
        <v>2.0008780308184114E-2</v>
      </c>
      <c r="FM91" s="78">
        <f t="shared" si="183"/>
        <v>2.2127011356930074E-2</v>
      </c>
      <c r="FN91" s="78">
        <f t="shared" si="184"/>
        <v>1.8164111914582538E-2</v>
      </c>
      <c r="FO91" s="78">
        <f t="shared" si="185"/>
        <v>3.461949342764431E-2</v>
      </c>
      <c r="FP91" s="78">
        <f t="shared" si="186"/>
        <v>3.2934348072131546E-2</v>
      </c>
      <c r="FQ91" s="79">
        <f t="shared" si="187"/>
        <v>1.3350193995830482</v>
      </c>
      <c r="FR91" s="24">
        <f t="shared" si="188"/>
        <v>2.3799359809779066E-2</v>
      </c>
      <c r="FS91" s="26">
        <f t="shared" si="189"/>
        <v>56.094760962204276</v>
      </c>
    </row>
    <row r="92" spans="1:175" ht="15" thickBot="1" x14ac:dyDescent="0.35">
      <c r="A92" s="35"/>
      <c r="B92" s="35"/>
      <c r="C92" s="35"/>
      <c r="D92" s="35"/>
      <c r="E92" s="35"/>
      <c r="F92" s="35"/>
      <c r="G92" s="35"/>
      <c r="H92" s="35"/>
      <c r="I92" s="35"/>
      <c r="J92" s="35"/>
      <c r="DP92" s="84" t="str">
        <f t="shared" si="134"/>
        <v>EXC16</v>
      </c>
      <c r="DQ92" s="77">
        <f t="shared" si="135"/>
        <v>1.8473868565501254E-2</v>
      </c>
      <c r="DR92" s="78">
        <f t="shared" si="136"/>
        <v>1.8473868565501254E-2</v>
      </c>
      <c r="DS92" s="78">
        <f t="shared" si="137"/>
        <v>3.0868574258150372E-2</v>
      </c>
      <c r="DT92" s="78">
        <f t="shared" si="138"/>
        <v>2.9322074447901761E-2</v>
      </c>
      <c r="DU92" s="78">
        <f t="shared" si="139"/>
        <v>2.9955859302387863E-2</v>
      </c>
      <c r="DV92" s="78">
        <f t="shared" si="140"/>
        <v>2.6890049197437461E-2</v>
      </c>
      <c r="DW92" s="78">
        <f t="shared" si="141"/>
        <v>3.0456443317071664E-2</v>
      </c>
      <c r="DX92" s="78">
        <f t="shared" si="142"/>
        <v>2.0276589899718533E-2</v>
      </c>
      <c r="DY92" s="78">
        <f t="shared" si="143"/>
        <v>2.0276589899718533E-2</v>
      </c>
      <c r="DZ92" s="78">
        <f t="shared" si="144"/>
        <v>1.8410801066897658E-2</v>
      </c>
      <c r="EA92" s="78">
        <f t="shared" si="145"/>
        <v>1.8410801066897658E-2</v>
      </c>
      <c r="EB92" s="78">
        <f t="shared" si="146"/>
        <v>2.7945961146394714E-2</v>
      </c>
      <c r="EC92" s="78">
        <f t="shared" si="147"/>
        <v>2.7945961146394714E-2</v>
      </c>
      <c r="ED92" s="78">
        <f t="shared" si="148"/>
        <v>2.0794009699649542E-2</v>
      </c>
      <c r="EE92" s="78">
        <f t="shared" si="149"/>
        <v>2.0794009699649542E-2</v>
      </c>
      <c r="EF92" s="78">
        <f t="shared" si="150"/>
        <v>3.8216236308516033E-2</v>
      </c>
      <c r="EG92" s="78">
        <f t="shared" si="151"/>
        <v>3.8216236308516033E-2</v>
      </c>
      <c r="EH92" s="78">
        <f t="shared" si="152"/>
        <v>1.9011762605359195E-2</v>
      </c>
      <c r="EI92" s="78">
        <f t="shared" si="153"/>
        <v>1.9011762605359195E-2</v>
      </c>
      <c r="EJ92" s="78">
        <f t="shared" si="154"/>
        <v>1.9011762605359195E-2</v>
      </c>
      <c r="EK92" s="78">
        <f t="shared" si="155"/>
        <v>2.169545200734185E-2</v>
      </c>
      <c r="EL92" s="78">
        <f t="shared" si="156"/>
        <v>4.2423354895938757E-2</v>
      </c>
      <c r="EM92" s="78">
        <f t="shared" si="157"/>
        <v>4.8798158461578811E-2</v>
      </c>
      <c r="EN92" s="78">
        <f t="shared" si="158"/>
        <v>2.2714449349868601E-2</v>
      </c>
      <c r="EO92" s="78">
        <f t="shared" si="159"/>
        <v>2.6447066999125413E-2</v>
      </c>
      <c r="EP92" s="78">
        <f t="shared" si="160"/>
        <v>5.2477796868158746E-2</v>
      </c>
      <c r="EQ92" s="78">
        <f t="shared" si="161"/>
        <v>4.5218190581822366E-2</v>
      </c>
      <c r="ER92" s="78">
        <f t="shared" si="162"/>
        <v>2.3799359809779066E-2</v>
      </c>
      <c r="ES92" s="78">
        <f t="shared" si="163"/>
        <v>2.0740412730307495E-2</v>
      </c>
      <c r="ET92" s="78">
        <f t="shared" si="164"/>
        <v>2.3799359809779066E-2</v>
      </c>
      <c r="EU92" s="78">
        <f t="shared" si="165"/>
        <v>2.3799359809779066E-2</v>
      </c>
      <c r="EV92" s="78">
        <f t="shared" si="166"/>
        <v>2.3799359809779066E-2</v>
      </c>
      <c r="EW92" s="78">
        <f t="shared" si="167"/>
        <v>2.3799359809779066E-2</v>
      </c>
      <c r="EX92" s="78">
        <f t="shared" si="168"/>
        <v>2.3799359809779066E-2</v>
      </c>
      <c r="EY92" s="78">
        <f t="shared" si="169"/>
        <v>2.3799359809779066E-2</v>
      </c>
      <c r="EZ92" s="78">
        <f t="shared" si="170"/>
        <v>2.3799359809779066E-2</v>
      </c>
      <c r="FA92" s="78">
        <f t="shared" si="171"/>
        <v>1.366118176655759E-2</v>
      </c>
      <c r="FB92" s="78">
        <f t="shared" si="172"/>
        <v>2.9206234525132324E-2</v>
      </c>
      <c r="FC92" s="78">
        <f t="shared" si="173"/>
        <v>2.4568590579009831E-2</v>
      </c>
      <c r="FD92" s="78">
        <f t="shared" si="174"/>
        <v>2.1569597756038214E-2</v>
      </c>
      <c r="FE92" s="78">
        <f t="shared" si="175"/>
        <v>2.4568590579009831E-2</v>
      </c>
      <c r="FF92" s="78">
        <f t="shared" si="176"/>
        <v>2.1569597756038214E-2</v>
      </c>
      <c r="FG92" s="78">
        <f t="shared" si="177"/>
        <v>2.4568590579009831E-2</v>
      </c>
      <c r="FH92" s="78">
        <f t="shared" si="178"/>
        <v>1.6239786232560904E-2</v>
      </c>
      <c r="FI92" s="78">
        <f t="shared" si="179"/>
        <v>2.5404710980347623E-2</v>
      </c>
      <c r="FJ92" s="78">
        <f t="shared" si="180"/>
        <v>2.2127011356930074E-2</v>
      </c>
      <c r="FK92" s="78">
        <f t="shared" si="181"/>
        <v>2.0008780308184114E-2</v>
      </c>
      <c r="FL92" s="78">
        <f t="shared" si="182"/>
        <v>2.0008780308184114E-2</v>
      </c>
      <c r="FM92" s="78">
        <f t="shared" si="183"/>
        <v>2.2127011356930074E-2</v>
      </c>
      <c r="FN92" s="78">
        <f t="shared" si="184"/>
        <v>1.8164111914582538E-2</v>
      </c>
      <c r="FO92" s="78">
        <f t="shared" si="185"/>
        <v>3.461949342764431E-2</v>
      </c>
      <c r="FP92" s="78">
        <f t="shared" si="186"/>
        <v>3.2934348072131546E-2</v>
      </c>
      <c r="FQ92" s="79">
        <f t="shared" ref="FQ92:FQ111" si="190">SUM(DQ92:FP92)</f>
        <v>1.3350193995830482</v>
      </c>
      <c r="FR92" s="24">
        <f t="shared" si="188"/>
        <v>2.3799359809779066E-2</v>
      </c>
      <c r="FS92" s="26">
        <f t="shared" si="189"/>
        <v>56.094760962204276</v>
      </c>
    </row>
    <row r="93" spans="1:175" ht="15" thickBot="1" x14ac:dyDescent="0.35">
      <c r="A93" s="35"/>
      <c r="B93" s="35"/>
      <c r="C93" s="35"/>
      <c r="D93" s="35"/>
      <c r="E93" s="35"/>
      <c r="F93" s="35"/>
      <c r="G93" s="35"/>
      <c r="H93" s="35"/>
      <c r="I93" s="35"/>
      <c r="J93" s="35"/>
      <c r="DP93" s="84" t="str">
        <f t="shared" si="134"/>
        <v>EXC18</v>
      </c>
      <c r="DQ93" s="77">
        <f t="shared" si="135"/>
        <v>1.8473868565501254E-2</v>
      </c>
      <c r="DR93" s="78">
        <f t="shared" si="136"/>
        <v>1.8473868565501254E-2</v>
      </c>
      <c r="DS93" s="78">
        <f t="shared" si="137"/>
        <v>3.0868574258150372E-2</v>
      </c>
      <c r="DT93" s="78">
        <f t="shared" si="138"/>
        <v>2.9322074447901761E-2</v>
      </c>
      <c r="DU93" s="78">
        <f t="shared" si="139"/>
        <v>2.9955859302387863E-2</v>
      </c>
      <c r="DV93" s="78">
        <f t="shared" si="140"/>
        <v>2.6890049197437461E-2</v>
      </c>
      <c r="DW93" s="78">
        <f t="shared" si="141"/>
        <v>3.0456443317071664E-2</v>
      </c>
      <c r="DX93" s="78">
        <f t="shared" si="142"/>
        <v>2.0276589899718533E-2</v>
      </c>
      <c r="DY93" s="78">
        <f t="shared" si="143"/>
        <v>2.0276589899718533E-2</v>
      </c>
      <c r="DZ93" s="78">
        <f t="shared" si="144"/>
        <v>1.8410801066897658E-2</v>
      </c>
      <c r="EA93" s="78">
        <f t="shared" si="145"/>
        <v>1.8410801066897658E-2</v>
      </c>
      <c r="EB93" s="78">
        <f t="shared" si="146"/>
        <v>2.7945961146394714E-2</v>
      </c>
      <c r="EC93" s="78">
        <f t="shared" si="147"/>
        <v>2.7945961146394714E-2</v>
      </c>
      <c r="ED93" s="78">
        <f t="shared" si="148"/>
        <v>2.0794009699649542E-2</v>
      </c>
      <c r="EE93" s="78">
        <f t="shared" si="149"/>
        <v>2.0794009699649542E-2</v>
      </c>
      <c r="EF93" s="78">
        <f t="shared" si="150"/>
        <v>3.8216236308516033E-2</v>
      </c>
      <c r="EG93" s="78">
        <f t="shared" si="151"/>
        <v>3.8216236308516033E-2</v>
      </c>
      <c r="EH93" s="78">
        <f t="shared" si="152"/>
        <v>1.9011762605359195E-2</v>
      </c>
      <c r="EI93" s="78">
        <f t="shared" si="153"/>
        <v>1.9011762605359195E-2</v>
      </c>
      <c r="EJ93" s="78">
        <f t="shared" si="154"/>
        <v>1.9011762605359195E-2</v>
      </c>
      <c r="EK93" s="78">
        <f t="shared" si="155"/>
        <v>2.169545200734185E-2</v>
      </c>
      <c r="EL93" s="78">
        <f t="shared" si="156"/>
        <v>4.2423354895938757E-2</v>
      </c>
      <c r="EM93" s="78">
        <f t="shared" si="157"/>
        <v>4.8798158461578811E-2</v>
      </c>
      <c r="EN93" s="78">
        <f t="shared" si="158"/>
        <v>2.2714449349868601E-2</v>
      </c>
      <c r="EO93" s="78">
        <f t="shared" si="159"/>
        <v>2.6447066999125413E-2</v>
      </c>
      <c r="EP93" s="78">
        <f t="shared" si="160"/>
        <v>5.2477796868158746E-2</v>
      </c>
      <c r="EQ93" s="78">
        <f t="shared" si="161"/>
        <v>4.5218190581822366E-2</v>
      </c>
      <c r="ER93" s="78">
        <f t="shared" si="162"/>
        <v>2.3799359809779066E-2</v>
      </c>
      <c r="ES93" s="78">
        <f t="shared" si="163"/>
        <v>2.0740412730307495E-2</v>
      </c>
      <c r="ET93" s="78">
        <f t="shared" si="164"/>
        <v>2.3799359809779066E-2</v>
      </c>
      <c r="EU93" s="78">
        <f t="shared" si="165"/>
        <v>2.3799359809779066E-2</v>
      </c>
      <c r="EV93" s="78">
        <f t="shared" si="166"/>
        <v>2.3799359809779066E-2</v>
      </c>
      <c r="EW93" s="78">
        <f t="shared" si="167"/>
        <v>2.3799359809779066E-2</v>
      </c>
      <c r="EX93" s="78">
        <f t="shared" si="168"/>
        <v>2.3799359809779066E-2</v>
      </c>
      <c r="EY93" s="78">
        <f t="shared" si="169"/>
        <v>2.3799359809779066E-2</v>
      </c>
      <c r="EZ93" s="78">
        <f t="shared" si="170"/>
        <v>2.3799359809779066E-2</v>
      </c>
      <c r="FA93" s="78">
        <f t="shared" si="171"/>
        <v>1.366118176655759E-2</v>
      </c>
      <c r="FB93" s="78">
        <f t="shared" si="172"/>
        <v>2.9206234525132324E-2</v>
      </c>
      <c r="FC93" s="78">
        <f t="shared" si="173"/>
        <v>2.4568590579009831E-2</v>
      </c>
      <c r="FD93" s="78">
        <f t="shared" si="174"/>
        <v>2.1569597756038214E-2</v>
      </c>
      <c r="FE93" s="78">
        <f t="shared" si="175"/>
        <v>2.4568590579009831E-2</v>
      </c>
      <c r="FF93" s="78">
        <f t="shared" si="176"/>
        <v>2.1569597756038214E-2</v>
      </c>
      <c r="FG93" s="78">
        <f t="shared" si="177"/>
        <v>2.4568590579009831E-2</v>
      </c>
      <c r="FH93" s="78">
        <f t="shared" si="178"/>
        <v>1.6239786232560904E-2</v>
      </c>
      <c r="FI93" s="78">
        <f t="shared" si="179"/>
        <v>2.5404710980347623E-2</v>
      </c>
      <c r="FJ93" s="78">
        <f t="shared" si="180"/>
        <v>2.2127011356930074E-2</v>
      </c>
      <c r="FK93" s="78">
        <f t="shared" si="181"/>
        <v>2.0008780308184114E-2</v>
      </c>
      <c r="FL93" s="78">
        <f t="shared" si="182"/>
        <v>2.0008780308184114E-2</v>
      </c>
      <c r="FM93" s="78">
        <f t="shared" si="183"/>
        <v>2.2127011356930074E-2</v>
      </c>
      <c r="FN93" s="78">
        <f t="shared" si="184"/>
        <v>1.8164111914582538E-2</v>
      </c>
      <c r="FO93" s="78">
        <f t="shared" si="185"/>
        <v>3.461949342764431E-2</v>
      </c>
      <c r="FP93" s="78">
        <f t="shared" si="186"/>
        <v>3.2934348072131546E-2</v>
      </c>
      <c r="FQ93" s="79">
        <f t="shared" si="190"/>
        <v>1.3350193995830482</v>
      </c>
      <c r="FR93" s="24">
        <f t="shared" si="188"/>
        <v>2.3799359809779066E-2</v>
      </c>
      <c r="FS93" s="26">
        <f t="shared" si="189"/>
        <v>56.094760962204276</v>
      </c>
    </row>
    <row r="94" spans="1:175" ht="15" thickBot="1" x14ac:dyDescent="0.35">
      <c r="A94" s="35"/>
      <c r="B94" s="35"/>
      <c r="C94" s="35"/>
      <c r="D94" s="35"/>
      <c r="E94" s="35"/>
      <c r="F94" s="35"/>
      <c r="G94" s="35"/>
      <c r="H94" s="35"/>
      <c r="I94" s="35"/>
      <c r="J94" s="35"/>
      <c r="DP94" s="84" t="str">
        <f t="shared" si="134"/>
        <v>EXC19</v>
      </c>
      <c r="DQ94" s="77">
        <f t="shared" si="135"/>
        <v>1.8473868565501254E-2</v>
      </c>
      <c r="DR94" s="78">
        <f t="shared" si="136"/>
        <v>1.8473868565501254E-2</v>
      </c>
      <c r="DS94" s="78">
        <f t="shared" si="137"/>
        <v>3.0868574258150372E-2</v>
      </c>
      <c r="DT94" s="78">
        <f t="shared" si="138"/>
        <v>2.9322074447901761E-2</v>
      </c>
      <c r="DU94" s="78">
        <f t="shared" si="139"/>
        <v>2.9955859302387863E-2</v>
      </c>
      <c r="DV94" s="78">
        <f t="shared" si="140"/>
        <v>2.6890049197437461E-2</v>
      </c>
      <c r="DW94" s="78">
        <f t="shared" si="141"/>
        <v>3.0456443317071664E-2</v>
      </c>
      <c r="DX94" s="78">
        <f t="shared" si="142"/>
        <v>2.0276589899718533E-2</v>
      </c>
      <c r="DY94" s="78">
        <f t="shared" si="143"/>
        <v>2.0276589899718533E-2</v>
      </c>
      <c r="DZ94" s="78">
        <f t="shared" si="144"/>
        <v>1.8410801066897658E-2</v>
      </c>
      <c r="EA94" s="78">
        <f t="shared" si="145"/>
        <v>1.8410801066897658E-2</v>
      </c>
      <c r="EB94" s="78">
        <f t="shared" si="146"/>
        <v>2.7945961146394714E-2</v>
      </c>
      <c r="EC94" s="78">
        <f t="shared" si="147"/>
        <v>2.7945961146394714E-2</v>
      </c>
      <c r="ED94" s="78">
        <f t="shared" si="148"/>
        <v>2.0794009699649542E-2</v>
      </c>
      <c r="EE94" s="78">
        <f t="shared" si="149"/>
        <v>2.0794009699649542E-2</v>
      </c>
      <c r="EF94" s="78">
        <f t="shared" si="150"/>
        <v>3.8216236308516033E-2</v>
      </c>
      <c r="EG94" s="78">
        <f t="shared" si="151"/>
        <v>3.8216236308516033E-2</v>
      </c>
      <c r="EH94" s="78">
        <f t="shared" si="152"/>
        <v>1.9011762605359195E-2</v>
      </c>
      <c r="EI94" s="78">
        <f t="shared" si="153"/>
        <v>1.9011762605359195E-2</v>
      </c>
      <c r="EJ94" s="78">
        <f t="shared" si="154"/>
        <v>1.9011762605359195E-2</v>
      </c>
      <c r="EK94" s="78">
        <f t="shared" si="155"/>
        <v>2.169545200734185E-2</v>
      </c>
      <c r="EL94" s="78">
        <f t="shared" si="156"/>
        <v>4.2423354895938757E-2</v>
      </c>
      <c r="EM94" s="78">
        <f t="shared" si="157"/>
        <v>4.8798158461578811E-2</v>
      </c>
      <c r="EN94" s="78">
        <f t="shared" si="158"/>
        <v>2.2714449349868601E-2</v>
      </c>
      <c r="EO94" s="78">
        <f t="shared" si="159"/>
        <v>2.6447066999125413E-2</v>
      </c>
      <c r="EP94" s="78">
        <f t="shared" si="160"/>
        <v>5.2477796868158746E-2</v>
      </c>
      <c r="EQ94" s="78">
        <f t="shared" si="161"/>
        <v>4.5218190581822366E-2</v>
      </c>
      <c r="ER94" s="78">
        <f t="shared" si="162"/>
        <v>2.3799359809779066E-2</v>
      </c>
      <c r="ES94" s="78">
        <f t="shared" si="163"/>
        <v>2.0740412730307495E-2</v>
      </c>
      <c r="ET94" s="78">
        <f t="shared" si="164"/>
        <v>2.3799359809779066E-2</v>
      </c>
      <c r="EU94" s="78">
        <f t="shared" si="165"/>
        <v>2.3799359809779066E-2</v>
      </c>
      <c r="EV94" s="78">
        <f t="shared" si="166"/>
        <v>2.3799359809779066E-2</v>
      </c>
      <c r="EW94" s="78">
        <f t="shared" si="167"/>
        <v>2.3799359809779066E-2</v>
      </c>
      <c r="EX94" s="78">
        <f t="shared" si="168"/>
        <v>2.3799359809779066E-2</v>
      </c>
      <c r="EY94" s="78">
        <f t="shared" si="169"/>
        <v>2.3799359809779066E-2</v>
      </c>
      <c r="EZ94" s="78">
        <f t="shared" si="170"/>
        <v>2.3799359809779066E-2</v>
      </c>
      <c r="FA94" s="78">
        <f t="shared" si="171"/>
        <v>1.366118176655759E-2</v>
      </c>
      <c r="FB94" s="78">
        <f t="shared" si="172"/>
        <v>2.9206234525132324E-2</v>
      </c>
      <c r="FC94" s="78">
        <f t="shared" si="173"/>
        <v>2.4568590579009831E-2</v>
      </c>
      <c r="FD94" s="78">
        <f t="shared" si="174"/>
        <v>2.1569597756038214E-2</v>
      </c>
      <c r="FE94" s="78">
        <f t="shared" si="175"/>
        <v>2.4568590579009831E-2</v>
      </c>
      <c r="FF94" s="78">
        <f t="shared" si="176"/>
        <v>2.1569597756038214E-2</v>
      </c>
      <c r="FG94" s="78">
        <f t="shared" si="177"/>
        <v>2.4568590579009831E-2</v>
      </c>
      <c r="FH94" s="78">
        <f t="shared" si="178"/>
        <v>1.6239786232560904E-2</v>
      </c>
      <c r="FI94" s="78">
        <f t="shared" si="179"/>
        <v>2.5404710980347623E-2</v>
      </c>
      <c r="FJ94" s="78">
        <f t="shared" si="180"/>
        <v>2.2127011356930074E-2</v>
      </c>
      <c r="FK94" s="78">
        <f t="shared" si="181"/>
        <v>2.0008780308184114E-2</v>
      </c>
      <c r="FL94" s="78">
        <f t="shared" si="182"/>
        <v>2.0008780308184114E-2</v>
      </c>
      <c r="FM94" s="78">
        <f t="shared" si="183"/>
        <v>2.2127011356930074E-2</v>
      </c>
      <c r="FN94" s="78">
        <f t="shared" si="184"/>
        <v>1.8164111914582538E-2</v>
      </c>
      <c r="FO94" s="78">
        <f t="shared" si="185"/>
        <v>3.461949342764431E-2</v>
      </c>
      <c r="FP94" s="78">
        <f t="shared" si="186"/>
        <v>3.2934348072131546E-2</v>
      </c>
      <c r="FQ94" s="79">
        <f t="shared" si="190"/>
        <v>1.3350193995830482</v>
      </c>
      <c r="FR94" s="24">
        <f t="shared" si="188"/>
        <v>2.3799359809779066E-2</v>
      </c>
      <c r="FS94" s="26">
        <f t="shared" si="189"/>
        <v>56.094760962204276</v>
      </c>
    </row>
    <row r="95" spans="1:175" ht="15" thickBot="1" x14ac:dyDescent="0.35">
      <c r="A95" s="35"/>
      <c r="B95" s="35"/>
      <c r="C95" s="35"/>
      <c r="D95" s="35"/>
      <c r="E95" s="35"/>
      <c r="F95" s="35"/>
      <c r="G95" s="35"/>
      <c r="H95" s="35"/>
      <c r="I95" s="35"/>
      <c r="J95" s="35"/>
      <c r="DP95" s="84" t="str">
        <f t="shared" si="134"/>
        <v>EXC20</v>
      </c>
      <c r="DQ95" s="77">
        <f t="shared" si="135"/>
        <v>1.8473868565501254E-2</v>
      </c>
      <c r="DR95" s="78">
        <f t="shared" si="136"/>
        <v>1.8473868565501254E-2</v>
      </c>
      <c r="DS95" s="78">
        <f t="shared" si="137"/>
        <v>3.0868574258150372E-2</v>
      </c>
      <c r="DT95" s="78">
        <f t="shared" si="138"/>
        <v>2.9322074447901761E-2</v>
      </c>
      <c r="DU95" s="78">
        <f t="shared" si="139"/>
        <v>2.9955859302387863E-2</v>
      </c>
      <c r="DV95" s="78">
        <f t="shared" si="140"/>
        <v>2.6890049197437461E-2</v>
      </c>
      <c r="DW95" s="78">
        <f t="shared" si="141"/>
        <v>3.0456443317071664E-2</v>
      </c>
      <c r="DX95" s="78">
        <f t="shared" si="142"/>
        <v>2.0276589899718533E-2</v>
      </c>
      <c r="DY95" s="78">
        <f t="shared" si="143"/>
        <v>2.0276589899718533E-2</v>
      </c>
      <c r="DZ95" s="78">
        <f t="shared" si="144"/>
        <v>1.8410801066897658E-2</v>
      </c>
      <c r="EA95" s="78">
        <f t="shared" si="145"/>
        <v>1.8410801066897658E-2</v>
      </c>
      <c r="EB95" s="78">
        <f t="shared" si="146"/>
        <v>2.7945961146394714E-2</v>
      </c>
      <c r="EC95" s="78">
        <f t="shared" si="147"/>
        <v>2.7945961146394714E-2</v>
      </c>
      <c r="ED95" s="78">
        <f t="shared" si="148"/>
        <v>2.0794009699649542E-2</v>
      </c>
      <c r="EE95" s="78">
        <f t="shared" si="149"/>
        <v>2.0794009699649542E-2</v>
      </c>
      <c r="EF95" s="78">
        <f t="shared" si="150"/>
        <v>3.8216236308516033E-2</v>
      </c>
      <c r="EG95" s="78">
        <f t="shared" si="151"/>
        <v>3.8216236308516033E-2</v>
      </c>
      <c r="EH95" s="78">
        <f t="shared" si="152"/>
        <v>1.9011762605359195E-2</v>
      </c>
      <c r="EI95" s="78">
        <f t="shared" si="153"/>
        <v>1.9011762605359195E-2</v>
      </c>
      <c r="EJ95" s="78">
        <f t="shared" si="154"/>
        <v>1.9011762605359195E-2</v>
      </c>
      <c r="EK95" s="78">
        <f t="shared" si="155"/>
        <v>2.169545200734185E-2</v>
      </c>
      <c r="EL95" s="78">
        <f t="shared" si="156"/>
        <v>4.2423354895938757E-2</v>
      </c>
      <c r="EM95" s="78">
        <f t="shared" si="157"/>
        <v>4.8798158461578811E-2</v>
      </c>
      <c r="EN95" s="78">
        <f t="shared" si="158"/>
        <v>2.2714449349868601E-2</v>
      </c>
      <c r="EO95" s="78">
        <f t="shared" si="159"/>
        <v>2.6447066999125413E-2</v>
      </c>
      <c r="EP95" s="78">
        <f t="shared" si="160"/>
        <v>5.2477796868158746E-2</v>
      </c>
      <c r="EQ95" s="78">
        <f t="shared" si="161"/>
        <v>4.5218190581822366E-2</v>
      </c>
      <c r="ER95" s="78">
        <f t="shared" si="162"/>
        <v>2.3799359809779066E-2</v>
      </c>
      <c r="ES95" s="78">
        <f t="shared" si="163"/>
        <v>2.0740412730307495E-2</v>
      </c>
      <c r="ET95" s="78">
        <f t="shared" si="164"/>
        <v>2.3799359809779066E-2</v>
      </c>
      <c r="EU95" s="78">
        <f t="shared" si="165"/>
        <v>2.3799359809779066E-2</v>
      </c>
      <c r="EV95" s="78">
        <f t="shared" si="166"/>
        <v>2.3799359809779066E-2</v>
      </c>
      <c r="EW95" s="78">
        <f t="shared" si="167"/>
        <v>2.3799359809779066E-2</v>
      </c>
      <c r="EX95" s="78">
        <f t="shared" si="168"/>
        <v>2.3799359809779066E-2</v>
      </c>
      <c r="EY95" s="78">
        <f t="shared" si="169"/>
        <v>2.3799359809779066E-2</v>
      </c>
      <c r="EZ95" s="78">
        <f t="shared" si="170"/>
        <v>2.3799359809779066E-2</v>
      </c>
      <c r="FA95" s="78">
        <f t="shared" si="171"/>
        <v>1.366118176655759E-2</v>
      </c>
      <c r="FB95" s="78">
        <f t="shared" si="172"/>
        <v>2.9206234525132324E-2</v>
      </c>
      <c r="FC95" s="78">
        <f t="shared" si="173"/>
        <v>2.4568590579009831E-2</v>
      </c>
      <c r="FD95" s="78">
        <f t="shared" si="174"/>
        <v>2.1569597756038214E-2</v>
      </c>
      <c r="FE95" s="78">
        <f t="shared" si="175"/>
        <v>2.4568590579009831E-2</v>
      </c>
      <c r="FF95" s="78">
        <f t="shared" si="176"/>
        <v>2.1569597756038214E-2</v>
      </c>
      <c r="FG95" s="78">
        <f t="shared" si="177"/>
        <v>2.4568590579009831E-2</v>
      </c>
      <c r="FH95" s="78">
        <f t="shared" si="178"/>
        <v>1.6239786232560904E-2</v>
      </c>
      <c r="FI95" s="78">
        <f t="shared" si="179"/>
        <v>2.5404710980347623E-2</v>
      </c>
      <c r="FJ95" s="78">
        <f t="shared" si="180"/>
        <v>2.2127011356930074E-2</v>
      </c>
      <c r="FK95" s="78">
        <f t="shared" si="181"/>
        <v>2.0008780308184114E-2</v>
      </c>
      <c r="FL95" s="78">
        <f t="shared" si="182"/>
        <v>2.0008780308184114E-2</v>
      </c>
      <c r="FM95" s="78">
        <f t="shared" si="183"/>
        <v>2.2127011356930074E-2</v>
      </c>
      <c r="FN95" s="78">
        <f t="shared" si="184"/>
        <v>1.8164111914582538E-2</v>
      </c>
      <c r="FO95" s="78">
        <f t="shared" si="185"/>
        <v>3.461949342764431E-2</v>
      </c>
      <c r="FP95" s="78">
        <f t="shared" si="186"/>
        <v>3.2934348072131546E-2</v>
      </c>
      <c r="FQ95" s="79">
        <f t="shared" si="190"/>
        <v>1.3350193995830482</v>
      </c>
      <c r="FR95" s="24">
        <f t="shared" si="188"/>
        <v>2.3799359809779066E-2</v>
      </c>
      <c r="FS95" s="26">
        <f t="shared" si="189"/>
        <v>56.094760962204276</v>
      </c>
    </row>
    <row r="96" spans="1:175" ht="15" thickBot="1" x14ac:dyDescent="0.35">
      <c r="A96" s="35"/>
      <c r="B96" s="35"/>
      <c r="C96" s="35"/>
      <c r="D96" s="35"/>
      <c r="E96" s="35"/>
      <c r="F96" s="35"/>
      <c r="G96" s="35"/>
      <c r="H96" s="35"/>
      <c r="I96" s="35"/>
      <c r="J96" s="35"/>
      <c r="DP96" s="84" t="str">
        <f t="shared" si="134"/>
        <v>EXC21</v>
      </c>
      <c r="DQ96" s="77">
        <f t="shared" si="135"/>
        <v>1.8473868565501254E-2</v>
      </c>
      <c r="DR96" s="78">
        <f t="shared" si="136"/>
        <v>1.8473868565501254E-2</v>
      </c>
      <c r="DS96" s="78">
        <f t="shared" si="137"/>
        <v>6.173714851630074E-3</v>
      </c>
      <c r="DT96" s="78">
        <f t="shared" si="138"/>
        <v>9.774024815967253E-3</v>
      </c>
      <c r="DU96" s="78">
        <f t="shared" si="139"/>
        <v>7.4889648255969657E-3</v>
      </c>
      <c r="DV96" s="78">
        <f t="shared" si="140"/>
        <v>1.3445024598718731E-2</v>
      </c>
      <c r="DW96" s="78">
        <f t="shared" si="141"/>
        <v>7.6141108292679159E-3</v>
      </c>
      <c r="DX96" s="78">
        <f t="shared" si="142"/>
        <v>2.0276589899718533E-2</v>
      </c>
      <c r="DY96" s="78">
        <f t="shared" si="143"/>
        <v>2.0276589899718533E-2</v>
      </c>
      <c r="DZ96" s="78">
        <f t="shared" si="144"/>
        <v>1.8410801066897658E-2</v>
      </c>
      <c r="EA96" s="78">
        <f t="shared" si="145"/>
        <v>1.8410801066897658E-2</v>
      </c>
      <c r="EB96" s="78">
        <f t="shared" si="146"/>
        <v>1.3972980573197357E-2</v>
      </c>
      <c r="EC96" s="78">
        <f t="shared" si="147"/>
        <v>1.3972980573197357E-2</v>
      </c>
      <c r="ED96" s="78">
        <f t="shared" si="148"/>
        <v>2.0794009699649542E-2</v>
      </c>
      <c r="EE96" s="78">
        <f t="shared" si="149"/>
        <v>2.0794009699649542E-2</v>
      </c>
      <c r="EF96" s="78">
        <f t="shared" si="150"/>
        <v>9.5540590771290082E-3</v>
      </c>
      <c r="EG96" s="78">
        <f t="shared" si="151"/>
        <v>9.5540590771290082E-3</v>
      </c>
      <c r="EH96" s="78">
        <f t="shared" si="152"/>
        <v>1.9011762605359195E-2</v>
      </c>
      <c r="EI96" s="78">
        <f t="shared" si="153"/>
        <v>1.9011762605359195E-2</v>
      </c>
      <c r="EJ96" s="78">
        <f t="shared" si="154"/>
        <v>1.9011762605359195E-2</v>
      </c>
      <c r="EK96" s="78">
        <f t="shared" si="155"/>
        <v>2.169545200734185E-2</v>
      </c>
      <c r="EL96" s="78">
        <f t="shared" si="156"/>
        <v>1.0605838723984689E-2</v>
      </c>
      <c r="EM96" s="78">
        <f t="shared" si="157"/>
        <v>9.7596316923157615E-3</v>
      </c>
      <c r="EN96" s="78">
        <f t="shared" si="158"/>
        <v>2.2714449349868601E-2</v>
      </c>
      <c r="EO96" s="78">
        <f t="shared" si="159"/>
        <v>2.6447066999125413E-2</v>
      </c>
      <c r="EP96" s="78">
        <f t="shared" si="160"/>
        <v>1.0495559373631749E-2</v>
      </c>
      <c r="EQ96" s="78">
        <f t="shared" si="161"/>
        <v>1.1304547645455592E-2</v>
      </c>
      <c r="ER96" s="78">
        <f t="shared" si="162"/>
        <v>2.3799359809779066E-2</v>
      </c>
      <c r="ES96" s="78">
        <f t="shared" si="163"/>
        <v>2.0740412730307495E-2</v>
      </c>
      <c r="ET96" s="78">
        <f t="shared" si="164"/>
        <v>2.3799359809779066E-2</v>
      </c>
      <c r="EU96" s="78">
        <f t="shared" si="165"/>
        <v>2.3799359809779066E-2</v>
      </c>
      <c r="EV96" s="78">
        <f t="shared" si="166"/>
        <v>2.3799359809779066E-2</v>
      </c>
      <c r="EW96" s="78">
        <f t="shared" si="167"/>
        <v>2.3799359809779066E-2</v>
      </c>
      <c r="EX96" s="78">
        <f t="shared" si="168"/>
        <v>2.3799359809779066E-2</v>
      </c>
      <c r="EY96" s="78">
        <f t="shared" si="169"/>
        <v>2.3799359809779066E-2</v>
      </c>
      <c r="EZ96" s="78">
        <f t="shared" si="170"/>
        <v>2.3799359809779066E-2</v>
      </c>
      <c r="FA96" s="78">
        <f t="shared" si="171"/>
        <v>1.366118176655759E-2</v>
      </c>
      <c r="FB96" s="78">
        <f t="shared" si="172"/>
        <v>4.8677057541887201E-3</v>
      </c>
      <c r="FC96" s="78">
        <f t="shared" si="173"/>
        <v>4.9137181158019662E-3</v>
      </c>
      <c r="FD96" s="78">
        <f t="shared" si="174"/>
        <v>5.3923994390095535E-3</v>
      </c>
      <c r="FE96" s="78">
        <f t="shared" si="175"/>
        <v>4.9137181158019662E-3</v>
      </c>
      <c r="FF96" s="78">
        <f t="shared" si="176"/>
        <v>5.3923994390095535E-3</v>
      </c>
      <c r="FG96" s="78">
        <f t="shared" si="177"/>
        <v>4.9137181158019662E-3</v>
      </c>
      <c r="FH96" s="78">
        <f t="shared" si="178"/>
        <v>1.6239786232560904E-2</v>
      </c>
      <c r="FI96" s="78">
        <f t="shared" si="179"/>
        <v>5.0809421960695249E-3</v>
      </c>
      <c r="FJ96" s="78">
        <f t="shared" si="180"/>
        <v>5.5317528392325186E-3</v>
      </c>
      <c r="FK96" s="78">
        <f t="shared" si="181"/>
        <v>6.6695934360613707E-3</v>
      </c>
      <c r="FL96" s="78">
        <f t="shared" si="182"/>
        <v>6.6695934360613707E-3</v>
      </c>
      <c r="FM96" s="78">
        <f t="shared" si="183"/>
        <v>5.5317528392325186E-3</v>
      </c>
      <c r="FN96" s="78">
        <f t="shared" si="184"/>
        <v>9.0820559572912692E-3</v>
      </c>
      <c r="FO96" s="78">
        <f t="shared" si="185"/>
        <v>5.7699155712740511E-3</v>
      </c>
      <c r="FP96" s="78">
        <f t="shared" si="186"/>
        <v>5.489058012021924E-3</v>
      </c>
      <c r="FQ96" s="79">
        <f t="shared" si="190"/>
        <v>0.73877287376768586</v>
      </c>
      <c r="FR96" s="24">
        <f t="shared" si="188"/>
        <v>1.366118176655759E-2</v>
      </c>
      <c r="FS96" s="26">
        <f t="shared" si="189"/>
        <v>54.078255189912859</v>
      </c>
    </row>
    <row r="97" spans="1:175" ht="15" thickBot="1" x14ac:dyDescent="0.35">
      <c r="A97" s="35"/>
      <c r="B97" s="35"/>
      <c r="C97" s="35"/>
      <c r="D97" s="35"/>
      <c r="E97" s="35"/>
      <c r="F97" s="35"/>
      <c r="G97" s="35"/>
      <c r="H97" s="35"/>
      <c r="I97" s="35"/>
      <c r="J97" s="35"/>
      <c r="DP97" s="84" t="str">
        <f t="shared" si="134"/>
        <v>EXC22</v>
      </c>
      <c r="DQ97" s="77">
        <f t="shared" si="135"/>
        <v>1.8473868565501254E-2</v>
      </c>
      <c r="DR97" s="78">
        <f t="shared" si="136"/>
        <v>1.8473868565501254E-2</v>
      </c>
      <c r="DS97" s="78">
        <f t="shared" si="137"/>
        <v>3.7042289109780441E-2</v>
      </c>
      <c r="DT97" s="78">
        <f t="shared" si="138"/>
        <v>3.9096099263869012E-2</v>
      </c>
      <c r="DU97" s="78">
        <f t="shared" si="139"/>
        <v>3.7444824127984826E-2</v>
      </c>
      <c r="DV97" s="78">
        <f t="shared" si="140"/>
        <v>4.0335073796156196E-2</v>
      </c>
      <c r="DW97" s="78">
        <f t="shared" si="141"/>
        <v>3.8070554146339579E-2</v>
      </c>
      <c r="DX97" s="78">
        <f t="shared" si="142"/>
        <v>2.0276589899718533E-2</v>
      </c>
      <c r="DY97" s="78">
        <f t="shared" si="143"/>
        <v>2.0276589899718533E-2</v>
      </c>
      <c r="DZ97" s="78">
        <f t="shared" si="144"/>
        <v>3.6821602133795317E-2</v>
      </c>
      <c r="EA97" s="78">
        <f t="shared" si="145"/>
        <v>3.6821602133795317E-2</v>
      </c>
      <c r="EB97" s="78">
        <f t="shared" si="146"/>
        <v>4.1918941719592068E-2</v>
      </c>
      <c r="EC97" s="78">
        <f t="shared" si="147"/>
        <v>4.1918941719592068E-2</v>
      </c>
      <c r="ED97" s="78">
        <f t="shared" si="148"/>
        <v>2.0794009699649542E-2</v>
      </c>
      <c r="EE97" s="78">
        <f t="shared" si="149"/>
        <v>2.0794009699649542E-2</v>
      </c>
      <c r="EF97" s="78">
        <f t="shared" si="150"/>
        <v>4.7770295385645041E-2</v>
      </c>
      <c r="EG97" s="78">
        <f t="shared" si="151"/>
        <v>4.7770295385645041E-2</v>
      </c>
      <c r="EH97" s="78">
        <f t="shared" si="152"/>
        <v>3.802352521071839E-2</v>
      </c>
      <c r="EI97" s="78">
        <f t="shared" si="153"/>
        <v>3.802352521071839E-2</v>
      </c>
      <c r="EJ97" s="78">
        <f t="shared" si="154"/>
        <v>3.802352521071839E-2</v>
      </c>
      <c r="EK97" s="78">
        <f t="shared" si="155"/>
        <v>2.169545200734185E-2</v>
      </c>
      <c r="EL97" s="78">
        <f t="shared" si="156"/>
        <v>5.3029193619923448E-2</v>
      </c>
      <c r="EM97" s="78">
        <f t="shared" si="157"/>
        <v>5.8557790153894569E-2</v>
      </c>
      <c r="EN97" s="78">
        <f t="shared" si="158"/>
        <v>2.2714449349868601E-2</v>
      </c>
      <c r="EO97" s="78">
        <f t="shared" si="159"/>
        <v>2.6447066999125413E-2</v>
      </c>
      <c r="EP97" s="78">
        <f t="shared" si="160"/>
        <v>6.2973356241790485E-2</v>
      </c>
      <c r="EQ97" s="78">
        <f t="shared" si="161"/>
        <v>5.6522738227277956E-2</v>
      </c>
      <c r="ER97" s="78">
        <f t="shared" si="162"/>
        <v>2.3799359809779066E-2</v>
      </c>
      <c r="ES97" s="78">
        <f t="shared" si="163"/>
        <v>4.148082546061499E-2</v>
      </c>
      <c r="ET97" s="78">
        <f t="shared" si="164"/>
        <v>2.3799359809779066E-2</v>
      </c>
      <c r="EU97" s="78">
        <f t="shared" si="165"/>
        <v>2.3799359809779066E-2</v>
      </c>
      <c r="EV97" s="78">
        <f t="shared" si="166"/>
        <v>2.3799359809779066E-2</v>
      </c>
      <c r="EW97" s="78">
        <f t="shared" si="167"/>
        <v>2.3799359809779066E-2</v>
      </c>
      <c r="EX97" s="78">
        <f t="shared" si="168"/>
        <v>2.3799359809779066E-2</v>
      </c>
      <c r="EY97" s="78">
        <f t="shared" si="169"/>
        <v>2.3799359809779066E-2</v>
      </c>
      <c r="EZ97" s="78">
        <f t="shared" si="170"/>
        <v>2.3799359809779066E-2</v>
      </c>
      <c r="FA97" s="78">
        <f t="shared" si="171"/>
        <v>8.1967090599345538E-2</v>
      </c>
      <c r="FB97" s="78">
        <f t="shared" si="172"/>
        <v>2.9206234525132324E-2</v>
      </c>
      <c r="FC97" s="78">
        <f t="shared" si="173"/>
        <v>2.4568590579009831E-2</v>
      </c>
      <c r="FD97" s="78">
        <f t="shared" si="174"/>
        <v>2.1569597756038214E-2</v>
      </c>
      <c r="FE97" s="78">
        <f t="shared" si="175"/>
        <v>2.4568590579009831E-2</v>
      </c>
      <c r="FF97" s="78">
        <f t="shared" si="176"/>
        <v>2.1569597756038214E-2</v>
      </c>
      <c r="FG97" s="78">
        <f t="shared" si="177"/>
        <v>2.4568590579009831E-2</v>
      </c>
      <c r="FH97" s="78">
        <f t="shared" si="178"/>
        <v>1.6239786232560904E-2</v>
      </c>
      <c r="FI97" s="78">
        <f t="shared" si="179"/>
        <v>2.5404710980347623E-2</v>
      </c>
      <c r="FJ97" s="78">
        <f t="shared" si="180"/>
        <v>2.2127011356930074E-2</v>
      </c>
      <c r="FK97" s="78">
        <f t="shared" si="181"/>
        <v>2.0008780308184114E-2</v>
      </c>
      <c r="FL97" s="78">
        <f t="shared" si="182"/>
        <v>2.0008780308184114E-2</v>
      </c>
      <c r="FM97" s="78">
        <f t="shared" si="183"/>
        <v>2.2127011356930074E-2</v>
      </c>
      <c r="FN97" s="78">
        <f t="shared" si="184"/>
        <v>1.8164111914582538E-2</v>
      </c>
      <c r="FO97" s="78">
        <f t="shared" si="185"/>
        <v>3.461949342764431E-2</v>
      </c>
      <c r="FP97" s="78">
        <f t="shared" si="186"/>
        <v>3.2934348072131546E-2</v>
      </c>
      <c r="FQ97" s="79">
        <f t="shared" si="190"/>
        <v>1.6516381077532367</v>
      </c>
      <c r="FR97" s="24">
        <f t="shared" si="188"/>
        <v>2.9206234525132324E-2</v>
      </c>
      <c r="FS97" s="26">
        <f t="shared" si="189"/>
        <v>56.550874654244858</v>
      </c>
    </row>
    <row r="98" spans="1:175" ht="15" thickBot="1" x14ac:dyDescent="0.35">
      <c r="A98" s="35"/>
      <c r="B98" s="35"/>
      <c r="C98" s="35"/>
      <c r="D98" s="35"/>
      <c r="E98" s="35"/>
      <c r="F98" s="35"/>
      <c r="G98" s="35"/>
      <c r="H98" s="35"/>
      <c r="I98" s="35"/>
      <c r="J98" s="35"/>
      <c r="DP98" s="84" t="str">
        <f t="shared" si="134"/>
        <v>EXC23</v>
      </c>
      <c r="DQ98" s="77">
        <f t="shared" si="135"/>
        <v>1.8473868565501254E-2</v>
      </c>
      <c r="DR98" s="78">
        <f t="shared" si="136"/>
        <v>1.8473868565501254E-2</v>
      </c>
      <c r="DS98" s="78">
        <f t="shared" si="137"/>
        <v>3.0868574258150372E-2</v>
      </c>
      <c r="DT98" s="78">
        <f t="shared" si="138"/>
        <v>2.9322074447901761E-2</v>
      </c>
      <c r="DU98" s="78">
        <f t="shared" si="139"/>
        <v>2.9955859302387863E-2</v>
      </c>
      <c r="DV98" s="78">
        <f t="shared" si="140"/>
        <v>2.6890049197437461E-2</v>
      </c>
      <c r="DW98" s="78">
        <f t="shared" si="141"/>
        <v>3.0456443317071664E-2</v>
      </c>
      <c r="DX98" s="78">
        <f t="shared" si="142"/>
        <v>2.0276589899718533E-2</v>
      </c>
      <c r="DY98" s="78">
        <f t="shared" si="143"/>
        <v>2.0276589899718533E-2</v>
      </c>
      <c r="DZ98" s="78">
        <f t="shared" si="144"/>
        <v>1.8410801066897658E-2</v>
      </c>
      <c r="EA98" s="78">
        <f t="shared" si="145"/>
        <v>1.8410801066897658E-2</v>
      </c>
      <c r="EB98" s="78">
        <f t="shared" si="146"/>
        <v>2.7945961146394714E-2</v>
      </c>
      <c r="EC98" s="78">
        <f t="shared" si="147"/>
        <v>2.7945961146394714E-2</v>
      </c>
      <c r="ED98" s="78">
        <f t="shared" si="148"/>
        <v>2.0794009699649542E-2</v>
      </c>
      <c r="EE98" s="78">
        <f t="shared" si="149"/>
        <v>2.0794009699649542E-2</v>
      </c>
      <c r="EF98" s="78">
        <f t="shared" si="150"/>
        <v>3.8216236308516033E-2</v>
      </c>
      <c r="EG98" s="78">
        <f t="shared" si="151"/>
        <v>3.8216236308516033E-2</v>
      </c>
      <c r="EH98" s="78">
        <f t="shared" si="152"/>
        <v>1.9011762605359195E-2</v>
      </c>
      <c r="EI98" s="78">
        <f t="shared" si="153"/>
        <v>1.9011762605359195E-2</v>
      </c>
      <c r="EJ98" s="78">
        <f t="shared" si="154"/>
        <v>1.9011762605359195E-2</v>
      </c>
      <c r="EK98" s="78">
        <f t="shared" si="155"/>
        <v>2.169545200734185E-2</v>
      </c>
      <c r="EL98" s="78">
        <f t="shared" si="156"/>
        <v>4.2423354895938757E-2</v>
      </c>
      <c r="EM98" s="78">
        <f t="shared" si="157"/>
        <v>4.8798158461578811E-2</v>
      </c>
      <c r="EN98" s="78">
        <f t="shared" si="158"/>
        <v>2.2714449349868601E-2</v>
      </c>
      <c r="EO98" s="78">
        <f t="shared" si="159"/>
        <v>2.6447066999125413E-2</v>
      </c>
      <c r="EP98" s="78">
        <f t="shared" si="160"/>
        <v>5.2477796868158746E-2</v>
      </c>
      <c r="EQ98" s="78">
        <f t="shared" si="161"/>
        <v>4.5218190581822366E-2</v>
      </c>
      <c r="ER98" s="78">
        <f t="shared" si="162"/>
        <v>2.3799359809779066E-2</v>
      </c>
      <c r="ES98" s="78">
        <f t="shared" si="163"/>
        <v>2.0740412730307495E-2</v>
      </c>
      <c r="ET98" s="78">
        <f t="shared" si="164"/>
        <v>2.3799359809779066E-2</v>
      </c>
      <c r="EU98" s="78">
        <f t="shared" si="165"/>
        <v>2.3799359809779066E-2</v>
      </c>
      <c r="EV98" s="78">
        <f t="shared" si="166"/>
        <v>2.3799359809779066E-2</v>
      </c>
      <c r="EW98" s="78">
        <f t="shared" si="167"/>
        <v>2.3799359809779066E-2</v>
      </c>
      <c r="EX98" s="78">
        <f t="shared" si="168"/>
        <v>2.3799359809779066E-2</v>
      </c>
      <c r="EY98" s="78">
        <f t="shared" si="169"/>
        <v>2.3799359809779066E-2</v>
      </c>
      <c r="EZ98" s="78">
        <f t="shared" si="170"/>
        <v>2.3799359809779066E-2</v>
      </c>
      <c r="FA98" s="78">
        <f t="shared" si="171"/>
        <v>6.8305908832787948E-2</v>
      </c>
      <c r="FB98" s="78">
        <f t="shared" si="172"/>
        <v>2.9206234525132324E-2</v>
      </c>
      <c r="FC98" s="78">
        <f t="shared" si="173"/>
        <v>2.4568590579009831E-2</v>
      </c>
      <c r="FD98" s="78">
        <f t="shared" si="174"/>
        <v>2.1569597756038214E-2</v>
      </c>
      <c r="FE98" s="78">
        <f t="shared" si="175"/>
        <v>2.4568590579009831E-2</v>
      </c>
      <c r="FF98" s="78">
        <f t="shared" si="176"/>
        <v>2.1569597756038214E-2</v>
      </c>
      <c r="FG98" s="78">
        <f t="shared" si="177"/>
        <v>2.4568590579009831E-2</v>
      </c>
      <c r="FH98" s="78">
        <f t="shared" si="178"/>
        <v>1.6239786232560904E-2</v>
      </c>
      <c r="FI98" s="78">
        <f t="shared" si="179"/>
        <v>2.5404710980347623E-2</v>
      </c>
      <c r="FJ98" s="78">
        <f t="shared" si="180"/>
        <v>2.2127011356930074E-2</v>
      </c>
      <c r="FK98" s="78">
        <f t="shared" si="181"/>
        <v>2.0008780308184114E-2</v>
      </c>
      <c r="FL98" s="78">
        <f t="shared" si="182"/>
        <v>2.0008780308184114E-2</v>
      </c>
      <c r="FM98" s="78">
        <f t="shared" si="183"/>
        <v>2.2127011356930074E-2</v>
      </c>
      <c r="FN98" s="78">
        <f t="shared" si="184"/>
        <v>1.8164111914582538E-2</v>
      </c>
      <c r="FO98" s="78">
        <f t="shared" si="185"/>
        <v>3.461949342764431E-2</v>
      </c>
      <c r="FP98" s="78">
        <f t="shared" si="186"/>
        <v>3.2934348072131546E-2</v>
      </c>
      <c r="FQ98" s="79">
        <f t="shared" si="190"/>
        <v>1.3896641266492784</v>
      </c>
      <c r="FR98" s="24">
        <f t="shared" si="188"/>
        <v>2.4568590579009831E-2</v>
      </c>
      <c r="FS98" s="26">
        <f t="shared" si="189"/>
        <v>56.562631144032231</v>
      </c>
    </row>
    <row r="99" spans="1:175" ht="15" thickBot="1" x14ac:dyDescent="0.35">
      <c r="A99" s="35"/>
      <c r="B99" s="35"/>
      <c r="C99" s="35"/>
      <c r="D99" s="35"/>
      <c r="E99" s="35"/>
      <c r="F99" s="35"/>
      <c r="G99" s="35"/>
      <c r="H99" s="35"/>
      <c r="I99" s="35"/>
      <c r="J99" s="35"/>
      <c r="DP99" s="84" t="str">
        <f t="shared" si="134"/>
        <v>EXC24</v>
      </c>
      <c r="DQ99" s="77">
        <f t="shared" si="135"/>
        <v>1.8473868565501254E-2</v>
      </c>
      <c r="DR99" s="78">
        <f t="shared" si="136"/>
        <v>1.8473868565501254E-2</v>
      </c>
      <c r="DS99" s="78">
        <f t="shared" si="137"/>
        <v>2.4694859406520296E-2</v>
      </c>
      <c r="DT99" s="78">
        <f t="shared" si="138"/>
        <v>1.9548049631934506E-2</v>
      </c>
      <c r="DU99" s="78">
        <f t="shared" si="139"/>
        <v>2.2466894476790896E-2</v>
      </c>
      <c r="DV99" s="78">
        <f t="shared" si="140"/>
        <v>1.3445024598718731E-2</v>
      </c>
      <c r="DW99" s="78">
        <f t="shared" si="141"/>
        <v>2.2842332487803749E-2</v>
      </c>
      <c r="DX99" s="78">
        <f t="shared" si="142"/>
        <v>2.0276589899718533E-2</v>
      </c>
      <c r="DY99" s="78">
        <f t="shared" si="143"/>
        <v>2.0276589899718533E-2</v>
      </c>
      <c r="DZ99" s="78">
        <f t="shared" si="144"/>
        <v>1.8410801066897658E-2</v>
      </c>
      <c r="EA99" s="78">
        <f t="shared" si="145"/>
        <v>1.8410801066897658E-2</v>
      </c>
      <c r="EB99" s="78">
        <f t="shared" si="146"/>
        <v>1.3972980573197357E-2</v>
      </c>
      <c r="EC99" s="78">
        <f t="shared" si="147"/>
        <v>1.3972980573197357E-2</v>
      </c>
      <c r="ED99" s="78">
        <f t="shared" si="148"/>
        <v>2.0794009699649542E-2</v>
      </c>
      <c r="EE99" s="78">
        <f t="shared" si="149"/>
        <v>2.0794009699649542E-2</v>
      </c>
      <c r="EF99" s="78">
        <f t="shared" si="150"/>
        <v>2.8662177231387025E-2</v>
      </c>
      <c r="EG99" s="78">
        <f t="shared" si="151"/>
        <v>2.8662177231387025E-2</v>
      </c>
      <c r="EH99" s="78">
        <f t="shared" si="152"/>
        <v>1.9011762605359195E-2</v>
      </c>
      <c r="EI99" s="78">
        <f t="shared" si="153"/>
        <v>1.9011762605359195E-2</v>
      </c>
      <c r="EJ99" s="78">
        <f t="shared" si="154"/>
        <v>1.9011762605359195E-2</v>
      </c>
      <c r="EK99" s="78">
        <f t="shared" si="155"/>
        <v>2.169545200734185E-2</v>
      </c>
      <c r="EL99" s="78">
        <f t="shared" si="156"/>
        <v>3.1817516171954066E-2</v>
      </c>
      <c r="EM99" s="78">
        <f t="shared" si="157"/>
        <v>3.9038526769263046E-2</v>
      </c>
      <c r="EN99" s="78">
        <f t="shared" si="158"/>
        <v>2.2714449349868601E-2</v>
      </c>
      <c r="EO99" s="78">
        <f t="shared" si="159"/>
        <v>2.6447066999125413E-2</v>
      </c>
      <c r="EP99" s="78">
        <f t="shared" si="160"/>
        <v>4.1982237494526994E-2</v>
      </c>
      <c r="EQ99" s="78">
        <f t="shared" si="161"/>
        <v>3.3913642936366777E-2</v>
      </c>
      <c r="ER99" s="78">
        <f t="shared" si="162"/>
        <v>2.3799359809779066E-2</v>
      </c>
      <c r="ES99" s="78">
        <f t="shared" si="163"/>
        <v>2.0740412730307495E-2</v>
      </c>
      <c r="ET99" s="78">
        <f t="shared" si="164"/>
        <v>2.3799359809779066E-2</v>
      </c>
      <c r="EU99" s="78">
        <f t="shared" si="165"/>
        <v>2.3799359809779066E-2</v>
      </c>
      <c r="EV99" s="78">
        <f t="shared" si="166"/>
        <v>2.3799359809779066E-2</v>
      </c>
      <c r="EW99" s="78">
        <f t="shared" si="167"/>
        <v>2.3799359809779066E-2</v>
      </c>
      <c r="EX99" s="78">
        <f t="shared" si="168"/>
        <v>2.3799359809779066E-2</v>
      </c>
      <c r="EY99" s="78">
        <f t="shared" si="169"/>
        <v>2.3799359809779066E-2</v>
      </c>
      <c r="EZ99" s="78">
        <f t="shared" si="170"/>
        <v>2.3799359809779066E-2</v>
      </c>
      <c r="FA99" s="78">
        <f t="shared" si="171"/>
        <v>5.4644727066230359E-2</v>
      </c>
      <c r="FB99" s="78">
        <f t="shared" si="172"/>
        <v>2.9206234525132324E-2</v>
      </c>
      <c r="FC99" s="78">
        <f t="shared" si="173"/>
        <v>2.4568590579009831E-2</v>
      </c>
      <c r="FD99" s="78">
        <f t="shared" si="174"/>
        <v>2.1569597756038214E-2</v>
      </c>
      <c r="FE99" s="78">
        <f t="shared" si="175"/>
        <v>2.4568590579009831E-2</v>
      </c>
      <c r="FF99" s="78">
        <f t="shared" si="176"/>
        <v>2.1569597756038214E-2</v>
      </c>
      <c r="FG99" s="78">
        <f t="shared" si="177"/>
        <v>2.4568590579009831E-2</v>
      </c>
      <c r="FH99" s="78">
        <f t="shared" si="178"/>
        <v>1.6239786232560904E-2</v>
      </c>
      <c r="FI99" s="78">
        <f t="shared" si="179"/>
        <v>2.5404710980347623E-2</v>
      </c>
      <c r="FJ99" s="78">
        <f t="shared" si="180"/>
        <v>2.2127011356930074E-2</v>
      </c>
      <c r="FK99" s="78">
        <f t="shared" si="181"/>
        <v>2.0008780308184114E-2</v>
      </c>
      <c r="FL99" s="78">
        <f t="shared" si="182"/>
        <v>2.0008780308184114E-2</v>
      </c>
      <c r="FM99" s="78">
        <f t="shared" si="183"/>
        <v>2.2127011356930074E-2</v>
      </c>
      <c r="FN99" s="78">
        <f t="shared" si="184"/>
        <v>1.8164111914582538E-2</v>
      </c>
      <c r="FO99" s="78">
        <f t="shared" si="185"/>
        <v>1.7309746713822155E-2</v>
      </c>
      <c r="FP99" s="78">
        <f t="shared" si="186"/>
        <v>1.6467174036065773E-2</v>
      </c>
      <c r="FQ99" s="79">
        <f t="shared" si="190"/>
        <v>1.2085105274756116</v>
      </c>
      <c r="FR99" s="24">
        <f t="shared" si="188"/>
        <v>2.1569597756038214E-2</v>
      </c>
      <c r="FS99" s="26">
        <f t="shared" si="189"/>
        <v>56.028422094116245</v>
      </c>
    </row>
    <row r="100" spans="1:175" ht="15" thickBot="1" x14ac:dyDescent="0.35">
      <c r="A100" s="35"/>
      <c r="B100" s="35"/>
      <c r="C100" s="35"/>
      <c r="D100" s="35"/>
      <c r="E100" s="35"/>
      <c r="F100" s="35"/>
      <c r="G100" s="35"/>
      <c r="H100" s="35"/>
      <c r="I100" s="35"/>
      <c r="J100" s="35"/>
      <c r="DP100" s="84" t="str">
        <f t="shared" si="134"/>
        <v>EXC26</v>
      </c>
      <c r="DQ100" s="77">
        <f t="shared" si="135"/>
        <v>1.8473868565501254E-2</v>
      </c>
      <c r="DR100" s="78">
        <f t="shared" si="136"/>
        <v>1.8473868565501254E-2</v>
      </c>
      <c r="DS100" s="78">
        <f t="shared" si="137"/>
        <v>3.0868574258150372E-2</v>
      </c>
      <c r="DT100" s="78">
        <f t="shared" si="138"/>
        <v>2.9322074447901761E-2</v>
      </c>
      <c r="DU100" s="78">
        <f t="shared" si="139"/>
        <v>2.9955859302387863E-2</v>
      </c>
      <c r="DV100" s="78">
        <f t="shared" si="140"/>
        <v>2.6890049197437461E-2</v>
      </c>
      <c r="DW100" s="78">
        <f t="shared" si="141"/>
        <v>3.0456443317071664E-2</v>
      </c>
      <c r="DX100" s="78">
        <f t="shared" si="142"/>
        <v>2.0276589899718533E-2</v>
      </c>
      <c r="DY100" s="78">
        <f t="shared" si="143"/>
        <v>2.0276589899718533E-2</v>
      </c>
      <c r="DZ100" s="78">
        <f t="shared" si="144"/>
        <v>1.8410801066897658E-2</v>
      </c>
      <c r="EA100" s="78">
        <f t="shared" si="145"/>
        <v>1.8410801066897658E-2</v>
      </c>
      <c r="EB100" s="78">
        <f t="shared" si="146"/>
        <v>2.7945961146394714E-2</v>
      </c>
      <c r="EC100" s="78">
        <f t="shared" si="147"/>
        <v>2.7945961146394714E-2</v>
      </c>
      <c r="ED100" s="78">
        <f t="shared" si="148"/>
        <v>2.0794009699649542E-2</v>
      </c>
      <c r="EE100" s="78">
        <f t="shared" si="149"/>
        <v>2.0794009699649542E-2</v>
      </c>
      <c r="EF100" s="78">
        <f t="shared" si="150"/>
        <v>3.8216236308516033E-2</v>
      </c>
      <c r="EG100" s="78">
        <f t="shared" si="151"/>
        <v>3.8216236308516033E-2</v>
      </c>
      <c r="EH100" s="78">
        <f t="shared" si="152"/>
        <v>1.9011762605359195E-2</v>
      </c>
      <c r="EI100" s="78">
        <f t="shared" si="153"/>
        <v>1.9011762605359195E-2</v>
      </c>
      <c r="EJ100" s="78">
        <f t="shared" si="154"/>
        <v>1.9011762605359195E-2</v>
      </c>
      <c r="EK100" s="78">
        <f t="shared" si="155"/>
        <v>2.169545200734185E-2</v>
      </c>
      <c r="EL100" s="78">
        <f t="shared" si="156"/>
        <v>4.2423354895938757E-2</v>
      </c>
      <c r="EM100" s="78">
        <f t="shared" si="157"/>
        <v>4.8798158461578811E-2</v>
      </c>
      <c r="EN100" s="78">
        <f t="shared" si="158"/>
        <v>2.2714449349868601E-2</v>
      </c>
      <c r="EO100" s="78">
        <f t="shared" si="159"/>
        <v>2.6447066999125413E-2</v>
      </c>
      <c r="EP100" s="78">
        <f t="shared" si="160"/>
        <v>5.2477796868158746E-2</v>
      </c>
      <c r="EQ100" s="78">
        <f t="shared" si="161"/>
        <v>4.5218190581822366E-2</v>
      </c>
      <c r="ER100" s="78">
        <f t="shared" si="162"/>
        <v>2.3799359809779066E-2</v>
      </c>
      <c r="ES100" s="78">
        <f t="shared" si="163"/>
        <v>2.0740412730307495E-2</v>
      </c>
      <c r="ET100" s="78">
        <f t="shared" si="164"/>
        <v>2.3799359809779066E-2</v>
      </c>
      <c r="EU100" s="78">
        <f t="shared" si="165"/>
        <v>2.3799359809779066E-2</v>
      </c>
      <c r="EV100" s="78">
        <f t="shared" si="166"/>
        <v>2.3799359809779066E-2</v>
      </c>
      <c r="EW100" s="78">
        <f t="shared" si="167"/>
        <v>2.3799359809779066E-2</v>
      </c>
      <c r="EX100" s="78">
        <f t="shared" si="168"/>
        <v>2.3799359809779066E-2</v>
      </c>
      <c r="EY100" s="78">
        <f t="shared" si="169"/>
        <v>2.3799359809779066E-2</v>
      </c>
      <c r="EZ100" s="78">
        <f t="shared" si="170"/>
        <v>2.3799359809779066E-2</v>
      </c>
      <c r="FA100" s="78">
        <f t="shared" si="171"/>
        <v>6.8305908832787948E-2</v>
      </c>
      <c r="FB100" s="78">
        <f t="shared" si="172"/>
        <v>2.9206234525132324E-2</v>
      </c>
      <c r="FC100" s="78">
        <f t="shared" si="173"/>
        <v>2.4568590579009831E-2</v>
      </c>
      <c r="FD100" s="78">
        <f t="shared" si="174"/>
        <v>2.1569597756038214E-2</v>
      </c>
      <c r="FE100" s="78">
        <f t="shared" si="175"/>
        <v>2.4568590579009831E-2</v>
      </c>
      <c r="FF100" s="78">
        <f t="shared" si="176"/>
        <v>2.1569597756038214E-2</v>
      </c>
      <c r="FG100" s="78">
        <f t="shared" si="177"/>
        <v>2.4568590579009831E-2</v>
      </c>
      <c r="FH100" s="78">
        <f t="shared" si="178"/>
        <v>1.6239786232560904E-2</v>
      </c>
      <c r="FI100" s="78">
        <f t="shared" si="179"/>
        <v>2.5404710980347623E-2</v>
      </c>
      <c r="FJ100" s="78">
        <f t="shared" si="180"/>
        <v>2.2127011356930074E-2</v>
      </c>
      <c r="FK100" s="78">
        <f t="shared" si="181"/>
        <v>2.0008780308184114E-2</v>
      </c>
      <c r="FL100" s="78">
        <f t="shared" si="182"/>
        <v>2.0008780308184114E-2</v>
      </c>
      <c r="FM100" s="78">
        <f t="shared" si="183"/>
        <v>2.2127011356930074E-2</v>
      </c>
      <c r="FN100" s="78">
        <f t="shared" si="184"/>
        <v>1.8164111914582538E-2</v>
      </c>
      <c r="FO100" s="78">
        <f t="shared" si="185"/>
        <v>3.461949342764431E-2</v>
      </c>
      <c r="FP100" s="78">
        <f t="shared" si="186"/>
        <v>3.2934348072131546E-2</v>
      </c>
      <c r="FQ100" s="79">
        <f t="shared" si="190"/>
        <v>1.3896641266492784</v>
      </c>
      <c r="FR100" s="24">
        <f t="shared" si="188"/>
        <v>2.4568590579009831E-2</v>
      </c>
      <c r="FS100" s="26">
        <f t="shared" si="189"/>
        <v>56.562631144032231</v>
      </c>
    </row>
    <row r="101" spans="1:175" ht="15" thickBot="1" x14ac:dyDescent="0.35">
      <c r="A101" s="35"/>
      <c r="B101" s="35"/>
      <c r="C101" s="35"/>
      <c r="D101" s="35"/>
      <c r="E101" s="35"/>
      <c r="F101" s="35"/>
      <c r="G101" s="35"/>
      <c r="H101" s="35"/>
      <c r="I101" s="35"/>
      <c r="J101" s="35"/>
      <c r="DP101" s="80" t="str">
        <f t="shared" si="134"/>
        <v>TEC01</v>
      </c>
      <c r="DQ101" s="77">
        <f t="shared" si="135"/>
        <v>1.8473868565501254E-2</v>
      </c>
      <c r="DR101" s="78">
        <f t="shared" si="136"/>
        <v>1.8473868565501254E-2</v>
      </c>
      <c r="DS101" s="78">
        <f t="shared" si="137"/>
        <v>2.4694859406520296E-2</v>
      </c>
      <c r="DT101" s="78">
        <f t="shared" si="138"/>
        <v>1.9548049631934506E-2</v>
      </c>
      <c r="DU101" s="78">
        <f t="shared" si="139"/>
        <v>2.2466894476790896E-2</v>
      </c>
      <c r="DV101" s="78">
        <f t="shared" si="140"/>
        <v>1.3445024598718731E-2</v>
      </c>
      <c r="DW101" s="78">
        <f t="shared" si="141"/>
        <v>2.2842332487803749E-2</v>
      </c>
      <c r="DX101" s="78">
        <f t="shared" si="142"/>
        <v>2.0276589899718533E-2</v>
      </c>
      <c r="DY101" s="78">
        <f t="shared" si="143"/>
        <v>2.0276589899718533E-2</v>
      </c>
      <c r="DZ101" s="78">
        <f t="shared" si="144"/>
        <v>1.8410801066897658E-2</v>
      </c>
      <c r="EA101" s="78">
        <f t="shared" si="145"/>
        <v>1.8410801066897658E-2</v>
      </c>
      <c r="EB101" s="78">
        <f t="shared" si="146"/>
        <v>1.3972980573197357E-2</v>
      </c>
      <c r="EC101" s="78">
        <f t="shared" si="147"/>
        <v>1.3972980573197357E-2</v>
      </c>
      <c r="ED101" s="78">
        <f t="shared" si="148"/>
        <v>2.0794009699649542E-2</v>
      </c>
      <c r="EE101" s="78">
        <f t="shared" si="149"/>
        <v>2.0794009699649542E-2</v>
      </c>
      <c r="EF101" s="78">
        <f t="shared" si="150"/>
        <v>2.8662177231387025E-2</v>
      </c>
      <c r="EG101" s="78">
        <f t="shared" si="151"/>
        <v>2.8662177231387025E-2</v>
      </c>
      <c r="EH101" s="78">
        <f t="shared" si="152"/>
        <v>1.9011762605359195E-2</v>
      </c>
      <c r="EI101" s="78">
        <f t="shared" si="153"/>
        <v>1.9011762605359195E-2</v>
      </c>
      <c r="EJ101" s="78">
        <f t="shared" si="154"/>
        <v>1.9011762605359195E-2</v>
      </c>
      <c r="EK101" s="78">
        <f t="shared" si="155"/>
        <v>2.169545200734185E-2</v>
      </c>
      <c r="EL101" s="78">
        <f t="shared" si="156"/>
        <v>3.1817516171954066E-2</v>
      </c>
      <c r="EM101" s="78">
        <f t="shared" si="157"/>
        <v>3.9038526769263046E-2</v>
      </c>
      <c r="EN101" s="78">
        <f t="shared" si="158"/>
        <v>2.2714449349868601E-2</v>
      </c>
      <c r="EO101" s="78">
        <f t="shared" si="159"/>
        <v>2.6447066999125413E-2</v>
      </c>
      <c r="EP101" s="78">
        <f t="shared" si="160"/>
        <v>4.1982237494526994E-2</v>
      </c>
      <c r="EQ101" s="78">
        <f t="shared" si="161"/>
        <v>3.3913642936366777E-2</v>
      </c>
      <c r="ER101" s="78">
        <f t="shared" si="162"/>
        <v>2.3799359809779066E-2</v>
      </c>
      <c r="ES101" s="78">
        <f t="shared" si="163"/>
        <v>2.0740412730307495E-2</v>
      </c>
      <c r="ET101" s="78">
        <f t="shared" si="164"/>
        <v>2.3799359809779066E-2</v>
      </c>
      <c r="EU101" s="78">
        <f t="shared" si="165"/>
        <v>2.3799359809779066E-2</v>
      </c>
      <c r="EV101" s="78">
        <f t="shared" si="166"/>
        <v>2.3799359809779066E-2</v>
      </c>
      <c r="EW101" s="78">
        <f t="shared" si="167"/>
        <v>2.3799359809779066E-2</v>
      </c>
      <c r="EX101" s="78">
        <f t="shared" si="168"/>
        <v>2.3799359809779066E-2</v>
      </c>
      <c r="EY101" s="78">
        <f t="shared" si="169"/>
        <v>2.3799359809779066E-2</v>
      </c>
      <c r="EZ101" s="78">
        <f t="shared" si="170"/>
        <v>2.3799359809779066E-2</v>
      </c>
      <c r="FA101" s="78">
        <f t="shared" si="171"/>
        <v>5.4644727066230359E-2</v>
      </c>
      <c r="FB101" s="78">
        <f t="shared" si="172"/>
        <v>2.9206234525132324E-2</v>
      </c>
      <c r="FC101" s="78">
        <f t="shared" si="173"/>
        <v>2.4568590579009831E-2</v>
      </c>
      <c r="FD101" s="78">
        <f t="shared" si="174"/>
        <v>2.1569597756038214E-2</v>
      </c>
      <c r="FE101" s="78">
        <f t="shared" si="175"/>
        <v>2.4568590579009831E-2</v>
      </c>
      <c r="FF101" s="78">
        <f t="shared" si="176"/>
        <v>2.1569597756038214E-2</v>
      </c>
      <c r="FG101" s="78">
        <f t="shared" si="177"/>
        <v>2.4568590579009831E-2</v>
      </c>
      <c r="FH101" s="78">
        <f t="shared" si="178"/>
        <v>1.6239786232560904E-2</v>
      </c>
      <c r="FI101" s="78">
        <f t="shared" si="179"/>
        <v>2.5404710980347623E-2</v>
      </c>
      <c r="FJ101" s="78">
        <f t="shared" si="180"/>
        <v>2.2127011356930074E-2</v>
      </c>
      <c r="FK101" s="78">
        <f t="shared" si="181"/>
        <v>2.0008780308184114E-2</v>
      </c>
      <c r="FL101" s="78">
        <f t="shared" si="182"/>
        <v>2.0008780308184114E-2</v>
      </c>
      <c r="FM101" s="78">
        <f t="shared" si="183"/>
        <v>2.2127011356930074E-2</v>
      </c>
      <c r="FN101" s="78">
        <f t="shared" si="184"/>
        <v>1.8164111914582538E-2</v>
      </c>
      <c r="FO101" s="78">
        <f t="shared" si="185"/>
        <v>1.7309746713822155E-2</v>
      </c>
      <c r="FP101" s="78">
        <f t="shared" si="186"/>
        <v>1.6467174036065773E-2</v>
      </c>
      <c r="FQ101" s="79">
        <f t="shared" si="190"/>
        <v>1.2085105274756116</v>
      </c>
      <c r="FR101" s="24">
        <f t="shared" si="188"/>
        <v>2.1569597756038214E-2</v>
      </c>
      <c r="FS101" s="26">
        <f t="shared" si="189"/>
        <v>56.028422094116245</v>
      </c>
    </row>
    <row r="102" spans="1:175" ht="15" thickBot="1" x14ac:dyDescent="0.35">
      <c r="A102" s="35"/>
      <c r="B102" s="35"/>
      <c r="C102" s="35"/>
      <c r="D102" s="35"/>
      <c r="E102" s="35"/>
      <c r="F102" s="35"/>
      <c r="G102" s="35"/>
      <c r="H102" s="35"/>
      <c r="I102" s="35"/>
      <c r="J102" s="35"/>
      <c r="DP102" s="80" t="str">
        <f t="shared" si="134"/>
        <v>TEC02</v>
      </c>
      <c r="DQ102" s="77">
        <f t="shared" si="135"/>
        <v>1.8473868565501254E-2</v>
      </c>
      <c r="DR102" s="78">
        <f t="shared" si="136"/>
        <v>1.8473868565501254E-2</v>
      </c>
      <c r="DS102" s="78">
        <f t="shared" si="137"/>
        <v>3.0868574258150372E-2</v>
      </c>
      <c r="DT102" s="78">
        <f t="shared" si="138"/>
        <v>2.9322074447901761E-2</v>
      </c>
      <c r="DU102" s="78">
        <f t="shared" si="139"/>
        <v>2.9955859302387863E-2</v>
      </c>
      <c r="DV102" s="78">
        <f t="shared" si="140"/>
        <v>2.6890049197437461E-2</v>
      </c>
      <c r="DW102" s="78">
        <f t="shared" si="141"/>
        <v>3.0456443317071664E-2</v>
      </c>
      <c r="DX102" s="78">
        <f t="shared" si="142"/>
        <v>2.0276589899718533E-2</v>
      </c>
      <c r="DY102" s="78">
        <f t="shared" si="143"/>
        <v>2.0276589899718533E-2</v>
      </c>
      <c r="DZ102" s="78">
        <f t="shared" si="144"/>
        <v>1.8410801066897658E-2</v>
      </c>
      <c r="EA102" s="78">
        <f t="shared" si="145"/>
        <v>1.8410801066897658E-2</v>
      </c>
      <c r="EB102" s="78">
        <f t="shared" si="146"/>
        <v>2.7945961146394714E-2</v>
      </c>
      <c r="EC102" s="78">
        <f t="shared" si="147"/>
        <v>2.7945961146394714E-2</v>
      </c>
      <c r="ED102" s="78">
        <f t="shared" si="148"/>
        <v>2.0794009699649542E-2</v>
      </c>
      <c r="EE102" s="78">
        <f t="shared" si="149"/>
        <v>2.0794009699649542E-2</v>
      </c>
      <c r="EF102" s="78">
        <f t="shared" si="150"/>
        <v>3.8216236308516033E-2</v>
      </c>
      <c r="EG102" s="78">
        <f t="shared" si="151"/>
        <v>3.8216236308516033E-2</v>
      </c>
      <c r="EH102" s="78">
        <f t="shared" si="152"/>
        <v>1.9011762605359195E-2</v>
      </c>
      <c r="EI102" s="78">
        <f t="shared" si="153"/>
        <v>1.9011762605359195E-2</v>
      </c>
      <c r="EJ102" s="78">
        <f t="shared" si="154"/>
        <v>1.9011762605359195E-2</v>
      </c>
      <c r="EK102" s="78">
        <f t="shared" si="155"/>
        <v>2.169545200734185E-2</v>
      </c>
      <c r="EL102" s="78">
        <f t="shared" si="156"/>
        <v>4.2423354895938757E-2</v>
      </c>
      <c r="EM102" s="78">
        <f t="shared" si="157"/>
        <v>4.8798158461578811E-2</v>
      </c>
      <c r="EN102" s="78">
        <f t="shared" si="158"/>
        <v>2.2714449349868601E-2</v>
      </c>
      <c r="EO102" s="78">
        <f t="shared" si="159"/>
        <v>2.6447066999125413E-2</v>
      </c>
      <c r="EP102" s="78">
        <f t="shared" si="160"/>
        <v>5.2477796868158746E-2</v>
      </c>
      <c r="EQ102" s="78">
        <f t="shared" si="161"/>
        <v>4.5218190581822366E-2</v>
      </c>
      <c r="ER102" s="78">
        <f t="shared" si="162"/>
        <v>2.3799359809779066E-2</v>
      </c>
      <c r="ES102" s="78">
        <f t="shared" si="163"/>
        <v>2.0740412730307495E-2</v>
      </c>
      <c r="ET102" s="78">
        <f t="shared" si="164"/>
        <v>2.3799359809779066E-2</v>
      </c>
      <c r="EU102" s="78">
        <f t="shared" si="165"/>
        <v>2.3799359809779066E-2</v>
      </c>
      <c r="EV102" s="78">
        <f t="shared" si="166"/>
        <v>2.3799359809779066E-2</v>
      </c>
      <c r="EW102" s="78">
        <f t="shared" si="167"/>
        <v>2.3799359809779066E-2</v>
      </c>
      <c r="EX102" s="78">
        <f t="shared" si="168"/>
        <v>2.3799359809779066E-2</v>
      </c>
      <c r="EY102" s="78">
        <f t="shared" si="169"/>
        <v>2.3799359809779066E-2</v>
      </c>
      <c r="EZ102" s="78">
        <f t="shared" si="170"/>
        <v>2.3799359809779066E-2</v>
      </c>
      <c r="FA102" s="78">
        <f t="shared" si="171"/>
        <v>6.8305908832787948E-2</v>
      </c>
      <c r="FB102" s="78">
        <f t="shared" si="172"/>
        <v>2.9206234525132324E-2</v>
      </c>
      <c r="FC102" s="78">
        <f t="shared" si="173"/>
        <v>2.4568590579009831E-2</v>
      </c>
      <c r="FD102" s="78">
        <f t="shared" si="174"/>
        <v>2.1569597756038214E-2</v>
      </c>
      <c r="FE102" s="78">
        <f t="shared" si="175"/>
        <v>2.4568590579009831E-2</v>
      </c>
      <c r="FF102" s="78">
        <f t="shared" si="176"/>
        <v>2.1569597756038214E-2</v>
      </c>
      <c r="FG102" s="78">
        <f t="shared" si="177"/>
        <v>2.4568590579009831E-2</v>
      </c>
      <c r="FH102" s="78">
        <f t="shared" si="178"/>
        <v>1.6239786232560904E-2</v>
      </c>
      <c r="FI102" s="78">
        <f t="shared" si="179"/>
        <v>2.5404710980347623E-2</v>
      </c>
      <c r="FJ102" s="78">
        <f t="shared" si="180"/>
        <v>2.2127011356930074E-2</v>
      </c>
      <c r="FK102" s="78">
        <f t="shared" si="181"/>
        <v>2.0008780308184114E-2</v>
      </c>
      <c r="FL102" s="78">
        <f t="shared" si="182"/>
        <v>2.0008780308184114E-2</v>
      </c>
      <c r="FM102" s="78">
        <f t="shared" si="183"/>
        <v>2.2127011356930074E-2</v>
      </c>
      <c r="FN102" s="78">
        <f t="shared" si="184"/>
        <v>1.8164111914582538E-2</v>
      </c>
      <c r="FO102" s="78">
        <f t="shared" si="185"/>
        <v>3.461949342764431E-2</v>
      </c>
      <c r="FP102" s="78">
        <f t="shared" si="186"/>
        <v>3.2934348072131546E-2</v>
      </c>
      <c r="FQ102" s="79">
        <f t="shared" si="190"/>
        <v>1.3896641266492784</v>
      </c>
      <c r="FR102" s="24">
        <f t="shared" si="188"/>
        <v>2.4568590579009831E-2</v>
      </c>
      <c r="FS102" s="26">
        <f t="shared" si="189"/>
        <v>56.562631144032231</v>
      </c>
    </row>
    <row r="103" spans="1:175" ht="15" thickBot="1" x14ac:dyDescent="0.35">
      <c r="A103" s="35"/>
      <c r="B103" s="35"/>
      <c r="C103" s="35"/>
      <c r="D103" s="35"/>
      <c r="E103" s="35"/>
      <c r="F103" s="35"/>
      <c r="G103" s="35"/>
      <c r="H103" s="35"/>
      <c r="I103" s="35"/>
      <c r="J103" s="35"/>
      <c r="DP103" s="80" t="str">
        <f t="shared" si="134"/>
        <v>TEC03</v>
      </c>
      <c r="DQ103" s="77">
        <f t="shared" si="135"/>
        <v>1.8473868565501254E-2</v>
      </c>
      <c r="DR103" s="78">
        <f t="shared" si="136"/>
        <v>1.8473868565501254E-2</v>
      </c>
      <c r="DS103" s="78">
        <f t="shared" si="137"/>
        <v>6.173714851630074E-3</v>
      </c>
      <c r="DT103" s="78">
        <f t="shared" si="138"/>
        <v>9.774024815967253E-3</v>
      </c>
      <c r="DU103" s="78">
        <f t="shared" si="139"/>
        <v>7.4889648255969657E-3</v>
      </c>
      <c r="DV103" s="78">
        <f t="shared" si="140"/>
        <v>1.3445024598718731E-2</v>
      </c>
      <c r="DW103" s="78">
        <f t="shared" si="141"/>
        <v>7.6141108292679159E-3</v>
      </c>
      <c r="DX103" s="78">
        <f t="shared" si="142"/>
        <v>2.0276589899718533E-2</v>
      </c>
      <c r="DY103" s="78">
        <f t="shared" si="143"/>
        <v>2.0276589899718533E-2</v>
      </c>
      <c r="DZ103" s="78">
        <f t="shared" si="144"/>
        <v>1.8410801066897658E-2</v>
      </c>
      <c r="EA103" s="78">
        <f t="shared" si="145"/>
        <v>1.8410801066897658E-2</v>
      </c>
      <c r="EB103" s="78">
        <f t="shared" si="146"/>
        <v>1.3972980573197357E-2</v>
      </c>
      <c r="EC103" s="78">
        <f t="shared" si="147"/>
        <v>1.3972980573197357E-2</v>
      </c>
      <c r="ED103" s="78">
        <f t="shared" si="148"/>
        <v>2.0794009699649542E-2</v>
      </c>
      <c r="EE103" s="78">
        <f t="shared" si="149"/>
        <v>2.0794009699649542E-2</v>
      </c>
      <c r="EF103" s="78">
        <f t="shared" si="150"/>
        <v>9.5540590771290082E-3</v>
      </c>
      <c r="EG103" s="78">
        <f t="shared" si="151"/>
        <v>9.5540590771290082E-3</v>
      </c>
      <c r="EH103" s="78">
        <f t="shared" si="152"/>
        <v>1.9011762605359195E-2</v>
      </c>
      <c r="EI103" s="78">
        <f t="shared" si="153"/>
        <v>1.9011762605359195E-2</v>
      </c>
      <c r="EJ103" s="78">
        <f t="shared" si="154"/>
        <v>1.9011762605359195E-2</v>
      </c>
      <c r="EK103" s="78">
        <f t="shared" si="155"/>
        <v>2.169545200734185E-2</v>
      </c>
      <c r="EL103" s="78">
        <f t="shared" si="156"/>
        <v>1.0605838723984689E-2</v>
      </c>
      <c r="EM103" s="78">
        <f t="shared" si="157"/>
        <v>9.7596316923157615E-3</v>
      </c>
      <c r="EN103" s="78">
        <f t="shared" si="158"/>
        <v>2.2714449349868601E-2</v>
      </c>
      <c r="EO103" s="78">
        <f t="shared" si="159"/>
        <v>2.6447066999125413E-2</v>
      </c>
      <c r="EP103" s="78">
        <f t="shared" si="160"/>
        <v>1.0495559373631749E-2</v>
      </c>
      <c r="EQ103" s="78">
        <f t="shared" si="161"/>
        <v>1.1304547645455592E-2</v>
      </c>
      <c r="ER103" s="78">
        <f t="shared" si="162"/>
        <v>2.3799359809779066E-2</v>
      </c>
      <c r="ES103" s="78">
        <f t="shared" si="163"/>
        <v>2.0740412730307495E-2</v>
      </c>
      <c r="ET103" s="78">
        <f t="shared" si="164"/>
        <v>2.3799359809779066E-2</v>
      </c>
      <c r="EU103" s="78">
        <f t="shared" si="165"/>
        <v>2.3799359809779066E-2</v>
      </c>
      <c r="EV103" s="78">
        <f t="shared" si="166"/>
        <v>2.3799359809779066E-2</v>
      </c>
      <c r="EW103" s="78">
        <f t="shared" si="167"/>
        <v>2.3799359809779066E-2</v>
      </c>
      <c r="EX103" s="78">
        <f t="shared" si="168"/>
        <v>2.3799359809779066E-2</v>
      </c>
      <c r="EY103" s="78">
        <f t="shared" si="169"/>
        <v>2.3799359809779066E-2</v>
      </c>
      <c r="EZ103" s="78">
        <f t="shared" si="170"/>
        <v>2.3799359809779066E-2</v>
      </c>
      <c r="FA103" s="78">
        <f t="shared" si="171"/>
        <v>1.366118176655759E-2</v>
      </c>
      <c r="FB103" s="78">
        <f t="shared" si="172"/>
        <v>2.9206234525132324E-2</v>
      </c>
      <c r="FC103" s="78">
        <f t="shared" si="173"/>
        <v>2.4568590579009831E-2</v>
      </c>
      <c r="FD103" s="78">
        <f t="shared" si="174"/>
        <v>2.1569597756038214E-2</v>
      </c>
      <c r="FE103" s="78">
        <f t="shared" si="175"/>
        <v>2.4568590579009831E-2</v>
      </c>
      <c r="FF103" s="78">
        <f t="shared" si="176"/>
        <v>2.1569597756038214E-2</v>
      </c>
      <c r="FG103" s="78">
        <f t="shared" si="177"/>
        <v>2.4568590579009831E-2</v>
      </c>
      <c r="FH103" s="78">
        <f t="shared" si="178"/>
        <v>1.6239786232560904E-2</v>
      </c>
      <c r="FI103" s="78">
        <f t="shared" si="179"/>
        <v>6.3511777450869058E-3</v>
      </c>
      <c r="FJ103" s="78">
        <f t="shared" si="180"/>
        <v>7.3756704523100245E-3</v>
      </c>
      <c r="FK103" s="78">
        <f t="shared" si="181"/>
        <v>1.0004390154092057E-2</v>
      </c>
      <c r="FL103" s="78">
        <f t="shared" si="182"/>
        <v>1.0004390154092057E-2</v>
      </c>
      <c r="FM103" s="78">
        <f t="shared" si="183"/>
        <v>7.3756704523100245E-3</v>
      </c>
      <c r="FN103" s="78">
        <f t="shared" si="184"/>
        <v>1.8164111914582538E-2</v>
      </c>
      <c r="FO103" s="78">
        <f t="shared" si="185"/>
        <v>6.9238986855288624E-3</v>
      </c>
      <c r="FP103" s="78">
        <f t="shared" si="186"/>
        <v>6.5868696144263097E-3</v>
      </c>
      <c r="FQ103" s="79">
        <f t="shared" si="190"/>
        <v>0.87739193144749439</v>
      </c>
      <c r="FR103" s="24">
        <f t="shared" si="188"/>
        <v>1.6239786232560904E-2</v>
      </c>
      <c r="FS103" s="26">
        <f t="shared" si="189"/>
        <v>54.027307926524081</v>
      </c>
    </row>
    <row r="104" spans="1:175" ht="15" thickBot="1" x14ac:dyDescent="0.35">
      <c r="A104" s="35"/>
      <c r="B104" s="35"/>
      <c r="C104" s="35"/>
      <c r="D104" s="35"/>
      <c r="E104" s="35"/>
      <c r="F104" s="35"/>
      <c r="G104" s="35"/>
      <c r="H104" s="35"/>
      <c r="I104" s="35"/>
      <c r="J104" s="35"/>
      <c r="DP104" s="80" t="str">
        <f t="shared" si="134"/>
        <v>TEC04</v>
      </c>
      <c r="DQ104" s="77">
        <f t="shared" si="135"/>
        <v>1.8473868565501254E-2</v>
      </c>
      <c r="DR104" s="78">
        <f t="shared" si="136"/>
        <v>1.8473868565501254E-2</v>
      </c>
      <c r="DS104" s="78">
        <f t="shared" si="137"/>
        <v>3.0868574258150372E-2</v>
      </c>
      <c r="DT104" s="78">
        <f t="shared" si="138"/>
        <v>2.9322074447901761E-2</v>
      </c>
      <c r="DU104" s="78">
        <f t="shared" si="139"/>
        <v>2.9955859302387863E-2</v>
      </c>
      <c r="DV104" s="78">
        <f t="shared" si="140"/>
        <v>2.6890049197437461E-2</v>
      </c>
      <c r="DW104" s="78">
        <f t="shared" si="141"/>
        <v>3.0456443317071664E-2</v>
      </c>
      <c r="DX104" s="78">
        <f t="shared" si="142"/>
        <v>2.0276589899718533E-2</v>
      </c>
      <c r="DY104" s="78">
        <f t="shared" si="143"/>
        <v>2.0276589899718533E-2</v>
      </c>
      <c r="DZ104" s="78">
        <f t="shared" si="144"/>
        <v>1.8410801066897658E-2</v>
      </c>
      <c r="EA104" s="78">
        <f t="shared" si="145"/>
        <v>1.8410801066897658E-2</v>
      </c>
      <c r="EB104" s="78">
        <f t="shared" si="146"/>
        <v>2.7945961146394714E-2</v>
      </c>
      <c r="EC104" s="78">
        <f t="shared" si="147"/>
        <v>2.7945961146394714E-2</v>
      </c>
      <c r="ED104" s="78">
        <f t="shared" si="148"/>
        <v>2.0794009699649542E-2</v>
      </c>
      <c r="EE104" s="78">
        <f t="shared" si="149"/>
        <v>2.0794009699649542E-2</v>
      </c>
      <c r="EF104" s="78">
        <f t="shared" si="150"/>
        <v>3.8216236308516033E-2</v>
      </c>
      <c r="EG104" s="78">
        <f t="shared" si="151"/>
        <v>3.8216236308516033E-2</v>
      </c>
      <c r="EH104" s="78">
        <f t="shared" si="152"/>
        <v>1.9011762605359195E-2</v>
      </c>
      <c r="EI104" s="78">
        <f t="shared" si="153"/>
        <v>1.9011762605359195E-2</v>
      </c>
      <c r="EJ104" s="78">
        <f t="shared" si="154"/>
        <v>1.9011762605359195E-2</v>
      </c>
      <c r="EK104" s="78">
        <f t="shared" si="155"/>
        <v>2.169545200734185E-2</v>
      </c>
      <c r="EL104" s="78">
        <f t="shared" si="156"/>
        <v>4.2423354895938757E-2</v>
      </c>
      <c r="EM104" s="78">
        <f t="shared" si="157"/>
        <v>4.8798158461578811E-2</v>
      </c>
      <c r="EN104" s="78">
        <f t="shared" si="158"/>
        <v>2.2714449349868601E-2</v>
      </c>
      <c r="EO104" s="78">
        <f t="shared" si="159"/>
        <v>2.6447066999125413E-2</v>
      </c>
      <c r="EP104" s="78">
        <f t="shared" si="160"/>
        <v>5.2477796868158746E-2</v>
      </c>
      <c r="EQ104" s="78">
        <f t="shared" si="161"/>
        <v>4.5218190581822366E-2</v>
      </c>
      <c r="ER104" s="78">
        <f t="shared" si="162"/>
        <v>2.3799359809779066E-2</v>
      </c>
      <c r="ES104" s="78">
        <f t="shared" si="163"/>
        <v>2.0740412730307495E-2</v>
      </c>
      <c r="ET104" s="78">
        <f t="shared" si="164"/>
        <v>2.3799359809779066E-2</v>
      </c>
      <c r="EU104" s="78">
        <f t="shared" si="165"/>
        <v>2.3799359809779066E-2</v>
      </c>
      <c r="EV104" s="78">
        <f t="shared" si="166"/>
        <v>2.3799359809779066E-2</v>
      </c>
      <c r="EW104" s="78">
        <f t="shared" si="167"/>
        <v>2.3799359809779066E-2</v>
      </c>
      <c r="EX104" s="78">
        <f t="shared" si="168"/>
        <v>2.3799359809779066E-2</v>
      </c>
      <c r="EY104" s="78">
        <f t="shared" si="169"/>
        <v>2.3799359809779066E-2</v>
      </c>
      <c r="EZ104" s="78">
        <f t="shared" si="170"/>
        <v>2.3799359809779066E-2</v>
      </c>
      <c r="FA104" s="78">
        <f t="shared" si="171"/>
        <v>6.8305908832787948E-2</v>
      </c>
      <c r="FB104" s="78">
        <f t="shared" si="172"/>
        <v>2.9206234525132324E-2</v>
      </c>
      <c r="FC104" s="78">
        <f t="shared" si="173"/>
        <v>2.4568590579009831E-2</v>
      </c>
      <c r="FD104" s="78">
        <f t="shared" si="174"/>
        <v>2.1569597756038214E-2</v>
      </c>
      <c r="FE104" s="78">
        <f t="shared" si="175"/>
        <v>2.4568590579009831E-2</v>
      </c>
      <c r="FF104" s="78">
        <f t="shared" si="176"/>
        <v>2.1569597756038214E-2</v>
      </c>
      <c r="FG104" s="78">
        <f t="shared" si="177"/>
        <v>2.4568590579009831E-2</v>
      </c>
      <c r="FH104" s="78">
        <f t="shared" si="178"/>
        <v>6.4959144930243615E-2</v>
      </c>
      <c r="FI104" s="78">
        <f t="shared" si="179"/>
        <v>2.5404710980347623E-2</v>
      </c>
      <c r="FJ104" s="78">
        <f t="shared" si="180"/>
        <v>2.2127011356930074E-2</v>
      </c>
      <c r="FK104" s="78">
        <f t="shared" si="181"/>
        <v>2.0008780308184114E-2</v>
      </c>
      <c r="FL104" s="78">
        <f t="shared" si="182"/>
        <v>2.0008780308184114E-2</v>
      </c>
      <c r="FM104" s="78">
        <f t="shared" si="183"/>
        <v>2.2127011356930074E-2</v>
      </c>
      <c r="FN104" s="78">
        <f t="shared" si="184"/>
        <v>1.8164111914582538E-2</v>
      </c>
      <c r="FO104" s="78">
        <f t="shared" si="185"/>
        <v>3.461949342764431E-2</v>
      </c>
      <c r="FP104" s="78">
        <f t="shared" si="186"/>
        <v>3.2934348072131546E-2</v>
      </c>
      <c r="FQ104" s="79">
        <f t="shared" si="190"/>
        <v>1.438383485346961</v>
      </c>
      <c r="FR104" s="24">
        <f t="shared" si="188"/>
        <v>2.5404710980347623E-2</v>
      </c>
      <c r="FS104" s="26">
        <f t="shared" si="189"/>
        <v>56.618769899002373</v>
      </c>
    </row>
    <row r="105" spans="1:175" ht="15" thickBot="1" x14ac:dyDescent="0.35">
      <c r="A105" s="35"/>
      <c r="B105" s="35"/>
      <c r="C105" s="35"/>
      <c r="D105" s="35"/>
      <c r="E105" s="35"/>
      <c r="F105" s="35"/>
      <c r="G105" s="35"/>
      <c r="H105" s="35"/>
      <c r="I105" s="35"/>
      <c r="J105" s="35"/>
      <c r="DP105" s="80" t="str">
        <f t="shared" si="134"/>
        <v>TEC05</v>
      </c>
      <c r="DQ105" s="77">
        <f t="shared" si="135"/>
        <v>1.8473868565501254E-2</v>
      </c>
      <c r="DR105" s="78">
        <f t="shared" si="136"/>
        <v>1.8473868565501254E-2</v>
      </c>
      <c r="DS105" s="78">
        <f t="shared" si="137"/>
        <v>2.4694859406520296E-2</v>
      </c>
      <c r="DT105" s="78">
        <f t="shared" si="138"/>
        <v>1.9548049631934506E-2</v>
      </c>
      <c r="DU105" s="78">
        <f t="shared" si="139"/>
        <v>2.2466894476790896E-2</v>
      </c>
      <c r="DV105" s="78">
        <f t="shared" si="140"/>
        <v>1.3445024598718731E-2</v>
      </c>
      <c r="DW105" s="78">
        <f t="shared" si="141"/>
        <v>2.2842332487803749E-2</v>
      </c>
      <c r="DX105" s="78">
        <f t="shared" si="142"/>
        <v>2.0276589899718533E-2</v>
      </c>
      <c r="DY105" s="78">
        <f t="shared" si="143"/>
        <v>2.0276589899718533E-2</v>
      </c>
      <c r="DZ105" s="78">
        <f t="shared" si="144"/>
        <v>1.8410801066897658E-2</v>
      </c>
      <c r="EA105" s="78">
        <f t="shared" si="145"/>
        <v>1.8410801066897658E-2</v>
      </c>
      <c r="EB105" s="78">
        <f t="shared" si="146"/>
        <v>1.3972980573197357E-2</v>
      </c>
      <c r="EC105" s="78">
        <f t="shared" si="147"/>
        <v>1.3972980573197357E-2</v>
      </c>
      <c r="ED105" s="78">
        <f t="shared" si="148"/>
        <v>2.0794009699649542E-2</v>
      </c>
      <c r="EE105" s="78">
        <f t="shared" si="149"/>
        <v>2.0794009699649542E-2</v>
      </c>
      <c r="EF105" s="78">
        <f t="shared" si="150"/>
        <v>2.8662177231387025E-2</v>
      </c>
      <c r="EG105" s="78">
        <f t="shared" si="151"/>
        <v>2.8662177231387025E-2</v>
      </c>
      <c r="EH105" s="78">
        <f t="shared" si="152"/>
        <v>1.9011762605359195E-2</v>
      </c>
      <c r="EI105" s="78">
        <f t="shared" si="153"/>
        <v>1.9011762605359195E-2</v>
      </c>
      <c r="EJ105" s="78">
        <f t="shared" si="154"/>
        <v>1.9011762605359195E-2</v>
      </c>
      <c r="EK105" s="78">
        <f t="shared" si="155"/>
        <v>2.169545200734185E-2</v>
      </c>
      <c r="EL105" s="78">
        <f t="shared" si="156"/>
        <v>3.1817516171954066E-2</v>
      </c>
      <c r="EM105" s="78">
        <f t="shared" si="157"/>
        <v>3.9038526769263046E-2</v>
      </c>
      <c r="EN105" s="78">
        <f t="shared" si="158"/>
        <v>2.2714449349868601E-2</v>
      </c>
      <c r="EO105" s="78">
        <f t="shared" si="159"/>
        <v>2.6447066999125413E-2</v>
      </c>
      <c r="EP105" s="78">
        <f t="shared" si="160"/>
        <v>4.1982237494526994E-2</v>
      </c>
      <c r="EQ105" s="78">
        <f t="shared" si="161"/>
        <v>3.3913642936366777E-2</v>
      </c>
      <c r="ER105" s="78">
        <f t="shared" si="162"/>
        <v>2.3799359809779066E-2</v>
      </c>
      <c r="ES105" s="78">
        <f t="shared" si="163"/>
        <v>2.0740412730307495E-2</v>
      </c>
      <c r="ET105" s="78">
        <f t="shared" si="164"/>
        <v>2.3799359809779066E-2</v>
      </c>
      <c r="EU105" s="78">
        <f t="shared" si="165"/>
        <v>2.3799359809779066E-2</v>
      </c>
      <c r="EV105" s="78">
        <f t="shared" si="166"/>
        <v>2.3799359809779066E-2</v>
      </c>
      <c r="EW105" s="78">
        <f t="shared" si="167"/>
        <v>2.3799359809779066E-2</v>
      </c>
      <c r="EX105" s="78">
        <f t="shared" si="168"/>
        <v>2.3799359809779066E-2</v>
      </c>
      <c r="EY105" s="78">
        <f t="shared" si="169"/>
        <v>2.3799359809779066E-2</v>
      </c>
      <c r="EZ105" s="78">
        <f t="shared" si="170"/>
        <v>2.3799359809779066E-2</v>
      </c>
      <c r="FA105" s="78">
        <f t="shared" si="171"/>
        <v>5.4644727066230359E-2</v>
      </c>
      <c r="FB105" s="78">
        <f t="shared" si="172"/>
        <v>2.9206234525132324E-2</v>
      </c>
      <c r="FC105" s="78">
        <f t="shared" si="173"/>
        <v>2.4568590579009831E-2</v>
      </c>
      <c r="FD105" s="78">
        <f t="shared" si="174"/>
        <v>2.1569597756038214E-2</v>
      </c>
      <c r="FE105" s="78">
        <f t="shared" si="175"/>
        <v>2.4568590579009831E-2</v>
      </c>
      <c r="FF105" s="78">
        <f t="shared" si="176"/>
        <v>2.1569597756038214E-2</v>
      </c>
      <c r="FG105" s="78">
        <f t="shared" si="177"/>
        <v>2.4568590579009831E-2</v>
      </c>
      <c r="FH105" s="78">
        <f t="shared" si="178"/>
        <v>4.8719358697682708E-2</v>
      </c>
      <c r="FI105" s="78">
        <f t="shared" si="179"/>
        <v>2.5404710980347623E-2</v>
      </c>
      <c r="FJ105" s="78">
        <f t="shared" si="180"/>
        <v>2.2127011356930074E-2</v>
      </c>
      <c r="FK105" s="78">
        <f t="shared" si="181"/>
        <v>2.0008780308184114E-2</v>
      </c>
      <c r="FL105" s="78">
        <f t="shared" si="182"/>
        <v>2.0008780308184114E-2</v>
      </c>
      <c r="FM105" s="78">
        <f t="shared" si="183"/>
        <v>2.2127011356930074E-2</v>
      </c>
      <c r="FN105" s="78">
        <f t="shared" si="184"/>
        <v>1.8164111914582538E-2</v>
      </c>
      <c r="FO105" s="78">
        <f t="shared" si="185"/>
        <v>1.7309746713822155E-2</v>
      </c>
      <c r="FP105" s="78">
        <f t="shared" si="186"/>
        <v>1.6467174036065773E-2</v>
      </c>
      <c r="FQ105" s="79">
        <f t="shared" si="190"/>
        <v>1.2409900999407333</v>
      </c>
      <c r="FR105" s="24">
        <f t="shared" si="188"/>
        <v>2.2127011356930074E-2</v>
      </c>
      <c r="FS105" s="26">
        <f t="shared" si="189"/>
        <v>56.084849414245959</v>
      </c>
    </row>
    <row r="106" spans="1:175" ht="15" thickBot="1" x14ac:dyDescent="0.35">
      <c r="A106" s="35"/>
      <c r="B106" s="35"/>
      <c r="C106" s="35"/>
      <c r="D106" s="35"/>
      <c r="E106" s="35"/>
      <c r="F106" s="35"/>
      <c r="G106" s="35"/>
      <c r="H106" s="35"/>
      <c r="I106" s="35"/>
      <c r="J106" s="35"/>
      <c r="DP106" s="80" t="str">
        <f t="shared" si="134"/>
        <v>TEC06</v>
      </c>
      <c r="DQ106" s="77">
        <f t="shared" si="135"/>
        <v>1.8473868565501254E-2</v>
      </c>
      <c r="DR106" s="78">
        <f t="shared" si="136"/>
        <v>1.8473868565501254E-2</v>
      </c>
      <c r="DS106" s="78">
        <f t="shared" si="137"/>
        <v>1.852114455489022E-2</v>
      </c>
      <c r="DT106" s="78">
        <f t="shared" si="138"/>
        <v>9.774024815967253E-3</v>
      </c>
      <c r="DU106" s="78">
        <f t="shared" si="139"/>
        <v>1.4977929651193931E-2</v>
      </c>
      <c r="DV106" s="78">
        <f t="shared" si="140"/>
        <v>1.3445024598718731E-2</v>
      </c>
      <c r="DW106" s="78">
        <f t="shared" si="141"/>
        <v>1.5228221658535832E-2</v>
      </c>
      <c r="DX106" s="78">
        <f t="shared" si="142"/>
        <v>2.0276589899718533E-2</v>
      </c>
      <c r="DY106" s="78">
        <f t="shared" si="143"/>
        <v>2.0276589899718533E-2</v>
      </c>
      <c r="DZ106" s="78">
        <f t="shared" si="144"/>
        <v>1.8410801066897658E-2</v>
      </c>
      <c r="EA106" s="78">
        <f t="shared" si="145"/>
        <v>1.8410801066897658E-2</v>
      </c>
      <c r="EB106" s="78">
        <f t="shared" si="146"/>
        <v>1.3972980573197357E-2</v>
      </c>
      <c r="EC106" s="78">
        <f t="shared" si="147"/>
        <v>1.3972980573197357E-2</v>
      </c>
      <c r="ED106" s="78">
        <f t="shared" si="148"/>
        <v>2.0794009699649542E-2</v>
      </c>
      <c r="EE106" s="78">
        <f t="shared" si="149"/>
        <v>2.0794009699649542E-2</v>
      </c>
      <c r="EF106" s="78">
        <f t="shared" si="150"/>
        <v>1.9108118154258016E-2</v>
      </c>
      <c r="EG106" s="78">
        <f t="shared" si="151"/>
        <v>1.9108118154258016E-2</v>
      </c>
      <c r="EH106" s="78">
        <f t="shared" si="152"/>
        <v>1.9011762605359195E-2</v>
      </c>
      <c r="EI106" s="78">
        <f t="shared" si="153"/>
        <v>1.9011762605359195E-2</v>
      </c>
      <c r="EJ106" s="78">
        <f t="shared" si="154"/>
        <v>1.9011762605359195E-2</v>
      </c>
      <c r="EK106" s="78">
        <f t="shared" si="155"/>
        <v>2.169545200734185E-2</v>
      </c>
      <c r="EL106" s="78">
        <f t="shared" si="156"/>
        <v>2.1211677447969379E-2</v>
      </c>
      <c r="EM106" s="78">
        <f t="shared" si="157"/>
        <v>2.9278895076947285E-2</v>
      </c>
      <c r="EN106" s="78">
        <f t="shared" si="158"/>
        <v>2.2714449349868601E-2</v>
      </c>
      <c r="EO106" s="78">
        <f t="shared" si="159"/>
        <v>2.6447066999125413E-2</v>
      </c>
      <c r="EP106" s="78">
        <f t="shared" si="160"/>
        <v>3.1486678120895242E-2</v>
      </c>
      <c r="EQ106" s="78">
        <f t="shared" si="161"/>
        <v>2.2609095290911183E-2</v>
      </c>
      <c r="ER106" s="78">
        <f t="shared" si="162"/>
        <v>2.3799359809779066E-2</v>
      </c>
      <c r="ES106" s="78">
        <f t="shared" si="163"/>
        <v>2.0740412730307495E-2</v>
      </c>
      <c r="ET106" s="78">
        <f t="shared" si="164"/>
        <v>2.3799359809779066E-2</v>
      </c>
      <c r="EU106" s="78">
        <f t="shared" si="165"/>
        <v>2.3799359809779066E-2</v>
      </c>
      <c r="EV106" s="78">
        <f t="shared" si="166"/>
        <v>2.3799359809779066E-2</v>
      </c>
      <c r="EW106" s="78">
        <f t="shared" si="167"/>
        <v>2.3799359809779066E-2</v>
      </c>
      <c r="EX106" s="78">
        <f t="shared" si="168"/>
        <v>2.3799359809779066E-2</v>
      </c>
      <c r="EY106" s="78">
        <f t="shared" si="169"/>
        <v>2.3799359809779066E-2</v>
      </c>
      <c r="EZ106" s="78">
        <f t="shared" si="170"/>
        <v>2.3799359809779066E-2</v>
      </c>
      <c r="FA106" s="78">
        <f t="shared" si="171"/>
        <v>4.0983545299672769E-2</v>
      </c>
      <c r="FB106" s="78">
        <f t="shared" si="172"/>
        <v>2.9206234525132324E-2</v>
      </c>
      <c r="FC106" s="78">
        <f t="shared" si="173"/>
        <v>2.4568590579009831E-2</v>
      </c>
      <c r="FD106" s="78">
        <f t="shared" si="174"/>
        <v>2.1569597756038214E-2</v>
      </c>
      <c r="FE106" s="78">
        <f t="shared" si="175"/>
        <v>2.4568590579009831E-2</v>
      </c>
      <c r="FF106" s="78">
        <f t="shared" si="176"/>
        <v>2.1569597756038214E-2</v>
      </c>
      <c r="FG106" s="78">
        <f t="shared" si="177"/>
        <v>2.4568590579009831E-2</v>
      </c>
      <c r="FH106" s="78">
        <f t="shared" si="178"/>
        <v>3.2479572465121807E-2</v>
      </c>
      <c r="FI106" s="78">
        <f t="shared" si="179"/>
        <v>2.5404710980347623E-2</v>
      </c>
      <c r="FJ106" s="78">
        <f t="shared" si="180"/>
        <v>2.2127011356930074E-2</v>
      </c>
      <c r="FK106" s="78">
        <f t="shared" si="181"/>
        <v>2.0008780308184114E-2</v>
      </c>
      <c r="FL106" s="78">
        <f t="shared" si="182"/>
        <v>2.0008780308184114E-2</v>
      </c>
      <c r="FM106" s="78">
        <f t="shared" si="183"/>
        <v>2.2127011356930074E-2</v>
      </c>
      <c r="FN106" s="78">
        <f t="shared" si="184"/>
        <v>1.8164111914582538E-2</v>
      </c>
      <c r="FO106" s="78">
        <f t="shared" si="185"/>
        <v>1.1539831142548102E-2</v>
      </c>
      <c r="FP106" s="78">
        <f t="shared" si="186"/>
        <v>1.0978116024043848E-2</v>
      </c>
      <c r="FQ106" s="79">
        <f t="shared" si="190"/>
        <v>1.1075056474462106</v>
      </c>
      <c r="FR106" s="24">
        <f t="shared" si="188"/>
        <v>2.0008780308184114E-2</v>
      </c>
      <c r="FS106" s="26">
        <f t="shared" si="189"/>
        <v>55.350982438105525</v>
      </c>
    </row>
    <row r="107" spans="1:175" ht="15" thickBot="1" x14ac:dyDescent="0.35">
      <c r="A107" s="35"/>
      <c r="B107" s="35"/>
      <c r="C107" s="35"/>
      <c r="D107" s="35"/>
      <c r="E107" s="35"/>
      <c r="F107" s="35"/>
      <c r="G107" s="35"/>
      <c r="H107" s="35"/>
      <c r="I107" s="35"/>
      <c r="J107" s="35"/>
      <c r="DP107" s="80" t="str">
        <f t="shared" si="134"/>
        <v>TEC07</v>
      </c>
      <c r="DQ107" s="77">
        <f t="shared" si="135"/>
        <v>1.8473868565501254E-2</v>
      </c>
      <c r="DR107" s="78">
        <f t="shared" si="136"/>
        <v>1.8473868565501254E-2</v>
      </c>
      <c r="DS107" s="78">
        <f t="shared" si="137"/>
        <v>1.852114455489022E-2</v>
      </c>
      <c r="DT107" s="78">
        <f t="shared" si="138"/>
        <v>9.774024815967253E-3</v>
      </c>
      <c r="DU107" s="78">
        <f t="shared" si="139"/>
        <v>1.4977929651193931E-2</v>
      </c>
      <c r="DV107" s="78">
        <f t="shared" si="140"/>
        <v>1.3445024598718731E-2</v>
      </c>
      <c r="DW107" s="78">
        <f t="shared" si="141"/>
        <v>1.5228221658535832E-2</v>
      </c>
      <c r="DX107" s="78">
        <f t="shared" si="142"/>
        <v>2.0276589899718533E-2</v>
      </c>
      <c r="DY107" s="78">
        <f t="shared" si="143"/>
        <v>2.0276589899718533E-2</v>
      </c>
      <c r="DZ107" s="78">
        <f t="shared" si="144"/>
        <v>1.8410801066897658E-2</v>
      </c>
      <c r="EA107" s="78">
        <f t="shared" si="145"/>
        <v>1.8410801066897658E-2</v>
      </c>
      <c r="EB107" s="78">
        <f t="shared" si="146"/>
        <v>1.3972980573197357E-2</v>
      </c>
      <c r="EC107" s="78">
        <f t="shared" si="147"/>
        <v>1.3972980573197357E-2</v>
      </c>
      <c r="ED107" s="78">
        <f t="shared" si="148"/>
        <v>2.0794009699649542E-2</v>
      </c>
      <c r="EE107" s="78">
        <f t="shared" si="149"/>
        <v>2.0794009699649542E-2</v>
      </c>
      <c r="EF107" s="78">
        <f t="shared" si="150"/>
        <v>1.9108118154258016E-2</v>
      </c>
      <c r="EG107" s="78">
        <f t="shared" si="151"/>
        <v>1.9108118154258016E-2</v>
      </c>
      <c r="EH107" s="78">
        <f t="shared" si="152"/>
        <v>1.9011762605359195E-2</v>
      </c>
      <c r="EI107" s="78">
        <f t="shared" si="153"/>
        <v>1.9011762605359195E-2</v>
      </c>
      <c r="EJ107" s="78">
        <f t="shared" si="154"/>
        <v>1.9011762605359195E-2</v>
      </c>
      <c r="EK107" s="78">
        <f t="shared" si="155"/>
        <v>2.169545200734185E-2</v>
      </c>
      <c r="EL107" s="78">
        <f t="shared" si="156"/>
        <v>2.1211677447969379E-2</v>
      </c>
      <c r="EM107" s="78">
        <f t="shared" si="157"/>
        <v>2.9278895076947285E-2</v>
      </c>
      <c r="EN107" s="78">
        <f t="shared" si="158"/>
        <v>2.2714449349868601E-2</v>
      </c>
      <c r="EO107" s="78">
        <f t="shared" si="159"/>
        <v>2.6447066999125413E-2</v>
      </c>
      <c r="EP107" s="78">
        <f t="shared" si="160"/>
        <v>3.1486678120895242E-2</v>
      </c>
      <c r="EQ107" s="78">
        <f t="shared" si="161"/>
        <v>2.2609095290911183E-2</v>
      </c>
      <c r="ER107" s="78">
        <f t="shared" si="162"/>
        <v>2.3799359809779066E-2</v>
      </c>
      <c r="ES107" s="78">
        <f t="shared" si="163"/>
        <v>2.0740412730307495E-2</v>
      </c>
      <c r="ET107" s="78">
        <f t="shared" si="164"/>
        <v>2.3799359809779066E-2</v>
      </c>
      <c r="EU107" s="78">
        <f t="shared" si="165"/>
        <v>2.3799359809779066E-2</v>
      </c>
      <c r="EV107" s="78">
        <f t="shared" si="166"/>
        <v>2.3799359809779066E-2</v>
      </c>
      <c r="EW107" s="78">
        <f t="shared" si="167"/>
        <v>2.3799359809779066E-2</v>
      </c>
      <c r="EX107" s="78">
        <f t="shared" si="168"/>
        <v>2.3799359809779066E-2</v>
      </c>
      <c r="EY107" s="78">
        <f t="shared" si="169"/>
        <v>2.3799359809779066E-2</v>
      </c>
      <c r="EZ107" s="78">
        <f t="shared" si="170"/>
        <v>2.3799359809779066E-2</v>
      </c>
      <c r="FA107" s="78">
        <f t="shared" si="171"/>
        <v>4.0983545299672769E-2</v>
      </c>
      <c r="FB107" s="78">
        <f t="shared" si="172"/>
        <v>2.9206234525132324E-2</v>
      </c>
      <c r="FC107" s="78">
        <f t="shared" si="173"/>
        <v>2.4568590579009831E-2</v>
      </c>
      <c r="FD107" s="78">
        <f t="shared" si="174"/>
        <v>2.1569597756038214E-2</v>
      </c>
      <c r="FE107" s="78">
        <f t="shared" si="175"/>
        <v>2.4568590579009831E-2</v>
      </c>
      <c r="FF107" s="78">
        <f t="shared" si="176"/>
        <v>2.1569597756038214E-2</v>
      </c>
      <c r="FG107" s="78">
        <f t="shared" si="177"/>
        <v>2.4568590579009831E-2</v>
      </c>
      <c r="FH107" s="78">
        <f t="shared" si="178"/>
        <v>3.2479572465121807E-2</v>
      </c>
      <c r="FI107" s="78">
        <f t="shared" si="179"/>
        <v>2.5404710980347623E-2</v>
      </c>
      <c r="FJ107" s="78">
        <f t="shared" si="180"/>
        <v>2.2127011356930074E-2</v>
      </c>
      <c r="FK107" s="78">
        <f t="shared" si="181"/>
        <v>2.0008780308184114E-2</v>
      </c>
      <c r="FL107" s="78">
        <f t="shared" si="182"/>
        <v>2.0008780308184114E-2</v>
      </c>
      <c r="FM107" s="78">
        <f t="shared" si="183"/>
        <v>2.2127011356930074E-2</v>
      </c>
      <c r="FN107" s="78">
        <f t="shared" si="184"/>
        <v>1.8164111914582538E-2</v>
      </c>
      <c r="FO107" s="78">
        <f t="shared" si="185"/>
        <v>1.1539831142548102E-2</v>
      </c>
      <c r="FP107" s="78">
        <f t="shared" si="186"/>
        <v>1.0978116024043848E-2</v>
      </c>
      <c r="FQ107" s="79">
        <f t="shared" si="190"/>
        <v>1.1075056474462106</v>
      </c>
      <c r="FR107" s="24">
        <f t="shared" si="188"/>
        <v>2.0008780308184114E-2</v>
      </c>
      <c r="FS107" s="26">
        <f t="shared" si="189"/>
        <v>55.350982438105525</v>
      </c>
    </row>
    <row r="108" spans="1:175" ht="15" thickBot="1" x14ac:dyDescent="0.35">
      <c r="A108" s="35"/>
      <c r="B108" s="35"/>
      <c r="C108" s="35"/>
      <c r="D108" s="35"/>
      <c r="E108" s="35"/>
      <c r="F108" s="35"/>
      <c r="G108" s="35"/>
      <c r="H108" s="35"/>
      <c r="I108" s="35"/>
      <c r="J108" s="35"/>
      <c r="DP108" s="80" t="str">
        <f t="shared" si="134"/>
        <v>TEC08</v>
      </c>
      <c r="DQ108" s="77">
        <f t="shared" si="135"/>
        <v>1.8473868565501254E-2</v>
      </c>
      <c r="DR108" s="78">
        <f t="shared" si="136"/>
        <v>1.8473868565501254E-2</v>
      </c>
      <c r="DS108" s="78">
        <f t="shared" si="137"/>
        <v>2.4694859406520296E-2</v>
      </c>
      <c r="DT108" s="78">
        <f t="shared" si="138"/>
        <v>1.9548049631934506E-2</v>
      </c>
      <c r="DU108" s="78">
        <f t="shared" si="139"/>
        <v>2.2466894476790896E-2</v>
      </c>
      <c r="DV108" s="78">
        <f t="shared" si="140"/>
        <v>1.3445024598718731E-2</v>
      </c>
      <c r="DW108" s="78">
        <f t="shared" si="141"/>
        <v>2.2842332487803749E-2</v>
      </c>
      <c r="DX108" s="78">
        <f t="shared" si="142"/>
        <v>2.0276589899718533E-2</v>
      </c>
      <c r="DY108" s="78">
        <f t="shared" si="143"/>
        <v>2.0276589899718533E-2</v>
      </c>
      <c r="DZ108" s="78">
        <f t="shared" si="144"/>
        <v>1.8410801066897658E-2</v>
      </c>
      <c r="EA108" s="78">
        <f t="shared" si="145"/>
        <v>1.8410801066897658E-2</v>
      </c>
      <c r="EB108" s="78">
        <f t="shared" si="146"/>
        <v>1.3972980573197357E-2</v>
      </c>
      <c r="EC108" s="78">
        <f t="shared" si="147"/>
        <v>1.3972980573197357E-2</v>
      </c>
      <c r="ED108" s="78">
        <f t="shared" si="148"/>
        <v>2.0794009699649542E-2</v>
      </c>
      <c r="EE108" s="78">
        <f t="shared" si="149"/>
        <v>2.0794009699649542E-2</v>
      </c>
      <c r="EF108" s="78">
        <f t="shared" si="150"/>
        <v>2.8662177231387025E-2</v>
      </c>
      <c r="EG108" s="78">
        <f t="shared" si="151"/>
        <v>2.8662177231387025E-2</v>
      </c>
      <c r="EH108" s="78">
        <f t="shared" si="152"/>
        <v>1.9011762605359195E-2</v>
      </c>
      <c r="EI108" s="78">
        <f t="shared" si="153"/>
        <v>1.9011762605359195E-2</v>
      </c>
      <c r="EJ108" s="78">
        <f t="shared" si="154"/>
        <v>1.9011762605359195E-2</v>
      </c>
      <c r="EK108" s="78">
        <f t="shared" si="155"/>
        <v>2.169545200734185E-2</v>
      </c>
      <c r="EL108" s="78">
        <f t="shared" si="156"/>
        <v>3.1817516171954066E-2</v>
      </c>
      <c r="EM108" s="78">
        <f t="shared" si="157"/>
        <v>3.9038526769263046E-2</v>
      </c>
      <c r="EN108" s="78">
        <f t="shared" si="158"/>
        <v>2.2714449349868601E-2</v>
      </c>
      <c r="EO108" s="78">
        <f t="shared" si="159"/>
        <v>2.6447066999125413E-2</v>
      </c>
      <c r="EP108" s="78">
        <f t="shared" si="160"/>
        <v>4.1982237494526994E-2</v>
      </c>
      <c r="EQ108" s="78">
        <f t="shared" si="161"/>
        <v>3.3913642936366777E-2</v>
      </c>
      <c r="ER108" s="78">
        <f t="shared" si="162"/>
        <v>2.3799359809779066E-2</v>
      </c>
      <c r="ES108" s="78">
        <f t="shared" si="163"/>
        <v>2.0740412730307495E-2</v>
      </c>
      <c r="ET108" s="78">
        <f t="shared" si="164"/>
        <v>2.3799359809779066E-2</v>
      </c>
      <c r="EU108" s="78">
        <f t="shared" si="165"/>
        <v>2.3799359809779066E-2</v>
      </c>
      <c r="EV108" s="78">
        <f t="shared" si="166"/>
        <v>2.3799359809779066E-2</v>
      </c>
      <c r="EW108" s="78">
        <f t="shared" si="167"/>
        <v>2.3799359809779066E-2</v>
      </c>
      <c r="EX108" s="78">
        <f t="shared" si="168"/>
        <v>2.3799359809779066E-2</v>
      </c>
      <c r="EY108" s="78">
        <f t="shared" si="169"/>
        <v>2.3799359809779066E-2</v>
      </c>
      <c r="EZ108" s="78">
        <f t="shared" si="170"/>
        <v>2.3799359809779066E-2</v>
      </c>
      <c r="FA108" s="78">
        <f t="shared" si="171"/>
        <v>5.4644727066230359E-2</v>
      </c>
      <c r="FB108" s="78">
        <f t="shared" si="172"/>
        <v>2.9206234525132324E-2</v>
      </c>
      <c r="FC108" s="78">
        <f t="shared" si="173"/>
        <v>2.4568590579009831E-2</v>
      </c>
      <c r="FD108" s="78">
        <f t="shared" si="174"/>
        <v>2.1569597756038214E-2</v>
      </c>
      <c r="FE108" s="78">
        <f t="shared" si="175"/>
        <v>2.4568590579009831E-2</v>
      </c>
      <c r="FF108" s="78">
        <f t="shared" si="176"/>
        <v>2.1569597756038214E-2</v>
      </c>
      <c r="FG108" s="78">
        <f t="shared" si="177"/>
        <v>2.4568590579009831E-2</v>
      </c>
      <c r="FH108" s="78">
        <f t="shared" si="178"/>
        <v>4.8719358697682708E-2</v>
      </c>
      <c r="FI108" s="78">
        <f t="shared" si="179"/>
        <v>2.5404710980347623E-2</v>
      </c>
      <c r="FJ108" s="78">
        <f t="shared" si="180"/>
        <v>2.2127011356930074E-2</v>
      </c>
      <c r="FK108" s="78">
        <f t="shared" si="181"/>
        <v>2.0008780308184114E-2</v>
      </c>
      <c r="FL108" s="78">
        <f t="shared" si="182"/>
        <v>2.0008780308184114E-2</v>
      </c>
      <c r="FM108" s="78">
        <f t="shared" si="183"/>
        <v>2.2127011356930074E-2</v>
      </c>
      <c r="FN108" s="78">
        <f t="shared" si="184"/>
        <v>1.8164111914582538E-2</v>
      </c>
      <c r="FO108" s="78">
        <f t="shared" si="185"/>
        <v>1.7309746713822155E-2</v>
      </c>
      <c r="FP108" s="78">
        <f t="shared" si="186"/>
        <v>1.6467174036065773E-2</v>
      </c>
      <c r="FQ108" s="79">
        <f t="shared" si="190"/>
        <v>1.2409900999407333</v>
      </c>
      <c r="FR108" s="24">
        <f t="shared" si="188"/>
        <v>2.2127011356930074E-2</v>
      </c>
      <c r="FS108" s="26">
        <f t="shared" si="189"/>
        <v>56.084849414245959</v>
      </c>
    </row>
    <row r="109" spans="1:175" ht="15" thickBot="1" x14ac:dyDescent="0.35">
      <c r="A109" s="35"/>
      <c r="B109" s="35"/>
      <c r="C109" s="35"/>
      <c r="D109" s="35"/>
      <c r="E109" s="35"/>
      <c r="F109" s="35"/>
      <c r="G109" s="35"/>
      <c r="H109" s="35"/>
      <c r="I109" s="35"/>
      <c r="J109" s="35"/>
      <c r="DP109" s="80" t="str">
        <f t="shared" si="134"/>
        <v>TEC09</v>
      </c>
      <c r="DQ109" s="77">
        <f t="shared" si="135"/>
        <v>1.8473868565501254E-2</v>
      </c>
      <c r="DR109" s="78">
        <f t="shared" si="136"/>
        <v>1.8473868565501254E-2</v>
      </c>
      <c r="DS109" s="78">
        <f t="shared" si="137"/>
        <v>1.2347429703260148E-2</v>
      </c>
      <c r="DT109" s="78">
        <f t="shared" si="138"/>
        <v>9.774024815967253E-3</v>
      </c>
      <c r="DU109" s="78">
        <f t="shared" si="139"/>
        <v>7.4889648255969657E-3</v>
      </c>
      <c r="DV109" s="78">
        <f t="shared" si="140"/>
        <v>1.3445024598718731E-2</v>
      </c>
      <c r="DW109" s="78">
        <f t="shared" si="141"/>
        <v>7.6141108292679159E-3</v>
      </c>
      <c r="DX109" s="78">
        <f t="shared" si="142"/>
        <v>2.0276589899718533E-2</v>
      </c>
      <c r="DY109" s="78">
        <f t="shared" si="143"/>
        <v>2.0276589899718533E-2</v>
      </c>
      <c r="DZ109" s="78">
        <f t="shared" si="144"/>
        <v>1.8410801066897658E-2</v>
      </c>
      <c r="EA109" s="78">
        <f t="shared" si="145"/>
        <v>1.8410801066897658E-2</v>
      </c>
      <c r="EB109" s="78">
        <f t="shared" si="146"/>
        <v>1.3972980573197357E-2</v>
      </c>
      <c r="EC109" s="78">
        <f t="shared" si="147"/>
        <v>1.3972980573197357E-2</v>
      </c>
      <c r="ED109" s="78">
        <f t="shared" si="148"/>
        <v>2.0794009699649542E-2</v>
      </c>
      <c r="EE109" s="78">
        <f t="shared" si="149"/>
        <v>2.0794009699649542E-2</v>
      </c>
      <c r="EF109" s="78">
        <f t="shared" si="150"/>
        <v>9.5540590771290082E-3</v>
      </c>
      <c r="EG109" s="78">
        <f t="shared" si="151"/>
        <v>9.5540590771290082E-3</v>
      </c>
      <c r="EH109" s="78">
        <f t="shared" si="152"/>
        <v>1.9011762605359195E-2</v>
      </c>
      <c r="EI109" s="78">
        <f t="shared" si="153"/>
        <v>1.9011762605359195E-2</v>
      </c>
      <c r="EJ109" s="78">
        <f t="shared" si="154"/>
        <v>1.9011762605359195E-2</v>
      </c>
      <c r="EK109" s="78">
        <f t="shared" si="155"/>
        <v>2.169545200734185E-2</v>
      </c>
      <c r="EL109" s="78">
        <f t="shared" si="156"/>
        <v>1.0605838723984689E-2</v>
      </c>
      <c r="EM109" s="78">
        <f t="shared" si="157"/>
        <v>1.9519263384631523E-2</v>
      </c>
      <c r="EN109" s="78">
        <f t="shared" si="158"/>
        <v>2.2714449349868601E-2</v>
      </c>
      <c r="EO109" s="78">
        <f t="shared" si="159"/>
        <v>2.6447066999125413E-2</v>
      </c>
      <c r="EP109" s="78">
        <f t="shared" si="160"/>
        <v>2.0991118747263497E-2</v>
      </c>
      <c r="EQ109" s="78">
        <f t="shared" si="161"/>
        <v>1.1304547645455592E-2</v>
      </c>
      <c r="ER109" s="78">
        <f t="shared" si="162"/>
        <v>2.3799359809779066E-2</v>
      </c>
      <c r="ES109" s="78">
        <f t="shared" si="163"/>
        <v>2.0740412730307495E-2</v>
      </c>
      <c r="ET109" s="78">
        <f t="shared" si="164"/>
        <v>2.3799359809779066E-2</v>
      </c>
      <c r="EU109" s="78">
        <f t="shared" si="165"/>
        <v>2.3799359809779066E-2</v>
      </c>
      <c r="EV109" s="78">
        <f t="shared" si="166"/>
        <v>2.3799359809779066E-2</v>
      </c>
      <c r="EW109" s="78">
        <f t="shared" si="167"/>
        <v>2.3799359809779066E-2</v>
      </c>
      <c r="EX109" s="78">
        <f t="shared" si="168"/>
        <v>2.3799359809779066E-2</v>
      </c>
      <c r="EY109" s="78">
        <f t="shared" si="169"/>
        <v>2.3799359809779066E-2</v>
      </c>
      <c r="EZ109" s="78">
        <f t="shared" si="170"/>
        <v>2.3799359809779066E-2</v>
      </c>
      <c r="FA109" s="78">
        <f t="shared" si="171"/>
        <v>2.7322363533115179E-2</v>
      </c>
      <c r="FB109" s="78">
        <f t="shared" si="172"/>
        <v>2.9206234525132324E-2</v>
      </c>
      <c r="FC109" s="78">
        <f t="shared" si="173"/>
        <v>2.4568590579009831E-2</v>
      </c>
      <c r="FD109" s="78">
        <f t="shared" si="174"/>
        <v>2.1569597756038214E-2</v>
      </c>
      <c r="FE109" s="78">
        <f t="shared" si="175"/>
        <v>2.4568590579009831E-2</v>
      </c>
      <c r="FF109" s="78">
        <f t="shared" si="176"/>
        <v>2.1569597756038214E-2</v>
      </c>
      <c r="FG109" s="78">
        <f t="shared" si="177"/>
        <v>2.4568590579009831E-2</v>
      </c>
      <c r="FH109" s="78">
        <f t="shared" si="178"/>
        <v>1.6239786232560904E-2</v>
      </c>
      <c r="FI109" s="78">
        <f t="shared" si="179"/>
        <v>2.5404710980347623E-2</v>
      </c>
      <c r="FJ109" s="78">
        <f t="shared" si="180"/>
        <v>2.2127011356930074E-2</v>
      </c>
      <c r="FK109" s="78">
        <f t="shared" si="181"/>
        <v>2.0008780308184114E-2</v>
      </c>
      <c r="FL109" s="78">
        <f t="shared" si="182"/>
        <v>2.0008780308184114E-2</v>
      </c>
      <c r="FM109" s="78">
        <f t="shared" si="183"/>
        <v>2.2127011356930074E-2</v>
      </c>
      <c r="FN109" s="78">
        <f t="shared" si="184"/>
        <v>1.8164111914582538E-2</v>
      </c>
      <c r="FO109" s="78">
        <f t="shared" si="185"/>
        <v>8.6548733569110775E-3</v>
      </c>
      <c r="FP109" s="78">
        <f t="shared" si="186"/>
        <v>8.2335870180328865E-3</v>
      </c>
      <c r="FQ109" s="79">
        <f t="shared" si="190"/>
        <v>0.98942470655930326</v>
      </c>
      <c r="FR109" s="24">
        <f t="shared" si="188"/>
        <v>1.8164111914582538E-2</v>
      </c>
      <c r="FS109" s="26">
        <f t="shared" si="189"/>
        <v>54.471405550247241</v>
      </c>
    </row>
    <row r="110" spans="1:175" ht="15" thickBot="1" x14ac:dyDescent="0.35">
      <c r="A110" s="35"/>
      <c r="B110" s="35"/>
      <c r="C110" s="35"/>
      <c r="D110" s="35"/>
      <c r="E110" s="35"/>
      <c r="F110" s="35"/>
      <c r="G110" s="35"/>
      <c r="H110" s="35"/>
      <c r="I110" s="35"/>
      <c r="J110" s="35"/>
      <c r="DP110" s="81" t="str">
        <f t="shared" si="134"/>
        <v>EVC01</v>
      </c>
      <c r="DQ110" s="77">
        <f t="shared" si="135"/>
        <v>1.8473868565501254E-2</v>
      </c>
      <c r="DR110" s="78">
        <f t="shared" si="136"/>
        <v>1.8473868565501254E-2</v>
      </c>
      <c r="DS110" s="78">
        <f t="shared" si="137"/>
        <v>3.7042289109780441E-2</v>
      </c>
      <c r="DT110" s="78">
        <f t="shared" si="138"/>
        <v>3.9096099263869012E-2</v>
      </c>
      <c r="DU110" s="78">
        <f t="shared" si="139"/>
        <v>3.7444824127984826E-2</v>
      </c>
      <c r="DV110" s="78">
        <f t="shared" si="140"/>
        <v>4.0335073796156196E-2</v>
      </c>
      <c r="DW110" s="78">
        <f t="shared" si="141"/>
        <v>3.8070554146339579E-2</v>
      </c>
      <c r="DX110" s="78">
        <f t="shared" si="142"/>
        <v>2.0276589899718533E-2</v>
      </c>
      <c r="DY110" s="78">
        <f t="shared" si="143"/>
        <v>2.0276589899718533E-2</v>
      </c>
      <c r="DZ110" s="78">
        <f t="shared" si="144"/>
        <v>3.6821602133795317E-2</v>
      </c>
      <c r="EA110" s="78">
        <f t="shared" si="145"/>
        <v>3.6821602133795317E-2</v>
      </c>
      <c r="EB110" s="78">
        <f t="shared" si="146"/>
        <v>4.1918941719592068E-2</v>
      </c>
      <c r="EC110" s="78">
        <f t="shared" si="147"/>
        <v>4.1918941719592068E-2</v>
      </c>
      <c r="ED110" s="78">
        <f t="shared" si="148"/>
        <v>2.0794009699649542E-2</v>
      </c>
      <c r="EE110" s="78">
        <f t="shared" si="149"/>
        <v>2.0794009699649542E-2</v>
      </c>
      <c r="EF110" s="78">
        <f t="shared" si="150"/>
        <v>4.7770295385645041E-2</v>
      </c>
      <c r="EG110" s="78">
        <f t="shared" si="151"/>
        <v>4.7770295385645041E-2</v>
      </c>
      <c r="EH110" s="78">
        <f t="shared" si="152"/>
        <v>3.802352521071839E-2</v>
      </c>
      <c r="EI110" s="78">
        <f t="shared" si="153"/>
        <v>3.802352521071839E-2</v>
      </c>
      <c r="EJ110" s="78">
        <f t="shared" si="154"/>
        <v>3.802352521071839E-2</v>
      </c>
      <c r="EK110" s="78">
        <f t="shared" si="155"/>
        <v>2.169545200734185E-2</v>
      </c>
      <c r="EL110" s="78">
        <f t="shared" si="156"/>
        <v>5.3029193619923448E-2</v>
      </c>
      <c r="EM110" s="78">
        <f t="shared" si="157"/>
        <v>5.8557790153894569E-2</v>
      </c>
      <c r="EN110" s="78">
        <f t="shared" si="158"/>
        <v>2.2714449349868601E-2</v>
      </c>
      <c r="EO110" s="78">
        <f t="shared" si="159"/>
        <v>2.6447066999125413E-2</v>
      </c>
      <c r="EP110" s="78">
        <f t="shared" si="160"/>
        <v>6.2973356241790485E-2</v>
      </c>
      <c r="EQ110" s="78">
        <f t="shared" si="161"/>
        <v>5.6522738227277956E-2</v>
      </c>
      <c r="ER110" s="78">
        <f t="shared" si="162"/>
        <v>2.3799359809779066E-2</v>
      </c>
      <c r="ES110" s="78">
        <f t="shared" si="163"/>
        <v>4.148082546061499E-2</v>
      </c>
      <c r="ET110" s="78">
        <f t="shared" si="164"/>
        <v>2.3799359809779066E-2</v>
      </c>
      <c r="EU110" s="78">
        <f t="shared" si="165"/>
        <v>2.3799359809779066E-2</v>
      </c>
      <c r="EV110" s="78">
        <f t="shared" si="166"/>
        <v>2.3799359809779066E-2</v>
      </c>
      <c r="EW110" s="78">
        <f t="shared" si="167"/>
        <v>2.3799359809779066E-2</v>
      </c>
      <c r="EX110" s="78">
        <f t="shared" si="168"/>
        <v>2.3799359809779066E-2</v>
      </c>
      <c r="EY110" s="78">
        <f t="shared" si="169"/>
        <v>2.3799359809779066E-2</v>
      </c>
      <c r="EZ110" s="78">
        <f t="shared" si="170"/>
        <v>2.3799359809779066E-2</v>
      </c>
      <c r="FA110" s="78">
        <f t="shared" si="171"/>
        <v>8.1967090599345538E-2</v>
      </c>
      <c r="FB110" s="78">
        <f t="shared" si="172"/>
        <v>2.9206234525132324E-2</v>
      </c>
      <c r="FC110" s="78">
        <f t="shared" si="173"/>
        <v>2.4568590579009831E-2</v>
      </c>
      <c r="FD110" s="78">
        <f t="shared" si="174"/>
        <v>4.3139195512076428E-2</v>
      </c>
      <c r="FE110" s="78">
        <f t="shared" si="175"/>
        <v>2.4568590579009831E-2</v>
      </c>
      <c r="FF110" s="78">
        <f t="shared" si="176"/>
        <v>4.3139195512076428E-2</v>
      </c>
      <c r="FG110" s="78">
        <f t="shared" si="177"/>
        <v>2.4568590579009831E-2</v>
      </c>
      <c r="FH110" s="78">
        <f t="shared" si="178"/>
        <v>8.1198931162804522E-2</v>
      </c>
      <c r="FI110" s="78">
        <f t="shared" si="179"/>
        <v>2.5404710980347623E-2</v>
      </c>
      <c r="FJ110" s="78">
        <f t="shared" si="180"/>
        <v>4.4254022713860149E-2</v>
      </c>
      <c r="FK110" s="78">
        <f t="shared" si="181"/>
        <v>6.0026340924552342E-2</v>
      </c>
      <c r="FL110" s="78">
        <f t="shared" si="182"/>
        <v>6.0026340924552342E-2</v>
      </c>
      <c r="FM110" s="78">
        <f t="shared" si="183"/>
        <v>4.4254022713860149E-2</v>
      </c>
      <c r="FN110" s="78">
        <f t="shared" si="184"/>
        <v>7.2656447658330153E-2</v>
      </c>
      <c r="FO110" s="78">
        <f t="shared" si="185"/>
        <v>3.461949342764431E-2</v>
      </c>
      <c r="FP110" s="78">
        <f t="shared" si="186"/>
        <v>3.2934348072131546E-2</v>
      </c>
      <c r="FQ110" s="79">
        <f t="shared" si="190"/>
        <v>1.9385179278859008</v>
      </c>
      <c r="FR110" s="24">
        <f t="shared" si="188"/>
        <v>3.461949342764431E-2</v>
      </c>
      <c r="FS110" s="26">
        <f t="shared" si="189"/>
        <v>55.994982478223037</v>
      </c>
    </row>
    <row r="111" spans="1:175" ht="15" thickBot="1" x14ac:dyDescent="0.35">
      <c r="A111" s="35"/>
      <c r="B111" s="35"/>
      <c r="C111" s="35"/>
      <c r="D111" s="35"/>
      <c r="E111" s="35"/>
      <c r="F111" s="35"/>
      <c r="G111" s="35"/>
      <c r="H111" s="35"/>
      <c r="I111" s="35"/>
      <c r="J111" s="35"/>
      <c r="DP111" s="81" t="str">
        <f t="shared" si="134"/>
        <v>EVC02</v>
      </c>
      <c r="DQ111" s="77">
        <f t="shared" si="135"/>
        <v>1.8473868565501254E-2</v>
      </c>
      <c r="DR111" s="78">
        <f t="shared" si="136"/>
        <v>1.8473868565501254E-2</v>
      </c>
      <c r="DS111" s="78">
        <f t="shared" si="137"/>
        <v>3.7042289109780441E-2</v>
      </c>
      <c r="DT111" s="78">
        <f t="shared" si="138"/>
        <v>3.9096099263869012E-2</v>
      </c>
      <c r="DU111" s="78">
        <f t="shared" si="139"/>
        <v>3.7444824127984826E-2</v>
      </c>
      <c r="DV111" s="78">
        <f t="shared" si="140"/>
        <v>4.0335073796156196E-2</v>
      </c>
      <c r="DW111" s="78">
        <f t="shared" si="141"/>
        <v>3.8070554146339579E-2</v>
      </c>
      <c r="DX111" s="78">
        <f t="shared" si="142"/>
        <v>2.0276589899718533E-2</v>
      </c>
      <c r="DY111" s="78">
        <f t="shared" si="143"/>
        <v>2.0276589899718533E-2</v>
      </c>
      <c r="DZ111" s="78">
        <f t="shared" si="144"/>
        <v>3.6821602133795317E-2</v>
      </c>
      <c r="EA111" s="78">
        <f t="shared" si="145"/>
        <v>3.6821602133795317E-2</v>
      </c>
      <c r="EB111" s="78">
        <f t="shared" si="146"/>
        <v>4.1918941719592068E-2</v>
      </c>
      <c r="EC111" s="78">
        <f t="shared" si="147"/>
        <v>4.1918941719592068E-2</v>
      </c>
      <c r="ED111" s="78">
        <f t="shared" si="148"/>
        <v>2.0794009699649542E-2</v>
      </c>
      <c r="EE111" s="78">
        <f t="shared" si="149"/>
        <v>2.0794009699649542E-2</v>
      </c>
      <c r="EF111" s="78">
        <f t="shared" si="150"/>
        <v>4.7770295385645041E-2</v>
      </c>
      <c r="EG111" s="78">
        <f t="shared" si="151"/>
        <v>4.7770295385645041E-2</v>
      </c>
      <c r="EH111" s="78">
        <f t="shared" si="152"/>
        <v>3.802352521071839E-2</v>
      </c>
      <c r="EI111" s="78">
        <f t="shared" si="153"/>
        <v>3.802352521071839E-2</v>
      </c>
      <c r="EJ111" s="78">
        <f t="shared" si="154"/>
        <v>3.802352521071839E-2</v>
      </c>
      <c r="EK111" s="78">
        <f t="shared" si="155"/>
        <v>2.169545200734185E-2</v>
      </c>
      <c r="EL111" s="78">
        <f t="shared" si="156"/>
        <v>5.3029193619923448E-2</v>
      </c>
      <c r="EM111" s="78">
        <f t="shared" si="157"/>
        <v>5.8557790153894569E-2</v>
      </c>
      <c r="EN111" s="78">
        <f t="shared" si="158"/>
        <v>2.2714449349868601E-2</v>
      </c>
      <c r="EO111" s="78">
        <f t="shared" si="159"/>
        <v>2.6447066999125413E-2</v>
      </c>
      <c r="EP111" s="78">
        <f t="shared" si="160"/>
        <v>6.2973356241790485E-2</v>
      </c>
      <c r="EQ111" s="78">
        <f t="shared" si="161"/>
        <v>5.6522738227277956E-2</v>
      </c>
      <c r="ER111" s="78">
        <f t="shared" si="162"/>
        <v>2.3799359809779066E-2</v>
      </c>
      <c r="ES111" s="78">
        <f t="shared" si="163"/>
        <v>4.148082546061499E-2</v>
      </c>
      <c r="ET111" s="78">
        <f t="shared" si="164"/>
        <v>2.3799359809779066E-2</v>
      </c>
      <c r="EU111" s="78">
        <f t="shared" si="165"/>
        <v>2.3799359809779066E-2</v>
      </c>
      <c r="EV111" s="78">
        <f t="shared" si="166"/>
        <v>2.3799359809779066E-2</v>
      </c>
      <c r="EW111" s="78">
        <f t="shared" si="167"/>
        <v>2.3799359809779066E-2</v>
      </c>
      <c r="EX111" s="78">
        <f t="shared" si="168"/>
        <v>2.3799359809779066E-2</v>
      </c>
      <c r="EY111" s="78">
        <f t="shared" si="169"/>
        <v>2.3799359809779066E-2</v>
      </c>
      <c r="EZ111" s="78">
        <f t="shared" si="170"/>
        <v>2.3799359809779066E-2</v>
      </c>
      <c r="FA111" s="78">
        <f t="shared" si="171"/>
        <v>8.1967090599345538E-2</v>
      </c>
      <c r="FB111" s="78">
        <f t="shared" si="172"/>
        <v>2.9206234525132324E-2</v>
      </c>
      <c r="FC111" s="78">
        <f t="shared" si="173"/>
        <v>2.4568590579009831E-2</v>
      </c>
      <c r="FD111" s="78">
        <f t="shared" si="174"/>
        <v>4.3139195512076428E-2</v>
      </c>
      <c r="FE111" s="78">
        <f t="shared" si="175"/>
        <v>2.4568590579009831E-2</v>
      </c>
      <c r="FF111" s="78">
        <f t="shared" si="176"/>
        <v>4.3139195512076428E-2</v>
      </c>
      <c r="FG111" s="78">
        <f t="shared" si="177"/>
        <v>2.4568590579009831E-2</v>
      </c>
      <c r="FH111" s="78">
        <f t="shared" si="178"/>
        <v>8.1198931162804522E-2</v>
      </c>
      <c r="FI111" s="78">
        <f t="shared" si="179"/>
        <v>2.5404710980347623E-2</v>
      </c>
      <c r="FJ111" s="78">
        <f t="shared" si="180"/>
        <v>4.4254022713860149E-2</v>
      </c>
      <c r="FK111" s="78">
        <f t="shared" si="181"/>
        <v>6.0026340924552342E-2</v>
      </c>
      <c r="FL111" s="78">
        <f t="shared" si="182"/>
        <v>6.0026340924552342E-2</v>
      </c>
      <c r="FM111" s="78">
        <f t="shared" si="183"/>
        <v>4.4254022713860149E-2</v>
      </c>
      <c r="FN111" s="78">
        <f t="shared" si="184"/>
        <v>1.8164111914582538E-2</v>
      </c>
      <c r="FO111" s="78">
        <f t="shared" si="185"/>
        <v>3.461949342764431E-2</v>
      </c>
      <c r="FP111" s="78">
        <f t="shared" si="186"/>
        <v>0</v>
      </c>
      <c r="FQ111" s="79">
        <f t="shared" si="190"/>
        <v>1.8510912440700216</v>
      </c>
      <c r="FR111" s="24">
        <f t="shared" si="188"/>
        <v>3.2934348072131546E-2</v>
      </c>
      <c r="FS111" s="26">
        <f t="shared" si="189"/>
        <v>56.205492211834056</v>
      </c>
    </row>
    <row r="112" spans="1:175" ht="16.2" thickBot="1" x14ac:dyDescent="0.35">
      <c r="A112" s="35"/>
      <c r="B112" s="35"/>
      <c r="C112" s="35"/>
      <c r="D112" s="35"/>
      <c r="E112" s="35"/>
      <c r="F112" s="35"/>
      <c r="G112" s="35"/>
      <c r="H112" s="35"/>
      <c r="I112" s="35"/>
      <c r="J112" s="35"/>
      <c r="FR112" s="27" t="s">
        <v>100</v>
      </c>
      <c r="FS112" s="28">
        <f>AVERAGE(FS60:FS111)</f>
        <v>55.194848949024859</v>
      </c>
    </row>
    <row r="113" spans="1:10" x14ac:dyDescent="0.3">
      <c r="A113" s="35"/>
      <c r="B113" s="35"/>
      <c r="C113" s="35"/>
      <c r="D113" s="35"/>
      <c r="E113" s="35"/>
      <c r="F113" s="35"/>
      <c r="G113" s="35"/>
      <c r="H113" s="35"/>
      <c r="I113" s="35"/>
      <c r="J113" s="35"/>
    </row>
    <row r="114" spans="1:10" x14ac:dyDescent="0.3">
      <c r="A114" s="35"/>
      <c r="B114" s="35"/>
      <c r="C114" s="35"/>
      <c r="D114" s="35"/>
      <c r="E114" s="35"/>
      <c r="F114" s="35"/>
      <c r="G114" s="35"/>
      <c r="H114" s="35"/>
      <c r="I114" s="35"/>
      <c r="J114" s="35"/>
    </row>
    <row r="115" spans="1:10" x14ac:dyDescent="0.3">
      <c r="A115" s="35"/>
      <c r="B115" s="35"/>
      <c r="C115" s="35"/>
      <c r="D115" s="35"/>
      <c r="E115" s="35"/>
      <c r="F115" s="35"/>
      <c r="G115" s="35"/>
      <c r="H115" s="35"/>
      <c r="I115" s="35"/>
      <c r="J115" s="35"/>
    </row>
    <row r="116" spans="1:10" x14ac:dyDescent="0.3">
      <c r="A116" s="35"/>
      <c r="B116" s="35"/>
      <c r="C116" s="35"/>
      <c r="D116" s="35"/>
      <c r="E116" s="35"/>
      <c r="F116" s="35"/>
      <c r="G116" s="35"/>
      <c r="H116" s="35"/>
      <c r="I116" s="35"/>
      <c r="J116" s="35"/>
    </row>
  </sheetData>
  <mergeCells count="1">
    <mergeCell ref="GF59:GL59"/>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6E77EE-D559-4A52-8ECE-0B65DA405CB4}">
  <dimension ref="A4:BG121"/>
  <sheetViews>
    <sheetView topLeftCell="A11" zoomScale="70" zoomScaleNormal="70" workbookViewId="0">
      <selection activeCell="E131" sqref="E131"/>
    </sheetView>
  </sheetViews>
  <sheetFormatPr defaultRowHeight="14.4" x14ac:dyDescent="0.3"/>
  <sheetData>
    <row r="4" spans="1:59" x14ac:dyDescent="0.3">
      <c r="A4" s="141">
        <v>1</v>
      </c>
      <c r="B4" s="141">
        <v>8.8596491228070207</v>
      </c>
      <c r="C4" s="141">
        <v>0.114688128772636</v>
      </c>
      <c r="D4" s="141">
        <v>0.11656441717791401</v>
      </c>
      <c r="E4" s="141">
        <v>0.118503118503119</v>
      </c>
      <c r="F4" s="141">
        <v>0.120507399577167</v>
      </c>
      <c r="G4" s="141">
        <v>0.12258064516129</v>
      </c>
      <c r="H4" s="141">
        <v>8.0175438596491198</v>
      </c>
      <c r="I4" s="141">
        <v>7.8771929824561404</v>
      </c>
      <c r="J4" s="141">
        <v>0.129251700680272</v>
      </c>
      <c r="K4" s="141">
        <v>7.59649122807018</v>
      </c>
      <c r="L4" s="141">
        <v>0.13411764705882401</v>
      </c>
      <c r="M4" s="141">
        <v>0.13669064748201401</v>
      </c>
      <c r="N4" s="141">
        <v>7.1754385964912304</v>
      </c>
      <c r="O4" s="141">
        <v>7.0350877192982502</v>
      </c>
      <c r="P4" s="141">
        <v>0.14503816793893101</v>
      </c>
      <c r="Q4" s="141">
        <v>0.14805194805194799</v>
      </c>
      <c r="R4" s="141">
        <v>6.6140350877192997</v>
      </c>
      <c r="S4" s="141">
        <v>6.4736842105263204</v>
      </c>
      <c r="T4" s="141">
        <v>6.3333333333333304</v>
      </c>
      <c r="U4" s="141">
        <v>0.16147308781869699</v>
      </c>
      <c r="V4" s="141">
        <v>0.16521739130434801</v>
      </c>
      <c r="W4" s="141">
        <v>5.9122807017543897</v>
      </c>
      <c r="X4" s="141">
        <v>5.7719298245613997</v>
      </c>
      <c r="Y4" s="141">
        <v>0.177570093457944</v>
      </c>
      <c r="Z4" s="141">
        <v>0.18210862619808299</v>
      </c>
      <c r="AA4" s="141">
        <v>5.3508771929824599</v>
      </c>
      <c r="AB4" s="141">
        <v>0.19191919191919199</v>
      </c>
      <c r="AC4" s="141">
        <v>5.0701754385964897</v>
      </c>
      <c r="AD4" s="141">
        <v>4.9298245614035103</v>
      </c>
      <c r="AE4" s="141">
        <v>0.20879120879120899</v>
      </c>
      <c r="AF4" s="141">
        <v>4.6491228070175401</v>
      </c>
      <c r="AG4" s="141">
        <v>4.5087719298245599</v>
      </c>
      <c r="AH4" s="141">
        <v>4.3684210526315796</v>
      </c>
      <c r="AI4" s="141">
        <v>0.23651452282157701</v>
      </c>
      <c r="AJ4" s="141">
        <v>4.0877192982456103</v>
      </c>
      <c r="AK4" s="141">
        <v>3.9473684210526301</v>
      </c>
      <c r="AL4" s="141">
        <v>3.8070175438596499</v>
      </c>
      <c r="AM4" s="141">
        <v>3.6666666666666701</v>
      </c>
      <c r="AN4" s="141">
        <v>0.28358208955223901</v>
      </c>
      <c r="AO4" s="141">
        <v>3.3859649122806998</v>
      </c>
      <c r="AP4" s="141">
        <v>0.30810810810810801</v>
      </c>
      <c r="AQ4" s="141">
        <v>0.322033898305085</v>
      </c>
      <c r="AR4" s="141">
        <v>0.33727810650887602</v>
      </c>
      <c r="AS4" s="141">
        <v>2.8245614035087701</v>
      </c>
      <c r="AT4" s="141">
        <v>2.6842105263157898</v>
      </c>
      <c r="AU4" s="141">
        <v>0.39310344827586202</v>
      </c>
      <c r="AV4" s="141">
        <v>2.40350877192982</v>
      </c>
      <c r="AW4" s="141">
        <v>2.2631578947368398</v>
      </c>
      <c r="AX4" s="141">
        <v>2.12280701754386</v>
      </c>
      <c r="AY4" s="141">
        <v>1.98245614035088</v>
      </c>
      <c r="AZ4" s="141">
        <v>1.84210526315789</v>
      </c>
      <c r="BA4" s="141">
        <v>1.70175438596491</v>
      </c>
      <c r="BB4" s="141">
        <v>1.56140350877193</v>
      </c>
      <c r="BC4" s="141">
        <v>1.42105263157895</v>
      </c>
      <c r="BD4" s="141">
        <v>1.28070175438597</v>
      </c>
      <c r="BE4" s="141">
        <v>1.14035087719298</v>
      </c>
      <c r="BG4">
        <v>1.2895517521223501E-2</v>
      </c>
    </row>
    <row r="5" spans="1:59" x14ac:dyDescent="0.3">
      <c r="A5" s="141">
        <v>0.112871287128713</v>
      </c>
      <c r="B5" s="141">
        <v>1</v>
      </c>
      <c r="C5" s="141">
        <v>0.112871287128713</v>
      </c>
      <c r="D5" s="141">
        <v>0.114688128772636</v>
      </c>
      <c r="E5" s="141">
        <v>0.11656441717791401</v>
      </c>
      <c r="F5" s="141">
        <v>0.118503118503119</v>
      </c>
      <c r="G5" s="141">
        <v>0.120507399577167</v>
      </c>
      <c r="H5" s="141">
        <v>0.12258064516129</v>
      </c>
      <c r="I5" s="141">
        <v>0.12472647702407</v>
      </c>
      <c r="J5" s="141">
        <v>0.126948775055679</v>
      </c>
      <c r="K5" s="141">
        <v>0.129251700680272</v>
      </c>
      <c r="L5" s="141">
        <v>0.13163972286374101</v>
      </c>
      <c r="M5" s="141">
        <v>0.13411764705882401</v>
      </c>
      <c r="N5" s="141">
        <v>0.13669064748201401</v>
      </c>
      <c r="O5" s="141">
        <v>7.1754385964912304</v>
      </c>
      <c r="P5" s="141">
        <v>0.14214463840399</v>
      </c>
      <c r="Q5" s="141">
        <v>0.14503816793893101</v>
      </c>
      <c r="R5" s="141">
        <v>0.14805194805194799</v>
      </c>
      <c r="S5" s="141">
        <v>6.6140350877192997</v>
      </c>
      <c r="T5" s="141">
        <v>0.154471544715447</v>
      </c>
      <c r="U5" s="141">
        <v>0.157894736842105</v>
      </c>
      <c r="V5" s="141">
        <v>0.16147308781869699</v>
      </c>
      <c r="W5" s="141">
        <v>0.16521739130434801</v>
      </c>
      <c r="X5" s="141">
        <v>5.9122807017543897</v>
      </c>
      <c r="Y5" s="141">
        <v>0.17325227963525799</v>
      </c>
      <c r="Z5" s="141">
        <v>0.177570093457944</v>
      </c>
      <c r="AA5" s="141">
        <v>5.4912280701754401</v>
      </c>
      <c r="AB5" s="141">
        <v>0.18688524590163899</v>
      </c>
      <c r="AC5" s="141">
        <v>0.19191919191919199</v>
      </c>
      <c r="AD5" s="141">
        <v>0.19723183391003499</v>
      </c>
      <c r="AE5" s="141">
        <v>0.20284697508896801</v>
      </c>
      <c r="AF5" s="141">
        <v>4.7894736842105301</v>
      </c>
      <c r="AG5" s="141">
        <v>4.6491228070175401</v>
      </c>
      <c r="AH5" s="141">
        <v>4.5087719298245599</v>
      </c>
      <c r="AI5" s="141">
        <v>0.22891566265060201</v>
      </c>
      <c r="AJ5" s="141">
        <v>0.23651452282157701</v>
      </c>
      <c r="AK5" s="141">
        <v>0.24463519313304699</v>
      </c>
      <c r="AL5" s="141">
        <v>0.25333333333333302</v>
      </c>
      <c r="AM5" s="141">
        <v>3.8070175438596499</v>
      </c>
      <c r="AN5" s="141">
        <v>0.27272727272727298</v>
      </c>
      <c r="AO5" s="141">
        <v>3.5263157894736801</v>
      </c>
      <c r="AP5" s="141">
        <v>0.295336787564767</v>
      </c>
      <c r="AQ5" s="141">
        <v>0.30810810810810801</v>
      </c>
      <c r="AR5" s="141">
        <v>0.322033898305085</v>
      </c>
      <c r="AS5" s="141">
        <v>2.9649122807017498</v>
      </c>
      <c r="AT5" s="141">
        <v>2.8245614035087701</v>
      </c>
      <c r="AU5" s="141">
        <v>0.37254901960784298</v>
      </c>
      <c r="AV5" s="141">
        <v>0.39310344827586202</v>
      </c>
      <c r="AW5" s="141">
        <v>2.40350877192982</v>
      </c>
      <c r="AX5" s="141">
        <v>0.44186046511627902</v>
      </c>
      <c r="AY5" s="141">
        <v>2.12280701754386</v>
      </c>
      <c r="AZ5" s="141">
        <v>1.98245614035088</v>
      </c>
      <c r="BA5" s="141">
        <v>1.84210526315789</v>
      </c>
      <c r="BB5" s="141">
        <v>1.70175438596491</v>
      </c>
      <c r="BC5" s="141">
        <v>1.56140350877193</v>
      </c>
      <c r="BD5" s="141">
        <v>1.42105263157895</v>
      </c>
      <c r="BE5" s="141">
        <v>1.28070175438597</v>
      </c>
      <c r="BG5">
        <v>5.85525115366369E-3</v>
      </c>
    </row>
    <row r="6" spans="1:59" x14ac:dyDescent="0.3">
      <c r="A6" s="141">
        <v>8.7192982456140307</v>
      </c>
      <c r="B6" s="141">
        <v>8.8596491228070207</v>
      </c>
      <c r="C6" s="141">
        <v>1</v>
      </c>
      <c r="D6" s="141">
        <v>8.8596491228070207</v>
      </c>
      <c r="E6" s="141">
        <v>8.7192982456140307</v>
      </c>
      <c r="F6" s="141">
        <v>8.5789473684210495</v>
      </c>
      <c r="G6" s="141">
        <v>8.4385964912280702</v>
      </c>
      <c r="H6" s="141">
        <v>8.2982456140350909</v>
      </c>
      <c r="I6" s="141">
        <v>8.1578947368421098</v>
      </c>
      <c r="J6" s="141">
        <v>8.0175438596491198</v>
      </c>
      <c r="K6" s="141">
        <v>7.8771929824561404</v>
      </c>
      <c r="L6" s="141">
        <v>7.7368421052631602</v>
      </c>
      <c r="M6" s="141">
        <v>7.59649122807018</v>
      </c>
      <c r="N6" s="141">
        <v>7.45614035087719</v>
      </c>
      <c r="O6" s="141">
        <v>7.3157894736842097</v>
      </c>
      <c r="P6" s="141">
        <v>7.1754385964912304</v>
      </c>
      <c r="Q6" s="141">
        <v>7.0350877192982502</v>
      </c>
      <c r="R6" s="141">
        <v>6.8947368421052602</v>
      </c>
      <c r="S6" s="141">
        <v>6.7543859649122799</v>
      </c>
      <c r="T6" s="141">
        <v>6.6140350877192997</v>
      </c>
      <c r="U6" s="141">
        <v>6.4736842105263204</v>
      </c>
      <c r="V6" s="141">
        <v>0.157894736842105</v>
      </c>
      <c r="W6" s="141">
        <v>6.1929824561403501</v>
      </c>
      <c r="X6" s="141">
        <v>6.0526315789473699</v>
      </c>
      <c r="Y6" s="141">
        <v>0.16913946587537099</v>
      </c>
      <c r="Z6" s="141">
        <v>5.7719298245613997</v>
      </c>
      <c r="AA6" s="141">
        <v>5.6315789473684204</v>
      </c>
      <c r="AB6" s="141">
        <v>5.4912280701754401</v>
      </c>
      <c r="AC6" s="141">
        <v>5.3508771929824599</v>
      </c>
      <c r="AD6" s="141">
        <v>5.2105263157894699</v>
      </c>
      <c r="AE6" s="141">
        <v>5.0701754385964897</v>
      </c>
      <c r="AF6" s="141">
        <v>4.9298245614035103</v>
      </c>
      <c r="AG6" s="141">
        <v>4.7894736842105301</v>
      </c>
      <c r="AH6" s="141">
        <v>4.6491228070175401</v>
      </c>
      <c r="AI6" s="141">
        <v>4.5087719298245599</v>
      </c>
      <c r="AJ6" s="141">
        <v>4.3684210526315796</v>
      </c>
      <c r="AK6" s="141">
        <v>4.2280701754386003</v>
      </c>
      <c r="AL6" s="141">
        <v>4.0877192982456103</v>
      </c>
      <c r="AM6" s="141">
        <v>3.9473684210526301</v>
      </c>
      <c r="AN6" s="141">
        <v>3.8070175438596499</v>
      </c>
      <c r="AO6" s="141">
        <v>3.6666666666666701</v>
      </c>
      <c r="AP6" s="141">
        <v>3.5263157894736801</v>
      </c>
      <c r="AQ6" s="141">
        <v>3.3859649122806998</v>
      </c>
      <c r="AR6" s="141">
        <v>3.2456140350877201</v>
      </c>
      <c r="AS6" s="141">
        <v>3.1052631578947398</v>
      </c>
      <c r="AT6" s="141">
        <v>2.9649122807017498</v>
      </c>
      <c r="AU6" s="141">
        <v>2.8245614035087701</v>
      </c>
      <c r="AV6" s="141">
        <v>2.6842105263157898</v>
      </c>
      <c r="AW6" s="141">
        <v>2.54385964912281</v>
      </c>
      <c r="AX6" s="141">
        <v>2.40350877192982</v>
      </c>
      <c r="AY6" s="141">
        <v>2.2631578947368398</v>
      </c>
      <c r="AZ6" s="141">
        <v>2.12280701754386</v>
      </c>
      <c r="BA6" s="141">
        <v>1.98245614035088</v>
      </c>
      <c r="BB6" s="141">
        <v>1.84210526315789</v>
      </c>
      <c r="BC6" s="141">
        <v>1.70175438596491</v>
      </c>
      <c r="BD6" s="141">
        <v>1.56140350877193</v>
      </c>
      <c r="BE6" s="141">
        <v>1.42105263157895</v>
      </c>
      <c r="BG6">
        <v>4.1738582394002903E-2</v>
      </c>
    </row>
    <row r="7" spans="1:59" x14ac:dyDescent="0.3">
      <c r="A7" s="141">
        <v>8.5789473684210495</v>
      </c>
      <c r="B7" s="141">
        <v>8.7192982456140307</v>
      </c>
      <c r="C7" s="141">
        <v>0.112871287128713</v>
      </c>
      <c r="D7" s="141">
        <v>1</v>
      </c>
      <c r="E7" s="141">
        <v>0.112871287128713</v>
      </c>
      <c r="F7" s="141">
        <v>8.7192982456140307</v>
      </c>
      <c r="G7" s="141">
        <v>8.5789473684210495</v>
      </c>
      <c r="H7" s="141">
        <v>8.4385964912280702</v>
      </c>
      <c r="I7" s="141">
        <v>8.2982456140350909</v>
      </c>
      <c r="J7" s="141">
        <v>8.1578947368421098</v>
      </c>
      <c r="K7" s="141">
        <v>8.0175438596491198</v>
      </c>
      <c r="L7" s="141">
        <v>7.8771929824561404</v>
      </c>
      <c r="M7" s="141">
        <v>7.7368421052631602</v>
      </c>
      <c r="N7" s="141">
        <v>7.59649122807018</v>
      </c>
      <c r="O7" s="141">
        <v>7.45614035087719</v>
      </c>
      <c r="P7" s="141">
        <v>0.13669064748201401</v>
      </c>
      <c r="Q7" s="141">
        <v>0.139364303178484</v>
      </c>
      <c r="R7" s="141">
        <v>7.0350877192982502</v>
      </c>
      <c r="S7" s="141">
        <v>6.8947368421052602</v>
      </c>
      <c r="T7" s="141">
        <v>6.7543859649122799</v>
      </c>
      <c r="U7" s="141">
        <v>6.6140350877192997</v>
      </c>
      <c r="V7" s="141">
        <v>0.154471544715447</v>
      </c>
      <c r="W7" s="141">
        <v>6.3333333333333304</v>
      </c>
      <c r="X7" s="141">
        <v>6.1929824561403501</v>
      </c>
      <c r="Y7" s="141">
        <v>0.16521739130434801</v>
      </c>
      <c r="Z7" s="141">
        <v>0.16913946587537099</v>
      </c>
      <c r="AA7" s="141">
        <v>5.7719298245613997</v>
      </c>
      <c r="AB7" s="141">
        <v>5.6315789473684204</v>
      </c>
      <c r="AC7" s="141">
        <v>5.4912280701754401</v>
      </c>
      <c r="AD7" s="141">
        <v>5.3508771929824599</v>
      </c>
      <c r="AE7" s="141">
        <v>5.2105263157894699</v>
      </c>
      <c r="AF7" s="141">
        <v>5.0701754385964897</v>
      </c>
      <c r="AG7" s="141">
        <v>4.9298245614035103</v>
      </c>
      <c r="AH7" s="141">
        <v>4.7894736842105301</v>
      </c>
      <c r="AI7" s="141">
        <v>0.21509433962264199</v>
      </c>
      <c r="AJ7" s="141">
        <v>4.5087719298245599</v>
      </c>
      <c r="AK7" s="141">
        <v>4.3684210526315796</v>
      </c>
      <c r="AL7" s="141">
        <v>4.2280701754386003</v>
      </c>
      <c r="AM7" s="141">
        <v>4.0877192982456103</v>
      </c>
      <c r="AN7" s="141">
        <v>0.25333333333333302</v>
      </c>
      <c r="AO7" s="141">
        <v>3.8070175438596499</v>
      </c>
      <c r="AP7" s="141">
        <v>3.6666666666666701</v>
      </c>
      <c r="AQ7" s="141">
        <v>3.5263157894736801</v>
      </c>
      <c r="AR7" s="141">
        <v>3.3859649122806998</v>
      </c>
      <c r="AS7" s="141">
        <v>3.2456140350877201</v>
      </c>
      <c r="AT7" s="141">
        <v>3.1052631578947398</v>
      </c>
      <c r="AU7" s="141">
        <v>0.33727810650887602</v>
      </c>
      <c r="AV7" s="141">
        <v>2.8245614035087701</v>
      </c>
      <c r="AW7" s="141">
        <v>2.6842105263157898</v>
      </c>
      <c r="AX7" s="141">
        <v>2.54385964912281</v>
      </c>
      <c r="AY7" s="141">
        <v>2.40350877192982</v>
      </c>
      <c r="AZ7" s="141">
        <v>2.2631578947368398</v>
      </c>
      <c r="BA7" s="141">
        <v>2.12280701754386</v>
      </c>
      <c r="BB7" s="141">
        <v>1.98245614035088</v>
      </c>
      <c r="BC7" s="141">
        <v>1.84210526315789</v>
      </c>
      <c r="BD7" s="141">
        <v>1.70175438596491</v>
      </c>
      <c r="BE7" s="141">
        <v>1.56140350877193</v>
      </c>
      <c r="BG7">
        <v>2.5522110530162501E-2</v>
      </c>
    </row>
    <row r="8" spans="1:59" x14ac:dyDescent="0.3">
      <c r="A8" s="141">
        <v>8.4385964912280702</v>
      </c>
      <c r="B8" s="141">
        <v>8.5789473684210495</v>
      </c>
      <c r="C8" s="141">
        <v>0.114688128772636</v>
      </c>
      <c r="D8" s="141">
        <v>8.8596491228070207</v>
      </c>
      <c r="E8" s="141">
        <v>1</v>
      </c>
      <c r="F8" s="141">
        <v>8.8596491228070207</v>
      </c>
      <c r="G8" s="141">
        <v>8.7192982456140307</v>
      </c>
      <c r="H8" s="141">
        <v>8.5789473684210495</v>
      </c>
      <c r="I8" s="141">
        <v>8.4385964912280702</v>
      </c>
      <c r="J8" s="141">
        <v>8.2982456140350909</v>
      </c>
      <c r="K8" s="141">
        <v>8.1578947368421098</v>
      </c>
      <c r="L8" s="141">
        <v>8.0175438596491198</v>
      </c>
      <c r="M8" s="141">
        <v>7.8771929824561404</v>
      </c>
      <c r="N8" s="141">
        <v>7.7368421052631602</v>
      </c>
      <c r="O8" s="141">
        <v>7.59649122807018</v>
      </c>
      <c r="P8" s="141">
        <v>0.13411764705882401</v>
      </c>
      <c r="Q8" s="141">
        <v>7.3157894736842097</v>
      </c>
      <c r="R8" s="141">
        <v>7.1754385964912304</v>
      </c>
      <c r="S8" s="141">
        <v>7.0350877192982502</v>
      </c>
      <c r="T8" s="141">
        <v>6.8947368421052602</v>
      </c>
      <c r="U8" s="141">
        <v>6.7543859649122799</v>
      </c>
      <c r="V8" s="141">
        <v>0.15119363395225499</v>
      </c>
      <c r="W8" s="141">
        <v>6.4736842105263204</v>
      </c>
      <c r="X8" s="141">
        <v>6.3333333333333304</v>
      </c>
      <c r="Y8" s="141">
        <v>0.16147308781869699</v>
      </c>
      <c r="Z8" s="141">
        <v>0.16521739130434801</v>
      </c>
      <c r="AA8" s="141">
        <v>5.9122807017543897</v>
      </c>
      <c r="AB8" s="141">
        <v>5.7719298245613997</v>
      </c>
      <c r="AC8" s="141">
        <v>5.6315789473684204</v>
      </c>
      <c r="AD8" s="141">
        <v>5.4912280701754401</v>
      </c>
      <c r="AE8" s="141">
        <v>5.3508771929824599</v>
      </c>
      <c r="AF8" s="141">
        <v>5.2105263157894699</v>
      </c>
      <c r="AG8" s="141">
        <v>5.0701754385964897</v>
      </c>
      <c r="AH8" s="141">
        <v>4.9298245614035103</v>
      </c>
      <c r="AI8" s="141">
        <v>0.20879120879120899</v>
      </c>
      <c r="AJ8" s="141">
        <v>4.6491228070175401</v>
      </c>
      <c r="AK8" s="141">
        <v>4.5087719298245599</v>
      </c>
      <c r="AL8" s="141">
        <v>4.3684210526315796</v>
      </c>
      <c r="AM8" s="141">
        <v>4.2280701754386003</v>
      </c>
      <c r="AN8" s="141">
        <v>0.24463519313304699</v>
      </c>
      <c r="AO8" s="141">
        <v>3.9473684210526301</v>
      </c>
      <c r="AP8" s="141">
        <v>3.8070175438596499</v>
      </c>
      <c r="AQ8" s="141">
        <v>3.6666666666666701</v>
      </c>
      <c r="AR8" s="141">
        <v>3.5263157894736801</v>
      </c>
      <c r="AS8" s="141">
        <v>3.3859649122806998</v>
      </c>
      <c r="AT8" s="141">
        <v>3.2456140350877201</v>
      </c>
      <c r="AU8" s="141">
        <v>0.322033898305085</v>
      </c>
      <c r="AV8" s="141">
        <v>2.9649122807017498</v>
      </c>
      <c r="AW8" s="141">
        <v>2.8245614035087701</v>
      </c>
      <c r="AX8" s="141">
        <v>2.6842105263157898</v>
      </c>
      <c r="AY8" s="141">
        <v>2.54385964912281</v>
      </c>
      <c r="AZ8" s="141">
        <v>2.40350877192982</v>
      </c>
      <c r="BA8" s="141">
        <v>2.2631578947368398</v>
      </c>
      <c r="BB8" s="141">
        <v>2.12280701754386</v>
      </c>
      <c r="BC8" s="141">
        <v>1.98245614035088</v>
      </c>
      <c r="BD8" s="141">
        <v>1.84210526315789</v>
      </c>
      <c r="BE8" s="141">
        <v>1.70175438596491</v>
      </c>
      <c r="BG8">
        <v>2.9892247222552099E-2</v>
      </c>
    </row>
    <row r="9" spans="1:59" x14ac:dyDescent="0.3">
      <c r="A9" s="141">
        <v>8.2982456140350909</v>
      </c>
      <c r="B9" s="141">
        <v>8.4385964912280702</v>
      </c>
      <c r="C9" s="141">
        <v>0.11656441717791401</v>
      </c>
      <c r="D9" s="141">
        <v>0.114688128772636</v>
      </c>
      <c r="E9" s="141">
        <v>0.112871287128713</v>
      </c>
      <c r="F9" s="141">
        <v>1</v>
      </c>
      <c r="G9" s="141">
        <v>0.112871287128713</v>
      </c>
      <c r="H9" s="141">
        <v>8.7192982456140307</v>
      </c>
      <c r="I9" s="141">
        <v>8.5789473684210495</v>
      </c>
      <c r="J9" s="141">
        <v>8.4385964912280702</v>
      </c>
      <c r="K9" s="141">
        <v>8.2982456140350909</v>
      </c>
      <c r="L9" s="141">
        <v>8.1578947368421098</v>
      </c>
      <c r="M9" s="141">
        <v>8.0175438596491198</v>
      </c>
      <c r="N9" s="141">
        <v>7.8771929824561404</v>
      </c>
      <c r="O9" s="141">
        <v>7.7368421052631602</v>
      </c>
      <c r="P9" s="141">
        <v>0.13163972286374101</v>
      </c>
      <c r="Q9" s="141">
        <v>0.13411764705882401</v>
      </c>
      <c r="R9" s="141">
        <v>7.3157894736842097</v>
      </c>
      <c r="S9" s="141">
        <v>7.1754385964912304</v>
      </c>
      <c r="T9" s="141">
        <v>7.0350877192982502</v>
      </c>
      <c r="U9" s="141">
        <v>0.14503816793893101</v>
      </c>
      <c r="V9" s="141">
        <v>0.14805194805194799</v>
      </c>
      <c r="W9" s="141">
        <v>6.6140350877192997</v>
      </c>
      <c r="X9" s="141">
        <v>6.4736842105263204</v>
      </c>
      <c r="Y9" s="141">
        <v>0.157894736842105</v>
      </c>
      <c r="Z9" s="141">
        <v>0.16147308781869699</v>
      </c>
      <c r="AA9" s="141">
        <v>6.0526315789473699</v>
      </c>
      <c r="AB9" s="141">
        <v>5.9122807017543897</v>
      </c>
      <c r="AC9" s="141">
        <v>5.7719298245613997</v>
      </c>
      <c r="AD9" s="141">
        <v>5.6315789473684204</v>
      </c>
      <c r="AE9" s="141">
        <v>5.4912280701754401</v>
      </c>
      <c r="AF9" s="141">
        <v>5.3508771929824599</v>
      </c>
      <c r="AG9" s="141">
        <v>5.2105263157894699</v>
      </c>
      <c r="AH9" s="141">
        <v>5.0701754385964897</v>
      </c>
      <c r="AI9" s="141">
        <v>0.20284697508896801</v>
      </c>
      <c r="AJ9" s="141">
        <v>4.7894736842105301</v>
      </c>
      <c r="AK9" s="141">
        <v>4.6491228070175401</v>
      </c>
      <c r="AL9" s="141">
        <v>4.5087719298245599</v>
      </c>
      <c r="AM9" s="141">
        <v>4.3684210526315796</v>
      </c>
      <c r="AN9" s="141">
        <v>0.23651452282157701</v>
      </c>
      <c r="AO9" s="141">
        <v>4.0877192982456103</v>
      </c>
      <c r="AP9" s="141">
        <v>3.9473684210526301</v>
      </c>
      <c r="AQ9" s="141">
        <v>3.8070175438596499</v>
      </c>
      <c r="AR9" s="141">
        <v>0.27272727272727298</v>
      </c>
      <c r="AS9" s="141">
        <v>3.5263157894736801</v>
      </c>
      <c r="AT9" s="141">
        <v>3.3859649122806998</v>
      </c>
      <c r="AU9" s="141">
        <v>0.30810810810810801</v>
      </c>
      <c r="AV9" s="141">
        <v>3.1052631578947398</v>
      </c>
      <c r="AW9" s="141">
        <v>2.9649122807017498</v>
      </c>
      <c r="AX9" s="141">
        <v>2.8245614035087701</v>
      </c>
      <c r="AY9" s="141">
        <v>2.6842105263157898</v>
      </c>
      <c r="AZ9" s="141">
        <v>2.54385964912281</v>
      </c>
      <c r="BA9" s="141">
        <v>2.40350877192982</v>
      </c>
      <c r="BB9" s="141">
        <v>2.2631578947368398</v>
      </c>
      <c r="BC9" s="141">
        <v>2.12280701754386</v>
      </c>
      <c r="BD9" s="141">
        <v>1.98245614035088</v>
      </c>
      <c r="BE9" s="141">
        <v>1.84210526315789</v>
      </c>
      <c r="BG9">
        <v>2.1232728765186702E-2</v>
      </c>
    </row>
    <row r="10" spans="1:59" x14ac:dyDescent="0.3">
      <c r="A10" s="141">
        <v>8.1578947368421098</v>
      </c>
      <c r="B10" s="141">
        <v>8.2982456140350909</v>
      </c>
      <c r="C10" s="141">
        <v>0.118503118503119</v>
      </c>
      <c r="D10" s="141">
        <v>0.11656441717791401</v>
      </c>
      <c r="E10" s="141">
        <v>0.114688128772636</v>
      </c>
      <c r="F10" s="141">
        <v>8.8596491228070207</v>
      </c>
      <c r="G10" s="141">
        <v>1</v>
      </c>
      <c r="H10" s="141">
        <v>8.8596491228070207</v>
      </c>
      <c r="I10" s="141">
        <v>8.7192982456140307</v>
      </c>
      <c r="J10" s="141">
        <v>8.5789473684210495</v>
      </c>
      <c r="K10" s="141">
        <v>8.4385964912280702</v>
      </c>
      <c r="L10" s="141">
        <v>8.2982456140350909</v>
      </c>
      <c r="M10" s="141">
        <v>8.1578947368421098</v>
      </c>
      <c r="N10" s="141">
        <v>8.0175438596491198</v>
      </c>
      <c r="O10" s="141">
        <v>7.8771929824561404</v>
      </c>
      <c r="P10" s="141">
        <v>0.129251700680272</v>
      </c>
      <c r="Q10" s="141">
        <v>0.13163972286374101</v>
      </c>
      <c r="R10" s="141">
        <v>7.45614035087719</v>
      </c>
      <c r="S10" s="141">
        <v>7.3157894736842097</v>
      </c>
      <c r="T10" s="141">
        <v>7.1754385964912304</v>
      </c>
      <c r="U10" s="141">
        <v>7.0350877192982502</v>
      </c>
      <c r="V10" s="141">
        <v>0.14503816793893101</v>
      </c>
      <c r="W10" s="141">
        <v>6.7543859649122799</v>
      </c>
      <c r="X10" s="141">
        <v>6.6140350877192997</v>
      </c>
      <c r="Y10" s="141">
        <v>0.154471544715447</v>
      </c>
      <c r="Z10" s="141">
        <v>0.157894736842105</v>
      </c>
      <c r="AA10" s="141">
        <v>6.1929824561403501</v>
      </c>
      <c r="AB10" s="141">
        <v>6.0526315789473699</v>
      </c>
      <c r="AC10" s="141">
        <v>5.9122807017543897</v>
      </c>
      <c r="AD10" s="141">
        <v>5.7719298245613997</v>
      </c>
      <c r="AE10" s="141">
        <v>5.6315789473684204</v>
      </c>
      <c r="AF10" s="141">
        <v>5.4912280701754401</v>
      </c>
      <c r="AG10" s="141">
        <v>5.3508771929824599</v>
      </c>
      <c r="AH10" s="141">
        <v>5.2105263157894699</v>
      </c>
      <c r="AI10" s="141">
        <v>0.19723183391003499</v>
      </c>
      <c r="AJ10" s="141">
        <v>4.9298245614035103</v>
      </c>
      <c r="AK10" s="141">
        <v>4.7894736842105301</v>
      </c>
      <c r="AL10" s="141">
        <v>4.6491228070175401</v>
      </c>
      <c r="AM10" s="141">
        <v>4.5087719298245599</v>
      </c>
      <c r="AN10" s="141">
        <v>0.22891566265060201</v>
      </c>
      <c r="AO10" s="141">
        <v>4.2280701754386003</v>
      </c>
      <c r="AP10" s="141">
        <v>4.0877192982456103</v>
      </c>
      <c r="AQ10" s="141">
        <v>3.9473684210526301</v>
      </c>
      <c r="AR10" s="141">
        <v>3.8070175438596499</v>
      </c>
      <c r="AS10" s="141">
        <v>3.6666666666666701</v>
      </c>
      <c r="AT10" s="141">
        <v>3.5263157894736801</v>
      </c>
      <c r="AU10" s="141">
        <v>0.295336787564767</v>
      </c>
      <c r="AV10" s="141">
        <v>3.2456140350877201</v>
      </c>
      <c r="AW10" s="141">
        <v>3.1052631578947398</v>
      </c>
      <c r="AX10" s="141">
        <v>2.9649122807017498</v>
      </c>
      <c r="AY10" s="141">
        <v>2.8245614035087701</v>
      </c>
      <c r="AZ10" s="141">
        <v>2.6842105263157898</v>
      </c>
      <c r="BA10" s="141">
        <v>2.54385964912281</v>
      </c>
      <c r="BB10" s="141">
        <v>2.40350877192982</v>
      </c>
      <c r="BC10" s="141">
        <v>2.2631578947368398</v>
      </c>
      <c r="BD10" s="141">
        <v>2.12280701754386</v>
      </c>
      <c r="BE10" s="141">
        <v>1.98245614035088</v>
      </c>
      <c r="BG10">
        <v>2.5200406147901401E-2</v>
      </c>
    </row>
    <row r="11" spans="1:59" x14ac:dyDescent="0.3">
      <c r="A11" s="141">
        <v>0.12472647702407</v>
      </c>
      <c r="B11" s="141">
        <v>8.1578947368421098</v>
      </c>
      <c r="C11" s="141">
        <v>0.120507399577167</v>
      </c>
      <c r="D11" s="141">
        <v>0.118503118503119</v>
      </c>
      <c r="E11" s="141">
        <v>0.11656441717791401</v>
      </c>
      <c r="F11" s="141">
        <v>0.114688128772636</v>
      </c>
      <c r="G11" s="141">
        <v>0.112871287128713</v>
      </c>
      <c r="H11" s="141">
        <v>1</v>
      </c>
      <c r="I11" s="141">
        <v>0.112871287128713</v>
      </c>
      <c r="J11" s="141">
        <v>0.114688128772636</v>
      </c>
      <c r="K11" s="141">
        <v>0.11656441717791401</v>
      </c>
      <c r="L11" s="141">
        <v>0.118503118503119</v>
      </c>
      <c r="M11" s="141">
        <v>0.120507399577167</v>
      </c>
      <c r="N11" s="141">
        <v>8.1578947368421098</v>
      </c>
      <c r="O11" s="141">
        <v>8.0175438596491198</v>
      </c>
      <c r="P11" s="141">
        <v>0.126948775055679</v>
      </c>
      <c r="Q11" s="141">
        <v>0.129251700680272</v>
      </c>
      <c r="R11" s="141">
        <v>0.13163972286374101</v>
      </c>
      <c r="S11" s="141">
        <v>7.45614035087719</v>
      </c>
      <c r="T11" s="141">
        <v>7.3157894736842097</v>
      </c>
      <c r="U11" s="141">
        <v>0.139364303178484</v>
      </c>
      <c r="V11" s="141">
        <v>0.14214463840399</v>
      </c>
      <c r="W11" s="141">
        <v>6.8947368421052602</v>
      </c>
      <c r="X11" s="141">
        <v>6.7543859649122799</v>
      </c>
      <c r="Y11" s="141">
        <v>0.15119363395225499</v>
      </c>
      <c r="Z11" s="141">
        <v>0.154471544715447</v>
      </c>
      <c r="AA11" s="141">
        <v>6.3333333333333304</v>
      </c>
      <c r="AB11" s="141">
        <v>0.16147308781869699</v>
      </c>
      <c r="AC11" s="141">
        <v>6.0526315789473699</v>
      </c>
      <c r="AD11" s="141">
        <v>5.9122807017543897</v>
      </c>
      <c r="AE11" s="141">
        <v>0.17325227963525799</v>
      </c>
      <c r="AF11" s="141">
        <v>5.6315789473684204</v>
      </c>
      <c r="AG11" s="141">
        <v>5.4912280701754401</v>
      </c>
      <c r="AH11" s="141">
        <v>5.3508771929824599</v>
      </c>
      <c r="AI11" s="141">
        <v>0.19191919191919199</v>
      </c>
      <c r="AJ11" s="141">
        <v>5.0701754385964897</v>
      </c>
      <c r="AK11" s="141">
        <v>4.9298245614035103</v>
      </c>
      <c r="AL11" s="141">
        <v>0.20879120879120899</v>
      </c>
      <c r="AM11" s="141">
        <v>4.6491228070175401</v>
      </c>
      <c r="AN11" s="141">
        <v>0.22178988326848201</v>
      </c>
      <c r="AO11" s="141">
        <v>4.3684210526315796</v>
      </c>
      <c r="AP11" s="141">
        <v>0.23651452282157701</v>
      </c>
      <c r="AQ11" s="141">
        <v>0.24463519313304699</v>
      </c>
      <c r="AR11" s="141">
        <v>0.25333333333333302</v>
      </c>
      <c r="AS11" s="141">
        <v>3.8070175438596499</v>
      </c>
      <c r="AT11" s="141">
        <v>3.6666666666666701</v>
      </c>
      <c r="AU11" s="141">
        <v>0.28358208955223901</v>
      </c>
      <c r="AV11" s="141">
        <v>3.3859649122806998</v>
      </c>
      <c r="AW11" s="141">
        <v>3.2456140350877201</v>
      </c>
      <c r="AX11" s="141">
        <v>3.1052631578947398</v>
      </c>
      <c r="AY11" s="141">
        <v>2.9649122807017498</v>
      </c>
      <c r="AZ11" s="141">
        <v>2.8245614035087701</v>
      </c>
      <c r="BA11" s="141">
        <v>2.6842105263157898</v>
      </c>
      <c r="BB11" s="141">
        <v>2.54385964912281</v>
      </c>
      <c r="BC11" s="141">
        <v>2.40350877192982</v>
      </c>
      <c r="BD11" s="141">
        <v>2.2631578947368398</v>
      </c>
      <c r="BE11" s="141">
        <v>2.12280701754386</v>
      </c>
      <c r="BG11">
        <v>1.12005753349821E-2</v>
      </c>
    </row>
    <row r="12" spans="1:59" x14ac:dyDescent="0.3">
      <c r="A12" s="141">
        <v>0.126948775055679</v>
      </c>
      <c r="B12" s="141">
        <v>8.0175438596491198</v>
      </c>
      <c r="C12" s="141">
        <v>0.12258064516129</v>
      </c>
      <c r="D12" s="141">
        <v>0.120507399577167</v>
      </c>
      <c r="E12" s="141">
        <v>0.118503118503119</v>
      </c>
      <c r="F12" s="141">
        <v>0.11656441717791401</v>
      </c>
      <c r="G12" s="141">
        <v>0.114688128772636</v>
      </c>
      <c r="H12" s="141">
        <v>8.8596491228070207</v>
      </c>
      <c r="I12" s="141">
        <v>1</v>
      </c>
      <c r="J12" s="141">
        <v>0.112871287128713</v>
      </c>
      <c r="K12" s="141">
        <v>8.7192982456140307</v>
      </c>
      <c r="L12" s="141">
        <v>0.11656441717791401</v>
      </c>
      <c r="M12" s="141">
        <v>0.118503118503119</v>
      </c>
      <c r="N12" s="141">
        <v>8.2982456140350909</v>
      </c>
      <c r="O12" s="141">
        <v>8.1578947368421098</v>
      </c>
      <c r="P12" s="141">
        <v>0.12472647702407</v>
      </c>
      <c r="Q12" s="141">
        <v>0.126948775055679</v>
      </c>
      <c r="R12" s="141">
        <v>7.7368421052631602</v>
      </c>
      <c r="S12" s="141">
        <v>7.59649122807018</v>
      </c>
      <c r="T12" s="141">
        <v>7.45614035087719</v>
      </c>
      <c r="U12" s="141">
        <v>0.13669064748201401</v>
      </c>
      <c r="V12" s="141">
        <v>0.139364303178484</v>
      </c>
      <c r="W12" s="141">
        <v>7.0350877192982502</v>
      </c>
      <c r="X12" s="141">
        <v>6.8947368421052602</v>
      </c>
      <c r="Y12" s="141">
        <v>0.14805194805194799</v>
      </c>
      <c r="Z12" s="141">
        <v>0.15119363395225499</v>
      </c>
      <c r="AA12" s="141">
        <v>6.4736842105263204</v>
      </c>
      <c r="AB12" s="141">
        <v>0.157894736842105</v>
      </c>
      <c r="AC12" s="141">
        <v>6.1929824561403501</v>
      </c>
      <c r="AD12" s="141">
        <v>6.0526315789473699</v>
      </c>
      <c r="AE12" s="141">
        <v>0.16913946587537099</v>
      </c>
      <c r="AF12" s="141">
        <v>5.7719298245613997</v>
      </c>
      <c r="AG12" s="141">
        <v>5.6315789473684204</v>
      </c>
      <c r="AH12" s="141">
        <v>5.4912280701754401</v>
      </c>
      <c r="AI12" s="141">
        <v>0.18688524590163899</v>
      </c>
      <c r="AJ12" s="141">
        <v>5.2105263157894699</v>
      </c>
      <c r="AK12" s="141">
        <v>5.0701754385964897</v>
      </c>
      <c r="AL12" s="141">
        <v>4.9298245614035103</v>
      </c>
      <c r="AM12" s="141">
        <v>4.7894736842105301</v>
      </c>
      <c r="AN12" s="141">
        <v>0.21509433962264199</v>
      </c>
      <c r="AO12" s="141">
        <v>4.5087719298245599</v>
      </c>
      <c r="AP12" s="141">
        <v>0.22891566265060201</v>
      </c>
      <c r="AQ12" s="141">
        <v>0.23651452282157701</v>
      </c>
      <c r="AR12" s="141">
        <v>0.24463519313304699</v>
      </c>
      <c r="AS12" s="141">
        <v>3.9473684210526301</v>
      </c>
      <c r="AT12" s="141">
        <v>3.8070175438596499</v>
      </c>
      <c r="AU12" s="141">
        <v>0.27272727272727298</v>
      </c>
      <c r="AV12" s="141">
        <v>3.5263157894736801</v>
      </c>
      <c r="AW12" s="141">
        <v>3.3859649122806998</v>
      </c>
      <c r="AX12" s="141">
        <v>3.2456140350877201</v>
      </c>
      <c r="AY12" s="141">
        <v>3.1052631578947398</v>
      </c>
      <c r="AZ12" s="141">
        <v>2.9649122807017498</v>
      </c>
      <c r="BA12" s="141">
        <v>2.8245614035087701</v>
      </c>
      <c r="BB12" s="141">
        <v>2.6842105263157898</v>
      </c>
      <c r="BC12" s="141">
        <v>2.54385964912281</v>
      </c>
      <c r="BD12" s="141">
        <v>2.40350877192982</v>
      </c>
      <c r="BE12" s="141">
        <v>2.2631578947368398</v>
      </c>
      <c r="BG12">
        <v>1.42855809765512E-2</v>
      </c>
    </row>
    <row r="13" spans="1:59" x14ac:dyDescent="0.3">
      <c r="A13" s="141">
        <v>7.7368421052631602</v>
      </c>
      <c r="B13" s="141">
        <v>7.8771929824561404</v>
      </c>
      <c r="C13" s="141">
        <v>0.12472647702407</v>
      </c>
      <c r="D13" s="141">
        <v>0.12258064516129</v>
      </c>
      <c r="E13" s="141">
        <v>0.120507399577167</v>
      </c>
      <c r="F13" s="141">
        <v>0.118503118503119</v>
      </c>
      <c r="G13" s="141">
        <v>0.11656441717791401</v>
      </c>
      <c r="H13" s="141">
        <v>8.7192982456140307</v>
      </c>
      <c r="I13" s="141">
        <v>8.8596491228070207</v>
      </c>
      <c r="J13" s="141">
        <v>1</v>
      </c>
      <c r="K13" s="141">
        <v>8.8596491228070207</v>
      </c>
      <c r="L13" s="141">
        <v>8.7192982456140307</v>
      </c>
      <c r="M13" s="141">
        <v>8.5789473684210495</v>
      </c>
      <c r="N13" s="141">
        <v>8.4385964912280702</v>
      </c>
      <c r="O13" s="141">
        <v>8.2982456140350909</v>
      </c>
      <c r="P13" s="141">
        <v>0.12258064516129</v>
      </c>
      <c r="Q13" s="141">
        <v>0.12472647702407</v>
      </c>
      <c r="R13" s="141">
        <v>7.8771929824561404</v>
      </c>
      <c r="S13" s="141">
        <v>7.7368421052631602</v>
      </c>
      <c r="T13" s="141">
        <v>7.59649122807018</v>
      </c>
      <c r="U13" s="141">
        <v>0.13411764705882401</v>
      </c>
      <c r="V13" s="141">
        <v>0.13669064748201401</v>
      </c>
      <c r="W13" s="141">
        <v>7.1754385964912304</v>
      </c>
      <c r="X13" s="141">
        <v>7.0350877192982502</v>
      </c>
      <c r="Y13" s="141">
        <v>0.14503816793893101</v>
      </c>
      <c r="Z13" s="141">
        <v>0.14805194805194799</v>
      </c>
      <c r="AA13" s="141">
        <v>6.6140350877192997</v>
      </c>
      <c r="AB13" s="141">
        <v>0.154471544715447</v>
      </c>
      <c r="AC13" s="141">
        <v>6.3333333333333304</v>
      </c>
      <c r="AD13" s="141">
        <v>6.1929824561403501</v>
      </c>
      <c r="AE13" s="141">
        <v>6.0526315789473699</v>
      </c>
      <c r="AF13" s="141">
        <v>5.9122807017543897</v>
      </c>
      <c r="AG13" s="141">
        <v>5.7719298245613997</v>
      </c>
      <c r="AH13" s="141">
        <v>5.6315789473684204</v>
      </c>
      <c r="AI13" s="141">
        <v>0.18210862619808299</v>
      </c>
      <c r="AJ13" s="141">
        <v>5.3508771929824599</v>
      </c>
      <c r="AK13" s="141">
        <v>5.2105263157894699</v>
      </c>
      <c r="AL13" s="141">
        <v>5.0701754385964897</v>
      </c>
      <c r="AM13" s="141">
        <v>4.9298245614035103</v>
      </c>
      <c r="AN13" s="141">
        <v>0.20879120879120899</v>
      </c>
      <c r="AO13" s="141">
        <v>4.6491228070175401</v>
      </c>
      <c r="AP13" s="141">
        <v>4.5087719298245599</v>
      </c>
      <c r="AQ13" s="141">
        <v>0.22891566265060201</v>
      </c>
      <c r="AR13" s="141">
        <v>0.23651452282157701</v>
      </c>
      <c r="AS13" s="141">
        <v>4.0877192982456103</v>
      </c>
      <c r="AT13" s="141">
        <v>3.9473684210526301</v>
      </c>
      <c r="AU13" s="141">
        <v>0.26267281105990797</v>
      </c>
      <c r="AV13" s="141">
        <v>3.6666666666666701</v>
      </c>
      <c r="AW13" s="141">
        <v>3.5263157894736801</v>
      </c>
      <c r="AX13" s="141">
        <v>3.3859649122806998</v>
      </c>
      <c r="AY13" s="141">
        <v>3.2456140350877201</v>
      </c>
      <c r="AZ13" s="141">
        <v>3.1052631578947398</v>
      </c>
      <c r="BA13" s="141">
        <v>2.9649122807017498</v>
      </c>
      <c r="BB13" s="141">
        <v>2.8245614035087701</v>
      </c>
      <c r="BC13" s="141">
        <v>2.6842105263157898</v>
      </c>
      <c r="BD13" s="141">
        <v>2.54385964912281</v>
      </c>
      <c r="BE13" s="141">
        <v>2.40350877192982</v>
      </c>
      <c r="BG13">
        <v>1.9874516694458801E-2</v>
      </c>
    </row>
    <row r="14" spans="1:59" x14ac:dyDescent="0.3">
      <c r="A14" s="141">
        <v>0.13163972286374101</v>
      </c>
      <c r="B14" s="141">
        <v>7.7368421052631602</v>
      </c>
      <c r="C14" s="141">
        <v>0.126948775055679</v>
      </c>
      <c r="D14" s="141">
        <v>0.12472647702407</v>
      </c>
      <c r="E14" s="141">
        <v>0.12258064516129</v>
      </c>
      <c r="F14" s="141">
        <v>0.120507399577167</v>
      </c>
      <c r="G14" s="141">
        <v>0.118503118503119</v>
      </c>
      <c r="H14" s="141">
        <v>8.5789473684210495</v>
      </c>
      <c r="I14" s="141">
        <v>0.114688128772636</v>
      </c>
      <c r="J14" s="141">
        <v>0.112871287128713</v>
      </c>
      <c r="K14" s="141">
        <v>1</v>
      </c>
      <c r="L14" s="141">
        <v>0.112871287128713</v>
      </c>
      <c r="M14" s="141">
        <v>0.114688128772636</v>
      </c>
      <c r="N14" s="141">
        <v>8.5789473684210495</v>
      </c>
      <c r="O14" s="141">
        <v>8.4385964912280702</v>
      </c>
      <c r="P14" s="141">
        <v>0.120507399577167</v>
      </c>
      <c r="Q14" s="141">
        <v>0.12258064516129</v>
      </c>
      <c r="R14" s="141">
        <v>8.0175438596491198</v>
      </c>
      <c r="S14" s="141">
        <v>7.8771929824561404</v>
      </c>
      <c r="T14" s="141">
        <v>7.7368421052631602</v>
      </c>
      <c r="U14" s="141">
        <v>0.13163972286374101</v>
      </c>
      <c r="V14" s="141">
        <v>0.13411764705882401</v>
      </c>
      <c r="W14" s="141">
        <v>7.3157894736842097</v>
      </c>
      <c r="X14" s="141">
        <v>7.1754385964912304</v>
      </c>
      <c r="Y14" s="141">
        <v>0.14214463840399</v>
      </c>
      <c r="Z14" s="141">
        <v>0.14503816793893101</v>
      </c>
      <c r="AA14" s="141">
        <v>6.7543859649122799</v>
      </c>
      <c r="AB14" s="141">
        <v>0.15119363395225499</v>
      </c>
      <c r="AC14" s="141">
        <v>6.4736842105263204</v>
      </c>
      <c r="AD14" s="141">
        <v>6.3333333333333304</v>
      </c>
      <c r="AE14" s="141">
        <v>0.16147308781869699</v>
      </c>
      <c r="AF14" s="141">
        <v>6.0526315789473699</v>
      </c>
      <c r="AG14" s="141">
        <v>5.9122807017543897</v>
      </c>
      <c r="AH14" s="141">
        <v>5.7719298245613997</v>
      </c>
      <c r="AI14" s="141">
        <v>0.177570093457944</v>
      </c>
      <c r="AJ14" s="141">
        <v>5.4912280701754401</v>
      </c>
      <c r="AK14" s="141">
        <v>5.3508771929824599</v>
      </c>
      <c r="AL14" s="141">
        <v>5.2105263157894699</v>
      </c>
      <c r="AM14" s="141">
        <v>5.0701754385964897</v>
      </c>
      <c r="AN14" s="141">
        <v>0.20284697508896801</v>
      </c>
      <c r="AO14" s="141">
        <v>4.7894736842105301</v>
      </c>
      <c r="AP14" s="141">
        <v>0.21509433962264199</v>
      </c>
      <c r="AQ14" s="141">
        <v>0.22178988326848201</v>
      </c>
      <c r="AR14" s="141">
        <v>0.22891566265060201</v>
      </c>
      <c r="AS14" s="141">
        <v>4.2280701754386003</v>
      </c>
      <c r="AT14" s="141">
        <v>4.0877192982456103</v>
      </c>
      <c r="AU14" s="141">
        <v>0.25333333333333302</v>
      </c>
      <c r="AV14" s="141">
        <v>3.8070175438596499</v>
      </c>
      <c r="AW14" s="141">
        <v>3.6666666666666701</v>
      </c>
      <c r="AX14" s="141">
        <v>3.5263157894736801</v>
      </c>
      <c r="AY14" s="141">
        <v>3.3859649122806998</v>
      </c>
      <c r="AZ14" s="141">
        <v>3.2456140350877201</v>
      </c>
      <c r="BA14" s="141">
        <v>3.1052631578947398</v>
      </c>
      <c r="BB14" s="141">
        <v>2.9649122807017498</v>
      </c>
      <c r="BC14" s="141">
        <v>2.8245614035087701</v>
      </c>
      <c r="BD14" s="141">
        <v>2.6842105263157898</v>
      </c>
      <c r="BE14" s="141">
        <v>2.54385964912281</v>
      </c>
      <c r="BG14">
        <v>1.39308365441356E-2</v>
      </c>
    </row>
    <row r="15" spans="1:59" x14ac:dyDescent="0.3">
      <c r="A15" s="141">
        <v>7.45614035087719</v>
      </c>
      <c r="B15" s="141">
        <v>7.59649122807018</v>
      </c>
      <c r="C15" s="141">
        <v>0.129251700680272</v>
      </c>
      <c r="D15" s="141">
        <v>0.126948775055679</v>
      </c>
      <c r="E15" s="141">
        <v>0.12472647702407</v>
      </c>
      <c r="F15" s="141">
        <v>0.12258064516129</v>
      </c>
      <c r="G15" s="141">
        <v>0.120507399577167</v>
      </c>
      <c r="H15" s="141">
        <v>8.4385964912280702</v>
      </c>
      <c r="I15" s="141">
        <v>8.5789473684210495</v>
      </c>
      <c r="J15" s="141">
        <v>0.114688128772636</v>
      </c>
      <c r="K15" s="141">
        <v>8.8596491228070207</v>
      </c>
      <c r="L15" s="141">
        <v>1</v>
      </c>
      <c r="M15" s="141">
        <v>8.8596491228070207</v>
      </c>
      <c r="N15" s="141">
        <v>8.7192982456140307</v>
      </c>
      <c r="O15" s="141">
        <v>8.5789473684210495</v>
      </c>
      <c r="P15" s="141">
        <v>0.118503118503119</v>
      </c>
      <c r="Q15" s="141">
        <v>0.120507399577167</v>
      </c>
      <c r="R15" s="141">
        <v>8.1578947368421098</v>
      </c>
      <c r="S15" s="141">
        <v>8.0175438596491198</v>
      </c>
      <c r="T15" s="141">
        <v>7.8771929824561404</v>
      </c>
      <c r="U15" s="141">
        <v>0.129251700680272</v>
      </c>
      <c r="V15" s="141">
        <v>0.13163972286374101</v>
      </c>
      <c r="W15" s="141">
        <v>7.45614035087719</v>
      </c>
      <c r="X15" s="141">
        <v>7.3157894736842097</v>
      </c>
      <c r="Y15" s="141">
        <v>0.139364303178484</v>
      </c>
      <c r="Z15" s="141">
        <v>0.14214463840399</v>
      </c>
      <c r="AA15" s="141">
        <v>6.8947368421052602</v>
      </c>
      <c r="AB15" s="141">
        <v>0.14805194805194799</v>
      </c>
      <c r="AC15" s="141">
        <v>6.6140350877192997</v>
      </c>
      <c r="AD15" s="141">
        <v>6.4736842105263204</v>
      </c>
      <c r="AE15" s="141">
        <v>6.3333333333333304</v>
      </c>
      <c r="AF15" s="141">
        <v>6.1929824561403501</v>
      </c>
      <c r="AG15" s="141">
        <v>6.0526315789473699</v>
      </c>
      <c r="AH15" s="141">
        <v>5.9122807017543897</v>
      </c>
      <c r="AI15" s="141">
        <v>0.17325227963525799</v>
      </c>
      <c r="AJ15" s="141">
        <v>5.6315789473684204</v>
      </c>
      <c r="AK15" s="141">
        <v>5.4912280701754401</v>
      </c>
      <c r="AL15" s="141">
        <v>5.3508771929824599</v>
      </c>
      <c r="AM15" s="141">
        <v>5.2105263157894699</v>
      </c>
      <c r="AN15" s="141">
        <v>0.19723183391003499</v>
      </c>
      <c r="AO15" s="141">
        <v>4.9298245614035103</v>
      </c>
      <c r="AP15" s="141">
        <v>4.7894736842105301</v>
      </c>
      <c r="AQ15" s="141">
        <v>0.21509433962264199</v>
      </c>
      <c r="AR15" s="141">
        <v>0.22178988326848201</v>
      </c>
      <c r="AS15" s="141">
        <v>4.3684210526315796</v>
      </c>
      <c r="AT15" s="141">
        <v>4.2280701754386003</v>
      </c>
      <c r="AU15" s="141">
        <v>0.24463519313304699</v>
      </c>
      <c r="AV15" s="141">
        <v>3.9473684210526301</v>
      </c>
      <c r="AW15" s="141">
        <v>3.8070175438596499</v>
      </c>
      <c r="AX15" s="141">
        <v>3.6666666666666701</v>
      </c>
      <c r="AY15" s="141">
        <v>3.5263157894736801</v>
      </c>
      <c r="AZ15" s="141">
        <v>3.3859649122806998</v>
      </c>
      <c r="BA15" s="141">
        <v>3.2456140350877201</v>
      </c>
      <c r="BB15" s="141">
        <v>3.1052631578947398</v>
      </c>
      <c r="BC15" s="141">
        <v>2.9649122807017498</v>
      </c>
      <c r="BD15" s="141">
        <v>2.8245614035087701</v>
      </c>
      <c r="BE15" s="141">
        <v>2.6842105263157898</v>
      </c>
      <c r="BG15">
        <v>1.92893745771851E-2</v>
      </c>
    </row>
    <row r="16" spans="1:59" x14ac:dyDescent="0.3">
      <c r="A16" s="141">
        <v>7.3157894736842097</v>
      </c>
      <c r="B16" s="141">
        <v>7.45614035087719</v>
      </c>
      <c r="C16" s="141">
        <v>0.13163972286374101</v>
      </c>
      <c r="D16" s="141">
        <v>0.129251700680272</v>
      </c>
      <c r="E16" s="141">
        <v>0.126948775055679</v>
      </c>
      <c r="F16" s="141">
        <v>0.12472647702407</v>
      </c>
      <c r="G16" s="141">
        <v>0.12258064516129</v>
      </c>
      <c r="H16" s="141">
        <v>8.2982456140350909</v>
      </c>
      <c r="I16" s="141">
        <v>8.4385964912280702</v>
      </c>
      <c r="J16" s="141">
        <v>0.11656441717791401</v>
      </c>
      <c r="K16" s="141">
        <v>8.7192982456140307</v>
      </c>
      <c r="L16" s="141">
        <v>0.112871287128713</v>
      </c>
      <c r="M16" s="141">
        <v>1</v>
      </c>
      <c r="N16" s="141">
        <v>8.8596491228070207</v>
      </c>
      <c r="O16" s="141">
        <v>8.7192982456140307</v>
      </c>
      <c r="P16" s="141">
        <v>0.11656441717791401</v>
      </c>
      <c r="Q16" s="141">
        <v>0.118503118503119</v>
      </c>
      <c r="R16" s="141">
        <v>8.2982456140350909</v>
      </c>
      <c r="S16" s="141">
        <v>8.1578947368421098</v>
      </c>
      <c r="T16" s="141">
        <v>8.0175438596491198</v>
      </c>
      <c r="U16" s="141">
        <v>0.126948775055679</v>
      </c>
      <c r="V16" s="141">
        <v>0.129251700680272</v>
      </c>
      <c r="W16" s="141">
        <v>7.59649122807018</v>
      </c>
      <c r="X16" s="141">
        <v>7.45614035087719</v>
      </c>
      <c r="Y16" s="141">
        <v>0.13669064748201401</v>
      </c>
      <c r="Z16" s="141">
        <v>0.139364303178484</v>
      </c>
      <c r="AA16" s="141">
        <v>7.0350877192982502</v>
      </c>
      <c r="AB16" s="141">
        <v>0.14503816793893101</v>
      </c>
      <c r="AC16" s="141">
        <v>6.7543859649122799</v>
      </c>
      <c r="AD16" s="141">
        <v>6.6140350877192997</v>
      </c>
      <c r="AE16" s="141">
        <v>6.4736842105263204</v>
      </c>
      <c r="AF16" s="141">
        <v>6.3333333333333304</v>
      </c>
      <c r="AG16" s="141">
        <v>6.1929824561403501</v>
      </c>
      <c r="AH16" s="141">
        <v>6.0526315789473699</v>
      </c>
      <c r="AI16" s="141">
        <v>0.16913946587537099</v>
      </c>
      <c r="AJ16" s="141">
        <v>5.7719298245613997</v>
      </c>
      <c r="AK16" s="141">
        <v>5.6315789473684204</v>
      </c>
      <c r="AL16" s="141">
        <v>5.4912280701754401</v>
      </c>
      <c r="AM16" s="141">
        <v>5.3508771929824599</v>
      </c>
      <c r="AN16" s="141">
        <v>0.19191919191919199</v>
      </c>
      <c r="AO16" s="141">
        <v>5.0701754385964897</v>
      </c>
      <c r="AP16" s="141">
        <v>4.9298245614035103</v>
      </c>
      <c r="AQ16" s="141">
        <v>0.20879120879120899</v>
      </c>
      <c r="AR16" s="141">
        <v>0.21509433962264199</v>
      </c>
      <c r="AS16" s="141">
        <v>4.5087719298245599</v>
      </c>
      <c r="AT16" s="141">
        <v>4.3684210526315796</v>
      </c>
      <c r="AU16" s="141">
        <v>0.23651452282157701</v>
      </c>
      <c r="AV16" s="141">
        <v>4.0877192982456103</v>
      </c>
      <c r="AW16" s="141">
        <v>3.9473684210526301</v>
      </c>
      <c r="AX16" s="141">
        <v>3.8070175438596499</v>
      </c>
      <c r="AY16" s="141">
        <v>3.6666666666666701</v>
      </c>
      <c r="AZ16" s="141">
        <v>3.5263157894736801</v>
      </c>
      <c r="BA16" s="141">
        <v>3.3859649122806998</v>
      </c>
      <c r="BB16" s="141">
        <v>3.2456140350877201</v>
      </c>
      <c r="BC16" s="141">
        <v>3.1052631578947398</v>
      </c>
      <c r="BD16" s="141">
        <v>2.9649122807017498</v>
      </c>
      <c r="BE16" s="141">
        <v>2.8245614035087701</v>
      </c>
      <c r="BG16">
        <v>1.8458993142821099E-2</v>
      </c>
    </row>
    <row r="17" spans="1:59" x14ac:dyDescent="0.3">
      <c r="A17" s="141">
        <v>0.139364303178484</v>
      </c>
      <c r="B17" s="141">
        <v>7.3157894736842097</v>
      </c>
      <c r="C17" s="141">
        <v>0.13411764705882401</v>
      </c>
      <c r="D17" s="141">
        <v>0.13163972286374101</v>
      </c>
      <c r="E17" s="141">
        <v>0.129251700680272</v>
      </c>
      <c r="F17" s="141">
        <v>0.126948775055679</v>
      </c>
      <c r="G17" s="141">
        <v>0.12472647702407</v>
      </c>
      <c r="H17" s="141">
        <v>0.12258064516129</v>
      </c>
      <c r="I17" s="141">
        <v>0.120507399577167</v>
      </c>
      <c r="J17" s="141">
        <v>0.118503118503119</v>
      </c>
      <c r="K17" s="141">
        <v>0.11656441717791401</v>
      </c>
      <c r="L17" s="141">
        <v>0.114688128772636</v>
      </c>
      <c r="M17" s="141">
        <v>0.112871287128713</v>
      </c>
      <c r="N17" s="141">
        <v>1</v>
      </c>
      <c r="O17" s="141">
        <v>8.8596491228070207</v>
      </c>
      <c r="P17" s="141">
        <v>0.114688128772636</v>
      </c>
      <c r="Q17" s="141">
        <v>0.11656441717791401</v>
      </c>
      <c r="R17" s="141">
        <v>0.118503118503119</v>
      </c>
      <c r="S17" s="141">
        <v>8.2982456140350909</v>
      </c>
      <c r="T17" s="141">
        <v>8.1578947368421098</v>
      </c>
      <c r="U17" s="141">
        <v>0.12472647702407</v>
      </c>
      <c r="V17" s="141">
        <v>0.126948775055679</v>
      </c>
      <c r="W17" s="141">
        <v>7.7368421052631602</v>
      </c>
      <c r="X17" s="141">
        <v>7.59649122807018</v>
      </c>
      <c r="Y17" s="141">
        <v>0.13411764705882401</v>
      </c>
      <c r="Z17" s="141">
        <v>0.13669064748201401</v>
      </c>
      <c r="AA17" s="141">
        <v>7.1754385964912304</v>
      </c>
      <c r="AB17" s="141">
        <v>0.14214463840399</v>
      </c>
      <c r="AC17" s="141">
        <v>6.8947368421052602</v>
      </c>
      <c r="AD17" s="141">
        <v>6.7543859649122799</v>
      </c>
      <c r="AE17" s="141">
        <v>0.15119363395225499</v>
      </c>
      <c r="AF17" s="141">
        <v>6.4736842105263204</v>
      </c>
      <c r="AG17" s="141">
        <v>6.3333333333333304</v>
      </c>
      <c r="AH17" s="141">
        <v>6.1929824561403501</v>
      </c>
      <c r="AI17" s="141">
        <v>0.16521739130434801</v>
      </c>
      <c r="AJ17" s="141">
        <v>5.9122807017543897</v>
      </c>
      <c r="AK17" s="141">
        <v>5.7719298245613997</v>
      </c>
      <c r="AL17" s="141">
        <v>0.177570093457944</v>
      </c>
      <c r="AM17" s="141">
        <v>5.4912280701754401</v>
      </c>
      <c r="AN17" s="141">
        <v>0.18688524590163899</v>
      </c>
      <c r="AO17" s="141">
        <v>5.2105263157894699</v>
      </c>
      <c r="AP17" s="141">
        <v>0.19723183391003499</v>
      </c>
      <c r="AQ17" s="141">
        <v>0.20284697508896801</v>
      </c>
      <c r="AR17" s="141">
        <v>0.20879120879120899</v>
      </c>
      <c r="AS17" s="141">
        <v>4.6491228070175401</v>
      </c>
      <c r="AT17" s="141">
        <v>4.5087719298245599</v>
      </c>
      <c r="AU17" s="141">
        <v>0.22891566265060201</v>
      </c>
      <c r="AV17" s="141">
        <v>4.2280701754386003</v>
      </c>
      <c r="AW17" s="141">
        <v>4.0877192982456103</v>
      </c>
      <c r="AX17" s="141">
        <v>3.9473684210526301</v>
      </c>
      <c r="AY17" s="141">
        <v>3.8070175438596499</v>
      </c>
      <c r="AZ17" s="141">
        <v>3.6666666666666701</v>
      </c>
      <c r="BA17" s="141">
        <v>3.5263157894736801</v>
      </c>
      <c r="BB17" s="141">
        <v>3.3859649122806998</v>
      </c>
      <c r="BC17" s="141">
        <v>3.2456140350877201</v>
      </c>
      <c r="BD17" s="141">
        <v>3.1052631578947398</v>
      </c>
      <c r="BE17" s="141">
        <v>2.9649122807017498</v>
      </c>
      <c r="BG17">
        <v>1.1870871041334601E-2</v>
      </c>
    </row>
    <row r="18" spans="1:59" x14ac:dyDescent="0.3">
      <c r="A18" s="141">
        <v>0.14214463840399</v>
      </c>
      <c r="B18" s="141">
        <v>0.139364303178484</v>
      </c>
      <c r="C18" s="141">
        <v>0.13669064748201401</v>
      </c>
      <c r="D18" s="141">
        <v>0.13411764705882401</v>
      </c>
      <c r="E18" s="141">
        <v>0.13163972286374101</v>
      </c>
      <c r="F18" s="141">
        <v>0.129251700680272</v>
      </c>
      <c r="G18" s="141">
        <v>0.126948775055679</v>
      </c>
      <c r="H18" s="141">
        <v>0.12472647702407</v>
      </c>
      <c r="I18" s="141">
        <v>0.12258064516129</v>
      </c>
      <c r="J18" s="141">
        <v>0.120507399577167</v>
      </c>
      <c r="K18" s="141">
        <v>0.118503118503119</v>
      </c>
      <c r="L18" s="141">
        <v>0.11656441717791401</v>
      </c>
      <c r="M18" s="141">
        <v>0.114688128772636</v>
      </c>
      <c r="N18" s="141">
        <v>0.112871287128713</v>
      </c>
      <c r="O18" s="141">
        <v>1</v>
      </c>
      <c r="P18" s="141">
        <v>0.112871287128713</v>
      </c>
      <c r="Q18" s="141">
        <v>0.114688128772636</v>
      </c>
      <c r="R18" s="141">
        <v>0.11656441717791401</v>
      </c>
      <c r="S18" s="141">
        <v>8.4385964912280702</v>
      </c>
      <c r="T18" s="141">
        <v>0.120507399577167</v>
      </c>
      <c r="U18" s="141">
        <v>0.12258064516129</v>
      </c>
      <c r="V18" s="141">
        <v>0.12472647702407</v>
      </c>
      <c r="W18" s="141">
        <v>0.126948775055679</v>
      </c>
      <c r="X18" s="141">
        <v>7.7368421052631602</v>
      </c>
      <c r="Y18" s="141">
        <v>0.13163972286374101</v>
      </c>
      <c r="Z18" s="141">
        <v>0.13411764705882401</v>
      </c>
      <c r="AA18" s="141">
        <v>7.3157894736842097</v>
      </c>
      <c r="AB18" s="141">
        <v>0.139364303178484</v>
      </c>
      <c r="AC18" s="141">
        <v>0.14214463840399</v>
      </c>
      <c r="AD18" s="141">
        <v>0.14503816793893101</v>
      </c>
      <c r="AE18" s="141">
        <v>0.14805194805194799</v>
      </c>
      <c r="AF18" s="141">
        <v>6.6140350877192997</v>
      </c>
      <c r="AG18" s="141">
        <v>6.4736842105263204</v>
      </c>
      <c r="AH18" s="141">
        <v>6.3333333333333304</v>
      </c>
      <c r="AI18" s="141">
        <v>0.16147308781869699</v>
      </c>
      <c r="AJ18" s="141">
        <v>0.16521739130434801</v>
      </c>
      <c r="AK18" s="141">
        <v>0.16913946587537099</v>
      </c>
      <c r="AL18" s="141">
        <v>0.17325227963525799</v>
      </c>
      <c r="AM18" s="141">
        <v>5.6315789473684204</v>
      </c>
      <c r="AN18" s="141">
        <v>0.18210862619808299</v>
      </c>
      <c r="AO18" s="141">
        <v>5.3508771929824599</v>
      </c>
      <c r="AP18" s="141">
        <v>0.19191919191919199</v>
      </c>
      <c r="AQ18" s="141">
        <v>0.19723183391003499</v>
      </c>
      <c r="AR18" s="141">
        <v>0.20284697508896801</v>
      </c>
      <c r="AS18" s="141">
        <v>4.7894736842105301</v>
      </c>
      <c r="AT18" s="141">
        <v>4.6491228070175401</v>
      </c>
      <c r="AU18" s="141">
        <v>0.22178988326848201</v>
      </c>
      <c r="AV18" s="141">
        <v>0.22891566265060201</v>
      </c>
      <c r="AW18" s="141">
        <v>4.2280701754386003</v>
      </c>
      <c r="AX18" s="141">
        <v>0.24463519313304699</v>
      </c>
      <c r="AY18" s="141">
        <v>3.9473684210526301</v>
      </c>
      <c r="AZ18" s="141">
        <v>3.8070175438596499</v>
      </c>
      <c r="BA18" s="141">
        <v>3.6666666666666701</v>
      </c>
      <c r="BB18" s="141">
        <v>3.5263157894736801</v>
      </c>
      <c r="BC18" s="141">
        <v>3.3859649122806998</v>
      </c>
      <c r="BD18" s="141">
        <v>3.2456140350877201</v>
      </c>
      <c r="BE18" s="141">
        <v>3.1052631578947398</v>
      </c>
      <c r="BG18">
        <v>7.0113349404494398E-3</v>
      </c>
    </row>
    <row r="19" spans="1:59" x14ac:dyDescent="0.3">
      <c r="A19" s="141">
        <v>6.8947368421052602</v>
      </c>
      <c r="B19" s="141">
        <v>7.0350877192982502</v>
      </c>
      <c r="C19" s="141">
        <v>0.139364303178484</v>
      </c>
      <c r="D19" s="141">
        <v>7.3157894736842097</v>
      </c>
      <c r="E19" s="141">
        <v>7.45614035087719</v>
      </c>
      <c r="F19" s="141">
        <v>7.59649122807018</v>
      </c>
      <c r="G19" s="141">
        <v>7.7368421052631602</v>
      </c>
      <c r="H19" s="141">
        <v>7.8771929824561404</v>
      </c>
      <c r="I19" s="141">
        <v>8.0175438596491198</v>
      </c>
      <c r="J19" s="141">
        <v>8.1578947368421098</v>
      </c>
      <c r="K19" s="141">
        <v>8.2982456140350909</v>
      </c>
      <c r="L19" s="141">
        <v>8.4385964912280702</v>
      </c>
      <c r="M19" s="141">
        <v>8.5789473684210495</v>
      </c>
      <c r="N19" s="141">
        <v>8.7192982456140307</v>
      </c>
      <c r="O19" s="141">
        <v>8.8596491228070207</v>
      </c>
      <c r="P19" s="141">
        <v>1</v>
      </c>
      <c r="Q19" s="141">
        <v>8.8596491228070207</v>
      </c>
      <c r="R19" s="141">
        <v>8.7192982456140307</v>
      </c>
      <c r="S19" s="141">
        <v>8.5789473684210495</v>
      </c>
      <c r="T19" s="141">
        <v>8.4385964912280702</v>
      </c>
      <c r="U19" s="141">
        <v>8.2982456140350909</v>
      </c>
      <c r="V19" s="141">
        <v>0.12258064516129</v>
      </c>
      <c r="W19" s="141">
        <v>8.0175438596491198</v>
      </c>
      <c r="X19" s="141">
        <v>7.8771929824561404</v>
      </c>
      <c r="Y19" s="141">
        <v>0.129251700680272</v>
      </c>
      <c r="Z19" s="141">
        <v>0.13163972286374101</v>
      </c>
      <c r="AA19" s="141">
        <v>7.45614035087719</v>
      </c>
      <c r="AB19" s="141">
        <v>7.3157894736842097</v>
      </c>
      <c r="AC19" s="141">
        <v>7.1754385964912304</v>
      </c>
      <c r="AD19" s="141">
        <v>7.0350877192982502</v>
      </c>
      <c r="AE19" s="141">
        <v>6.8947368421052602</v>
      </c>
      <c r="AF19" s="141">
        <v>6.7543859649122799</v>
      </c>
      <c r="AG19" s="141">
        <v>6.6140350877192997</v>
      </c>
      <c r="AH19" s="141">
        <v>6.4736842105263204</v>
      </c>
      <c r="AI19" s="141">
        <v>6.3333333333333304</v>
      </c>
      <c r="AJ19" s="141">
        <v>6.1929824561403501</v>
      </c>
      <c r="AK19" s="141">
        <v>6.0526315789473699</v>
      </c>
      <c r="AL19" s="141">
        <v>5.9122807017543897</v>
      </c>
      <c r="AM19" s="141">
        <v>5.7719298245613997</v>
      </c>
      <c r="AN19" s="141">
        <v>5.6315789473684204</v>
      </c>
      <c r="AO19" s="141">
        <v>5.4912280701754401</v>
      </c>
      <c r="AP19" s="141">
        <v>5.3508771929824599</v>
      </c>
      <c r="AQ19" s="141">
        <v>5.2105263157894699</v>
      </c>
      <c r="AR19" s="141">
        <v>5.0701754385964897</v>
      </c>
      <c r="AS19" s="141">
        <v>4.9298245614035103</v>
      </c>
      <c r="AT19" s="141">
        <v>4.7894736842105301</v>
      </c>
      <c r="AU19" s="141">
        <v>4.6491228070175401</v>
      </c>
      <c r="AV19" s="141">
        <v>4.5087719298245599</v>
      </c>
      <c r="AW19" s="141">
        <v>4.3684210526315796</v>
      </c>
      <c r="AX19" s="141">
        <v>4.2280701754386003</v>
      </c>
      <c r="AY19" s="141">
        <v>4.0877192982456103</v>
      </c>
      <c r="AZ19" s="141">
        <v>3.9473684210526301</v>
      </c>
      <c r="BA19" s="141">
        <v>3.8070175438596499</v>
      </c>
      <c r="BB19" s="141">
        <v>3.6666666666666701</v>
      </c>
      <c r="BC19" s="141">
        <v>3.5263157894736801</v>
      </c>
      <c r="BD19" s="141">
        <v>3.3859649122806998</v>
      </c>
      <c r="BE19" s="141">
        <v>3.2456140350877201</v>
      </c>
      <c r="BG19">
        <v>4.2166657689779702E-2</v>
      </c>
    </row>
    <row r="20" spans="1:59" x14ac:dyDescent="0.3">
      <c r="A20" s="141">
        <v>6.7543859649122799</v>
      </c>
      <c r="B20" s="141">
        <v>6.8947368421052602</v>
      </c>
      <c r="C20" s="141">
        <v>0.14214463840399</v>
      </c>
      <c r="D20" s="141">
        <v>7.1754385964912304</v>
      </c>
      <c r="E20" s="141">
        <v>0.13669064748201401</v>
      </c>
      <c r="F20" s="141">
        <v>7.45614035087719</v>
      </c>
      <c r="G20" s="141">
        <v>7.59649122807018</v>
      </c>
      <c r="H20" s="141">
        <v>7.7368421052631602</v>
      </c>
      <c r="I20" s="141">
        <v>7.8771929824561404</v>
      </c>
      <c r="J20" s="141">
        <v>8.0175438596491198</v>
      </c>
      <c r="K20" s="141">
        <v>8.1578947368421098</v>
      </c>
      <c r="L20" s="141">
        <v>8.2982456140350909</v>
      </c>
      <c r="M20" s="141">
        <v>8.4385964912280702</v>
      </c>
      <c r="N20" s="141">
        <v>8.5789473684210495</v>
      </c>
      <c r="O20" s="141">
        <v>8.7192982456140307</v>
      </c>
      <c r="P20" s="141">
        <v>0.112871287128713</v>
      </c>
      <c r="Q20" s="141">
        <v>1</v>
      </c>
      <c r="R20" s="141">
        <v>8.8596491228070207</v>
      </c>
      <c r="S20" s="141">
        <v>8.7192982456140307</v>
      </c>
      <c r="T20" s="141">
        <v>8.5789473684210495</v>
      </c>
      <c r="U20" s="141">
        <v>8.4385964912280702</v>
      </c>
      <c r="V20" s="141">
        <v>0.120507399577167</v>
      </c>
      <c r="W20" s="141">
        <v>8.1578947368421098</v>
      </c>
      <c r="X20" s="141">
        <v>8.0175438596491198</v>
      </c>
      <c r="Y20" s="141">
        <v>0.126948775055679</v>
      </c>
      <c r="Z20" s="141">
        <v>0.129251700680272</v>
      </c>
      <c r="AA20" s="141">
        <v>7.59649122807018</v>
      </c>
      <c r="AB20" s="141">
        <v>7.45614035087719</v>
      </c>
      <c r="AC20" s="141">
        <v>7.3157894736842097</v>
      </c>
      <c r="AD20" s="141">
        <v>7.1754385964912304</v>
      </c>
      <c r="AE20" s="141">
        <v>7.0350877192982502</v>
      </c>
      <c r="AF20" s="141">
        <v>6.8947368421052602</v>
      </c>
      <c r="AG20" s="141">
        <v>6.7543859649122799</v>
      </c>
      <c r="AH20" s="141">
        <v>6.6140350877192997</v>
      </c>
      <c r="AI20" s="141">
        <v>0.154471544715447</v>
      </c>
      <c r="AJ20" s="141">
        <v>6.3333333333333304</v>
      </c>
      <c r="AK20" s="141">
        <v>6.1929824561403501</v>
      </c>
      <c r="AL20" s="141">
        <v>6.0526315789473699</v>
      </c>
      <c r="AM20" s="141">
        <v>5.9122807017543897</v>
      </c>
      <c r="AN20" s="141">
        <v>0.17325227963525799</v>
      </c>
      <c r="AO20" s="141">
        <v>5.6315789473684204</v>
      </c>
      <c r="AP20" s="141">
        <v>5.4912280701754401</v>
      </c>
      <c r="AQ20" s="141">
        <v>5.3508771929824599</v>
      </c>
      <c r="AR20" s="141">
        <v>5.2105263157894699</v>
      </c>
      <c r="AS20" s="141">
        <v>5.0701754385964897</v>
      </c>
      <c r="AT20" s="141">
        <v>4.9298245614035103</v>
      </c>
      <c r="AU20" s="141">
        <v>0.20879120879120899</v>
      </c>
      <c r="AV20" s="141">
        <v>4.6491228070175401</v>
      </c>
      <c r="AW20" s="141">
        <v>4.5087719298245599</v>
      </c>
      <c r="AX20" s="141">
        <v>4.3684210526315796</v>
      </c>
      <c r="AY20" s="141">
        <v>4.2280701754386003</v>
      </c>
      <c r="AZ20" s="141">
        <v>4.0877192982456103</v>
      </c>
      <c r="BA20" s="141">
        <v>3.9473684210526301</v>
      </c>
      <c r="BB20" s="141">
        <v>3.8070175438596499</v>
      </c>
      <c r="BC20" s="141">
        <v>3.6666666666666701</v>
      </c>
      <c r="BD20" s="141">
        <v>3.5263157894736801</v>
      </c>
      <c r="BE20" s="141">
        <v>3.3859649122806998</v>
      </c>
      <c r="BG20">
        <v>3.1733146558223402E-2</v>
      </c>
    </row>
    <row r="21" spans="1:59" x14ac:dyDescent="0.3">
      <c r="A21" s="141">
        <v>0.15119363395225499</v>
      </c>
      <c r="B21" s="141">
        <v>6.7543859649122799</v>
      </c>
      <c r="C21" s="141">
        <v>0.14503816793893101</v>
      </c>
      <c r="D21" s="141">
        <v>0.14214463840399</v>
      </c>
      <c r="E21" s="141">
        <v>0.139364303178484</v>
      </c>
      <c r="F21" s="141">
        <v>0.13669064748201401</v>
      </c>
      <c r="G21" s="141">
        <v>0.13411764705882401</v>
      </c>
      <c r="H21" s="141">
        <v>7.59649122807018</v>
      </c>
      <c r="I21" s="141">
        <v>0.129251700680272</v>
      </c>
      <c r="J21" s="141">
        <v>0.126948775055679</v>
      </c>
      <c r="K21" s="141">
        <v>0.12472647702407</v>
      </c>
      <c r="L21" s="141">
        <v>0.12258064516129</v>
      </c>
      <c r="M21" s="141">
        <v>0.120507399577167</v>
      </c>
      <c r="N21" s="141">
        <v>8.4385964912280702</v>
      </c>
      <c r="O21" s="141">
        <v>8.5789473684210495</v>
      </c>
      <c r="P21" s="141">
        <v>0.114688128772636</v>
      </c>
      <c r="Q21" s="141">
        <v>0.112871287128713</v>
      </c>
      <c r="R21" s="141">
        <v>1</v>
      </c>
      <c r="S21" s="141">
        <v>8.8596491228070207</v>
      </c>
      <c r="T21" s="141">
        <v>8.7192982456140307</v>
      </c>
      <c r="U21" s="141">
        <v>0.11656441717791401</v>
      </c>
      <c r="V21" s="141">
        <v>0.118503118503119</v>
      </c>
      <c r="W21" s="141">
        <v>8.2982456140350909</v>
      </c>
      <c r="X21" s="141">
        <v>8.1578947368421098</v>
      </c>
      <c r="Y21" s="141">
        <v>0.12472647702407</v>
      </c>
      <c r="Z21" s="141">
        <v>0.126948775055679</v>
      </c>
      <c r="AA21" s="141">
        <v>7.7368421052631602</v>
      </c>
      <c r="AB21" s="141">
        <v>0.13163972286374101</v>
      </c>
      <c r="AC21" s="141">
        <v>7.45614035087719</v>
      </c>
      <c r="AD21" s="141">
        <v>7.3157894736842097</v>
      </c>
      <c r="AE21" s="141">
        <v>0.139364303178484</v>
      </c>
      <c r="AF21" s="141">
        <v>7.0350877192982502</v>
      </c>
      <c r="AG21" s="141">
        <v>6.8947368421052602</v>
      </c>
      <c r="AH21" s="141">
        <v>6.7543859649122799</v>
      </c>
      <c r="AI21" s="141">
        <v>0.15119363395225499</v>
      </c>
      <c r="AJ21" s="141">
        <v>6.4736842105263204</v>
      </c>
      <c r="AK21" s="141">
        <v>6.3333333333333304</v>
      </c>
      <c r="AL21" s="141">
        <v>6.1929824561403501</v>
      </c>
      <c r="AM21" s="141">
        <v>6.0526315789473699</v>
      </c>
      <c r="AN21" s="141">
        <v>0.16913946587537099</v>
      </c>
      <c r="AO21" s="141">
        <v>5.7719298245613997</v>
      </c>
      <c r="AP21" s="141">
        <v>0.177570093457944</v>
      </c>
      <c r="AQ21" s="141">
        <v>0.18210862619808299</v>
      </c>
      <c r="AR21" s="141">
        <v>0.18688524590163899</v>
      </c>
      <c r="AS21" s="141">
        <v>5.2105263157894699</v>
      </c>
      <c r="AT21" s="141">
        <v>5.0701754385964897</v>
      </c>
      <c r="AU21" s="141">
        <v>0.20284697508896801</v>
      </c>
      <c r="AV21" s="141">
        <v>4.7894736842105301</v>
      </c>
      <c r="AW21" s="141">
        <v>4.6491228070175401</v>
      </c>
      <c r="AX21" s="141">
        <v>4.5087719298245599</v>
      </c>
      <c r="AY21" s="141">
        <v>4.3684210526315796</v>
      </c>
      <c r="AZ21" s="141">
        <v>4.2280701754386003</v>
      </c>
      <c r="BA21" s="141">
        <v>4.0877192982456103</v>
      </c>
      <c r="BB21" s="141">
        <v>3.9473684210526301</v>
      </c>
      <c r="BC21" s="141">
        <v>3.8070175438596499</v>
      </c>
      <c r="BD21" s="141">
        <v>3.6666666666666701</v>
      </c>
      <c r="BE21" s="141">
        <v>3.5263157894736801</v>
      </c>
      <c r="BG21">
        <v>1.47535453978795E-2</v>
      </c>
    </row>
    <row r="22" spans="1:59" x14ac:dyDescent="0.3">
      <c r="A22" s="141">
        <v>0.154471544715447</v>
      </c>
      <c r="B22" s="141">
        <v>0.15119363395225499</v>
      </c>
      <c r="C22" s="141">
        <v>0.14805194805194799</v>
      </c>
      <c r="D22" s="141">
        <v>0.14503816793893101</v>
      </c>
      <c r="E22" s="141">
        <v>0.14214463840399</v>
      </c>
      <c r="F22" s="141">
        <v>0.139364303178484</v>
      </c>
      <c r="G22" s="141">
        <v>0.13669064748201401</v>
      </c>
      <c r="H22" s="141">
        <v>0.13411764705882401</v>
      </c>
      <c r="I22" s="141">
        <v>0.13163972286374101</v>
      </c>
      <c r="J22" s="141">
        <v>0.129251700680272</v>
      </c>
      <c r="K22" s="141">
        <v>0.126948775055679</v>
      </c>
      <c r="L22" s="141">
        <v>0.12472647702407</v>
      </c>
      <c r="M22" s="141">
        <v>0.12258064516129</v>
      </c>
      <c r="N22" s="141">
        <v>0.120507399577167</v>
      </c>
      <c r="O22" s="141">
        <v>0.118503118503119</v>
      </c>
      <c r="P22" s="141">
        <v>0.11656441717791401</v>
      </c>
      <c r="Q22" s="141">
        <v>0.114688128772636</v>
      </c>
      <c r="R22" s="141">
        <v>0.112871287128713</v>
      </c>
      <c r="S22" s="141">
        <v>1</v>
      </c>
      <c r="T22" s="141">
        <v>0.112871287128713</v>
      </c>
      <c r="U22" s="141">
        <v>0.114688128772636</v>
      </c>
      <c r="V22" s="141">
        <v>0.11656441717791401</v>
      </c>
      <c r="W22" s="141">
        <v>0.118503118503119</v>
      </c>
      <c r="X22" s="141">
        <v>8.2982456140350909</v>
      </c>
      <c r="Y22" s="141">
        <v>0.12258064516129</v>
      </c>
      <c r="Z22" s="141">
        <v>0.12472647702407</v>
      </c>
      <c r="AA22" s="141">
        <v>7.8771929824561404</v>
      </c>
      <c r="AB22" s="141">
        <v>0.129251700680272</v>
      </c>
      <c r="AC22" s="141">
        <v>0.13163972286374101</v>
      </c>
      <c r="AD22" s="141">
        <v>0.13411764705882401</v>
      </c>
      <c r="AE22" s="141">
        <v>0.13669064748201401</v>
      </c>
      <c r="AF22" s="141">
        <v>7.1754385964912304</v>
      </c>
      <c r="AG22" s="141">
        <v>7.0350877192982502</v>
      </c>
      <c r="AH22" s="141">
        <v>6.8947368421052602</v>
      </c>
      <c r="AI22" s="141">
        <v>0.14805194805194799</v>
      </c>
      <c r="AJ22" s="141">
        <v>0.15119363395225499</v>
      </c>
      <c r="AK22" s="141">
        <v>0.154471544715447</v>
      </c>
      <c r="AL22" s="141">
        <v>0.157894736842105</v>
      </c>
      <c r="AM22" s="141">
        <v>6.1929824561403501</v>
      </c>
      <c r="AN22" s="141">
        <v>0.16521739130434801</v>
      </c>
      <c r="AO22" s="141">
        <v>5.9122807017543897</v>
      </c>
      <c r="AP22" s="141">
        <v>0.17325227963525799</v>
      </c>
      <c r="AQ22" s="141">
        <v>0.177570093457944</v>
      </c>
      <c r="AR22" s="141">
        <v>0.18210862619808299</v>
      </c>
      <c r="AS22" s="141">
        <v>5.3508771929824599</v>
      </c>
      <c r="AT22" s="141">
        <v>5.2105263157894699</v>
      </c>
      <c r="AU22" s="141">
        <v>0.19723183391003499</v>
      </c>
      <c r="AV22" s="141">
        <v>0.20284697508896801</v>
      </c>
      <c r="AW22" s="141">
        <v>4.7894736842105301</v>
      </c>
      <c r="AX22" s="141">
        <v>0.21509433962264199</v>
      </c>
      <c r="AY22" s="141">
        <v>4.5087719298245599</v>
      </c>
      <c r="AZ22" s="141">
        <v>4.3684210526315796</v>
      </c>
      <c r="BA22" s="141">
        <v>4.2280701754386003</v>
      </c>
      <c r="BB22" s="141">
        <v>4.0877192982456103</v>
      </c>
      <c r="BC22" s="141">
        <v>3.9473684210526301</v>
      </c>
      <c r="BD22" s="141">
        <v>3.8070175438596499</v>
      </c>
      <c r="BE22" s="141">
        <v>3.6666666666666701</v>
      </c>
      <c r="BG22">
        <v>7.0348334921029598E-3</v>
      </c>
    </row>
    <row r="23" spans="1:59" x14ac:dyDescent="0.3">
      <c r="A23" s="141">
        <v>0.157894736842105</v>
      </c>
      <c r="B23" s="141">
        <v>6.4736842105263204</v>
      </c>
      <c r="C23" s="141">
        <v>0.15119363395225499</v>
      </c>
      <c r="D23" s="141">
        <v>0.14805194805194799</v>
      </c>
      <c r="E23" s="141">
        <v>0.14503816793893101</v>
      </c>
      <c r="F23" s="141">
        <v>0.14214463840399</v>
      </c>
      <c r="G23" s="141">
        <v>0.139364303178484</v>
      </c>
      <c r="H23" s="141">
        <v>0.13669064748201401</v>
      </c>
      <c r="I23" s="141">
        <v>0.13411764705882401</v>
      </c>
      <c r="J23" s="141">
        <v>0.13163972286374101</v>
      </c>
      <c r="K23" s="141">
        <v>0.129251700680272</v>
      </c>
      <c r="L23" s="141">
        <v>0.126948775055679</v>
      </c>
      <c r="M23" s="141">
        <v>0.12472647702407</v>
      </c>
      <c r="N23" s="141">
        <v>0.12258064516129</v>
      </c>
      <c r="O23" s="141">
        <v>8.2982456140350909</v>
      </c>
      <c r="P23" s="141">
        <v>0.118503118503119</v>
      </c>
      <c r="Q23" s="141">
        <v>0.11656441717791401</v>
      </c>
      <c r="R23" s="141">
        <v>0.114688128772636</v>
      </c>
      <c r="S23" s="141">
        <v>8.8596491228070207</v>
      </c>
      <c r="T23" s="141">
        <v>1</v>
      </c>
      <c r="U23" s="141">
        <v>0.112871287128713</v>
      </c>
      <c r="V23" s="141">
        <v>0.114688128772636</v>
      </c>
      <c r="W23" s="141">
        <v>8.5789473684210495</v>
      </c>
      <c r="X23" s="141">
        <v>8.4385964912280702</v>
      </c>
      <c r="Y23" s="141">
        <v>0.120507399577167</v>
      </c>
      <c r="Z23" s="141">
        <v>0.12258064516129</v>
      </c>
      <c r="AA23" s="141">
        <v>8.0175438596491198</v>
      </c>
      <c r="AB23" s="141">
        <v>0.126948775055679</v>
      </c>
      <c r="AC23" s="141">
        <v>7.7368421052631602</v>
      </c>
      <c r="AD23" s="141">
        <v>7.59649122807018</v>
      </c>
      <c r="AE23" s="141">
        <v>0.13411764705882401</v>
      </c>
      <c r="AF23" s="141">
        <v>7.3157894736842097</v>
      </c>
      <c r="AG23" s="141">
        <v>7.1754385964912304</v>
      </c>
      <c r="AH23" s="141">
        <v>7.0350877192982502</v>
      </c>
      <c r="AI23" s="141">
        <v>0.14503816793893101</v>
      </c>
      <c r="AJ23" s="141">
        <v>6.7543859649122799</v>
      </c>
      <c r="AK23" s="141">
        <v>6.6140350877192997</v>
      </c>
      <c r="AL23" s="141">
        <v>0.154471544715447</v>
      </c>
      <c r="AM23" s="141">
        <v>6.3333333333333304</v>
      </c>
      <c r="AN23" s="141">
        <v>0.16147308781869699</v>
      </c>
      <c r="AO23" s="141">
        <v>6.0526315789473699</v>
      </c>
      <c r="AP23" s="141">
        <v>0.16913946587537099</v>
      </c>
      <c r="AQ23" s="141">
        <v>0.17325227963525799</v>
      </c>
      <c r="AR23" s="141">
        <v>0.177570093457944</v>
      </c>
      <c r="AS23" s="141">
        <v>5.4912280701754401</v>
      </c>
      <c r="AT23" s="141">
        <v>5.3508771929824599</v>
      </c>
      <c r="AU23" s="141">
        <v>0.19191919191919199</v>
      </c>
      <c r="AV23" s="141">
        <v>5.0701754385964897</v>
      </c>
      <c r="AW23" s="141">
        <v>4.9298245614035103</v>
      </c>
      <c r="AX23" s="141">
        <v>4.7894736842105301</v>
      </c>
      <c r="AY23" s="141">
        <v>4.6491228070175401</v>
      </c>
      <c r="AZ23" s="141">
        <v>4.5087719298245599</v>
      </c>
      <c r="BA23" s="141">
        <v>4.3684210526315796</v>
      </c>
      <c r="BB23" s="141">
        <v>4.2280701754386003</v>
      </c>
      <c r="BC23" s="141">
        <v>4.0877192982456103</v>
      </c>
      <c r="BD23" s="141">
        <v>3.9473684210526301</v>
      </c>
      <c r="BE23" s="141">
        <v>3.8070175438596499</v>
      </c>
      <c r="BG23">
        <v>1.24522188264252E-2</v>
      </c>
    </row>
    <row r="24" spans="1:59" x14ac:dyDescent="0.3">
      <c r="A24" s="141">
        <v>6.1929824561403501</v>
      </c>
      <c r="B24" s="141">
        <v>6.3333333333333304</v>
      </c>
      <c r="C24" s="141">
        <v>0.154471544715447</v>
      </c>
      <c r="D24" s="141">
        <v>0.15119363395225499</v>
      </c>
      <c r="E24" s="141">
        <v>0.14805194805194799</v>
      </c>
      <c r="F24" s="141">
        <v>6.8947368421052602</v>
      </c>
      <c r="G24" s="141">
        <v>0.14214463840399</v>
      </c>
      <c r="H24" s="141">
        <v>7.1754385964912304</v>
      </c>
      <c r="I24" s="141">
        <v>7.3157894736842097</v>
      </c>
      <c r="J24" s="141">
        <v>7.45614035087719</v>
      </c>
      <c r="K24" s="141">
        <v>7.59649122807018</v>
      </c>
      <c r="L24" s="141">
        <v>7.7368421052631602</v>
      </c>
      <c r="M24" s="141">
        <v>7.8771929824561404</v>
      </c>
      <c r="N24" s="141">
        <v>8.0175438596491198</v>
      </c>
      <c r="O24" s="141">
        <v>8.1578947368421098</v>
      </c>
      <c r="P24" s="141">
        <v>0.120507399577167</v>
      </c>
      <c r="Q24" s="141">
        <v>0.118503118503119</v>
      </c>
      <c r="R24" s="141">
        <v>8.5789473684210495</v>
      </c>
      <c r="S24" s="141">
        <v>8.7192982456140307</v>
      </c>
      <c r="T24" s="141">
        <v>8.8596491228070207</v>
      </c>
      <c r="U24" s="141">
        <v>1</v>
      </c>
      <c r="V24" s="141">
        <v>0.112871287128713</v>
      </c>
      <c r="W24" s="141">
        <v>8.7192982456140307</v>
      </c>
      <c r="X24" s="141">
        <v>8.5789473684210495</v>
      </c>
      <c r="Y24" s="141">
        <v>0.118503118503119</v>
      </c>
      <c r="Z24" s="141">
        <v>0.120507399577167</v>
      </c>
      <c r="AA24" s="141">
        <v>8.1578947368421098</v>
      </c>
      <c r="AB24" s="141">
        <v>8.0175438596491198</v>
      </c>
      <c r="AC24" s="141">
        <v>7.8771929824561404</v>
      </c>
      <c r="AD24" s="141">
        <v>7.7368421052631602</v>
      </c>
      <c r="AE24" s="141">
        <v>7.59649122807018</v>
      </c>
      <c r="AF24" s="141">
        <v>7.45614035087719</v>
      </c>
      <c r="AG24" s="141">
        <v>7.3157894736842097</v>
      </c>
      <c r="AH24" s="141">
        <v>7.1754385964912304</v>
      </c>
      <c r="AI24" s="141">
        <v>0.14214463840399</v>
      </c>
      <c r="AJ24" s="141">
        <v>6.8947368421052602</v>
      </c>
      <c r="AK24" s="141">
        <v>6.7543859649122799</v>
      </c>
      <c r="AL24" s="141">
        <v>6.6140350877192997</v>
      </c>
      <c r="AM24" s="141">
        <v>6.4736842105263204</v>
      </c>
      <c r="AN24" s="141">
        <v>0.157894736842105</v>
      </c>
      <c r="AO24" s="141">
        <v>6.1929824561403501</v>
      </c>
      <c r="AP24" s="141">
        <v>6.0526315789473699</v>
      </c>
      <c r="AQ24" s="141">
        <v>5.9122807017543897</v>
      </c>
      <c r="AR24" s="141">
        <v>5.7719298245613997</v>
      </c>
      <c r="AS24" s="141">
        <v>5.6315789473684204</v>
      </c>
      <c r="AT24" s="141">
        <v>5.4912280701754401</v>
      </c>
      <c r="AU24" s="141">
        <v>0.18688524590163899</v>
      </c>
      <c r="AV24" s="141">
        <v>5.2105263157894699</v>
      </c>
      <c r="AW24" s="141">
        <v>5.0701754385964897</v>
      </c>
      <c r="AX24" s="141">
        <v>4.9298245614035103</v>
      </c>
      <c r="AY24" s="141">
        <v>4.7894736842105301</v>
      </c>
      <c r="AZ24" s="141">
        <v>4.6491228070175401</v>
      </c>
      <c r="BA24" s="141">
        <v>4.5087719298245599</v>
      </c>
      <c r="BB24" s="141">
        <v>4.3684210526315796</v>
      </c>
      <c r="BC24" s="141">
        <v>4.2280701754386003</v>
      </c>
      <c r="BD24" s="141">
        <v>4.0877192982456103</v>
      </c>
      <c r="BE24" s="141">
        <v>3.9473684210526301</v>
      </c>
      <c r="BG24">
        <v>2.7658762823903501E-2</v>
      </c>
    </row>
    <row r="25" spans="1:59" x14ac:dyDescent="0.3">
      <c r="A25" s="141">
        <v>6.0526315789473699</v>
      </c>
      <c r="B25" s="141">
        <v>6.1929824561403501</v>
      </c>
      <c r="C25" s="141">
        <v>6.3333333333333304</v>
      </c>
      <c r="D25" s="141">
        <v>6.4736842105263204</v>
      </c>
      <c r="E25" s="141">
        <v>6.6140350877192997</v>
      </c>
      <c r="F25" s="141">
        <v>6.7543859649122799</v>
      </c>
      <c r="G25" s="141">
        <v>6.8947368421052602</v>
      </c>
      <c r="H25" s="141">
        <v>7.0350877192982502</v>
      </c>
      <c r="I25" s="141">
        <v>7.1754385964912304</v>
      </c>
      <c r="J25" s="141">
        <v>7.3157894736842097</v>
      </c>
      <c r="K25" s="141">
        <v>7.45614035087719</v>
      </c>
      <c r="L25" s="141">
        <v>7.59649122807018</v>
      </c>
      <c r="M25" s="141">
        <v>7.7368421052631602</v>
      </c>
      <c r="N25" s="141">
        <v>7.8771929824561404</v>
      </c>
      <c r="O25" s="141">
        <v>8.0175438596491198</v>
      </c>
      <c r="P25" s="141">
        <v>8.1578947368421098</v>
      </c>
      <c r="Q25" s="141">
        <v>8.2982456140350909</v>
      </c>
      <c r="R25" s="141">
        <v>8.4385964912280702</v>
      </c>
      <c r="S25" s="141">
        <v>8.5789473684210495</v>
      </c>
      <c r="T25" s="141">
        <v>8.7192982456140307</v>
      </c>
      <c r="U25" s="141">
        <v>8.8596491228070207</v>
      </c>
      <c r="V25" s="141">
        <v>1</v>
      </c>
      <c r="W25" s="141">
        <v>8.8596491228070207</v>
      </c>
      <c r="X25" s="141">
        <v>8.7192982456140307</v>
      </c>
      <c r="Y25" s="141">
        <v>8.5789473684210495</v>
      </c>
      <c r="Z25" s="141">
        <v>8.4385964912280702</v>
      </c>
      <c r="AA25" s="141">
        <v>8.2982456140350909</v>
      </c>
      <c r="AB25" s="141">
        <v>8.1578947368421098</v>
      </c>
      <c r="AC25" s="141">
        <v>8.0175438596491198</v>
      </c>
      <c r="AD25" s="141">
        <v>7.8771929824561404</v>
      </c>
      <c r="AE25" s="141">
        <v>7.7368421052631602</v>
      </c>
      <c r="AF25" s="141">
        <v>7.59649122807018</v>
      </c>
      <c r="AG25" s="141">
        <v>7.45614035087719</v>
      </c>
      <c r="AH25" s="141">
        <v>7.3157894736842097</v>
      </c>
      <c r="AI25" s="141">
        <v>7.1754385964912304</v>
      </c>
      <c r="AJ25" s="141">
        <v>7.0350877192982502</v>
      </c>
      <c r="AK25" s="141">
        <v>6.8947368421052602</v>
      </c>
      <c r="AL25" s="141">
        <v>6.7543859649122799</v>
      </c>
      <c r="AM25" s="141">
        <v>6.6140350877192997</v>
      </c>
      <c r="AN25" s="141">
        <v>6.4736842105263204</v>
      </c>
      <c r="AO25" s="141">
        <v>6.3333333333333304</v>
      </c>
      <c r="AP25" s="141">
        <v>6.1929824561403501</v>
      </c>
      <c r="AQ25" s="141">
        <v>6.0526315789473699</v>
      </c>
      <c r="AR25" s="141">
        <v>5.9122807017543897</v>
      </c>
      <c r="AS25" s="141">
        <v>5.7719298245613997</v>
      </c>
      <c r="AT25" s="141">
        <v>5.6315789473684204</v>
      </c>
      <c r="AU25" s="141">
        <v>5.4912280701754401</v>
      </c>
      <c r="AV25" s="141">
        <v>5.3508771929824599</v>
      </c>
      <c r="AW25" s="141">
        <v>5.2105263157894699</v>
      </c>
      <c r="AX25" s="141">
        <v>5.0701754385964897</v>
      </c>
      <c r="AY25" s="141">
        <v>4.9298245614035103</v>
      </c>
      <c r="AZ25" s="141">
        <v>4.7894736842105301</v>
      </c>
      <c r="BA25" s="141">
        <v>4.6491228070175401</v>
      </c>
      <c r="BB25" s="141">
        <v>4.5087719298245599</v>
      </c>
      <c r="BC25" s="141">
        <v>4.3684210526315796</v>
      </c>
      <c r="BD25" s="141">
        <v>4.2280701754386003</v>
      </c>
      <c r="BE25" s="141">
        <v>4.0877192982456103</v>
      </c>
      <c r="BG25">
        <v>6.52501736829523E-2</v>
      </c>
    </row>
    <row r="26" spans="1:59" x14ac:dyDescent="0.3">
      <c r="A26" s="141">
        <v>0.16913946587537099</v>
      </c>
      <c r="B26" s="141">
        <v>6.0526315789473699</v>
      </c>
      <c r="C26" s="141">
        <v>0.16147308781869699</v>
      </c>
      <c r="D26" s="141">
        <v>0.157894736842105</v>
      </c>
      <c r="E26" s="141">
        <v>0.154471544715447</v>
      </c>
      <c r="F26" s="141">
        <v>0.15119363395225499</v>
      </c>
      <c r="G26" s="141">
        <v>0.14805194805194799</v>
      </c>
      <c r="H26" s="141">
        <v>0.14503816793893101</v>
      </c>
      <c r="I26" s="141">
        <v>0.14214463840399</v>
      </c>
      <c r="J26" s="141">
        <v>0.139364303178484</v>
      </c>
      <c r="K26" s="141">
        <v>0.13669064748201401</v>
      </c>
      <c r="L26" s="141">
        <v>0.13411764705882401</v>
      </c>
      <c r="M26" s="141">
        <v>0.13163972286374101</v>
      </c>
      <c r="N26" s="141">
        <v>0.129251700680272</v>
      </c>
      <c r="O26" s="141">
        <v>7.8771929824561404</v>
      </c>
      <c r="P26" s="141">
        <v>0.12472647702407</v>
      </c>
      <c r="Q26" s="141">
        <v>0.12258064516129</v>
      </c>
      <c r="R26" s="141">
        <v>0.120507399577167</v>
      </c>
      <c r="S26" s="141">
        <v>8.4385964912280702</v>
      </c>
      <c r="T26" s="141">
        <v>0.11656441717791401</v>
      </c>
      <c r="U26" s="141">
        <v>0.114688128772636</v>
      </c>
      <c r="V26" s="141">
        <v>0.112871287128713</v>
      </c>
      <c r="W26" s="141">
        <v>1</v>
      </c>
      <c r="X26" s="141">
        <v>8.8596491228070207</v>
      </c>
      <c r="Y26" s="141">
        <v>0.114688128772636</v>
      </c>
      <c r="Z26" s="141">
        <v>0.11656441717791401</v>
      </c>
      <c r="AA26" s="141">
        <v>8.4385964912280702</v>
      </c>
      <c r="AB26" s="141">
        <v>0.120507399577167</v>
      </c>
      <c r="AC26" s="141">
        <v>8.1578947368421098</v>
      </c>
      <c r="AD26" s="141">
        <v>8.0175438596491198</v>
      </c>
      <c r="AE26" s="141">
        <v>0.126948775055679</v>
      </c>
      <c r="AF26" s="141">
        <v>7.7368421052631602</v>
      </c>
      <c r="AG26" s="141">
        <v>7.59649122807018</v>
      </c>
      <c r="AH26" s="141">
        <v>7.45614035087719</v>
      </c>
      <c r="AI26" s="141">
        <v>0.13669064748201401</v>
      </c>
      <c r="AJ26" s="141">
        <v>7.1754385964912304</v>
      </c>
      <c r="AK26" s="141">
        <v>7.0350877192982502</v>
      </c>
      <c r="AL26" s="141">
        <v>0.14503816793893101</v>
      </c>
      <c r="AM26" s="141">
        <v>6.7543859649122799</v>
      </c>
      <c r="AN26" s="141">
        <v>0.15119363395225499</v>
      </c>
      <c r="AO26" s="141">
        <v>6.4736842105263204</v>
      </c>
      <c r="AP26" s="141">
        <v>0.157894736842105</v>
      </c>
      <c r="AQ26" s="141">
        <v>0.16147308781869699</v>
      </c>
      <c r="AR26" s="141">
        <v>0.16521739130434801</v>
      </c>
      <c r="AS26" s="141">
        <v>5.9122807017543897</v>
      </c>
      <c r="AT26" s="141">
        <v>5.7719298245613997</v>
      </c>
      <c r="AU26" s="141">
        <v>0.177570093457944</v>
      </c>
      <c r="AV26" s="141">
        <v>5.4912280701754401</v>
      </c>
      <c r="AW26" s="141">
        <v>5.3508771929824599</v>
      </c>
      <c r="AX26" s="141">
        <v>5.2105263157894699</v>
      </c>
      <c r="AY26" s="141">
        <v>5.0701754385964897</v>
      </c>
      <c r="AZ26" s="141">
        <v>4.9298245614035103</v>
      </c>
      <c r="BA26" s="141">
        <v>4.7894736842105301</v>
      </c>
      <c r="BB26" s="141">
        <v>4.6491228070175401</v>
      </c>
      <c r="BC26" s="141">
        <v>4.5087719298245599</v>
      </c>
      <c r="BD26" s="141">
        <v>4.3684210526315796</v>
      </c>
      <c r="BE26" s="141">
        <v>4.2280701754386003</v>
      </c>
      <c r="BG26">
        <v>1.2342255073119901E-2</v>
      </c>
    </row>
    <row r="27" spans="1:59" x14ac:dyDescent="0.3">
      <c r="A27" s="141">
        <v>0.17325227963525799</v>
      </c>
      <c r="B27" s="141">
        <v>0.16913946587537099</v>
      </c>
      <c r="C27" s="141">
        <v>0.16521739130434801</v>
      </c>
      <c r="D27" s="141">
        <v>0.16147308781869699</v>
      </c>
      <c r="E27" s="141">
        <v>0.157894736842105</v>
      </c>
      <c r="F27" s="141">
        <v>0.154471544715447</v>
      </c>
      <c r="G27" s="141">
        <v>0.15119363395225499</v>
      </c>
      <c r="H27" s="141">
        <v>0.14805194805194799</v>
      </c>
      <c r="I27" s="141">
        <v>0.14503816793893101</v>
      </c>
      <c r="J27" s="141">
        <v>0.14214463840399</v>
      </c>
      <c r="K27" s="141">
        <v>0.139364303178484</v>
      </c>
      <c r="L27" s="141">
        <v>0.13669064748201401</v>
      </c>
      <c r="M27" s="141">
        <v>0.13411764705882401</v>
      </c>
      <c r="N27" s="141">
        <v>0.13163972286374101</v>
      </c>
      <c r="O27" s="141">
        <v>0.129251700680272</v>
      </c>
      <c r="P27" s="141">
        <v>0.126948775055679</v>
      </c>
      <c r="Q27" s="141">
        <v>0.12472647702407</v>
      </c>
      <c r="R27" s="141">
        <v>0.12258064516129</v>
      </c>
      <c r="S27" s="141">
        <v>0.120507399577167</v>
      </c>
      <c r="T27" s="141">
        <v>0.118503118503119</v>
      </c>
      <c r="U27" s="141">
        <v>0.11656441717791401</v>
      </c>
      <c r="V27" s="141">
        <v>0.114688128772636</v>
      </c>
      <c r="W27" s="141">
        <v>0.112871287128713</v>
      </c>
      <c r="X27" s="141">
        <v>1</v>
      </c>
      <c r="Y27" s="141">
        <v>0.112871287128713</v>
      </c>
      <c r="Z27" s="141">
        <v>0.114688128772636</v>
      </c>
      <c r="AA27" s="141">
        <v>8.5789473684210495</v>
      </c>
      <c r="AB27" s="141">
        <v>0.118503118503119</v>
      </c>
      <c r="AC27" s="141">
        <v>0.120507399577167</v>
      </c>
      <c r="AD27" s="141">
        <v>0.12258064516129</v>
      </c>
      <c r="AE27" s="141">
        <v>0.12472647702407</v>
      </c>
      <c r="AF27" s="141">
        <v>7.8771929824561404</v>
      </c>
      <c r="AG27" s="141">
        <v>7.7368421052631602</v>
      </c>
      <c r="AH27" s="141">
        <v>7.59649122807018</v>
      </c>
      <c r="AI27" s="141">
        <v>0.13411764705882401</v>
      </c>
      <c r="AJ27" s="141">
        <v>0.13669064748201401</v>
      </c>
      <c r="AK27" s="141">
        <v>0.139364303178484</v>
      </c>
      <c r="AL27" s="141">
        <v>0.14214463840399</v>
      </c>
      <c r="AM27" s="141">
        <v>6.8947368421052602</v>
      </c>
      <c r="AN27" s="141">
        <v>0.14805194805194799</v>
      </c>
      <c r="AO27" s="141">
        <v>6.6140350877192997</v>
      </c>
      <c r="AP27" s="141">
        <v>0.154471544715447</v>
      </c>
      <c r="AQ27" s="141">
        <v>0.157894736842105</v>
      </c>
      <c r="AR27" s="141">
        <v>0.16147308781869699</v>
      </c>
      <c r="AS27" s="141">
        <v>6.0526315789473699</v>
      </c>
      <c r="AT27" s="141">
        <v>5.9122807017543897</v>
      </c>
      <c r="AU27" s="141">
        <v>0.17325227963525799</v>
      </c>
      <c r="AV27" s="141">
        <v>0.177570093457944</v>
      </c>
      <c r="AW27" s="141">
        <v>5.4912280701754401</v>
      </c>
      <c r="AX27" s="141">
        <v>0.18688524590163899</v>
      </c>
      <c r="AY27" s="141">
        <v>5.2105263157894699</v>
      </c>
      <c r="AZ27" s="141">
        <v>5.0701754385964897</v>
      </c>
      <c r="BA27" s="141">
        <v>4.9298245614035103</v>
      </c>
      <c r="BB27" s="141">
        <v>4.7894736842105301</v>
      </c>
      <c r="BC27" s="141">
        <v>4.6491228070175401</v>
      </c>
      <c r="BD27" s="141">
        <v>4.5087719298245599</v>
      </c>
      <c r="BE27" s="141">
        <v>4.3684210526315796</v>
      </c>
      <c r="BG27">
        <v>7.2175159411225296E-3</v>
      </c>
    </row>
    <row r="28" spans="1:59" x14ac:dyDescent="0.3">
      <c r="A28" s="141">
        <v>5.6315789473684204</v>
      </c>
      <c r="B28" s="141">
        <v>5.7719298245613997</v>
      </c>
      <c r="C28" s="141">
        <v>5.9122807017543897</v>
      </c>
      <c r="D28" s="141">
        <v>6.0526315789473699</v>
      </c>
      <c r="E28" s="141">
        <v>6.1929824561403501</v>
      </c>
      <c r="F28" s="141">
        <v>6.3333333333333304</v>
      </c>
      <c r="G28" s="141">
        <v>6.4736842105263204</v>
      </c>
      <c r="H28" s="141">
        <v>6.6140350877192997</v>
      </c>
      <c r="I28" s="141">
        <v>6.7543859649122799</v>
      </c>
      <c r="J28" s="141">
        <v>6.8947368421052602</v>
      </c>
      <c r="K28" s="141">
        <v>7.0350877192982502</v>
      </c>
      <c r="L28" s="141">
        <v>7.1754385964912304</v>
      </c>
      <c r="M28" s="141">
        <v>7.3157894736842097</v>
      </c>
      <c r="N28" s="141">
        <v>7.45614035087719</v>
      </c>
      <c r="O28" s="141">
        <v>7.59649122807018</v>
      </c>
      <c r="P28" s="141">
        <v>7.7368421052631602</v>
      </c>
      <c r="Q28" s="141">
        <v>7.8771929824561404</v>
      </c>
      <c r="R28" s="141">
        <v>8.0175438596491198</v>
      </c>
      <c r="S28" s="141">
        <v>8.1578947368421098</v>
      </c>
      <c r="T28" s="141">
        <v>8.2982456140350909</v>
      </c>
      <c r="U28" s="141">
        <v>8.4385964912280702</v>
      </c>
      <c r="V28" s="141">
        <v>0.11656441717791401</v>
      </c>
      <c r="W28" s="141">
        <v>8.7192982456140307</v>
      </c>
      <c r="X28" s="141">
        <v>8.8596491228070207</v>
      </c>
      <c r="Y28" s="141">
        <v>1</v>
      </c>
      <c r="Z28" s="141">
        <v>8.8596491228070207</v>
      </c>
      <c r="AA28" s="141">
        <v>8.7192982456140307</v>
      </c>
      <c r="AB28" s="141">
        <v>8.5789473684210495</v>
      </c>
      <c r="AC28" s="141">
        <v>8.4385964912280702</v>
      </c>
      <c r="AD28" s="141">
        <v>8.2982456140350909</v>
      </c>
      <c r="AE28" s="141">
        <v>8.1578947368421098</v>
      </c>
      <c r="AF28" s="141">
        <v>8.0175438596491198</v>
      </c>
      <c r="AG28" s="141">
        <v>7.8771929824561404</v>
      </c>
      <c r="AH28" s="141">
        <v>7.7368421052631602</v>
      </c>
      <c r="AI28" s="141">
        <v>7.59649122807018</v>
      </c>
      <c r="AJ28" s="141">
        <v>7.45614035087719</v>
      </c>
      <c r="AK28" s="141">
        <v>7.3157894736842097</v>
      </c>
      <c r="AL28" s="141">
        <v>7.1754385964912304</v>
      </c>
      <c r="AM28" s="141">
        <v>7.0350877192982502</v>
      </c>
      <c r="AN28" s="141">
        <v>6.8947368421052602</v>
      </c>
      <c r="AO28" s="141">
        <v>6.7543859649122799</v>
      </c>
      <c r="AP28" s="141">
        <v>6.6140350877192997</v>
      </c>
      <c r="AQ28" s="141">
        <v>6.4736842105263204</v>
      </c>
      <c r="AR28" s="141">
        <v>6.3333333333333304</v>
      </c>
      <c r="AS28" s="141">
        <v>6.1929824561403501</v>
      </c>
      <c r="AT28" s="141">
        <v>6.0526315789473699</v>
      </c>
      <c r="AU28" s="141">
        <v>5.9122807017543897</v>
      </c>
      <c r="AV28" s="141">
        <v>5.7719298245613997</v>
      </c>
      <c r="AW28" s="141">
        <v>5.6315789473684204</v>
      </c>
      <c r="AX28" s="141">
        <v>5.4912280701754401</v>
      </c>
      <c r="AY28" s="141">
        <v>5.3508771929824599</v>
      </c>
      <c r="AZ28" s="141">
        <v>5.2105263157894699</v>
      </c>
      <c r="BA28" s="141">
        <v>5.0701754385964897</v>
      </c>
      <c r="BB28" s="141">
        <v>4.9298245614035103</v>
      </c>
      <c r="BC28" s="141">
        <v>4.7894736842105301</v>
      </c>
      <c r="BD28" s="141">
        <v>4.6491228070175401</v>
      </c>
      <c r="BE28" s="141">
        <v>4.5087719298245599</v>
      </c>
      <c r="BG28">
        <v>5.6314994216627598E-2</v>
      </c>
    </row>
    <row r="29" spans="1:59" x14ac:dyDescent="0.3">
      <c r="A29" s="141">
        <v>5.4912280701754401</v>
      </c>
      <c r="B29" s="141">
        <v>5.6315789473684204</v>
      </c>
      <c r="C29" s="141">
        <v>0.17325227963525799</v>
      </c>
      <c r="D29" s="141">
        <v>5.9122807017543897</v>
      </c>
      <c r="E29" s="141">
        <v>6.0526315789473699</v>
      </c>
      <c r="F29" s="141">
        <v>6.1929824561403501</v>
      </c>
      <c r="G29" s="141">
        <v>6.3333333333333304</v>
      </c>
      <c r="H29" s="141">
        <v>6.4736842105263204</v>
      </c>
      <c r="I29" s="141">
        <v>6.6140350877192997</v>
      </c>
      <c r="J29" s="141">
        <v>6.7543859649122799</v>
      </c>
      <c r="K29" s="141">
        <v>6.8947368421052602</v>
      </c>
      <c r="L29" s="141">
        <v>7.0350877192982502</v>
      </c>
      <c r="M29" s="141">
        <v>7.1754385964912304</v>
      </c>
      <c r="N29" s="141">
        <v>7.3157894736842097</v>
      </c>
      <c r="O29" s="141">
        <v>7.45614035087719</v>
      </c>
      <c r="P29" s="141">
        <v>7.59649122807018</v>
      </c>
      <c r="Q29" s="141">
        <v>7.7368421052631602</v>
      </c>
      <c r="R29" s="141">
        <v>7.8771929824561404</v>
      </c>
      <c r="S29" s="141">
        <v>8.0175438596491198</v>
      </c>
      <c r="T29" s="141">
        <v>8.1578947368421098</v>
      </c>
      <c r="U29" s="141">
        <v>8.2982456140350909</v>
      </c>
      <c r="V29" s="141">
        <v>0.118503118503119</v>
      </c>
      <c r="W29" s="141">
        <v>8.5789473684210495</v>
      </c>
      <c r="X29" s="141">
        <v>8.7192982456140307</v>
      </c>
      <c r="Y29" s="141">
        <v>0.112871287128713</v>
      </c>
      <c r="Z29" s="141">
        <v>1</v>
      </c>
      <c r="AA29" s="141">
        <v>8.8596491228070207</v>
      </c>
      <c r="AB29" s="141">
        <v>8.7192982456140307</v>
      </c>
      <c r="AC29" s="141">
        <v>8.5789473684210495</v>
      </c>
      <c r="AD29" s="141">
        <v>8.4385964912280702</v>
      </c>
      <c r="AE29" s="141">
        <v>8.2982456140350909</v>
      </c>
      <c r="AF29" s="141">
        <v>8.1578947368421098</v>
      </c>
      <c r="AG29" s="141">
        <v>8.0175438596491198</v>
      </c>
      <c r="AH29" s="141">
        <v>7.8771929824561404</v>
      </c>
      <c r="AI29" s="141">
        <v>7.7368421052631602</v>
      </c>
      <c r="AJ29" s="141">
        <v>7.59649122807018</v>
      </c>
      <c r="AK29" s="141">
        <v>7.45614035087719</v>
      </c>
      <c r="AL29" s="141">
        <v>7.3157894736842097</v>
      </c>
      <c r="AM29" s="141">
        <v>7.1754385964912304</v>
      </c>
      <c r="AN29" s="141">
        <v>7.0350877192982502</v>
      </c>
      <c r="AO29" s="141">
        <v>6.8947368421052602</v>
      </c>
      <c r="AP29" s="141">
        <v>6.7543859649122799</v>
      </c>
      <c r="AQ29" s="141">
        <v>6.6140350877192997</v>
      </c>
      <c r="AR29" s="141">
        <v>6.4736842105263204</v>
      </c>
      <c r="AS29" s="141">
        <v>6.3333333333333304</v>
      </c>
      <c r="AT29" s="141">
        <v>6.1929824561403501</v>
      </c>
      <c r="AU29" s="141">
        <v>6.0526315789473699</v>
      </c>
      <c r="AV29" s="141">
        <v>5.9122807017543897</v>
      </c>
      <c r="AW29" s="141">
        <v>5.7719298245613997</v>
      </c>
      <c r="AX29" s="141">
        <v>5.6315789473684204</v>
      </c>
      <c r="AY29" s="141">
        <v>5.4912280701754401</v>
      </c>
      <c r="AZ29" s="141">
        <v>5.3508771929824599</v>
      </c>
      <c r="BA29" s="141">
        <v>5.2105263157894699</v>
      </c>
      <c r="BB29" s="141">
        <v>5.0701754385964897</v>
      </c>
      <c r="BC29" s="141">
        <v>4.9298245614035103</v>
      </c>
      <c r="BD29" s="141">
        <v>4.7894736842105301</v>
      </c>
      <c r="BE29" s="141">
        <v>4.6491228070175401</v>
      </c>
      <c r="BG29">
        <v>4.7395729198861002E-2</v>
      </c>
    </row>
    <row r="30" spans="1:59" x14ac:dyDescent="0.3">
      <c r="A30" s="141">
        <v>0.18688524590163899</v>
      </c>
      <c r="B30" s="141">
        <v>0.18210862619808299</v>
      </c>
      <c r="C30" s="141">
        <v>0.177570093457944</v>
      </c>
      <c r="D30" s="141">
        <v>0.17325227963525799</v>
      </c>
      <c r="E30" s="141">
        <v>0.16913946587537099</v>
      </c>
      <c r="F30" s="141">
        <v>0.16521739130434801</v>
      </c>
      <c r="G30" s="141">
        <v>0.16147308781869699</v>
      </c>
      <c r="H30" s="141">
        <v>0.157894736842105</v>
      </c>
      <c r="I30" s="141">
        <v>0.154471544715447</v>
      </c>
      <c r="J30" s="141">
        <v>0.15119363395225499</v>
      </c>
      <c r="K30" s="141">
        <v>0.14805194805194799</v>
      </c>
      <c r="L30" s="141">
        <v>0.14503816793893101</v>
      </c>
      <c r="M30" s="141">
        <v>0.14214463840399</v>
      </c>
      <c r="N30" s="141">
        <v>0.139364303178484</v>
      </c>
      <c r="O30" s="141">
        <v>0.13669064748201401</v>
      </c>
      <c r="P30" s="141">
        <v>0.13411764705882401</v>
      </c>
      <c r="Q30" s="141">
        <v>0.13163972286374101</v>
      </c>
      <c r="R30" s="141">
        <v>0.129251700680272</v>
      </c>
      <c r="S30" s="141">
        <v>0.126948775055679</v>
      </c>
      <c r="T30" s="141">
        <v>0.12472647702407</v>
      </c>
      <c r="U30" s="141">
        <v>0.12258064516129</v>
      </c>
      <c r="V30" s="141">
        <v>0.120507399577167</v>
      </c>
      <c r="W30" s="141">
        <v>0.118503118503119</v>
      </c>
      <c r="X30" s="141">
        <v>0.11656441717791401</v>
      </c>
      <c r="Y30" s="141">
        <v>0.114688128772636</v>
      </c>
      <c r="Z30" s="141">
        <v>0.112871287128713</v>
      </c>
      <c r="AA30" s="141">
        <v>1</v>
      </c>
      <c r="AB30" s="141">
        <v>0.112871287128713</v>
      </c>
      <c r="AC30" s="141">
        <v>0.114688128772636</v>
      </c>
      <c r="AD30" s="141">
        <v>0.11656441717791401</v>
      </c>
      <c r="AE30" s="141">
        <v>0.118503118503119</v>
      </c>
      <c r="AF30" s="141">
        <v>8.2982456140350909</v>
      </c>
      <c r="AG30" s="141">
        <v>8.1578947368421098</v>
      </c>
      <c r="AH30" s="141">
        <v>8.0175438596491198</v>
      </c>
      <c r="AI30" s="141">
        <v>0.126948775055679</v>
      </c>
      <c r="AJ30" s="141">
        <v>0.129251700680272</v>
      </c>
      <c r="AK30" s="141">
        <v>0.13163972286374101</v>
      </c>
      <c r="AL30" s="141">
        <v>0.13411764705882401</v>
      </c>
      <c r="AM30" s="141">
        <v>7.3157894736842097</v>
      </c>
      <c r="AN30" s="141">
        <v>0.139364303178484</v>
      </c>
      <c r="AO30" s="141">
        <v>7.0350877192982502</v>
      </c>
      <c r="AP30" s="141">
        <v>0.14503816793893101</v>
      </c>
      <c r="AQ30" s="141">
        <v>0.14805194805194799</v>
      </c>
      <c r="AR30" s="141">
        <v>0.15119363395225499</v>
      </c>
      <c r="AS30" s="141">
        <v>6.4736842105263204</v>
      </c>
      <c r="AT30" s="141">
        <v>6.3333333333333304</v>
      </c>
      <c r="AU30" s="141">
        <v>0.16147308781869699</v>
      </c>
      <c r="AV30" s="141">
        <v>0.16521739130434801</v>
      </c>
      <c r="AW30" s="141">
        <v>5.9122807017543897</v>
      </c>
      <c r="AX30" s="141">
        <v>0.17325227963525799</v>
      </c>
      <c r="AY30" s="141">
        <v>5.6315789473684204</v>
      </c>
      <c r="AZ30" s="141">
        <v>5.4912280701754401</v>
      </c>
      <c r="BA30" s="141">
        <v>5.3508771929824599</v>
      </c>
      <c r="BB30" s="141">
        <v>5.2105263157894699</v>
      </c>
      <c r="BC30" s="141">
        <v>5.0701754385964897</v>
      </c>
      <c r="BD30" s="141">
        <v>4.9298245614035103</v>
      </c>
      <c r="BE30" s="141">
        <v>4.7894736842105301</v>
      </c>
      <c r="BG30">
        <v>7.1327364527285003E-3</v>
      </c>
    </row>
    <row r="31" spans="1:59" x14ac:dyDescent="0.3">
      <c r="A31" s="141">
        <v>5.2105263157894699</v>
      </c>
      <c r="B31" s="141">
        <v>5.3508771929824599</v>
      </c>
      <c r="C31" s="141">
        <v>0.18210862619808299</v>
      </c>
      <c r="D31" s="141">
        <v>0.177570093457944</v>
      </c>
      <c r="E31" s="141">
        <v>0.17325227963525799</v>
      </c>
      <c r="F31" s="141">
        <v>0.16913946587537099</v>
      </c>
      <c r="G31" s="141">
        <v>0.16521739130434801</v>
      </c>
      <c r="H31" s="141">
        <v>6.1929824561403501</v>
      </c>
      <c r="I31" s="141">
        <v>6.3333333333333304</v>
      </c>
      <c r="J31" s="141">
        <v>6.4736842105263204</v>
      </c>
      <c r="K31" s="141">
        <v>6.6140350877192997</v>
      </c>
      <c r="L31" s="141">
        <v>6.7543859649122799</v>
      </c>
      <c r="M31" s="141">
        <v>6.8947368421052602</v>
      </c>
      <c r="N31" s="141">
        <v>7.0350877192982502</v>
      </c>
      <c r="O31" s="141">
        <v>7.1754385964912304</v>
      </c>
      <c r="P31" s="141">
        <v>0.13669064748201401</v>
      </c>
      <c r="Q31" s="141">
        <v>0.13411764705882401</v>
      </c>
      <c r="R31" s="141">
        <v>7.59649122807018</v>
      </c>
      <c r="S31" s="141">
        <v>7.7368421052631602</v>
      </c>
      <c r="T31" s="141">
        <v>7.8771929824561404</v>
      </c>
      <c r="U31" s="141">
        <v>0.12472647702407</v>
      </c>
      <c r="V31" s="141">
        <v>0.12258064516129</v>
      </c>
      <c r="W31" s="141">
        <v>8.2982456140350909</v>
      </c>
      <c r="X31" s="141">
        <v>8.4385964912280702</v>
      </c>
      <c r="Y31" s="141">
        <v>0.11656441717791401</v>
      </c>
      <c r="Z31" s="141">
        <v>0.114688128772636</v>
      </c>
      <c r="AA31" s="141">
        <v>8.8596491228070207</v>
      </c>
      <c r="AB31" s="141">
        <v>1</v>
      </c>
      <c r="AC31" s="141">
        <v>8.8596491228070207</v>
      </c>
      <c r="AD31" s="141">
        <v>8.7192982456140307</v>
      </c>
      <c r="AE31" s="141">
        <v>8.5789473684210495</v>
      </c>
      <c r="AF31" s="141">
        <v>8.4385964912280702</v>
      </c>
      <c r="AG31" s="141">
        <v>8.2982456140350909</v>
      </c>
      <c r="AH31" s="141">
        <v>8.1578947368421098</v>
      </c>
      <c r="AI31" s="141">
        <v>0.12472647702407</v>
      </c>
      <c r="AJ31" s="141">
        <v>7.8771929824561404</v>
      </c>
      <c r="AK31" s="141">
        <v>7.7368421052631602</v>
      </c>
      <c r="AL31" s="141">
        <v>7.59649122807018</v>
      </c>
      <c r="AM31" s="141">
        <v>7.45614035087719</v>
      </c>
      <c r="AN31" s="141">
        <v>0.13669064748201401</v>
      </c>
      <c r="AO31" s="141">
        <v>7.1754385964912304</v>
      </c>
      <c r="AP31" s="141">
        <v>7.0350877192982502</v>
      </c>
      <c r="AQ31" s="141">
        <v>6.8947368421052602</v>
      </c>
      <c r="AR31" s="141">
        <v>0.14805194805194799</v>
      </c>
      <c r="AS31" s="141">
        <v>6.6140350877192997</v>
      </c>
      <c r="AT31" s="141">
        <v>6.4736842105263204</v>
      </c>
      <c r="AU31" s="141">
        <v>0.157894736842105</v>
      </c>
      <c r="AV31" s="141">
        <v>6.1929824561403501</v>
      </c>
      <c r="AW31" s="141">
        <v>6.0526315789473699</v>
      </c>
      <c r="AX31" s="141">
        <v>5.9122807017543897</v>
      </c>
      <c r="AY31" s="141">
        <v>5.7719298245613997</v>
      </c>
      <c r="AZ31" s="141">
        <v>5.6315789473684204</v>
      </c>
      <c r="BA31" s="141">
        <v>5.4912280701754401</v>
      </c>
      <c r="BB31" s="141">
        <v>5.3508771929824599</v>
      </c>
      <c r="BC31" s="141">
        <v>5.2105263157894699</v>
      </c>
      <c r="BD31" s="141">
        <v>5.0701754385964897</v>
      </c>
      <c r="BE31" s="141">
        <v>4.9298245614035103</v>
      </c>
      <c r="BG31">
        <v>2.4750567682045001E-2</v>
      </c>
    </row>
    <row r="32" spans="1:59" x14ac:dyDescent="0.3">
      <c r="A32" s="141">
        <v>0.19723183391003499</v>
      </c>
      <c r="B32" s="141">
        <v>5.2105263157894699</v>
      </c>
      <c r="C32" s="141">
        <v>0.18688524590163899</v>
      </c>
      <c r="D32" s="141">
        <v>0.18210862619808299</v>
      </c>
      <c r="E32" s="141">
        <v>0.177570093457944</v>
      </c>
      <c r="F32" s="141">
        <v>0.17325227963525799</v>
      </c>
      <c r="G32" s="141">
        <v>0.16913946587537099</v>
      </c>
      <c r="H32" s="141">
        <v>0.16521739130434801</v>
      </c>
      <c r="I32" s="141">
        <v>0.16147308781869699</v>
      </c>
      <c r="J32" s="141">
        <v>0.157894736842105</v>
      </c>
      <c r="K32" s="141">
        <v>0.154471544715447</v>
      </c>
      <c r="L32" s="141">
        <v>0.15119363395225499</v>
      </c>
      <c r="M32" s="141">
        <v>0.14805194805194799</v>
      </c>
      <c r="N32" s="141">
        <v>0.14503816793893101</v>
      </c>
      <c r="O32" s="141">
        <v>7.0350877192982502</v>
      </c>
      <c r="P32" s="141">
        <v>0.139364303178484</v>
      </c>
      <c r="Q32" s="141">
        <v>0.13669064748201401</v>
      </c>
      <c r="R32" s="141">
        <v>0.13411764705882401</v>
      </c>
      <c r="S32" s="141">
        <v>7.59649122807018</v>
      </c>
      <c r="T32" s="141">
        <v>0.129251700680272</v>
      </c>
      <c r="U32" s="141">
        <v>0.126948775055679</v>
      </c>
      <c r="V32" s="141">
        <v>0.12472647702407</v>
      </c>
      <c r="W32" s="141">
        <v>0.12258064516129</v>
      </c>
      <c r="X32" s="141">
        <v>8.2982456140350909</v>
      </c>
      <c r="Y32" s="141">
        <v>0.118503118503119</v>
      </c>
      <c r="Z32" s="141">
        <v>0.11656441717791401</v>
      </c>
      <c r="AA32" s="141">
        <v>8.7192982456140307</v>
      </c>
      <c r="AB32" s="141">
        <v>0.112871287128713</v>
      </c>
      <c r="AC32" s="141">
        <v>1</v>
      </c>
      <c r="AD32" s="141">
        <v>8.8596491228070207</v>
      </c>
      <c r="AE32" s="141">
        <v>0.114688128772636</v>
      </c>
      <c r="AF32" s="141">
        <v>8.5789473684210495</v>
      </c>
      <c r="AG32" s="141">
        <v>8.4385964912280702</v>
      </c>
      <c r="AH32" s="141">
        <v>8.2982456140350909</v>
      </c>
      <c r="AI32" s="141">
        <v>0.12258064516129</v>
      </c>
      <c r="AJ32" s="141">
        <v>8.0175438596491198</v>
      </c>
      <c r="AK32" s="141">
        <v>7.8771929824561404</v>
      </c>
      <c r="AL32" s="141">
        <v>0.129251700680272</v>
      </c>
      <c r="AM32" s="141">
        <v>7.59649122807018</v>
      </c>
      <c r="AN32" s="141">
        <v>0.13411764705882401</v>
      </c>
      <c r="AO32" s="141">
        <v>7.3157894736842097</v>
      </c>
      <c r="AP32" s="141">
        <v>0.139364303178484</v>
      </c>
      <c r="AQ32" s="141">
        <v>0.14214463840399</v>
      </c>
      <c r="AR32" s="141">
        <v>0.14503816793893101</v>
      </c>
      <c r="AS32" s="141">
        <v>6.7543859649122799</v>
      </c>
      <c r="AT32" s="141">
        <v>6.6140350877192997</v>
      </c>
      <c r="AU32" s="141">
        <v>0.154471544715447</v>
      </c>
      <c r="AV32" s="141">
        <v>6.3333333333333304</v>
      </c>
      <c r="AW32" s="141">
        <v>6.1929824561403501</v>
      </c>
      <c r="AX32" s="141">
        <v>6.0526315789473699</v>
      </c>
      <c r="AY32" s="141">
        <v>5.9122807017543897</v>
      </c>
      <c r="AZ32" s="141">
        <v>5.7719298245613997</v>
      </c>
      <c r="BA32" s="141">
        <v>5.6315789473684204</v>
      </c>
      <c r="BB32" s="141">
        <v>5.4912280701754401</v>
      </c>
      <c r="BC32" s="141">
        <v>5.3508771929824599</v>
      </c>
      <c r="BD32" s="141">
        <v>5.2105263157894699</v>
      </c>
      <c r="BE32" s="141">
        <v>5.0701754385964897</v>
      </c>
      <c r="BG32">
        <v>1.27085658350247E-2</v>
      </c>
    </row>
    <row r="33" spans="1:59" x14ac:dyDescent="0.3">
      <c r="A33" s="141">
        <v>0.20284697508896801</v>
      </c>
      <c r="B33" s="141">
        <v>5.0701754385964897</v>
      </c>
      <c r="C33" s="141">
        <v>0.19191919191919199</v>
      </c>
      <c r="D33" s="141">
        <v>0.18688524590163899</v>
      </c>
      <c r="E33" s="141">
        <v>0.18210862619808299</v>
      </c>
      <c r="F33" s="141">
        <v>0.177570093457944</v>
      </c>
      <c r="G33" s="141">
        <v>0.17325227963525799</v>
      </c>
      <c r="H33" s="141">
        <v>0.16913946587537099</v>
      </c>
      <c r="I33" s="141">
        <v>0.16521739130434801</v>
      </c>
      <c r="J33" s="141">
        <v>0.16147308781869699</v>
      </c>
      <c r="K33" s="141">
        <v>0.157894736842105</v>
      </c>
      <c r="L33" s="141">
        <v>0.154471544715447</v>
      </c>
      <c r="M33" s="141">
        <v>0.15119363395225499</v>
      </c>
      <c r="N33" s="141">
        <v>0.14805194805194799</v>
      </c>
      <c r="O33" s="141">
        <v>6.8947368421052602</v>
      </c>
      <c r="P33" s="141">
        <v>0.14214463840399</v>
      </c>
      <c r="Q33" s="141">
        <v>0.139364303178484</v>
      </c>
      <c r="R33" s="141">
        <v>0.13669064748201401</v>
      </c>
      <c r="S33" s="141">
        <v>7.45614035087719</v>
      </c>
      <c r="T33" s="141">
        <v>0.13163972286374101</v>
      </c>
      <c r="U33" s="141">
        <v>0.129251700680272</v>
      </c>
      <c r="V33" s="141">
        <v>0.126948775055679</v>
      </c>
      <c r="W33" s="141">
        <v>0.12472647702407</v>
      </c>
      <c r="X33" s="141">
        <v>8.1578947368421098</v>
      </c>
      <c r="Y33" s="141">
        <v>0.120507399577167</v>
      </c>
      <c r="Z33" s="141">
        <v>0.118503118503119</v>
      </c>
      <c r="AA33" s="141">
        <v>8.5789473684210495</v>
      </c>
      <c r="AB33" s="141">
        <v>0.114688128772636</v>
      </c>
      <c r="AC33" s="141">
        <v>0.112871287128713</v>
      </c>
      <c r="AD33" s="141">
        <v>1</v>
      </c>
      <c r="AE33" s="141">
        <v>0.112871287128713</v>
      </c>
      <c r="AF33" s="141">
        <v>8.7192982456140307</v>
      </c>
      <c r="AG33" s="141">
        <v>8.5789473684210495</v>
      </c>
      <c r="AH33" s="141">
        <v>8.4385964912280702</v>
      </c>
      <c r="AI33" s="141">
        <v>0.120507399577167</v>
      </c>
      <c r="AJ33" s="141">
        <v>8.1578947368421098</v>
      </c>
      <c r="AK33" s="141">
        <v>8.0175438596491198</v>
      </c>
      <c r="AL33" s="141">
        <v>0.126948775055679</v>
      </c>
      <c r="AM33" s="141">
        <v>7.7368421052631602</v>
      </c>
      <c r="AN33" s="141">
        <v>0.13163972286374101</v>
      </c>
      <c r="AO33" s="141">
        <v>7.45614035087719</v>
      </c>
      <c r="AP33" s="141">
        <v>0.13669064748201401</v>
      </c>
      <c r="AQ33" s="141">
        <v>0.139364303178484</v>
      </c>
      <c r="AR33" s="141">
        <v>0.14214463840399</v>
      </c>
      <c r="AS33" s="141">
        <v>6.8947368421052602</v>
      </c>
      <c r="AT33" s="141">
        <v>6.7543859649122799</v>
      </c>
      <c r="AU33" s="141">
        <v>0.15119363395225499</v>
      </c>
      <c r="AV33" s="141">
        <v>6.4736842105263204</v>
      </c>
      <c r="AW33" s="141">
        <v>6.3333333333333304</v>
      </c>
      <c r="AX33" s="141">
        <v>6.1929824561403501</v>
      </c>
      <c r="AY33" s="141">
        <v>6.0526315789473699</v>
      </c>
      <c r="AZ33" s="141">
        <v>5.9122807017543897</v>
      </c>
      <c r="BA33" s="141">
        <v>5.7719298245613997</v>
      </c>
      <c r="BB33" s="141">
        <v>5.6315789473684204</v>
      </c>
      <c r="BC33" s="141">
        <v>5.4912280701754401</v>
      </c>
      <c r="BD33" s="141">
        <v>5.3508771929824599</v>
      </c>
      <c r="BE33" s="141">
        <v>5.2105263157894699</v>
      </c>
      <c r="BG33">
        <v>1.2185121540975501E-2</v>
      </c>
    </row>
    <row r="34" spans="1:59" x14ac:dyDescent="0.3">
      <c r="A34" s="141">
        <v>4.7894736842105301</v>
      </c>
      <c r="B34" s="141">
        <v>4.9298245614035103</v>
      </c>
      <c r="C34" s="141">
        <v>0.19723183391003499</v>
      </c>
      <c r="D34" s="141">
        <v>0.19191919191919199</v>
      </c>
      <c r="E34" s="141">
        <v>0.18688524590163899</v>
      </c>
      <c r="F34" s="141">
        <v>0.18210862619808299</v>
      </c>
      <c r="G34" s="141">
        <v>0.177570093457944</v>
      </c>
      <c r="H34" s="141">
        <v>5.7719298245613997</v>
      </c>
      <c r="I34" s="141">
        <v>5.9122807017543897</v>
      </c>
      <c r="J34" s="141">
        <v>0.16521739130434801</v>
      </c>
      <c r="K34" s="141">
        <v>6.1929824561403501</v>
      </c>
      <c r="L34" s="141">
        <v>0.157894736842105</v>
      </c>
      <c r="M34" s="141">
        <v>0.154471544715447</v>
      </c>
      <c r="N34" s="141">
        <v>6.6140350877192997</v>
      </c>
      <c r="O34" s="141">
        <v>6.7543859649122799</v>
      </c>
      <c r="P34" s="141">
        <v>0.14503816793893101</v>
      </c>
      <c r="Q34" s="141">
        <v>0.14214463840399</v>
      </c>
      <c r="R34" s="141">
        <v>7.1754385964912304</v>
      </c>
      <c r="S34" s="141">
        <v>7.3157894736842097</v>
      </c>
      <c r="T34" s="141">
        <v>7.45614035087719</v>
      </c>
      <c r="U34" s="141">
        <v>0.13163972286374101</v>
      </c>
      <c r="V34" s="141">
        <v>0.129251700680272</v>
      </c>
      <c r="W34" s="141">
        <v>7.8771929824561404</v>
      </c>
      <c r="X34" s="141">
        <v>8.0175438596491198</v>
      </c>
      <c r="Y34" s="141">
        <v>0.12258064516129</v>
      </c>
      <c r="Z34" s="141">
        <v>0.120507399577167</v>
      </c>
      <c r="AA34" s="141">
        <v>8.4385964912280702</v>
      </c>
      <c r="AB34" s="141">
        <v>0.11656441717791401</v>
      </c>
      <c r="AC34" s="141">
        <v>8.7192982456140307</v>
      </c>
      <c r="AD34" s="141">
        <v>8.8596491228070207</v>
      </c>
      <c r="AE34" s="141">
        <v>1</v>
      </c>
      <c r="AF34" s="141">
        <v>8.8596491228070207</v>
      </c>
      <c r="AG34" s="141">
        <v>8.7192982456140307</v>
      </c>
      <c r="AH34" s="141">
        <v>8.5789473684210495</v>
      </c>
      <c r="AI34" s="141">
        <v>0.118503118503119</v>
      </c>
      <c r="AJ34" s="141">
        <v>8.2982456140350909</v>
      </c>
      <c r="AK34" s="141">
        <v>8.1578947368421098</v>
      </c>
      <c r="AL34" s="141">
        <v>8.0175438596491198</v>
      </c>
      <c r="AM34" s="141">
        <v>7.8771929824561404</v>
      </c>
      <c r="AN34" s="141">
        <v>0.129251700680272</v>
      </c>
      <c r="AO34" s="141">
        <v>7.59649122807018</v>
      </c>
      <c r="AP34" s="141">
        <v>7.45614035087719</v>
      </c>
      <c r="AQ34" s="141">
        <v>0.13669064748201401</v>
      </c>
      <c r="AR34" s="141">
        <v>0.139364303178484</v>
      </c>
      <c r="AS34" s="141">
        <v>7.0350877192982502</v>
      </c>
      <c r="AT34" s="141">
        <v>6.8947368421052602</v>
      </c>
      <c r="AU34" s="141">
        <v>0.14805194805194799</v>
      </c>
      <c r="AV34" s="141">
        <v>6.6140350877192997</v>
      </c>
      <c r="AW34" s="141">
        <v>6.4736842105263204</v>
      </c>
      <c r="AX34" s="141">
        <v>6.3333333333333304</v>
      </c>
      <c r="AY34" s="141">
        <v>6.1929824561403501</v>
      </c>
      <c r="AZ34" s="141">
        <v>6.0526315789473699</v>
      </c>
      <c r="BA34" s="141">
        <v>5.9122807017543897</v>
      </c>
      <c r="BB34" s="141">
        <v>5.7719298245613997</v>
      </c>
      <c r="BC34" s="141">
        <v>5.6315789473684204</v>
      </c>
      <c r="BD34" s="141">
        <v>5.4912280701754401</v>
      </c>
      <c r="BE34" s="141">
        <v>5.3508771929824599</v>
      </c>
      <c r="BG34">
        <v>2.01678095891634E-2</v>
      </c>
    </row>
    <row r="35" spans="1:59" x14ac:dyDescent="0.3">
      <c r="A35" s="141">
        <v>0.21509433962264199</v>
      </c>
      <c r="B35" s="141">
        <v>0.20879120879120899</v>
      </c>
      <c r="C35" s="141">
        <v>0.20284697508896801</v>
      </c>
      <c r="D35" s="141">
        <v>0.19723183391003499</v>
      </c>
      <c r="E35" s="141">
        <v>0.19191919191919199</v>
      </c>
      <c r="F35" s="141">
        <v>0.18688524590163899</v>
      </c>
      <c r="G35" s="141">
        <v>0.18210862619808299</v>
      </c>
      <c r="H35" s="141">
        <v>0.177570093457944</v>
      </c>
      <c r="I35" s="141">
        <v>0.17325227963525799</v>
      </c>
      <c r="J35" s="141">
        <v>0.16913946587537099</v>
      </c>
      <c r="K35" s="141">
        <v>0.16521739130434801</v>
      </c>
      <c r="L35" s="141">
        <v>0.16147308781869699</v>
      </c>
      <c r="M35" s="141">
        <v>0.157894736842105</v>
      </c>
      <c r="N35" s="141">
        <v>0.154471544715447</v>
      </c>
      <c r="O35" s="141">
        <v>0.15119363395225499</v>
      </c>
      <c r="P35" s="141">
        <v>0.14805194805194799</v>
      </c>
      <c r="Q35" s="141">
        <v>0.14503816793893101</v>
      </c>
      <c r="R35" s="141">
        <v>0.14214463840399</v>
      </c>
      <c r="S35" s="141">
        <v>0.139364303178484</v>
      </c>
      <c r="T35" s="141">
        <v>0.13669064748201401</v>
      </c>
      <c r="U35" s="141">
        <v>0.13411764705882401</v>
      </c>
      <c r="V35" s="141">
        <v>0.13163972286374101</v>
      </c>
      <c r="W35" s="141">
        <v>0.129251700680272</v>
      </c>
      <c r="X35" s="141">
        <v>0.126948775055679</v>
      </c>
      <c r="Y35" s="141">
        <v>0.12472647702407</v>
      </c>
      <c r="Z35" s="141">
        <v>0.12258064516129</v>
      </c>
      <c r="AA35" s="141">
        <v>0.120507399577167</v>
      </c>
      <c r="AB35" s="141">
        <v>0.118503118503119</v>
      </c>
      <c r="AC35" s="141">
        <v>0.11656441717791401</v>
      </c>
      <c r="AD35" s="141">
        <v>0.114688128772636</v>
      </c>
      <c r="AE35" s="141">
        <v>0.112871287128713</v>
      </c>
      <c r="AF35" s="141">
        <v>1</v>
      </c>
      <c r="AG35" s="141">
        <v>8.8596491228070207</v>
      </c>
      <c r="AH35" s="141">
        <v>8.7192982456140307</v>
      </c>
      <c r="AI35" s="141">
        <v>0.11656441717791401</v>
      </c>
      <c r="AJ35" s="141">
        <v>0.118503118503119</v>
      </c>
      <c r="AK35" s="141">
        <v>0.120507399577167</v>
      </c>
      <c r="AL35" s="141">
        <v>0.12258064516129</v>
      </c>
      <c r="AM35" s="141">
        <v>8.0175438596491198</v>
      </c>
      <c r="AN35" s="141">
        <v>0.126948775055679</v>
      </c>
      <c r="AO35" s="141">
        <v>7.7368421052631602</v>
      </c>
      <c r="AP35" s="141">
        <v>0.13163972286374101</v>
      </c>
      <c r="AQ35" s="141">
        <v>0.13411764705882401</v>
      </c>
      <c r="AR35" s="141">
        <v>0.13669064748201401</v>
      </c>
      <c r="AS35" s="141">
        <v>7.1754385964912304</v>
      </c>
      <c r="AT35" s="141">
        <v>7.0350877192982502</v>
      </c>
      <c r="AU35" s="141">
        <v>0.14503816793893101</v>
      </c>
      <c r="AV35" s="141">
        <v>0.14805194805194799</v>
      </c>
      <c r="AW35" s="141">
        <v>6.6140350877192997</v>
      </c>
      <c r="AX35" s="141">
        <v>0.154471544715447</v>
      </c>
      <c r="AY35" s="141">
        <v>6.3333333333333304</v>
      </c>
      <c r="AZ35" s="141">
        <v>6.1929824561403501</v>
      </c>
      <c r="BA35" s="141">
        <v>6.0526315789473699</v>
      </c>
      <c r="BB35" s="141">
        <v>5.9122807017543897</v>
      </c>
      <c r="BC35" s="141">
        <v>5.7719298245613997</v>
      </c>
      <c r="BD35" s="141">
        <v>5.6315789473684204</v>
      </c>
      <c r="BE35" s="141">
        <v>5.4912280701754401</v>
      </c>
      <c r="BG35">
        <v>7.3339983471290698E-3</v>
      </c>
    </row>
    <row r="36" spans="1:59" x14ac:dyDescent="0.3">
      <c r="A36" s="141">
        <v>0.22178988326848201</v>
      </c>
      <c r="B36" s="141">
        <v>0.21509433962264199</v>
      </c>
      <c r="C36" s="141">
        <v>0.20879120879120899</v>
      </c>
      <c r="D36" s="141">
        <v>0.20284697508896801</v>
      </c>
      <c r="E36" s="141">
        <v>0.19723183391003499</v>
      </c>
      <c r="F36" s="141">
        <v>0.19191919191919199</v>
      </c>
      <c r="G36" s="141">
        <v>0.18688524590163899</v>
      </c>
      <c r="H36" s="141">
        <v>0.18210862619808299</v>
      </c>
      <c r="I36" s="141">
        <v>0.177570093457944</v>
      </c>
      <c r="J36" s="141">
        <v>0.17325227963525799</v>
      </c>
      <c r="K36" s="141">
        <v>0.16913946587537099</v>
      </c>
      <c r="L36" s="141">
        <v>0.16521739130434801</v>
      </c>
      <c r="M36" s="141">
        <v>0.16147308781869699</v>
      </c>
      <c r="N36" s="141">
        <v>0.157894736842105</v>
      </c>
      <c r="O36" s="141">
        <v>0.154471544715447</v>
      </c>
      <c r="P36" s="141">
        <v>0.15119363395225499</v>
      </c>
      <c r="Q36" s="141">
        <v>0.14805194805194799</v>
      </c>
      <c r="R36" s="141">
        <v>0.14503816793893101</v>
      </c>
      <c r="S36" s="141">
        <v>0.14214463840399</v>
      </c>
      <c r="T36" s="141">
        <v>0.139364303178484</v>
      </c>
      <c r="U36" s="141">
        <v>0.13669064748201401</v>
      </c>
      <c r="V36" s="141">
        <v>0.13411764705882401</v>
      </c>
      <c r="W36" s="141">
        <v>0.13163972286374101</v>
      </c>
      <c r="X36" s="141">
        <v>0.129251700680272</v>
      </c>
      <c r="Y36" s="141">
        <v>0.126948775055679</v>
      </c>
      <c r="Z36" s="141">
        <v>0.12472647702407</v>
      </c>
      <c r="AA36" s="141">
        <v>0.12258064516129</v>
      </c>
      <c r="AB36" s="141">
        <v>0.120507399577167</v>
      </c>
      <c r="AC36" s="141">
        <v>0.118503118503119</v>
      </c>
      <c r="AD36" s="141">
        <v>0.11656441717791401</v>
      </c>
      <c r="AE36" s="141">
        <v>0.114688128772636</v>
      </c>
      <c r="AF36" s="141">
        <v>0.112871287128713</v>
      </c>
      <c r="AG36" s="141">
        <v>1</v>
      </c>
      <c r="AH36" s="141">
        <v>8.8596491228070207</v>
      </c>
      <c r="AI36" s="141">
        <v>0.114688128772636</v>
      </c>
      <c r="AJ36" s="141">
        <v>0.11656441717791401</v>
      </c>
      <c r="AK36" s="141">
        <v>0.118503118503119</v>
      </c>
      <c r="AL36" s="141">
        <v>0.120507399577167</v>
      </c>
      <c r="AM36" s="141">
        <v>8.1578947368421098</v>
      </c>
      <c r="AN36" s="141">
        <v>0.12472647702407</v>
      </c>
      <c r="AO36" s="141">
        <v>7.8771929824561404</v>
      </c>
      <c r="AP36" s="141">
        <v>0.129251700680272</v>
      </c>
      <c r="AQ36" s="141">
        <v>0.13163972286374101</v>
      </c>
      <c r="AR36" s="141">
        <v>0.13411764705882401</v>
      </c>
      <c r="AS36" s="141">
        <v>7.3157894736842097</v>
      </c>
      <c r="AT36" s="141">
        <v>7.1754385964912304</v>
      </c>
      <c r="AU36" s="141">
        <v>0.14214463840399</v>
      </c>
      <c r="AV36" s="141">
        <v>0.14503816793893101</v>
      </c>
      <c r="AW36" s="141">
        <v>6.7543859649122799</v>
      </c>
      <c r="AX36" s="141">
        <v>0.15119363395225499</v>
      </c>
      <c r="AY36" s="141">
        <v>6.4736842105263204</v>
      </c>
      <c r="AZ36" s="141">
        <v>6.3333333333333304</v>
      </c>
      <c r="BA36" s="141">
        <v>6.1929824561403501</v>
      </c>
      <c r="BB36" s="141">
        <v>6.0526315789473699</v>
      </c>
      <c r="BC36" s="141">
        <v>5.9122807017543897</v>
      </c>
      <c r="BD36" s="141">
        <v>5.7719298245613997</v>
      </c>
      <c r="BE36" s="141">
        <v>5.6315789473684204</v>
      </c>
      <c r="BG36">
        <v>6.9586506396231299E-3</v>
      </c>
    </row>
    <row r="37" spans="1:59" x14ac:dyDescent="0.3">
      <c r="A37" s="141">
        <v>0.22891566265060201</v>
      </c>
      <c r="B37" s="141">
        <v>0.22178988326848201</v>
      </c>
      <c r="C37" s="141">
        <v>0.21509433962264199</v>
      </c>
      <c r="D37" s="141">
        <v>0.20879120879120899</v>
      </c>
      <c r="E37" s="141">
        <v>0.20284697508896801</v>
      </c>
      <c r="F37" s="141">
        <v>0.19723183391003499</v>
      </c>
      <c r="G37" s="141">
        <v>0.19191919191919199</v>
      </c>
      <c r="H37" s="141">
        <v>0.18688524590163899</v>
      </c>
      <c r="I37" s="141">
        <v>0.18210862619808299</v>
      </c>
      <c r="J37" s="141">
        <v>0.177570093457944</v>
      </c>
      <c r="K37" s="141">
        <v>0.17325227963525799</v>
      </c>
      <c r="L37" s="141">
        <v>0.16913946587537099</v>
      </c>
      <c r="M37" s="141">
        <v>0.16521739130434801</v>
      </c>
      <c r="N37" s="141">
        <v>0.16147308781869699</v>
      </c>
      <c r="O37" s="141">
        <v>0.157894736842105</v>
      </c>
      <c r="P37" s="141">
        <v>0.154471544715447</v>
      </c>
      <c r="Q37" s="141">
        <v>0.15119363395225499</v>
      </c>
      <c r="R37" s="141">
        <v>0.14805194805194799</v>
      </c>
      <c r="S37" s="141">
        <v>0.14503816793893101</v>
      </c>
      <c r="T37" s="141">
        <v>0.14214463840399</v>
      </c>
      <c r="U37" s="141">
        <v>0.139364303178484</v>
      </c>
      <c r="V37" s="141">
        <v>0.13669064748201401</v>
      </c>
      <c r="W37" s="141">
        <v>0.13411764705882401</v>
      </c>
      <c r="X37" s="141">
        <v>0.13163972286374101</v>
      </c>
      <c r="Y37" s="141">
        <v>0.129251700680272</v>
      </c>
      <c r="Z37" s="141">
        <v>0.126948775055679</v>
      </c>
      <c r="AA37" s="141">
        <v>0.12472647702407</v>
      </c>
      <c r="AB37" s="141">
        <v>0.12258064516129</v>
      </c>
      <c r="AC37" s="141">
        <v>0.120507399577167</v>
      </c>
      <c r="AD37" s="141">
        <v>0.118503118503119</v>
      </c>
      <c r="AE37" s="141">
        <v>0.11656441717791401</v>
      </c>
      <c r="AF37" s="141">
        <v>0.114688128772636</v>
      </c>
      <c r="AG37" s="141">
        <v>0.112871287128713</v>
      </c>
      <c r="AH37" s="141">
        <v>1</v>
      </c>
      <c r="AI37" s="141">
        <v>0.112871287128713</v>
      </c>
      <c r="AJ37" s="141">
        <v>0.114688128772636</v>
      </c>
      <c r="AK37" s="141">
        <v>0.11656441717791401</v>
      </c>
      <c r="AL37" s="141">
        <v>0.118503118503119</v>
      </c>
      <c r="AM37" s="141">
        <v>8.2982456140350909</v>
      </c>
      <c r="AN37" s="141">
        <v>0.12258064516129</v>
      </c>
      <c r="AO37" s="141">
        <v>8.0175438596491198</v>
      </c>
      <c r="AP37" s="141">
        <v>0.126948775055679</v>
      </c>
      <c r="AQ37" s="141">
        <v>0.129251700680272</v>
      </c>
      <c r="AR37" s="141">
        <v>0.13163972286374101</v>
      </c>
      <c r="AS37" s="141">
        <v>7.45614035087719</v>
      </c>
      <c r="AT37" s="141">
        <v>7.3157894736842097</v>
      </c>
      <c r="AU37" s="141">
        <v>0.139364303178484</v>
      </c>
      <c r="AV37" s="141">
        <v>0.14214463840399</v>
      </c>
      <c r="AW37" s="141">
        <v>6.8947368421052602</v>
      </c>
      <c r="AX37" s="141">
        <v>0.14805194805194799</v>
      </c>
      <c r="AY37" s="141">
        <v>6.6140350877192997</v>
      </c>
      <c r="AZ37" s="141">
        <v>6.4736842105263204</v>
      </c>
      <c r="BA37" s="141">
        <v>6.3333333333333304</v>
      </c>
      <c r="BB37" s="141">
        <v>6.1929824561403501</v>
      </c>
      <c r="BC37" s="141">
        <v>6.0526315789473699</v>
      </c>
      <c r="BD37" s="141">
        <v>5.9122807017543897</v>
      </c>
      <c r="BE37" s="141">
        <v>5.7719298245613997</v>
      </c>
      <c r="BG37">
        <v>6.5863758110080899E-3</v>
      </c>
    </row>
    <row r="38" spans="1:59" x14ac:dyDescent="0.3">
      <c r="A38" s="141">
        <v>4.2280701754386003</v>
      </c>
      <c r="B38" s="141">
        <v>4.3684210526315796</v>
      </c>
      <c r="C38" s="141">
        <v>0.22178988326848201</v>
      </c>
      <c r="D38" s="141">
        <v>4.6491228070175401</v>
      </c>
      <c r="E38" s="141">
        <v>4.7894736842105301</v>
      </c>
      <c r="F38" s="141">
        <v>4.9298245614035103</v>
      </c>
      <c r="G38" s="141">
        <v>5.0701754385964897</v>
      </c>
      <c r="H38" s="141">
        <v>5.2105263157894699</v>
      </c>
      <c r="I38" s="141">
        <v>5.3508771929824599</v>
      </c>
      <c r="J38" s="141">
        <v>5.4912280701754401</v>
      </c>
      <c r="K38" s="141">
        <v>5.6315789473684204</v>
      </c>
      <c r="L38" s="141">
        <v>5.7719298245613997</v>
      </c>
      <c r="M38" s="141">
        <v>5.9122807017543897</v>
      </c>
      <c r="N38" s="141">
        <v>6.0526315789473699</v>
      </c>
      <c r="O38" s="141">
        <v>6.1929824561403501</v>
      </c>
      <c r="P38" s="141">
        <v>0.157894736842105</v>
      </c>
      <c r="Q38" s="141">
        <v>6.4736842105263204</v>
      </c>
      <c r="R38" s="141">
        <v>6.6140350877192997</v>
      </c>
      <c r="S38" s="141">
        <v>6.7543859649122799</v>
      </c>
      <c r="T38" s="141">
        <v>6.8947368421052602</v>
      </c>
      <c r="U38" s="141">
        <v>7.0350877192982502</v>
      </c>
      <c r="V38" s="141">
        <v>0.139364303178484</v>
      </c>
      <c r="W38" s="141">
        <v>7.3157894736842097</v>
      </c>
      <c r="X38" s="141">
        <v>7.45614035087719</v>
      </c>
      <c r="Y38" s="141">
        <v>0.13163972286374101</v>
      </c>
      <c r="Z38" s="141">
        <v>0.129251700680272</v>
      </c>
      <c r="AA38" s="141">
        <v>7.8771929824561404</v>
      </c>
      <c r="AB38" s="141">
        <v>8.0175438596491198</v>
      </c>
      <c r="AC38" s="141">
        <v>8.1578947368421098</v>
      </c>
      <c r="AD38" s="141">
        <v>8.2982456140350909</v>
      </c>
      <c r="AE38" s="141">
        <v>8.4385964912280702</v>
      </c>
      <c r="AF38" s="141">
        <v>8.5789473684210495</v>
      </c>
      <c r="AG38" s="141">
        <v>8.7192982456140307</v>
      </c>
      <c r="AH38" s="141">
        <v>8.8596491228070207</v>
      </c>
      <c r="AI38" s="141">
        <v>1</v>
      </c>
      <c r="AJ38" s="141">
        <v>8.8596491228070207</v>
      </c>
      <c r="AK38" s="141">
        <v>8.7192982456140307</v>
      </c>
      <c r="AL38" s="141">
        <v>8.5789473684210495</v>
      </c>
      <c r="AM38" s="141">
        <v>8.4385964912280702</v>
      </c>
      <c r="AN38" s="141">
        <v>8.2982456140350909</v>
      </c>
      <c r="AO38" s="141">
        <v>8.1578947368421098</v>
      </c>
      <c r="AP38" s="141">
        <v>8.0175438596491198</v>
      </c>
      <c r="AQ38" s="141">
        <v>7.8771929824561404</v>
      </c>
      <c r="AR38" s="141">
        <v>7.7368421052631602</v>
      </c>
      <c r="AS38" s="141">
        <v>7.59649122807018</v>
      </c>
      <c r="AT38" s="141">
        <v>7.45614035087719</v>
      </c>
      <c r="AU38" s="141">
        <v>7.3157894736842097</v>
      </c>
      <c r="AV38" s="141">
        <v>7.1754385964912304</v>
      </c>
      <c r="AW38" s="141">
        <v>7.0350877192982502</v>
      </c>
      <c r="AX38" s="141">
        <v>6.8947368421052602</v>
      </c>
      <c r="AY38" s="141">
        <v>6.7543859649122799</v>
      </c>
      <c r="AZ38" s="141">
        <v>6.6140350877192997</v>
      </c>
      <c r="BA38" s="141">
        <v>6.4736842105263204</v>
      </c>
      <c r="BB38" s="141">
        <v>6.3333333333333304</v>
      </c>
      <c r="BC38" s="141">
        <v>6.1929824561403501</v>
      </c>
      <c r="BD38" s="141">
        <v>6.0526315789473699</v>
      </c>
      <c r="BE38" s="141">
        <v>5.9122807017543897</v>
      </c>
      <c r="BG38">
        <v>4.0502835493159098E-2</v>
      </c>
    </row>
    <row r="39" spans="1:59" x14ac:dyDescent="0.3">
      <c r="A39" s="141">
        <v>0.24463519313304699</v>
      </c>
      <c r="B39" s="141">
        <v>4.2280701754386003</v>
      </c>
      <c r="C39" s="141">
        <v>0.22891566265060201</v>
      </c>
      <c r="D39" s="141">
        <v>0.22178988326848201</v>
      </c>
      <c r="E39" s="141">
        <v>0.21509433962264199</v>
      </c>
      <c r="F39" s="141">
        <v>0.20879120879120899</v>
      </c>
      <c r="G39" s="141">
        <v>0.20284697508896801</v>
      </c>
      <c r="H39" s="141">
        <v>0.19723183391003499</v>
      </c>
      <c r="I39" s="141">
        <v>0.19191919191919199</v>
      </c>
      <c r="J39" s="141">
        <v>0.18688524590163899</v>
      </c>
      <c r="K39" s="141">
        <v>0.18210862619808299</v>
      </c>
      <c r="L39" s="141">
        <v>0.177570093457944</v>
      </c>
      <c r="M39" s="141">
        <v>0.17325227963525799</v>
      </c>
      <c r="N39" s="141">
        <v>0.16913946587537099</v>
      </c>
      <c r="O39" s="141">
        <v>6.0526315789473699</v>
      </c>
      <c r="P39" s="141">
        <v>0.16147308781869699</v>
      </c>
      <c r="Q39" s="141">
        <v>0.157894736842105</v>
      </c>
      <c r="R39" s="141">
        <v>0.154471544715447</v>
      </c>
      <c r="S39" s="141">
        <v>6.6140350877192997</v>
      </c>
      <c r="T39" s="141">
        <v>0.14805194805194799</v>
      </c>
      <c r="U39" s="141">
        <v>0.14503816793893101</v>
      </c>
      <c r="V39" s="141">
        <v>0.14214463840399</v>
      </c>
      <c r="W39" s="141">
        <v>0.139364303178484</v>
      </c>
      <c r="X39" s="141">
        <v>7.3157894736842097</v>
      </c>
      <c r="Y39" s="141">
        <v>0.13411764705882401</v>
      </c>
      <c r="Z39" s="141">
        <v>0.13163972286374101</v>
      </c>
      <c r="AA39" s="141">
        <v>7.7368421052631602</v>
      </c>
      <c r="AB39" s="141">
        <v>0.126948775055679</v>
      </c>
      <c r="AC39" s="141">
        <v>0.12472647702407</v>
      </c>
      <c r="AD39" s="141">
        <v>0.12258064516129</v>
      </c>
      <c r="AE39" s="141">
        <v>0.120507399577167</v>
      </c>
      <c r="AF39" s="141">
        <v>8.4385964912280702</v>
      </c>
      <c r="AG39" s="141">
        <v>8.5789473684210495</v>
      </c>
      <c r="AH39" s="141">
        <v>8.7192982456140307</v>
      </c>
      <c r="AI39" s="141">
        <v>0.112871287128713</v>
      </c>
      <c r="AJ39" s="141">
        <v>1</v>
      </c>
      <c r="AK39" s="141">
        <v>8.8596491228070207</v>
      </c>
      <c r="AL39" s="141">
        <v>0.114688128772636</v>
      </c>
      <c r="AM39" s="141">
        <v>8.5789473684210495</v>
      </c>
      <c r="AN39" s="141">
        <v>0.118503118503119</v>
      </c>
      <c r="AO39" s="141">
        <v>8.2982456140350909</v>
      </c>
      <c r="AP39" s="141">
        <v>0.12258064516129</v>
      </c>
      <c r="AQ39" s="141">
        <v>0.12472647702407</v>
      </c>
      <c r="AR39" s="141">
        <v>0.126948775055679</v>
      </c>
      <c r="AS39" s="141">
        <v>7.7368421052631602</v>
      </c>
      <c r="AT39" s="141">
        <v>7.59649122807018</v>
      </c>
      <c r="AU39" s="141">
        <v>0.13411764705882401</v>
      </c>
      <c r="AV39" s="141">
        <v>7.3157894736842097</v>
      </c>
      <c r="AW39" s="141">
        <v>7.1754385964912304</v>
      </c>
      <c r="AX39" s="141">
        <v>7.0350877192982502</v>
      </c>
      <c r="AY39" s="141">
        <v>6.8947368421052602</v>
      </c>
      <c r="AZ39" s="141">
        <v>6.7543859649122799</v>
      </c>
      <c r="BA39" s="141">
        <v>6.6140350877192997</v>
      </c>
      <c r="BB39" s="141">
        <v>6.4736842105263204</v>
      </c>
      <c r="BC39" s="141">
        <v>6.3333333333333304</v>
      </c>
      <c r="BD39" s="141">
        <v>6.1929824561403501</v>
      </c>
      <c r="BE39" s="141">
        <v>6.0526315789473699</v>
      </c>
      <c r="BG39">
        <v>1.2257379067673E-2</v>
      </c>
    </row>
    <row r="40" spans="1:59" x14ac:dyDescent="0.3">
      <c r="A40" s="141">
        <v>0.25333333333333302</v>
      </c>
      <c r="B40" s="141">
        <v>4.0877192982456103</v>
      </c>
      <c r="C40" s="141">
        <v>0.23651452282157701</v>
      </c>
      <c r="D40" s="141">
        <v>0.22891566265060201</v>
      </c>
      <c r="E40" s="141">
        <v>0.22178988326848201</v>
      </c>
      <c r="F40" s="141">
        <v>0.21509433962264199</v>
      </c>
      <c r="G40" s="141">
        <v>0.20879120879120899</v>
      </c>
      <c r="H40" s="141">
        <v>0.20284697508896801</v>
      </c>
      <c r="I40" s="141">
        <v>0.19723183391003499</v>
      </c>
      <c r="J40" s="141">
        <v>0.19191919191919199</v>
      </c>
      <c r="K40" s="141">
        <v>0.18688524590163899</v>
      </c>
      <c r="L40" s="141">
        <v>0.18210862619808299</v>
      </c>
      <c r="M40" s="141">
        <v>0.177570093457944</v>
      </c>
      <c r="N40" s="141">
        <v>0.17325227963525799</v>
      </c>
      <c r="O40" s="141">
        <v>5.9122807017543897</v>
      </c>
      <c r="P40" s="141">
        <v>0.16521739130434801</v>
      </c>
      <c r="Q40" s="141">
        <v>0.16147308781869699</v>
      </c>
      <c r="R40" s="141">
        <v>0.157894736842105</v>
      </c>
      <c r="S40" s="141">
        <v>6.4736842105263204</v>
      </c>
      <c r="T40" s="141">
        <v>0.15119363395225499</v>
      </c>
      <c r="U40" s="141">
        <v>0.14805194805194799</v>
      </c>
      <c r="V40" s="141">
        <v>0.14503816793893101</v>
      </c>
      <c r="W40" s="141">
        <v>0.14214463840399</v>
      </c>
      <c r="X40" s="141">
        <v>7.1754385964912304</v>
      </c>
      <c r="Y40" s="141">
        <v>0.13669064748201401</v>
      </c>
      <c r="Z40" s="141">
        <v>0.13411764705882401</v>
      </c>
      <c r="AA40" s="141">
        <v>7.59649122807018</v>
      </c>
      <c r="AB40" s="141">
        <v>0.129251700680272</v>
      </c>
      <c r="AC40" s="141">
        <v>0.126948775055679</v>
      </c>
      <c r="AD40" s="141">
        <v>0.12472647702407</v>
      </c>
      <c r="AE40" s="141">
        <v>0.12258064516129</v>
      </c>
      <c r="AF40" s="141">
        <v>8.2982456140350909</v>
      </c>
      <c r="AG40" s="141">
        <v>8.4385964912280702</v>
      </c>
      <c r="AH40" s="141">
        <v>8.5789473684210495</v>
      </c>
      <c r="AI40" s="141">
        <v>0.114688128772636</v>
      </c>
      <c r="AJ40" s="141">
        <v>0.112871287128713</v>
      </c>
      <c r="AK40" s="141">
        <v>1</v>
      </c>
      <c r="AL40" s="141">
        <v>0.112871287128713</v>
      </c>
      <c r="AM40" s="141">
        <v>8.7192982456140307</v>
      </c>
      <c r="AN40" s="141">
        <v>0.11656441717791401</v>
      </c>
      <c r="AO40" s="141">
        <v>8.4385964912280702</v>
      </c>
      <c r="AP40" s="141">
        <v>0.120507399577167</v>
      </c>
      <c r="AQ40" s="141">
        <v>0.12258064516129</v>
      </c>
      <c r="AR40" s="141">
        <v>0.12472647702407</v>
      </c>
      <c r="AS40" s="141">
        <v>7.8771929824561404</v>
      </c>
      <c r="AT40" s="141">
        <v>7.7368421052631602</v>
      </c>
      <c r="AU40" s="141">
        <v>0.13163972286374101</v>
      </c>
      <c r="AV40" s="141">
        <v>7.45614035087719</v>
      </c>
      <c r="AW40" s="141">
        <v>7.3157894736842097</v>
      </c>
      <c r="AX40" s="141">
        <v>7.1754385964912304</v>
      </c>
      <c r="AY40" s="141">
        <v>7.0350877192982502</v>
      </c>
      <c r="AZ40" s="141">
        <v>6.8947368421052602</v>
      </c>
      <c r="BA40" s="141">
        <v>6.7543859649122799</v>
      </c>
      <c r="BB40" s="141">
        <v>6.6140350877192997</v>
      </c>
      <c r="BC40" s="141">
        <v>6.4736842105263204</v>
      </c>
      <c r="BD40" s="141">
        <v>6.3333333333333304</v>
      </c>
      <c r="BE40" s="141">
        <v>6.1929824561403501</v>
      </c>
      <c r="BG40">
        <v>1.16703266335315E-2</v>
      </c>
    </row>
    <row r="41" spans="1:59" x14ac:dyDescent="0.3">
      <c r="A41" s="141">
        <v>0.26267281105990797</v>
      </c>
      <c r="B41" s="141">
        <v>3.9473684210526301</v>
      </c>
      <c r="C41" s="141">
        <v>0.24463519313304699</v>
      </c>
      <c r="D41" s="141">
        <v>0.23651452282157701</v>
      </c>
      <c r="E41" s="141">
        <v>0.22891566265060201</v>
      </c>
      <c r="F41" s="141">
        <v>0.22178988326848201</v>
      </c>
      <c r="G41" s="141">
        <v>0.21509433962264199</v>
      </c>
      <c r="H41" s="141">
        <v>4.7894736842105301</v>
      </c>
      <c r="I41" s="141">
        <v>0.20284697508896801</v>
      </c>
      <c r="J41" s="141">
        <v>0.19723183391003499</v>
      </c>
      <c r="K41" s="141">
        <v>0.19191919191919199</v>
      </c>
      <c r="L41" s="141">
        <v>0.18688524590163899</v>
      </c>
      <c r="M41" s="141">
        <v>0.18210862619808299</v>
      </c>
      <c r="N41" s="141">
        <v>5.6315789473684204</v>
      </c>
      <c r="O41" s="141">
        <v>5.7719298245613997</v>
      </c>
      <c r="P41" s="141">
        <v>0.16913946587537099</v>
      </c>
      <c r="Q41" s="141">
        <v>0.16521739130434801</v>
      </c>
      <c r="R41" s="141">
        <v>0.16147308781869699</v>
      </c>
      <c r="S41" s="141">
        <v>6.3333333333333304</v>
      </c>
      <c r="T41" s="141">
        <v>6.4736842105263204</v>
      </c>
      <c r="U41" s="141">
        <v>0.15119363395225499</v>
      </c>
      <c r="V41" s="141">
        <v>0.14805194805194799</v>
      </c>
      <c r="W41" s="141">
        <v>6.8947368421052602</v>
      </c>
      <c r="X41" s="141">
        <v>7.0350877192982502</v>
      </c>
      <c r="Y41" s="141">
        <v>0.139364303178484</v>
      </c>
      <c r="Z41" s="141">
        <v>0.13669064748201401</v>
      </c>
      <c r="AA41" s="141">
        <v>7.45614035087719</v>
      </c>
      <c r="AB41" s="141">
        <v>0.13163972286374101</v>
      </c>
      <c r="AC41" s="141">
        <v>7.7368421052631602</v>
      </c>
      <c r="AD41" s="141">
        <v>7.8771929824561404</v>
      </c>
      <c r="AE41" s="141">
        <v>0.12472647702407</v>
      </c>
      <c r="AF41" s="141">
        <v>8.1578947368421098</v>
      </c>
      <c r="AG41" s="141">
        <v>8.2982456140350909</v>
      </c>
      <c r="AH41" s="141">
        <v>8.4385964912280702</v>
      </c>
      <c r="AI41" s="141">
        <v>0.11656441717791401</v>
      </c>
      <c r="AJ41" s="141">
        <v>8.7192982456140307</v>
      </c>
      <c r="AK41" s="141">
        <v>8.8596491228070207</v>
      </c>
      <c r="AL41" s="141">
        <v>1</v>
      </c>
      <c r="AM41" s="141">
        <v>8.8596491228070207</v>
      </c>
      <c r="AN41" s="141">
        <v>0.114688128772636</v>
      </c>
      <c r="AO41" s="141">
        <v>8.5789473684210495</v>
      </c>
      <c r="AP41" s="141">
        <v>0.118503118503119</v>
      </c>
      <c r="AQ41" s="141">
        <v>0.120507399577167</v>
      </c>
      <c r="AR41" s="141">
        <v>0.12258064516129</v>
      </c>
      <c r="AS41" s="141">
        <v>8.0175438596491198</v>
      </c>
      <c r="AT41" s="141">
        <v>7.8771929824561404</v>
      </c>
      <c r="AU41" s="141">
        <v>0.129251700680272</v>
      </c>
      <c r="AV41" s="141">
        <v>7.59649122807018</v>
      </c>
      <c r="AW41" s="141">
        <v>7.45614035087719</v>
      </c>
      <c r="AX41" s="141">
        <v>7.3157894736842097</v>
      </c>
      <c r="AY41" s="141">
        <v>7.1754385964912304</v>
      </c>
      <c r="AZ41" s="141">
        <v>7.0350877192982502</v>
      </c>
      <c r="BA41" s="141">
        <v>6.8947368421052602</v>
      </c>
      <c r="BB41" s="141">
        <v>6.7543859649122799</v>
      </c>
      <c r="BC41" s="141">
        <v>6.6140350877192997</v>
      </c>
      <c r="BD41" s="141">
        <v>6.4736842105263204</v>
      </c>
      <c r="BE41" s="141">
        <v>6.3333333333333304</v>
      </c>
      <c r="BG41">
        <v>1.62395661717488E-2</v>
      </c>
    </row>
    <row r="42" spans="1:59" x14ac:dyDescent="0.3">
      <c r="A42" s="141">
        <v>0.27272727272727298</v>
      </c>
      <c r="B42" s="141">
        <v>0.26267281105990797</v>
      </c>
      <c r="C42" s="141">
        <v>0.25333333333333302</v>
      </c>
      <c r="D42" s="141">
        <v>0.24463519313304699</v>
      </c>
      <c r="E42" s="141">
        <v>0.23651452282157701</v>
      </c>
      <c r="F42" s="141">
        <v>0.22891566265060201</v>
      </c>
      <c r="G42" s="141">
        <v>0.22178988326848201</v>
      </c>
      <c r="H42" s="141">
        <v>0.21509433962264199</v>
      </c>
      <c r="I42" s="141">
        <v>0.20879120879120899</v>
      </c>
      <c r="J42" s="141">
        <v>0.20284697508896801</v>
      </c>
      <c r="K42" s="141">
        <v>0.19723183391003499</v>
      </c>
      <c r="L42" s="141">
        <v>0.19191919191919199</v>
      </c>
      <c r="M42" s="141">
        <v>0.18688524590163899</v>
      </c>
      <c r="N42" s="141">
        <v>0.18210862619808299</v>
      </c>
      <c r="O42" s="141">
        <v>0.177570093457944</v>
      </c>
      <c r="P42" s="141">
        <v>0.17325227963525799</v>
      </c>
      <c r="Q42" s="141">
        <v>0.16913946587537099</v>
      </c>
      <c r="R42" s="141">
        <v>0.16521739130434801</v>
      </c>
      <c r="S42" s="141">
        <v>0.16147308781869699</v>
      </c>
      <c r="T42" s="141">
        <v>0.157894736842105</v>
      </c>
      <c r="U42" s="141">
        <v>0.154471544715447</v>
      </c>
      <c r="V42" s="141">
        <v>0.15119363395225499</v>
      </c>
      <c r="W42" s="141">
        <v>0.14805194805194799</v>
      </c>
      <c r="X42" s="141">
        <v>0.14503816793893101</v>
      </c>
      <c r="Y42" s="141">
        <v>0.14214463840399</v>
      </c>
      <c r="Z42" s="141">
        <v>0.139364303178484</v>
      </c>
      <c r="AA42" s="141">
        <v>0.13669064748201401</v>
      </c>
      <c r="AB42" s="141">
        <v>0.13411764705882401</v>
      </c>
      <c r="AC42" s="141">
        <v>0.13163972286374101</v>
      </c>
      <c r="AD42" s="141">
        <v>0.129251700680272</v>
      </c>
      <c r="AE42" s="141">
        <v>0.126948775055679</v>
      </c>
      <c r="AF42" s="141">
        <v>0.12472647702407</v>
      </c>
      <c r="AG42" s="141">
        <v>0.12258064516129</v>
      </c>
      <c r="AH42" s="141">
        <v>0.120507399577167</v>
      </c>
      <c r="AI42" s="141">
        <v>0.118503118503119</v>
      </c>
      <c r="AJ42" s="141">
        <v>0.11656441717791401</v>
      </c>
      <c r="AK42" s="141">
        <v>0.114688128772636</v>
      </c>
      <c r="AL42" s="141">
        <v>0.112871287128713</v>
      </c>
      <c r="AM42" s="141">
        <v>1</v>
      </c>
      <c r="AN42" s="141">
        <v>0.112871287128713</v>
      </c>
      <c r="AO42" s="141">
        <v>8.7192982456140307</v>
      </c>
      <c r="AP42" s="141">
        <v>0.11656441717791401</v>
      </c>
      <c r="AQ42" s="141">
        <v>0.118503118503119</v>
      </c>
      <c r="AR42" s="141">
        <v>0.120507399577167</v>
      </c>
      <c r="AS42" s="141">
        <v>8.1578947368421098</v>
      </c>
      <c r="AT42" s="141">
        <v>8.0175438596491198</v>
      </c>
      <c r="AU42" s="141">
        <v>0.126948775055679</v>
      </c>
      <c r="AV42" s="141">
        <v>0.129251700680272</v>
      </c>
      <c r="AW42" s="141">
        <v>7.59649122807018</v>
      </c>
      <c r="AX42" s="141">
        <v>0.13411764705882401</v>
      </c>
      <c r="AY42" s="141">
        <v>7.3157894736842097</v>
      </c>
      <c r="AZ42" s="141">
        <v>7.1754385964912304</v>
      </c>
      <c r="BA42" s="141">
        <v>7.0350877192982502</v>
      </c>
      <c r="BB42" s="141">
        <v>6.8947368421052602</v>
      </c>
      <c r="BC42" s="141">
        <v>6.7543859649122799</v>
      </c>
      <c r="BD42" s="141">
        <v>6.6140350877192997</v>
      </c>
      <c r="BE42" s="141">
        <v>6.4736842105263204</v>
      </c>
      <c r="BG42">
        <v>6.7320966377973097E-3</v>
      </c>
    </row>
    <row r="43" spans="1:59" x14ac:dyDescent="0.3">
      <c r="A43" s="141">
        <v>3.5263157894736801</v>
      </c>
      <c r="B43" s="141">
        <v>3.6666666666666701</v>
      </c>
      <c r="C43" s="141">
        <v>0.26267281105990797</v>
      </c>
      <c r="D43" s="141">
        <v>3.9473684210526301</v>
      </c>
      <c r="E43" s="141">
        <v>4.0877192982456103</v>
      </c>
      <c r="F43" s="141">
        <v>4.2280701754386003</v>
      </c>
      <c r="G43" s="141">
        <v>4.3684210526315796</v>
      </c>
      <c r="H43" s="141">
        <v>4.5087719298245599</v>
      </c>
      <c r="I43" s="141">
        <v>4.6491228070175401</v>
      </c>
      <c r="J43" s="141">
        <v>4.7894736842105301</v>
      </c>
      <c r="K43" s="141">
        <v>4.9298245614035103</v>
      </c>
      <c r="L43" s="141">
        <v>5.0701754385964897</v>
      </c>
      <c r="M43" s="141">
        <v>5.2105263157894699</v>
      </c>
      <c r="N43" s="141">
        <v>5.3508771929824599</v>
      </c>
      <c r="O43" s="141">
        <v>5.4912280701754401</v>
      </c>
      <c r="P43" s="141">
        <v>0.177570093457944</v>
      </c>
      <c r="Q43" s="141">
        <v>5.7719298245613997</v>
      </c>
      <c r="R43" s="141">
        <v>5.9122807017543897</v>
      </c>
      <c r="S43" s="141">
        <v>6.0526315789473699</v>
      </c>
      <c r="T43" s="141">
        <v>6.1929824561403501</v>
      </c>
      <c r="U43" s="141">
        <v>6.3333333333333304</v>
      </c>
      <c r="V43" s="141">
        <v>0.154471544715447</v>
      </c>
      <c r="W43" s="141">
        <v>6.6140350877192997</v>
      </c>
      <c r="X43" s="141">
        <v>6.7543859649122799</v>
      </c>
      <c r="Y43" s="141">
        <v>0.14503816793893101</v>
      </c>
      <c r="Z43" s="141">
        <v>0.14214463840399</v>
      </c>
      <c r="AA43" s="141">
        <v>7.1754385964912304</v>
      </c>
      <c r="AB43" s="141">
        <v>7.3157894736842097</v>
      </c>
      <c r="AC43" s="141">
        <v>7.45614035087719</v>
      </c>
      <c r="AD43" s="141">
        <v>7.59649122807018</v>
      </c>
      <c r="AE43" s="141">
        <v>7.7368421052631602</v>
      </c>
      <c r="AF43" s="141">
        <v>7.8771929824561404</v>
      </c>
      <c r="AG43" s="141">
        <v>8.0175438596491198</v>
      </c>
      <c r="AH43" s="141">
        <v>8.1578947368421098</v>
      </c>
      <c r="AI43" s="141">
        <v>0.120507399577167</v>
      </c>
      <c r="AJ43" s="141">
        <v>8.4385964912280702</v>
      </c>
      <c r="AK43" s="141">
        <v>8.5789473684210495</v>
      </c>
      <c r="AL43" s="141">
        <v>8.7192982456140307</v>
      </c>
      <c r="AM43" s="141">
        <v>8.8596491228070207</v>
      </c>
      <c r="AN43" s="141">
        <v>1</v>
      </c>
      <c r="AO43" s="141">
        <v>8.8596491228070207</v>
      </c>
      <c r="AP43" s="141">
        <v>8.7192982456140307</v>
      </c>
      <c r="AQ43" s="141">
        <v>8.5789473684210495</v>
      </c>
      <c r="AR43" s="141">
        <v>8.4385964912280702</v>
      </c>
      <c r="AS43" s="141">
        <v>8.2982456140350909</v>
      </c>
      <c r="AT43" s="141">
        <v>8.1578947368421098</v>
      </c>
      <c r="AU43" s="141">
        <v>8.0175438596491198</v>
      </c>
      <c r="AV43" s="141">
        <v>7.8771929824561404</v>
      </c>
      <c r="AW43" s="141">
        <v>7.7368421052631602</v>
      </c>
      <c r="AX43" s="141">
        <v>7.59649122807018</v>
      </c>
      <c r="AY43" s="141">
        <v>7.45614035087719</v>
      </c>
      <c r="AZ43" s="141">
        <v>7.3157894736842097</v>
      </c>
      <c r="BA43" s="141">
        <v>7.1754385964912304</v>
      </c>
      <c r="BB43" s="141">
        <v>7.0350877192982502</v>
      </c>
      <c r="BC43" s="141">
        <v>6.8947368421052602</v>
      </c>
      <c r="BD43" s="141">
        <v>6.7543859649122799</v>
      </c>
      <c r="BE43" s="141">
        <v>6.6140350877192997</v>
      </c>
      <c r="BG43">
        <v>3.6326328820010897E-2</v>
      </c>
    </row>
    <row r="44" spans="1:59" x14ac:dyDescent="0.3">
      <c r="A44" s="141">
        <v>0.295336787564767</v>
      </c>
      <c r="B44" s="141">
        <v>0.28358208955223901</v>
      </c>
      <c r="C44" s="141">
        <v>0.27272727272727298</v>
      </c>
      <c r="D44" s="141">
        <v>0.26267281105990797</v>
      </c>
      <c r="E44" s="141">
        <v>0.25333333333333302</v>
      </c>
      <c r="F44" s="141">
        <v>0.24463519313304699</v>
      </c>
      <c r="G44" s="141">
        <v>0.23651452282157701</v>
      </c>
      <c r="H44" s="141">
        <v>0.22891566265060201</v>
      </c>
      <c r="I44" s="141">
        <v>0.22178988326848201</v>
      </c>
      <c r="J44" s="141">
        <v>0.21509433962264199</v>
      </c>
      <c r="K44" s="141">
        <v>0.20879120879120899</v>
      </c>
      <c r="L44" s="141">
        <v>0.20284697508896801</v>
      </c>
      <c r="M44" s="141">
        <v>0.19723183391003499</v>
      </c>
      <c r="N44" s="141">
        <v>0.19191919191919199</v>
      </c>
      <c r="O44" s="141">
        <v>0.18688524590163899</v>
      </c>
      <c r="P44" s="141">
        <v>0.18210862619808299</v>
      </c>
      <c r="Q44" s="141">
        <v>0.177570093457944</v>
      </c>
      <c r="R44" s="141">
        <v>0.17325227963525799</v>
      </c>
      <c r="S44" s="141">
        <v>0.16913946587537099</v>
      </c>
      <c r="T44" s="141">
        <v>0.16521739130434801</v>
      </c>
      <c r="U44" s="141">
        <v>0.16147308781869699</v>
      </c>
      <c r="V44" s="141">
        <v>0.157894736842105</v>
      </c>
      <c r="W44" s="141">
        <v>0.154471544715447</v>
      </c>
      <c r="X44" s="141">
        <v>0.15119363395225499</v>
      </c>
      <c r="Y44" s="141">
        <v>0.14805194805194799</v>
      </c>
      <c r="Z44" s="141">
        <v>0.14503816793893101</v>
      </c>
      <c r="AA44" s="141">
        <v>0.14214463840399</v>
      </c>
      <c r="AB44" s="141">
        <v>0.139364303178484</v>
      </c>
      <c r="AC44" s="141">
        <v>0.13669064748201401</v>
      </c>
      <c r="AD44" s="141">
        <v>0.13411764705882401</v>
      </c>
      <c r="AE44" s="141">
        <v>0.13163972286374101</v>
      </c>
      <c r="AF44" s="141">
        <v>0.129251700680272</v>
      </c>
      <c r="AG44" s="141">
        <v>0.126948775055679</v>
      </c>
      <c r="AH44" s="141">
        <v>0.12472647702407</v>
      </c>
      <c r="AI44" s="141">
        <v>0.12258064516129</v>
      </c>
      <c r="AJ44" s="141">
        <v>0.120507399577167</v>
      </c>
      <c r="AK44" s="141">
        <v>0.118503118503119</v>
      </c>
      <c r="AL44" s="141">
        <v>0.11656441717791401</v>
      </c>
      <c r="AM44" s="141">
        <v>0.114688128772636</v>
      </c>
      <c r="AN44" s="141">
        <v>0.112871287128713</v>
      </c>
      <c r="AO44" s="141">
        <v>1</v>
      </c>
      <c r="AP44" s="141">
        <v>0.112871287128713</v>
      </c>
      <c r="AQ44" s="141">
        <v>0.114688128772636</v>
      </c>
      <c r="AR44" s="141">
        <v>0.11656441717791401</v>
      </c>
      <c r="AS44" s="141">
        <v>8.4385964912280702</v>
      </c>
      <c r="AT44" s="141">
        <v>8.2982456140350909</v>
      </c>
      <c r="AU44" s="141">
        <v>0.12258064516129</v>
      </c>
      <c r="AV44" s="141">
        <v>0.12472647702407</v>
      </c>
      <c r="AW44" s="141">
        <v>7.8771929824561404</v>
      </c>
      <c r="AX44" s="141">
        <v>0.129251700680272</v>
      </c>
      <c r="AY44" s="141">
        <v>7.59649122807018</v>
      </c>
      <c r="AZ44" s="141">
        <v>7.45614035087719</v>
      </c>
      <c r="BA44" s="141">
        <v>7.3157894736842097</v>
      </c>
      <c r="BB44" s="141">
        <v>7.1754385964912304</v>
      </c>
      <c r="BC44" s="141">
        <v>7.0350877192982502</v>
      </c>
      <c r="BD44" s="141">
        <v>6.8947368421052602</v>
      </c>
      <c r="BE44" s="141">
        <v>6.7543859649122799</v>
      </c>
      <c r="BG44">
        <v>6.47531406918895E-3</v>
      </c>
    </row>
    <row r="45" spans="1:59" x14ac:dyDescent="0.3">
      <c r="A45" s="141">
        <v>3.2456140350877201</v>
      </c>
      <c r="B45" s="141">
        <v>3.3859649122806998</v>
      </c>
      <c r="C45" s="141">
        <v>0.28358208955223901</v>
      </c>
      <c r="D45" s="141">
        <v>0.27272727272727298</v>
      </c>
      <c r="E45" s="141">
        <v>0.26267281105990797</v>
      </c>
      <c r="F45" s="141">
        <v>0.25333333333333302</v>
      </c>
      <c r="G45" s="141">
        <v>0.24463519313304699</v>
      </c>
      <c r="H45" s="141">
        <v>4.2280701754386003</v>
      </c>
      <c r="I45" s="141">
        <v>4.3684210526315796</v>
      </c>
      <c r="J45" s="141">
        <v>0.22178988326848201</v>
      </c>
      <c r="K45" s="141">
        <v>4.6491228070175401</v>
      </c>
      <c r="L45" s="141">
        <v>0.20879120879120899</v>
      </c>
      <c r="M45" s="141">
        <v>0.20284697508896801</v>
      </c>
      <c r="N45" s="141">
        <v>5.0701754385964897</v>
      </c>
      <c r="O45" s="141">
        <v>5.2105263157894699</v>
      </c>
      <c r="P45" s="141">
        <v>0.18688524590163899</v>
      </c>
      <c r="Q45" s="141">
        <v>0.18210862619808299</v>
      </c>
      <c r="R45" s="141">
        <v>5.6315789473684204</v>
      </c>
      <c r="S45" s="141">
        <v>5.7719298245613997</v>
      </c>
      <c r="T45" s="141">
        <v>5.9122807017543897</v>
      </c>
      <c r="U45" s="141">
        <v>0.16521739130434801</v>
      </c>
      <c r="V45" s="141">
        <v>0.16147308781869699</v>
      </c>
      <c r="W45" s="141">
        <v>6.3333333333333304</v>
      </c>
      <c r="X45" s="141">
        <v>6.4736842105263204</v>
      </c>
      <c r="Y45" s="141">
        <v>0.15119363395225499</v>
      </c>
      <c r="Z45" s="141">
        <v>0.14805194805194799</v>
      </c>
      <c r="AA45" s="141">
        <v>6.8947368421052602</v>
      </c>
      <c r="AB45" s="141">
        <v>0.14214463840399</v>
      </c>
      <c r="AC45" s="141">
        <v>7.1754385964912304</v>
      </c>
      <c r="AD45" s="141">
        <v>7.3157894736842097</v>
      </c>
      <c r="AE45" s="141">
        <v>0.13411764705882401</v>
      </c>
      <c r="AF45" s="141">
        <v>7.59649122807018</v>
      </c>
      <c r="AG45" s="141">
        <v>7.7368421052631602</v>
      </c>
      <c r="AH45" s="141">
        <v>7.8771929824561404</v>
      </c>
      <c r="AI45" s="141">
        <v>0.12472647702407</v>
      </c>
      <c r="AJ45" s="141">
        <v>8.1578947368421098</v>
      </c>
      <c r="AK45" s="141">
        <v>8.2982456140350909</v>
      </c>
      <c r="AL45" s="141">
        <v>8.4385964912280702</v>
      </c>
      <c r="AM45" s="141">
        <v>8.5789473684210495</v>
      </c>
      <c r="AN45" s="141">
        <v>0.114688128772636</v>
      </c>
      <c r="AO45" s="141">
        <v>8.8596491228070207</v>
      </c>
      <c r="AP45" s="141">
        <v>1</v>
      </c>
      <c r="AQ45" s="141">
        <v>0.112871287128713</v>
      </c>
      <c r="AR45" s="141">
        <v>0.114688128772636</v>
      </c>
      <c r="AS45" s="141">
        <v>8.5789473684210495</v>
      </c>
      <c r="AT45" s="141">
        <v>8.4385964912280702</v>
      </c>
      <c r="AU45" s="141">
        <v>0.120507399577167</v>
      </c>
      <c r="AV45" s="141">
        <v>8.1578947368421098</v>
      </c>
      <c r="AW45" s="141">
        <v>8.0175438596491198</v>
      </c>
      <c r="AX45" s="141">
        <v>7.8771929824561404</v>
      </c>
      <c r="AY45" s="141">
        <v>7.7368421052631602</v>
      </c>
      <c r="AZ45" s="141">
        <v>7.59649122807018</v>
      </c>
      <c r="BA45" s="141">
        <v>7.45614035087719</v>
      </c>
      <c r="BB45" s="141">
        <v>7.3157894736842097</v>
      </c>
      <c r="BC45" s="141">
        <v>7.1754385964912304</v>
      </c>
      <c r="BD45" s="141">
        <v>7.0350877192982502</v>
      </c>
      <c r="BE45" s="141">
        <v>6.8947368421052602</v>
      </c>
      <c r="BG45">
        <v>1.8822699660897599E-2</v>
      </c>
    </row>
    <row r="46" spans="1:59" x14ac:dyDescent="0.3">
      <c r="A46" s="141">
        <v>3.1052631578947398</v>
      </c>
      <c r="B46" s="141">
        <v>3.2456140350877201</v>
      </c>
      <c r="C46" s="141">
        <v>0.295336787564767</v>
      </c>
      <c r="D46" s="141">
        <v>0.28358208955223901</v>
      </c>
      <c r="E46" s="141">
        <v>0.27272727272727298</v>
      </c>
      <c r="F46" s="141">
        <v>0.26267281105990797</v>
      </c>
      <c r="G46" s="141">
        <v>0.25333333333333302</v>
      </c>
      <c r="H46" s="141">
        <v>4.0877192982456103</v>
      </c>
      <c r="I46" s="141">
        <v>4.2280701754386003</v>
      </c>
      <c r="J46" s="141">
        <v>4.3684210526315796</v>
      </c>
      <c r="K46" s="141">
        <v>4.5087719298245599</v>
      </c>
      <c r="L46" s="141">
        <v>4.6491228070175401</v>
      </c>
      <c r="M46" s="141">
        <v>4.7894736842105301</v>
      </c>
      <c r="N46" s="141">
        <v>4.9298245614035103</v>
      </c>
      <c r="O46" s="141">
        <v>5.0701754385964897</v>
      </c>
      <c r="P46" s="141">
        <v>0.19191919191919199</v>
      </c>
      <c r="Q46" s="141">
        <v>0.18688524590163899</v>
      </c>
      <c r="R46" s="141">
        <v>5.4912280701754401</v>
      </c>
      <c r="S46" s="141">
        <v>5.6315789473684204</v>
      </c>
      <c r="T46" s="141">
        <v>5.7719298245613997</v>
      </c>
      <c r="U46" s="141">
        <v>0.16913946587537099</v>
      </c>
      <c r="V46" s="141">
        <v>0.16521739130434801</v>
      </c>
      <c r="W46" s="141">
        <v>6.1929824561403501</v>
      </c>
      <c r="X46" s="141">
        <v>6.3333333333333304</v>
      </c>
      <c r="Y46" s="141">
        <v>0.154471544715447</v>
      </c>
      <c r="Z46" s="141">
        <v>0.15119363395225499</v>
      </c>
      <c r="AA46" s="141">
        <v>6.7543859649122799</v>
      </c>
      <c r="AB46" s="141">
        <v>0.14503816793893101</v>
      </c>
      <c r="AC46" s="141">
        <v>7.0350877192982502</v>
      </c>
      <c r="AD46" s="141">
        <v>7.1754385964912304</v>
      </c>
      <c r="AE46" s="141">
        <v>7.3157894736842097</v>
      </c>
      <c r="AF46" s="141">
        <v>7.45614035087719</v>
      </c>
      <c r="AG46" s="141">
        <v>7.59649122807018</v>
      </c>
      <c r="AH46" s="141">
        <v>7.7368421052631602</v>
      </c>
      <c r="AI46" s="141">
        <v>0.126948775055679</v>
      </c>
      <c r="AJ46" s="141">
        <v>8.0175438596491198</v>
      </c>
      <c r="AK46" s="141">
        <v>8.1578947368421098</v>
      </c>
      <c r="AL46" s="141">
        <v>8.2982456140350909</v>
      </c>
      <c r="AM46" s="141">
        <v>8.4385964912280702</v>
      </c>
      <c r="AN46" s="141">
        <v>0.11656441717791401</v>
      </c>
      <c r="AO46" s="141">
        <v>8.7192982456140307</v>
      </c>
      <c r="AP46" s="141">
        <v>8.8596491228070207</v>
      </c>
      <c r="AQ46" s="141">
        <v>1</v>
      </c>
      <c r="AR46" s="141">
        <v>0.112871287128713</v>
      </c>
      <c r="AS46" s="141">
        <v>8.7192982456140307</v>
      </c>
      <c r="AT46" s="141">
        <v>8.5789473684210495</v>
      </c>
      <c r="AU46" s="141">
        <v>0.118503118503119</v>
      </c>
      <c r="AV46" s="141">
        <v>8.2982456140350909</v>
      </c>
      <c r="AW46" s="141">
        <v>8.1578947368421098</v>
      </c>
      <c r="AX46" s="141">
        <v>8.0175438596491198</v>
      </c>
      <c r="AY46" s="141">
        <v>7.8771929824561404</v>
      </c>
      <c r="AZ46" s="141">
        <v>7.7368421052631602</v>
      </c>
      <c r="BA46" s="141">
        <v>7.59649122807018</v>
      </c>
      <c r="BB46" s="141">
        <v>7.45614035087719</v>
      </c>
      <c r="BC46" s="141">
        <v>7.3157894736842097</v>
      </c>
      <c r="BD46" s="141">
        <v>7.1754385964912304</v>
      </c>
      <c r="BE46" s="141">
        <v>7.0350877192982502</v>
      </c>
      <c r="BG46">
        <v>2.2510305591097901E-2</v>
      </c>
    </row>
    <row r="47" spans="1:59" x14ac:dyDescent="0.3">
      <c r="A47" s="141">
        <v>2.9649122807017498</v>
      </c>
      <c r="B47" s="141">
        <v>3.1052631578947398</v>
      </c>
      <c r="C47" s="141">
        <v>0.30810810810810801</v>
      </c>
      <c r="D47" s="141">
        <v>0.295336787564767</v>
      </c>
      <c r="E47" s="141">
        <v>0.28358208955223901</v>
      </c>
      <c r="F47" s="141">
        <v>3.6666666666666701</v>
      </c>
      <c r="G47" s="141">
        <v>0.26267281105990797</v>
      </c>
      <c r="H47" s="141">
        <v>3.9473684210526301</v>
      </c>
      <c r="I47" s="141">
        <v>4.0877192982456103</v>
      </c>
      <c r="J47" s="141">
        <v>4.2280701754386003</v>
      </c>
      <c r="K47" s="141">
        <v>4.3684210526315796</v>
      </c>
      <c r="L47" s="141">
        <v>4.5087719298245599</v>
      </c>
      <c r="M47" s="141">
        <v>4.6491228070175401</v>
      </c>
      <c r="N47" s="141">
        <v>4.7894736842105301</v>
      </c>
      <c r="O47" s="141">
        <v>4.9298245614035103</v>
      </c>
      <c r="P47" s="141">
        <v>0.19723183391003499</v>
      </c>
      <c r="Q47" s="141">
        <v>0.19191919191919199</v>
      </c>
      <c r="R47" s="141">
        <v>5.3508771929824599</v>
      </c>
      <c r="S47" s="141">
        <v>5.4912280701754401</v>
      </c>
      <c r="T47" s="141">
        <v>5.6315789473684204</v>
      </c>
      <c r="U47" s="141">
        <v>0.17325227963525799</v>
      </c>
      <c r="V47" s="141">
        <v>0.16913946587537099</v>
      </c>
      <c r="W47" s="141">
        <v>6.0526315789473699</v>
      </c>
      <c r="X47" s="141">
        <v>6.1929824561403501</v>
      </c>
      <c r="Y47" s="141">
        <v>0.157894736842105</v>
      </c>
      <c r="Z47" s="141">
        <v>0.154471544715447</v>
      </c>
      <c r="AA47" s="141">
        <v>6.6140350877192997</v>
      </c>
      <c r="AB47" s="141">
        <v>6.7543859649122799</v>
      </c>
      <c r="AC47" s="141">
        <v>6.8947368421052602</v>
      </c>
      <c r="AD47" s="141">
        <v>7.0350877192982502</v>
      </c>
      <c r="AE47" s="141">
        <v>7.1754385964912304</v>
      </c>
      <c r="AF47" s="141">
        <v>7.3157894736842097</v>
      </c>
      <c r="AG47" s="141">
        <v>7.45614035087719</v>
      </c>
      <c r="AH47" s="141">
        <v>7.59649122807018</v>
      </c>
      <c r="AI47" s="141">
        <v>0.129251700680272</v>
      </c>
      <c r="AJ47" s="141">
        <v>7.8771929824561404</v>
      </c>
      <c r="AK47" s="141">
        <v>8.0175438596491198</v>
      </c>
      <c r="AL47" s="141">
        <v>8.1578947368421098</v>
      </c>
      <c r="AM47" s="141">
        <v>8.2982456140350909</v>
      </c>
      <c r="AN47" s="141">
        <v>0.118503118503119</v>
      </c>
      <c r="AO47" s="141">
        <v>8.5789473684210495</v>
      </c>
      <c r="AP47" s="141">
        <v>8.7192982456140307</v>
      </c>
      <c r="AQ47" s="141">
        <v>8.8596491228070207</v>
      </c>
      <c r="AR47" s="141">
        <v>1</v>
      </c>
      <c r="AS47" s="141">
        <v>8.8596491228070207</v>
      </c>
      <c r="AT47" s="141">
        <v>8.7192982456140307</v>
      </c>
      <c r="AU47" s="141">
        <v>0.11656441717791401</v>
      </c>
      <c r="AV47" s="141">
        <v>8.4385964912280702</v>
      </c>
      <c r="AW47" s="141">
        <v>8.2982456140350909</v>
      </c>
      <c r="AX47" s="141">
        <v>8.1578947368421098</v>
      </c>
      <c r="AY47" s="141">
        <v>8.0175438596491198</v>
      </c>
      <c r="AZ47" s="141">
        <v>7.8771929824561404</v>
      </c>
      <c r="BA47" s="141">
        <v>7.7368421052631602</v>
      </c>
      <c r="BB47" s="141">
        <v>7.59649122807018</v>
      </c>
      <c r="BC47" s="141">
        <v>7.45614035087719</v>
      </c>
      <c r="BD47" s="141">
        <v>7.3157894736842097</v>
      </c>
      <c r="BE47" s="141">
        <v>7.1754385964912304</v>
      </c>
      <c r="BG47">
        <v>2.5468678141485498E-2</v>
      </c>
    </row>
    <row r="48" spans="1:59" x14ac:dyDescent="0.3">
      <c r="A48" s="141">
        <v>0.35403726708074501</v>
      </c>
      <c r="B48" s="141">
        <v>0.33727810650887602</v>
      </c>
      <c r="C48" s="141">
        <v>0.322033898305085</v>
      </c>
      <c r="D48" s="141">
        <v>0.30810810810810801</v>
      </c>
      <c r="E48" s="141">
        <v>0.295336787564767</v>
      </c>
      <c r="F48" s="141">
        <v>0.28358208955223901</v>
      </c>
      <c r="G48" s="141">
        <v>0.27272727272727298</v>
      </c>
      <c r="H48" s="141">
        <v>0.26267281105990797</v>
      </c>
      <c r="I48" s="141">
        <v>0.25333333333333302</v>
      </c>
      <c r="J48" s="141">
        <v>0.24463519313304699</v>
      </c>
      <c r="K48" s="141">
        <v>0.23651452282157701</v>
      </c>
      <c r="L48" s="141">
        <v>0.22891566265060201</v>
      </c>
      <c r="M48" s="141">
        <v>0.22178988326848201</v>
      </c>
      <c r="N48" s="141">
        <v>0.21509433962264199</v>
      </c>
      <c r="O48" s="141">
        <v>0.20879120879120899</v>
      </c>
      <c r="P48" s="141">
        <v>0.20284697508896801</v>
      </c>
      <c r="Q48" s="141">
        <v>0.19723183391003499</v>
      </c>
      <c r="R48" s="141">
        <v>0.19191919191919199</v>
      </c>
      <c r="S48" s="141">
        <v>0.18688524590163899</v>
      </c>
      <c r="T48" s="141">
        <v>0.18210862619808299</v>
      </c>
      <c r="U48" s="141">
        <v>0.177570093457944</v>
      </c>
      <c r="V48" s="141">
        <v>0.17325227963525799</v>
      </c>
      <c r="W48" s="141">
        <v>0.16913946587537099</v>
      </c>
      <c r="X48" s="141">
        <v>0.16521739130434801</v>
      </c>
      <c r="Y48" s="141">
        <v>0.16147308781869699</v>
      </c>
      <c r="Z48" s="141">
        <v>0.157894736842105</v>
      </c>
      <c r="AA48" s="141">
        <v>0.154471544715447</v>
      </c>
      <c r="AB48" s="141">
        <v>0.15119363395225499</v>
      </c>
      <c r="AC48" s="141">
        <v>0.14805194805194799</v>
      </c>
      <c r="AD48" s="141">
        <v>0.14503816793893101</v>
      </c>
      <c r="AE48" s="141">
        <v>0.14214463840399</v>
      </c>
      <c r="AF48" s="141">
        <v>0.139364303178484</v>
      </c>
      <c r="AG48" s="141">
        <v>0.13669064748201401</v>
      </c>
      <c r="AH48" s="141">
        <v>0.13411764705882401</v>
      </c>
      <c r="AI48" s="141">
        <v>0.13163972286374101</v>
      </c>
      <c r="AJ48" s="141">
        <v>0.129251700680272</v>
      </c>
      <c r="AK48" s="141">
        <v>0.126948775055679</v>
      </c>
      <c r="AL48" s="141">
        <v>0.12472647702407</v>
      </c>
      <c r="AM48" s="141">
        <v>0.12258064516129</v>
      </c>
      <c r="AN48" s="141">
        <v>0.120507399577167</v>
      </c>
      <c r="AO48" s="141">
        <v>0.118503118503119</v>
      </c>
      <c r="AP48" s="141">
        <v>0.11656441717791401</v>
      </c>
      <c r="AQ48" s="141">
        <v>0.114688128772636</v>
      </c>
      <c r="AR48" s="141">
        <v>0.112871287128713</v>
      </c>
      <c r="AS48" s="141">
        <v>1</v>
      </c>
      <c r="AT48" s="141">
        <v>8.8596491228070207</v>
      </c>
      <c r="AU48" s="141">
        <v>0.114688128772636</v>
      </c>
      <c r="AV48" s="141">
        <v>0.11656441717791401</v>
      </c>
      <c r="AW48" s="141">
        <v>8.4385964912280702</v>
      </c>
      <c r="AX48" s="141">
        <v>0.120507399577167</v>
      </c>
      <c r="AY48" s="141">
        <v>8.1578947368421098</v>
      </c>
      <c r="AZ48" s="141">
        <v>8.0175438596491198</v>
      </c>
      <c r="BA48" s="141">
        <v>7.8771929824561404</v>
      </c>
      <c r="BB48" s="141">
        <v>7.7368421052631602</v>
      </c>
      <c r="BC48" s="141">
        <v>7.59649122807018</v>
      </c>
      <c r="BD48" s="141">
        <v>7.45614035087719</v>
      </c>
      <c r="BE48" s="141">
        <v>7.3157894736842097</v>
      </c>
      <c r="BG48">
        <v>6.4709141048628002E-3</v>
      </c>
    </row>
    <row r="49" spans="1:59" x14ac:dyDescent="0.3">
      <c r="A49" s="141">
        <v>0.37254901960784298</v>
      </c>
      <c r="B49" s="141">
        <v>0.35403726708074501</v>
      </c>
      <c r="C49" s="141">
        <v>0.33727810650887602</v>
      </c>
      <c r="D49" s="141">
        <v>0.322033898305085</v>
      </c>
      <c r="E49" s="141">
        <v>0.30810810810810801</v>
      </c>
      <c r="F49" s="141">
        <v>0.295336787564767</v>
      </c>
      <c r="G49" s="141">
        <v>0.28358208955223901</v>
      </c>
      <c r="H49" s="141">
        <v>0.27272727272727298</v>
      </c>
      <c r="I49" s="141">
        <v>0.26267281105990797</v>
      </c>
      <c r="J49" s="141">
        <v>0.25333333333333302</v>
      </c>
      <c r="K49" s="141">
        <v>0.24463519313304699</v>
      </c>
      <c r="L49" s="141">
        <v>0.23651452282157701</v>
      </c>
      <c r="M49" s="141">
        <v>0.22891566265060201</v>
      </c>
      <c r="N49" s="141">
        <v>0.22178988326848201</v>
      </c>
      <c r="O49" s="141">
        <v>0.21509433962264199</v>
      </c>
      <c r="P49" s="141">
        <v>0.20879120879120899</v>
      </c>
      <c r="Q49" s="141">
        <v>0.20284697508896801</v>
      </c>
      <c r="R49" s="141">
        <v>0.19723183391003499</v>
      </c>
      <c r="S49" s="141">
        <v>0.19191919191919199</v>
      </c>
      <c r="T49" s="141">
        <v>0.18688524590163899</v>
      </c>
      <c r="U49" s="141">
        <v>0.18210862619808299</v>
      </c>
      <c r="V49" s="141">
        <v>0.177570093457944</v>
      </c>
      <c r="W49" s="141">
        <v>0.17325227963525799</v>
      </c>
      <c r="X49" s="141">
        <v>0.16913946587537099</v>
      </c>
      <c r="Y49" s="141">
        <v>0.16521739130434801</v>
      </c>
      <c r="Z49" s="141">
        <v>0.16147308781869699</v>
      </c>
      <c r="AA49" s="141">
        <v>0.157894736842105</v>
      </c>
      <c r="AB49" s="141">
        <v>0.154471544715447</v>
      </c>
      <c r="AC49" s="141">
        <v>0.15119363395225499</v>
      </c>
      <c r="AD49" s="141">
        <v>0.14805194805194799</v>
      </c>
      <c r="AE49" s="141">
        <v>0.14503816793893101</v>
      </c>
      <c r="AF49" s="141">
        <v>0.14214463840399</v>
      </c>
      <c r="AG49" s="141">
        <v>0.139364303178484</v>
      </c>
      <c r="AH49" s="141">
        <v>0.13669064748201401</v>
      </c>
      <c r="AI49" s="141">
        <v>0.13411764705882401</v>
      </c>
      <c r="AJ49" s="141">
        <v>0.13163972286374101</v>
      </c>
      <c r="AK49" s="141">
        <v>0.129251700680272</v>
      </c>
      <c r="AL49" s="141">
        <v>0.126948775055679</v>
      </c>
      <c r="AM49" s="141">
        <v>0.12472647702407</v>
      </c>
      <c r="AN49" s="141">
        <v>0.12258064516129</v>
      </c>
      <c r="AO49" s="141">
        <v>0.120507399577167</v>
      </c>
      <c r="AP49" s="141">
        <v>0.118503118503119</v>
      </c>
      <c r="AQ49" s="141">
        <v>0.11656441717791401</v>
      </c>
      <c r="AR49" s="141">
        <v>0.114688128772636</v>
      </c>
      <c r="AS49" s="141">
        <v>0.112871287128713</v>
      </c>
      <c r="AT49" s="141">
        <v>1</v>
      </c>
      <c r="AU49" s="141">
        <v>0.112871287128713</v>
      </c>
      <c r="AV49" s="141">
        <v>0.114688128772636</v>
      </c>
      <c r="AW49" s="141">
        <v>8.5789473684210495</v>
      </c>
      <c r="AX49" s="141">
        <v>0.118503118503119</v>
      </c>
      <c r="AY49" s="141">
        <v>8.2982456140350909</v>
      </c>
      <c r="AZ49" s="141">
        <v>8.1578947368421098</v>
      </c>
      <c r="BA49" s="141">
        <v>8.0175438596491198</v>
      </c>
      <c r="BB49" s="141">
        <v>7.8771929824561404</v>
      </c>
      <c r="BC49" s="141">
        <v>7.7368421052631602</v>
      </c>
      <c r="BD49" s="141">
        <v>7.59649122807018</v>
      </c>
      <c r="BE49" s="141">
        <v>7.45614035087719</v>
      </c>
      <c r="BG49">
        <v>6.0645355022172697E-3</v>
      </c>
    </row>
    <row r="50" spans="1:59" x14ac:dyDescent="0.3">
      <c r="A50" s="141">
        <v>2.54385964912281</v>
      </c>
      <c r="B50" s="141">
        <v>2.6842105263157898</v>
      </c>
      <c r="C50" s="141">
        <v>0.35403726708074501</v>
      </c>
      <c r="D50" s="141">
        <v>2.9649122807017498</v>
      </c>
      <c r="E50" s="141">
        <v>3.1052631578947398</v>
      </c>
      <c r="F50" s="141">
        <v>3.2456140350877201</v>
      </c>
      <c r="G50" s="141">
        <v>3.3859649122806998</v>
      </c>
      <c r="H50" s="141">
        <v>3.5263157894736801</v>
      </c>
      <c r="I50" s="141">
        <v>3.6666666666666701</v>
      </c>
      <c r="J50" s="141">
        <v>3.8070175438596499</v>
      </c>
      <c r="K50" s="141">
        <v>3.9473684210526301</v>
      </c>
      <c r="L50" s="141">
        <v>4.0877192982456103</v>
      </c>
      <c r="M50" s="141">
        <v>4.2280701754386003</v>
      </c>
      <c r="N50" s="141">
        <v>4.3684210526315796</v>
      </c>
      <c r="O50" s="141">
        <v>4.5087719298245599</v>
      </c>
      <c r="P50" s="141">
        <v>0.21509433962264199</v>
      </c>
      <c r="Q50" s="141">
        <v>4.7894736842105301</v>
      </c>
      <c r="R50" s="141">
        <v>4.9298245614035103</v>
      </c>
      <c r="S50" s="141">
        <v>5.0701754385964897</v>
      </c>
      <c r="T50" s="141">
        <v>5.2105263157894699</v>
      </c>
      <c r="U50" s="141">
        <v>5.3508771929824599</v>
      </c>
      <c r="V50" s="141">
        <v>0.18210862619808299</v>
      </c>
      <c r="W50" s="141">
        <v>5.6315789473684204</v>
      </c>
      <c r="X50" s="141">
        <v>5.7719298245613997</v>
      </c>
      <c r="Y50" s="141">
        <v>0.16913946587537099</v>
      </c>
      <c r="Z50" s="141">
        <v>0.16521739130434801</v>
      </c>
      <c r="AA50" s="141">
        <v>6.1929824561403501</v>
      </c>
      <c r="AB50" s="141">
        <v>6.3333333333333304</v>
      </c>
      <c r="AC50" s="141">
        <v>6.4736842105263204</v>
      </c>
      <c r="AD50" s="141">
        <v>6.6140350877192997</v>
      </c>
      <c r="AE50" s="141">
        <v>6.7543859649122799</v>
      </c>
      <c r="AF50" s="141">
        <v>6.8947368421052602</v>
      </c>
      <c r="AG50" s="141">
        <v>7.0350877192982502</v>
      </c>
      <c r="AH50" s="141">
        <v>7.1754385964912304</v>
      </c>
      <c r="AI50" s="141">
        <v>0.13669064748201401</v>
      </c>
      <c r="AJ50" s="141">
        <v>7.45614035087719</v>
      </c>
      <c r="AK50" s="141">
        <v>7.59649122807018</v>
      </c>
      <c r="AL50" s="141">
        <v>7.7368421052631602</v>
      </c>
      <c r="AM50" s="141">
        <v>7.8771929824561404</v>
      </c>
      <c r="AN50" s="141">
        <v>0.12472647702407</v>
      </c>
      <c r="AO50" s="141">
        <v>8.1578947368421098</v>
      </c>
      <c r="AP50" s="141">
        <v>8.2982456140350909</v>
      </c>
      <c r="AQ50" s="141">
        <v>8.4385964912280702</v>
      </c>
      <c r="AR50" s="141">
        <v>8.5789473684210495</v>
      </c>
      <c r="AS50" s="141">
        <v>8.7192982456140307</v>
      </c>
      <c r="AT50" s="141">
        <v>8.8596491228070207</v>
      </c>
      <c r="AU50" s="141">
        <v>1</v>
      </c>
      <c r="AV50" s="141">
        <v>8.8596491228070207</v>
      </c>
      <c r="AW50" s="141">
        <v>8.7192982456140307</v>
      </c>
      <c r="AX50" s="141">
        <v>8.5789473684210495</v>
      </c>
      <c r="AY50" s="141">
        <v>8.4385964912280702</v>
      </c>
      <c r="AZ50" s="141">
        <v>8.2982456140350909</v>
      </c>
      <c r="BA50" s="141">
        <v>8.1578947368421098</v>
      </c>
      <c r="BB50" s="141">
        <v>8.0175438596491198</v>
      </c>
      <c r="BC50" s="141">
        <v>7.8771929824561404</v>
      </c>
      <c r="BD50" s="141">
        <v>7.7368421052631602</v>
      </c>
      <c r="BE50" s="141">
        <v>7.59649122807018</v>
      </c>
      <c r="BG50">
        <v>3.0716974143788E-2</v>
      </c>
    </row>
    <row r="51" spans="1:59" x14ac:dyDescent="0.3">
      <c r="A51" s="141">
        <v>0.41605839416058399</v>
      </c>
      <c r="B51" s="141">
        <v>2.54385964912281</v>
      </c>
      <c r="C51" s="141">
        <v>0.37254901960784298</v>
      </c>
      <c r="D51" s="141">
        <v>0.35403726708074501</v>
      </c>
      <c r="E51" s="141">
        <v>0.33727810650887602</v>
      </c>
      <c r="F51" s="141">
        <v>0.322033898305085</v>
      </c>
      <c r="G51" s="141">
        <v>0.30810810810810801</v>
      </c>
      <c r="H51" s="141">
        <v>0.295336787564767</v>
      </c>
      <c r="I51" s="141">
        <v>0.28358208955223901</v>
      </c>
      <c r="J51" s="141">
        <v>0.27272727272727298</v>
      </c>
      <c r="K51" s="141">
        <v>0.26267281105990797</v>
      </c>
      <c r="L51" s="141">
        <v>0.25333333333333302</v>
      </c>
      <c r="M51" s="141">
        <v>0.24463519313304699</v>
      </c>
      <c r="N51" s="141">
        <v>0.23651452282157701</v>
      </c>
      <c r="O51" s="141">
        <v>4.3684210526315796</v>
      </c>
      <c r="P51" s="141">
        <v>0.22178988326848201</v>
      </c>
      <c r="Q51" s="141">
        <v>0.21509433962264199</v>
      </c>
      <c r="R51" s="141">
        <v>0.20879120879120899</v>
      </c>
      <c r="S51" s="141">
        <v>4.9298245614035103</v>
      </c>
      <c r="T51" s="141">
        <v>0.19723183391003499</v>
      </c>
      <c r="U51" s="141">
        <v>0.19191919191919199</v>
      </c>
      <c r="V51" s="141">
        <v>0.18688524590163899</v>
      </c>
      <c r="W51" s="141">
        <v>0.18210862619808299</v>
      </c>
      <c r="X51" s="141">
        <v>5.6315789473684204</v>
      </c>
      <c r="Y51" s="141">
        <v>0.17325227963525799</v>
      </c>
      <c r="Z51" s="141">
        <v>0.16913946587537099</v>
      </c>
      <c r="AA51" s="141">
        <v>6.0526315789473699</v>
      </c>
      <c r="AB51" s="141">
        <v>0.16147308781869699</v>
      </c>
      <c r="AC51" s="141">
        <v>0.157894736842105</v>
      </c>
      <c r="AD51" s="141">
        <v>0.154471544715447</v>
      </c>
      <c r="AE51" s="141">
        <v>0.15119363395225499</v>
      </c>
      <c r="AF51" s="141">
        <v>6.7543859649122799</v>
      </c>
      <c r="AG51" s="141">
        <v>6.8947368421052602</v>
      </c>
      <c r="AH51" s="141">
        <v>7.0350877192982502</v>
      </c>
      <c r="AI51" s="141">
        <v>0.139364303178484</v>
      </c>
      <c r="AJ51" s="141">
        <v>0.13669064748201401</v>
      </c>
      <c r="AK51" s="141">
        <v>0.13411764705882401</v>
      </c>
      <c r="AL51" s="141">
        <v>0.13163972286374101</v>
      </c>
      <c r="AM51" s="141">
        <v>7.7368421052631602</v>
      </c>
      <c r="AN51" s="141">
        <v>0.126948775055679</v>
      </c>
      <c r="AO51" s="141">
        <v>8.0175438596491198</v>
      </c>
      <c r="AP51" s="141">
        <v>0.12258064516129</v>
      </c>
      <c r="AQ51" s="141">
        <v>0.120507399577167</v>
      </c>
      <c r="AR51" s="141">
        <v>0.118503118503119</v>
      </c>
      <c r="AS51" s="141">
        <v>8.5789473684210495</v>
      </c>
      <c r="AT51" s="141">
        <v>8.7192982456140307</v>
      </c>
      <c r="AU51" s="141">
        <v>0.112871287128713</v>
      </c>
      <c r="AV51" s="141">
        <v>1</v>
      </c>
      <c r="AW51" s="141">
        <v>8.8596491228070207</v>
      </c>
      <c r="AX51" s="141">
        <v>8.7192982456140307</v>
      </c>
      <c r="AY51" s="141">
        <v>8.5789473684210495</v>
      </c>
      <c r="AZ51" s="141">
        <v>8.4385964912280702</v>
      </c>
      <c r="BA51" s="141">
        <v>8.2982456140350909</v>
      </c>
      <c r="BB51" s="141">
        <v>8.1578947368421098</v>
      </c>
      <c r="BC51" s="141">
        <v>8.0175438596491198</v>
      </c>
      <c r="BD51" s="141">
        <v>7.8771929824561404</v>
      </c>
      <c r="BE51" s="141">
        <v>7.7368421052631602</v>
      </c>
      <c r="BG51">
        <v>1.16777069600366E-2</v>
      </c>
    </row>
    <row r="52" spans="1:59" x14ac:dyDescent="0.3">
      <c r="A52" s="141">
        <v>0.44186046511627902</v>
      </c>
      <c r="B52" s="141">
        <v>0.41605839416058399</v>
      </c>
      <c r="C52" s="141">
        <v>0.39310344827586202</v>
      </c>
      <c r="D52" s="141">
        <v>0.37254901960784298</v>
      </c>
      <c r="E52" s="141">
        <v>0.35403726708074501</v>
      </c>
      <c r="F52" s="141">
        <v>0.33727810650887602</v>
      </c>
      <c r="G52" s="141">
        <v>0.322033898305085</v>
      </c>
      <c r="H52" s="141">
        <v>0.30810810810810801</v>
      </c>
      <c r="I52" s="141">
        <v>0.295336787564767</v>
      </c>
      <c r="J52" s="141">
        <v>0.28358208955223901</v>
      </c>
      <c r="K52" s="141">
        <v>0.27272727272727298</v>
      </c>
      <c r="L52" s="141">
        <v>0.26267281105990797</v>
      </c>
      <c r="M52" s="141">
        <v>0.25333333333333302</v>
      </c>
      <c r="N52" s="141">
        <v>0.24463519313304699</v>
      </c>
      <c r="O52" s="141">
        <v>0.23651452282157701</v>
      </c>
      <c r="P52" s="141">
        <v>0.22891566265060201</v>
      </c>
      <c r="Q52" s="141">
        <v>0.22178988326848201</v>
      </c>
      <c r="R52" s="141">
        <v>0.21509433962264199</v>
      </c>
      <c r="S52" s="141">
        <v>0.20879120879120899</v>
      </c>
      <c r="T52" s="141">
        <v>0.20284697508896801</v>
      </c>
      <c r="U52" s="141">
        <v>0.19723183391003499</v>
      </c>
      <c r="V52" s="141">
        <v>0.19191919191919199</v>
      </c>
      <c r="W52" s="141">
        <v>0.18688524590163899</v>
      </c>
      <c r="X52" s="141">
        <v>0.18210862619808299</v>
      </c>
      <c r="Y52" s="141">
        <v>0.177570093457944</v>
      </c>
      <c r="Z52" s="141">
        <v>0.17325227963525799</v>
      </c>
      <c r="AA52" s="141">
        <v>0.16913946587537099</v>
      </c>
      <c r="AB52" s="141">
        <v>0.16521739130434801</v>
      </c>
      <c r="AC52" s="141">
        <v>0.16147308781869699</v>
      </c>
      <c r="AD52" s="141">
        <v>0.157894736842105</v>
      </c>
      <c r="AE52" s="141">
        <v>0.154471544715447</v>
      </c>
      <c r="AF52" s="141">
        <v>0.15119363395225499</v>
      </c>
      <c r="AG52" s="141">
        <v>0.14805194805194799</v>
      </c>
      <c r="AH52" s="141">
        <v>0.14503816793893101</v>
      </c>
      <c r="AI52" s="141">
        <v>0.14214463840399</v>
      </c>
      <c r="AJ52" s="141">
        <v>0.139364303178484</v>
      </c>
      <c r="AK52" s="141">
        <v>0.13669064748201401</v>
      </c>
      <c r="AL52" s="141">
        <v>0.13411764705882401</v>
      </c>
      <c r="AM52" s="141">
        <v>0.13163972286374101</v>
      </c>
      <c r="AN52" s="141">
        <v>0.129251700680272</v>
      </c>
      <c r="AO52" s="141">
        <v>0.126948775055679</v>
      </c>
      <c r="AP52" s="141">
        <v>0.12472647702407</v>
      </c>
      <c r="AQ52" s="141">
        <v>0.12258064516129</v>
      </c>
      <c r="AR52" s="141">
        <v>0.120507399577167</v>
      </c>
      <c r="AS52" s="141">
        <v>0.118503118503119</v>
      </c>
      <c r="AT52" s="141">
        <v>0.11656441717791401</v>
      </c>
      <c r="AU52" s="141">
        <v>0.114688128772636</v>
      </c>
      <c r="AV52" s="141">
        <v>0.112871287128713</v>
      </c>
      <c r="AW52" s="141">
        <v>1</v>
      </c>
      <c r="AX52" s="141">
        <v>0.112871287128713</v>
      </c>
      <c r="AY52" s="141">
        <v>8.7192982456140307</v>
      </c>
      <c r="AZ52" s="141">
        <v>8.5789473684210495</v>
      </c>
      <c r="BA52" s="141">
        <v>8.4385964912280702</v>
      </c>
      <c r="BB52" s="141">
        <v>8.2982456140350909</v>
      </c>
      <c r="BC52" s="141">
        <v>8.1578947368421098</v>
      </c>
      <c r="BD52" s="141">
        <v>8.0175438596491198</v>
      </c>
      <c r="BE52" s="141">
        <v>7.8771929824561404</v>
      </c>
      <c r="BG52">
        <v>5.9177841324017802E-3</v>
      </c>
    </row>
    <row r="53" spans="1:59" x14ac:dyDescent="0.3">
      <c r="A53" s="141">
        <v>0.47107438016528902</v>
      </c>
      <c r="B53" s="141">
        <v>2.2631578947368398</v>
      </c>
      <c r="C53" s="141">
        <v>0.41605839416058399</v>
      </c>
      <c r="D53" s="141">
        <v>0.39310344827586202</v>
      </c>
      <c r="E53" s="141">
        <v>0.37254901960784298</v>
      </c>
      <c r="F53" s="141">
        <v>0.35403726708074501</v>
      </c>
      <c r="G53" s="141">
        <v>0.33727810650887602</v>
      </c>
      <c r="H53" s="141">
        <v>0.322033898305085</v>
      </c>
      <c r="I53" s="141">
        <v>0.30810810810810801</v>
      </c>
      <c r="J53" s="141">
        <v>0.295336787564767</v>
      </c>
      <c r="K53" s="141">
        <v>0.28358208955223901</v>
      </c>
      <c r="L53" s="141">
        <v>0.27272727272727298</v>
      </c>
      <c r="M53" s="141">
        <v>0.26267281105990797</v>
      </c>
      <c r="N53" s="141">
        <v>0.25333333333333302</v>
      </c>
      <c r="O53" s="141">
        <v>4.0877192982456103</v>
      </c>
      <c r="P53" s="141">
        <v>0.23651452282157701</v>
      </c>
      <c r="Q53" s="141">
        <v>0.22891566265060201</v>
      </c>
      <c r="R53" s="141">
        <v>0.22178988326848201</v>
      </c>
      <c r="S53" s="141">
        <v>4.6491228070175401</v>
      </c>
      <c r="T53" s="141">
        <v>0.20879120879120899</v>
      </c>
      <c r="U53" s="141">
        <v>0.20284697508896801</v>
      </c>
      <c r="V53" s="141">
        <v>0.19723183391003499</v>
      </c>
      <c r="W53" s="141">
        <v>0.19191919191919199</v>
      </c>
      <c r="X53" s="141">
        <v>5.3508771929824599</v>
      </c>
      <c r="Y53" s="141">
        <v>0.18210862619808299</v>
      </c>
      <c r="Z53" s="141">
        <v>0.177570093457944</v>
      </c>
      <c r="AA53" s="141">
        <v>5.7719298245613997</v>
      </c>
      <c r="AB53" s="141">
        <v>0.16913946587537099</v>
      </c>
      <c r="AC53" s="141">
        <v>0.16521739130434801</v>
      </c>
      <c r="AD53" s="141">
        <v>0.16147308781869699</v>
      </c>
      <c r="AE53" s="141">
        <v>0.157894736842105</v>
      </c>
      <c r="AF53" s="141">
        <v>6.4736842105263204</v>
      </c>
      <c r="AG53" s="141">
        <v>6.6140350877192997</v>
      </c>
      <c r="AH53" s="141">
        <v>6.7543859649122799</v>
      </c>
      <c r="AI53" s="141">
        <v>0.14503816793893101</v>
      </c>
      <c r="AJ53" s="141">
        <v>0.14214463840399</v>
      </c>
      <c r="AK53" s="141">
        <v>0.139364303178484</v>
      </c>
      <c r="AL53" s="141">
        <v>0.13669064748201401</v>
      </c>
      <c r="AM53" s="141">
        <v>7.45614035087719</v>
      </c>
      <c r="AN53" s="141">
        <v>0.13163972286374101</v>
      </c>
      <c r="AO53" s="141">
        <v>7.7368421052631602</v>
      </c>
      <c r="AP53" s="141">
        <v>0.126948775055679</v>
      </c>
      <c r="AQ53" s="141">
        <v>0.12472647702407</v>
      </c>
      <c r="AR53" s="141">
        <v>0.12258064516129</v>
      </c>
      <c r="AS53" s="141">
        <v>8.2982456140350909</v>
      </c>
      <c r="AT53" s="141">
        <v>8.4385964912280702</v>
      </c>
      <c r="AU53" s="141">
        <v>0.11656441717791401</v>
      </c>
      <c r="AV53" s="141">
        <v>0.114688128772636</v>
      </c>
      <c r="AW53" s="141">
        <v>8.8596491228070207</v>
      </c>
      <c r="AX53" s="141">
        <v>1</v>
      </c>
      <c r="AY53" s="141">
        <v>8.8596491228070207</v>
      </c>
      <c r="AZ53" s="141">
        <v>8.7192982456140307</v>
      </c>
      <c r="BA53" s="141">
        <v>8.5789473684210495</v>
      </c>
      <c r="BB53" s="141">
        <v>8.4385964912280702</v>
      </c>
      <c r="BC53" s="141">
        <v>8.2982456140350909</v>
      </c>
      <c r="BD53" s="141">
        <v>8.1578947368421098</v>
      </c>
      <c r="BE53" s="141">
        <v>8.0175438596491198</v>
      </c>
      <c r="BG53">
        <v>1.0945905278882799E-2</v>
      </c>
    </row>
    <row r="54" spans="1:59" x14ac:dyDescent="0.3">
      <c r="A54" s="141">
        <v>0.50442477876106195</v>
      </c>
      <c r="B54" s="141">
        <v>0.47107438016528902</v>
      </c>
      <c r="C54" s="141">
        <v>0.44186046511627902</v>
      </c>
      <c r="D54" s="141">
        <v>0.41605839416058399</v>
      </c>
      <c r="E54" s="141">
        <v>0.39310344827586202</v>
      </c>
      <c r="F54" s="141">
        <v>0.37254901960784298</v>
      </c>
      <c r="G54" s="141">
        <v>0.35403726708074501</v>
      </c>
      <c r="H54" s="141">
        <v>0.33727810650887602</v>
      </c>
      <c r="I54" s="141">
        <v>0.322033898305085</v>
      </c>
      <c r="J54" s="141">
        <v>0.30810810810810801</v>
      </c>
      <c r="K54" s="141">
        <v>0.295336787564767</v>
      </c>
      <c r="L54" s="141">
        <v>0.28358208955223901</v>
      </c>
      <c r="M54" s="141">
        <v>0.27272727272727298</v>
      </c>
      <c r="N54" s="141">
        <v>0.26267281105990797</v>
      </c>
      <c r="O54" s="141">
        <v>0.25333333333333302</v>
      </c>
      <c r="P54" s="141">
        <v>0.24463519313304699</v>
      </c>
      <c r="Q54" s="141">
        <v>0.23651452282157701</v>
      </c>
      <c r="R54" s="141">
        <v>0.22891566265060201</v>
      </c>
      <c r="S54" s="141">
        <v>0.22178988326848201</v>
      </c>
      <c r="T54" s="141">
        <v>0.21509433962264199</v>
      </c>
      <c r="U54" s="141">
        <v>0.20879120879120899</v>
      </c>
      <c r="V54" s="141">
        <v>0.20284697508896801</v>
      </c>
      <c r="W54" s="141">
        <v>0.19723183391003499</v>
      </c>
      <c r="X54" s="141">
        <v>0.19191919191919199</v>
      </c>
      <c r="Y54" s="141">
        <v>0.18688524590163899</v>
      </c>
      <c r="Z54" s="141">
        <v>0.18210862619808299</v>
      </c>
      <c r="AA54" s="141">
        <v>0.177570093457944</v>
      </c>
      <c r="AB54" s="141">
        <v>0.17325227963525799</v>
      </c>
      <c r="AC54" s="141">
        <v>0.16913946587537099</v>
      </c>
      <c r="AD54" s="141">
        <v>0.16521739130434801</v>
      </c>
      <c r="AE54" s="141">
        <v>0.16147308781869699</v>
      </c>
      <c r="AF54" s="141">
        <v>0.157894736842105</v>
      </c>
      <c r="AG54" s="141">
        <v>0.154471544715447</v>
      </c>
      <c r="AH54" s="141">
        <v>0.15119363395225499</v>
      </c>
      <c r="AI54" s="141">
        <v>0.14805194805194799</v>
      </c>
      <c r="AJ54" s="141">
        <v>0.14503816793893101</v>
      </c>
      <c r="AK54" s="141">
        <v>0.14214463840399</v>
      </c>
      <c r="AL54" s="141">
        <v>0.139364303178484</v>
      </c>
      <c r="AM54" s="141">
        <v>0.13669064748201401</v>
      </c>
      <c r="AN54" s="141">
        <v>0.13411764705882401</v>
      </c>
      <c r="AO54" s="141">
        <v>0.13163972286374101</v>
      </c>
      <c r="AP54" s="141">
        <v>0.129251700680272</v>
      </c>
      <c r="AQ54" s="141">
        <v>0.126948775055679</v>
      </c>
      <c r="AR54" s="141">
        <v>0.12472647702407</v>
      </c>
      <c r="AS54" s="141">
        <v>0.12258064516129</v>
      </c>
      <c r="AT54" s="141">
        <v>0.120507399577167</v>
      </c>
      <c r="AU54" s="141">
        <v>0.118503118503119</v>
      </c>
      <c r="AV54" s="141">
        <v>0.11656441717791401</v>
      </c>
      <c r="AW54" s="141">
        <v>0.114688128772636</v>
      </c>
      <c r="AX54" s="141">
        <v>0.112871287128713</v>
      </c>
      <c r="AY54" s="141">
        <v>1</v>
      </c>
      <c r="AZ54" s="141">
        <v>8.8596491228070207</v>
      </c>
      <c r="BA54" s="141">
        <v>8.7192982456140307</v>
      </c>
      <c r="BB54" s="141">
        <v>8.5789473684210495</v>
      </c>
      <c r="BC54" s="141">
        <v>8.4385964912280702</v>
      </c>
      <c r="BD54" s="141">
        <v>8.2982456140350909</v>
      </c>
      <c r="BE54" s="141">
        <v>8.1578947368421098</v>
      </c>
      <c r="BG54">
        <v>5.6356124187401197E-3</v>
      </c>
    </row>
    <row r="55" spans="1:59" x14ac:dyDescent="0.3">
      <c r="A55" s="141">
        <v>0.54285714285714304</v>
      </c>
      <c r="B55" s="141">
        <v>0.50442477876106195</v>
      </c>
      <c r="C55" s="141">
        <v>0.47107438016528902</v>
      </c>
      <c r="D55" s="141">
        <v>0.44186046511627902</v>
      </c>
      <c r="E55" s="141">
        <v>0.41605839416058399</v>
      </c>
      <c r="F55" s="141">
        <v>0.39310344827586202</v>
      </c>
      <c r="G55" s="141">
        <v>0.37254901960784298</v>
      </c>
      <c r="H55" s="141">
        <v>0.35403726708074501</v>
      </c>
      <c r="I55" s="141">
        <v>0.33727810650887602</v>
      </c>
      <c r="J55" s="141">
        <v>0.322033898305085</v>
      </c>
      <c r="K55" s="141">
        <v>0.30810810810810801</v>
      </c>
      <c r="L55" s="141">
        <v>0.295336787564767</v>
      </c>
      <c r="M55" s="141">
        <v>0.28358208955223901</v>
      </c>
      <c r="N55" s="141">
        <v>0.27272727272727298</v>
      </c>
      <c r="O55" s="141">
        <v>0.26267281105990797</v>
      </c>
      <c r="P55" s="141">
        <v>0.25333333333333302</v>
      </c>
      <c r="Q55" s="141">
        <v>0.24463519313304699</v>
      </c>
      <c r="R55" s="141">
        <v>0.23651452282157701</v>
      </c>
      <c r="S55" s="141">
        <v>0.22891566265060201</v>
      </c>
      <c r="T55" s="141">
        <v>0.22178988326848201</v>
      </c>
      <c r="U55" s="141">
        <v>0.21509433962264199</v>
      </c>
      <c r="V55" s="141">
        <v>0.20879120879120899</v>
      </c>
      <c r="W55" s="141">
        <v>0.20284697508896801</v>
      </c>
      <c r="X55" s="141">
        <v>0.19723183391003499</v>
      </c>
      <c r="Y55" s="141">
        <v>0.19191919191919199</v>
      </c>
      <c r="Z55" s="141">
        <v>0.18688524590163899</v>
      </c>
      <c r="AA55" s="141">
        <v>0.18210862619808299</v>
      </c>
      <c r="AB55" s="141">
        <v>0.177570093457944</v>
      </c>
      <c r="AC55" s="141">
        <v>0.17325227963525799</v>
      </c>
      <c r="AD55" s="141">
        <v>0.16913946587537099</v>
      </c>
      <c r="AE55" s="141">
        <v>0.16521739130434801</v>
      </c>
      <c r="AF55" s="141">
        <v>0.16147308781869699</v>
      </c>
      <c r="AG55" s="141">
        <v>0.157894736842105</v>
      </c>
      <c r="AH55" s="141">
        <v>0.154471544715447</v>
      </c>
      <c r="AI55" s="141">
        <v>0.15119363395225499</v>
      </c>
      <c r="AJ55" s="141">
        <v>0.14805194805194799</v>
      </c>
      <c r="AK55" s="141">
        <v>0.14503816793893101</v>
      </c>
      <c r="AL55" s="141">
        <v>0.14214463840399</v>
      </c>
      <c r="AM55" s="141">
        <v>0.139364303178484</v>
      </c>
      <c r="AN55" s="141">
        <v>0.13669064748201401</v>
      </c>
      <c r="AO55" s="141">
        <v>0.13411764705882401</v>
      </c>
      <c r="AP55" s="141">
        <v>0.13163972286374101</v>
      </c>
      <c r="AQ55" s="141">
        <v>0.129251700680272</v>
      </c>
      <c r="AR55" s="141">
        <v>0.126948775055679</v>
      </c>
      <c r="AS55" s="141">
        <v>0.12472647702407</v>
      </c>
      <c r="AT55" s="141">
        <v>0.12258064516129</v>
      </c>
      <c r="AU55" s="141">
        <v>0.120507399577167</v>
      </c>
      <c r="AV55" s="141">
        <v>0.118503118503119</v>
      </c>
      <c r="AW55" s="141">
        <v>0.11656441717791401</v>
      </c>
      <c r="AX55" s="141">
        <v>0.114688128772636</v>
      </c>
      <c r="AY55" s="141">
        <v>0.112871287128713</v>
      </c>
      <c r="AZ55" s="141">
        <v>1</v>
      </c>
      <c r="BA55" s="141">
        <v>8.8596491228070207</v>
      </c>
      <c r="BB55" s="141">
        <v>8.7192982456140307</v>
      </c>
      <c r="BC55" s="141">
        <v>8.5789473684210495</v>
      </c>
      <c r="BD55" s="141">
        <v>8.4385964912280702</v>
      </c>
      <c r="BE55" s="141">
        <v>8.2982456140350909</v>
      </c>
      <c r="BG55">
        <v>5.2141446641735699E-3</v>
      </c>
    </row>
    <row r="56" spans="1:59" x14ac:dyDescent="0.3">
      <c r="A56" s="141">
        <v>0.58762886597938202</v>
      </c>
      <c r="B56" s="141">
        <v>0.54285714285714304</v>
      </c>
      <c r="C56" s="141">
        <v>0.50442477876106195</v>
      </c>
      <c r="D56" s="141">
        <v>0.47107438016528902</v>
      </c>
      <c r="E56" s="141">
        <v>0.44186046511627902</v>
      </c>
      <c r="F56" s="141">
        <v>0.41605839416058399</v>
      </c>
      <c r="G56" s="141">
        <v>0.39310344827586202</v>
      </c>
      <c r="H56" s="141">
        <v>0.37254901960784298</v>
      </c>
      <c r="I56" s="141">
        <v>0.35403726708074501</v>
      </c>
      <c r="J56" s="141">
        <v>0.33727810650887602</v>
      </c>
      <c r="K56" s="141">
        <v>0.322033898305085</v>
      </c>
      <c r="L56" s="141">
        <v>0.30810810810810801</v>
      </c>
      <c r="M56" s="141">
        <v>0.295336787564767</v>
      </c>
      <c r="N56" s="141">
        <v>0.28358208955223901</v>
      </c>
      <c r="O56" s="141">
        <v>0.27272727272727298</v>
      </c>
      <c r="P56" s="141">
        <v>0.26267281105990797</v>
      </c>
      <c r="Q56" s="141">
        <v>0.25333333333333302</v>
      </c>
      <c r="R56" s="141">
        <v>0.24463519313304699</v>
      </c>
      <c r="S56" s="141">
        <v>0.23651452282157701</v>
      </c>
      <c r="T56" s="141">
        <v>0.22891566265060201</v>
      </c>
      <c r="U56" s="141">
        <v>0.22178988326848201</v>
      </c>
      <c r="V56" s="141">
        <v>0.21509433962264199</v>
      </c>
      <c r="W56" s="141">
        <v>0.20879120879120899</v>
      </c>
      <c r="X56" s="141">
        <v>0.20284697508896801</v>
      </c>
      <c r="Y56" s="141">
        <v>0.19723183391003499</v>
      </c>
      <c r="Z56" s="141">
        <v>0.19191919191919199</v>
      </c>
      <c r="AA56" s="141">
        <v>0.18688524590163899</v>
      </c>
      <c r="AB56" s="141">
        <v>0.18210862619808299</v>
      </c>
      <c r="AC56" s="141">
        <v>0.177570093457944</v>
      </c>
      <c r="AD56" s="141">
        <v>0.17325227963525799</v>
      </c>
      <c r="AE56" s="141">
        <v>0.16913946587537099</v>
      </c>
      <c r="AF56" s="141">
        <v>0.16521739130434801</v>
      </c>
      <c r="AG56" s="141">
        <v>0.16147308781869699</v>
      </c>
      <c r="AH56" s="141">
        <v>0.157894736842105</v>
      </c>
      <c r="AI56" s="141">
        <v>0.154471544715447</v>
      </c>
      <c r="AJ56" s="141">
        <v>0.15119363395225499</v>
      </c>
      <c r="AK56" s="141">
        <v>0.14805194805194799</v>
      </c>
      <c r="AL56" s="141">
        <v>0.14503816793893101</v>
      </c>
      <c r="AM56" s="141">
        <v>0.14214463840399</v>
      </c>
      <c r="AN56" s="141">
        <v>0.139364303178484</v>
      </c>
      <c r="AO56" s="141">
        <v>0.13669064748201401</v>
      </c>
      <c r="AP56" s="141">
        <v>0.13411764705882401</v>
      </c>
      <c r="AQ56" s="141">
        <v>0.13163972286374101</v>
      </c>
      <c r="AR56" s="141">
        <v>0.129251700680272</v>
      </c>
      <c r="AS56" s="141">
        <v>0.126948775055679</v>
      </c>
      <c r="AT56" s="141">
        <v>0.12472647702407</v>
      </c>
      <c r="AU56" s="141">
        <v>0.12258064516129</v>
      </c>
      <c r="AV56" s="141">
        <v>0.120507399577167</v>
      </c>
      <c r="AW56" s="141">
        <v>0.118503118503119</v>
      </c>
      <c r="AX56" s="141">
        <v>0.11656441717791401</v>
      </c>
      <c r="AY56" s="141">
        <v>0.114688128772636</v>
      </c>
      <c r="AZ56" s="141">
        <v>0.112871287128713</v>
      </c>
      <c r="BA56" s="141">
        <v>1</v>
      </c>
      <c r="BB56" s="141">
        <v>8.8596491228070207</v>
      </c>
      <c r="BC56" s="141">
        <v>8.7192982456140307</v>
      </c>
      <c r="BD56" s="141">
        <v>8.5789473684210495</v>
      </c>
      <c r="BE56" s="141">
        <v>8.4385964912280702</v>
      </c>
      <c r="BG56">
        <v>4.7965354403241497E-3</v>
      </c>
    </row>
    <row r="57" spans="1:59" x14ac:dyDescent="0.3">
      <c r="A57" s="141">
        <v>0.64044943820224698</v>
      </c>
      <c r="B57" s="141">
        <v>0.58762886597938202</v>
      </c>
      <c r="C57" s="141">
        <v>0.54285714285714304</v>
      </c>
      <c r="D57" s="141">
        <v>0.50442477876106195</v>
      </c>
      <c r="E57" s="141">
        <v>0.47107438016528902</v>
      </c>
      <c r="F57" s="141">
        <v>0.44186046511627902</v>
      </c>
      <c r="G57" s="141">
        <v>0.41605839416058399</v>
      </c>
      <c r="H57" s="141">
        <v>0.39310344827586202</v>
      </c>
      <c r="I57" s="141">
        <v>0.37254901960784298</v>
      </c>
      <c r="J57" s="141">
        <v>0.35403726708074501</v>
      </c>
      <c r="K57" s="141">
        <v>0.33727810650887602</v>
      </c>
      <c r="L57" s="141">
        <v>0.322033898305085</v>
      </c>
      <c r="M57" s="141">
        <v>0.30810810810810801</v>
      </c>
      <c r="N57" s="141">
        <v>0.295336787564767</v>
      </c>
      <c r="O57" s="141">
        <v>0.28358208955223901</v>
      </c>
      <c r="P57" s="141">
        <v>0.27272727272727298</v>
      </c>
      <c r="Q57" s="141">
        <v>0.26267281105990797</v>
      </c>
      <c r="R57" s="141">
        <v>0.25333333333333302</v>
      </c>
      <c r="S57" s="141">
        <v>0.24463519313304699</v>
      </c>
      <c r="T57" s="141">
        <v>0.23651452282157701</v>
      </c>
      <c r="U57" s="141">
        <v>0.22891566265060201</v>
      </c>
      <c r="V57" s="141">
        <v>0.22178988326848201</v>
      </c>
      <c r="W57" s="141">
        <v>0.21509433962264199</v>
      </c>
      <c r="X57" s="141">
        <v>0.20879120879120899</v>
      </c>
      <c r="Y57" s="141">
        <v>0.20284697508896801</v>
      </c>
      <c r="Z57" s="141">
        <v>0.19723183391003499</v>
      </c>
      <c r="AA57" s="141">
        <v>0.19191919191919199</v>
      </c>
      <c r="AB57" s="141">
        <v>0.18688524590163899</v>
      </c>
      <c r="AC57" s="141">
        <v>0.18210862619808299</v>
      </c>
      <c r="AD57" s="141">
        <v>0.177570093457944</v>
      </c>
      <c r="AE57" s="141">
        <v>0.17325227963525799</v>
      </c>
      <c r="AF57" s="141">
        <v>0.16913946587537099</v>
      </c>
      <c r="AG57" s="141">
        <v>0.16521739130434801</v>
      </c>
      <c r="AH57" s="141">
        <v>0.16147308781869699</v>
      </c>
      <c r="AI57" s="141">
        <v>0.157894736842105</v>
      </c>
      <c r="AJ57" s="141">
        <v>0.154471544715447</v>
      </c>
      <c r="AK57" s="141">
        <v>0.15119363395225499</v>
      </c>
      <c r="AL57" s="141">
        <v>0.14805194805194799</v>
      </c>
      <c r="AM57" s="141">
        <v>0.14503816793893101</v>
      </c>
      <c r="AN57" s="141">
        <v>0.14214463840399</v>
      </c>
      <c r="AO57" s="141">
        <v>0.139364303178484</v>
      </c>
      <c r="AP57" s="141">
        <v>0.13669064748201401</v>
      </c>
      <c r="AQ57" s="141">
        <v>0.13411764705882401</v>
      </c>
      <c r="AR57" s="141">
        <v>0.13163972286374101</v>
      </c>
      <c r="AS57" s="141">
        <v>0.129251700680272</v>
      </c>
      <c r="AT57" s="141">
        <v>0.126948775055679</v>
      </c>
      <c r="AU57" s="141">
        <v>0.12472647702407</v>
      </c>
      <c r="AV57" s="141">
        <v>0.12258064516129</v>
      </c>
      <c r="AW57" s="141">
        <v>0.120507399577167</v>
      </c>
      <c r="AX57" s="141">
        <v>0.118503118503119</v>
      </c>
      <c r="AY57" s="141">
        <v>0.11656441717791401</v>
      </c>
      <c r="AZ57" s="141">
        <v>0.114688128772636</v>
      </c>
      <c r="BA57" s="141">
        <v>0.112871287128713</v>
      </c>
      <c r="BB57" s="141">
        <v>1</v>
      </c>
      <c r="BC57" s="141">
        <v>8.8596491228070207</v>
      </c>
      <c r="BD57" s="141">
        <v>8.7192982456140307</v>
      </c>
      <c r="BE57" s="141">
        <v>8.5789473684210495</v>
      </c>
      <c r="BG57">
        <v>4.3842700807649798E-3</v>
      </c>
    </row>
    <row r="58" spans="1:59" x14ac:dyDescent="0.3">
      <c r="A58" s="141">
        <v>0.70370370370370405</v>
      </c>
      <c r="B58" s="141">
        <v>0.64044943820224698</v>
      </c>
      <c r="C58" s="141">
        <v>0.58762886597938202</v>
      </c>
      <c r="D58" s="141">
        <v>0.54285714285714304</v>
      </c>
      <c r="E58" s="141">
        <v>0.50442477876106195</v>
      </c>
      <c r="F58" s="141">
        <v>0.47107438016528902</v>
      </c>
      <c r="G58" s="141">
        <v>0.44186046511627902</v>
      </c>
      <c r="H58" s="141">
        <v>0.41605839416058399</v>
      </c>
      <c r="I58" s="141">
        <v>0.39310344827586202</v>
      </c>
      <c r="J58" s="141">
        <v>0.37254901960784298</v>
      </c>
      <c r="K58" s="141">
        <v>0.35403726708074501</v>
      </c>
      <c r="L58" s="141">
        <v>0.33727810650887602</v>
      </c>
      <c r="M58" s="141">
        <v>0.322033898305085</v>
      </c>
      <c r="N58" s="141">
        <v>0.30810810810810801</v>
      </c>
      <c r="O58" s="141">
        <v>0.295336787564767</v>
      </c>
      <c r="P58" s="141">
        <v>0.28358208955223901</v>
      </c>
      <c r="Q58" s="141">
        <v>0.27272727272727298</v>
      </c>
      <c r="R58" s="141">
        <v>0.26267281105990797</v>
      </c>
      <c r="S58" s="141">
        <v>0.25333333333333302</v>
      </c>
      <c r="T58" s="141">
        <v>0.24463519313304699</v>
      </c>
      <c r="U58" s="141">
        <v>0.23651452282157701</v>
      </c>
      <c r="V58" s="141">
        <v>0.22891566265060201</v>
      </c>
      <c r="W58" s="141">
        <v>0.22178988326848201</v>
      </c>
      <c r="X58" s="141">
        <v>0.21509433962264199</v>
      </c>
      <c r="Y58" s="141">
        <v>0.20879120879120899</v>
      </c>
      <c r="Z58" s="141">
        <v>0.20284697508896801</v>
      </c>
      <c r="AA58" s="141">
        <v>0.19723183391003499</v>
      </c>
      <c r="AB58" s="141">
        <v>0.19191919191919199</v>
      </c>
      <c r="AC58" s="141">
        <v>0.18688524590163899</v>
      </c>
      <c r="AD58" s="141">
        <v>0.18210862619808299</v>
      </c>
      <c r="AE58" s="141">
        <v>0.177570093457944</v>
      </c>
      <c r="AF58" s="141">
        <v>0.17325227963525799</v>
      </c>
      <c r="AG58" s="141">
        <v>0.16913946587537099</v>
      </c>
      <c r="AH58" s="141">
        <v>0.16521739130434801</v>
      </c>
      <c r="AI58" s="141">
        <v>0.16147308781869699</v>
      </c>
      <c r="AJ58" s="141">
        <v>0.157894736842105</v>
      </c>
      <c r="AK58" s="141">
        <v>0.154471544715447</v>
      </c>
      <c r="AL58" s="141">
        <v>0.15119363395225499</v>
      </c>
      <c r="AM58" s="141">
        <v>0.14805194805194799</v>
      </c>
      <c r="AN58" s="141">
        <v>0.14503816793893101</v>
      </c>
      <c r="AO58" s="141">
        <v>0.14214463840399</v>
      </c>
      <c r="AP58" s="141">
        <v>0.139364303178484</v>
      </c>
      <c r="AQ58" s="141">
        <v>0.13669064748201401</v>
      </c>
      <c r="AR58" s="141">
        <v>0.13411764705882401</v>
      </c>
      <c r="AS58" s="141">
        <v>0.13163972286374101</v>
      </c>
      <c r="AT58" s="141">
        <v>0.129251700680272</v>
      </c>
      <c r="AU58" s="141">
        <v>0.126948775055679</v>
      </c>
      <c r="AV58" s="141">
        <v>0.12472647702407</v>
      </c>
      <c r="AW58" s="141">
        <v>0.12258064516129</v>
      </c>
      <c r="AX58" s="141">
        <v>0.120507399577167</v>
      </c>
      <c r="AY58" s="141">
        <v>0.118503118503119</v>
      </c>
      <c r="AZ58" s="141">
        <v>0.11656441717791401</v>
      </c>
      <c r="BA58" s="141">
        <v>0.114688128772636</v>
      </c>
      <c r="BB58" s="141">
        <v>0.112871287128713</v>
      </c>
      <c r="BC58" s="141">
        <v>1</v>
      </c>
      <c r="BD58" s="141">
        <v>8.8596491228070207</v>
      </c>
      <c r="BE58" s="141">
        <v>8.7192982456140307</v>
      </c>
      <c r="BG58">
        <v>3.9793531033212098E-3</v>
      </c>
    </row>
    <row r="59" spans="1:59" x14ac:dyDescent="0.3">
      <c r="A59" s="141">
        <v>0.78082191780821897</v>
      </c>
      <c r="B59" s="141">
        <v>0.70370370370370405</v>
      </c>
      <c r="C59" s="141">
        <v>0.64044943820224698</v>
      </c>
      <c r="D59" s="141">
        <v>0.58762886597938202</v>
      </c>
      <c r="E59" s="141">
        <v>0.54285714285714304</v>
      </c>
      <c r="F59" s="141">
        <v>0.50442477876106195</v>
      </c>
      <c r="G59" s="141">
        <v>0.47107438016528902</v>
      </c>
      <c r="H59" s="141">
        <v>0.44186046511627902</v>
      </c>
      <c r="I59" s="141">
        <v>0.41605839416058399</v>
      </c>
      <c r="J59" s="141">
        <v>0.39310344827586202</v>
      </c>
      <c r="K59" s="141">
        <v>0.37254901960784298</v>
      </c>
      <c r="L59" s="141">
        <v>0.35403726708074501</v>
      </c>
      <c r="M59" s="141">
        <v>0.33727810650887602</v>
      </c>
      <c r="N59" s="141">
        <v>0.322033898305085</v>
      </c>
      <c r="O59" s="141">
        <v>0.30810810810810801</v>
      </c>
      <c r="P59" s="141">
        <v>0.295336787564767</v>
      </c>
      <c r="Q59" s="141">
        <v>0.28358208955223901</v>
      </c>
      <c r="R59" s="141">
        <v>0.27272727272727298</v>
      </c>
      <c r="S59" s="141">
        <v>0.26267281105990797</v>
      </c>
      <c r="T59" s="141">
        <v>0.25333333333333302</v>
      </c>
      <c r="U59" s="141">
        <v>0.24463519313304699</v>
      </c>
      <c r="V59" s="141">
        <v>0.23651452282157701</v>
      </c>
      <c r="W59" s="141">
        <v>0.22891566265060201</v>
      </c>
      <c r="X59" s="141">
        <v>0.22178988326848201</v>
      </c>
      <c r="Y59" s="141">
        <v>0.21509433962264199</v>
      </c>
      <c r="Z59" s="141">
        <v>0.20879120879120899</v>
      </c>
      <c r="AA59" s="141">
        <v>0.20284697508896801</v>
      </c>
      <c r="AB59" s="141">
        <v>0.19723183391003499</v>
      </c>
      <c r="AC59" s="141">
        <v>0.19191919191919199</v>
      </c>
      <c r="AD59" s="141">
        <v>0.18688524590163899</v>
      </c>
      <c r="AE59" s="141">
        <v>0.18210862619808299</v>
      </c>
      <c r="AF59" s="141">
        <v>0.177570093457944</v>
      </c>
      <c r="AG59" s="141">
        <v>0.17325227963525799</v>
      </c>
      <c r="AH59" s="141">
        <v>0.16913946587537099</v>
      </c>
      <c r="AI59" s="141">
        <v>0.16521739130434801</v>
      </c>
      <c r="AJ59" s="141">
        <v>0.16147308781869699</v>
      </c>
      <c r="AK59" s="141">
        <v>0.157894736842105</v>
      </c>
      <c r="AL59" s="141">
        <v>0.154471544715447</v>
      </c>
      <c r="AM59" s="141">
        <v>0.15119363395225499</v>
      </c>
      <c r="AN59" s="141">
        <v>0.14805194805194799</v>
      </c>
      <c r="AO59" s="141">
        <v>0.14503816793893101</v>
      </c>
      <c r="AP59" s="141">
        <v>0.14214463840399</v>
      </c>
      <c r="AQ59" s="141">
        <v>0.139364303178484</v>
      </c>
      <c r="AR59" s="141">
        <v>0.13669064748201401</v>
      </c>
      <c r="AS59" s="141">
        <v>0.13411764705882401</v>
      </c>
      <c r="AT59" s="141">
        <v>0.13163972286374101</v>
      </c>
      <c r="AU59" s="141">
        <v>0.129251700680272</v>
      </c>
      <c r="AV59" s="141">
        <v>0.126948775055679</v>
      </c>
      <c r="AW59" s="141">
        <v>0.12472647702407</v>
      </c>
      <c r="AX59" s="141">
        <v>0.12258064516129</v>
      </c>
      <c r="AY59" s="141">
        <v>0.120507399577167</v>
      </c>
      <c r="AZ59" s="141">
        <v>0.118503118503119</v>
      </c>
      <c r="BA59" s="141">
        <v>0.11656441717791401</v>
      </c>
      <c r="BB59" s="141">
        <v>0.114688128772636</v>
      </c>
      <c r="BC59" s="141">
        <v>0.112871287128713</v>
      </c>
      <c r="BD59" s="141">
        <v>1</v>
      </c>
      <c r="BE59" s="141">
        <v>8.8596491228070207</v>
      </c>
      <c r="BG59">
        <v>3.5845270638393601E-3</v>
      </c>
    </row>
    <row r="60" spans="1:59" x14ac:dyDescent="0.3">
      <c r="A60" s="141">
        <v>0.87692307692307703</v>
      </c>
      <c r="B60" s="141">
        <v>0.78082191780821897</v>
      </c>
      <c r="C60" s="141">
        <v>0.70370370370370405</v>
      </c>
      <c r="D60" s="141">
        <v>0.64044943820224698</v>
      </c>
      <c r="E60" s="141">
        <v>0.58762886597938202</v>
      </c>
      <c r="F60" s="141">
        <v>0.54285714285714304</v>
      </c>
      <c r="G60" s="141">
        <v>0.50442477876106195</v>
      </c>
      <c r="H60" s="141">
        <v>0.47107438016528902</v>
      </c>
      <c r="I60" s="141">
        <v>0.44186046511627902</v>
      </c>
      <c r="J60" s="141">
        <v>0.41605839416058399</v>
      </c>
      <c r="K60" s="141">
        <v>0.39310344827586202</v>
      </c>
      <c r="L60" s="141">
        <v>0.37254901960784298</v>
      </c>
      <c r="M60" s="141">
        <v>0.35403726708074501</v>
      </c>
      <c r="N60" s="141">
        <v>0.33727810650887602</v>
      </c>
      <c r="O60" s="141">
        <v>0.322033898305085</v>
      </c>
      <c r="P60" s="141">
        <v>0.30810810810810801</v>
      </c>
      <c r="Q60" s="141">
        <v>0.295336787564767</v>
      </c>
      <c r="R60" s="141">
        <v>0.28358208955223901</v>
      </c>
      <c r="S60" s="141">
        <v>0.27272727272727298</v>
      </c>
      <c r="T60" s="141">
        <v>0.26267281105990797</v>
      </c>
      <c r="U60" s="141">
        <v>0.25333333333333302</v>
      </c>
      <c r="V60" s="141">
        <v>0.24463519313304699</v>
      </c>
      <c r="W60" s="141">
        <v>0.23651452282157701</v>
      </c>
      <c r="X60" s="141">
        <v>0.22891566265060201</v>
      </c>
      <c r="Y60" s="141">
        <v>0.22178988326848201</v>
      </c>
      <c r="Z60" s="141">
        <v>0.21509433962264199</v>
      </c>
      <c r="AA60" s="141">
        <v>0.20879120879120899</v>
      </c>
      <c r="AB60" s="141">
        <v>0.20284697508896801</v>
      </c>
      <c r="AC60" s="141">
        <v>0.19723183391003499</v>
      </c>
      <c r="AD60" s="141">
        <v>0.19191919191919199</v>
      </c>
      <c r="AE60" s="141">
        <v>0.18688524590163899</v>
      </c>
      <c r="AF60" s="141">
        <v>0.18210862619808299</v>
      </c>
      <c r="AG60" s="141">
        <v>0.177570093457944</v>
      </c>
      <c r="AH60" s="141">
        <v>0.17325227963525799</v>
      </c>
      <c r="AI60" s="141">
        <v>0.16913946587537099</v>
      </c>
      <c r="AJ60" s="141">
        <v>0.16521739130434801</v>
      </c>
      <c r="AK60" s="141">
        <v>0.16147308781869699</v>
      </c>
      <c r="AL60" s="141">
        <v>0.157894736842105</v>
      </c>
      <c r="AM60" s="141">
        <v>0.154471544715447</v>
      </c>
      <c r="AN60" s="141">
        <v>0.15119363395225499</v>
      </c>
      <c r="AO60" s="141">
        <v>0.14805194805194799</v>
      </c>
      <c r="AP60" s="141">
        <v>0.14503816793893101</v>
      </c>
      <c r="AQ60" s="141">
        <v>0.14214463840399</v>
      </c>
      <c r="AR60" s="141">
        <v>0.139364303178484</v>
      </c>
      <c r="AS60" s="141">
        <v>0.13669064748201401</v>
      </c>
      <c r="AT60" s="141">
        <v>0.13411764705882401</v>
      </c>
      <c r="AU60" s="141">
        <v>0.13163972286374101</v>
      </c>
      <c r="AV60" s="141">
        <v>0.129251700680272</v>
      </c>
      <c r="AW60" s="141">
        <v>0.126948775055679</v>
      </c>
      <c r="AX60" s="141">
        <v>0.12472647702407</v>
      </c>
      <c r="AY60" s="141">
        <v>0.12258064516129</v>
      </c>
      <c r="AZ60" s="141">
        <v>0.120507399577167</v>
      </c>
      <c r="BA60" s="141">
        <v>0.118503118503119</v>
      </c>
      <c r="BB60" s="141">
        <v>0.11656441717791401</v>
      </c>
      <c r="BC60" s="141">
        <v>0.114688128772636</v>
      </c>
      <c r="BD60" s="141">
        <v>0.112871287128713</v>
      </c>
      <c r="BE60" s="141">
        <v>1</v>
      </c>
      <c r="BG60">
        <v>3.2036210347511401E-3</v>
      </c>
    </row>
    <row r="62" spans="1:59" x14ac:dyDescent="0.3">
      <c r="A62" cm="1">
        <f t="array" ref="A62:BE62">TRANSPOSE(BG4:BG60)</f>
        <v>1.2895517521223501E-2</v>
      </c>
      <c r="B62">
        <v>5.85525115366369E-3</v>
      </c>
      <c r="C62">
        <v>4.1738582394002903E-2</v>
      </c>
      <c r="D62">
        <v>2.5522110530162501E-2</v>
      </c>
      <c r="E62">
        <v>2.9892247222552099E-2</v>
      </c>
      <c r="F62">
        <v>2.1232728765186702E-2</v>
      </c>
      <c r="G62">
        <v>2.5200406147901401E-2</v>
      </c>
      <c r="H62">
        <v>1.12005753349821E-2</v>
      </c>
      <c r="I62">
        <v>1.42855809765512E-2</v>
      </c>
      <c r="J62">
        <v>1.9874516694458801E-2</v>
      </c>
      <c r="K62">
        <v>1.39308365441356E-2</v>
      </c>
      <c r="L62">
        <v>1.92893745771851E-2</v>
      </c>
      <c r="M62">
        <v>1.8458993142821099E-2</v>
      </c>
      <c r="N62">
        <v>1.1870871041334601E-2</v>
      </c>
      <c r="O62">
        <v>7.0113349404494398E-3</v>
      </c>
      <c r="P62">
        <v>4.2166657689779702E-2</v>
      </c>
      <c r="Q62">
        <v>3.1733146558223402E-2</v>
      </c>
      <c r="R62">
        <v>1.47535453978795E-2</v>
      </c>
      <c r="S62">
        <v>7.0348334921029598E-3</v>
      </c>
      <c r="T62">
        <v>1.24522188264252E-2</v>
      </c>
      <c r="U62">
        <v>2.7658762823903501E-2</v>
      </c>
      <c r="V62">
        <v>6.52501736829523E-2</v>
      </c>
      <c r="W62">
        <v>1.2342255073119901E-2</v>
      </c>
      <c r="X62">
        <v>7.2175159411225296E-3</v>
      </c>
      <c r="Y62">
        <v>5.6314994216627598E-2</v>
      </c>
      <c r="Z62">
        <v>4.7395729198861002E-2</v>
      </c>
      <c r="AA62">
        <v>7.1327364527285003E-3</v>
      </c>
      <c r="AB62">
        <v>2.4750567682045001E-2</v>
      </c>
      <c r="AC62">
        <v>1.27085658350247E-2</v>
      </c>
      <c r="AD62">
        <v>1.2185121540975501E-2</v>
      </c>
      <c r="AE62">
        <v>2.01678095891634E-2</v>
      </c>
      <c r="AF62">
        <v>7.3339983471290698E-3</v>
      </c>
      <c r="AG62">
        <v>6.9586506396231299E-3</v>
      </c>
      <c r="AH62">
        <v>6.5863758110080899E-3</v>
      </c>
      <c r="AI62">
        <v>4.0502835493159098E-2</v>
      </c>
      <c r="AJ62">
        <v>1.2257379067673E-2</v>
      </c>
      <c r="AK62">
        <v>1.16703266335315E-2</v>
      </c>
      <c r="AL62">
        <v>1.62395661717488E-2</v>
      </c>
      <c r="AM62">
        <v>6.7320966377973097E-3</v>
      </c>
      <c r="AN62">
        <v>3.6326328820010897E-2</v>
      </c>
      <c r="AO62">
        <v>6.47531406918895E-3</v>
      </c>
      <c r="AP62">
        <v>1.8822699660897599E-2</v>
      </c>
      <c r="AQ62">
        <v>2.2510305591097901E-2</v>
      </c>
      <c r="AR62">
        <v>2.5468678141485498E-2</v>
      </c>
      <c r="AS62">
        <v>6.4709141048628002E-3</v>
      </c>
      <c r="AT62">
        <v>6.0645355022172697E-3</v>
      </c>
      <c r="AU62">
        <v>3.0716974143788E-2</v>
      </c>
      <c r="AV62">
        <v>1.16777069600366E-2</v>
      </c>
      <c r="AW62">
        <v>5.9177841324017802E-3</v>
      </c>
      <c r="AX62">
        <v>1.0945905278882799E-2</v>
      </c>
      <c r="AY62">
        <v>5.6356124187401197E-3</v>
      </c>
      <c r="AZ62">
        <v>5.2141446641735699E-3</v>
      </c>
      <c r="BA62">
        <v>4.7965354403241497E-3</v>
      </c>
      <c r="BB62">
        <v>4.3842700807649798E-3</v>
      </c>
      <c r="BC62">
        <v>3.9793531033212098E-3</v>
      </c>
      <c r="BD62">
        <v>3.5845270638393601E-3</v>
      </c>
      <c r="BE62">
        <v>3.2036210347511401E-3</v>
      </c>
      <c r="BG62">
        <f>SUM(BG4:BG60)</f>
        <v>1</v>
      </c>
    </row>
    <row r="65" spans="1:57" x14ac:dyDescent="0.3">
      <c r="A65">
        <f>A4*$A$62</f>
        <v>1.2895517521223501E-2</v>
      </c>
      <c r="B65">
        <f>B4*$B$62</f>
        <v>5.1875470747371304E-2</v>
      </c>
      <c r="C65">
        <f>C4*$C$62</f>
        <v>4.7869199123906827E-3</v>
      </c>
      <c r="D65">
        <f>D4*$D$62</f>
        <v>2.9749699390986938E-3</v>
      </c>
      <c r="E65">
        <f>E4*$E$62</f>
        <v>3.5423245149386212E-3</v>
      </c>
      <c r="F65">
        <f>F4*$F$62</f>
        <v>2.5587009294199613E-3</v>
      </c>
      <c r="G65">
        <f>G4*$G$62</f>
        <v>3.0890820439362925E-3</v>
      </c>
      <c r="H65">
        <f>H4*$H$62</f>
        <v>8.9801104001523122E-2</v>
      </c>
      <c r="I65">
        <f>I4*$I$62</f>
        <v>0.11253027821879805</v>
      </c>
      <c r="J65">
        <f>J4*$J$62</f>
        <v>2.5688150829572577E-3</v>
      </c>
      <c r="K65">
        <f>K4*$K$62</f>
        <v>0.10582547760720558</v>
      </c>
      <c r="L65">
        <f>L4*$L$62</f>
        <v>2.5870455315283639E-3</v>
      </c>
      <c r="M65">
        <f>M4*$M$62</f>
        <v>2.5231717245582726E-3</v>
      </c>
      <c r="N65">
        <f>N4*$N$62</f>
        <v>8.5178706243962343E-2</v>
      </c>
      <c r="O65">
        <f>O4*$O$62</f>
        <v>4.9325356335442584E-2</v>
      </c>
      <c r="P65">
        <f>P4*$P$62</f>
        <v>6.1157747794336852E-3</v>
      </c>
      <c r="Q65">
        <f>Q4*$Q$62</f>
        <v>4.6981541657629428E-3</v>
      </c>
      <c r="R65">
        <f>R4*$R$62</f>
        <v>9.7580466929834603E-2</v>
      </c>
      <c r="S65">
        <f>S4*$S$62</f>
        <v>4.5541290501508666E-2</v>
      </c>
      <c r="T65">
        <f>T4*$T$62</f>
        <v>7.8864052567359566E-2</v>
      </c>
      <c r="U65">
        <f>U4*$U$62</f>
        <v>4.4661458384206813E-3</v>
      </c>
      <c r="V65">
        <f>V4*$V$62</f>
        <v>1.0780463478053001E-2</v>
      </c>
      <c r="W65">
        <f>W4*$W$62</f>
        <v>7.2970876484936997E-2</v>
      </c>
      <c r="X65">
        <f>X4*$X$62</f>
        <v>4.1658995519812468E-2</v>
      </c>
      <c r="Y65">
        <f>Y4*$Y$62</f>
        <v>9.9998587861301388E-3</v>
      </c>
      <c r="Z65">
        <f>Z4*$Z$62</f>
        <v>8.6311711320609455E-3</v>
      </c>
      <c r="AA65">
        <f>AA4*$AA$62</f>
        <v>3.8166396808459548E-2</v>
      </c>
      <c r="AB65">
        <f>AB4*$AB$62</f>
        <v>4.7501089490793458E-3</v>
      </c>
      <c r="AC65">
        <f>AC4*$AC$62</f>
        <v>6.4434658356528729E-2</v>
      </c>
      <c r="AD65">
        <f>AD4*$AD$62</f>
        <v>6.0070511456388011E-2</v>
      </c>
      <c r="AE65">
        <f>AE4*$AE$62</f>
        <v>4.210861342792362E-3</v>
      </c>
      <c r="AF65">
        <f>AF4*$AF$62</f>
        <v>3.40966589822667E-2</v>
      </c>
      <c r="AG65">
        <f>AG4*$AG$62</f>
        <v>3.1374968673388487E-2</v>
      </c>
      <c r="AH65">
        <f>AH4*$AH$62</f>
        <v>2.8772062753351133E-2</v>
      </c>
      <c r="AI65">
        <f>AI4*$AI$62</f>
        <v>9.5795088095853558E-3</v>
      </c>
      <c r="AJ65">
        <f>AJ4*$AJ$62</f>
        <v>5.010472496083871E-2</v>
      </c>
      <c r="AK65">
        <f>AK4*$AK$62</f>
        <v>4.606707881657169E-2</v>
      </c>
      <c r="AL65">
        <f>AL4*$AL$62</f>
        <v>6.1824313320517375E-2</v>
      </c>
      <c r="AM65">
        <f>AM4*$AM$62</f>
        <v>2.4684354338590158E-2</v>
      </c>
      <c r="AN65">
        <f>AN4*$AN$62</f>
        <v>1.0301496232540411E-2</v>
      </c>
      <c r="AO65">
        <f>AO4*$AO$62</f>
        <v>2.1925186234271345E-2</v>
      </c>
      <c r="AP65">
        <f>AP4*$AP$62</f>
        <v>5.7994263820062859E-3</v>
      </c>
      <c r="AQ65">
        <f>AQ4*$AQ$62</f>
        <v>7.2490814615400077E-3</v>
      </c>
      <c r="AR65">
        <f>AR4*$AR$62</f>
        <v>8.590027538844228E-3</v>
      </c>
      <c r="AS65">
        <f>AS4*$AS$62</f>
        <v>1.8277494226015968E-2</v>
      </c>
      <c r="AT65">
        <f>AT4*$AT$62</f>
        <v>1.6278490032267411E-2</v>
      </c>
      <c r="AU65">
        <f>AU4*$AU$62</f>
        <v>1.2074948456523557E-2</v>
      </c>
      <c r="AV65">
        <f>AV4*$AV$62</f>
        <v>2.8067471114473882E-2</v>
      </c>
      <c r="AW65">
        <f>AW4*$AW$62</f>
        <v>1.339287987859349E-2</v>
      </c>
      <c r="AX65">
        <f>AX4*$AX$62</f>
        <v>2.3236044539382789E-2</v>
      </c>
      <c r="AY65">
        <f>AY4*$AY$62</f>
        <v>1.1172354444169025E-2</v>
      </c>
      <c r="AZ65">
        <f>AZ4*$AZ$62</f>
        <v>9.6050033287407629E-3</v>
      </c>
      <c r="BA65">
        <f>BA4*$BA$62</f>
        <v>8.1625252230077532E-3</v>
      </c>
      <c r="BB65">
        <f>BB4*$BB$62</f>
        <v>6.8456146875102326E-3</v>
      </c>
      <c r="BC65">
        <f>BC4*$BC$62</f>
        <v>5.6548701994564663E-3</v>
      </c>
      <c r="BD65">
        <f>BD4*$BD$62</f>
        <v>4.5907100993030584E-3</v>
      </c>
      <c r="BE65">
        <f>BE4*$BE$62</f>
        <v>3.653252057172345E-3</v>
      </c>
    </row>
    <row r="66" spans="1:57" x14ac:dyDescent="0.3">
      <c r="A66">
        <f t="shared" ref="A66:A121" si="0">A5*$A$62</f>
        <v>1.455533660811367E-3</v>
      </c>
      <c r="B66">
        <f t="shared" ref="B66:B121" si="1">B5*$B$62</f>
        <v>5.85525115366369E-3</v>
      </c>
      <c r="C66">
        <f t="shared" ref="C66:C121" si="2">C5*$C$62</f>
        <v>4.7110875177389473E-3</v>
      </c>
      <c r="D66">
        <f t="shared" ref="D66:D121" si="3">D5*$D$62</f>
        <v>2.9270830990327261E-3</v>
      </c>
      <c r="E66">
        <f t="shared" ref="E66:E121" si="4">E5*$E$62</f>
        <v>3.4843723756349042E-3</v>
      </c>
      <c r="F66">
        <f t="shared" ref="F66:F121" si="5">F5*$F$62</f>
        <v>2.516144573005503E-3</v>
      </c>
      <c r="G66">
        <f t="shared" ref="G66:G121" si="6">G5*$G$62</f>
        <v>3.0368354131720498E-3</v>
      </c>
      <c r="H66">
        <f t="shared" ref="H66:H121" si="7">H5*$H$62</f>
        <v>1.3729737507397377E-3</v>
      </c>
      <c r="I66">
        <f t="shared" ref="I66:I121" si="8">I5*$I$62</f>
        <v>1.7817901874473047E-3</v>
      </c>
      <c r="J66">
        <f t="shared" ref="J66:J121" si="9">J5*$J$62</f>
        <v>2.5230455491851876E-3</v>
      </c>
      <c r="K66">
        <f t="shared" ref="K66:K121" si="10">K5*$K$62</f>
        <v>1.8005843152284094E-3</v>
      </c>
      <c r="L66">
        <f t="shared" ref="L66:L121" si="11">L5*$L$62</f>
        <v>2.5392479235555382E-3</v>
      </c>
      <c r="M66">
        <f t="shared" ref="M66:M121" si="12">M5*$M$62</f>
        <v>2.4756767273901325E-3</v>
      </c>
      <c r="N66">
        <f t="shared" ref="N66:N121" si="13">N5*$N$62</f>
        <v>1.6226370488155164E-3</v>
      </c>
      <c r="O66">
        <f t="shared" ref="O66:O121" si="14">O5*$O$62</f>
        <v>5.0309403344628453E-2</v>
      </c>
      <c r="P66">
        <f t="shared" ref="P66:P121" si="15">P5*$P$62</f>
        <v>5.9937643100185598E-3</v>
      </c>
      <c r="Q66">
        <f t="shared" ref="Q66:Q121" si="16">Q5*$Q$62</f>
        <v>4.6025174397423168E-3</v>
      </c>
      <c r="R66">
        <f t="shared" ref="R66:R121" si="17">R5*$R$62</f>
        <v>2.184291136828912E-3</v>
      </c>
      <c r="S66">
        <f t="shared" ref="S66:S121" si="18">S5*$S$62</f>
        <v>4.6528635553031869E-2</v>
      </c>
      <c r="T66">
        <f t="shared" ref="T66:T121" si="19">T5*$T$62</f>
        <v>1.9235134772526712E-3</v>
      </c>
      <c r="U66">
        <f t="shared" ref="U66:U121" si="20">U5*$U$62</f>
        <v>4.3671730774584401E-3</v>
      </c>
      <c r="V66">
        <f t="shared" ref="V66:V121" si="21">V5*$V$62</f>
        <v>1.0536147025292588E-2</v>
      </c>
      <c r="W66">
        <f t="shared" ref="W66:W121" si="22">W5*$W$62</f>
        <v>2.0391551859937252E-3</v>
      </c>
      <c r="X66">
        <f t="shared" ref="X66:X121" si="23">X5*$X$62</f>
        <v>4.2671980213303401E-2</v>
      </c>
      <c r="Y66">
        <f t="shared" ref="Y66:Y121" si="24">Y5*$Y$62</f>
        <v>9.756701125677102E-3</v>
      </c>
      <c r="Z66">
        <f t="shared" ref="Z66:Z121" si="25">Z5*$Z$62</f>
        <v>8.4160640633491532E-3</v>
      </c>
      <c r="AA66">
        <f t="shared" ref="AA66:AA121" si="26">AA5*$AA$62</f>
        <v>3.9167482626386335E-2</v>
      </c>
      <c r="AB66">
        <f t="shared" ref="AB66:AB121" si="27">AB5*$AB$62</f>
        <v>4.6255159274641387E-3</v>
      </c>
      <c r="AC66">
        <f t="shared" ref="AC66:AC121" si="28">AC5*$AC$62</f>
        <v>2.4390176855097916E-3</v>
      </c>
      <c r="AD66">
        <f t="shared" ref="AD66:AD121" si="29">AD5*$AD$62</f>
        <v>2.4032938679432697E-3</v>
      </c>
      <c r="AE66">
        <f t="shared" ref="AE66:AE121" si="30">AE5*$AE$62</f>
        <v>4.0909791693320785E-3</v>
      </c>
      <c r="AF66">
        <f t="shared" ref="AF66:AF121" si="31">AF5*$AF$62</f>
        <v>3.5125992083618204E-2</v>
      </c>
      <c r="AG66">
        <f t="shared" ref="AG66:AG121" si="32">AG5*$AG$62</f>
        <v>3.2351621394739086E-2</v>
      </c>
      <c r="AH66">
        <f t="shared" ref="AH66:AH121" si="33">AH5*$AH$62</f>
        <v>2.9696466375948746E-2</v>
      </c>
      <c r="AI66">
        <f t="shared" ref="AI66:AI121" si="34">AI5*$AI$62</f>
        <v>9.2717334261448372E-3</v>
      </c>
      <c r="AJ66">
        <f t="shared" ref="AJ66:AJ121" si="35">AJ5*$AJ$62</f>
        <v>2.8990481612338661E-3</v>
      </c>
      <c r="AK66">
        <f t="shared" ref="AK66:AK121" si="36">AK5*$AK$62</f>
        <v>2.8549726099197205E-3</v>
      </c>
      <c r="AL66">
        <f t="shared" ref="AL66:AL121" si="37">AL5*$AL$62</f>
        <v>4.1140234301763577E-3</v>
      </c>
      <c r="AM66">
        <f t="shared" ref="AM66:AM121" si="38">AM5*$AM$62</f>
        <v>2.562921000705292E-2</v>
      </c>
      <c r="AN66">
        <f t="shared" ref="AN66:AN121" si="39">AN5*$AN$62</f>
        <v>9.9071805872757088E-3</v>
      </c>
      <c r="AO66">
        <f t="shared" ref="AO66:AO121" si="40">AO5*$AO$62</f>
        <v>2.2834002243982059E-2</v>
      </c>
      <c r="AP66">
        <f t="shared" ref="AP66:AP121" si="41">AP5*$AP$62</f>
        <v>5.5590356511459257E-3</v>
      </c>
      <c r="AQ66">
        <f t="shared" ref="AQ66:AQ121" si="42">AQ5*$AQ$62</f>
        <v>6.9356076686085408E-3</v>
      </c>
      <c r="AR66">
        <f t="shared" ref="AR66:AR121" si="43">AR5*$AR$62</f>
        <v>8.201777706580083E-3</v>
      </c>
      <c r="AS66">
        <f t="shared" ref="AS66:AS121" si="44">AS5*$AS$62</f>
        <v>1.9185692696873886E-2</v>
      </c>
      <c r="AT66">
        <f t="shared" ref="AT66:AT121" si="45">AT5*$AT$62</f>
        <v>1.7129652909771576E-2</v>
      </c>
      <c r="AU66">
        <f t="shared" ref="AU66:AU121" si="46">AU5*$AU$62</f>
        <v>1.1443578602587681E-2</v>
      </c>
      <c r="AV66">
        <f t="shared" ref="AV66:AV121" si="47">AV5*$AV$62</f>
        <v>4.5905468739454213E-3</v>
      </c>
      <c r="AW66">
        <f t="shared" ref="AW66:AW121" si="48">AW5*$AW$62</f>
        <v>1.4223446072614778E-2</v>
      </c>
      <c r="AX66">
        <f t="shared" ref="AX66:AX121" si="49">AX5*$AX$62</f>
        <v>4.8365627976458877E-3</v>
      </c>
      <c r="AY66">
        <f t="shared" ref="AY66:AY121" si="50">AY5*$AY$62</f>
        <v>1.1963317590658853E-2</v>
      </c>
      <c r="AZ66">
        <f t="shared" ref="AZ66:AZ121" si="51">AZ5*$AZ$62</f>
        <v>1.0336813106168671E-2</v>
      </c>
      <c r="BA66">
        <f t="shared" ref="BA66:BA121" si="52">BA5*$BA$62</f>
        <v>8.8357231795444646E-3</v>
      </c>
      <c r="BB66">
        <f t="shared" ref="BB66:BB121" si="53">BB5*$BB$62</f>
        <v>7.4609508391965344E-3</v>
      </c>
      <c r="BC66">
        <f t="shared" ref="BC66:BC121" si="54">BC5*$BC$62</f>
        <v>6.2133758981682058E-3</v>
      </c>
      <c r="BD66">
        <f t="shared" ref="BD66:BD121" si="55">BD5*$BD$62</f>
        <v>5.0938016170348896E-3</v>
      </c>
      <c r="BE66">
        <f t="shared" ref="BE66:BE121" si="56">BE5*$BE$62</f>
        <v>4.1028830795935816E-3</v>
      </c>
    </row>
    <row r="67" spans="1:57" x14ac:dyDescent="0.3">
      <c r="A67">
        <f t="shared" si="0"/>
        <v>0.11243986329908906</v>
      </c>
      <c r="B67">
        <f t="shared" si="1"/>
        <v>5.1875470747371304E-2</v>
      </c>
      <c r="C67">
        <f t="shared" si="2"/>
        <v>4.1738582394002903E-2</v>
      </c>
      <c r="D67">
        <f t="shared" si="3"/>
        <v>0.22611694417073802</v>
      </c>
      <c r="E67">
        <f t="shared" si="4"/>
        <v>0.26063941876505942</v>
      </c>
      <c r="F67">
        <f t="shared" si="5"/>
        <v>0.18215446256449638</v>
      </c>
      <c r="G67">
        <f t="shared" si="6"/>
        <v>0.21265605889720304</v>
      </c>
      <c r="H67">
        <f t="shared" si="7"/>
        <v>9.2945125148184829E-2</v>
      </c>
      <c r="I67">
        <f t="shared" si="8"/>
        <v>0.1165402658613388</v>
      </c>
      <c r="J67">
        <f t="shared" si="9"/>
        <v>0.15934480928715208</v>
      </c>
      <c r="K67">
        <f t="shared" si="10"/>
        <v>0.10973588786520849</v>
      </c>
      <c r="L67">
        <f t="shared" si="11"/>
        <v>0.14923884541295845</v>
      </c>
      <c r="M67">
        <f t="shared" si="12"/>
        <v>0.14022357948844807</v>
      </c>
      <c r="N67">
        <f t="shared" si="13"/>
        <v>8.8510880571354436E-2</v>
      </c>
      <c r="O67">
        <f t="shared" si="14"/>
        <v>5.1293450353814316E-2</v>
      </c>
      <c r="P67">
        <f t="shared" si="15"/>
        <v>0.30256426307227902</v>
      </c>
      <c r="Q67">
        <f t="shared" si="16"/>
        <v>0.22324546964644898</v>
      </c>
      <c r="R67">
        <f t="shared" si="17"/>
        <v>0.10172181300643229</v>
      </c>
      <c r="S67">
        <f t="shared" si="18"/>
        <v>4.7515980604555072E-2</v>
      </c>
      <c r="T67">
        <f t="shared" si="19"/>
        <v>8.2359412237935109E-2</v>
      </c>
      <c r="U67">
        <f t="shared" si="20"/>
        <v>0.17905409617579648</v>
      </c>
      <c r="V67">
        <f t="shared" si="21"/>
        <v>1.0302659002571398E-2</v>
      </c>
      <c r="W67">
        <f t="shared" si="22"/>
        <v>7.6435369137040785E-2</v>
      </c>
      <c r="X67">
        <f t="shared" si="23"/>
        <v>4.3684964906794271E-2</v>
      </c>
      <c r="Y67">
        <f t="shared" si="24"/>
        <v>9.5250880425749983E-3</v>
      </c>
      <c r="Z67">
        <f t="shared" si="25"/>
        <v>0.27356482291974138</v>
      </c>
      <c r="AA67">
        <f t="shared" si="26"/>
        <v>4.016856844431313E-2</v>
      </c>
      <c r="AB67">
        <f t="shared" si="27"/>
        <v>0.13591101200842259</v>
      </c>
      <c r="AC67">
        <f t="shared" si="28"/>
        <v>6.8001975082149765E-2</v>
      </c>
      <c r="AD67">
        <f t="shared" si="29"/>
        <v>6.3490896450345988E-2</v>
      </c>
      <c r="AE67">
        <f t="shared" si="30"/>
        <v>0.10225433282926703</v>
      </c>
      <c r="AF67">
        <f t="shared" si="31"/>
        <v>3.6155325184969639E-2</v>
      </c>
      <c r="AG67">
        <f t="shared" si="32"/>
        <v>3.3328274116089754E-2</v>
      </c>
      <c r="AH67">
        <f t="shared" si="33"/>
        <v>3.0620869998546359E-2</v>
      </c>
      <c r="AI67">
        <f t="shared" si="34"/>
        <v>0.18261804774985763</v>
      </c>
      <c r="AJ67">
        <f t="shared" si="35"/>
        <v>5.3545392769308378E-2</v>
      </c>
      <c r="AK67">
        <f t="shared" si="36"/>
        <v>4.9342959976861299E-2</v>
      </c>
      <c r="AL67">
        <f t="shared" si="37"/>
        <v>6.6382788035394158E-2</v>
      </c>
      <c r="AM67">
        <f t="shared" si="38"/>
        <v>2.6574065675515686E-2</v>
      </c>
      <c r="AN67">
        <f t="shared" si="39"/>
        <v>0.1382949711217959</v>
      </c>
      <c r="AO67">
        <f t="shared" si="40"/>
        <v>2.374281825369284E-2</v>
      </c>
      <c r="AP67">
        <f t="shared" si="41"/>
        <v>6.6374783014744088E-2</v>
      </c>
      <c r="AQ67">
        <f t="shared" si="42"/>
        <v>7.6219104896173548E-2</v>
      </c>
      <c r="AR67">
        <f t="shared" si="43"/>
        <v>8.2661499231137164E-2</v>
      </c>
      <c r="AS67">
        <f t="shared" si="44"/>
        <v>2.0093891167731873E-2</v>
      </c>
      <c r="AT67">
        <f t="shared" si="45"/>
        <v>1.7980815787275738E-2</v>
      </c>
      <c r="AU67">
        <f t="shared" si="46"/>
        <v>8.6761979599120437E-2</v>
      </c>
      <c r="AV67">
        <f t="shared" si="47"/>
        <v>3.1345423945361404E-2</v>
      </c>
      <c r="AW67">
        <f t="shared" si="48"/>
        <v>1.5054012266636125E-2</v>
      </c>
      <c r="AX67">
        <f t="shared" si="49"/>
        <v>2.6308579354507731E-2</v>
      </c>
      <c r="AY67">
        <f t="shared" si="50"/>
        <v>1.2754280737148679E-2</v>
      </c>
      <c r="AZ67">
        <f t="shared" si="51"/>
        <v>1.1068622883596528E-2</v>
      </c>
      <c r="BA67">
        <f t="shared" si="52"/>
        <v>9.5089211360812227E-3</v>
      </c>
      <c r="BB67">
        <f t="shared" si="53"/>
        <v>8.0762869908828361E-3</v>
      </c>
      <c r="BC67">
        <f t="shared" si="54"/>
        <v>6.7718815968799443E-3</v>
      </c>
      <c r="BD67">
        <f t="shared" si="55"/>
        <v>5.5968931347667207E-3</v>
      </c>
      <c r="BE67">
        <f t="shared" si="56"/>
        <v>4.5525141020147869E-3</v>
      </c>
    </row>
    <row r="68" spans="1:57" x14ac:dyDescent="0.3">
      <c r="A68">
        <f t="shared" si="0"/>
        <v>0.11062996610312789</v>
      </c>
      <c r="B68">
        <f t="shared" si="1"/>
        <v>5.105368111176934E-2</v>
      </c>
      <c r="C68">
        <f t="shared" si="2"/>
        <v>4.7110875177389473E-3</v>
      </c>
      <c r="D68">
        <f t="shared" si="3"/>
        <v>2.5522110530162501E-2</v>
      </c>
      <c r="E68">
        <f t="shared" si="4"/>
        <v>3.3739764191791518E-3</v>
      </c>
      <c r="F68">
        <f t="shared" si="5"/>
        <v>0.18513449467189097</v>
      </c>
      <c r="G68">
        <f t="shared" si="6"/>
        <v>0.21619295800568036</v>
      </c>
      <c r="H68">
        <f t="shared" si="7"/>
        <v>9.4517135721515613E-2</v>
      </c>
      <c r="I68">
        <f t="shared" si="8"/>
        <v>0.11854525968260912</v>
      </c>
      <c r="J68">
        <f t="shared" si="9"/>
        <v>0.16213421513900611</v>
      </c>
      <c r="K68">
        <f t="shared" si="10"/>
        <v>0.11169109299420994</v>
      </c>
      <c r="L68">
        <f t="shared" si="11"/>
        <v>0.15194612605537036</v>
      </c>
      <c r="M68">
        <f t="shared" si="12"/>
        <v>0.14281431536814224</v>
      </c>
      <c r="N68">
        <f t="shared" si="13"/>
        <v>9.0176967735050614E-2</v>
      </c>
      <c r="O68">
        <f t="shared" si="14"/>
        <v>5.2277497363000185E-2</v>
      </c>
      <c r="P68">
        <f t="shared" si="15"/>
        <v>5.7637877417684325E-3</v>
      </c>
      <c r="Q68">
        <f t="shared" si="16"/>
        <v>4.4224678577475121E-3</v>
      </c>
      <c r="R68">
        <f t="shared" si="17"/>
        <v>0.10379248604473129</v>
      </c>
      <c r="S68">
        <f t="shared" si="18"/>
        <v>4.8503325656078282E-2</v>
      </c>
      <c r="T68">
        <f t="shared" si="19"/>
        <v>8.4107092073222839E-2</v>
      </c>
      <c r="U68">
        <f t="shared" si="20"/>
        <v>0.1829360278002039</v>
      </c>
      <c r="V68">
        <f t="shared" si="21"/>
        <v>1.007929512175685E-2</v>
      </c>
      <c r="W68">
        <f t="shared" si="22"/>
        <v>7.8167615463092671E-2</v>
      </c>
      <c r="X68">
        <f t="shared" si="23"/>
        <v>4.4697949600285135E-2</v>
      </c>
      <c r="Y68">
        <f t="shared" si="24"/>
        <v>9.3042164357906576E-3</v>
      </c>
      <c r="Z68">
        <f t="shared" si="25"/>
        <v>8.016488321469074E-3</v>
      </c>
      <c r="AA68">
        <f t="shared" si="26"/>
        <v>4.116965426223991E-2</v>
      </c>
      <c r="AB68">
        <f t="shared" si="27"/>
        <v>0.13938477589362183</v>
      </c>
      <c r="AC68">
        <f t="shared" si="28"/>
        <v>6.9785633444960221E-2</v>
      </c>
      <c r="AD68">
        <f t="shared" si="29"/>
        <v>6.5201088947325098E-2</v>
      </c>
      <c r="AE68">
        <f t="shared" si="30"/>
        <v>0.10508490259616711</v>
      </c>
      <c r="AF68">
        <f t="shared" si="31"/>
        <v>3.718465828632106E-2</v>
      </c>
      <c r="AG68">
        <f t="shared" si="32"/>
        <v>3.4304926837440353E-2</v>
      </c>
      <c r="AH68">
        <f t="shared" si="33"/>
        <v>3.1545273621144038E-2</v>
      </c>
      <c r="AI68">
        <f t="shared" si="34"/>
        <v>8.7119306532455615E-3</v>
      </c>
      <c r="AJ68">
        <f t="shared" si="35"/>
        <v>5.5265726673543153E-2</v>
      </c>
      <c r="AK68">
        <f t="shared" si="36"/>
        <v>5.0980900557006034E-2</v>
      </c>
      <c r="AL68">
        <f t="shared" si="37"/>
        <v>6.8662025392832712E-2</v>
      </c>
      <c r="AM68">
        <f t="shared" si="38"/>
        <v>2.7518921343978452E-2</v>
      </c>
      <c r="AN68">
        <f t="shared" si="39"/>
        <v>9.2026699677360824E-3</v>
      </c>
      <c r="AO68">
        <f t="shared" si="40"/>
        <v>2.4651634263403551E-2</v>
      </c>
      <c r="AP68">
        <f t="shared" si="41"/>
        <v>6.9016565423291265E-2</v>
      </c>
      <c r="AQ68">
        <f t="shared" si="42"/>
        <v>7.9378446031766192E-2</v>
      </c>
      <c r="AR68">
        <f t="shared" si="43"/>
        <v>8.6236050549240328E-2</v>
      </c>
      <c r="AS68">
        <f t="shared" si="44"/>
        <v>2.1002089638589794E-2</v>
      </c>
      <c r="AT68">
        <f t="shared" si="45"/>
        <v>1.8831978664779959E-2</v>
      </c>
      <c r="AU68">
        <f t="shared" si="46"/>
        <v>1.0360162876898919E-2</v>
      </c>
      <c r="AV68">
        <f t="shared" si="47"/>
        <v>3.2984400360805112E-2</v>
      </c>
      <c r="AW68">
        <f t="shared" si="48"/>
        <v>1.5884578460657411E-2</v>
      </c>
      <c r="AX68">
        <f t="shared" si="49"/>
        <v>2.7844846762070313E-2</v>
      </c>
      <c r="AY68">
        <f t="shared" si="50"/>
        <v>1.3545243883638508E-2</v>
      </c>
      <c r="AZ68">
        <f t="shared" si="51"/>
        <v>1.1800432661024382E-2</v>
      </c>
      <c r="BA68">
        <f t="shared" si="52"/>
        <v>1.0182119092617934E-2</v>
      </c>
      <c r="BB68">
        <f t="shared" si="53"/>
        <v>8.6916231425691829E-3</v>
      </c>
      <c r="BC68">
        <f t="shared" si="54"/>
        <v>7.3303872955916838E-3</v>
      </c>
      <c r="BD68">
        <f t="shared" si="55"/>
        <v>6.0999846524985519E-3</v>
      </c>
      <c r="BE68">
        <f t="shared" si="56"/>
        <v>5.0021451244359914E-3</v>
      </c>
    </row>
    <row r="69" spans="1:57" x14ac:dyDescent="0.3">
      <c r="A69">
        <f t="shared" si="0"/>
        <v>0.10882006890716674</v>
      </c>
      <c r="B69">
        <f t="shared" si="1"/>
        <v>5.0231891476167426E-2</v>
      </c>
      <c r="C69">
        <f t="shared" si="2"/>
        <v>4.7869199123906827E-3</v>
      </c>
      <c r="D69">
        <f t="shared" si="3"/>
        <v>0.22611694417073802</v>
      </c>
      <c r="E69">
        <f t="shared" si="4"/>
        <v>2.9892247222552099E-2</v>
      </c>
      <c r="F69">
        <f t="shared" si="5"/>
        <v>0.18811452677928575</v>
      </c>
      <c r="G69">
        <f t="shared" si="6"/>
        <v>0.21972985711415771</v>
      </c>
      <c r="H69">
        <f t="shared" si="7"/>
        <v>9.6089146294846398E-2</v>
      </c>
      <c r="I69">
        <f t="shared" si="8"/>
        <v>0.12055025350387942</v>
      </c>
      <c r="J69">
        <f t="shared" si="9"/>
        <v>0.16492362099085994</v>
      </c>
      <c r="K69">
        <f t="shared" si="10"/>
        <v>0.11364629812321153</v>
      </c>
      <c r="L69">
        <f t="shared" si="11"/>
        <v>0.15465340669778224</v>
      </c>
      <c r="M69">
        <f t="shared" si="12"/>
        <v>0.14540505124783637</v>
      </c>
      <c r="N69">
        <f t="shared" si="13"/>
        <v>9.1843054898746668E-2</v>
      </c>
      <c r="O69">
        <f t="shared" si="14"/>
        <v>5.326154437218613E-2</v>
      </c>
      <c r="P69">
        <f t="shared" si="15"/>
        <v>5.655292913688121E-3</v>
      </c>
      <c r="Q69">
        <f t="shared" si="16"/>
        <v>0.23215301955752907</v>
      </c>
      <c r="R69">
        <f t="shared" si="17"/>
        <v>0.10586315908303014</v>
      </c>
      <c r="S69">
        <f t="shared" si="18"/>
        <v>4.9490670707601554E-2</v>
      </c>
      <c r="T69">
        <f t="shared" si="19"/>
        <v>8.5854771908510555E-2</v>
      </c>
      <c r="U69">
        <f t="shared" si="20"/>
        <v>0.18681795942461135</v>
      </c>
      <c r="V69">
        <f t="shared" si="21"/>
        <v>9.8654108751413516E-3</v>
      </c>
      <c r="W69">
        <f t="shared" si="22"/>
        <v>7.9899861789144683E-2</v>
      </c>
      <c r="X69">
        <f t="shared" si="23"/>
        <v>4.5710934293775998E-2</v>
      </c>
      <c r="Y69">
        <f t="shared" si="24"/>
        <v>9.0933560066509215E-3</v>
      </c>
      <c r="Z69">
        <f t="shared" si="25"/>
        <v>7.8305987372031313E-3</v>
      </c>
      <c r="AA69">
        <f t="shared" si="26"/>
        <v>4.2170740080166774E-2</v>
      </c>
      <c r="AB69">
        <f t="shared" si="27"/>
        <v>0.14285853977882104</v>
      </c>
      <c r="AC69">
        <f t="shared" si="28"/>
        <v>7.1569291807770677E-2</v>
      </c>
      <c r="AD69">
        <f t="shared" si="29"/>
        <v>6.6911281444304083E-2</v>
      </c>
      <c r="AE69">
        <f t="shared" si="30"/>
        <v>0.10791547236306739</v>
      </c>
      <c r="AF69">
        <f t="shared" si="31"/>
        <v>3.8213991387672494E-2</v>
      </c>
      <c r="AG69">
        <f t="shared" si="32"/>
        <v>3.5281579558790944E-2</v>
      </c>
      <c r="AH69">
        <f t="shared" si="33"/>
        <v>3.2469677243741647E-2</v>
      </c>
      <c r="AI69">
        <f t="shared" si="34"/>
        <v>8.4566359820881717E-3</v>
      </c>
      <c r="AJ69">
        <f t="shared" si="35"/>
        <v>5.6986060577777935E-2</v>
      </c>
      <c r="AK69">
        <f t="shared" si="36"/>
        <v>5.2618841137150776E-2</v>
      </c>
      <c r="AL69">
        <f t="shared" si="37"/>
        <v>7.0941262750271086E-2</v>
      </c>
      <c r="AM69">
        <f t="shared" si="38"/>
        <v>2.8463777012441283E-2</v>
      </c>
      <c r="AN69">
        <f t="shared" si="39"/>
        <v>8.8866984666979374E-3</v>
      </c>
      <c r="AO69">
        <f t="shared" si="40"/>
        <v>2.5560450273114266E-2</v>
      </c>
      <c r="AP69">
        <f t="shared" si="41"/>
        <v>7.1658347831838234E-2</v>
      </c>
      <c r="AQ69">
        <f t="shared" si="42"/>
        <v>8.2537787167359045E-2</v>
      </c>
      <c r="AR69">
        <f t="shared" si="43"/>
        <v>8.9810601867343492E-2</v>
      </c>
      <c r="AS69">
        <f t="shared" si="44"/>
        <v>2.1910288109447715E-2</v>
      </c>
      <c r="AT69">
        <f t="shared" si="45"/>
        <v>1.9683141542284125E-2</v>
      </c>
      <c r="AU69">
        <f t="shared" si="46"/>
        <v>9.8919069276605497E-3</v>
      </c>
      <c r="AV69">
        <f t="shared" si="47"/>
        <v>3.4623376776248813E-2</v>
      </c>
      <c r="AW69">
        <f t="shared" si="48"/>
        <v>1.6715144654678701E-2</v>
      </c>
      <c r="AX69">
        <f t="shared" si="49"/>
        <v>2.938111416963278E-2</v>
      </c>
      <c r="AY69">
        <f t="shared" si="50"/>
        <v>1.4336207030128391E-2</v>
      </c>
      <c r="AZ69">
        <f t="shared" si="51"/>
        <v>1.2532242438452241E-2</v>
      </c>
      <c r="BA69">
        <f t="shared" si="52"/>
        <v>1.0855317049154644E-2</v>
      </c>
      <c r="BB69">
        <f t="shared" si="53"/>
        <v>9.3069592942554846E-3</v>
      </c>
      <c r="BC69">
        <f t="shared" si="54"/>
        <v>7.8888929943034623E-3</v>
      </c>
      <c r="BD69">
        <f t="shared" si="55"/>
        <v>6.603076170230383E-3</v>
      </c>
      <c r="BE69">
        <f t="shared" si="56"/>
        <v>5.4517761468571959E-3</v>
      </c>
    </row>
    <row r="70" spans="1:57" x14ac:dyDescent="0.3">
      <c r="A70">
        <f t="shared" si="0"/>
        <v>0.10701017171120558</v>
      </c>
      <c r="B70">
        <f t="shared" si="1"/>
        <v>4.9410101840565525E-2</v>
      </c>
      <c r="C70">
        <f t="shared" si="2"/>
        <v>4.8652335305892913E-3</v>
      </c>
      <c r="D70">
        <f t="shared" si="3"/>
        <v>2.9270830990327261E-3</v>
      </c>
      <c r="E70">
        <f t="shared" si="4"/>
        <v>3.3739764191791518E-3</v>
      </c>
      <c r="F70">
        <f t="shared" si="5"/>
        <v>2.1232728765186702E-2</v>
      </c>
      <c r="G70">
        <f t="shared" si="6"/>
        <v>2.8444022780799634E-3</v>
      </c>
      <c r="H70">
        <f t="shared" si="7"/>
        <v>9.766115686817721E-2</v>
      </c>
      <c r="I70">
        <f t="shared" si="8"/>
        <v>0.12255524732514972</v>
      </c>
      <c r="J70">
        <f t="shared" si="9"/>
        <v>0.16771302684271375</v>
      </c>
      <c r="K70">
        <f t="shared" si="10"/>
        <v>0.11560150325221301</v>
      </c>
      <c r="L70">
        <f t="shared" si="11"/>
        <v>0.15736068734019432</v>
      </c>
      <c r="M70">
        <f t="shared" si="12"/>
        <v>0.1479957871275305</v>
      </c>
      <c r="N70">
        <f t="shared" si="13"/>
        <v>9.3509142062442735E-2</v>
      </c>
      <c r="O70">
        <f t="shared" si="14"/>
        <v>5.4245591381371999E-2</v>
      </c>
      <c r="P70">
        <f t="shared" si="15"/>
        <v>5.5508071323728337E-3</v>
      </c>
      <c r="Q70">
        <f t="shared" si="16"/>
        <v>4.2559749501617419E-3</v>
      </c>
      <c r="R70">
        <f t="shared" si="17"/>
        <v>0.10793383212132897</v>
      </c>
      <c r="S70">
        <f t="shared" si="18"/>
        <v>5.0478015759124764E-2</v>
      </c>
      <c r="T70">
        <f t="shared" si="19"/>
        <v>8.7602451743798396E-2</v>
      </c>
      <c r="U70">
        <f t="shared" si="20"/>
        <v>4.0115762874363779E-3</v>
      </c>
      <c r="V70">
        <f t="shared" si="21"/>
        <v>9.6604153244890384E-3</v>
      </c>
      <c r="W70">
        <f t="shared" si="22"/>
        <v>8.1632108115196556E-2</v>
      </c>
      <c r="X70">
        <f t="shared" si="23"/>
        <v>4.6723918987266938E-2</v>
      </c>
      <c r="Y70">
        <f t="shared" si="24"/>
        <v>8.8918411920990807E-3</v>
      </c>
      <c r="Z70">
        <f t="shared" si="25"/>
        <v>7.6531347431588632E-3</v>
      </c>
      <c r="AA70">
        <f t="shared" si="26"/>
        <v>4.3171825898093562E-2</v>
      </c>
      <c r="AB70">
        <f t="shared" si="27"/>
        <v>0.14633230366402053</v>
      </c>
      <c r="AC70">
        <f t="shared" si="28"/>
        <v>7.3352950170581119E-2</v>
      </c>
      <c r="AD70">
        <f t="shared" si="29"/>
        <v>6.8621473941283068E-2</v>
      </c>
      <c r="AE70">
        <f t="shared" si="30"/>
        <v>0.11074604212996747</v>
      </c>
      <c r="AF70">
        <f t="shared" si="31"/>
        <v>3.9243324489023998E-2</v>
      </c>
      <c r="AG70">
        <f t="shared" si="32"/>
        <v>3.6258232280141543E-2</v>
      </c>
      <c r="AH70">
        <f t="shared" si="33"/>
        <v>3.339408086633925E-2</v>
      </c>
      <c r="AI70">
        <f t="shared" si="34"/>
        <v>8.2158776623134123E-3</v>
      </c>
      <c r="AJ70">
        <f t="shared" si="35"/>
        <v>5.8706394482012834E-2</v>
      </c>
      <c r="AK70">
        <f t="shared" si="36"/>
        <v>5.4256781717295526E-2</v>
      </c>
      <c r="AL70">
        <f t="shared" si="37"/>
        <v>7.3220500107709474E-2</v>
      </c>
      <c r="AM70">
        <f t="shared" si="38"/>
        <v>2.9408632680904042E-2</v>
      </c>
      <c r="AN70">
        <f t="shared" si="39"/>
        <v>8.5917043267245783E-3</v>
      </c>
      <c r="AO70">
        <f t="shared" si="40"/>
        <v>2.646926628282498E-2</v>
      </c>
      <c r="AP70">
        <f t="shared" si="41"/>
        <v>7.4300130240385232E-2</v>
      </c>
      <c r="AQ70">
        <f t="shared" si="42"/>
        <v>8.5697128302951675E-2</v>
      </c>
      <c r="AR70">
        <f t="shared" si="43"/>
        <v>6.946003129496052E-3</v>
      </c>
      <c r="AS70">
        <f t="shared" si="44"/>
        <v>2.2818486580305636E-2</v>
      </c>
      <c r="AT70">
        <f t="shared" si="45"/>
        <v>2.0534304419788287E-2</v>
      </c>
      <c r="AU70">
        <f t="shared" si="46"/>
        <v>9.4641487902481919E-3</v>
      </c>
      <c r="AV70">
        <f t="shared" si="47"/>
        <v>3.6262353191692638E-2</v>
      </c>
      <c r="AW70">
        <f t="shared" si="48"/>
        <v>1.7545710848699988E-2</v>
      </c>
      <c r="AX70">
        <f t="shared" si="49"/>
        <v>3.0917381577195254E-2</v>
      </c>
      <c r="AY70">
        <f t="shared" si="50"/>
        <v>1.5127170176618219E-2</v>
      </c>
      <c r="AZ70">
        <f t="shared" si="51"/>
        <v>1.3264052215880149E-2</v>
      </c>
      <c r="BA70">
        <f t="shared" si="52"/>
        <v>1.1528515005691355E-2</v>
      </c>
      <c r="BB70">
        <f t="shared" si="53"/>
        <v>9.9222954459417863E-3</v>
      </c>
      <c r="BC70">
        <f t="shared" si="54"/>
        <v>8.4473986930152008E-3</v>
      </c>
      <c r="BD70">
        <f t="shared" si="55"/>
        <v>7.1061676879622506E-3</v>
      </c>
      <c r="BE70">
        <f t="shared" si="56"/>
        <v>5.9014071692784012E-3</v>
      </c>
    </row>
    <row r="71" spans="1:57" x14ac:dyDescent="0.3">
      <c r="A71">
        <f t="shared" si="0"/>
        <v>0.1052002745152444</v>
      </c>
      <c r="B71">
        <f t="shared" si="1"/>
        <v>4.8588312204963624E-2</v>
      </c>
      <c r="C71">
        <f t="shared" si="2"/>
        <v>4.946152175588722E-3</v>
      </c>
      <c r="D71">
        <f t="shared" si="3"/>
        <v>2.9749699390986938E-3</v>
      </c>
      <c r="E71">
        <f t="shared" si="4"/>
        <v>3.4282858987635259E-3</v>
      </c>
      <c r="F71">
        <f t="shared" si="5"/>
        <v>0.18811452677928575</v>
      </c>
      <c r="G71">
        <f t="shared" si="6"/>
        <v>2.5200406147901401E-2</v>
      </c>
      <c r="H71">
        <f t="shared" si="7"/>
        <v>9.9233167441508119E-2</v>
      </c>
      <c r="I71">
        <f t="shared" si="8"/>
        <v>0.12456024114642004</v>
      </c>
      <c r="J71">
        <f t="shared" si="9"/>
        <v>0.17050243269456755</v>
      </c>
      <c r="K71">
        <f t="shared" si="10"/>
        <v>0.11755670838121444</v>
      </c>
      <c r="L71">
        <f t="shared" si="11"/>
        <v>0.16006796798260625</v>
      </c>
      <c r="M71">
        <f t="shared" si="12"/>
        <v>0.15058652300722483</v>
      </c>
      <c r="N71">
        <f t="shared" si="13"/>
        <v>9.5175229226138774E-2</v>
      </c>
      <c r="O71">
        <f t="shared" si="14"/>
        <v>5.5229638390557868E-2</v>
      </c>
      <c r="P71">
        <f t="shared" si="15"/>
        <v>5.4501122184068959E-3</v>
      </c>
      <c r="Q71">
        <f t="shared" si="16"/>
        <v>4.1773426185190057E-3</v>
      </c>
      <c r="R71">
        <f t="shared" si="17"/>
        <v>0.11000450515962781</v>
      </c>
      <c r="S71">
        <f t="shared" si="18"/>
        <v>5.1465360810647967E-2</v>
      </c>
      <c r="T71">
        <f t="shared" si="19"/>
        <v>8.9350131579086112E-2</v>
      </c>
      <c r="U71">
        <f t="shared" si="20"/>
        <v>0.1945818226734265</v>
      </c>
      <c r="V71">
        <f t="shared" si="21"/>
        <v>9.4637656486724533E-3</v>
      </c>
      <c r="W71">
        <f t="shared" si="22"/>
        <v>8.3364354441248442E-2</v>
      </c>
      <c r="X71">
        <f t="shared" si="23"/>
        <v>4.7736903680757795E-2</v>
      </c>
      <c r="Y71">
        <f t="shared" si="24"/>
        <v>8.6990641472839293E-3</v>
      </c>
      <c r="Z71">
        <f t="shared" si="25"/>
        <v>7.4835361892938304E-3</v>
      </c>
      <c r="AA71">
        <f t="shared" si="26"/>
        <v>4.4172911716020356E-2</v>
      </c>
      <c r="AB71">
        <f t="shared" si="27"/>
        <v>0.1498060675492198</v>
      </c>
      <c r="AC71">
        <f t="shared" si="28"/>
        <v>7.5136608533391699E-2</v>
      </c>
      <c r="AD71">
        <f t="shared" si="29"/>
        <v>7.0331666438262053E-2</v>
      </c>
      <c r="AE71">
        <f t="shared" si="30"/>
        <v>0.11357661189686756</v>
      </c>
      <c r="AF71">
        <f t="shared" si="31"/>
        <v>4.0272657590375432E-2</v>
      </c>
      <c r="AG71">
        <f t="shared" si="32"/>
        <v>3.7234885001492211E-2</v>
      </c>
      <c r="AH71">
        <f t="shared" si="33"/>
        <v>3.4318484488936866E-2</v>
      </c>
      <c r="AI71">
        <f t="shared" si="34"/>
        <v>7.9884485228722251E-3</v>
      </c>
      <c r="AJ71">
        <f t="shared" si="35"/>
        <v>6.0426728386247616E-2</v>
      </c>
      <c r="AK71">
        <f t="shared" si="36"/>
        <v>5.5894722297440386E-2</v>
      </c>
      <c r="AL71">
        <f t="shared" si="37"/>
        <v>7.5499737465147862E-2</v>
      </c>
      <c r="AM71">
        <f t="shared" si="38"/>
        <v>3.0353488349366808E-2</v>
      </c>
      <c r="AN71">
        <f t="shared" si="39"/>
        <v>8.3156656334964565E-3</v>
      </c>
      <c r="AO71">
        <f t="shared" si="40"/>
        <v>2.7378082292535761E-2</v>
      </c>
      <c r="AP71">
        <f t="shared" si="41"/>
        <v>7.6941912648932215E-2</v>
      </c>
      <c r="AQ71">
        <f t="shared" si="42"/>
        <v>8.8856469438544319E-2</v>
      </c>
      <c r="AR71">
        <f t="shared" si="43"/>
        <v>9.695970450355007E-2</v>
      </c>
      <c r="AS71">
        <f t="shared" si="44"/>
        <v>2.3726685051163623E-2</v>
      </c>
      <c r="AT71">
        <f t="shared" si="45"/>
        <v>2.1385467297292453E-2</v>
      </c>
      <c r="AU71">
        <f t="shared" si="46"/>
        <v>9.0718524673363572E-3</v>
      </c>
      <c r="AV71">
        <f t="shared" si="47"/>
        <v>3.7901329607136346E-2</v>
      </c>
      <c r="AW71">
        <f t="shared" si="48"/>
        <v>1.8376277042721337E-2</v>
      </c>
      <c r="AX71">
        <f t="shared" si="49"/>
        <v>3.2453648984757721E-2</v>
      </c>
      <c r="AY71">
        <f t="shared" si="50"/>
        <v>1.5918133323108048E-2</v>
      </c>
      <c r="AZ71">
        <f t="shared" si="51"/>
        <v>1.3995861993308005E-2</v>
      </c>
      <c r="BA71">
        <f t="shared" si="52"/>
        <v>1.2201712962228115E-2</v>
      </c>
      <c r="BB71">
        <f t="shared" si="53"/>
        <v>1.053763159762809E-2</v>
      </c>
      <c r="BC71">
        <f t="shared" si="54"/>
        <v>9.0059043917269394E-3</v>
      </c>
      <c r="BD71">
        <f t="shared" si="55"/>
        <v>7.6092592056940817E-3</v>
      </c>
      <c r="BE71">
        <f t="shared" si="56"/>
        <v>6.3510381916996378E-3</v>
      </c>
    </row>
    <row r="72" spans="1:57" x14ac:dyDescent="0.3">
      <c r="A72">
        <f t="shared" si="0"/>
        <v>1.608412469824375E-3</v>
      </c>
      <c r="B72">
        <f t="shared" si="1"/>
        <v>4.7766522569361709E-2</v>
      </c>
      <c r="C72">
        <f t="shared" si="2"/>
        <v>5.0298080263386155E-3</v>
      </c>
      <c r="D72">
        <f t="shared" si="3"/>
        <v>3.0244496886055483E-3</v>
      </c>
      <c r="E72">
        <f t="shared" si="4"/>
        <v>3.4843723756349042E-3</v>
      </c>
      <c r="F72">
        <f t="shared" si="5"/>
        <v>2.435141930816185E-3</v>
      </c>
      <c r="G72">
        <f t="shared" si="6"/>
        <v>2.8444022780799634E-3</v>
      </c>
      <c r="H72">
        <f t="shared" si="7"/>
        <v>1.12005753349821E-2</v>
      </c>
      <c r="I72">
        <f t="shared" si="8"/>
        <v>1.6124319122047908E-3</v>
      </c>
      <c r="J72">
        <f t="shared" si="9"/>
        <v>2.2793711299479947E-3</v>
      </c>
      <c r="K72">
        <f t="shared" si="10"/>
        <v>1.6238398425679518E-3</v>
      </c>
      <c r="L72">
        <f t="shared" si="11"/>
        <v>2.2858510413712166E-3</v>
      </c>
      <c r="M72">
        <f t="shared" si="12"/>
        <v>2.2244452624541277E-3</v>
      </c>
      <c r="N72">
        <f t="shared" si="13"/>
        <v>9.6841316389834953E-2</v>
      </c>
      <c r="O72">
        <f t="shared" si="14"/>
        <v>5.6213685399743731E-2</v>
      </c>
      <c r="P72">
        <f t="shared" si="15"/>
        <v>5.3530055419096605E-3</v>
      </c>
      <c r="Q72">
        <f t="shared" si="16"/>
        <v>4.1015631605866949E-3</v>
      </c>
      <c r="R72">
        <f t="shared" si="17"/>
        <v>1.9421526274344789E-3</v>
      </c>
      <c r="S72">
        <f t="shared" si="18"/>
        <v>5.245270586217117E-2</v>
      </c>
      <c r="T72">
        <f t="shared" si="19"/>
        <v>9.1097811414373828E-2</v>
      </c>
      <c r="U72">
        <f t="shared" si="20"/>
        <v>3.8546442077322697E-3</v>
      </c>
      <c r="V72">
        <f t="shared" si="21"/>
        <v>9.2749623439607985E-3</v>
      </c>
      <c r="W72">
        <f t="shared" si="22"/>
        <v>8.5096600767300329E-2</v>
      </c>
      <c r="X72">
        <f t="shared" si="23"/>
        <v>4.8749888374248658E-2</v>
      </c>
      <c r="Y72">
        <f t="shared" si="24"/>
        <v>8.5144686216121496E-3</v>
      </c>
      <c r="Z72">
        <f t="shared" si="25"/>
        <v>7.3212915022630737E-3</v>
      </c>
      <c r="AA72">
        <f t="shared" si="26"/>
        <v>4.5173997533947144E-2</v>
      </c>
      <c r="AB72">
        <f t="shared" si="27"/>
        <v>3.9965505888854558E-3</v>
      </c>
      <c r="AC72">
        <f t="shared" si="28"/>
        <v>7.6920266896202155E-2</v>
      </c>
      <c r="AD72">
        <f t="shared" si="29"/>
        <v>7.2041858935241163E-2</v>
      </c>
      <c r="AE72">
        <f t="shared" si="30"/>
        <v>3.4941189865723751E-3</v>
      </c>
      <c r="AF72">
        <f t="shared" si="31"/>
        <v>4.130199069172686E-2</v>
      </c>
      <c r="AG72">
        <f t="shared" si="32"/>
        <v>3.821153772284281E-2</v>
      </c>
      <c r="AH72">
        <f t="shared" si="33"/>
        <v>3.5242888111534539E-2</v>
      </c>
      <c r="AI72">
        <f t="shared" si="34"/>
        <v>7.7732714582830617E-3</v>
      </c>
      <c r="AJ72">
        <f t="shared" si="35"/>
        <v>6.2147062290482384E-2</v>
      </c>
      <c r="AK72">
        <f t="shared" si="36"/>
        <v>5.7532662877585128E-2</v>
      </c>
      <c r="AL72">
        <f t="shared" si="37"/>
        <v>3.390678651244258E-3</v>
      </c>
      <c r="AM72">
        <f t="shared" si="38"/>
        <v>3.129834401782957E-2</v>
      </c>
      <c r="AN72">
        <f t="shared" si="39"/>
        <v>8.0568122285627104E-3</v>
      </c>
      <c r="AO72">
        <f t="shared" si="40"/>
        <v>2.8286898302246469E-2</v>
      </c>
      <c r="AP72">
        <f t="shared" si="41"/>
        <v>4.4518418285110547E-3</v>
      </c>
      <c r="AQ72">
        <f t="shared" si="42"/>
        <v>5.5068129557621429E-3</v>
      </c>
      <c r="AR72">
        <f t="shared" si="43"/>
        <v>6.452065129176318E-3</v>
      </c>
      <c r="AS72">
        <f t="shared" si="44"/>
        <v>2.4634883522021544E-2</v>
      </c>
      <c r="AT72">
        <f t="shared" si="45"/>
        <v>2.2236630174796677E-2</v>
      </c>
      <c r="AU72">
        <f t="shared" si="46"/>
        <v>8.7107837124174997E-3</v>
      </c>
      <c r="AV72">
        <f t="shared" si="47"/>
        <v>3.9540306022580046E-2</v>
      </c>
      <c r="AW72">
        <f t="shared" si="48"/>
        <v>1.9206843236742623E-2</v>
      </c>
      <c r="AX72">
        <f t="shared" si="49"/>
        <v>3.3989916392320303E-2</v>
      </c>
      <c r="AY72">
        <f t="shared" si="50"/>
        <v>1.6709096469597874E-2</v>
      </c>
      <c r="AZ72">
        <f t="shared" si="51"/>
        <v>1.4727671770735863E-2</v>
      </c>
      <c r="BA72">
        <f t="shared" si="52"/>
        <v>1.2874910918764824E-2</v>
      </c>
      <c r="BB72">
        <f t="shared" si="53"/>
        <v>1.1152967749314435E-2</v>
      </c>
      <c r="BC72">
        <f t="shared" si="54"/>
        <v>9.5644100904386797E-3</v>
      </c>
      <c r="BD72">
        <f t="shared" si="55"/>
        <v>8.112350723425912E-3</v>
      </c>
      <c r="BE72">
        <f t="shared" si="56"/>
        <v>6.8006692141208422E-3</v>
      </c>
    </row>
    <row r="73" spans="1:57" x14ac:dyDescent="0.3">
      <c r="A73">
        <f t="shared" si="0"/>
        <v>1.6370701530283695E-3</v>
      </c>
      <c r="B73">
        <f t="shared" si="1"/>
        <v>4.6944732933759739E-2</v>
      </c>
      <c r="C73">
        <f t="shared" si="2"/>
        <v>5.1163423579745357E-3</v>
      </c>
      <c r="D73">
        <f t="shared" si="3"/>
        <v>3.0756031717109138E-3</v>
      </c>
      <c r="E73">
        <f t="shared" si="4"/>
        <v>3.5423245149386212E-3</v>
      </c>
      <c r="F73">
        <f t="shared" si="5"/>
        <v>2.4749806536107175E-3</v>
      </c>
      <c r="G73">
        <f t="shared" si="6"/>
        <v>2.8901874254132439E-3</v>
      </c>
      <c r="H73">
        <f t="shared" si="7"/>
        <v>9.9233167441508119E-2</v>
      </c>
      <c r="I73">
        <f t="shared" si="8"/>
        <v>1.42855809765512E-2</v>
      </c>
      <c r="J73">
        <f t="shared" si="9"/>
        <v>2.2432622803646592E-3</v>
      </c>
      <c r="K73">
        <f t="shared" si="10"/>
        <v>0.12146711863921736</v>
      </c>
      <c r="L73">
        <f t="shared" si="11"/>
        <v>2.2484547053160525E-3</v>
      </c>
      <c r="M73">
        <f t="shared" si="12"/>
        <v>2.1874482518519896E-3</v>
      </c>
      <c r="N73">
        <f t="shared" si="13"/>
        <v>9.850740355353102E-2</v>
      </c>
      <c r="O73">
        <f t="shared" si="14"/>
        <v>5.7197732408929669E-2</v>
      </c>
      <c r="P73">
        <f t="shared" si="15"/>
        <v>5.2592986615261324E-3</v>
      </c>
      <c r="Q73">
        <f t="shared" si="16"/>
        <v>4.0284840842287973E-3</v>
      </c>
      <c r="R73">
        <f t="shared" si="17"/>
        <v>0.11414585123622564</v>
      </c>
      <c r="S73">
        <f t="shared" si="18"/>
        <v>5.3440050913694449E-2</v>
      </c>
      <c r="T73">
        <f t="shared" si="19"/>
        <v>9.2845491249661544E-2</v>
      </c>
      <c r="U73">
        <f t="shared" si="20"/>
        <v>3.7806941989508278E-3</v>
      </c>
      <c r="V73">
        <f t="shared" si="21"/>
        <v>9.093544987599702E-3</v>
      </c>
      <c r="W73">
        <f t="shared" si="22"/>
        <v>8.682884709335234E-2</v>
      </c>
      <c r="X73">
        <f t="shared" si="23"/>
        <v>4.9762873067739521E-2</v>
      </c>
      <c r="Y73">
        <f t="shared" si="24"/>
        <v>8.3375445983059002E-3</v>
      </c>
      <c r="Z73">
        <f t="shared" si="25"/>
        <v>7.1659325313927942E-3</v>
      </c>
      <c r="AA73">
        <f t="shared" si="26"/>
        <v>4.6175083351874008E-2</v>
      </c>
      <c r="AB73">
        <f t="shared" si="27"/>
        <v>3.9079843708492044E-3</v>
      </c>
      <c r="AC73">
        <f t="shared" si="28"/>
        <v>7.8703925259012611E-2</v>
      </c>
      <c r="AD73">
        <f t="shared" si="29"/>
        <v>7.3752051432220148E-2</v>
      </c>
      <c r="AE73">
        <f t="shared" si="30"/>
        <v>3.4111725417872826E-3</v>
      </c>
      <c r="AF73">
        <f t="shared" si="31"/>
        <v>4.2331323793078288E-2</v>
      </c>
      <c r="AG73">
        <f t="shared" si="32"/>
        <v>3.9188190444193409E-2</v>
      </c>
      <c r="AH73">
        <f t="shared" si="33"/>
        <v>3.6167291734132155E-2</v>
      </c>
      <c r="AI73">
        <f t="shared" si="34"/>
        <v>7.5693823708526693E-3</v>
      </c>
      <c r="AJ73">
        <f t="shared" si="35"/>
        <v>6.3867396194717166E-2</v>
      </c>
      <c r="AK73">
        <f t="shared" si="36"/>
        <v>5.917060345772987E-2</v>
      </c>
      <c r="AL73">
        <f t="shared" si="37"/>
        <v>8.0058212180024804E-2</v>
      </c>
      <c r="AM73">
        <f t="shared" si="38"/>
        <v>3.2243199686292405E-2</v>
      </c>
      <c r="AN73">
        <f t="shared" si="39"/>
        <v>7.8135877084551924E-3</v>
      </c>
      <c r="AO73">
        <f t="shared" si="40"/>
        <v>2.9195714311957187E-2</v>
      </c>
      <c r="AP73">
        <f t="shared" si="41"/>
        <v>4.3088107657476352E-3</v>
      </c>
      <c r="AQ73">
        <f t="shared" si="42"/>
        <v>5.3240141854463971E-3</v>
      </c>
      <c r="AR73">
        <f t="shared" si="43"/>
        <v>6.2305349959857169E-3</v>
      </c>
      <c r="AS73">
        <f t="shared" si="44"/>
        <v>2.5543081992879465E-2</v>
      </c>
      <c r="AT73">
        <f t="shared" si="45"/>
        <v>2.308779305230084E-2</v>
      </c>
      <c r="AU73">
        <f t="shared" si="46"/>
        <v>8.3773565846694629E-3</v>
      </c>
      <c r="AV73">
        <f t="shared" si="47"/>
        <v>4.1179282438023754E-2</v>
      </c>
      <c r="AW73">
        <f t="shared" si="48"/>
        <v>2.003740943076391E-2</v>
      </c>
      <c r="AX73">
        <f t="shared" si="49"/>
        <v>3.5526183799882781E-2</v>
      </c>
      <c r="AY73">
        <f t="shared" si="50"/>
        <v>1.7500059616087756E-2</v>
      </c>
      <c r="AZ73">
        <f t="shared" si="51"/>
        <v>1.5459481548163718E-2</v>
      </c>
      <c r="BA73">
        <f t="shared" si="52"/>
        <v>1.3548108875301538E-2</v>
      </c>
      <c r="BB73">
        <f t="shared" si="53"/>
        <v>1.1768303901000737E-2</v>
      </c>
      <c r="BC73">
        <f t="shared" si="54"/>
        <v>1.0122915789150458E-2</v>
      </c>
      <c r="BD73">
        <f t="shared" si="55"/>
        <v>8.615442241157744E-3</v>
      </c>
      <c r="BE73">
        <f t="shared" si="56"/>
        <v>7.2503002365420467E-3</v>
      </c>
    </row>
    <row r="74" spans="1:57" x14ac:dyDescent="0.3">
      <c r="A74">
        <f t="shared" si="0"/>
        <v>9.9770582927360796E-2</v>
      </c>
      <c r="B74">
        <f t="shared" si="1"/>
        <v>4.6122943298157838E-2</v>
      </c>
      <c r="C74">
        <f t="shared" si="2"/>
        <v>5.2059063379828558E-3</v>
      </c>
      <c r="D74">
        <f t="shared" si="3"/>
        <v>3.1285167746650726E-3</v>
      </c>
      <c r="E74">
        <f t="shared" si="4"/>
        <v>3.6022369803075461E-3</v>
      </c>
      <c r="F74">
        <f t="shared" si="5"/>
        <v>2.516144573005503E-3</v>
      </c>
      <c r="G74">
        <f t="shared" si="6"/>
        <v>2.9374706552768477E-3</v>
      </c>
      <c r="H74">
        <f t="shared" si="7"/>
        <v>9.766115686817721E-2</v>
      </c>
      <c r="I74">
        <f t="shared" si="8"/>
        <v>0.12656523496769051</v>
      </c>
      <c r="J74">
        <f t="shared" si="9"/>
        <v>1.9874516694458801E-2</v>
      </c>
      <c r="K74">
        <f t="shared" si="10"/>
        <v>0.12342232376821895</v>
      </c>
      <c r="L74">
        <f t="shared" si="11"/>
        <v>0.16818980990984192</v>
      </c>
      <c r="M74">
        <f t="shared" si="12"/>
        <v>0.15835873064630726</v>
      </c>
      <c r="N74">
        <f t="shared" si="13"/>
        <v>0.10017349071722707</v>
      </c>
      <c r="O74">
        <f t="shared" si="14"/>
        <v>5.8181779418115552E-2</v>
      </c>
      <c r="P74">
        <f t="shared" si="15"/>
        <v>5.1688161039084657E-3</v>
      </c>
      <c r="Q74">
        <f t="shared" si="16"/>
        <v>3.9579635750956969E-3</v>
      </c>
      <c r="R74">
        <f t="shared" si="17"/>
        <v>0.11621652427452449</v>
      </c>
      <c r="S74">
        <f t="shared" si="18"/>
        <v>5.4427395965217652E-2</v>
      </c>
      <c r="T74">
        <f t="shared" si="19"/>
        <v>9.4593171084949385E-2</v>
      </c>
      <c r="U74">
        <f t="shared" si="20"/>
        <v>3.7095281905000122E-3</v>
      </c>
      <c r="V74">
        <f t="shared" si="21"/>
        <v>8.9190884890366206E-3</v>
      </c>
      <c r="W74">
        <f t="shared" si="22"/>
        <v>8.8561093419404227E-2</v>
      </c>
      <c r="X74">
        <f t="shared" si="23"/>
        <v>5.0775857761230461E-2</v>
      </c>
      <c r="Y74">
        <f t="shared" si="24"/>
        <v>8.1678235886711616E-3</v>
      </c>
      <c r="Z74">
        <f t="shared" si="25"/>
        <v>7.0170300372339638E-3</v>
      </c>
      <c r="AA74">
        <f t="shared" si="26"/>
        <v>4.7176169169800795E-2</v>
      </c>
      <c r="AB74">
        <f t="shared" si="27"/>
        <v>3.8232584224297118E-3</v>
      </c>
      <c r="AC74">
        <f t="shared" si="28"/>
        <v>8.0487583621823067E-2</v>
      </c>
      <c r="AD74">
        <f t="shared" si="29"/>
        <v>7.5462243929199146E-2</v>
      </c>
      <c r="AE74">
        <f t="shared" si="30"/>
        <v>0.12206832119756798</v>
      </c>
      <c r="AF74">
        <f t="shared" si="31"/>
        <v>4.3360656894429792E-2</v>
      </c>
      <c r="AG74">
        <f t="shared" si="32"/>
        <v>4.0164843165544001E-2</v>
      </c>
      <c r="AH74">
        <f t="shared" si="33"/>
        <v>3.7091695356729765E-2</v>
      </c>
      <c r="AI74">
        <f t="shared" si="34"/>
        <v>7.3759157287861584E-3</v>
      </c>
      <c r="AJ74">
        <f t="shared" si="35"/>
        <v>6.5587730098952066E-2</v>
      </c>
      <c r="AK74">
        <f t="shared" si="36"/>
        <v>6.0808544037874612E-2</v>
      </c>
      <c r="AL74">
        <f t="shared" si="37"/>
        <v>8.2337449537463192E-2</v>
      </c>
      <c r="AM74">
        <f t="shared" si="38"/>
        <v>3.3188055354755171E-2</v>
      </c>
      <c r="AN74">
        <f t="shared" si="39"/>
        <v>7.584618105277008E-3</v>
      </c>
      <c r="AO74">
        <f t="shared" si="40"/>
        <v>3.0104530321667902E-2</v>
      </c>
      <c r="AP74">
        <f t="shared" si="41"/>
        <v>8.4867259874573359E-2</v>
      </c>
      <c r="AQ74">
        <f t="shared" si="42"/>
        <v>5.1529615208537275E-3</v>
      </c>
      <c r="AR74">
        <f t="shared" si="43"/>
        <v>6.0237122575297715E-3</v>
      </c>
      <c r="AS74">
        <f t="shared" si="44"/>
        <v>2.6451280463737386E-2</v>
      </c>
      <c r="AT74">
        <f t="shared" si="45"/>
        <v>2.3938955929805002E-2</v>
      </c>
      <c r="AU74">
        <f t="shared" si="46"/>
        <v>8.0685139456033034E-3</v>
      </c>
      <c r="AV74">
        <f t="shared" si="47"/>
        <v>4.2818258853467572E-2</v>
      </c>
      <c r="AW74">
        <f t="shared" si="48"/>
        <v>2.08679756247852E-2</v>
      </c>
      <c r="AX74">
        <f t="shared" si="49"/>
        <v>3.7062451207445245E-2</v>
      </c>
      <c r="AY74">
        <f t="shared" si="50"/>
        <v>1.8291022762577585E-2</v>
      </c>
      <c r="AZ74">
        <f t="shared" si="51"/>
        <v>1.6191291325591627E-2</v>
      </c>
      <c r="BA74">
        <f t="shared" si="52"/>
        <v>1.4221306831838247E-2</v>
      </c>
      <c r="BB74">
        <f t="shared" si="53"/>
        <v>1.238364005268704E-2</v>
      </c>
      <c r="BC74">
        <f t="shared" si="54"/>
        <v>1.0681421487862197E-2</v>
      </c>
      <c r="BD74">
        <f t="shared" si="55"/>
        <v>9.1185337588896107E-3</v>
      </c>
      <c r="BE74">
        <f t="shared" si="56"/>
        <v>7.699931258963252E-3</v>
      </c>
    </row>
    <row r="75" spans="1:57" x14ac:dyDescent="0.3">
      <c r="A75">
        <f t="shared" si="0"/>
        <v>1.6975623526783779E-3</v>
      </c>
      <c r="B75">
        <f t="shared" si="1"/>
        <v>4.5301153662555931E-2</v>
      </c>
      <c r="C75">
        <f t="shared" si="2"/>
        <v>5.2986619074791982E-3</v>
      </c>
      <c r="D75">
        <f t="shared" si="3"/>
        <v>3.1832829326460883E-3</v>
      </c>
      <c r="E75">
        <f t="shared" si="4"/>
        <v>3.6642109498612151E-3</v>
      </c>
      <c r="F75">
        <f t="shared" si="5"/>
        <v>2.5587009294199613E-3</v>
      </c>
      <c r="G75">
        <f t="shared" si="6"/>
        <v>2.9863267160714882E-3</v>
      </c>
      <c r="H75">
        <f t="shared" si="7"/>
        <v>9.6089146294846398E-2</v>
      </c>
      <c r="I75">
        <f t="shared" si="8"/>
        <v>1.6383865506306231E-3</v>
      </c>
      <c r="J75">
        <f t="shared" si="9"/>
        <v>2.2432622803646592E-3</v>
      </c>
      <c r="K75">
        <f t="shared" si="10"/>
        <v>1.39308365441356E-2</v>
      </c>
      <c r="L75">
        <f t="shared" si="11"/>
        <v>2.1772165364347565E-3</v>
      </c>
      <c r="M75">
        <f t="shared" si="12"/>
        <v>2.1170273825770712E-3</v>
      </c>
      <c r="N75">
        <f t="shared" si="13"/>
        <v>0.10183957788092311</v>
      </c>
      <c r="O75">
        <f t="shared" si="14"/>
        <v>5.9165826427301414E-2</v>
      </c>
      <c r="P75">
        <f t="shared" si="15"/>
        <v>5.0813942670559038E-3</v>
      </c>
      <c r="Q75">
        <f t="shared" si="16"/>
        <v>3.8898695781047939E-3</v>
      </c>
      <c r="R75">
        <f t="shared" si="17"/>
        <v>0.11828719731282332</v>
      </c>
      <c r="S75">
        <f t="shared" si="18"/>
        <v>5.5414741016740862E-2</v>
      </c>
      <c r="T75">
        <f t="shared" si="19"/>
        <v>9.6340850920237101E-2</v>
      </c>
      <c r="U75">
        <f t="shared" si="20"/>
        <v>3.6409918728925995E-3</v>
      </c>
      <c r="V75">
        <f t="shared" si="21"/>
        <v>8.7511997645371639E-3</v>
      </c>
      <c r="W75">
        <f t="shared" si="22"/>
        <v>9.02933397454561E-2</v>
      </c>
      <c r="X75">
        <f t="shared" si="23"/>
        <v>5.1788842454721325E-2</v>
      </c>
      <c r="Y75">
        <f t="shared" si="24"/>
        <v>8.0048744896453177E-3</v>
      </c>
      <c r="Z75">
        <f t="shared" si="25"/>
        <v>6.8741897311324985E-3</v>
      </c>
      <c r="AA75">
        <f t="shared" si="26"/>
        <v>4.8177254987727583E-2</v>
      </c>
      <c r="AB75">
        <f t="shared" si="27"/>
        <v>3.7421282702296242E-3</v>
      </c>
      <c r="AC75">
        <f t="shared" si="28"/>
        <v>8.2271241984633647E-2</v>
      </c>
      <c r="AD75">
        <f t="shared" si="29"/>
        <v>7.7172436426178131E-2</v>
      </c>
      <c r="AE75">
        <f t="shared" si="30"/>
        <v>3.2565584889017408E-3</v>
      </c>
      <c r="AF75">
        <f t="shared" si="31"/>
        <v>4.4389989995781226E-2</v>
      </c>
      <c r="AG75">
        <f t="shared" si="32"/>
        <v>4.1141495886894669E-2</v>
      </c>
      <c r="AH75">
        <f t="shared" si="33"/>
        <v>3.8016098979327374E-2</v>
      </c>
      <c r="AI75">
        <f t="shared" si="34"/>
        <v>7.1920922838319924E-3</v>
      </c>
      <c r="AJ75">
        <f t="shared" si="35"/>
        <v>6.730806400318684E-2</v>
      </c>
      <c r="AK75">
        <f t="shared" si="36"/>
        <v>6.2446484618019472E-2</v>
      </c>
      <c r="AL75">
        <f t="shared" si="37"/>
        <v>8.461668689490158E-2</v>
      </c>
      <c r="AM75">
        <f t="shared" si="38"/>
        <v>3.4132911023217929E-2</v>
      </c>
      <c r="AN75">
        <f t="shared" si="39"/>
        <v>7.368685917226411E-3</v>
      </c>
      <c r="AO75">
        <f t="shared" si="40"/>
        <v>3.1013346331378679E-2</v>
      </c>
      <c r="AP75">
        <f t="shared" si="41"/>
        <v>4.0486561534760967E-3</v>
      </c>
      <c r="AQ75">
        <f t="shared" si="42"/>
        <v>4.9925580493874614E-3</v>
      </c>
      <c r="AR75">
        <f t="shared" si="43"/>
        <v>5.8301793335930555E-3</v>
      </c>
      <c r="AS75">
        <f t="shared" si="44"/>
        <v>2.7359478934595373E-2</v>
      </c>
      <c r="AT75">
        <f t="shared" si="45"/>
        <v>2.4790118807309167E-2</v>
      </c>
      <c r="AU75">
        <f t="shared" si="46"/>
        <v>7.7816334497596172E-3</v>
      </c>
      <c r="AV75">
        <f t="shared" si="47"/>
        <v>4.4457235268911273E-2</v>
      </c>
      <c r="AW75">
        <f t="shared" si="48"/>
        <v>2.1698541818806549E-2</v>
      </c>
      <c r="AX75">
        <f t="shared" si="49"/>
        <v>3.8598718615007722E-2</v>
      </c>
      <c r="AY75">
        <f t="shared" si="50"/>
        <v>1.9081985909067411E-2</v>
      </c>
      <c r="AZ75">
        <f t="shared" si="51"/>
        <v>1.6923101103019485E-2</v>
      </c>
      <c r="BA75">
        <f t="shared" si="52"/>
        <v>1.4894504788375005E-2</v>
      </c>
      <c r="BB75">
        <f t="shared" si="53"/>
        <v>1.2998976204373342E-2</v>
      </c>
      <c r="BC75">
        <f t="shared" si="54"/>
        <v>1.1239927186573935E-2</v>
      </c>
      <c r="BD75">
        <f t="shared" si="55"/>
        <v>9.621625276621441E-3</v>
      </c>
      <c r="BE75">
        <f t="shared" si="56"/>
        <v>8.1495622813844894E-3</v>
      </c>
    </row>
    <row r="76" spans="1:57" x14ac:dyDescent="0.3">
      <c r="A76">
        <f t="shared" si="0"/>
        <v>9.6150788535438347E-2</v>
      </c>
      <c r="B76">
        <f t="shared" si="1"/>
        <v>4.4479364026954023E-2</v>
      </c>
      <c r="C76">
        <f t="shared" si="2"/>
        <v>5.3947827584085338E-3</v>
      </c>
      <c r="D76">
        <f t="shared" si="3"/>
        <v>3.2400006686397758E-3</v>
      </c>
      <c r="E76">
        <f t="shared" si="4"/>
        <v>3.7283546864014644E-3</v>
      </c>
      <c r="F76">
        <f t="shared" si="5"/>
        <v>2.602721590571266E-3</v>
      </c>
      <c r="G76">
        <f t="shared" si="6"/>
        <v>3.0368354131720498E-3</v>
      </c>
      <c r="H76">
        <f t="shared" si="7"/>
        <v>9.4517135721515613E-2</v>
      </c>
      <c r="I76">
        <f t="shared" si="8"/>
        <v>0.12255524732514972</v>
      </c>
      <c r="J76">
        <f t="shared" si="9"/>
        <v>2.2793711299479947E-3</v>
      </c>
      <c r="K76">
        <f t="shared" si="10"/>
        <v>0.12342232376821895</v>
      </c>
      <c r="L76">
        <f t="shared" si="11"/>
        <v>1.92893745771851E-2</v>
      </c>
      <c r="M76">
        <f t="shared" si="12"/>
        <v>0.16354020240569575</v>
      </c>
      <c r="N76">
        <f t="shared" si="13"/>
        <v>0.10350566504461918</v>
      </c>
      <c r="O76">
        <f t="shared" si="14"/>
        <v>6.0149873436487276E-2</v>
      </c>
      <c r="P76">
        <f t="shared" si="15"/>
        <v>4.9968804330924182E-3</v>
      </c>
      <c r="Q76">
        <f t="shared" si="16"/>
        <v>3.824078972132629E-3</v>
      </c>
      <c r="R76">
        <f t="shared" si="17"/>
        <v>0.1203578703511223</v>
      </c>
      <c r="S76">
        <f t="shared" si="18"/>
        <v>5.6402086068264058E-2</v>
      </c>
      <c r="T76">
        <f t="shared" si="19"/>
        <v>9.8088530755524816E-2</v>
      </c>
      <c r="U76">
        <f t="shared" si="20"/>
        <v>3.5749421337018103E-3</v>
      </c>
      <c r="V76">
        <f t="shared" si="21"/>
        <v>8.5895147804348083E-3</v>
      </c>
      <c r="W76">
        <f t="shared" si="22"/>
        <v>9.2025586071508E-2</v>
      </c>
      <c r="X76">
        <f t="shared" si="23"/>
        <v>5.2801827148212181E-2</v>
      </c>
      <c r="Y76">
        <f t="shared" si="24"/>
        <v>7.8482999275006609E-3</v>
      </c>
      <c r="Z76">
        <f t="shared" si="25"/>
        <v>6.7370487888655274E-3</v>
      </c>
      <c r="AA76">
        <f t="shared" si="26"/>
        <v>4.9178340805654377E-2</v>
      </c>
      <c r="AB76">
        <f t="shared" si="27"/>
        <v>3.6643697607183492E-3</v>
      </c>
      <c r="AC76">
        <f t="shared" si="28"/>
        <v>8.4054900347444089E-2</v>
      </c>
      <c r="AD76">
        <f t="shared" si="29"/>
        <v>7.8882628923157241E-2</v>
      </c>
      <c r="AE76">
        <f t="shared" si="30"/>
        <v>0.12772946073136815</v>
      </c>
      <c r="AF76">
        <f t="shared" si="31"/>
        <v>4.5419323097132654E-2</v>
      </c>
      <c r="AG76">
        <f t="shared" si="32"/>
        <v>4.2118148608245268E-2</v>
      </c>
      <c r="AH76">
        <f t="shared" si="33"/>
        <v>3.8940502601925046E-2</v>
      </c>
      <c r="AI76">
        <f t="shared" si="34"/>
        <v>7.0172085808816523E-3</v>
      </c>
      <c r="AJ76">
        <f t="shared" si="35"/>
        <v>6.9028397907421615E-2</v>
      </c>
      <c r="AK76">
        <f t="shared" si="36"/>
        <v>6.4084425198164222E-2</v>
      </c>
      <c r="AL76">
        <f t="shared" si="37"/>
        <v>8.6895924252340134E-2</v>
      </c>
      <c r="AM76">
        <f t="shared" si="38"/>
        <v>3.5077766691680695E-2</v>
      </c>
      <c r="AN76">
        <f t="shared" si="39"/>
        <v>7.164708452389707E-3</v>
      </c>
      <c r="AO76">
        <f t="shared" si="40"/>
        <v>3.1922162341089397E-2</v>
      </c>
      <c r="AP76">
        <f t="shared" si="41"/>
        <v>9.0150824691667519E-2</v>
      </c>
      <c r="AQ76">
        <f t="shared" si="42"/>
        <v>4.8418393158210686E-3</v>
      </c>
      <c r="AR76">
        <f t="shared" si="43"/>
        <v>5.648695152002608E-3</v>
      </c>
      <c r="AS76">
        <f t="shared" si="44"/>
        <v>2.826767740545329E-2</v>
      </c>
      <c r="AT76">
        <f t="shared" si="45"/>
        <v>2.5641281684813392E-2</v>
      </c>
      <c r="AU76">
        <f t="shared" si="46"/>
        <v>7.5144529021283881E-3</v>
      </c>
      <c r="AV76">
        <f t="shared" si="47"/>
        <v>4.609621168435498E-2</v>
      </c>
      <c r="AW76">
        <f t="shared" si="48"/>
        <v>2.2529108012827835E-2</v>
      </c>
      <c r="AX76">
        <f t="shared" si="49"/>
        <v>4.0134986022570304E-2</v>
      </c>
      <c r="AY76">
        <f t="shared" si="50"/>
        <v>1.987294905555724E-2</v>
      </c>
      <c r="AZ76">
        <f t="shared" si="51"/>
        <v>1.7654910880447339E-2</v>
      </c>
      <c r="BA76">
        <f t="shared" si="52"/>
        <v>1.5567702744911718E-2</v>
      </c>
      <c r="BB76">
        <f t="shared" si="53"/>
        <v>1.3614312356059687E-2</v>
      </c>
      <c r="BC76">
        <f t="shared" si="54"/>
        <v>1.1798432885285674E-2</v>
      </c>
      <c r="BD76">
        <f t="shared" si="55"/>
        <v>1.0124716794353273E-2</v>
      </c>
      <c r="BE76">
        <f t="shared" si="56"/>
        <v>8.5991933038056939E-3</v>
      </c>
    </row>
    <row r="77" spans="1:57" x14ac:dyDescent="0.3">
      <c r="A77">
        <f t="shared" si="0"/>
        <v>9.4340891339477179E-2</v>
      </c>
      <c r="B77">
        <f t="shared" si="1"/>
        <v>4.3657574391352059E-2</v>
      </c>
      <c r="C77">
        <f t="shared" si="2"/>
        <v>5.4944554190719617E-3</v>
      </c>
      <c r="D77">
        <f t="shared" si="3"/>
        <v>3.2987761909733819E-3</v>
      </c>
      <c r="E77">
        <f t="shared" si="4"/>
        <v>3.794784168564512E-3</v>
      </c>
      <c r="F77">
        <f t="shared" si="5"/>
        <v>2.6482834564893693E-3</v>
      </c>
      <c r="G77">
        <f t="shared" si="6"/>
        <v>3.0890820439362925E-3</v>
      </c>
      <c r="H77">
        <f t="shared" si="7"/>
        <v>9.2945125148184829E-2</v>
      </c>
      <c r="I77">
        <f t="shared" si="8"/>
        <v>0.12055025350387942</v>
      </c>
      <c r="J77">
        <f t="shared" si="9"/>
        <v>2.3166614551823122E-3</v>
      </c>
      <c r="K77">
        <f t="shared" si="10"/>
        <v>0.12146711863921736</v>
      </c>
      <c r="L77">
        <f t="shared" si="11"/>
        <v>2.1772165364347565E-3</v>
      </c>
      <c r="M77">
        <f t="shared" si="12"/>
        <v>1.8458993142821099E-2</v>
      </c>
      <c r="N77">
        <f t="shared" si="13"/>
        <v>0.10517175220831536</v>
      </c>
      <c r="O77">
        <f t="shared" si="14"/>
        <v>6.1133920445673152E-2</v>
      </c>
      <c r="P77">
        <f t="shared" si="15"/>
        <v>4.9151318779497768E-3</v>
      </c>
      <c r="Q77">
        <f t="shared" si="16"/>
        <v>3.7604768270659904E-3</v>
      </c>
      <c r="R77">
        <f t="shared" si="17"/>
        <v>0.12242854338942116</v>
      </c>
      <c r="S77">
        <f t="shared" si="18"/>
        <v>5.7389431119787337E-2</v>
      </c>
      <c r="T77">
        <f t="shared" si="19"/>
        <v>9.9836210590812532E-2</v>
      </c>
      <c r="U77">
        <f t="shared" si="20"/>
        <v>3.5112460600501025E-3</v>
      </c>
      <c r="V77">
        <f t="shared" si="21"/>
        <v>8.4336959182047117E-3</v>
      </c>
      <c r="W77">
        <f t="shared" si="22"/>
        <v>9.3757832397559998E-2</v>
      </c>
      <c r="X77">
        <f t="shared" si="23"/>
        <v>5.3814811841703052E-2</v>
      </c>
      <c r="Y77">
        <f t="shared" si="24"/>
        <v>7.6977330224167004E-3</v>
      </c>
      <c r="Z77">
        <f t="shared" si="25"/>
        <v>6.605272773435391E-3</v>
      </c>
      <c r="AA77">
        <f t="shared" si="26"/>
        <v>5.0179426623581234E-2</v>
      </c>
      <c r="AB77">
        <f t="shared" si="27"/>
        <v>3.5897769920523212E-3</v>
      </c>
      <c r="AC77">
        <f t="shared" si="28"/>
        <v>8.5838558710254545E-2</v>
      </c>
      <c r="AD77">
        <f t="shared" si="29"/>
        <v>8.0592821420136226E-2</v>
      </c>
      <c r="AE77">
        <f t="shared" si="30"/>
        <v>0.13056003049826842</v>
      </c>
      <c r="AF77">
        <f t="shared" si="31"/>
        <v>4.6448656198484088E-2</v>
      </c>
      <c r="AG77">
        <f t="shared" si="32"/>
        <v>4.3094801329595867E-2</v>
      </c>
      <c r="AH77">
        <f t="shared" si="33"/>
        <v>3.9864906224522656E-2</v>
      </c>
      <c r="AI77">
        <f t="shared" si="34"/>
        <v>6.8506279617509477E-3</v>
      </c>
      <c r="AJ77">
        <f t="shared" si="35"/>
        <v>7.074873181165639E-2</v>
      </c>
      <c r="AK77">
        <f t="shared" si="36"/>
        <v>6.5722365778308964E-2</v>
      </c>
      <c r="AL77">
        <f t="shared" si="37"/>
        <v>8.9175161609778522E-2</v>
      </c>
      <c r="AM77">
        <f t="shared" si="38"/>
        <v>3.6022622360143523E-2</v>
      </c>
      <c r="AN77">
        <f t="shared" si="39"/>
        <v>6.9717196725273467E-3</v>
      </c>
      <c r="AO77">
        <f t="shared" si="40"/>
        <v>3.2830978350800108E-2</v>
      </c>
      <c r="AP77">
        <f t="shared" si="41"/>
        <v>9.2792607100214503E-2</v>
      </c>
      <c r="AQ77">
        <f t="shared" si="42"/>
        <v>4.6999539146248409E-3</v>
      </c>
      <c r="AR77">
        <f t="shared" si="43"/>
        <v>5.4781685059044401E-3</v>
      </c>
      <c r="AS77">
        <f t="shared" si="44"/>
        <v>2.9175875876311212E-2</v>
      </c>
      <c r="AT77">
        <f t="shared" si="45"/>
        <v>2.6492444562317551E-2</v>
      </c>
      <c r="AU77">
        <f t="shared" si="46"/>
        <v>7.2650104821407376E-3</v>
      </c>
      <c r="AV77">
        <f t="shared" si="47"/>
        <v>4.7735188099798688E-2</v>
      </c>
      <c r="AW77">
        <f t="shared" si="48"/>
        <v>2.3359674206849125E-2</v>
      </c>
      <c r="AX77">
        <f t="shared" si="49"/>
        <v>4.1671253430132768E-2</v>
      </c>
      <c r="AY77">
        <f t="shared" si="50"/>
        <v>2.0663912202047125E-2</v>
      </c>
      <c r="AZ77">
        <f t="shared" si="51"/>
        <v>1.8386720657875198E-2</v>
      </c>
      <c r="BA77">
        <f t="shared" si="52"/>
        <v>1.6240900701448426E-2</v>
      </c>
      <c r="BB77">
        <f t="shared" si="53"/>
        <v>1.422964850774599E-2</v>
      </c>
      <c r="BC77">
        <f t="shared" si="54"/>
        <v>1.2356938583997452E-2</v>
      </c>
      <c r="BD77">
        <f t="shared" si="55"/>
        <v>1.0627808312085103E-2</v>
      </c>
      <c r="BE77">
        <f t="shared" si="56"/>
        <v>9.0488243262268984E-3</v>
      </c>
    </row>
    <row r="78" spans="1:57" x14ac:dyDescent="0.3">
      <c r="A78">
        <f t="shared" si="0"/>
        <v>1.7971748134712445E-3</v>
      </c>
      <c r="B78">
        <f t="shared" si="1"/>
        <v>4.2835784755750152E-2</v>
      </c>
      <c r="C78">
        <f t="shared" si="2"/>
        <v>5.5978804622545267E-3</v>
      </c>
      <c r="D78">
        <f t="shared" si="3"/>
        <v>3.3597235570883579E-3</v>
      </c>
      <c r="E78">
        <f t="shared" si="4"/>
        <v>3.8636237906699961E-3</v>
      </c>
      <c r="F78">
        <f t="shared" si="5"/>
        <v>2.6954689078299314E-3</v>
      </c>
      <c r="G78">
        <f t="shared" si="6"/>
        <v>3.1431578784034565E-3</v>
      </c>
      <c r="H78">
        <f t="shared" si="7"/>
        <v>1.3729737507397377E-3</v>
      </c>
      <c r="I78">
        <f t="shared" si="8"/>
        <v>1.7215182149332309E-3</v>
      </c>
      <c r="J78">
        <f t="shared" si="9"/>
        <v>2.355192207035668E-3</v>
      </c>
      <c r="K78">
        <f t="shared" si="10"/>
        <v>1.6238398425679518E-3</v>
      </c>
      <c r="L78">
        <f t="shared" si="11"/>
        <v>2.2122622754518159E-3</v>
      </c>
      <c r="M78">
        <f t="shared" si="12"/>
        <v>2.0834903151303046E-3</v>
      </c>
      <c r="N78">
        <f t="shared" si="13"/>
        <v>1.1870871041334601E-2</v>
      </c>
      <c r="O78">
        <f t="shared" si="14"/>
        <v>6.2117967454859091E-2</v>
      </c>
      <c r="P78">
        <f t="shared" si="15"/>
        <v>4.8360150670371162E-3</v>
      </c>
      <c r="Q78">
        <f t="shared" si="16"/>
        <v>3.6989557337806385E-3</v>
      </c>
      <c r="R78">
        <f t="shared" si="17"/>
        <v>1.7483411386260603E-3</v>
      </c>
      <c r="S78">
        <f t="shared" si="18"/>
        <v>5.8376776171310547E-2</v>
      </c>
      <c r="T78">
        <f t="shared" si="19"/>
        <v>0.10158389042610037</v>
      </c>
      <c r="U78">
        <f t="shared" si="20"/>
        <v>3.4497800458698014E-3</v>
      </c>
      <c r="V78">
        <f t="shared" si="21"/>
        <v>8.2834296212210973E-3</v>
      </c>
      <c r="W78">
        <f t="shared" si="22"/>
        <v>9.5490078723611885E-2</v>
      </c>
      <c r="X78">
        <f t="shared" si="23"/>
        <v>5.4827796535193984E-2</v>
      </c>
      <c r="Y78">
        <f t="shared" si="24"/>
        <v>7.5528345184653753E-3</v>
      </c>
      <c r="Z78">
        <f t="shared" si="25"/>
        <v>6.4785529120745073E-3</v>
      </c>
      <c r="AA78">
        <f t="shared" si="26"/>
        <v>5.1180512441508029E-2</v>
      </c>
      <c r="AB78">
        <f t="shared" si="27"/>
        <v>3.5181604934577675E-3</v>
      </c>
      <c r="AC78">
        <f t="shared" si="28"/>
        <v>8.7622217073065001E-2</v>
      </c>
      <c r="AD78">
        <f t="shared" si="29"/>
        <v>8.2303013917115211E-2</v>
      </c>
      <c r="AE78">
        <f t="shared" si="30"/>
        <v>3.0492444206427494E-3</v>
      </c>
      <c r="AF78">
        <f t="shared" si="31"/>
        <v>4.7477989299835592E-2</v>
      </c>
      <c r="AG78">
        <f t="shared" si="32"/>
        <v>4.4071454050946465E-2</v>
      </c>
      <c r="AH78">
        <f t="shared" si="33"/>
        <v>4.0789309847120273E-2</v>
      </c>
      <c r="AI78">
        <f t="shared" si="34"/>
        <v>6.6917728206089015E-3</v>
      </c>
      <c r="AJ78">
        <f t="shared" si="35"/>
        <v>7.246906571589129E-2</v>
      </c>
      <c r="AK78">
        <f t="shared" si="36"/>
        <v>6.7360306358453706E-2</v>
      </c>
      <c r="AL78">
        <f t="shared" si="37"/>
        <v>2.8836612828339004E-3</v>
      </c>
      <c r="AM78">
        <f t="shared" si="38"/>
        <v>3.6967478028606289E-2</v>
      </c>
      <c r="AN78">
        <f t="shared" si="39"/>
        <v>6.7888548942315321E-3</v>
      </c>
      <c r="AO78">
        <f t="shared" si="40"/>
        <v>3.3739794360510819E-2</v>
      </c>
      <c r="AP78">
        <f t="shared" si="41"/>
        <v>3.7124355732566271E-3</v>
      </c>
      <c r="AQ78">
        <f t="shared" si="42"/>
        <v>4.5661473974824935E-3</v>
      </c>
      <c r="AR78">
        <f t="shared" si="43"/>
        <v>5.3176360954749992E-3</v>
      </c>
      <c r="AS78">
        <f t="shared" si="44"/>
        <v>3.0084074347169136E-2</v>
      </c>
      <c r="AT78">
        <f t="shared" si="45"/>
        <v>2.7343607439821716E-2</v>
      </c>
      <c r="AU78">
        <f t="shared" si="46"/>
        <v>7.031596490746638E-3</v>
      </c>
      <c r="AV78">
        <f t="shared" si="47"/>
        <v>4.9374164515242513E-2</v>
      </c>
      <c r="AW78">
        <f t="shared" si="48"/>
        <v>2.4190240400870412E-2</v>
      </c>
      <c r="AX78">
        <f t="shared" si="49"/>
        <v>4.3207520837695246E-2</v>
      </c>
      <c r="AY78">
        <f t="shared" si="50"/>
        <v>2.1454875348536951E-2</v>
      </c>
      <c r="AZ78">
        <f t="shared" si="51"/>
        <v>1.9118530435303108E-2</v>
      </c>
      <c r="BA78">
        <f t="shared" si="52"/>
        <v>1.6914098657985141E-2</v>
      </c>
      <c r="BB78">
        <f t="shared" si="53"/>
        <v>1.4844984659432292E-2</v>
      </c>
      <c r="BC78">
        <f t="shared" si="54"/>
        <v>1.2915444282709193E-2</v>
      </c>
      <c r="BD78">
        <f t="shared" si="55"/>
        <v>1.1130899829816972E-2</v>
      </c>
      <c r="BE78">
        <f t="shared" si="56"/>
        <v>9.4984553486481028E-3</v>
      </c>
    </row>
    <row r="79" spans="1:57" x14ac:dyDescent="0.3">
      <c r="A79">
        <f t="shared" si="0"/>
        <v>1.833028675086632E-3</v>
      </c>
      <c r="B79">
        <f t="shared" si="1"/>
        <v>8.1601299696535475E-4</v>
      </c>
      <c r="C79">
        <f t="shared" si="2"/>
        <v>5.7052738524176472E-3</v>
      </c>
      <c r="D79">
        <f t="shared" si="3"/>
        <v>3.4229654122806302E-3</v>
      </c>
      <c r="E79">
        <f t="shared" si="4"/>
        <v>3.93500714015119E-3</v>
      </c>
      <c r="F79">
        <f t="shared" si="5"/>
        <v>2.7443663029833127E-3</v>
      </c>
      <c r="G79">
        <f t="shared" si="6"/>
        <v>3.1991606913816853E-3</v>
      </c>
      <c r="H79">
        <f t="shared" si="7"/>
        <v>1.39700830217501E-3</v>
      </c>
      <c r="I79">
        <f t="shared" si="8"/>
        <v>1.7511357326094974E-3</v>
      </c>
      <c r="J79">
        <f t="shared" si="9"/>
        <v>2.3950263247022228E-3</v>
      </c>
      <c r="K79">
        <f t="shared" si="10"/>
        <v>1.6508475738372817E-3</v>
      </c>
      <c r="L79">
        <f t="shared" si="11"/>
        <v>2.2484547053160525E-3</v>
      </c>
      <c r="M79">
        <f t="shared" si="12"/>
        <v>2.1170273825770712E-3</v>
      </c>
      <c r="N79">
        <f t="shared" si="13"/>
        <v>1.3398804937744019E-3</v>
      </c>
      <c r="O79">
        <f t="shared" si="14"/>
        <v>7.0113349404494398E-3</v>
      </c>
      <c r="P79">
        <f t="shared" si="15"/>
        <v>4.759404927361279E-3</v>
      </c>
      <c r="Q79">
        <f t="shared" si="16"/>
        <v>3.6394151988304565E-3</v>
      </c>
      <c r="R79">
        <f t="shared" si="17"/>
        <v>1.7197384206117192E-3</v>
      </c>
      <c r="S79">
        <f t="shared" si="18"/>
        <v>5.936412122283375E-2</v>
      </c>
      <c r="T79">
        <f t="shared" si="19"/>
        <v>1.500584509738343E-3</v>
      </c>
      <c r="U79">
        <f t="shared" si="20"/>
        <v>3.3904289913171941E-3</v>
      </c>
      <c r="V79">
        <f t="shared" si="21"/>
        <v>8.1384242886833272E-3</v>
      </c>
      <c r="W79">
        <f t="shared" si="22"/>
        <v>1.5668341629573113E-3</v>
      </c>
      <c r="X79">
        <f t="shared" si="23"/>
        <v>5.5840781228684848E-2</v>
      </c>
      <c r="Y79">
        <f t="shared" si="24"/>
        <v>7.4132902317500344E-3</v>
      </c>
      <c r="Z79">
        <f t="shared" si="25"/>
        <v>6.3566036807884392E-3</v>
      </c>
      <c r="AA79">
        <f t="shared" si="26"/>
        <v>5.218159825943481E-2</v>
      </c>
      <c r="AB79">
        <f t="shared" si="27"/>
        <v>3.4493456182801076E-3</v>
      </c>
      <c r="AC79">
        <f t="shared" si="28"/>
        <v>1.8064544952528872E-3</v>
      </c>
      <c r="AD79">
        <f t="shared" si="29"/>
        <v>1.7673077044162906E-3</v>
      </c>
      <c r="AE79">
        <f t="shared" si="30"/>
        <v>2.9858834976163981E-3</v>
      </c>
      <c r="AF79">
        <f t="shared" si="31"/>
        <v>4.850732240118702E-2</v>
      </c>
      <c r="AG79">
        <f t="shared" si="32"/>
        <v>4.5048106772297133E-2</v>
      </c>
      <c r="AH79">
        <f t="shared" si="33"/>
        <v>4.1713713469717882E-2</v>
      </c>
      <c r="AI79">
        <f t="shared" si="34"/>
        <v>6.5401179124931165E-3</v>
      </c>
      <c r="AJ79">
        <f t="shared" si="35"/>
        <v>2.0251321937894543E-3</v>
      </c>
      <c r="AK79">
        <f t="shared" si="36"/>
        <v>1.9739128133866341E-3</v>
      </c>
      <c r="AL79">
        <f t="shared" si="37"/>
        <v>2.8135418595430992E-3</v>
      </c>
      <c r="AM79">
        <f t="shared" si="38"/>
        <v>3.7912333697069055E-2</v>
      </c>
      <c r="AN79">
        <f t="shared" si="39"/>
        <v>6.615337836232014E-3</v>
      </c>
      <c r="AO79">
        <f t="shared" si="40"/>
        <v>3.46486103702216E-2</v>
      </c>
      <c r="AP79">
        <f t="shared" si="41"/>
        <v>3.6124373086571164E-3</v>
      </c>
      <c r="AQ79">
        <f t="shared" si="42"/>
        <v>4.439748853607553E-3</v>
      </c>
      <c r="AR79">
        <f t="shared" si="43"/>
        <v>5.1662443205148529E-3</v>
      </c>
      <c r="AS79">
        <f t="shared" si="44"/>
        <v>3.099227281802712E-2</v>
      </c>
      <c r="AT79">
        <f t="shared" si="45"/>
        <v>2.8194770317325882E-2</v>
      </c>
      <c r="AU79">
        <f t="shared" si="46"/>
        <v>6.8127141097117207E-3</v>
      </c>
      <c r="AV79">
        <f t="shared" si="47"/>
        <v>2.6732100269963254E-3</v>
      </c>
      <c r="AW79">
        <f t="shared" si="48"/>
        <v>2.502080659489176E-2</v>
      </c>
      <c r="AX79">
        <f t="shared" si="49"/>
        <v>2.6777536519155321E-3</v>
      </c>
      <c r="AY79">
        <f t="shared" si="50"/>
        <v>2.224583849502678E-2</v>
      </c>
      <c r="AZ79">
        <f t="shared" si="51"/>
        <v>1.9850340212730962E-2</v>
      </c>
      <c r="BA79">
        <f t="shared" si="52"/>
        <v>1.7587296614521897E-2</v>
      </c>
      <c r="BB79">
        <f t="shared" si="53"/>
        <v>1.5460320811118596E-2</v>
      </c>
      <c r="BC79">
        <f t="shared" si="54"/>
        <v>1.3473949981420931E-2</v>
      </c>
      <c r="BD79">
        <f t="shared" si="55"/>
        <v>1.1633991347548804E-2</v>
      </c>
      <c r="BE79">
        <f t="shared" si="56"/>
        <v>9.9480863710693403E-3</v>
      </c>
    </row>
    <row r="80" spans="1:57" x14ac:dyDescent="0.3">
      <c r="A80">
        <f t="shared" si="0"/>
        <v>8.8911199751593575E-2</v>
      </c>
      <c r="B80">
        <f t="shared" si="1"/>
        <v>4.1192205484546336E-2</v>
      </c>
      <c r="C80">
        <f t="shared" si="2"/>
        <v>5.8168684509979553E-3</v>
      </c>
      <c r="D80">
        <f t="shared" si="3"/>
        <v>0.18671438756276776</v>
      </c>
      <c r="E80">
        <f t="shared" si="4"/>
        <v>0.22288079069446731</v>
      </c>
      <c r="F80">
        <f t="shared" si="5"/>
        <v>0.16129423781273416</v>
      </c>
      <c r="G80">
        <f t="shared" si="6"/>
        <v>0.19497156335481616</v>
      </c>
      <c r="H80">
        <f t="shared" si="7"/>
        <v>8.8229093428192337E-2</v>
      </c>
      <c r="I80">
        <f t="shared" si="8"/>
        <v>0.11453527204006834</v>
      </c>
      <c r="J80">
        <f t="shared" si="9"/>
        <v>0.16213421513900611</v>
      </c>
      <c r="K80">
        <f t="shared" si="10"/>
        <v>0.11560150325221301</v>
      </c>
      <c r="L80">
        <f t="shared" si="11"/>
        <v>0.16277524862501813</v>
      </c>
      <c r="M80">
        <f t="shared" si="12"/>
        <v>0.15835873064630726</v>
      </c>
      <c r="N80">
        <f t="shared" si="13"/>
        <v>0.10350566504461918</v>
      </c>
      <c r="O80">
        <f t="shared" si="14"/>
        <v>6.2117967454859091E-2</v>
      </c>
      <c r="P80">
        <f t="shared" si="15"/>
        <v>4.2166657689779702E-2</v>
      </c>
      <c r="Q80">
        <f t="shared" si="16"/>
        <v>0.28114454406847061</v>
      </c>
      <c r="R80">
        <f t="shared" si="17"/>
        <v>0.12864056250431768</v>
      </c>
      <c r="S80">
        <f t="shared" si="18"/>
        <v>6.0351466274356946E-2</v>
      </c>
      <c r="T80">
        <f t="shared" si="19"/>
        <v>0.10507925009667581</v>
      </c>
      <c r="U80">
        <f t="shared" si="20"/>
        <v>0.22951920729309405</v>
      </c>
      <c r="V80">
        <f t="shared" si="21"/>
        <v>7.9984083869425182E-3</v>
      </c>
      <c r="W80">
        <f t="shared" si="22"/>
        <v>9.8954571375715658E-2</v>
      </c>
      <c r="X80">
        <f t="shared" si="23"/>
        <v>5.6853765922175718E-2</v>
      </c>
      <c r="Y80">
        <f t="shared" si="24"/>
        <v>7.278808776298799E-3</v>
      </c>
      <c r="Z80">
        <f t="shared" si="25"/>
        <v>6.2391606566629797E-3</v>
      </c>
      <c r="AA80">
        <f t="shared" si="26"/>
        <v>5.3182684077361604E-2</v>
      </c>
      <c r="AB80">
        <f t="shared" si="27"/>
        <v>0.18106994251601341</v>
      </c>
      <c r="AC80">
        <f t="shared" si="28"/>
        <v>9.1189533798686037E-2</v>
      </c>
      <c r="AD80">
        <f t="shared" si="29"/>
        <v>8.572339891107332E-2</v>
      </c>
      <c r="AE80">
        <f t="shared" si="30"/>
        <v>0.13905173979896865</v>
      </c>
      <c r="AF80">
        <f t="shared" si="31"/>
        <v>4.9536655502538447E-2</v>
      </c>
      <c r="AG80">
        <f t="shared" si="32"/>
        <v>4.6024759493647732E-2</v>
      </c>
      <c r="AH80">
        <f t="shared" si="33"/>
        <v>4.2638117092315561E-2</v>
      </c>
      <c r="AI80">
        <f t="shared" si="34"/>
        <v>0.25651795812334083</v>
      </c>
      <c r="AJ80">
        <f t="shared" si="35"/>
        <v>7.5909733524360853E-2</v>
      </c>
      <c r="AK80">
        <f t="shared" si="36"/>
        <v>7.0636187518743301E-2</v>
      </c>
      <c r="AL80">
        <f t="shared" si="37"/>
        <v>9.6012873682093838E-2</v>
      </c>
      <c r="AM80">
        <f t="shared" si="38"/>
        <v>3.8857189365531813E-2</v>
      </c>
      <c r="AN80">
        <f t="shared" si="39"/>
        <v>0.20457458861795608</v>
      </c>
      <c r="AO80">
        <f t="shared" si="40"/>
        <v>3.5557426379932311E-2</v>
      </c>
      <c r="AP80">
        <f t="shared" si="41"/>
        <v>0.10071795432585565</v>
      </c>
      <c r="AQ80">
        <f t="shared" si="42"/>
        <v>0.11729053965887845</v>
      </c>
      <c r="AR80">
        <f t="shared" si="43"/>
        <v>0.12913066636647907</v>
      </c>
      <c r="AS80">
        <f t="shared" si="44"/>
        <v>3.1900471288885041E-2</v>
      </c>
      <c r="AT80">
        <f t="shared" si="45"/>
        <v>2.9045933194830103E-2</v>
      </c>
      <c r="AU80">
        <f t="shared" si="46"/>
        <v>0.14280698505445286</v>
      </c>
      <c r="AV80">
        <f t="shared" si="47"/>
        <v>5.2652117346129915E-2</v>
      </c>
      <c r="AW80">
        <f t="shared" si="48"/>
        <v>2.5851372788913043E-2</v>
      </c>
      <c r="AX80">
        <f t="shared" si="49"/>
        <v>4.6280055652820298E-2</v>
      </c>
      <c r="AY80">
        <f t="shared" si="50"/>
        <v>2.303680164151661E-2</v>
      </c>
      <c r="AZ80">
        <f t="shared" si="51"/>
        <v>2.058214999015882E-2</v>
      </c>
      <c r="BA80">
        <f t="shared" si="52"/>
        <v>1.8260494571058609E-2</v>
      </c>
      <c r="BB80">
        <f t="shared" si="53"/>
        <v>1.6075656962804941E-2</v>
      </c>
      <c r="BC80">
        <f t="shared" si="54"/>
        <v>1.403245568013267E-2</v>
      </c>
      <c r="BD80">
        <f t="shared" si="55"/>
        <v>1.2137082865280634E-2</v>
      </c>
      <c r="BE80">
        <f t="shared" si="56"/>
        <v>1.0397717393490545E-2</v>
      </c>
    </row>
    <row r="81" spans="1:57" x14ac:dyDescent="0.3">
      <c r="A81">
        <f t="shared" si="0"/>
        <v>8.7101302555632407E-2</v>
      </c>
      <c r="B81">
        <f t="shared" si="1"/>
        <v>4.0370415848944373E-2</v>
      </c>
      <c r="C81">
        <f t="shared" si="2"/>
        <v>5.9329157018906857E-3</v>
      </c>
      <c r="D81">
        <f t="shared" si="3"/>
        <v>0.18313233696204326</v>
      </c>
      <c r="E81">
        <f t="shared" si="4"/>
        <v>4.0859906275430811E-3</v>
      </c>
      <c r="F81">
        <f t="shared" si="5"/>
        <v>0.15831420570533938</v>
      </c>
      <c r="G81">
        <f t="shared" si="6"/>
        <v>0.19143466424633881</v>
      </c>
      <c r="H81">
        <f t="shared" si="7"/>
        <v>8.6657082854861539E-2</v>
      </c>
      <c r="I81">
        <f t="shared" si="8"/>
        <v>0.11253027821879805</v>
      </c>
      <c r="J81">
        <f t="shared" si="9"/>
        <v>0.15934480928715208</v>
      </c>
      <c r="K81">
        <f t="shared" si="10"/>
        <v>0.11364629812321153</v>
      </c>
      <c r="L81">
        <f t="shared" si="11"/>
        <v>0.16006796798260625</v>
      </c>
      <c r="M81">
        <f t="shared" si="12"/>
        <v>0.15576799476661313</v>
      </c>
      <c r="N81">
        <f t="shared" si="13"/>
        <v>0.10183957788092311</v>
      </c>
      <c r="O81">
        <f t="shared" si="14"/>
        <v>6.1133920445673152E-2</v>
      </c>
      <c r="P81">
        <f t="shared" si="15"/>
        <v>4.759404927361279E-3</v>
      </c>
      <c r="Q81">
        <f t="shared" si="16"/>
        <v>3.1733146558223402E-2</v>
      </c>
      <c r="R81">
        <f t="shared" si="17"/>
        <v>0.13071123554261668</v>
      </c>
      <c r="S81">
        <f t="shared" si="18"/>
        <v>6.1338811325880163E-2</v>
      </c>
      <c r="T81">
        <f t="shared" si="19"/>
        <v>0.10682692993196352</v>
      </c>
      <c r="U81">
        <f t="shared" si="20"/>
        <v>0.23340113891750147</v>
      </c>
      <c r="V81">
        <f t="shared" si="21"/>
        <v>7.8631287524910786E-3</v>
      </c>
      <c r="W81">
        <f t="shared" si="22"/>
        <v>0.10068681770176767</v>
      </c>
      <c r="X81">
        <f t="shared" si="23"/>
        <v>5.7866750615666575E-2</v>
      </c>
      <c r="Y81">
        <f t="shared" si="24"/>
        <v>7.1491195330685205E-3</v>
      </c>
      <c r="Z81">
        <f t="shared" si="25"/>
        <v>6.1259786039344101E-3</v>
      </c>
      <c r="AA81">
        <f t="shared" si="26"/>
        <v>5.4183769895288461E-2</v>
      </c>
      <c r="AB81">
        <f t="shared" si="27"/>
        <v>0.18454370640121265</v>
      </c>
      <c r="AC81">
        <f t="shared" si="28"/>
        <v>9.2973192161496479E-2</v>
      </c>
      <c r="AD81">
        <f t="shared" si="29"/>
        <v>8.7433591408052305E-2</v>
      </c>
      <c r="AE81">
        <f t="shared" si="30"/>
        <v>0.14188230956586892</v>
      </c>
      <c r="AF81">
        <f t="shared" si="31"/>
        <v>5.0565988603889882E-2</v>
      </c>
      <c r="AG81">
        <f t="shared" si="32"/>
        <v>4.7001412214998331E-2</v>
      </c>
      <c r="AH81">
        <f t="shared" si="33"/>
        <v>4.3562520714913164E-2</v>
      </c>
      <c r="AI81">
        <f t="shared" si="34"/>
        <v>6.2565355639839192E-3</v>
      </c>
      <c r="AJ81">
        <f t="shared" si="35"/>
        <v>7.7630067428595628E-2</v>
      </c>
      <c r="AK81">
        <f t="shared" si="36"/>
        <v>7.2274128098888057E-2</v>
      </c>
      <c r="AL81">
        <f t="shared" si="37"/>
        <v>9.8292111039532226E-2</v>
      </c>
      <c r="AM81">
        <f t="shared" si="38"/>
        <v>3.9802045033994649E-2</v>
      </c>
      <c r="AN81">
        <f t="shared" si="39"/>
        <v>6.29361927884686E-3</v>
      </c>
      <c r="AO81">
        <f t="shared" si="40"/>
        <v>3.6466242389643029E-2</v>
      </c>
      <c r="AP81">
        <f t="shared" si="41"/>
        <v>0.10335973673440263</v>
      </c>
      <c r="AQ81">
        <f t="shared" si="42"/>
        <v>0.1204498807944713</v>
      </c>
      <c r="AR81">
        <f t="shared" si="43"/>
        <v>0.13270521768458224</v>
      </c>
      <c r="AS81">
        <f t="shared" si="44"/>
        <v>3.2808669759742962E-2</v>
      </c>
      <c r="AT81">
        <f t="shared" si="45"/>
        <v>2.9897096072334269E-2</v>
      </c>
      <c r="AU81">
        <f t="shared" si="46"/>
        <v>6.413434161889808E-3</v>
      </c>
      <c r="AV81">
        <f t="shared" si="47"/>
        <v>5.4291093761573622E-2</v>
      </c>
      <c r="AW81">
        <f t="shared" si="48"/>
        <v>2.6681938982934333E-2</v>
      </c>
      <c r="AX81">
        <f t="shared" si="49"/>
        <v>4.7816323060382762E-2</v>
      </c>
      <c r="AY81">
        <f t="shared" si="50"/>
        <v>2.3827764788006491E-2</v>
      </c>
      <c r="AZ81">
        <f t="shared" si="51"/>
        <v>2.1313959767586679E-2</v>
      </c>
      <c r="BA81">
        <f t="shared" si="52"/>
        <v>1.893369252759532E-2</v>
      </c>
      <c r="BB81">
        <f t="shared" si="53"/>
        <v>1.6690993114491241E-2</v>
      </c>
      <c r="BC81">
        <f t="shared" si="54"/>
        <v>1.459096137884445E-2</v>
      </c>
      <c r="BD81">
        <f t="shared" si="55"/>
        <v>1.2640174383012466E-2</v>
      </c>
      <c r="BE81">
        <f t="shared" si="56"/>
        <v>1.0847348415911749E-2</v>
      </c>
    </row>
    <row r="82" spans="1:57" x14ac:dyDescent="0.3">
      <c r="A82">
        <f t="shared" si="0"/>
        <v>1.9497201557287566E-3</v>
      </c>
      <c r="B82">
        <f t="shared" si="1"/>
        <v>3.9548626213342465E-2</v>
      </c>
      <c r="C82">
        <f t="shared" si="2"/>
        <v>6.0536875227943021E-3</v>
      </c>
      <c r="D82">
        <f t="shared" si="3"/>
        <v>3.6278311726166143E-3</v>
      </c>
      <c r="E82">
        <f t="shared" si="4"/>
        <v>4.165912204609947E-3</v>
      </c>
      <c r="F82">
        <f t="shared" si="5"/>
        <v>2.902315442723354E-3</v>
      </c>
      <c r="G82">
        <f t="shared" si="6"/>
        <v>3.3798191774832586E-3</v>
      </c>
      <c r="H82">
        <f t="shared" si="7"/>
        <v>8.5085072281530741E-2</v>
      </c>
      <c r="I82">
        <f t="shared" si="8"/>
        <v>1.8464356364249835E-3</v>
      </c>
      <c r="J82">
        <f t="shared" si="9"/>
        <v>2.5230455491851876E-3</v>
      </c>
      <c r="K82">
        <f t="shared" si="10"/>
        <v>1.7375441641482036E-3</v>
      </c>
      <c r="L82">
        <f t="shared" si="11"/>
        <v>2.364503980429135E-3</v>
      </c>
      <c r="M82">
        <f t="shared" si="12"/>
        <v>2.2244452624541277E-3</v>
      </c>
      <c r="N82">
        <f t="shared" si="13"/>
        <v>0.10017349071722707</v>
      </c>
      <c r="O82">
        <f t="shared" si="14"/>
        <v>6.0149873436487276E-2</v>
      </c>
      <c r="P82">
        <f t="shared" si="15"/>
        <v>4.8360150670371162E-3</v>
      </c>
      <c r="Q82">
        <f t="shared" si="16"/>
        <v>3.5817610966707644E-3</v>
      </c>
      <c r="R82">
        <f t="shared" si="17"/>
        <v>1.47535453978795E-2</v>
      </c>
      <c r="S82">
        <f t="shared" si="18"/>
        <v>6.2326156377403436E-2</v>
      </c>
      <c r="T82">
        <f t="shared" si="19"/>
        <v>0.10857460976725125</v>
      </c>
      <c r="U82">
        <f t="shared" si="20"/>
        <v>3.2240275684304667E-3</v>
      </c>
      <c r="V82">
        <f t="shared" si="21"/>
        <v>7.7323490642999928E-3</v>
      </c>
      <c r="W82">
        <f t="shared" si="22"/>
        <v>0.10241906402781957</v>
      </c>
      <c r="X82">
        <f t="shared" si="23"/>
        <v>5.8879735309157508E-2</v>
      </c>
      <c r="Y82">
        <f t="shared" si="24"/>
        <v>7.0239708322708374E-3</v>
      </c>
      <c r="Z82">
        <f t="shared" si="25"/>
        <v>6.0168297646660826E-3</v>
      </c>
      <c r="AA82">
        <f t="shared" si="26"/>
        <v>5.5184855713215256E-2</v>
      </c>
      <c r="AB82">
        <f t="shared" si="27"/>
        <v>3.2581578703846687E-3</v>
      </c>
      <c r="AC82">
        <f t="shared" si="28"/>
        <v>9.4756850524306935E-2</v>
      </c>
      <c r="AD82">
        <f t="shared" si="29"/>
        <v>8.914378390503129E-2</v>
      </c>
      <c r="AE82">
        <f t="shared" si="30"/>
        <v>2.8106727300301051E-3</v>
      </c>
      <c r="AF82">
        <f t="shared" si="31"/>
        <v>5.1595321705241386E-2</v>
      </c>
      <c r="AG82">
        <f t="shared" si="32"/>
        <v>4.797806493634893E-2</v>
      </c>
      <c r="AH82">
        <f t="shared" si="33"/>
        <v>4.448692433751078E-2</v>
      </c>
      <c r="AI82">
        <f t="shared" si="34"/>
        <v>6.1237708835810978E-3</v>
      </c>
      <c r="AJ82">
        <f t="shared" si="35"/>
        <v>7.9350401332830528E-2</v>
      </c>
      <c r="AK82">
        <f t="shared" si="36"/>
        <v>7.39120686790328E-2</v>
      </c>
      <c r="AL82">
        <f t="shared" si="37"/>
        <v>0.10057134839697063</v>
      </c>
      <c r="AM82">
        <f t="shared" si="38"/>
        <v>4.0746900702457407E-2</v>
      </c>
      <c r="AN82">
        <f t="shared" si="39"/>
        <v>6.1442158538297384E-3</v>
      </c>
      <c r="AO82">
        <f t="shared" si="40"/>
        <v>3.737505839935374E-2</v>
      </c>
      <c r="AP82">
        <f t="shared" si="41"/>
        <v>3.3423485379163974E-3</v>
      </c>
      <c r="AQ82">
        <f t="shared" si="42"/>
        <v>4.0993208264938656E-3</v>
      </c>
      <c r="AR82">
        <f t="shared" si="43"/>
        <v>4.7597201772612155E-3</v>
      </c>
      <c r="AS82">
        <f t="shared" si="44"/>
        <v>3.3716868230600883E-2</v>
      </c>
      <c r="AT82">
        <f t="shared" si="45"/>
        <v>3.0748258949838427E-2</v>
      </c>
      <c r="AU82">
        <f t="shared" si="46"/>
        <v>6.2308452889534389E-3</v>
      </c>
      <c r="AV82">
        <f t="shared" si="47"/>
        <v>5.5930070177017448E-2</v>
      </c>
      <c r="AW82">
        <f t="shared" si="48"/>
        <v>2.7512505176955623E-2</v>
      </c>
      <c r="AX82">
        <f t="shared" si="49"/>
        <v>4.935259046794524E-2</v>
      </c>
      <c r="AY82">
        <f t="shared" si="50"/>
        <v>2.4618727934496317E-2</v>
      </c>
      <c r="AZ82">
        <f t="shared" si="51"/>
        <v>2.2045769545014589E-2</v>
      </c>
      <c r="BA82">
        <f t="shared" si="52"/>
        <v>1.9606890484132031E-2</v>
      </c>
      <c r="BB82">
        <f t="shared" si="53"/>
        <v>1.7306329266177544E-2</v>
      </c>
      <c r="BC82">
        <f t="shared" si="54"/>
        <v>1.5149467077556187E-2</v>
      </c>
      <c r="BD82">
        <f t="shared" si="55"/>
        <v>1.3143265900744333E-2</v>
      </c>
      <c r="BE82">
        <f t="shared" si="56"/>
        <v>1.1296979438332955E-2</v>
      </c>
    </row>
    <row r="83" spans="1:57" x14ac:dyDescent="0.3">
      <c r="A83">
        <f t="shared" si="0"/>
        <v>1.9919905114085062E-3</v>
      </c>
      <c r="B83">
        <f t="shared" si="1"/>
        <v>8.8527669962554668E-4</v>
      </c>
      <c r="C83">
        <f t="shared" si="2"/>
        <v>6.1794784323588687E-3</v>
      </c>
      <c r="D83">
        <f t="shared" si="3"/>
        <v>3.7016801532296683E-3</v>
      </c>
      <c r="E83">
        <f t="shared" si="4"/>
        <v>4.2490226725323422E-3</v>
      </c>
      <c r="F83">
        <f t="shared" si="5"/>
        <v>2.9590844489379977E-3</v>
      </c>
      <c r="G83">
        <f t="shared" si="6"/>
        <v>3.4446598331663689E-3</v>
      </c>
      <c r="H83">
        <f t="shared" si="7"/>
        <v>1.5021948096328988E-3</v>
      </c>
      <c r="I83">
        <f t="shared" si="8"/>
        <v>1.8805499207007307E-3</v>
      </c>
      <c r="J83">
        <f t="shared" si="9"/>
        <v>2.5688150829572577E-3</v>
      </c>
      <c r="K83">
        <f t="shared" si="10"/>
        <v>1.768502634778903E-3</v>
      </c>
      <c r="L83">
        <f t="shared" si="11"/>
        <v>2.4058957350099573E-3</v>
      </c>
      <c r="M83">
        <f t="shared" si="12"/>
        <v>2.2627152884748384E-3</v>
      </c>
      <c r="N83">
        <f t="shared" si="13"/>
        <v>1.4305277999071293E-3</v>
      </c>
      <c r="O83">
        <f t="shared" si="14"/>
        <v>8.3086505531313869E-4</v>
      </c>
      <c r="P83">
        <f t="shared" si="15"/>
        <v>4.9151318779497768E-3</v>
      </c>
      <c r="Q83">
        <f t="shared" si="16"/>
        <v>3.6394151988304565E-3</v>
      </c>
      <c r="R83">
        <f t="shared" si="17"/>
        <v>1.6652516587705593E-3</v>
      </c>
      <c r="S83">
        <f t="shared" si="18"/>
        <v>7.0348334921029598E-3</v>
      </c>
      <c r="T83">
        <f t="shared" si="19"/>
        <v>1.4054979665470045E-3</v>
      </c>
      <c r="U83">
        <f t="shared" si="20"/>
        <v>3.1721317524396418E-3</v>
      </c>
      <c r="V83">
        <f t="shared" si="21"/>
        <v>7.6058484661109971E-3</v>
      </c>
      <c r="W83">
        <f t="shared" si="22"/>
        <v>1.4625957155256493E-3</v>
      </c>
      <c r="X83">
        <f t="shared" si="23"/>
        <v>5.9892720002648385E-2</v>
      </c>
      <c r="Y83">
        <f t="shared" si="24"/>
        <v>6.903128323328526E-3</v>
      </c>
      <c r="Z83">
        <f t="shared" si="25"/>
        <v>5.9115023289607804E-3</v>
      </c>
      <c r="AA83">
        <f t="shared" si="26"/>
        <v>5.6185941531142043E-2</v>
      </c>
      <c r="AB83">
        <f t="shared" si="27"/>
        <v>3.1990529657064943E-3</v>
      </c>
      <c r="AC83">
        <f t="shared" si="28"/>
        <v>1.6729520845182588E-3</v>
      </c>
      <c r="AD83">
        <f t="shared" si="29"/>
        <v>1.6342398302014258E-3</v>
      </c>
      <c r="AE83">
        <f t="shared" si="30"/>
        <v>2.756750951036716E-3</v>
      </c>
      <c r="AF83">
        <f t="shared" si="31"/>
        <v>5.2624654806592813E-2</v>
      </c>
      <c r="AG83">
        <f t="shared" si="32"/>
        <v>4.8954717657699598E-2</v>
      </c>
      <c r="AH83">
        <f t="shared" si="33"/>
        <v>4.541132796010839E-2</v>
      </c>
      <c r="AI83">
        <f t="shared" si="34"/>
        <v>5.9965236963897862E-3</v>
      </c>
      <c r="AJ83">
        <f t="shared" si="35"/>
        <v>1.8532376839717841E-3</v>
      </c>
      <c r="AK83">
        <f t="shared" si="36"/>
        <v>1.802733382415433E-3</v>
      </c>
      <c r="AL83">
        <f t="shared" si="37"/>
        <v>2.5641420271182275E-3</v>
      </c>
      <c r="AM83">
        <f t="shared" si="38"/>
        <v>4.1691756370920173E-2</v>
      </c>
      <c r="AN83">
        <f t="shared" si="39"/>
        <v>6.0017412833061551E-3</v>
      </c>
      <c r="AO83">
        <f t="shared" si="40"/>
        <v>3.8283874409064521E-2</v>
      </c>
      <c r="AP83">
        <f t="shared" si="41"/>
        <v>3.2610756251403067E-3</v>
      </c>
      <c r="AQ83">
        <f t="shared" si="42"/>
        <v>3.9971570675781335E-3</v>
      </c>
      <c r="AR83">
        <f t="shared" si="43"/>
        <v>4.63806598742707E-3</v>
      </c>
      <c r="AS83">
        <f t="shared" si="44"/>
        <v>3.4625066701458866E-2</v>
      </c>
      <c r="AT83">
        <f t="shared" si="45"/>
        <v>3.1599421827342593E-2</v>
      </c>
      <c r="AU83">
        <f t="shared" si="46"/>
        <v>6.0583651425464343E-3</v>
      </c>
      <c r="AV83">
        <f t="shared" si="47"/>
        <v>2.3687875328188127E-3</v>
      </c>
      <c r="AW83">
        <f t="shared" si="48"/>
        <v>2.8343071370976969E-2</v>
      </c>
      <c r="AX83">
        <f t="shared" si="49"/>
        <v>2.3544022675332866E-3</v>
      </c>
      <c r="AY83">
        <f t="shared" si="50"/>
        <v>2.5409691080986146E-2</v>
      </c>
      <c r="AZ83">
        <f t="shared" si="51"/>
        <v>2.277757932244244E-2</v>
      </c>
      <c r="BA83">
        <f t="shared" si="52"/>
        <v>2.0280088440668791E-2</v>
      </c>
      <c r="BB83">
        <f t="shared" si="53"/>
        <v>1.7921665417863848E-2</v>
      </c>
      <c r="BC83">
        <f t="shared" si="54"/>
        <v>1.5707972776267929E-2</v>
      </c>
      <c r="BD83">
        <f t="shared" si="55"/>
        <v>1.3646357418476163E-2</v>
      </c>
      <c r="BE83">
        <f t="shared" si="56"/>
        <v>1.1746610460754191E-2</v>
      </c>
    </row>
    <row r="84" spans="1:57" x14ac:dyDescent="0.3">
      <c r="A84">
        <f t="shared" si="0"/>
        <v>2.0361343454563387E-3</v>
      </c>
      <c r="B84">
        <f t="shared" si="1"/>
        <v>3.790504694213865E-2</v>
      </c>
      <c r="C84">
        <f t="shared" si="2"/>
        <v>6.3106079481649096E-3</v>
      </c>
      <c r="D84">
        <f t="shared" si="3"/>
        <v>3.7785981823876933E-3</v>
      </c>
      <c r="E84">
        <f t="shared" si="4"/>
        <v>4.3355167727365555E-3</v>
      </c>
      <c r="F84">
        <f t="shared" si="5"/>
        <v>3.0181185526574608E-3</v>
      </c>
      <c r="G84">
        <f t="shared" si="6"/>
        <v>3.5120370426170631E-3</v>
      </c>
      <c r="H84">
        <f t="shared" si="7"/>
        <v>1.5310138947097793E-3</v>
      </c>
      <c r="I84">
        <f t="shared" si="8"/>
        <v>1.9159485074433443E-3</v>
      </c>
      <c r="J84">
        <f t="shared" si="9"/>
        <v>2.6162758697093505E-3</v>
      </c>
      <c r="K84">
        <f t="shared" si="10"/>
        <v>1.8005843152284094E-3</v>
      </c>
      <c r="L84">
        <f t="shared" si="11"/>
        <v>2.4487624741638043E-3</v>
      </c>
      <c r="M84">
        <f t="shared" si="12"/>
        <v>2.3023251841155414E-3</v>
      </c>
      <c r="N84">
        <f t="shared" si="13"/>
        <v>1.4551390308732697E-3</v>
      </c>
      <c r="O84">
        <f t="shared" si="14"/>
        <v>5.8181779418115552E-2</v>
      </c>
      <c r="P84">
        <f t="shared" si="15"/>
        <v>4.9968804330924182E-3</v>
      </c>
      <c r="Q84">
        <f t="shared" si="16"/>
        <v>3.6989557337806385E-3</v>
      </c>
      <c r="R84">
        <f t="shared" si="17"/>
        <v>1.6920565144449354E-3</v>
      </c>
      <c r="S84">
        <f t="shared" si="18"/>
        <v>6.2326156377403436E-2</v>
      </c>
      <c r="T84">
        <f t="shared" si="19"/>
        <v>1.24522188264252E-2</v>
      </c>
      <c r="U84">
        <f t="shared" si="20"/>
        <v>3.121880160321785E-3</v>
      </c>
      <c r="V84">
        <f t="shared" si="21"/>
        <v>7.4834203217872975E-3</v>
      </c>
      <c r="W84">
        <f t="shared" si="22"/>
        <v>0.10588355667992332</v>
      </c>
      <c r="X84">
        <f t="shared" si="23"/>
        <v>6.0905704696139241E-2</v>
      </c>
      <c r="Y84">
        <f t="shared" si="24"/>
        <v>6.7863735102489907E-3</v>
      </c>
      <c r="Z84">
        <f t="shared" si="25"/>
        <v>5.8097990630861717E-3</v>
      </c>
      <c r="AA84">
        <f t="shared" si="26"/>
        <v>5.7187027349068831E-2</v>
      </c>
      <c r="AB84">
        <f t="shared" si="27"/>
        <v>3.1420542491682893E-3</v>
      </c>
      <c r="AC84">
        <f t="shared" si="28"/>
        <v>9.8324167249927971E-2</v>
      </c>
      <c r="AD84">
        <f t="shared" si="29"/>
        <v>9.2564168898989385E-2</v>
      </c>
      <c r="AE84">
        <f t="shared" si="30"/>
        <v>2.7048591684289834E-3</v>
      </c>
      <c r="AF84">
        <f t="shared" si="31"/>
        <v>5.3653987907944241E-2</v>
      </c>
      <c r="AG84">
        <f t="shared" si="32"/>
        <v>4.9931370379050197E-2</v>
      </c>
      <c r="AH84">
        <f t="shared" si="33"/>
        <v>4.6335731582706069E-2</v>
      </c>
      <c r="AI84">
        <f t="shared" si="34"/>
        <v>5.8744570562597048E-3</v>
      </c>
      <c r="AJ84">
        <f t="shared" si="35"/>
        <v>8.2791069141300078E-2</v>
      </c>
      <c r="AK84">
        <f t="shared" si="36"/>
        <v>7.7187949839322395E-2</v>
      </c>
      <c r="AL84">
        <f t="shared" si="37"/>
        <v>2.5085508720587551E-3</v>
      </c>
      <c r="AM84">
        <f t="shared" si="38"/>
        <v>4.2636612039382939E-2</v>
      </c>
      <c r="AN84">
        <f t="shared" si="39"/>
        <v>5.8657244836844832E-3</v>
      </c>
      <c r="AO84">
        <f t="shared" si="40"/>
        <v>3.9192690418775232E-2</v>
      </c>
      <c r="AP84">
        <f t="shared" si="41"/>
        <v>3.1836613669767463E-3</v>
      </c>
      <c r="AQ84">
        <f t="shared" si="42"/>
        <v>3.8999617589440053E-3</v>
      </c>
      <c r="AR84">
        <f t="shared" si="43"/>
        <v>4.5224755578338752E-3</v>
      </c>
      <c r="AS84">
        <f t="shared" si="44"/>
        <v>3.5533265172316787E-2</v>
      </c>
      <c r="AT84">
        <f t="shared" si="45"/>
        <v>3.2450584704846817E-2</v>
      </c>
      <c r="AU84">
        <f t="shared" si="46"/>
        <v>5.8951768558785072E-3</v>
      </c>
      <c r="AV84">
        <f t="shared" si="47"/>
        <v>5.9208023007904849E-2</v>
      </c>
      <c r="AW84">
        <f t="shared" si="48"/>
        <v>2.9173637564998259E-2</v>
      </c>
      <c r="AX84">
        <f t="shared" si="49"/>
        <v>5.2425125283070292E-2</v>
      </c>
      <c r="AY84">
        <f t="shared" si="50"/>
        <v>2.6200654227475976E-2</v>
      </c>
      <c r="AZ84">
        <f t="shared" si="51"/>
        <v>2.3509389099870298E-2</v>
      </c>
      <c r="BA84">
        <f t="shared" si="52"/>
        <v>2.0953286397205499E-2</v>
      </c>
      <c r="BB84">
        <f t="shared" si="53"/>
        <v>1.8537001569550196E-2</v>
      </c>
      <c r="BC84">
        <f t="shared" si="54"/>
        <v>1.6266478474979668E-2</v>
      </c>
      <c r="BD84">
        <f t="shared" si="55"/>
        <v>1.4149448936207995E-2</v>
      </c>
      <c r="BE84">
        <f t="shared" si="56"/>
        <v>1.2196241483175396E-2</v>
      </c>
    </row>
    <row r="85" spans="1:57" x14ac:dyDescent="0.3">
      <c r="A85">
        <f t="shared" si="0"/>
        <v>7.9861713771787635E-2</v>
      </c>
      <c r="B85">
        <f t="shared" si="1"/>
        <v>3.7083257306536686E-2</v>
      </c>
      <c r="C85">
        <f t="shared" si="2"/>
        <v>6.4474232966345883E-3</v>
      </c>
      <c r="D85">
        <f t="shared" si="3"/>
        <v>3.8587806371863818E-3</v>
      </c>
      <c r="E85">
        <f t="shared" si="4"/>
        <v>4.4256054329492702E-3</v>
      </c>
      <c r="F85">
        <f t="shared" si="5"/>
        <v>0.14639407727576087</v>
      </c>
      <c r="G85">
        <f t="shared" si="6"/>
        <v>3.5821026195271312E-3</v>
      </c>
      <c r="H85">
        <f t="shared" si="7"/>
        <v>8.0369040561538249E-2</v>
      </c>
      <c r="I85">
        <f t="shared" si="8"/>
        <v>0.10451030293371666</v>
      </c>
      <c r="J85">
        <f t="shared" si="9"/>
        <v>0.14818718587973662</v>
      </c>
      <c r="K85">
        <f t="shared" si="10"/>
        <v>0.10582547760720558</v>
      </c>
      <c r="L85">
        <f t="shared" si="11"/>
        <v>0.14923884541295845</v>
      </c>
      <c r="M85">
        <f t="shared" si="12"/>
        <v>0.14540505124783637</v>
      </c>
      <c r="N85">
        <f t="shared" si="13"/>
        <v>9.5175229226138774E-2</v>
      </c>
      <c r="O85">
        <f t="shared" si="14"/>
        <v>5.7197732408929669E-2</v>
      </c>
      <c r="P85">
        <f t="shared" si="15"/>
        <v>5.0813942670559038E-3</v>
      </c>
      <c r="Q85">
        <f t="shared" si="16"/>
        <v>3.7604768270659904E-3</v>
      </c>
      <c r="R85">
        <f t="shared" si="17"/>
        <v>0.12656988946601883</v>
      </c>
      <c r="S85">
        <f t="shared" si="18"/>
        <v>6.1338811325880163E-2</v>
      </c>
      <c r="T85">
        <f t="shared" si="19"/>
        <v>0.11032228960253909</v>
      </c>
      <c r="U85">
        <f t="shared" si="20"/>
        <v>2.7658762823903501E-2</v>
      </c>
      <c r="V85">
        <f t="shared" si="21"/>
        <v>7.3648710889669018E-3</v>
      </c>
      <c r="W85">
        <f t="shared" si="22"/>
        <v>0.10761580300597522</v>
      </c>
      <c r="X85">
        <f t="shared" si="23"/>
        <v>6.1918689389630098E-2</v>
      </c>
      <c r="Y85">
        <f t="shared" si="24"/>
        <v>6.6735024331554815E-3</v>
      </c>
      <c r="Z85">
        <f t="shared" si="25"/>
        <v>5.7115360768183439E-3</v>
      </c>
      <c r="AA85">
        <f t="shared" si="26"/>
        <v>5.8188113166995695E-2</v>
      </c>
      <c r="AB85">
        <f t="shared" si="27"/>
        <v>0.19843876194200985</v>
      </c>
      <c r="AC85">
        <f t="shared" si="28"/>
        <v>0.10010782561273843</v>
      </c>
      <c r="AD85">
        <f t="shared" si="29"/>
        <v>9.427436139596837E-2</v>
      </c>
      <c r="AE85">
        <f t="shared" si="30"/>
        <v>0.15320458863346942</v>
      </c>
      <c r="AF85">
        <f t="shared" si="31"/>
        <v>5.4683321009295675E-2</v>
      </c>
      <c r="AG85">
        <f t="shared" si="32"/>
        <v>5.0908023100400789E-2</v>
      </c>
      <c r="AH85">
        <f t="shared" si="33"/>
        <v>4.7260135205303679E-2</v>
      </c>
      <c r="AI85">
        <f t="shared" si="34"/>
        <v>5.7572609055113917E-3</v>
      </c>
      <c r="AJ85">
        <f t="shared" si="35"/>
        <v>8.4511403045534852E-2</v>
      </c>
      <c r="AK85">
        <f t="shared" si="36"/>
        <v>7.8825890419467137E-2</v>
      </c>
      <c r="AL85">
        <f t="shared" si="37"/>
        <v>0.10740906046928594</v>
      </c>
      <c r="AM85">
        <f t="shared" si="38"/>
        <v>4.3581467707845774E-2</v>
      </c>
      <c r="AN85">
        <f t="shared" si="39"/>
        <v>5.7357361294753956E-3</v>
      </c>
      <c r="AO85">
        <f t="shared" si="40"/>
        <v>4.010150642848595E-2</v>
      </c>
      <c r="AP85">
        <f t="shared" si="41"/>
        <v>0.11392686636859076</v>
      </c>
      <c r="AQ85">
        <f t="shared" si="42"/>
        <v>0.13308724533684205</v>
      </c>
      <c r="AR85">
        <f t="shared" si="43"/>
        <v>0.14700342295699514</v>
      </c>
      <c r="AS85">
        <f t="shared" si="44"/>
        <v>3.6441463643174715E-2</v>
      </c>
      <c r="AT85">
        <f t="shared" si="45"/>
        <v>3.330174758235098E-2</v>
      </c>
      <c r="AU85">
        <f t="shared" si="46"/>
        <v>5.7405492662161075E-3</v>
      </c>
      <c r="AV85">
        <f t="shared" si="47"/>
        <v>6.0846999423348556E-2</v>
      </c>
      <c r="AW85">
        <f t="shared" si="48"/>
        <v>3.0004203759019542E-2</v>
      </c>
      <c r="AX85">
        <f t="shared" si="49"/>
        <v>5.3961392690632763E-2</v>
      </c>
      <c r="AY85">
        <f t="shared" si="50"/>
        <v>2.6991617373965857E-2</v>
      </c>
      <c r="AZ85">
        <f t="shared" si="51"/>
        <v>2.4241198877298156E-2</v>
      </c>
      <c r="BA85">
        <f t="shared" si="52"/>
        <v>2.1626484353742211E-2</v>
      </c>
      <c r="BB85">
        <f t="shared" si="53"/>
        <v>1.9152337721236493E-2</v>
      </c>
      <c r="BC85">
        <f t="shared" si="54"/>
        <v>1.6824984173691448E-2</v>
      </c>
      <c r="BD85">
        <f t="shared" si="55"/>
        <v>1.4652540453939827E-2</v>
      </c>
      <c r="BE85">
        <f t="shared" si="56"/>
        <v>1.2645872505596602E-2</v>
      </c>
    </row>
    <row r="86" spans="1:57" x14ac:dyDescent="0.3">
      <c r="A86">
        <f t="shared" si="0"/>
        <v>7.8051816575826466E-2</v>
      </c>
      <c r="B86">
        <f t="shared" si="1"/>
        <v>3.6261467670934779E-2</v>
      </c>
      <c r="C86">
        <f t="shared" si="2"/>
        <v>0.26434435516201826</v>
      </c>
      <c r="D86">
        <f t="shared" si="3"/>
        <v>0.16522208395842053</v>
      </c>
      <c r="E86">
        <f t="shared" si="4"/>
        <v>0.19770837198073937</v>
      </c>
      <c r="F86">
        <f t="shared" si="5"/>
        <v>0.14341404516836631</v>
      </c>
      <c r="G86">
        <f t="shared" si="6"/>
        <v>0.17375016870395169</v>
      </c>
      <c r="H86">
        <f t="shared" si="7"/>
        <v>7.8797029988207451E-2</v>
      </c>
      <c r="I86">
        <f t="shared" si="8"/>
        <v>0.10250530911244636</v>
      </c>
      <c r="J86">
        <f t="shared" si="9"/>
        <v>0.14539778002788278</v>
      </c>
      <c r="K86">
        <f t="shared" si="10"/>
        <v>0.10387027247820399</v>
      </c>
      <c r="L86">
        <f t="shared" si="11"/>
        <v>0.14653156477054655</v>
      </c>
      <c r="M86">
        <f t="shared" si="12"/>
        <v>0.14281431536814224</v>
      </c>
      <c r="N86">
        <f t="shared" si="13"/>
        <v>9.3509142062442735E-2</v>
      </c>
      <c r="O86">
        <f t="shared" si="14"/>
        <v>5.6213685399743731E-2</v>
      </c>
      <c r="P86">
        <f t="shared" si="15"/>
        <v>0.34399115483767673</v>
      </c>
      <c r="Q86">
        <f t="shared" si="16"/>
        <v>0.26332944424631011</v>
      </c>
      <c r="R86">
        <f t="shared" si="17"/>
        <v>0.12449921642771999</v>
      </c>
      <c r="S86">
        <f t="shared" si="18"/>
        <v>6.0351466274356946E-2</v>
      </c>
      <c r="T86">
        <f t="shared" si="19"/>
        <v>0.10857460976725125</v>
      </c>
      <c r="U86">
        <f t="shared" si="20"/>
        <v>0.24504693379072409</v>
      </c>
      <c r="V86">
        <f t="shared" si="21"/>
        <v>6.52501736829523E-2</v>
      </c>
      <c r="W86">
        <f t="shared" si="22"/>
        <v>0.10934804933202723</v>
      </c>
      <c r="X86">
        <f t="shared" si="23"/>
        <v>6.2931674083120975E-2</v>
      </c>
      <c r="Y86">
        <f t="shared" si="24"/>
        <v>0.48312337143738393</v>
      </c>
      <c r="Z86">
        <f t="shared" si="25"/>
        <v>0.39995343411670425</v>
      </c>
      <c r="AA86">
        <f t="shared" si="26"/>
        <v>5.9189198984922489E-2</v>
      </c>
      <c r="AB86">
        <f t="shared" si="27"/>
        <v>0.20191252582720934</v>
      </c>
      <c r="AC86">
        <f t="shared" si="28"/>
        <v>0.10189148397554887</v>
      </c>
      <c r="AD86">
        <f t="shared" si="29"/>
        <v>9.5984553892947369E-2</v>
      </c>
      <c r="AE86">
        <f t="shared" si="30"/>
        <v>0.15603515840036952</v>
      </c>
      <c r="AF86">
        <f t="shared" si="31"/>
        <v>5.5712654110647179E-2</v>
      </c>
      <c r="AG86">
        <f t="shared" si="32"/>
        <v>5.1884675821751387E-2</v>
      </c>
      <c r="AH86">
        <f t="shared" si="33"/>
        <v>4.8184538827901281E-2</v>
      </c>
      <c r="AI86">
        <f t="shared" si="34"/>
        <v>0.29062560906494872</v>
      </c>
      <c r="AJ86">
        <f t="shared" si="35"/>
        <v>8.6231736949769752E-2</v>
      </c>
      <c r="AK86">
        <f t="shared" si="36"/>
        <v>8.0463830999611879E-2</v>
      </c>
      <c r="AL86">
        <f t="shared" si="37"/>
        <v>0.10968829782672433</v>
      </c>
      <c r="AM86">
        <f t="shared" si="38"/>
        <v>4.4526323376308533E-2</v>
      </c>
      <c r="AN86">
        <f t="shared" si="39"/>
        <v>0.23516518130849176</v>
      </c>
      <c r="AO86">
        <f t="shared" si="40"/>
        <v>4.1010322438196661E-2</v>
      </c>
      <c r="AP86">
        <f t="shared" si="41"/>
        <v>0.11656864877713775</v>
      </c>
      <c r="AQ86">
        <f t="shared" si="42"/>
        <v>0.13624658647243471</v>
      </c>
      <c r="AR86">
        <f t="shared" si="43"/>
        <v>0.15057797427509856</v>
      </c>
      <c r="AS86">
        <f t="shared" si="44"/>
        <v>3.7349662114032629E-2</v>
      </c>
      <c r="AT86">
        <f t="shared" si="45"/>
        <v>3.4152910459855149E-2</v>
      </c>
      <c r="AU86">
        <f t="shared" si="46"/>
        <v>0.16867391064922188</v>
      </c>
      <c r="AV86">
        <f t="shared" si="47"/>
        <v>6.2485975838792375E-2</v>
      </c>
      <c r="AW86">
        <f t="shared" si="48"/>
        <v>3.0834769953040832E-2</v>
      </c>
      <c r="AX86">
        <f t="shared" si="49"/>
        <v>5.5497660098195227E-2</v>
      </c>
      <c r="AY86">
        <f t="shared" si="50"/>
        <v>2.7782580520455687E-2</v>
      </c>
      <c r="AZ86">
        <f t="shared" si="51"/>
        <v>2.4973008654726066E-2</v>
      </c>
      <c r="BA86">
        <f t="shared" si="52"/>
        <v>2.2299682310278925E-2</v>
      </c>
      <c r="BB86">
        <f t="shared" si="53"/>
        <v>1.9767673872922796E-2</v>
      </c>
      <c r="BC86">
        <f t="shared" si="54"/>
        <v>1.7383489872403183E-2</v>
      </c>
      <c r="BD86">
        <f t="shared" si="55"/>
        <v>1.5155631971671694E-2</v>
      </c>
      <c r="BE86">
        <f t="shared" si="56"/>
        <v>1.3095503528017806E-2</v>
      </c>
    </row>
    <row r="87" spans="1:57" x14ac:dyDescent="0.3">
      <c r="A87">
        <f t="shared" si="0"/>
        <v>2.1811409457262311E-3</v>
      </c>
      <c r="B87">
        <f t="shared" si="1"/>
        <v>3.5439678035332871E-2</v>
      </c>
      <c r="C87">
        <f t="shared" si="2"/>
        <v>6.7396577803347504E-3</v>
      </c>
      <c r="D87">
        <f t="shared" si="3"/>
        <v>4.0298069258151254E-3</v>
      </c>
      <c r="E87">
        <f t="shared" si="4"/>
        <v>4.6175016034836524E-3</v>
      </c>
      <c r="F87">
        <f t="shared" si="5"/>
        <v>3.2102534207311532E-3</v>
      </c>
      <c r="G87">
        <f t="shared" si="6"/>
        <v>3.730969221897089E-3</v>
      </c>
      <c r="H87">
        <f t="shared" si="7"/>
        <v>1.6245109264477822E-3</v>
      </c>
      <c r="I87">
        <f t="shared" si="8"/>
        <v>2.0306187423027888E-3</v>
      </c>
      <c r="J87">
        <f t="shared" si="9"/>
        <v>2.7697981701323982E-3</v>
      </c>
      <c r="K87">
        <f t="shared" si="10"/>
        <v>1.9042150671839976E-3</v>
      </c>
      <c r="L87">
        <f t="shared" si="11"/>
        <v>2.5870455315283639E-3</v>
      </c>
      <c r="M87">
        <f t="shared" si="12"/>
        <v>2.4299367416646652E-3</v>
      </c>
      <c r="N87">
        <f t="shared" si="13"/>
        <v>1.5343302706486886E-3</v>
      </c>
      <c r="O87">
        <f t="shared" si="14"/>
        <v>5.5229638390557868E-2</v>
      </c>
      <c r="P87">
        <f t="shared" si="15"/>
        <v>5.2592986615261324E-3</v>
      </c>
      <c r="Q87">
        <f t="shared" si="16"/>
        <v>3.8898695781047939E-3</v>
      </c>
      <c r="R87">
        <f t="shared" si="17"/>
        <v>1.7779113904421381E-3</v>
      </c>
      <c r="S87">
        <f t="shared" si="18"/>
        <v>5.936412122283375E-2</v>
      </c>
      <c r="T87">
        <f t="shared" si="19"/>
        <v>1.4514856300741018E-3</v>
      </c>
      <c r="U87">
        <f t="shared" si="20"/>
        <v>3.1721317524396418E-3</v>
      </c>
      <c r="V87">
        <f t="shared" si="21"/>
        <v>7.3648710889669018E-3</v>
      </c>
      <c r="W87">
        <f t="shared" si="22"/>
        <v>1.2342255073119901E-2</v>
      </c>
      <c r="X87">
        <f t="shared" si="23"/>
        <v>6.3944658776611901E-2</v>
      </c>
      <c r="Y87">
        <f t="shared" si="24"/>
        <v>6.4586613085468375E-3</v>
      </c>
      <c r="Z87">
        <f t="shared" si="25"/>
        <v>5.5246555507874736E-3</v>
      </c>
      <c r="AA87">
        <f t="shared" si="26"/>
        <v>6.0190284802849277E-2</v>
      </c>
      <c r="AB87">
        <f t="shared" si="27"/>
        <v>2.9826265494219129E-3</v>
      </c>
      <c r="AC87">
        <f t="shared" si="28"/>
        <v>0.10367514233835945</v>
      </c>
      <c r="AD87">
        <f t="shared" si="29"/>
        <v>9.769474638992634E-2</v>
      </c>
      <c r="AE87">
        <f t="shared" si="30"/>
        <v>2.5602787229004704E-3</v>
      </c>
      <c r="AF87">
        <f t="shared" si="31"/>
        <v>5.6741987211998607E-2</v>
      </c>
      <c r="AG87">
        <f t="shared" si="32"/>
        <v>5.2861328543102055E-2</v>
      </c>
      <c r="AH87">
        <f t="shared" si="33"/>
        <v>4.9108942450498898E-2</v>
      </c>
      <c r="AI87">
        <f t="shared" si="34"/>
        <v>5.5363588084174154E-3</v>
      </c>
      <c r="AJ87">
        <f t="shared" si="35"/>
        <v>8.7952070854004541E-2</v>
      </c>
      <c r="AK87">
        <f t="shared" si="36"/>
        <v>8.2101771579756747E-2</v>
      </c>
      <c r="AL87">
        <f t="shared" si="37"/>
        <v>2.3553569256734852E-3</v>
      </c>
      <c r="AM87">
        <f t="shared" si="38"/>
        <v>4.5471179044771298E-2</v>
      </c>
      <c r="AN87">
        <f t="shared" si="39"/>
        <v>5.4923096624419788E-3</v>
      </c>
      <c r="AO87">
        <f t="shared" si="40"/>
        <v>4.1919138447907442E-2</v>
      </c>
      <c r="AP87">
        <f t="shared" si="41"/>
        <v>2.9720052096154055E-3</v>
      </c>
      <c r="AQ87">
        <f t="shared" si="42"/>
        <v>3.6348085515370571E-3</v>
      </c>
      <c r="AR87">
        <f t="shared" si="43"/>
        <v>4.2078685625063046E-3</v>
      </c>
      <c r="AS87">
        <f t="shared" si="44"/>
        <v>3.8257860584890613E-2</v>
      </c>
      <c r="AT87">
        <f t="shared" si="45"/>
        <v>3.5004073337359304E-2</v>
      </c>
      <c r="AU87">
        <f t="shared" si="46"/>
        <v>5.4544159694576849E-3</v>
      </c>
      <c r="AV87">
        <f t="shared" si="47"/>
        <v>6.4124952254236089E-2</v>
      </c>
      <c r="AW87">
        <f t="shared" si="48"/>
        <v>3.1665336147062177E-2</v>
      </c>
      <c r="AX87">
        <f t="shared" si="49"/>
        <v>5.7033927505757705E-2</v>
      </c>
      <c r="AY87">
        <f t="shared" si="50"/>
        <v>2.8573543666945509E-2</v>
      </c>
      <c r="AZ87">
        <f t="shared" si="51"/>
        <v>2.5704818432153921E-2</v>
      </c>
      <c r="BA87">
        <f t="shared" si="52"/>
        <v>2.2972880266815682E-2</v>
      </c>
      <c r="BB87">
        <f t="shared" si="53"/>
        <v>2.0383010024609099E-2</v>
      </c>
      <c r="BC87">
        <f t="shared" si="54"/>
        <v>1.7941995571114921E-2</v>
      </c>
      <c r="BD87">
        <f t="shared" si="55"/>
        <v>1.5658723489403524E-2</v>
      </c>
      <c r="BE87">
        <f t="shared" si="56"/>
        <v>1.3545134550439044E-2</v>
      </c>
    </row>
    <row r="88" spans="1:57" x14ac:dyDescent="0.3">
      <c r="A88">
        <f t="shared" si="0"/>
        <v>2.234177807628383E-3</v>
      </c>
      <c r="B88">
        <f t="shared" si="1"/>
        <v>9.9035405269682622E-4</v>
      </c>
      <c r="C88">
        <f t="shared" si="2"/>
        <v>6.8959396998787481E-3</v>
      </c>
      <c r="D88">
        <f t="shared" si="3"/>
        <v>4.1211339949554209E-3</v>
      </c>
      <c r="E88">
        <f t="shared" si="4"/>
        <v>4.7198285088240078E-3</v>
      </c>
      <c r="F88">
        <f t="shared" si="5"/>
        <v>3.2798524108824953E-3</v>
      </c>
      <c r="G88">
        <f t="shared" si="6"/>
        <v>3.8101409825739606E-3</v>
      </c>
      <c r="H88">
        <f t="shared" si="7"/>
        <v>1.6582669976466999E-3</v>
      </c>
      <c r="I88">
        <f t="shared" si="8"/>
        <v>2.0719544927822312E-3</v>
      </c>
      <c r="J88">
        <f t="shared" si="9"/>
        <v>2.8250559889879089E-3</v>
      </c>
      <c r="K88">
        <f t="shared" si="10"/>
        <v>1.941461327666818E-3</v>
      </c>
      <c r="L88">
        <f t="shared" si="11"/>
        <v>2.6366771004785313E-3</v>
      </c>
      <c r="M88">
        <f t="shared" si="12"/>
        <v>2.4756767273901325E-3</v>
      </c>
      <c r="N88">
        <f t="shared" si="13"/>
        <v>1.5626781740324955E-3</v>
      </c>
      <c r="O88">
        <f t="shared" si="14"/>
        <v>9.0622696509210377E-4</v>
      </c>
      <c r="P88">
        <f t="shared" si="15"/>
        <v>5.3530055419096605E-3</v>
      </c>
      <c r="Q88">
        <f t="shared" si="16"/>
        <v>3.9579635750956969E-3</v>
      </c>
      <c r="R88">
        <f t="shared" si="17"/>
        <v>1.8084991132884501E-3</v>
      </c>
      <c r="S88">
        <f t="shared" si="18"/>
        <v>8.4774949059168844E-4</v>
      </c>
      <c r="T88">
        <f t="shared" si="19"/>
        <v>1.4756267632146348E-3</v>
      </c>
      <c r="U88">
        <f t="shared" si="20"/>
        <v>3.2240275684304667E-3</v>
      </c>
      <c r="V88">
        <f t="shared" si="21"/>
        <v>7.4834203217872975E-3</v>
      </c>
      <c r="W88">
        <f t="shared" si="22"/>
        <v>1.3930862161739309E-3</v>
      </c>
      <c r="X88">
        <f t="shared" si="23"/>
        <v>7.2175159411225296E-3</v>
      </c>
      <c r="Y88">
        <f t="shared" si="24"/>
        <v>6.3563458818767854E-3</v>
      </c>
      <c r="Z88">
        <f t="shared" si="25"/>
        <v>5.4357274936319543E-3</v>
      </c>
      <c r="AA88">
        <f t="shared" si="26"/>
        <v>6.1191370620776057E-2</v>
      </c>
      <c r="AB88">
        <f t="shared" si="27"/>
        <v>2.9330194550448462E-3</v>
      </c>
      <c r="AC88">
        <f t="shared" si="28"/>
        <v>1.5314762211340546E-3</v>
      </c>
      <c r="AD88">
        <f t="shared" si="29"/>
        <v>1.4936600598615089E-3</v>
      </c>
      <c r="AE88">
        <f t="shared" si="30"/>
        <v>2.5154598393486074E-3</v>
      </c>
      <c r="AF88">
        <f t="shared" si="31"/>
        <v>5.7771320313350041E-2</v>
      </c>
      <c r="AG88">
        <f t="shared" si="32"/>
        <v>5.3837981264452654E-2</v>
      </c>
      <c r="AH88">
        <f t="shared" si="33"/>
        <v>5.003334607309657E-2</v>
      </c>
      <c r="AI88">
        <f t="shared" si="34"/>
        <v>5.4321449955531216E-3</v>
      </c>
      <c r="AJ88">
        <f t="shared" si="35"/>
        <v>1.6754690811927075E-3</v>
      </c>
      <c r="AK88">
        <f t="shared" si="36"/>
        <v>1.6264269391474205E-3</v>
      </c>
      <c r="AL88">
        <f t="shared" si="37"/>
        <v>2.3083672613209011E-3</v>
      </c>
      <c r="AM88">
        <f t="shared" si="38"/>
        <v>4.6416034713234064E-2</v>
      </c>
      <c r="AN88">
        <f t="shared" si="39"/>
        <v>5.3781837473782347E-3</v>
      </c>
      <c r="AO88">
        <f t="shared" si="40"/>
        <v>4.2827954457618153E-2</v>
      </c>
      <c r="AP88">
        <f t="shared" si="41"/>
        <v>2.9075714923337726E-3</v>
      </c>
      <c r="AQ88">
        <f t="shared" si="42"/>
        <v>3.5542587775417682E-3</v>
      </c>
      <c r="AR88">
        <f t="shared" si="43"/>
        <v>4.1125061021662166E-3</v>
      </c>
      <c r="AS88">
        <f t="shared" si="44"/>
        <v>3.9166059055748541E-2</v>
      </c>
      <c r="AT88">
        <f t="shared" si="45"/>
        <v>3.5855236214863528E-2</v>
      </c>
      <c r="AU88">
        <f t="shared" si="46"/>
        <v>5.3217857939085482E-3</v>
      </c>
      <c r="AV88">
        <f t="shared" si="47"/>
        <v>2.0736115162681822E-3</v>
      </c>
      <c r="AW88">
        <f t="shared" si="48"/>
        <v>3.2495902341083467E-2</v>
      </c>
      <c r="AX88">
        <f t="shared" si="49"/>
        <v>2.0456281996600605E-3</v>
      </c>
      <c r="AY88">
        <f t="shared" si="50"/>
        <v>2.9364506813435338E-2</v>
      </c>
      <c r="AZ88">
        <f t="shared" si="51"/>
        <v>2.6436628209581776E-2</v>
      </c>
      <c r="BA88">
        <f t="shared" si="52"/>
        <v>2.3646078223352397E-2</v>
      </c>
      <c r="BB88">
        <f t="shared" si="53"/>
        <v>2.0998346176295445E-2</v>
      </c>
      <c r="BC88">
        <f t="shared" si="54"/>
        <v>1.8500501269826664E-2</v>
      </c>
      <c r="BD88">
        <f t="shared" si="55"/>
        <v>1.6161815007135354E-2</v>
      </c>
      <c r="BE88">
        <f t="shared" si="56"/>
        <v>1.3994765572860246E-2</v>
      </c>
    </row>
    <row r="89" spans="1:57" x14ac:dyDescent="0.3">
      <c r="A89">
        <f t="shared" si="0"/>
        <v>7.2622124987942863E-2</v>
      </c>
      <c r="B89">
        <f t="shared" si="1"/>
        <v>3.3796098764128993E-2</v>
      </c>
      <c r="C89">
        <f t="shared" si="2"/>
        <v>0.24677021520664891</v>
      </c>
      <c r="D89">
        <f t="shared" si="3"/>
        <v>0.15447593215624675</v>
      </c>
      <c r="E89">
        <f t="shared" si="4"/>
        <v>0.18512216262387526</v>
      </c>
      <c r="F89">
        <f t="shared" si="5"/>
        <v>0.13447394884618238</v>
      </c>
      <c r="G89">
        <f t="shared" si="6"/>
        <v>0.16313947137851972</v>
      </c>
      <c r="H89">
        <f t="shared" si="7"/>
        <v>7.4080998268214959E-2</v>
      </c>
      <c r="I89">
        <f t="shared" si="8"/>
        <v>9.6490327648635285E-2</v>
      </c>
      <c r="J89">
        <f t="shared" si="9"/>
        <v>0.13702956247232115</v>
      </c>
      <c r="K89">
        <f t="shared" si="10"/>
        <v>9.8004657091199626E-2</v>
      </c>
      <c r="L89">
        <f t="shared" si="11"/>
        <v>0.13840972284331068</v>
      </c>
      <c r="M89">
        <f t="shared" si="12"/>
        <v>0.13504210772905961</v>
      </c>
      <c r="N89">
        <f t="shared" si="13"/>
        <v>8.8510880571354436E-2</v>
      </c>
      <c r="O89">
        <f t="shared" si="14"/>
        <v>5.326154437218613E-2</v>
      </c>
      <c r="P89">
        <f t="shared" si="15"/>
        <v>0.32623677265250622</v>
      </c>
      <c r="Q89">
        <f t="shared" si="16"/>
        <v>0.2499681193796896</v>
      </c>
      <c r="R89">
        <f t="shared" si="17"/>
        <v>0.11828719731282332</v>
      </c>
      <c r="S89">
        <f t="shared" si="18"/>
        <v>5.7389431119787337E-2</v>
      </c>
      <c r="T89">
        <f t="shared" si="19"/>
        <v>0.1033315702613881</v>
      </c>
      <c r="U89">
        <f t="shared" si="20"/>
        <v>0.23340113891750147</v>
      </c>
      <c r="V89">
        <f t="shared" si="21"/>
        <v>7.6058484661109971E-3</v>
      </c>
      <c r="W89">
        <f t="shared" si="22"/>
        <v>0.10761580300597522</v>
      </c>
      <c r="X89">
        <f t="shared" si="23"/>
        <v>6.3944658776611901E-2</v>
      </c>
      <c r="Y89">
        <f t="shared" si="24"/>
        <v>5.6314994216627598E-2</v>
      </c>
      <c r="Z89">
        <f t="shared" si="25"/>
        <v>0.41990953062148795</v>
      </c>
      <c r="AA89">
        <f t="shared" si="26"/>
        <v>6.2192456438702859E-2</v>
      </c>
      <c r="AB89">
        <f t="shared" si="27"/>
        <v>0.21233381748280705</v>
      </c>
      <c r="AC89">
        <f t="shared" si="28"/>
        <v>0.10724245906398036</v>
      </c>
      <c r="AD89">
        <f t="shared" si="29"/>
        <v>0.10111513138388446</v>
      </c>
      <c r="AE89">
        <f t="shared" si="30"/>
        <v>0.16452686770106995</v>
      </c>
      <c r="AF89">
        <f t="shared" si="31"/>
        <v>5.8800653414701469E-2</v>
      </c>
      <c r="AG89">
        <f t="shared" si="32"/>
        <v>5.4814633985803253E-2</v>
      </c>
      <c r="AH89">
        <f t="shared" si="33"/>
        <v>5.0957749695694186E-2</v>
      </c>
      <c r="AI89">
        <f t="shared" si="34"/>
        <v>0.30767943453575264</v>
      </c>
      <c r="AJ89">
        <f t="shared" si="35"/>
        <v>9.1392738662474077E-2</v>
      </c>
      <c r="AK89">
        <f t="shared" si="36"/>
        <v>8.5377652740046231E-2</v>
      </c>
      <c r="AL89">
        <f t="shared" si="37"/>
        <v>0.11652600989903968</v>
      </c>
      <c r="AM89">
        <f t="shared" si="38"/>
        <v>4.7360890381696892E-2</v>
      </c>
      <c r="AN89">
        <f t="shared" si="39"/>
        <v>0.25046047765375923</v>
      </c>
      <c r="AO89">
        <f t="shared" si="40"/>
        <v>4.3736770467328864E-2</v>
      </c>
      <c r="AP89">
        <f t="shared" si="41"/>
        <v>0.12449399600277888</v>
      </c>
      <c r="AQ89">
        <f t="shared" si="42"/>
        <v>0.14572460987921282</v>
      </c>
      <c r="AR89">
        <f t="shared" si="43"/>
        <v>0.16130162822940808</v>
      </c>
      <c r="AS89">
        <f t="shared" si="44"/>
        <v>4.0074257526606462E-2</v>
      </c>
      <c r="AT89">
        <f t="shared" si="45"/>
        <v>3.6706399092367697E-2</v>
      </c>
      <c r="AU89">
        <f t="shared" si="46"/>
        <v>0.18160737344660635</v>
      </c>
      <c r="AV89">
        <f t="shared" si="47"/>
        <v>6.7402905085123491E-2</v>
      </c>
      <c r="AW89">
        <f t="shared" si="48"/>
        <v>3.3326468535104757E-2</v>
      </c>
      <c r="AX89">
        <f t="shared" si="49"/>
        <v>6.0106462320882757E-2</v>
      </c>
      <c r="AY89">
        <f t="shared" si="50"/>
        <v>3.0155469959925223E-2</v>
      </c>
      <c r="AZ89">
        <f t="shared" si="51"/>
        <v>2.7168437987009634E-2</v>
      </c>
      <c r="BA89">
        <f t="shared" si="52"/>
        <v>2.4319276179889101E-2</v>
      </c>
      <c r="BB89">
        <f t="shared" si="53"/>
        <v>2.1613682327981748E-2</v>
      </c>
      <c r="BC89">
        <f t="shared" si="54"/>
        <v>1.905900696853844E-2</v>
      </c>
      <c r="BD89">
        <f t="shared" si="55"/>
        <v>1.6664906524867188E-2</v>
      </c>
      <c r="BE89">
        <f t="shared" si="56"/>
        <v>1.4444396595281451E-2</v>
      </c>
    </row>
    <row r="90" spans="1:57" x14ac:dyDescent="0.3">
      <c r="A90">
        <f t="shared" si="0"/>
        <v>7.0812227791981694E-2</v>
      </c>
      <c r="B90">
        <f t="shared" si="1"/>
        <v>3.2974309128527092E-2</v>
      </c>
      <c r="C90">
        <f t="shared" si="2"/>
        <v>7.231304548505047E-3</v>
      </c>
      <c r="D90">
        <f t="shared" si="3"/>
        <v>0.15089388155552225</v>
      </c>
      <c r="E90">
        <f t="shared" si="4"/>
        <v>0.18092675950492065</v>
      </c>
      <c r="F90">
        <f t="shared" si="5"/>
        <v>0.1314939167387878</v>
      </c>
      <c r="G90">
        <f t="shared" si="6"/>
        <v>0.15960257227004213</v>
      </c>
      <c r="H90">
        <f t="shared" si="7"/>
        <v>7.2508987694884175E-2</v>
      </c>
      <c r="I90">
        <f t="shared" si="8"/>
        <v>9.4485333827364973E-2</v>
      </c>
      <c r="J90">
        <f t="shared" si="9"/>
        <v>0.13424015662046732</v>
      </c>
      <c r="K90">
        <f t="shared" si="10"/>
        <v>9.6049451962198037E-2</v>
      </c>
      <c r="L90">
        <f t="shared" si="11"/>
        <v>0.13570244220089878</v>
      </c>
      <c r="M90">
        <f t="shared" si="12"/>
        <v>0.13245137184936548</v>
      </c>
      <c r="N90">
        <f t="shared" si="13"/>
        <v>8.6844793407658383E-2</v>
      </c>
      <c r="O90">
        <f t="shared" si="14"/>
        <v>5.2277497363000185E-2</v>
      </c>
      <c r="P90">
        <f t="shared" si="15"/>
        <v>0.32031864525744952</v>
      </c>
      <c r="Q90">
        <f t="shared" si="16"/>
        <v>0.24551434442414954</v>
      </c>
      <c r="R90">
        <f t="shared" si="17"/>
        <v>0.11621652427452449</v>
      </c>
      <c r="S90">
        <f t="shared" si="18"/>
        <v>5.6402086068264058E-2</v>
      </c>
      <c r="T90">
        <f t="shared" si="19"/>
        <v>0.10158389042610037</v>
      </c>
      <c r="U90">
        <f t="shared" si="20"/>
        <v>0.22951920729309405</v>
      </c>
      <c r="V90">
        <f t="shared" si="21"/>
        <v>7.7323490642999928E-3</v>
      </c>
      <c r="W90">
        <f t="shared" si="22"/>
        <v>0.10588355667992332</v>
      </c>
      <c r="X90">
        <f t="shared" si="23"/>
        <v>6.2931674083120975E-2</v>
      </c>
      <c r="Y90">
        <f t="shared" si="24"/>
        <v>6.3563458818767854E-3</v>
      </c>
      <c r="Z90">
        <f t="shared" si="25"/>
        <v>4.7395729198861002E-2</v>
      </c>
      <c r="AA90">
        <f t="shared" si="26"/>
        <v>6.3193542256629723E-2</v>
      </c>
      <c r="AB90">
        <f t="shared" si="27"/>
        <v>0.21580758136800632</v>
      </c>
      <c r="AC90">
        <f t="shared" si="28"/>
        <v>0.10902611742679082</v>
      </c>
      <c r="AD90">
        <f t="shared" si="29"/>
        <v>0.10282532388086343</v>
      </c>
      <c r="AE90">
        <f t="shared" si="30"/>
        <v>0.16735743746797005</v>
      </c>
      <c r="AF90">
        <f t="shared" si="31"/>
        <v>5.9829986516052973E-2</v>
      </c>
      <c r="AG90">
        <f t="shared" si="32"/>
        <v>5.5791286707153845E-2</v>
      </c>
      <c r="AH90">
        <f t="shared" si="33"/>
        <v>5.1882153318291796E-2</v>
      </c>
      <c r="AI90">
        <f t="shared" si="34"/>
        <v>0.3133640430260205</v>
      </c>
      <c r="AJ90">
        <f t="shared" si="35"/>
        <v>9.3113072566708976E-2</v>
      </c>
      <c r="AK90">
        <f t="shared" si="36"/>
        <v>8.7015593320190973E-2</v>
      </c>
      <c r="AL90">
        <f t="shared" si="37"/>
        <v>0.11880524725647805</v>
      </c>
      <c r="AM90">
        <f t="shared" si="38"/>
        <v>4.8305746050159658E-2</v>
      </c>
      <c r="AN90">
        <f t="shared" si="39"/>
        <v>0.25555890976884876</v>
      </c>
      <c r="AO90">
        <f t="shared" si="40"/>
        <v>4.4645586477039582E-2</v>
      </c>
      <c r="AP90">
        <f t="shared" si="41"/>
        <v>0.12713577841132587</v>
      </c>
      <c r="AQ90">
        <f t="shared" si="42"/>
        <v>0.14888395101480545</v>
      </c>
      <c r="AR90">
        <f t="shared" si="43"/>
        <v>0.16487617954751149</v>
      </c>
      <c r="AS90">
        <f t="shared" si="44"/>
        <v>4.0982455997464383E-2</v>
      </c>
      <c r="AT90">
        <f t="shared" si="45"/>
        <v>3.755756196987186E-2</v>
      </c>
      <c r="AU90">
        <f t="shared" si="46"/>
        <v>0.18591852771240111</v>
      </c>
      <c r="AV90">
        <f t="shared" si="47"/>
        <v>6.9041881500567309E-2</v>
      </c>
      <c r="AW90">
        <f t="shared" si="48"/>
        <v>3.415703472912604E-2</v>
      </c>
      <c r="AX90">
        <f t="shared" si="49"/>
        <v>6.1642729728445228E-2</v>
      </c>
      <c r="AY90">
        <f t="shared" si="50"/>
        <v>3.0946433106415053E-2</v>
      </c>
      <c r="AZ90">
        <f t="shared" si="51"/>
        <v>2.7900247764437544E-2</v>
      </c>
      <c r="BA90">
        <f t="shared" si="52"/>
        <v>2.4992474136425816E-2</v>
      </c>
      <c r="BB90">
        <f t="shared" si="53"/>
        <v>2.2229018479668048E-2</v>
      </c>
      <c r="BC90">
        <f t="shared" si="54"/>
        <v>1.9617512667250182E-2</v>
      </c>
      <c r="BD90">
        <f t="shared" si="55"/>
        <v>1.7167998042599053E-2</v>
      </c>
      <c r="BE90">
        <f t="shared" si="56"/>
        <v>1.4894027617702657E-2</v>
      </c>
    </row>
    <row r="91" spans="1:57" x14ac:dyDescent="0.3">
      <c r="A91">
        <f t="shared" si="0"/>
        <v>2.4099819629827481E-3</v>
      </c>
      <c r="B91">
        <f t="shared" si="1"/>
        <v>1.0662917436384351E-3</v>
      </c>
      <c r="C91">
        <f t="shared" si="2"/>
        <v>7.4115239765051915E-3</v>
      </c>
      <c r="D91">
        <f t="shared" si="3"/>
        <v>4.4217638304536767E-3</v>
      </c>
      <c r="E91">
        <f t="shared" si="4"/>
        <v>5.0559587290370037E-3</v>
      </c>
      <c r="F91">
        <f t="shared" si="5"/>
        <v>3.5080160568569372E-3</v>
      </c>
      <c r="G91">
        <f t="shared" si="6"/>
        <v>4.069187394986914E-3</v>
      </c>
      <c r="H91">
        <f t="shared" si="7"/>
        <v>1.7685118949971707E-3</v>
      </c>
      <c r="I91">
        <f t="shared" si="8"/>
        <v>2.2067157606054677E-3</v>
      </c>
      <c r="J91">
        <f t="shared" si="9"/>
        <v>3.0049004020799848E-3</v>
      </c>
      <c r="K91">
        <f t="shared" si="10"/>
        <v>2.0624874883525424E-3</v>
      </c>
      <c r="L91">
        <f t="shared" si="11"/>
        <v>2.7976955493627187E-3</v>
      </c>
      <c r="M91">
        <f t="shared" si="12"/>
        <v>2.623846905588036E-3</v>
      </c>
      <c r="N91">
        <f t="shared" si="13"/>
        <v>1.6543756707972414E-3</v>
      </c>
      <c r="O91">
        <f t="shared" si="14"/>
        <v>9.5838391272330204E-4</v>
      </c>
      <c r="P91">
        <f t="shared" si="15"/>
        <v>5.655292913688121E-3</v>
      </c>
      <c r="Q91">
        <f t="shared" si="16"/>
        <v>4.1773426185190057E-3</v>
      </c>
      <c r="R91">
        <f t="shared" si="17"/>
        <v>1.9069208337395257E-3</v>
      </c>
      <c r="S91">
        <f t="shared" si="18"/>
        <v>8.9306349454313543E-4</v>
      </c>
      <c r="T91">
        <f t="shared" si="19"/>
        <v>1.5531213853528145E-3</v>
      </c>
      <c r="U91">
        <f t="shared" si="20"/>
        <v>3.3904289913171941E-3</v>
      </c>
      <c r="V91">
        <f t="shared" si="21"/>
        <v>7.8631287524910786E-3</v>
      </c>
      <c r="W91">
        <f t="shared" si="22"/>
        <v>1.4625957155256493E-3</v>
      </c>
      <c r="X91">
        <f t="shared" si="23"/>
        <v>8.4130553914925116E-4</v>
      </c>
      <c r="Y91">
        <f t="shared" si="24"/>
        <v>6.4586613085468375E-3</v>
      </c>
      <c r="Z91">
        <f t="shared" si="25"/>
        <v>5.3496169590793669E-3</v>
      </c>
      <c r="AA91">
        <f t="shared" si="26"/>
        <v>7.1327364527285003E-3</v>
      </c>
      <c r="AB91">
        <f t="shared" si="27"/>
        <v>2.7936284314387461E-3</v>
      </c>
      <c r="AC91">
        <f t="shared" si="28"/>
        <v>1.4575216350028351E-3</v>
      </c>
      <c r="AD91">
        <f t="shared" si="29"/>
        <v>1.4203515906658546E-3</v>
      </c>
      <c r="AE91">
        <f t="shared" si="30"/>
        <v>2.3899483296929702E-3</v>
      </c>
      <c r="AF91">
        <f t="shared" si="31"/>
        <v>6.0859319617404407E-2</v>
      </c>
      <c r="AG91">
        <f t="shared" si="32"/>
        <v>5.6767939428504513E-2</v>
      </c>
      <c r="AH91">
        <f t="shared" si="33"/>
        <v>5.2806556940889406E-2</v>
      </c>
      <c r="AI91">
        <f t="shared" si="34"/>
        <v>5.141785352138226E-3</v>
      </c>
      <c r="AJ91">
        <f t="shared" si="35"/>
        <v>1.584287090379502E-3</v>
      </c>
      <c r="AK91">
        <f t="shared" si="36"/>
        <v>1.5362785637674221E-3</v>
      </c>
      <c r="AL91">
        <f t="shared" si="37"/>
        <v>2.1780124042110232E-3</v>
      </c>
      <c r="AM91">
        <f t="shared" si="38"/>
        <v>4.9250601718622417E-2</v>
      </c>
      <c r="AN91">
        <f t="shared" si="39"/>
        <v>5.0625935030332997E-3</v>
      </c>
      <c r="AO91">
        <f t="shared" si="40"/>
        <v>4.5554402486750363E-2</v>
      </c>
      <c r="AP91">
        <f t="shared" si="41"/>
        <v>2.7300098744813257E-3</v>
      </c>
      <c r="AQ91">
        <f t="shared" si="42"/>
        <v>3.3326945940067008E-3</v>
      </c>
      <c r="AR91">
        <f t="shared" si="43"/>
        <v>3.8507020001715565E-3</v>
      </c>
      <c r="AS91">
        <f t="shared" si="44"/>
        <v>4.1890654468322366E-2</v>
      </c>
      <c r="AT91">
        <f t="shared" si="45"/>
        <v>3.8408724847376022E-2</v>
      </c>
      <c r="AU91">
        <f t="shared" si="46"/>
        <v>4.959964663444524E-3</v>
      </c>
      <c r="AV91">
        <f t="shared" si="47"/>
        <v>1.9293602803538753E-3</v>
      </c>
      <c r="AW91">
        <f t="shared" si="48"/>
        <v>3.4987600923147393E-2</v>
      </c>
      <c r="AX91">
        <f t="shared" si="49"/>
        <v>1.8964030422380495E-3</v>
      </c>
      <c r="AY91">
        <f t="shared" si="50"/>
        <v>3.1737396252904879E-2</v>
      </c>
      <c r="AZ91">
        <f t="shared" si="51"/>
        <v>2.8632057541865399E-2</v>
      </c>
      <c r="BA91">
        <f t="shared" si="52"/>
        <v>2.5665672092962572E-2</v>
      </c>
      <c r="BB91">
        <f t="shared" si="53"/>
        <v>2.2844354631354351E-2</v>
      </c>
      <c r="BC91">
        <f t="shared" si="54"/>
        <v>2.0176018365961917E-2</v>
      </c>
      <c r="BD91">
        <f t="shared" si="55"/>
        <v>1.7671089560330887E-2</v>
      </c>
      <c r="BE91">
        <f t="shared" si="56"/>
        <v>1.5343658640123894E-2</v>
      </c>
    </row>
    <row r="92" spans="1:57" x14ac:dyDescent="0.3">
      <c r="A92">
        <f t="shared" si="0"/>
        <v>6.7192433400059245E-2</v>
      </c>
      <c r="B92">
        <f t="shared" si="1"/>
        <v>3.1330729857323276E-2</v>
      </c>
      <c r="C92">
        <f t="shared" si="2"/>
        <v>7.6009558992273622E-3</v>
      </c>
      <c r="D92">
        <f t="shared" si="3"/>
        <v>4.5319635520849324E-3</v>
      </c>
      <c r="E92">
        <f t="shared" si="4"/>
        <v>5.1788999747278599E-3</v>
      </c>
      <c r="F92">
        <f t="shared" si="5"/>
        <v>3.5912924024203039E-3</v>
      </c>
      <c r="G92">
        <f t="shared" si="6"/>
        <v>4.1635453635663231E-3</v>
      </c>
      <c r="H92">
        <f t="shared" si="7"/>
        <v>6.9364966548222468E-2</v>
      </c>
      <c r="I92">
        <f t="shared" si="8"/>
        <v>9.0475346184824224E-2</v>
      </c>
      <c r="J92">
        <f t="shared" si="9"/>
        <v>0.12866134491675971</v>
      </c>
      <c r="K92">
        <f t="shared" si="10"/>
        <v>9.2139041704195124E-2</v>
      </c>
      <c r="L92">
        <f t="shared" si="11"/>
        <v>0.13028788091607479</v>
      </c>
      <c r="M92">
        <f t="shared" si="12"/>
        <v>0.12726990008997699</v>
      </c>
      <c r="N92">
        <f t="shared" si="13"/>
        <v>8.3512619080266276E-2</v>
      </c>
      <c r="O92">
        <f t="shared" si="14"/>
        <v>5.0309403344628453E-2</v>
      </c>
      <c r="P92">
        <f t="shared" si="15"/>
        <v>5.7637877417684325E-3</v>
      </c>
      <c r="Q92">
        <f t="shared" si="16"/>
        <v>4.2559749501617419E-3</v>
      </c>
      <c r="R92">
        <f t="shared" si="17"/>
        <v>0.1120751781979268</v>
      </c>
      <c r="S92">
        <f t="shared" si="18"/>
        <v>5.4427395965217652E-2</v>
      </c>
      <c r="T92">
        <f t="shared" si="19"/>
        <v>9.8088530755524816E-2</v>
      </c>
      <c r="U92">
        <f t="shared" si="20"/>
        <v>3.4497800458698014E-3</v>
      </c>
      <c r="V92">
        <f t="shared" si="21"/>
        <v>7.9984083869425182E-3</v>
      </c>
      <c r="W92">
        <f t="shared" si="22"/>
        <v>0.10241906402781957</v>
      </c>
      <c r="X92">
        <f t="shared" si="23"/>
        <v>6.0905704696139241E-2</v>
      </c>
      <c r="Y92">
        <f t="shared" si="24"/>
        <v>6.5643244792387943E-3</v>
      </c>
      <c r="Z92">
        <f t="shared" si="25"/>
        <v>5.4357274936319543E-3</v>
      </c>
      <c r="AA92">
        <f t="shared" si="26"/>
        <v>6.3193542256629723E-2</v>
      </c>
      <c r="AB92">
        <f t="shared" si="27"/>
        <v>2.4750567682045001E-2</v>
      </c>
      <c r="AC92">
        <f t="shared" si="28"/>
        <v>0.11259343415241185</v>
      </c>
      <c r="AD92">
        <f t="shared" si="29"/>
        <v>0.10624570887482142</v>
      </c>
      <c r="AE92">
        <f t="shared" si="30"/>
        <v>0.17301857700177017</v>
      </c>
      <c r="AF92">
        <f t="shared" si="31"/>
        <v>6.1888652718755835E-2</v>
      </c>
      <c r="AG92">
        <f t="shared" si="32"/>
        <v>5.7744592149855119E-2</v>
      </c>
      <c r="AH92">
        <f t="shared" si="33"/>
        <v>5.3730960563487078E-2</v>
      </c>
      <c r="AI92">
        <f t="shared" si="34"/>
        <v>5.0517759805471952E-3</v>
      </c>
      <c r="AJ92">
        <f t="shared" si="35"/>
        <v>9.655374037517854E-2</v>
      </c>
      <c r="AK92">
        <f t="shared" si="36"/>
        <v>9.0291474480480582E-2</v>
      </c>
      <c r="AL92">
        <f t="shared" si="37"/>
        <v>0.12336372197135499</v>
      </c>
      <c r="AM92">
        <f t="shared" si="38"/>
        <v>5.0195457387085182E-2</v>
      </c>
      <c r="AN92">
        <f t="shared" si="39"/>
        <v>4.9654694070518359E-3</v>
      </c>
      <c r="AO92">
        <f t="shared" si="40"/>
        <v>4.6463218496461074E-2</v>
      </c>
      <c r="AP92">
        <f t="shared" si="41"/>
        <v>0.13241934322842003</v>
      </c>
      <c r="AQ92">
        <f t="shared" si="42"/>
        <v>0.15520263328599074</v>
      </c>
      <c r="AR92">
        <f t="shared" si="43"/>
        <v>3.7706874131549942E-3</v>
      </c>
      <c r="AS92">
        <f t="shared" si="44"/>
        <v>4.2798852939180287E-2</v>
      </c>
      <c r="AT92">
        <f t="shared" si="45"/>
        <v>3.9259887724880246E-2</v>
      </c>
      <c r="AU92">
        <f t="shared" si="46"/>
        <v>4.8500485490191496E-3</v>
      </c>
      <c r="AV92">
        <f t="shared" si="47"/>
        <v>7.2319834331454724E-2</v>
      </c>
      <c r="AW92">
        <f t="shared" si="48"/>
        <v>3.5818167117168676E-2</v>
      </c>
      <c r="AX92">
        <f t="shared" si="49"/>
        <v>6.4715264543570281E-2</v>
      </c>
      <c r="AY92">
        <f t="shared" si="50"/>
        <v>3.2528359399394705E-2</v>
      </c>
      <c r="AZ92">
        <f t="shared" si="51"/>
        <v>2.9363867319293257E-2</v>
      </c>
      <c r="BA92">
        <f t="shared" si="52"/>
        <v>2.6338870049499287E-2</v>
      </c>
      <c r="BB92">
        <f t="shared" si="53"/>
        <v>2.3459690783040697E-2</v>
      </c>
      <c r="BC92">
        <f t="shared" si="54"/>
        <v>2.0734524064673656E-2</v>
      </c>
      <c r="BD92">
        <f t="shared" si="55"/>
        <v>1.8174181078062714E-2</v>
      </c>
      <c r="BE92">
        <f t="shared" si="56"/>
        <v>1.5793289662545101E-2</v>
      </c>
    </row>
    <row r="93" spans="1:57" x14ac:dyDescent="0.3">
      <c r="A93">
        <f t="shared" si="0"/>
        <v>2.5434065699298995E-3</v>
      </c>
      <c r="B93">
        <f t="shared" si="1"/>
        <v>3.050894022172131E-2</v>
      </c>
      <c r="C93">
        <f t="shared" si="2"/>
        <v>7.800325234289052E-3</v>
      </c>
      <c r="D93">
        <f t="shared" si="3"/>
        <v>4.6477964863235206E-3</v>
      </c>
      <c r="E93">
        <f t="shared" si="4"/>
        <v>5.307969132976543E-3</v>
      </c>
      <c r="F93">
        <f t="shared" si="5"/>
        <v>3.6786186614457127E-3</v>
      </c>
      <c r="G93">
        <f t="shared" si="6"/>
        <v>4.2623832356984579E-3</v>
      </c>
      <c r="H93">
        <f t="shared" si="7"/>
        <v>1.8505298379535664E-3</v>
      </c>
      <c r="I93">
        <f t="shared" si="8"/>
        <v>2.3067368715677591E-3</v>
      </c>
      <c r="J93">
        <f t="shared" si="9"/>
        <v>3.1380815833355951E-3</v>
      </c>
      <c r="K93">
        <f t="shared" si="10"/>
        <v>2.1519178401510253E-3</v>
      </c>
      <c r="L93">
        <f t="shared" si="11"/>
        <v>2.9164306389908574E-3</v>
      </c>
      <c r="M93">
        <f t="shared" si="12"/>
        <v>2.7328898938722133E-3</v>
      </c>
      <c r="N93">
        <f t="shared" si="13"/>
        <v>1.7217293876744806E-3</v>
      </c>
      <c r="O93">
        <f t="shared" si="14"/>
        <v>4.9325356335442584E-2</v>
      </c>
      <c r="P93">
        <f t="shared" si="15"/>
        <v>5.8765268663018124E-3</v>
      </c>
      <c r="Q93">
        <f t="shared" si="16"/>
        <v>4.3376243496852009E-3</v>
      </c>
      <c r="R93">
        <f t="shared" si="17"/>
        <v>1.9787107945391401E-3</v>
      </c>
      <c r="S93">
        <f t="shared" si="18"/>
        <v>5.3440050913694449E-2</v>
      </c>
      <c r="T93">
        <f t="shared" si="19"/>
        <v>1.6094704605583579E-3</v>
      </c>
      <c r="U93">
        <f t="shared" si="20"/>
        <v>3.5112460600501025E-3</v>
      </c>
      <c r="V93">
        <f t="shared" si="21"/>
        <v>8.1384242886833272E-3</v>
      </c>
      <c r="W93">
        <f t="shared" si="22"/>
        <v>1.512921589608242E-3</v>
      </c>
      <c r="X93">
        <f t="shared" si="23"/>
        <v>5.9892720002648385E-2</v>
      </c>
      <c r="Y93">
        <f t="shared" si="24"/>
        <v>6.6735024331554815E-3</v>
      </c>
      <c r="Z93">
        <f t="shared" si="25"/>
        <v>5.5246555507874736E-3</v>
      </c>
      <c r="AA93">
        <f t="shared" si="26"/>
        <v>6.2192456438702859E-2</v>
      </c>
      <c r="AB93">
        <f t="shared" si="27"/>
        <v>2.7936284314387461E-3</v>
      </c>
      <c r="AC93">
        <f t="shared" si="28"/>
        <v>1.27085658350247E-2</v>
      </c>
      <c r="AD93">
        <f t="shared" si="29"/>
        <v>0.10795590137180053</v>
      </c>
      <c r="AE93">
        <f t="shared" si="30"/>
        <v>2.3130083432239754E-3</v>
      </c>
      <c r="AF93">
        <f t="shared" si="31"/>
        <v>6.2917985820107256E-2</v>
      </c>
      <c r="AG93">
        <f t="shared" si="32"/>
        <v>5.8721244871205711E-2</v>
      </c>
      <c r="AH93">
        <f t="shared" si="33"/>
        <v>5.4655364186084694E-2</v>
      </c>
      <c r="AI93">
        <f t="shared" si="34"/>
        <v>4.9648637056130375E-3</v>
      </c>
      <c r="AJ93">
        <f t="shared" si="35"/>
        <v>9.8274074279413315E-2</v>
      </c>
      <c r="AK93">
        <f t="shared" si="36"/>
        <v>9.1929415060625325E-2</v>
      </c>
      <c r="AL93">
        <f t="shared" si="37"/>
        <v>2.0989915460083463E-3</v>
      </c>
      <c r="AM93">
        <f t="shared" si="38"/>
        <v>5.1140313055548017E-2</v>
      </c>
      <c r="AN93">
        <f t="shared" si="39"/>
        <v>4.8720017476250087E-3</v>
      </c>
      <c r="AO93">
        <f t="shared" si="40"/>
        <v>4.7372034506171785E-2</v>
      </c>
      <c r="AP93">
        <f t="shared" si="41"/>
        <v>2.623212422178881E-3</v>
      </c>
      <c r="AQ93">
        <f t="shared" si="42"/>
        <v>3.1997192486099254E-3</v>
      </c>
      <c r="AR93">
        <f t="shared" si="43"/>
        <v>3.6939304174673552E-3</v>
      </c>
      <c r="AS93">
        <f t="shared" si="44"/>
        <v>4.3707051410038208E-2</v>
      </c>
      <c r="AT93">
        <f t="shared" si="45"/>
        <v>4.0111050602384409E-2</v>
      </c>
      <c r="AU93">
        <f t="shared" si="46"/>
        <v>4.7448984449753769E-3</v>
      </c>
      <c r="AV93">
        <f t="shared" si="47"/>
        <v>7.3958810746898432E-2</v>
      </c>
      <c r="AW93">
        <f t="shared" si="48"/>
        <v>3.6648733311189965E-2</v>
      </c>
      <c r="AX93">
        <f t="shared" si="49"/>
        <v>6.6251531951132744E-2</v>
      </c>
      <c r="AY93">
        <f t="shared" si="50"/>
        <v>3.3319322545884586E-2</v>
      </c>
      <c r="AZ93">
        <f t="shared" si="51"/>
        <v>3.0095677096721112E-2</v>
      </c>
      <c r="BA93">
        <f t="shared" si="52"/>
        <v>2.7012068006035998E-2</v>
      </c>
      <c r="BB93">
        <f t="shared" si="53"/>
        <v>2.4075026934727E-2</v>
      </c>
      <c r="BC93">
        <f t="shared" si="54"/>
        <v>2.1293029763385436E-2</v>
      </c>
      <c r="BD93">
        <f t="shared" si="55"/>
        <v>1.8677272595794547E-2</v>
      </c>
      <c r="BE93">
        <f t="shared" si="56"/>
        <v>1.6242920684966303E-2</v>
      </c>
    </row>
    <row r="94" spans="1:57" x14ac:dyDescent="0.3">
      <c r="A94">
        <f>A33*$A$62</f>
        <v>2.615816721386974E-3</v>
      </c>
      <c r="B94">
        <f t="shared" si="1"/>
        <v>2.9687150586119402E-2</v>
      </c>
      <c r="C94">
        <f t="shared" si="2"/>
        <v>8.0104350049096506E-3</v>
      </c>
      <c r="D94">
        <f t="shared" si="3"/>
        <v>4.7697059023582289E-3</v>
      </c>
      <c r="E94">
        <f t="shared" si="4"/>
        <v>5.4436360756724249E-3</v>
      </c>
      <c r="F94">
        <f t="shared" si="5"/>
        <v>3.7702976312013786E-3</v>
      </c>
      <c r="G94">
        <f t="shared" si="6"/>
        <v>4.3660278128582882E-3</v>
      </c>
      <c r="H94">
        <f t="shared" si="7"/>
        <v>1.8944593296557268E-3</v>
      </c>
      <c r="I94">
        <f t="shared" si="8"/>
        <v>2.3602264222128094E-3</v>
      </c>
      <c r="J94">
        <f t="shared" si="9"/>
        <v>3.2091995795585052E-3</v>
      </c>
      <c r="K94">
        <f t="shared" si="10"/>
        <v>2.1996057701266702E-3</v>
      </c>
      <c r="L94">
        <f t="shared" si="11"/>
        <v>2.9796594875326548E-3</v>
      </c>
      <c r="M94">
        <f t="shared" si="12"/>
        <v>2.7908822523628782E-3</v>
      </c>
      <c r="N94">
        <f t="shared" si="13"/>
        <v>1.7575055827430441E-3</v>
      </c>
      <c r="O94">
        <f t="shared" si="14"/>
        <v>4.8341309326256646E-2</v>
      </c>
      <c r="P94">
        <f t="shared" si="15"/>
        <v>5.9937643100185598E-3</v>
      </c>
      <c r="Q94">
        <f t="shared" si="16"/>
        <v>4.4224678577475121E-3</v>
      </c>
      <c r="R94">
        <f t="shared" si="17"/>
        <v>2.016671673091437E-3</v>
      </c>
      <c r="S94">
        <f t="shared" si="18"/>
        <v>5.245270586217117E-2</v>
      </c>
      <c r="T94">
        <f t="shared" si="19"/>
        <v>1.6392066353492717E-3</v>
      </c>
      <c r="U94">
        <f t="shared" si="20"/>
        <v>3.5749421337018103E-3</v>
      </c>
      <c r="V94">
        <f t="shared" si="21"/>
        <v>8.2834296212210973E-3</v>
      </c>
      <c r="W94">
        <f t="shared" si="22"/>
        <v>1.5394059938027007E-3</v>
      </c>
      <c r="X94">
        <f t="shared" si="23"/>
        <v>5.8879735309157508E-2</v>
      </c>
      <c r="Y94">
        <f t="shared" si="24"/>
        <v>6.7863735102489907E-3</v>
      </c>
      <c r="Z94">
        <f t="shared" si="25"/>
        <v>5.6165417137943622E-3</v>
      </c>
      <c r="AA94">
        <f t="shared" si="26"/>
        <v>6.1191370620776057E-2</v>
      </c>
      <c r="AB94">
        <f t="shared" si="27"/>
        <v>2.83859629351422E-3</v>
      </c>
      <c r="AC94">
        <f t="shared" si="28"/>
        <v>1.4344321833592252E-3</v>
      </c>
      <c r="AD94">
        <f t="shared" si="29"/>
        <v>1.2185121540975501E-2</v>
      </c>
      <c r="AE94">
        <f t="shared" si="30"/>
        <v>2.2763666268956735E-3</v>
      </c>
      <c r="AF94">
        <f t="shared" si="31"/>
        <v>6.3947318921458704E-2</v>
      </c>
      <c r="AG94">
        <f t="shared" si="32"/>
        <v>5.9697897592556302E-2</v>
      </c>
      <c r="AH94">
        <f t="shared" si="33"/>
        <v>5.5579767808682304E-2</v>
      </c>
      <c r="AI94">
        <f t="shared" si="34"/>
        <v>4.8808913807823848E-3</v>
      </c>
      <c r="AJ94">
        <f t="shared" si="35"/>
        <v>9.9994408183648215E-2</v>
      </c>
      <c r="AK94">
        <f t="shared" si="36"/>
        <v>9.3567355640770053E-2</v>
      </c>
      <c r="AL94">
        <f t="shared" si="37"/>
        <v>2.0615930329391527E-3</v>
      </c>
      <c r="AM94">
        <f t="shared" si="38"/>
        <v>5.2085168724010783E-2</v>
      </c>
      <c r="AN94">
        <f t="shared" si="39"/>
        <v>4.7819878585233623E-3</v>
      </c>
      <c r="AO94">
        <f t="shared" si="40"/>
        <v>4.8280850515882504E-2</v>
      </c>
      <c r="AP94">
        <f t="shared" si="41"/>
        <v>2.5728870040075784E-3</v>
      </c>
      <c r="AQ94">
        <f t="shared" si="42"/>
        <v>3.1371330530380916E-3</v>
      </c>
      <c r="AR94">
        <f t="shared" si="43"/>
        <v>3.6202360450490602E-3</v>
      </c>
      <c r="AS94">
        <f t="shared" si="44"/>
        <v>4.461524988089613E-2</v>
      </c>
      <c r="AT94">
        <f t="shared" si="45"/>
        <v>4.0962213479888571E-2</v>
      </c>
      <c r="AU94">
        <f t="shared" si="46"/>
        <v>4.6442109448167641E-3</v>
      </c>
      <c r="AV94">
        <f t="shared" si="47"/>
        <v>7.559778716234225E-2</v>
      </c>
      <c r="AW94">
        <f t="shared" si="48"/>
        <v>3.7479299505211255E-2</v>
      </c>
      <c r="AX94">
        <f t="shared" si="49"/>
        <v>6.7787799358695222E-2</v>
      </c>
      <c r="AY94">
        <f t="shared" si="50"/>
        <v>3.4110285692374419E-2</v>
      </c>
      <c r="AZ94">
        <f t="shared" si="51"/>
        <v>3.0827486874149022E-2</v>
      </c>
      <c r="BA94">
        <f t="shared" si="52"/>
        <v>2.7685265962572706E-2</v>
      </c>
      <c r="BB94">
        <f t="shared" si="53"/>
        <v>2.4690363086413303E-2</v>
      </c>
      <c r="BC94">
        <f t="shared" si="54"/>
        <v>2.1851535462097175E-2</v>
      </c>
      <c r="BD94">
        <f t="shared" si="55"/>
        <v>1.9180364113526416E-2</v>
      </c>
      <c r="BE94">
        <f t="shared" si="56"/>
        <v>1.6692551707387506E-2</v>
      </c>
    </row>
    <row r="95" spans="1:57" x14ac:dyDescent="0.3">
      <c r="A95">
        <f t="shared" si="0"/>
        <v>6.176274181217576E-2</v>
      </c>
      <c r="B95">
        <f t="shared" si="1"/>
        <v>2.8865360950517498E-2</v>
      </c>
      <c r="C95">
        <f t="shared" si="2"/>
        <v>8.2321771503742914E-3</v>
      </c>
      <c r="D95">
        <f t="shared" si="3"/>
        <v>4.8981828290210879E-3</v>
      </c>
      <c r="E95">
        <f t="shared" si="4"/>
        <v>5.5864199727392342E-3</v>
      </c>
      <c r="F95">
        <f t="shared" si="5"/>
        <v>3.8666630658646694E-3</v>
      </c>
      <c r="G95">
        <f t="shared" si="6"/>
        <v>4.4748384748609987E-3</v>
      </c>
      <c r="H95">
        <f t="shared" si="7"/>
        <v>6.4648934828229976E-2</v>
      </c>
      <c r="I95">
        <f t="shared" si="8"/>
        <v>8.4460364721013287E-2</v>
      </c>
      <c r="J95">
        <f t="shared" si="9"/>
        <v>3.2836158016931968E-3</v>
      </c>
      <c r="K95">
        <f t="shared" si="10"/>
        <v>8.6273426317190635E-2</v>
      </c>
      <c r="L95">
        <f t="shared" si="11"/>
        <v>3.0456907227134318E-3</v>
      </c>
      <c r="M95">
        <f t="shared" si="12"/>
        <v>2.8513891846634189E-3</v>
      </c>
      <c r="N95">
        <f t="shared" si="13"/>
        <v>7.8514357589177991E-2</v>
      </c>
      <c r="O95">
        <f t="shared" si="14"/>
        <v>4.735726231707077E-2</v>
      </c>
      <c r="P95">
        <f t="shared" si="15"/>
        <v>6.1157747794336852E-3</v>
      </c>
      <c r="Q95">
        <f t="shared" si="16"/>
        <v>4.5106966429394853E-3</v>
      </c>
      <c r="R95">
        <f t="shared" si="17"/>
        <v>0.10586315908303014</v>
      </c>
      <c r="S95">
        <f t="shared" si="18"/>
        <v>5.1465360810647967E-2</v>
      </c>
      <c r="T95">
        <f t="shared" si="19"/>
        <v>9.2845491249661544E-2</v>
      </c>
      <c r="U95">
        <f t="shared" si="20"/>
        <v>3.6409918728925995E-3</v>
      </c>
      <c r="V95">
        <f t="shared" si="21"/>
        <v>8.4336959182047117E-3</v>
      </c>
      <c r="W95">
        <f t="shared" si="22"/>
        <v>9.7222325049663785E-2</v>
      </c>
      <c r="X95">
        <f t="shared" si="23"/>
        <v>5.7866750615666575E-2</v>
      </c>
      <c r="Y95">
        <f t="shared" si="24"/>
        <v>6.903128323328526E-3</v>
      </c>
      <c r="Z95">
        <f t="shared" si="25"/>
        <v>5.7115360768183439E-3</v>
      </c>
      <c r="AA95">
        <f t="shared" si="26"/>
        <v>6.0190284802849277E-2</v>
      </c>
      <c r="AB95">
        <f t="shared" si="27"/>
        <v>2.8850354966800896E-3</v>
      </c>
      <c r="AC95">
        <f t="shared" si="28"/>
        <v>0.11080977578960127</v>
      </c>
      <c r="AD95">
        <f t="shared" si="29"/>
        <v>0.10795590137180053</v>
      </c>
      <c r="AE95">
        <f t="shared" si="30"/>
        <v>2.01678095891634E-2</v>
      </c>
      <c r="AF95">
        <f t="shared" si="31"/>
        <v>6.4976652022810208E-2</v>
      </c>
      <c r="AG95">
        <f t="shared" si="32"/>
        <v>6.0674550313906908E-2</v>
      </c>
      <c r="AH95">
        <f t="shared" si="33"/>
        <v>5.6504171431279906E-2</v>
      </c>
      <c r="AI95">
        <f t="shared" si="34"/>
        <v>4.7997123141581667E-3</v>
      </c>
      <c r="AJ95">
        <f t="shared" si="35"/>
        <v>0.101714742087883</v>
      </c>
      <c r="AK95">
        <f t="shared" si="36"/>
        <v>9.520529622091492E-2</v>
      </c>
      <c r="AL95">
        <f t="shared" si="37"/>
        <v>0.13020143404367016</v>
      </c>
      <c r="AM95">
        <f t="shared" si="38"/>
        <v>5.3030024392473542E-2</v>
      </c>
      <c r="AN95">
        <f t="shared" si="39"/>
        <v>4.6952397794571867E-3</v>
      </c>
      <c r="AO95">
        <f t="shared" si="40"/>
        <v>4.9189666525593284E-2</v>
      </c>
      <c r="AP95">
        <f t="shared" si="41"/>
        <v>0.14034469045406098</v>
      </c>
      <c r="AQ95">
        <f t="shared" si="42"/>
        <v>3.0769482462651722E-3</v>
      </c>
      <c r="AR95">
        <f t="shared" si="43"/>
        <v>3.5494245820652135E-3</v>
      </c>
      <c r="AS95">
        <f t="shared" si="44"/>
        <v>4.5523448351754113E-2</v>
      </c>
      <c r="AT95">
        <f t="shared" si="45"/>
        <v>4.181337635739274E-2</v>
      </c>
      <c r="AU95">
        <f t="shared" si="46"/>
        <v>4.5477078602491304E-3</v>
      </c>
      <c r="AV95">
        <f t="shared" si="47"/>
        <v>7.7236763577785944E-2</v>
      </c>
      <c r="AW95">
        <f t="shared" si="48"/>
        <v>3.8309865699232608E-2</v>
      </c>
      <c r="AX95">
        <f t="shared" si="49"/>
        <v>6.93240667662577E-2</v>
      </c>
      <c r="AY95">
        <f t="shared" si="50"/>
        <v>3.4901248838864245E-2</v>
      </c>
      <c r="AZ95">
        <f t="shared" si="51"/>
        <v>3.1559296651576876E-2</v>
      </c>
      <c r="BA95">
        <f t="shared" si="52"/>
        <v>2.8358463919109466E-2</v>
      </c>
      <c r="BB95">
        <f t="shared" si="53"/>
        <v>2.5305699238099603E-2</v>
      </c>
      <c r="BC95">
        <f t="shared" si="54"/>
        <v>2.2410041160808917E-2</v>
      </c>
      <c r="BD95">
        <f t="shared" si="55"/>
        <v>1.9683455631258246E-2</v>
      </c>
      <c r="BE95">
        <f t="shared" si="56"/>
        <v>1.7142182729808744E-2</v>
      </c>
    </row>
    <row r="96" spans="1:57" x14ac:dyDescent="0.3">
      <c r="A96">
        <f t="shared" si="0"/>
        <v>2.7737528253197782E-3</v>
      </c>
      <c r="B96">
        <f t="shared" si="1"/>
        <v>1.2225249661495629E-3</v>
      </c>
      <c r="C96">
        <f t="shared" si="2"/>
        <v>8.4665451831251459E-3</v>
      </c>
      <c r="D96">
        <f t="shared" si="3"/>
        <v>5.0337726651185659E-3</v>
      </c>
      <c r="E96">
        <f t="shared" si="4"/>
        <v>5.7368959316009098E-3</v>
      </c>
      <c r="F96">
        <f t="shared" si="5"/>
        <v>3.9680837364447202E-3</v>
      </c>
      <c r="G96">
        <f t="shared" si="6"/>
        <v>4.5892113432280486E-3</v>
      </c>
      <c r="H96">
        <f t="shared" si="7"/>
        <v>1.988887209015514E-3</v>
      </c>
      <c r="I96">
        <f t="shared" si="8"/>
        <v>2.4750094701015703E-3</v>
      </c>
      <c r="J96">
        <f t="shared" si="9"/>
        <v>3.3615651382319055E-3</v>
      </c>
      <c r="K96">
        <f t="shared" si="10"/>
        <v>2.3016164725093626E-3</v>
      </c>
      <c r="L96">
        <f t="shared" si="11"/>
        <v>3.1147148750695509E-3</v>
      </c>
      <c r="M96">
        <f t="shared" si="12"/>
        <v>2.9145778646559582E-3</v>
      </c>
      <c r="N96">
        <f t="shared" si="13"/>
        <v>1.8337117868728226E-3</v>
      </c>
      <c r="O96">
        <f t="shared" si="14"/>
        <v>1.0600692085029682E-3</v>
      </c>
      <c r="P96">
        <f t="shared" si="15"/>
        <v>6.2428558138115375E-3</v>
      </c>
      <c r="Q96">
        <f t="shared" si="16"/>
        <v>4.6025174397423168E-3</v>
      </c>
      <c r="R96">
        <f t="shared" si="17"/>
        <v>2.0971373757584324E-3</v>
      </c>
      <c r="S96">
        <f t="shared" si="18"/>
        <v>9.8040466760359029E-4</v>
      </c>
      <c r="T96">
        <f t="shared" si="19"/>
        <v>1.7021018539717851E-3</v>
      </c>
      <c r="U96">
        <f t="shared" si="20"/>
        <v>3.7095281905000122E-3</v>
      </c>
      <c r="V96">
        <f t="shared" si="21"/>
        <v>8.5895147804348083E-3</v>
      </c>
      <c r="W96">
        <f t="shared" si="22"/>
        <v>1.5952574584304621E-3</v>
      </c>
      <c r="X96">
        <f t="shared" si="23"/>
        <v>9.1625480767034133E-4</v>
      </c>
      <c r="Y96">
        <f t="shared" si="24"/>
        <v>7.0239708322708374E-3</v>
      </c>
      <c r="Z96">
        <f t="shared" si="25"/>
        <v>5.8097990630861717E-3</v>
      </c>
      <c r="AA96">
        <f t="shared" si="26"/>
        <v>8.595475217875781E-4</v>
      </c>
      <c r="AB96">
        <f t="shared" si="27"/>
        <v>2.9330194550448462E-3</v>
      </c>
      <c r="AC96">
        <f t="shared" si="28"/>
        <v>1.4813665697268042E-3</v>
      </c>
      <c r="AD96">
        <f t="shared" si="29"/>
        <v>1.3974887884016191E-3</v>
      </c>
      <c r="AE96">
        <f t="shared" si="30"/>
        <v>2.2763666268956735E-3</v>
      </c>
      <c r="AF96">
        <f t="shared" si="31"/>
        <v>7.3339983471290698E-3</v>
      </c>
      <c r="AG96">
        <f t="shared" si="32"/>
        <v>6.1651203035257576E-2</v>
      </c>
      <c r="AH96">
        <f t="shared" si="33"/>
        <v>5.742857505387753E-2</v>
      </c>
      <c r="AI96">
        <f t="shared" si="34"/>
        <v>4.7211894133130199E-3</v>
      </c>
      <c r="AJ96">
        <f t="shared" si="35"/>
        <v>1.4525376441941037E-3</v>
      </c>
      <c r="AK96">
        <f t="shared" si="36"/>
        <v>1.4063607148230347E-3</v>
      </c>
      <c r="AL96">
        <f t="shared" si="37"/>
        <v>1.9906564984724282E-3</v>
      </c>
      <c r="AM96">
        <f t="shared" si="38"/>
        <v>5.3974880060936307E-2</v>
      </c>
      <c r="AN96">
        <f t="shared" si="39"/>
        <v>4.6115829459701923E-3</v>
      </c>
      <c r="AO96">
        <f t="shared" si="40"/>
        <v>5.0098482535303995E-2</v>
      </c>
      <c r="AP96">
        <f t="shared" si="41"/>
        <v>2.4778149669079917E-3</v>
      </c>
      <c r="AQ96">
        <f t="shared" si="42"/>
        <v>3.0190292204531409E-3</v>
      </c>
      <c r="AR96">
        <f t="shared" si="43"/>
        <v>3.4813301056706701E-3</v>
      </c>
      <c r="AS96">
        <f t="shared" si="44"/>
        <v>4.6431646822612041E-2</v>
      </c>
      <c r="AT96">
        <f t="shared" si="45"/>
        <v>4.2664539234896957E-2</v>
      </c>
      <c r="AU96">
        <f t="shared" si="46"/>
        <v>4.4551336544425254E-3</v>
      </c>
      <c r="AV96">
        <f t="shared" si="47"/>
        <v>1.7289072642132101E-3</v>
      </c>
      <c r="AW96">
        <f t="shared" si="48"/>
        <v>3.9140431893253891E-2</v>
      </c>
      <c r="AX96">
        <f t="shared" si="49"/>
        <v>1.6908308967379917E-3</v>
      </c>
      <c r="AY96">
        <f t="shared" si="50"/>
        <v>3.5692211985354078E-2</v>
      </c>
      <c r="AZ96">
        <f t="shared" si="51"/>
        <v>3.2291106429004734E-2</v>
      </c>
      <c r="BA96">
        <f t="shared" si="52"/>
        <v>2.9031661875646177E-2</v>
      </c>
      <c r="BB96">
        <f t="shared" si="53"/>
        <v>2.5921035389785949E-2</v>
      </c>
      <c r="BC96">
        <f t="shared" si="54"/>
        <v>2.2968546859520652E-2</v>
      </c>
      <c r="BD96">
        <f t="shared" si="55"/>
        <v>2.018654714899008E-2</v>
      </c>
      <c r="BE96">
        <f t="shared" si="56"/>
        <v>1.759181375222995E-2</v>
      </c>
    </row>
    <row r="97" spans="1:57" x14ac:dyDescent="0.3">
      <c r="A97">
        <f t="shared" si="0"/>
        <v>2.8600953257188247E-3</v>
      </c>
      <c r="B97">
        <f t="shared" si="1"/>
        <v>1.2594313802220041E-3</v>
      </c>
      <c r="C97">
        <f t="shared" si="2"/>
        <v>8.7146490712753395E-3</v>
      </c>
      <c r="D97">
        <f t="shared" si="3"/>
        <v>5.1770829189297608E-3</v>
      </c>
      <c r="E97">
        <f t="shared" si="4"/>
        <v>5.8957027393961E-3</v>
      </c>
      <c r="F97">
        <f t="shared" si="5"/>
        <v>4.0749681468540151E-3</v>
      </c>
      <c r="G97">
        <f t="shared" si="6"/>
        <v>4.7095840997717284E-3</v>
      </c>
      <c r="H97">
        <f t="shared" si="7"/>
        <v>2.0397213868817233E-3</v>
      </c>
      <c r="I97">
        <f t="shared" si="8"/>
        <v>2.5366919491072236E-3</v>
      </c>
      <c r="J97">
        <f t="shared" si="9"/>
        <v>3.4433053239639796E-3</v>
      </c>
      <c r="K97">
        <f t="shared" si="10"/>
        <v>2.3562542522721944E-3</v>
      </c>
      <c r="L97">
        <f t="shared" si="11"/>
        <v>3.1869401475349331E-3</v>
      </c>
      <c r="M97">
        <f t="shared" si="12"/>
        <v>2.9806306207954768E-3</v>
      </c>
      <c r="N97">
        <f t="shared" si="13"/>
        <v>1.8743480591580917E-3</v>
      </c>
      <c r="O97">
        <f t="shared" si="14"/>
        <v>1.0830517387686116E-3</v>
      </c>
      <c r="P97">
        <f t="shared" si="15"/>
        <v>6.3753302077385905E-3</v>
      </c>
      <c r="Q97">
        <f t="shared" si="16"/>
        <v>4.6981541657629428E-3</v>
      </c>
      <c r="R97">
        <f t="shared" si="17"/>
        <v>2.1398271951122896E-3</v>
      </c>
      <c r="S97">
        <f t="shared" si="18"/>
        <v>9.9996386296725341E-4</v>
      </c>
      <c r="T97">
        <f t="shared" si="19"/>
        <v>1.7353947997707478E-3</v>
      </c>
      <c r="U97">
        <f t="shared" si="20"/>
        <v>3.7806941989508278E-3</v>
      </c>
      <c r="V97">
        <f t="shared" si="21"/>
        <v>8.7511997645371639E-3</v>
      </c>
      <c r="W97">
        <f t="shared" si="22"/>
        <v>1.6247310373391053E-3</v>
      </c>
      <c r="X97">
        <f t="shared" si="23"/>
        <v>9.3287621007706091E-4</v>
      </c>
      <c r="Y97">
        <f t="shared" si="24"/>
        <v>7.1491195330685205E-3</v>
      </c>
      <c r="Z97">
        <f t="shared" si="25"/>
        <v>5.9115023289607804E-3</v>
      </c>
      <c r="AA97">
        <f t="shared" si="26"/>
        <v>8.7433543614091067E-4</v>
      </c>
      <c r="AB97">
        <f t="shared" si="27"/>
        <v>2.9826265494219129E-3</v>
      </c>
      <c r="AC97">
        <f t="shared" si="28"/>
        <v>1.5060046831526215E-3</v>
      </c>
      <c r="AD97">
        <f t="shared" si="29"/>
        <v>1.4203515906658546E-3</v>
      </c>
      <c r="AE97">
        <f t="shared" si="30"/>
        <v>2.3130083432239754E-3</v>
      </c>
      <c r="AF97">
        <f t="shared" si="31"/>
        <v>8.2779783324031183E-4</v>
      </c>
      <c r="AG97">
        <f t="shared" si="32"/>
        <v>6.9586506396231299E-3</v>
      </c>
      <c r="AH97">
        <f t="shared" si="33"/>
        <v>5.8352978676475202E-2</v>
      </c>
      <c r="AI97">
        <f t="shared" si="34"/>
        <v>4.6451944126963225E-3</v>
      </c>
      <c r="AJ97">
        <f t="shared" si="35"/>
        <v>1.4287742471520662E-3</v>
      </c>
      <c r="AK97">
        <f t="shared" si="36"/>
        <v>1.3829701000234891E-3</v>
      </c>
      <c r="AL97">
        <f t="shared" si="37"/>
        <v>1.956987889618777E-3</v>
      </c>
      <c r="AM97">
        <f t="shared" si="38"/>
        <v>5.4919735729399136E-2</v>
      </c>
      <c r="AN97">
        <f t="shared" si="39"/>
        <v>4.530855016937901E-3</v>
      </c>
      <c r="AO97">
        <f t="shared" si="40"/>
        <v>5.1007298545014713E-2</v>
      </c>
      <c r="AP97">
        <f t="shared" si="41"/>
        <v>2.4328659425649937E-3</v>
      </c>
      <c r="AQ97">
        <f t="shared" si="42"/>
        <v>2.9632503895902474E-3</v>
      </c>
      <c r="AR97">
        <f t="shared" si="43"/>
        <v>3.4157991860345378E-3</v>
      </c>
      <c r="AS97">
        <f t="shared" si="44"/>
        <v>4.7339845293469955E-2</v>
      </c>
      <c r="AT97">
        <f t="shared" si="45"/>
        <v>4.3515702112401126E-2</v>
      </c>
      <c r="AU97">
        <f t="shared" si="46"/>
        <v>4.3662531825334559E-3</v>
      </c>
      <c r="AV97">
        <f t="shared" si="47"/>
        <v>1.6937132232114119E-3</v>
      </c>
      <c r="AW97">
        <f t="shared" si="48"/>
        <v>3.9970998087275181E-2</v>
      </c>
      <c r="AX97">
        <f t="shared" si="49"/>
        <v>1.6549511960114616E-3</v>
      </c>
      <c r="AY97">
        <f t="shared" si="50"/>
        <v>3.6483175131843959E-2</v>
      </c>
      <c r="AZ97">
        <f t="shared" si="51"/>
        <v>3.3022916206432593E-2</v>
      </c>
      <c r="BA97">
        <f t="shared" si="52"/>
        <v>2.9704859832182889E-2</v>
      </c>
      <c r="BB97">
        <f t="shared" si="53"/>
        <v>2.6536371541472252E-2</v>
      </c>
      <c r="BC97">
        <f t="shared" si="54"/>
        <v>2.3527052558232432E-2</v>
      </c>
      <c r="BD97">
        <f t="shared" si="55"/>
        <v>2.0689638666721907E-2</v>
      </c>
      <c r="BE97">
        <f t="shared" si="56"/>
        <v>1.8041444774651156E-2</v>
      </c>
    </row>
    <row r="98" spans="1:57" x14ac:dyDescent="0.3">
      <c r="A98">
        <f t="shared" si="0"/>
        <v>2.9519859385933262E-3</v>
      </c>
      <c r="B98">
        <f t="shared" si="1"/>
        <v>1.2986354698787143E-3</v>
      </c>
      <c r="C98">
        <f t="shared" si="2"/>
        <v>8.9777328168232865E-3</v>
      </c>
      <c r="D98">
        <f t="shared" si="3"/>
        <v>5.3287923084954728E-3</v>
      </c>
      <c r="E98">
        <f t="shared" si="4"/>
        <v>6.0635519277062984E-3</v>
      </c>
      <c r="F98">
        <f t="shared" si="5"/>
        <v>4.1877700332721259E-3</v>
      </c>
      <c r="G98">
        <f t="shared" si="6"/>
        <v>4.8364415839406748E-3</v>
      </c>
      <c r="H98">
        <f t="shared" si="7"/>
        <v>2.0932222757179624E-3</v>
      </c>
      <c r="I98">
        <f t="shared" si="8"/>
        <v>2.6015275260812079E-3</v>
      </c>
      <c r="J98">
        <f t="shared" si="9"/>
        <v>3.5291197868665175E-3</v>
      </c>
      <c r="K98">
        <f t="shared" si="10"/>
        <v>2.413549188497652E-3</v>
      </c>
      <c r="L98">
        <f t="shared" si="11"/>
        <v>3.2625945130550478E-3</v>
      </c>
      <c r="M98">
        <f t="shared" si="12"/>
        <v>3.0497466931617501E-3</v>
      </c>
      <c r="N98">
        <f t="shared" si="13"/>
        <v>1.916826202141849E-3</v>
      </c>
      <c r="O98">
        <f t="shared" si="14"/>
        <v>1.1070528853341203E-3</v>
      </c>
      <c r="P98">
        <f t="shared" si="15"/>
        <v>6.5135487488277525E-3</v>
      </c>
      <c r="Q98">
        <f t="shared" si="16"/>
        <v>4.7978497448772891E-3</v>
      </c>
      <c r="R98">
        <f t="shared" si="17"/>
        <v>2.184291136828912E-3</v>
      </c>
      <c r="S98">
        <f t="shared" si="18"/>
        <v>1.0203193614500457E-3</v>
      </c>
      <c r="T98">
        <f t="shared" si="19"/>
        <v>1.7700161424095667E-3</v>
      </c>
      <c r="U98">
        <f t="shared" si="20"/>
        <v>3.8546442077322697E-3</v>
      </c>
      <c r="V98">
        <f t="shared" si="21"/>
        <v>8.9190884890366206E-3</v>
      </c>
      <c r="W98">
        <f t="shared" si="22"/>
        <v>1.655314209806675E-3</v>
      </c>
      <c r="X98">
        <f t="shared" si="23"/>
        <v>9.5011179825400262E-4</v>
      </c>
      <c r="Y98">
        <f t="shared" si="24"/>
        <v>7.278808776298799E-3</v>
      </c>
      <c r="Z98">
        <f t="shared" si="25"/>
        <v>6.0168297646660826E-3</v>
      </c>
      <c r="AA98">
        <f t="shared" si="26"/>
        <v>8.8964108928998788E-4</v>
      </c>
      <c r="AB98">
        <f t="shared" si="27"/>
        <v>3.0339405545732503E-3</v>
      </c>
      <c r="AC98">
        <f t="shared" si="28"/>
        <v>1.5314762211340546E-3</v>
      </c>
      <c r="AD98">
        <f t="shared" si="29"/>
        <v>1.4439749019451277E-3</v>
      </c>
      <c r="AE98">
        <f t="shared" si="30"/>
        <v>2.350848970515977E-3</v>
      </c>
      <c r="AF98">
        <f t="shared" si="31"/>
        <v>8.4112254685383828E-4</v>
      </c>
      <c r="AG98">
        <f t="shared" si="32"/>
        <v>7.854318543733047E-4</v>
      </c>
      <c r="AH98">
        <f t="shared" si="33"/>
        <v>6.5863758110080899E-3</v>
      </c>
      <c r="AI98">
        <f t="shared" si="34"/>
        <v>4.5716071744753882E-3</v>
      </c>
      <c r="AJ98">
        <f t="shared" si="35"/>
        <v>1.4057758689282939E-3</v>
      </c>
      <c r="AK98">
        <f t="shared" si="36"/>
        <v>1.3603448223134865E-3</v>
      </c>
      <c r="AL98">
        <f t="shared" si="37"/>
        <v>1.9244392344899906E-3</v>
      </c>
      <c r="AM98">
        <f t="shared" si="38"/>
        <v>5.5864591397861908E-2</v>
      </c>
      <c r="AN98">
        <f t="shared" si="39"/>
        <v>4.4529048230980981E-3</v>
      </c>
      <c r="AO98">
        <f t="shared" si="40"/>
        <v>5.1916114554725418E-2</v>
      </c>
      <c r="AP98">
        <f t="shared" si="41"/>
        <v>2.3895186651918948E-3</v>
      </c>
      <c r="AQ98">
        <f t="shared" si="42"/>
        <v>2.9094952804820393E-3</v>
      </c>
      <c r="AR98">
        <f t="shared" si="43"/>
        <v>3.3526897322509693E-3</v>
      </c>
      <c r="AS98">
        <f t="shared" si="44"/>
        <v>4.8248043764327876E-2</v>
      </c>
      <c r="AT98">
        <f t="shared" si="45"/>
        <v>4.4366864989905282E-2</v>
      </c>
      <c r="AU98">
        <f t="shared" si="46"/>
        <v>4.2808496973005244E-3</v>
      </c>
      <c r="AV98">
        <f t="shared" si="47"/>
        <v>1.6599234332221597E-3</v>
      </c>
      <c r="AW98">
        <f t="shared" si="48"/>
        <v>4.0801564281296464E-2</v>
      </c>
      <c r="AX98">
        <f t="shared" si="49"/>
        <v>1.6205625997306994E-3</v>
      </c>
      <c r="AY98">
        <f t="shared" si="50"/>
        <v>3.7274138278333785E-2</v>
      </c>
      <c r="AZ98">
        <f t="shared" si="51"/>
        <v>3.3754725983860499E-2</v>
      </c>
      <c r="BA98">
        <f t="shared" si="52"/>
        <v>3.03780577887196E-2</v>
      </c>
      <c r="BB98">
        <f t="shared" si="53"/>
        <v>2.7151707693158555E-2</v>
      </c>
      <c r="BC98">
        <f t="shared" si="54"/>
        <v>2.4085558256944171E-2</v>
      </c>
      <c r="BD98">
        <f t="shared" si="55"/>
        <v>2.1192730184453775E-2</v>
      </c>
      <c r="BE98">
        <f t="shared" si="56"/>
        <v>1.8491075797072359E-2</v>
      </c>
    </row>
    <row r="99" spans="1:57" x14ac:dyDescent="0.3">
      <c r="A99">
        <f t="shared" si="0"/>
        <v>5.4523153028330988E-2</v>
      </c>
      <c r="B99">
        <f t="shared" si="1"/>
        <v>2.5578202408109808E-2</v>
      </c>
      <c r="C99">
        <f t="shared" si="2"/>
        <v>9.2571953169578221E-3</v>
      </c>
      <c r="D99">
        <f t="shared" si="3"/>
        <v>0.118655426149001</v>
      </c>
      <c r="E99">
        <f t="shared" si="4"/>
        <v>0.14316813143432858</v>
      </c>
      <c r="F99">
        <f t="shared" si="5"/>
        <v>0.10467362777223622</v>
      </c>
      <c r="G99">
        <f t="shared" si="6"/>
        <v>0.12777048029374566</v>
      </c>
      <c r="H99">
        <f t="shared" si="7"/>
        <v>5.8360892534906693E-2</v>
      </c>
      <c r="I99">
        <f t="shared" si="8"/>
        <v>7.6440389435931913E-2</v>
      </c>
      <c r="J99">
        <f t="shared" si="9"/>
        <v>0.10913550395378258</v>
      </c>
      <c r="K99">
        <f t="shared" si="10"/>
        <v>7.8452605801184683E-2</v>
      </c>
      <c r="L99">
        <f t="shared" si="11"/>
        <v>0.11133691641919112</v>
      </c>
      <c r="M99">
        <f t="shared" si="12"/>
        <v>0.10913474893211779</v>
      </c>
      <c r="N99">
        <f t="shared" si="13"/>
        <v>7.1850008934393653E-2</v>
      </c>
      <c r="O99">
        <f t="shared" si="14"/>
        <v>4.3421074280327231E-2</v>
      </c>
      <c r="P99">
        <f t="shared" si="15"/>
        <v>6.6578933194388892E-3</v>
      </c>
      <c r="Q99">
        <f t="shared" si="16"/>
        <v>0.20543036982428847</v>
      </c>
      <c r="R99">
        <f t="shared" si="17"/>
        <v>9.7580466929834603E-2</v>
      </c>
      <c r="S99">
        <f t="shared" si="18"/>
        <v>4.7515980604555072E-2</v>
      </c>
      <c r="T99">
        <f t="shared" si="19"/>
        <v>8.5854771908510555E-2</v>
      </c>
      <c r="U99">
        <f t="shared" si="20"/>
        <v>0.1945818226734265</v>
      </c>
      <c r="V99">
        <f t="shared" si="21"/>
        <v>9.093544987599702E-3</v>
      </c>
      <c r="W99">
        <f t="shared" si="22"/>
        <v>9.02933397454561E-2</v>
      </c>
      <c r="X99">
        <f t="shared" si="23"/>
        <v>5.3814811841703052E-2</v>
      </c>
      <c r="Y99">
        <f t="shared" si="24"/>
        <v>7.4132902317500344E-3</v>
      </c>
      <c r="Z99">
        <f t="shared" si="25"/>
        <v>6.1259786039344101E-3</v>
      </c>
      <c r="AA99">
        <f t="shared" si="26"/>
        <v>5.6185941531142043E-2</v>
      </c>
      <c r="AB99">
        <f t="shared" si="27"/>
        <v>0.19843876194200985</v>
      </c>
      <c r="AC99">
        <f t="shared" si="28"/>
        <v>0.10367514233835945</v>
      </c>
      <c r="AD99">
        <f t="shared" si="29"/>
        <v>0.10111513138388446</v>
      </c>
      <c r="AE99">
        <f t="shared" si="30"/>
        <v>0.1701880072348701</v>
      </c>
      <c r="AF99">
        <f t="shared" si="31"/>
        <v>6.2917985820107256E-2</v>
      </c>
      <c r="AG99">
        <f t="shared" si="32"/>
        <v>6.0674550313906908E-2</v>
      </c>
      <c r="AH99">
        <f t="shared" si="33"/>
        <v>5.8352978676475202E-2</v>
      </c>
      <c r="AI99">
        <f t="shared" si="34"/>
        <v>4.0502835493159098E-2</v>
      </c>
      <c r="AJ99">
        <f t="shared" si="35"/>
        <v>0.10859607770482223</v>
      </c>
      <c r="AK99">
        <f t="shared" si="36"/>
        <v>0.1017570585414939</v>
      </c>
      <c r="AL99">
        <f t="shared" si="37"/>
        <v>0.13931838347342387</v>
      </c>
      <c r="AM99">
        <f t="shared" si="38"/>
        <v>5.6809447066324667E-2</v>
      </c>
      <c r="AN99">
        <f t="shared" si="39"/>
        <v>0.30144479880465197</v>
      </c>
      <c r="AO99">
        <f t="shared" si="40"/>
        <v>5.2824930564436198E-2</v>
      </c>
      <c r="AP99">
        <f t="shared" si="41"/>
        <v>0.1509118200882491</v>
      </c>
      <c r="AQ99">
        <f t="shared" si="42"/>
        <v>0.17731802123513959</v>
      </c>
      <c r="AR99">
        <f t="shared" si="43"/>
        <v>0.1970471414104405</v>
      </c>
      <c r="AS99">
        <f t="shared" si="44"/>
        <v>4.915624223518586E-2</v>
      </c>
      <c r="AT99">
        <f t="shared" si="45"/>
        <v>4.5218027867409451E-2</v>
      </c>
      <c r="AU99">
        <f t="shared" si="46"/>
        <v>0.2247189161045543</v>
      </c>
      <c r="AV99">
        <f t="shared" si="47"/>
        <v>8.3792669239560899E-2</v>
      </c>
      <c r="AW99">
        <f t="shared" si="48"/>
        <v>4.1632130475317816E-2</v>
      </c>
      <c r="AX99">
        <f t="shared" si="49"/>
        <v>7.5469136396507694E-2</v>
      </c>
      <c r="AY99">
        <f t="shared" si="50"/>
        <v>3.8065101424823611E-2</v>
      </c>
      <c r="AZ99">
        <f t="shared" si="51"/>
        <v>3.4486535761288357E-2</v>
      </c>
      <c r="BA99">
        <f t="shared" si="52"/>
        <v>3.105125574525636E-2</v>
      </c>
      <c r="BB99">
        <f t="shared" si="53"/>
        <v>2.7767043844844859E-2</v>
      </c>
      <c r="BC99">
        <f t="shared" si="54"/>
        <v>2.4644063955655909E-2</v>
      </c>
      <c r="BD99">
        <f t="shared" si="55"/>
        <v>2.1695821702185605E-2</v>
      </c>
      <c r="BE99">
        <f t="shared" si="56"/>
        <v>1.8940706819493596E-2</v>
      </c>
    </row>
    <row r="100" spans="1:57" x14ac:dyDescent="0.3">
      <c r="A100">
        <f t="shared" si="0"/>
        <v>3.1546974193551024E-3</v>
      </c>
      <c r="B100">
        <f t="shared" si="1"/>
        <v>2.4756412772507903E-2</v>
      </c>
      <c r="C100">
        <f t="shared" si="2"/>
        <v>9.5546152468199246E-3</v>
      </c>
      <c r="D100">
        <f t="shared" si="3"/>
        <v>5.6605459152500367E-3</v>
      </c>
      <c r="E100">
        <f t="shared" si="4"/>
        <v>6.4296531761715977E-3</v>
      </c>
      <c r="F100">
        <f t="shared" si="5"/>
        <v>4.433207104819206E-3</v>
      </c>
      <c r="G100">
        <f t="shared" si="6"/>
        <v>5.1118261581152317E-3</v>
      </c>
      <c r="H100">
        <f t="shared" si="7"/>
        <v>2.2091100141660241E-3</v>
      </c>
      <c r="I100">
        <f t="shared" si="8"/>
        <v>2.7416771571158881E-3</v>
      </c>
      <c r="J100">
        <f t="shared" si="9"/>
        <v>3.7142539396201623E-3</v>
      </c>
      <c r="K100">
        <f t="shared" si="10"/>
        <v>2.5369255048425842E-3</v>
      </c>
      <c r="L100">
        <f t="shared" si="11"/>
        <v>3.4252160464160472E-3</v>
      </c>
      <c r="M100">
        <f t="shared" si="12"/>
        <v>3.1980626417653507E-3</v>
      </c>
      <c r="N100">
        <f t="shared" si="13"/>
        <v>2.0078327874067433E-3</v>
      </c>
      <c r="O100">
        <f t="shared" si="14"/>
        <v>4.2437027271141355E-2</v>
      </c>
      <c r="P100">
        <f t="shared" si="15"/>
        <v>6.8087804201627323E-3</v>
      </c>
      <c r="Q100">
        <f t="shared" si="16"/>
        <v>5.010496824982634E-3</v>
      </c>
      <c r="R100">
        <f t="shared" si="17"/>
        <v>2.2790029476399206E-3</v>
      </c>
      <c r="S100">
        <f t="shared" si="18"/>
        <v>4.6528635553031869E-2</v>
      </c>
      <c r="T100">
        <f t="shared" si="19"/>
        <v>1.8435752548213926E-3</v>
      </c>
      <c r="U100">
        <f t="shared" si="20"/>
        <v>4.0115762874363779E-3</v>
      </c>
      <c r="V100">
        <f t="shared" si="21"/>
        <v>9.2749623439607985E-3</v>
      </c>
      <c r="W100">
        <f t="shared" si="22"/>
        <v>1.720069777916464E-3</v>
      </c>
      <c r="X100">
        <f t="shared" si="23"/>
        <v>5.2801827148212181E-2</v>
      </c>
      <c r="Y100">
        <f t="shared" si="24"/>
        <v>7.5528345184653753E-3</v>
      </c>
      <c r="Z100">
        <f t="shared" si="25"/>
        <v>6.2391606566629797E-3</v>
      </c>
      <c r="AA100">
        <f t="shared" si="26"/>
        <v>5.5184855713215256E-2</v>
      </c>
      <c r="AB100">
        <f t="shared" si="27"/>
        <v>3.1420542491682893E-3</v>
      </c>
      <c r="AC100">
        <f t="shared" si="28"/>
        <v>1.5850946446310892E-3</v>
      </c>
      <c r="AD100">
        <f t="shared" si="29"/>
        <v>1.4936600598615089E-3</v>
      </c>
      <c r="AE100">
        <f t="shared" si="30"/>
        <v>2.4303702887575342E-3</v>
      </c>
      <c r="AF100">
        <f t="shared" si="31"/>
        <v>6.1888652718755835E-2</v>
      </c>
      <c r="AG100">
        <f t="shared" si="32"/>
        <v>5.9697897592556302E-2</v>
      </c>
      <c r="AH100">
        <f t="shared" si="33"/>
        <v>5.742857505387753E-2</v>
      </c>
      <c r="AI100">
        <f t="shared" si="34"/>
        <v>4.5716071744753882E-3</v>
      </c>
      <c r="AJ100">
        <f t="shared" si="35"/>
        <v>1.2257379067673E-2</v>
      </c>
      <c r="AK100">
        <f t="shared" si="36"/>
        <v>0.10339499912163876</v>
      </c>
      <c r="AL100">
        <f t="shared" si="37"/>
        <v>1.8624854563172697E-3</v>
      </c>
      <c r="AM100">
        <f t="shared" si="38"/>
        <v>5.7754302734787426E-2</v>
      </c>
      <c r="AN100">
        <f t="shared" si="39"/>
        <v>4.3047832489410184E-3</v>
      </c>
      <c r="AO100">
        <f t="shared" si="40"/>
        <v>5.3733746574146923E-2</v>
      </c>
      <c r="AP100">
        <f t="shared" si="41"/>
        <v>2.3072986681100223E-3</v>
      </c>
      <c r="AQ100">
        <f t="shared" si="42"/>
        <v>2.8076311131128668E-3</v>
      </c>
      <c r="AR100">
        <f t="shared" si="43"/>
        <v>3.2332174923489312E-3</v>
      </c>
      <c r="AS100">
        <f t="shared" si="44"/>
        <v>5.0064440706043788E-2</v>
      </c>
      <c r="AT100">
        <f t="shared" si="45"/>
        <v>4.6069190744913675E-2</v>
      </c>
      <c r="AU100">
        <f t="shared" si="46"/>
        <v>4.1196882969315816E-3</v>
      </c>
      <c r="AV100">
        <f t="shared" si="47"/>
        <v>8.5431645655004593E-2</v>
      </c>
      <c r="AW100">
        <f t="shared" si="48"/>
        <v>4.2462696669339106E-2</v>
      </c>
      <c r="AX100">
        <f t="shared" si="49"/>
        <v>7.7005403804070269E-2</v>
      </c>
      <c r="AY100">
        <f t="shared" si="50"/>
        <v>3.8856064571313444E-2</v>
      </c>
      <c r="AZ100">
        <f t="shared" si="51"/>
        <v>3.5218345538716216E-2</v>
      </c>
      <c r="BA100">
        <f t="shared" si="52"/>
        <v>3.1724453701793068E-2</v>
      </c>
      <c r="BB100">
        <f t="shared" si="53"/>
        <v>2.8382379996531204E-2</v>
      </c>
      <c r="BC100">
        <f t="shared" si="54"/>
        <v>2.5202569654367651E-2</v>
      </c>
      <c r="BD100">
        <f t="shared" si="55"/>
        <v>2.2198913219917439E-2</v>
      </c>
      <c r="BE100">
        <f t="shared" si="56"/>
        <v>1.9390337841914799E-2</v>
      </c>
    </row>
    <row r="101" spans="1:57" x14ac:dyDescent="0.3">
      <c r="A101">
        <f t="shared" si="0"/>
        <v>3.2668644387099494E-3</v>
      </c>
      <c r="B101">
        <f t="shared" si="1"/>
        <v>2.393462313690594E-2</v>
      </c>
      <c r="C101">
        <f t="shared" si="2"/>
        <v>9.8717808981666714E-3</v>
      </c>
      <c r="D101">
        <f t="shared" si="3"/>
        <v>5.8424108442540566E-3</v>
      </c>
      <c r="E101">
        <f t="shared" si="4"/>
        <v>6.6297980221224351E-3</v>
      </c>
      <c r="F101">
        <f t="shared" si="5"/>
        <v>4.5670397721345084E-3</v>
      </c>
      <c r="G101">
        <f t="shared" si="6"/>
        <v>5.2616232616497479E-3</v>
      </c>
      <c r="H101">
        <f t="shared" si="7"/>
        <v>2.2720028259572236E-3</v>
      </c>
      <c r="I101">
        <f t="shared" si="8"/>
        <v>2.8175713344755016E-3</v>
      </c>
      <c r="J101">
        <f t="shared" si="9"/>
        <v>3.8143011837850241E-3</v>
      </c>
      <c r="K101">
        <f t="shared" si="10"/>
        <v>2.6034678131663202E-3</v>
      </c>
      <c r="L101">
        <f t="shared" si="11"/>
        <v>3.5127615044714066E-3</v>
      </c>
      <c r="M101">
        <f t="shared" si="12"/>
        <v>3.2777651375102898E-3</v>
      </c>
      <c r="N101">
        <f t="shared" si="13"/>
        <v>2.0566554691673886E-3</v>
      </c>
      <c r="O101">
        <f t="shared" si="14"/>
        <v>4.1452980261955485E-2</v>
      </c>
      <c r="P101">
        <f t="shared" si="15"/>
        <v>6.9666651835288279E-3</v>
      </c>
      <c r="Q101">
        <f t="shared" si="16"/>
        <v>5.1240491609595897E-3</v>
      </c>
      <c r="R101">
        <f t="shared" si="17"/>
        <v>2.3295071680862331E-3</v>
      </c>
      <c r="S101">
        <f t="shared" si="18"/>
        <v>4.5541290501508666E-2</v>
      </c>
      <c r="T101">
        <f t="shared" si="19"/>
        <v>1.8826962151359098E-3</v>
      </c>
      <c r="U101">
        <f t="shared" si="20"/>
        <v>4.0949337167857118E-3</v>
      </c>
      <c r="V101">
        <f t="shared" si="21"/>
        <v>9.4637656486724533E-3</v>
      </c>
      <c r="W101">
        <f t="shared" si="22"/>
        <v>1.7543853844584395E-3</v>
      </c>
      <c r="X101">
        <f t="shared" si="23"/>
        <v>5.1788842454721325E-2</v>
      </c>
      <c r="Y101">
        <f t="shared" si="24"/>
        <v>7.6977330224167004E-3</v>
      </c>
      <c r="Z101">
        <f t="shared" si="25"/>
        <v>6.3566036807884392E-3</v>
      </c>
      <c r="AA101">
        <f t="shared" si="26"/>
        <v>5.4183769895288461E-2</v>
      </c>
      <c r="AB101">
        <f t="shared" si="27"/>
        <v>3.1990529657064943E-3</v>
      </c>
      <c r="AC101">
        <f t="shared" si="28"/>
        <v>1.6133368654708382E-3</v>
      </c>
      <c r="AD101">
        <f t="shared" si="29"/>
        <v>1.5198072819159812E-3</v>
      </c>
      <c r="AE101">
        <f t="shared" si="30"/>
        <v>2.4721831109297005E-3</v>
      </c>
      <c r="AF101">
        <f t="shared" si="31"/>
        <v>6.0859319617404407E-2</v>
      </c>
      <c r="AG101">
        <f t="shared" si="32"/>
        <v>5.8721244871205711E-2</v>
      </c>
      <c r="AH101">
        <f t="shared" si="33"/>
        <v>5.6504171431279906E-2</v>
      </c>
      <c r="AI101">
        <f t="shared" si="34"/>
        <v>4.6451944126963225E-3</v>
      </c>
      <c r="AJ101">
        <f t="shared" si="35"/>
        <v>1.3835061521927955E-3</v>
      </c>
      <c r="AK101">
        <f t="shared" si="36"/>
        <v>1.16703266335315E-2</v>
      </c>
      <c r="AL101">
        <f t="shared" si="37"/>
        <v>1.8329807362171932E-3</v>
      </c>
      <c r="AM101">
        <f t="shared" si="38"/>
        <v>5.8699158403250198E-2</v>
      </c>
      <c r="AN101">
        <f t="shared" si="39"/>
        <v>4.2343573471178312E-3</v>
      </c>
      <c r="AO101">
        <f t="shared" si="40"/>
        <v>5.4642562583857628E-2</v>
      </c>
      <c r="AP101">
        <f t="shared" si="41"/>
        <v>2.2682745891567926E-3</v>
      </c>
      <c r="AQ101">
        <f t="shared" si="42"/>
        <v>2.7593277821345739E-3</v>
      </c>
      <c r="AR101">
        <f t="shared" si="43"/>
        <v>3.1766184990474249E-3</v>
      </c>
      <c r="AS101">
        <f t="shared" si="44"/>
        <v>5.0972639176901709E-2</v>
      </c>
      <c r="AT101">
        <f t="shared" si="45"/>
        <v>4.6920353622417837E-2</v>
      </c>
      <c r="AU101">
        <f t="shared" si="46"/>
        <v>4.0435739635009509E-3</v>
      </c>
      <c r="AV101">
        <f t="shared" si="47"/>
        <v>8.70706220704483E-2</v>
      </c>
      <c r="AW101">
        <f t="shared" si="48"/>
        <v>4.3293262863360389E-2</v>
      </c>
      <c r="AX101">
        <f t="shared" si="49"/>
        <v>7.8541671211632746E-2</v>
      </c>
      <c r="AY101">
        <f t="shared" si="50"/>
        <v>3.9647027717803325E-2</v>
      </c>
      <c r="AZ101">
        <f t="shared" si="51"/>
        <v>3.5950155316144074E-2</v>
      </c>
      <c r="BA101">
        <f t="shared" si="52"/>
        <v>3.2397651658329779E-2</v>
      </c>
      <c r="BB101">
        <f t="shared" si="53"/>
        <v>2.8997716148217504E-2</v>
      </c>
      <c r="BC101">
        <f t="shared" si="54"/>
        <v>2.5761075353079428E-2</v>
      </c>
      <c r="BD101">
        <f t="shared" si="55"/>
        <v>2.2702004737649269E-2</v>
      </c>
      <c r="BE101">
        <f t="shared" si="56"/>
        <v>1.9839968864336005E-2</v>
      </c>
    </row>
    <row r="102" spans="1:57" x14ac:dyDescent="0.3">
      <c r="A102">
        <f t="shared" si="0"/>
        <v>3.3873018373720733E-3</v>
      </c>
      <c r="B102">
        <f t="shared" si="1"/>
        <v>2.3112833501304032E-2</v>
      </c>
      <c r="C102">
        <f t="shared" si="2"/>
        <v>1.0210726165056494E-2</v>
      </c>
      <c r="D102">
        <f t="shared" si="3"/>
        <v>6.03634979344093E-3</v>
      </c>
      <c r="E102">
        <f t="shared" si="4"/>
        <v>6.8428035810661307E-3</v>
      </c>
      <c r="F102">
        <f t="shared" si="5"/>
        <v>4.7092044343020984E-3</v>
      </c>
      <c r="G102">
        <f t="shared" si="6"/>
        <v>5.4204647186052194E-3</v>
      </c>
      <c r="H102">
        <f t="shared" si="7"/>
        <v>5.3644860814914312E-2</v>
      </c>
      <c r="I102">
        <f t="shared" si="8"/>
        <v>2.8977868884819168E-3</v>
      </c>
      <c r="J102">
        <f t="shared" si="9"/>
        <v>3.9198873757237155E-3</v>
      </c>
      <c r="K102">
        <f t="shared" si="10"/>
        <v>2.6735948923088536E-3</v>
      </c>
      <c r="L102">
        <f t="shared" si="11"/>
        <v>3.6048995111460612E-3</v>
      </c>
      <c r="M102">
        <f t="shared" si="12"/>
        <v>3.3615418822389846E-3</v>
      </c>
      <c r="N102">
        <f t="shared" si="13"/>
        <v>6.6851747443305368E-2</v>
      </c>
      <c r="O102">
        <f t="shared" si="14"/>
        <v>4.0468933252769547E-2</v>
      </c>
      <c r="P102">
        <f t="shared" si="15"/>
        <v>7.1320459593989432E-3</v>
      </c>
      <c r="Q102">
        <f t="shared" si="16"/>
        <v>5.2428676922282201E-3</v>
      </c>
      <c r="R102">
        <f t="shared" si="17"/>
        <v>2.3823005316689293E-3</v>
      </c>
      <c r="S102">
        <f t="shared" si="18"/>
        <v>4.4553945449985394E-2</v>
      </c>
      <c r="T102">
        <f t="shared" si="19"/>
        <v>8.0611732402647407E-2</v>
      </c>
      <c r="U102">
        <f t="shared" si="20"/>
        <v>4.1818288619695047E-3</v>
      </c>
      <c r="V102">
        <f t="shared" si="21"/>
        <v>9.6604153244890384E-3</v>
      </c>
      <c r="W102">
        <f t="shared" si="22"/>
        <v>8.5096600767300329E-2</v>
      </c>
      <c r="X102">
        <f t="shared" si="23"/>
        <v>5.0775857761230461E-2</v>
      </c>
      <c r="Y102">
        <f t="shared" si="24"/>
        <v>7.8482999275006609E-3</v>
      </c>
      <c r="Z102">
        <f t="shared" si="25"/>
        <v>6.4785529120745073E-3</v>
      </c>
      <c r="AA102">
        <f t="shared" si="26"/>
        <v>5.3182684077361604E-2</v>
      </c>
      <c r="AB102">
        <f t="shared" si="27"/>
        <v>3.2581578703846687E-3</v>
      </c>
      <c r="AC102">
        <f t="shared" si="28"/>
        <v>9.8324167249927971E-2</v>
      </c>
      <c r="AD102">
        <f t="shared" si="29"/>
        <v>9.5984553892947369E-2</v>
      </c>
      <c r="AE102">
        <f t="shared" si="30"/>
        <v>2.5154598393486074E-3</v>
      </c>
      <c r="AF102">
        <f t="shared" si="31"/>
        <v>5.9829986516052973E-2</v>
      </c>
      <c r="AG102">
        <f t="shared" si="32"/>
        <v>5.7744592149855119E-2</v>
      </c>
      <c r="AH102">
        <f t="shared" si="33"/>
        <v>5.5579767808682304E-2</v>
      </c>
      <c r="AI102">
        <f t="shared" si="34"/>
        <v>4.7211894133130199E-3</v>
      </c>
      <c r="AJ102">
        <f t="shared" si="35"/>
        <v>0.10687574380058733</v>
      </c>
      <c r="AK102">
        <f t="shared" si="36"/>
        <v>0.10339499912163876</v>
      </c>
      <c r="AL102">
        <f t="shared" si="37"/>
        <v>1.62395661717488E-2</v>
      </c>
      <c r="AM102">
        <f t="shared" si="38"/>
        <v>5.9644014071713027E-2</v>
      </c>
      <c r="AN102">
        <f t="shared" si="39"/>
        <v>4.1661986775465279E-3</v>
      </c>
      <c r="AO102">
        <f t="shared" si="40"/>
        <v>5.5551378593568339E-2</v>
      </c>
      <c r="AP102">
        <f t="shared" si="41"/>
        <v>2.230548608463966E-3</v>
      </c>
      <c r="AQ102">
        <f t="shared" si="42"/>
        <v>2.712658390470571E-3</v>
      </c>
      <c r="AR102">
        <f t="shared" si="43"/>
        <v>3.1219669979885368E-3</v>
      </c>
      <c r="AS102">
        <f t="shared" si="44"/>
        <v>5.1880837647759623E-2</v>
      </c>
      <c r="AT102">
        <f t="shared" si="45"/>
        <v>4.7771516499922E-2</v>
      </c>
      <c r="AU102">
        <f t="shared" si="46"/>
        <v>3.9702211478365411E-3</v>
      </c>
      <c r="AV102">
        <f t="shared" si="47"/>
        <v>8.8709598485892119E-2</v>
      </c>
      <c r="AW102">
        <f t="shared" si="48"/>
        <v>4.4123829057381679E-2</v>
      </c>
      <c r="AX102">
        <f t="shared" si="49"/>
        <v>8.007793861919521E-2</v>
      </c>
      <c r="AY102">
        <f t="shared" si="50"/>
        <v>4.0437990864293151E-2</v>
      </c>
      <c r="AZ102">
        <f t="shared" si="51"/>
        <v>3.668196509357198E-2</v>
      </c>
      <c r="BA102">
        <f t="shared" si="52"/>
        <v>3.307084961486649E-2</v>
      </c>
      <c r="BB102">
        <f t="shared" si="53"/>
        <v>2.9613052299903807E-2</v>
      </c>
      <c r="BC102">
        <f t="shared" si="54"/>
        <v>2.6319581051791167E-2</v>
      </c>
      <c r="BD102">
        <f t="shared" si="55"/>
        <v>2.3205096255381138E-2</v>
      </c>
      <c r="BE102">
        <f t="shared" si="56"/>
        <v>2.0289599886757211E-2</v>
      </c>
    </row>
    <row r="103" spans="1:57" x14ac:dyDescent="0.3">
      <c r="A103">
        <f>A42*$A$62</f>
        <v>3.5169593239700488E-3</v>
      </c>
      <c r="B103">
        <f t="shared" si="1"/>
        <v>1.5380152799946106E-3</v>
      </c>
      <c r="C103">
        <f t="shared" si="2"/>
        <v>1.0573774206480722E-2</v>
      </c>
      <c r="D103">
        <f t="shared" si="3"/>
        <v>6.243606438709276E-3</v>
      </c>
      <c r="E103">
        <f t="shared" si="4"/>
        <v>7.0699505879065205E-3</v>
      </c>
      <c r="F103">
        <f t="shared" si="5"/>
        <v>4.8605041751632119E-3</v>
      </c>
      <c r="G103">
        <f t="shared" si="6"/>
        <v>5.589195137861388E-3</v>
      </c>
      <c r="H103">
        <f t="shared" si="7"/>
        <v>2.409180355071627E-3</v>
      </c>
      <c r="I103">
        <f t="shared" si="8"/>
        <v>2.9827037203788249E-3</v>
      </c>
      <c r="J103">
        <f t="shared" si="9"/>
        <v>4.0314855928261636E-3</v>
      </c>
      <c r="K103">
        <f t="shared" si="10"/>
        <v>2.7476044395007984E-3</v>
      </c>
      <c r="L103">
        <f t="shared" si="11"/>
        <v>3.7020011814799698E-3</v>
      </c>
      <c r="M103">
        <f t="shared" si="12"/>
        <v>3.4497134725927888E-3</v>
      </c>
      <c r="N103">
        <f t="shared" si="13"/>
        <v>2.1617880171120509E-3</v>
      </c>
      <c r="O103">
        <f t="shared" si="14"/>
        <v>1.2450034006405552E-3</v>
      </c>
      <c r="P103">
        <f t="shared" si="15"/>
        <v>7.3054695693539149E-3</v>
      </c>
      <c r="Q103">
        <f t="shared" si="16"/>
        <v>5.3673274594027735E-3</v>
      </c>
      <c r="R103">
        <f t="shared" si="17"/>
        <v>2.43754228312792E-3</v>
      </c>
      <c r="S103">
        <f t="shared" si="18"/>
        <v>1.135936286260252E-3</v>
      </c>
      <c r="T103">
        <f t="shared" si="19"/>
        <v>1.9661398146987126E-3</v>
      </c>
      <c r="U103">
        <f t="shared" si="20"/>
        <v>4.272491818326553E-3</v>
      </c>
      <c r="V103">
        <f t="shared" si="21"/>
        <v>9.8654108751413516E-3</v>
      </c>
      <c r="W103">
        <f t="shared" si="22"/>
        <v>1.827294906929439E-3</v>
      </c>
      <c r="X103">
        <f t="shared" si="23"/>
        <v>1.0468152891704413E-3</v>
      </c>
      <c r="Y103">
        <f t="shared" si="24"/>
        <v>8.0048744896453177E-3</v>
      </c>
      <c r="Z103">
        <f t="shared" si="25"/>
        <v>6.605272773435391E-3</v>
      </c>
      <c r="AA103">
        <f t="shared" si="26"/>
        <v>9.7497836404202248E-4</v>
      </c>
      <c r="AB103">
        <f t="shared" si="27"/>
        <v>3.3194879008860475E-3</v>
      </c>
      <c r="AC103">
        <f t="shared" si="28"/>
        <v>1.6729520845182588E-3</v>
      </c>
      <c r="AD103">
        <f t="shared" si="29"/>
        <v>1.5749476821669002E-3</v>
      </c>
      <c r="AE103">
        <f t="shared" si="30"/>
        <v>2.5602787229004704E-3</v>
      </c>
      <c r="AF103">
        <f t="shared" si="31"/>
        <v>9.1474377633776131E-4</v>
      </c>
      <c r="AG103">
        <f t="shared" si="32"/>
        <v>8.5299588485702657E-4</v>
      </c>
      <c r="AH103">
        <f t="shared" si="33"/>
        <v>7.937070216225392E-4</v>
      </c>
      <c r="AI103">
        <f t="shared" si="34"/>
        <v>4.7997123141581667E-3</v>
      </c>
      <c r="AJ103">
        <f t="shared" si="35"/>
        <v>1.4287742471520662E-3</v>
      </c>
      <c r="AK103">
        <f t="shared" si="36"/>
        <v>1.3384479237651841E-3</v>
      </c>
      <c r="AL103">
        <f t="shared" si="37"/>
        <v>1.8329807362171932E-3</v>
      </c>
      <c r="AM103">
        <f t="shared" si="38"/>
        <v>6.7320966377973097E-3</v>
      </c>
      <c r="AN103">
        <f t="shared" si="39"/>
        <v>4.1001994905754922E-3</v>
      </c>
      <c r="AO103">
        <f t="shared" si="40"/>
        <v>5.6460194603279064E-2</v>
      </c>
      <c r="AP103">
        <f t="shared" si="41"/>
        <v>2.1940570156874484E-3</v>
      </c>
      <c r="AQ103">
        <f t="shared" si="42"/>
        <v>2.6675414110032968E-3</v>
      </c>
      <c r="AR103">
        <f t="shared" si="43"/>
        <v>3.0691641734982519E-3</v>
      </c>
      <c r="AS103">
        <f t="shared" si="44"/>
        <v>5.2789036118617613E-2</v>
      </c>
      <c r="AT103">
        <f t="shared" si="45"/>
        <v>4.8622679377426162E-2</v>
      </c>
      <c r="AU103">
        <f t="shared" si="46"/>
        <v>3.899482240970851E-3</v>
      </c>
      <c r="AV103">
        <f t="shared" si="47"/>
        <v>1.5093634846305797E-3</v>
      </c>
      <c r="AW103">
        <f t="shared" si="48"/>
        <v>4.4954395251403025E-2</v>
      </c>
      <c r="AX103">
        <f t="shared" si="49"/>
        <v>1.4680390609325218E-3</v>
      </c>
      <c r="AY103">
        <f t="shared" si="50"/>
        <v>4.1228954010782977E-2</v>
      </c>
      <c r="AZ103">
        <f t="shared" si="51"/>
        <v>3.7413774870999839E-2</v>
      </c>
      <c r="BA103">
        <f t="shared" si="52"/>
        <v>3.374404757140325E-2</v>
      </c>
      <c r="BB103">
        <f t="shared" si="53"/>
        <v>3.0228388451590111E-2</v>
      </c>
      <c r="BC103">
        <f t="shared" si="54"/>
        <v>2.6878086750502905E-2</v>
      </c>
      <c r="BD103">
        <f t="shared" si="55"/>
        <v>2.3708187773112965E-2</v>
      </c>
      <c r="BE103">
        <f t="shared" si="56"/>
        <v>2.0739230909178449E-2</v>
      </c>
    </row>
    <row r="104" spans="1:57" x14ac:dyDescent="0.3">
      <c r="A104">
        <f t="shared" si="0"/>
        <v>4.5473667048524923E-2</v>
      </c>
      <c r="B104">
        <f t="shared" si="1"/>
        <v>2.1469254230100217E-2</v>
      </c>
      <c r="C104">
        <f t="shared" si="2"/>
        <v>1.0963590767088326E-2</v>
      </c>
      <c r="D104">
        <f t="shared" si="3"/>
        <v>0.10074517314537826</v>
      </c>
      <c r="E104">
        <f t="shared" si="4"/>
        <v>0.12219111583955496</v>
      </c>
      <c r="F104">
        <f t="shared" si="5"/>
        <v>8.9773467235263152E-2</v>
      </c>
      <c r="G104">
        <f t="shared" si="6"/>
        <v>0.11008598475135876</v>
      </c>
      <c r="H104">
        <f t="shared" si="7"/>
        <v>5.0500839668252612E-2</v>
      </c>
      <c r="I104">
        <f t="shared" si="8"/>
        <v>6.6415420329580088E-2</v>
      </c>
      <c r="J104">
        <f t="shared" si="9"/>
        <v>9.5188474694513275E-2</v>
      </c>
      <c r="K104">
        <f t="shared" si="10"/>
        <v>6.867658015617728E-2</v>
      </c>
      <c r="L104">
        <f t="shared" si="11"/>
        <v>9.7800513207131443E-2</v>
      </c>
      <c r="M104">
        <f t="shared" si="12"/>
        <v>9.6181069533646704E-2</v>
      </c>
      <c r="N104">
        <f t="shared" si="13"/>
        <v>6.3519573115913261E-2</v>
      </c>
      <c r="O104">
        <f t="shared" si="14"/>
        <v>3.8500839234397809E-2</v>
      </c>
      <c r="P104">
        <f t="shared" si="15"/>
        <v>7.4875373467833146E-3</v>
      </c>
      <c r="Q104">
        <f t="shared" si="16"/>
        <v>0.18316149504658757</v>
      </c>
      <c r="R104">
        <f t="shared" si="17"/>
        <v>8.7227101738340251E-2</v>
      </c>
      <c r="S104">
        <f t="shared" si="18"/>
        <v>4.2579255346938981E-2</v>
      </c>
      <c r="T104">
        <f t="shared" si="19"/>
        <v>7.711637273207185E-2</v>
      </c>
      <c r="U104">
        <f t="shared" si="20"/>
        <v>0.17517216455138876</v>
      </c>
      <c r="V104">
        <f t="shared" si="21"/>
        <v>1.007929512175685E-2</v>
      </c>
      <c r="W104">
        <f t="shared" si="22"/>
        <v>8.1632108115196556E-2</v>
      </c>
      <c r="X104">
        <f t="shared" si="23"/>
        <v>4.8749888374248658E-2</v>
      </c>
      <c r="Y104">
        <f t="shared" si="24"/>
        <v>8.1678235886711616E-3</v>
      </c>
      <c r="Z104">
        <f t="shared" si="25"/>
        <v>6.7370487888655274E-3</v>
      </c>
      <c r="AA104">
        <f t="shared" si="26"/>
        <v>5.1180512441508029E-2</v>
      </c>
      <c r="AB104">
        <f t="shared" si="27"/>
        <v>0.18106994251601341</v>
      </c>
      <c r="AC104">
        <f t="shared" si="28"/>
        <v>9.4756850524306935E-2</v>
      </c>
      <c r="AD104">
        <f t="shared" si="29"/>
        <v>9.2564168898989385E-2</v>
      </c>
      <c r="AE104">
        <f t="shared" si="30"/>
        <v>0.15603515840036952</v>
      </c>
      <c r="AF104">
        <f t="shared" si="31"/>
        <v>5.7771320313350041E-2</v>
      </c>
      <c r="AG104">
        <f t="shared" si="32"/>
        <v>5.5791286707153845E-2</v>
      </c>
      <c r="AH104">
        <f t="shared" si="33"/>
        <v>5.3730960563487078E-2</v>
      </c>
      <c r="AI104">
        <f t="shared" si="34"/>
        <v>4.8808913807823848E-3</v>
      </c>
      <c r="AJ104">
        <f t="shared" si="35"/>
        <v>0.10343507599211776</v>
      </c>
      <c r="AK104">
        <f t="shared" si="36"/>
        <v>0.10011911796134915</v>
      </c>
      <c r="AL104">
        <f t="shared" si="37"/>
        <v>0.14159762083086228</v>
      </c>
      <c r="AM104">
        <f t="shared" si="38"/>
        <v>5.9644014071713027E-2</v>
      </c>
      <c r="AN104">
        <f t="shared" si="39"/>
        <v>3.6326328820010897E-2</v>
      </c>
      <c r="AO104">
        <f t="shared" si="40"/>
        <v>5.7369010612989838E-2</v>
      </c>
      <c r="AP104">
        <f t="shared" si="41"/>
        <v>0.16412073213098424</v>
      </c>
      <c r="AQ104">
        <f t="shared" si="42"/>
        <v>0.19311472691310297</v>
      </c>
      <c r="AR104">
        <f t="shared" si="43"/>
        <v>0.21491989800095657</v>
      </c>
      <c r="AS104">
        <f t="shared" si="44"/>
        <v>5.3697234589475541E-2</v>
      </c>
      <c r="AT104">
        <f t="shared" si="45"/>
        <v>4.9473842254930386E-2</v>
      </c>
      <c r="AU104">
        <f t="shared" si="46"/>
        <v>0.24627468743352826</v>
      </c>
      <c r="AV104">
        <f t="shared" si="47"/>
        <v>9.1987551316779534E-2</v>
      </c>
      <c r="AW104">
        <f t="shared" si="48"/>
        <v>4.5784961445424315E-2</v>
      </c>
      <c r="AX104">
        <f t="shared" si="49"/>
        <v>8.3150473434320263E-2</v>
      </c>
      <c r="AY104">
        <f t="shared" si="50"/>
        <v>4.2019917157272803E-2</v>
      </c>
      <c r="AZ104">
        <f t="shared" si="51"/>
        <v>3.814558464842769E-2</v>
      </c>
      <c r="BA104">
        <f t="shared" si="52"/>
        <v>3.4417245527939962E-2</v>
      </c>
      <c r="BB104">
        <f t="shared" si="53"/>
        <v>3.0843724603276456E-2</v>
      </c>
      <c r="BC104">
        <f t="shared" si="54"/>
        <v>2.7436592449214644E-2</v>
      </c>
      <c r="BD104">
        <f t="shared" si="55"/>
        <v>2.4211279290844798E-2</v>
      </c>
      <c r="BE104">
        <f t="shared" si="56"/>
        <v>2.1188861931599651E-2</v>
      </c>
    </row>
    <row r="105" spans="1:57" x14ac:dyDescent="0.3">
      <c r="A105">
        <f t="shared" si="0"/>
        <v>3.8085207187033157E-3</v>
      </c>
      <c r="B105">
        <f t="shared" si="1"/>
        <v>1.6604443570091072E-3</v>
      </c>
      <c r="C105">
        <f t="shared" si="2"/>
        <v>1.1383249743818984E-2</v>
      </c>
      <c r="D105">
        <f t="shared" si="3"/>
        <v>6.7039645171394621E-3</v>
      </c>
      <c r="E105">
        <f t="shared" si="4"/>
        <v>7.5727026297131893E-3</v>
      </c>
      <c r="F105">
        <f t="shared" si="5"/>
        <v>5.1942727022130514E-3</v>
      </c>
      <c r="G105">
        <f t="shared" si="6"/>
        <v>5.9602620349808351E-3</v>
      </c>
      <c r="H105">
        <f t="shared" si="7"/>
        <v>2.5639871248754162E-3</v>
      </c>
      <c r="I105">
        <f t="shared" si="8"/>
        <v>3.168397337211738E-3</v>
      </c>
      <c r="J105">
        <f t="shared" si="9"/>
        <v>4.2748960437137898E-3</v>
      </c>
      <c r="K105">
        <f t="shared" si="10"/>
        <v>2.9086362015228202E-3</v>
      </c>
      <c r="L105">
        <f t="shared" si="11"/>
        <v>3.912791284340039E-3</v>
      </c>
      <c r="M105">
        <f t="shared" si="12"/>
        <v>3.6407010696913656E-3</v>
      </c>
      <c r="N105">
        <f t="shared" si="13"/>
        <v>2.2782479776298735E-3</v>
      </c>
      <c r="O105">
        <f t="shared" si="14"/>
        <v>1.310315054444647E-3</v>
      </c>
      <c r="P105">
        <f t="shared" si="15"/>
        <v>7.6789121032506133E-3</v>
      </c>
      <c r="Q105">
        <f t="shared" si="16"/>
        <v>5.6348578000583634E-3</v>
      </c>
      <c r="R105">
        <f t="shared" si="17"/>
        <v>2.5560853728848927E-3</v>
      </c>
      <c r="S105">
        <f t="shared" si="18"/>
        <v>1.1898679793764654E-3</v>
      </c>
      <c r="T105">
        <f t="shared" si="19"/>
        <v>2.0573231104528615E-3</v>
      </c>
      <c r="U105">
        <f t="shared" si="20"/>
        <v>4.4661458384206813E-3</v>
      </c>
      <c r="V105">
        <f t="shared" si="21"/>
        <v>1.0302659002571398E-2</v>
      </c>
      <c r="W105">
        <f t="shared" si="22"/>
        <v>1.9065272064168932E-3</v>
      </c>
      <c r="X105">
        <f t="shared" si="23"/>
        <v>1.0912424632466449E-3</v>
      </c>
      <c r="Y105">
        <f t="shared" si="24"/>
        <v>8.3375445983059002E-3</v>
      </c>
      <c r="Z105">
        <f t="shared" si="25"/>
        <v>6.8741897311324985E-3</v>
      </c>
      <c r="AA105">
        <f t="shared" si="26"/>
        <v>1.013880243904051E-3</v>
      </c>
      <c r="AB105">
        <f t="shared" si="27"/>
        <v>3.4493456182801076E-3</v>
      </c>
      <c r="AC105">
        <f t="shared" si="28"/>
        <v>1.7371420925573282E-3</v>
      </c>
      <c r="AD105">
        <f t="shared" si="29"/>
        <v>1.6342398302014258E-3</v>
      </c>
      <c r="AE105">
        <f t="shared" si="30"/>
        <v>2.6548848650861686E-3</v>
      </c>
      <c r="AF105">
        <f t="shared" si="31"/>
        <v>9.4793175915273617E-4</v>
      </c>
      <c r="AG105">
        <f t="shared" si="32"/>
        <v>8.8339217474057356E-4</v>
      </c>
      <c r="AH105">
        <f t="shared" si="33"/>
        <v>8.2149545126359094E-4</v>
      </c>
      <c r="AI105">
        <f t="shared" si="34"/>
        <v>4.9648637056130375E-3</v>
      </c>
      <c r="AJ105">
        <f t="shared" si="35"/>
        <v>1.4771048770768729E-3</v>
      </c>
      <c r="AK105">
        <f t="shared" si="36"/>
        <v>1.3829701000234891E-3</v>
      </c>
      <c r="AL105">
        <f t="shared" si="37"/>
        <v>1.8929555660320669E-3</v>
      </c>
      <c r="AM105">
        <f t="shared" si="38"/>
        <v>7.7209156610552772E-4</v>
      </c>
      <c r="AN105">
        <f t="shared" si="39"/>
        <v>4.1001994905754922E-3</v>
      </c>
      <c r="AO105">
        <f t="shared" si="40"/>
        <v>6.47531406918895E-3</v>
      </c>
      <c r="AP105">
        <f t="shared" si="41"/>
        <v>2.1245423379627018E-3</v>
      </c>
      <c r="AQ105">
        <f t="shared" si="42"/>
        <v>2.5816648263432243E-3</v>
      </c>
      <c r="AR105">
        <f t="shared" si="43"/>
        <v>2.968741623854135E-3</v>
      </c>
      <c r="AS105">
        <f t="shared" si="44"/>
        <v>5.4605433060333455E-2</v>
      </c>
      <c r="AT105">
        <f t="shared" si="45"/>
        <v>5.0325005132434555E-2</v>
      </c>
      <c r="AU105">
        <f t="shared" si="46"/>
        <v>3.7653065079481965E-3</v>
      </c>
      <c r="AV105">
        <f t="shared" si="47"/>
        <v>1.4565192488448272E-3</v>
      </c>
      <c r="AW105">
        <f t="shared" si="48"/>
        <v>4.6615527639445604E-2</v>
      </c>
      <c r="AX105">
        <f t="shared" si="49"/>
        <v>1.4147768727807688E-3</v>
      </c>
      <c r="AY105">
        <f t="shared" si="50"/>
        <v>4.2810880303762691E-2</v>
      </c>
      <c r="AZ105">
        <f t="shared" si="51"/>
        <v>3.8877394425855548E-2</v>
      </c>
      <c r="BA105">
        <f t="shared" si="52"/>
        <v>3.5090443484476673E-2</v>
      </c>
      <c r="BB105">
        <f t="shared" si="53"/>
        <v>3.1459060754962763E-2</v>
      </c>
      <c r="BC105">
        <f t="shared" si="54"/>
        <v>2.7995098147926424E-2</v>
      </c>
      <c r="BD105">
        <f t="shared" si="55"/>
        <v>2.4714370808576629E-2</v>
      </c>
      <c r="BE105">
        <f t="shared" si="56"/>
        <v>2.1638492954020858E-2</v>
      </c>
    </row>
    <row r="106" spans="1:57" x14ac:dyDescent="0.3">
      <c r="A106">
        <f t="shared" si="0"/>
        <v>4.1853872656602599E-2</v>
      </c>
      <c r="B106">
        <f t="shared" si="1"/>
        <v>1.9825674958896342E-2</v>
      </c>
      <c r="C106">
        <f t="shared" si="2"/>
        <v>1.1836314410239638E-2</v>
      </c>
      <c r="D106">
        <f t="shared" si="3"/>
        <v>6.9605755991352346E-3</v>
      </c>
      <c r="E106">
        <f t="shared" si="4"/>
        <v>7.8518806068454856E-3</v>
      </c>
      <c r="F106">
        <f t="shared" si="5"/>
        <v>5.3789579538472913E-3</v>
      </c>
      <c r="G106">
        <f t="shared" si="6"/>
        <v>6.1649062250230839E-3</v>
      </c>
      <c r="H106">
        <f t="shared" si="7"/>
        <v>4.7356818521591029E-2</v>
      </c>
      <c r="I106">
        <f t="shared" si="8"/>
        <v>6.2405432687039464E-2</v>
      </c>
      <c r="J106">
        <f t="shared" si="9"/>
        <v>4.4079667376815141E-3</v>
      </c>
      <c r="K106">
        <f t="shared" si="10"/>
        <v>6.4766169898174228E-2</v>
      </c>
      <c r="L106">
        <f t="shared" si="11"/>
        <v>4.0274518347968927E-3</v>
      </c>
      <c r="M106">
        <f t="shared" si="12"/>
        <v>3.7443509222092625E-3</v>
      </c>
      <c r="N106">
        <f t="shared" si="13"/>
        <v>6.0187398788521029E-2</v>
      </c>
      <c r="O106">
        <f t="shared" si="14"/>
        <v>3.6532745216026001E-2</v>
      </c>
      <c r="P106">
        <f t="shared" si="15"/>
        <v>7.880326191204717E-3</v>
      </c>
      <c r="Q106">
        <f t="shared" si="16"/>
        <v>5.7788797246604894E-3</v>
      </c>
      <c r="R106">
        <f t="shared" si="17"/>
        <v>8.3085755661742436E-2</v>
      </c>
      <c r="S106">
        <f t="shared" si="18"/>
        <v>4.0604565243892499E-2</v>
      </c>
      <c r="T106">
        <f t="shared" si="19"/>
        <v>7.3621013061496404E-2</v>
      </c>
      <c r="U106">
        <f t="shared" si="20"/>
        <v>4.5697086404710187E-3</v>
      </c>
      <c r="V106">
        <f t="shared" si="21"/>
        <v>1.0536147025292588E-2</v>
      </c>
      <c r="W106">
        <f t="shared" si="22"/>
        <v>7.8167615463092671E-2</v>
      </c>
      <c r="X106">
        <f t="shared" si="23"/>
        <v>4.6723918987266938E-2</v>
      </c>
      <c r="Y106">
        <f t="shared" si="24"/>
        <v>8.5144686216121496E-3</v>
      </c>
      <c r="Z106">
        <f t="shared" si="25"/>
        <v>7.0170300372339638E-3</v>
      </c>
      <c r="AA106">
        <f t="shared" si="26"/>
        <v>4.9178340805654377E-2</v>
      </c>
      <c r="AB106">
        <f t="shared" si="27"/>
        <v>3.5181604934577675E-3</v>
      </c>
      <c r="AC106">
        <f t="shared" si="28"/>
        <v>9.1189533798686037E-2</v>
      </c>
      <c r="AD106">
        <f t="shared" si="29"/>
        <v>8.914378390503129E-2</v>
      </c>
      <c r="AE106">
        <f t="shared" si="30"/>
        <v>2.7048591684289834E-3</v>
      </c>
      <c r="AF106">
        <f t="shared" si="31"/>
        <v>5.5712654110647179E-2</v>
      </c>
      <c r="AG106">
        <f t="shared" si="32"/>
        <v>5.3837981264452654E-2</v>
      </c>
      <c r="AH106">
        <f t="shared" si="33"/>
        <v>5.1882153318291796E-2</v>
      </c>
      <c r="AI106">
        <f t="shared" si="34"/>
        <v>5.0517759805471952E-3</v>
      </c>
      <c r="AJ106">
        <f t="shared" si="35"/>
        <v>9.9994408183648215E-2</v>
      </c>
      <c r="AK106">
        <f t="shared" si="36"/>
        <v>9.6843236801059676E-2</v>
      </c>
      <c r="AL106">
        <f t="shared" si="37"/>
        <v>0.13703914611598547</v>
      </c>
      <c r="AM106">
        <f t="shared" si="38"/>
        <v>5.7754302734787426E-2</v>
      </c>
      <c r="AN106">
        <f t="shared" si="39"/>
        <v>4.1661986775465279E-3</v>
      </c>
      <c r="AO106">
        <f t="shared" si="40"/>
        <v>5.7369010612989838E-2</v>
      </c>
      <c r="AP106">
        <f t="shared" si="41"/>
        <v>1.8822699660897599E-2</v>
      </c>
      <c r="AQ106">
        <f t="shared" si="42"/>
        <v>2.5407671657278847E-3</v>
      </c>
      <c r="AR106">
        <f t="shared" si="43"/>
        <v>2.9209550383595085E-3</v>
      </c>
      <c r="AS106">
        <f t="shared" si="44"/>
        <v>5.5513631531191369E-2</v>
      </c>
      <c r="AT106">
        <f t="shared" si="45"/>
        <v>5.1176168009938718E-2</v>
      </c>
      <c r="AU106">
        <f t="shared" si="46"/>
        <v>3.7016226769469676E-3</v>
      </c>
      <c r="AV106">
        <f t="shared" si="47"/>
        <v>9.5265504147667046E-2</v>
      </c>
      <c r="AW106">
        <f t="shared" si="48"/>
        <v>4.7446093833466887E-2</v>
      </c>
      <c r="AX106">
        <f t="shared" si="49"/>
        <v>8.6223008249445204E-2</v>
      </c>
      <c r="AY106">
        <f t="shared" si="50"/>
        <v>4.3601843450252517E-2</v>
      </c>
      <c r="AZ106">
        <f t="shared" si="51"/>
        <v>3.9609204203283455E-2</v>
      </c>
      <c r="BA106">
        <f t="shared" si="52"/>
        <v>3.5763641441013384E-2</v>
      </c>
      <c r="BB106">
        <f t="shared" si="53"/>
        <v>3.2074396906649059E-2</v>
      </c>
      <c r="BC106">
        <f t="shared" si="54"/>
        <v>2.8553603846638163E-2</v>
      </c>
      <c r="BD106">
        <f t="shared" si="55"/>
        <v>2.5217462326308497E-2</v>
      </c>
      <c r="BE106">
        <f t="shared" si="56"/>
        <v>2.208812397644206E-2</v>
      </c>
    </row>
    <row r="107" spans="1:57" x14ac:dyDescent="0.3">
      <c r="A107">
        <f t="shared" si="0"/>
        <v>4.0043975460641437E-2</v>
      </c>
      <c r="B107">
        <f t="shared" si="1"/>
        <v>1.9003885323294438E-2</v>
      </c>
      <c r="C107">
        <f t="shared" si="2"/>
        <v>1.232693884175216E-2</v>
      </c>
      <c r="D107">
        <f t="shared" si="3"/>
        <v>7.2376134339266849E-3</v>
      </c>
      <c r="E107">
        <f t="shared" si="4"/>
        <v>8.1524310606960349E-3</v>
      </c>
      <c r="F107">
        <f t="shared" si="5"/>
        <v>5.5772605512241598E-3</v>
      </c>
      <c r="G107">
        <f t="shared" si="6"/>
        <v>6.3841028908016807E-3</v>
      </c>
      <c r="H107">
        <f t="shared" si="7"/>
        <v>4.578480794826012E-2</v>
      </c>
      <c r="I107">
        <f t="shared" si="8"/>
        <v>6.0400438865769165E-2</v>
      </c>
      <c r="J107">
        <f t="shared" si="9"/>
        <v>8.6820257138951626E-2</v>
      </c>
      <c r="K107">
        <f t="shared" si="10"/>
        <v>6.2810964769172764E-2</v>
      </c>
      <c r="L107">
        <f t="shared" si="11"/>
        <v>8.9678671279895567E-2</v>
      </c>
      <c r="M107">
        <f t="shared" si="12"/>
        <v>8.8408861894564275E-2</v>
      </c>
      <c r="N107">
        <f t="shared" si="13"/>
        <v>5.8521311624824976E-2</v>
      </c>
      <c r="O107">
        <f t="shared" si="14"/>
        <v>3.5548698206840132E-2</v>
      </c>
      <c r="P107">
        <f t="shared" si="15"/>
        <v>8.0925908697557034E-3</v>
      </c>
      <c r="Q107">
        <f t="shared" si="16"/>
        <v>5.9304568977663298E-3</v>
      </c>
      <c r="R107">
        <f t="shared" si="17"/>
        <v>8.1015082623443591E-2</v>
      </c>
      <c r="S107">
        <f t="shared" si="18"/>
        <v>3.9617220192369296E-2</v>
      </c>
      <c r="T107">
        <f t="shared" si="19"/>
        <v>7.1873333226208563E-2</v>
      </c>
      <c r="U107">
        <f t="shared" si="20"/>
        <v>4.6781883708086058E-3</v>
      </c>
      <c r="V107">
        <f t="shared" si="21"/>
        <v>1.0780463478053001E-2</v>
      </c>
      <c r="W107">
        <f t="shared" si="22"/>
        <v>7.6435369137040785E-2</v>
      </c>
      <c r="X107">
        <f t="shared" si="23"/>
        <v>4.5710934293775998E-2</v>
      </c>
      <c r="Y107">
        <f t="shared" si="24"/>
        <v>8.6990641472839293E-3</v>
      </c>
      <c r="Z107">
        <f t="shared" si="25"/>
        <v>7.1659325313927942E-3</v>
      </c>
      <c r="AA107">
        <f t="shared" si="26"/>
        <v>4.8177254987727583E-2</v>
      </c>
      <c r="AB107">
        <f t="shared" si="27"/>
        <v>3.5897769920523212E-3</v>
      </c>
      <c r="AC107">
        <f t="shared" si="28"/>
        <v>8.9405875435875581E-2</v>
      </c>
      <c r="AD107">
        <f t="shared" si="29"/>
        <v>8.7433591408052305E-2</v>
      </c>
      <c r="AE107">
        <f t="shared" si="30"/>
        <v>0.14754344909966907</v>
      </c>
      <c r="AF107">
        <f t="shared" si="31"/>
        <v>5.4683321009295675E-2</v>
      </c>
      <c r="AG107">
        <f t="shared" si="32"/>
        <v>5.2861328543102055E-2</v>
      </c>
      <c r="AH107">
        <f t="shared" si="33"/>
        <v>5.0957749695694186E-2</v>
      </c>
      <c r="AI107">
        <f t="shared" si="34"/>
        <v>5.141785352138226E-3</v>
      </c>
      <c r="AJ107">
        <f t="shared" si="35"/>
        <v>9.8274074279413315E-2</v>
      </c>
      <c r="AK107">
        <f t="shared" si="36"/>
        <v>9.520529622091492E-2</v>
      </c>
      <c r="AL107">
        <f t="shared" si="37"/>
        <v>0.1347599087585471</v>
      </c>
      <c r="AM107">
        <f t="shared" si="38"/>
        <v>5.6809447066324667E-2</v>
      </c>
      <c r="AN107">
        <f t="shared" si="39"/>
        <v>4.2343573471178312E-3</v>
      </c>
      <c r="AO107">
        <f t="shared" si="40"/>
        <v>5.6460194603279064E-2</v>
      </c>
      <c r="AP107">
        <f t="shared" si="41"/>
        <v>0.16676251453953142</v>
      </c>
      <c r="AQ107">
        <f t="shared" si="42"/>
        <v>2.2510305591097901E-2</v>
      </c>
      <c r="AR107">
        <f t="shared" si="43"/>
        <v>2.8746824832963863E-3</v>
      </c>
      <c r="AS107">
        <f t="shared" si="44"/>
        <v>5.6421830002049297E-2</v>
      </c>
      <c r="AT107">
        <f t="shared" si="45"/>
        <v>5.2027330887442873E-2</v>
      </c>
      <c r="AU107">
        <f t="shared" si="46"/>
        <v>3.6400572270185515E-3</v>
      </c>
      <c r="AV107">
        <f t="shared" si="47"/>
        <v>9.6904480563110768E-2</v>
      </c>
      <c r="AW107">
        <f t="shared" si="48"/>
        <v>4.8276660027488233E-2</v>
      </c>
      <c r="AX107">
        <f t="shared" si="49"/>
        <v>8.7759275657007668E-2</v>
      </c>
      <c r="AY107">
        <f t="shared" si="50"/>
        <v>4.439280659674235E-2</v>
      </c>
      <c r="AZ107">
        <f t="shared" si="51"/>
        <v>4.0341013980711313E-2</v>
      </c>
      <c r="BA107">
        <f t="shared" si="52"/>
        <v>3.6436839397550144E-2</v>
      </c>
      <c r="BB107">
        <f t="shared" si="53"/>
        <v>3.2689733058335363E-2</v>
      </c>
      <c r="BC107">
        <f t="shared" si="54"/>
        <v>2.9112109545349901E-2</v>
      </c>
      <c r="BD107">
        <f t="shared" si="55"/>
        <v>2.5720553844040331E-2</v>
      </c>
      <c r="BE107">
        <f t="shared" si="56"/>
        <v>2.2537754998863298E-2</v>
      </c>
    </row>
    <row r="108" spans="1:57" x14ac:dyDescent="0.3">
      <c r="A108">
        <f t="shared" si="0"/>
        <v>3.8234078264680144E-2</v>
      </c>
      <c r="B108">
        <f t="shared" si="1"/>
        <v>1.8182095687692527E-2</v>
      </c>
      <c r="C108">
        <f t="shared" si="2"/>
        <v>1.2859995656530621E-2</v>
      </c>
      <c r="D108">
        <f t="shared" si="3"/>
        <v>7.5376181358511058E-3</v>
      </c>
      <c r="E108">
        <f t="shared" si="4"/>
        <v>8.4769059287834372E-3</v>
      </c>
      <c r="F108">
        <f t="shared" si="5"/>
        <v>7.7853338805684638E-2</v>
      </c>
      <c r="G108">
        <f t="shared" si="6"/>
        <v>6.6194615227206481E-3</v>
      </c>
      <c r="H108">
        <f t="shared" si="7"/>
        <v>4.4212797374929329E-2</v>
      </c>
      <c r="I108">
        <f t="shared" si="8"/>
        <v>5.8395445044498714E-2</v>
      </c>
      <c r="J108">
        <f t="shared" si="9"/>
        <v>8.4030851287097821E-2</v>
      </c>
      <c r="K108">
        <f t="shared" si="10"/>
        <v>6.0855759640171314E-2</v>
      </c>
      <c r="L108">
        <f t="shared" si="11"/>
        <v>8.6971390637483673E-2</v>
      </c>
      <c r="M108">
        <f t="shared" si="12"/>
        <v>8.5818126014869947E-2</v>
      </c>
      <c r="N108">
        <f t="shared" si="13"/>
        <v>5.6855224461128923E-2</v>
      </c>
      <c r="O108">
        <f t="shared" si="14"/>
        <v>3.456465119765427E-2</v>
      </c>
      <c r="P108">
        <f t="shared" si="15"/>
        <v>8.3166072260119298E-3</v>
      </c>
      <c r="Q108">
        <f t="shared" si="16"/>
        <v>6.0901998445075239E-3</v>
      </c>
      <c r="R108">
        <f t="shared" si="17"/>
        <v>7.8944409585144745E-2</v>
      </c>
      <c r="S108">
        <f t="shared" si="18"/>
        <v>3.8629875140846086E-2</v>
      </c>
      <c r="T108">
        <f t="shared" si="19"/>
        <v>7.0125653390920861E-2</v>
      </c>
      <c r="U108">
        <f t="shared" si="20"/>
        <v>4.7919437111322077E-3</v>
      </c>
      <c r="V108">
        <f t="shared" si="21"/>
        <v>1.1036379525009741E-2</v>
      </c>
      <c r="W108">
        <f t="shared" si="22"/>
        <v>7.4703122810988884E-2</v>
      </c>
      <c r="X108">
        <f t="shared" si="23"/>
        <v>4.4697949600285135E-2</v>
      </c>
      <c r="Y108">
        <f t="shared" si="24"/>
        <v>8.8918411920990807E-3</v>
      </c>
      <c r="Z108">
        <f t="shared" si="25"/>
        <v>7.3212915022630737E-3</v>
      </c>
      <c r="AA108">
        <f t="shared" si="26"/>
        <v>4.7176169169800795E-2</v>
      </c>
      <c r="AB108">
        <f t="shared" si="27"/>
        <v>0.16717488697521621</v>
      </c>
      <c r="AC108">
        <f t="shared" si="28"/>
        <v>8.7622217073065001E-2</v>
      </c>
      <c r="AD108">
        <f t="shared" si="29"/>
        <v>8.572339891107332E-2</v>
      </c>
      <c r="AE108">
        <f t="shared" si="30"/>
        <v>0.144712879332769</v>
      </c>
      <c r="AF108">
        <f t="shared" si="31"/>
        <v>5.3653987907944241E-2</v>
      </c>
      <c r="AG108">
        <f t="shared" si="32"/>
        <v>5.1884675821751387E-2</v>
      </c>
      <c r="AH108">
        <f t="shared" si="33"/>
        <v>5.003334607309657E-2</v>
      </c>
      <c r="AI108">
        <f t="shared" si="34"/>
        <v>5.2350603698640965E-3</v>
      </c>
      <c r="AJ108">
        <f t="shared" si="35"/>
        <v>9.655374037517854E-2</v>
      </c>
      <c r="AK108">
        <f t="shared" si="36"/>
        <v>9.3567355640770053E-2</v>
      </c>
      <c r="AL108">
        <f t="shared" si="37"/>
        <v>0.1324806714011087</v>
      </c>
      <c r="AM108">
        <f t="shared" si="38"/>
        <v>5.5864591397861908E-2</v>
      </c>
      <c r="AN108">
        <f t="shared" si="39"/>
        <v>4.3047832489410184E-3</v>
      </c>
      <c r="AO108">
        <f t="shared" si="40"/>
        <v>5.5551378593568339E-2</v>
      </c>
      <c r="AP108">
        <f t="shared" si="41"/>
        <v>0.16412073213098424</v>
      </c>
      <c r="AQ108">
        <f t="shared" si="42"/>
        <v>0.19943340918428848</v>
      </c>
      <c r="AR108">
        <f t="shared" si="43"/>
        <v>2.5468678141485498E-2</v>
      </c>
      <c r="AS108">
        <f t="shared" si="44"/>
        <v>5.7330028472907288E-2</v>
      </c>
      <c r="AT108">
        <f t="shared" si="45"/>
        <v>5.2878493764947042E-2</v>
      </c>
      <c r="AU108">
        <f t="shared" si="46"/>
        <v>3.5805061885397023E-3</v>
      </c>
      <c r="AV108">
        <f t="shared" si="47"/>
        <v>9.8543456978554461E-2</v>
      </c>
      <c r="AW108">
        <f t="shared" si="48"/>
        <v>4.910722622150953E-2</v>
      </c>
      <c r="AX108">
        <f t="shared" si="49"/>
        <v>8.9295543064570257E-2</v>
      </c>
      <c r="AY108">
        <f t="shared" si="50"/>
        <v>4.5183769743232169E-2</v>
      </c>
      <c r="AZ108">
        <f t="shared" si="51"/>
        <v>4.1072823758139171E-2</v>
      </c>
      <c r="BA108">
        <f t="shared" si="52"/>
        <v>3.7110037354086856E-2</v>
      </c>
      <c r="BB108">
        <f t="shared" si="53"/>
        <v>3.3305069210021708E-2</v>
      </c>
      <c r="BC108">
        <f t="shared" si="54"/>
        <v>2.967061524406164E-2</v>
      </c>
      <c r="BD108">
        <f t="shared" si="55"/>
        <v>2.6223645361772158E-2</v>
      </c>
      <c r="BE108">
        <f t="shared" si="56"/>
        <v>2.2987386021284504E-2</v>
      </c>
    </row>
    <row r="109" spans="1:57" x14ac:dyDescent="0.3">
      <c r="A109">
        <f t="shared" si="0"/>
        <v>4.5654937808058309E-3</v>
      </c>
      <c r="B109">
        <f t="shared" si="1"/>
        <v>1.9748480222416013E-3</v>
      </c>
      <c r="C109">
        <f t="shared" si="2"/>
        <v>1.3441238398068742E-2</v>
      </c>
      <c r="D109">
        <f t="shared" si="3"/>
        <v>7.8635691903743907E-3</v>
      </c>
      <c r="E109">
        <f t="shared" si="4"/>
        <v>8.8282802678003661E-3</v>
      </c>
      <c r="F109">
        <f t="shared" si="5"/>
        <v>6.0212215901275764E-3</v>
      </c>
      <c r="G109">
        <f t="shared" si="6"/>
        <v>6.8728380403367522E-3</v>
      </c>
      <c r="H109">
        <f t="shared" si="7"/>
        <v>2.9420866087280185E-3</v>
      </c>
      <c r="I109">
        <f t="shared" si="8"/>
        <v>3.619013847392966E-3</v>
      </c>
      <c r="J109">
        <f t="shared" si="9"/>
        <v>4.8620062299748953E-3</v>
      </c>
      <c r="K109">
        <f t="shared" si="10"/>
        <v>3.2948451577416182E-3</v>
      </c>
      <c r="L109">
        <f t="shared" si="11"/>
        <v>4.4156399634520029E-3</v>
      </c>
      <c r="M109">
        <f t="shared" si="12"/>
        <v>4.0940179344000011E-3</v>
      </c>
      <c r="N109">
        <f t="shared" si="13"/>
        <v>2.5533571673814104E-3</v>
      </c>
      <c r="O109">
        <f t="shared" si="14"/>
        <v>1.4639050974564779E-3</v>
      </c>
      <c r="P109">
        <f t="shared" si="15"/>
        <v>8.5533789619837847E-3</v>
      </c>
      <c r="Q109">
        <f t="shared" si="16"/>
        <v>6.2587866914143161E-3</v>
      </c>
      <c r="R109">
        <f t="shared" si="17"/>
        <v>2.8314885107041474E-3</v>
      </c>
      <c r="S109">
        <f t="shared" si="18"/>
        <v>1.3147065870487474E-3</v>
      </c>
      <c r="T109">
        <f t="shared" si="19"/>
        <v>2.2676564635981983E-3</v>
      </c>
      <c r="U109">
        <f t="shared" si="20"/>
        <v>4.9113690995716518E-3</v>
      </c>
      <c r="V109">
        <f t="shared" si="21"/>
        <v>1.1304741337168004E-2</v>
      </c>
      <c r="W109">
        <f t="shared" si="22"/>
        <v>2.0875624307650879E-3</v>
      </c>
      <c r="X109">
        <f t="shared" si="23"/>
        <v>1.1924591554898106E-3</v>
      </c>
      <c r="Y109">
        <f t="shared" si="24"/>
        <v>9.0933560066509215E-3</v>
      </c>
      <c r="Z109">
        <f t="shared" si="25"/>
        <v>7.4835361892938304E-3</v>
      </c>
      <c r="AA109">
        <f t="shared" si="26"/>
        <v>1.1018048179011492E-3</v>
      </c>
      <c r="AB109">
        <f t="shared" si="27"/>
        <v>3.7421282702296242E-3</v>
      </c>
      <c r="AC109">
        <f t="shared" si="28"/>
        <v>1.881527928821838E-3</v>
      </c>
      <c r="AD109">
        <f t="shared" si="29"/>
        <v>1.7673077044162906E-3</v>
      </c>
      <c r="AE109">
        <f t="shared" si="30"/>
        <v>2.8667460014521538E-3</v>
      </c>
      <c r="AF109">
        <f t="shared" si="31"/>
        <v>1.0220975691597961E-3</v>
      </c>
      <c r="AG109">
        <f t="shared" si="32"/>
        <v>9.5118246153121653E-4</v>
      </c>
      <c r="AH109">
        <f t="shared" si="33"/>
        <v>8.8334922641755871E-4</v>
      </c>
      <c r="AI109">
        <f t="shared" si="34"/>
        <v>5.331782039515157E-3</v>
      </c>
      <c r="AJ109">
        <f t="shared" si="35"/>
        <v>1.584287090379502E-3</v>
      </c>
      <c r="AK109">
        <f t="shared" si="36"/>
        <v>1.48153367062649E-3</v>
      </c>
      <c r="AL109">
        <f t="shared" si="37"/>
        <v>2.0255038770014911E-3</v>
      </c>
      <c r="AM109">
        <f t="shared" si="38"/>
        <v>8.2522474914934548E-4</v>
      </c>
      <c r="AN109">
        <f t="shared" si="39"/>
        <v>4.3775914222846102E-3</v>
      </c>
      <c r="AO109">
        <f t="shared" si="40"/>
        <v>7.6734491048601177E-4</v>
      </c>
      <c r="AP109">
        <f t="shared" si="41"/>
        <v>2.1940570156874484E-3</v>
      </c>
      <c r="AQ109">
        <f t="shared" si="42"/>
        <v>2.5816648263432243E-3</v>
      </c>
      <c r="AR109">
        <f t="shared" si="43"/>
        <v>2.8746824832963863E-3</v>
      </c>
      <c r="AS109">
        <f t="shared" si="44"/>
        <v>6.4709141048628002E-3</v>
      </c>
      <c r="AT109">
        <f t="shared" si="45"/>
        <v>5.3729656642451266E-2</v>
      </c>
      <c r="AU109">
        <f t="shared" si="46"/>
        <v>3.5228722861084883E-3</v>
      </c>
      <c r="AV109">
        <f t="shared" si="47"/>
        <v>1.3612051057711363E-3</v>
      </c>
      <c r="AW109">
        <f t="shared" si="48"/>
        <v>4.9937792415530813E-2</v>
      </c>
      <c r="AX109">
        <f t="shared" si="49"/>
        <v>1.319062581176151E-3</v>
      </c>
      <c r="AY109">
        <f t="shared" si="50"/>
        <v>4.5974732889722057E-2</v>
      </c>
      <c r="AZ109">
        <f t="shared" si="51"/>
        <v>4.1804633535567029E-2</v>
      </c>
      <c r="BA109">
        <f t="shared" si="52"/>
        <v>3.7783235310623567E-2</v>
      </c>
      <c r="BB109">
        <f t="shared" si="53"/>
        <v>3.3920405361708011E-2</v>
      </c>
      <c r="BC109">
        <f t="shared" si="54"/>
        <v>3.022912094277342E-2</v>
      </c>
      <c r="BD109">
        <f t="shared" si="55"/>
        <v>2.6726736879503991E-2</v>
      </c>
      <c r="BE109">
        <f t="shared" si="56"/>
        <v>2.3437017043705707E-2</v>
      </c>
    </row>
    <row r="110" spans="1:57" x14ac:dyDescent="0.3">
      <c r="A110">
        <f>A49*$A$62</f>
        <v>4.8042124098675769E-3</v>
      </c>
      <c r="B110">
        <f t="shared" si="1"/>
        <v>2.0729771165144723E-3</v>
      </c>
      <c r="C110">
        <f t="shared" si="2"/>
        <v>1.4077510038214008E-2</v>
      </c>
      <c r="D110">
        <f t="shared" si="3"/>
        <v>8.2189847470014905E-3</v>
      </c>
      <c r="E110">
        <f t="shared" si="4"/>
        <v>9.2100437388403737E-3</v>
      </c>
      <c r="F110">
        <f t="shared" si="5"/>
        <v>6.2708059047442621E-3</v>
      </c>
      <c r="G110">
        <f t="shared" si="6"/>
        <v>7.1463838329869694E-3</v>
      </c>
      <c r="H110">
        <f t="shared" si="7"/>
        <v>3.0547023640860303E-3</v>
      </c>
      <c r="I110">
        <f t="shared" si="8"/>
        <v>3.752433712734649E-3</v>
      </c>
      <c r="J110">
        <f t="shared" si="9"/>
        <v>5.0348775625962232E-3</v>
      </c>
      <c r="K110">
        <f t="shared" si="10"/>
        <v>3.4079728884795213E-3</v>
      </c>
      <c r="L110">
        <f t="shared" si="11"/>
        <v>4.5622172236495923E-3</v>
      </c>
      <c r="M110">
        <f t="shared" si="12"/>
        <v>4.22555264715181E-3</v>
      </c>
      <c r="N110">
        <f t="shared" si="13"/>
        <v>2.6328391025528045E-3</v>
      </c>
      <c r="O110">
        <f t="shared" si="14"/>
        <v>1.5080984588891281E-3</v>
      </c>
      <c r="P110">
        <f t="shared" si="15"/>
        <v>8.8040274297342316E-3</v>
      </c>
      <c r="Q110">
        <f t="shared" si="16"/>
        <v>6.436972789390513E-3</v>
      </c>
      <c r="R110">
        <f t="shared" si="17"/>
        <v>2.9098688154987305E-3</v>
      </c>
      <c r="S110">
        <f t="shared" si="18"/>
        <v>1.3501195590904676E-3</v>
      </c>
      <c r="T110">
        <f t="shared" si="19"/>
        <v>2.3271359773974921E-3</v>
      </c>
      <c r="U110">
        <f t="shared" si="20"/>
        <v>5.0368993001996768E-3</v>
      </c>
      <c r="V110">
        <f t="shared" si="21"/>
        <v>1.1586479439028918E-2</v>
      </c>
      <c r="W110">
        <f t="shared" si="22"/>
        <v>2.1383238272578505E-3</v>
      </c>
      <c r="X110">
        <f t="shared" si="23"/>
        <v>1.2207667912284403E-3</v>
      </c>
      <c r="Y110">
        <f t="shared" si="24"/>
        <v>9.3042164357906576E-3</v>
      </c>
      <c r="Z110">
        <f t="shared" si="25"/>
        <v>7.6531347431588632E-3</v>
      </c>
      <c r="AA110">
        <f t="shared" si="26"/>
        <v>1.1262215451676562E-3</v>
      </c>
      <c r="AB110">
        <f t="shared" si="27"/>
        <v>3.8232584224297118E-3</v>
      </c>
      <c r="AC110">
        <f t="shared" si="28"/>
        <v>1.9214542509188583E-3</v>
      </c>
      <c r="AD110">
        <f t="shared" si="29"/>
        <v>1.8040309813911772E-3</v>
      </c>
      <c r="AE110">
        <f t="shared" si="30"/>
        <v>2.9251021541534645E-3</v>
      </c>
      <c r="AF110">
        <f t="shared" si="31"/>
        <v>1.0424885431081219E-3</v>
      </c>
      <c r="AG110">
        <f t="shared" si="32"/>
        <v>9.6978749745358945E-4</v>
      </c>
      <c r="AH110">
        <f t="shared" si="33"/>
        <v>9.0029597416657094E-4</v>
      </c>
      <c r="AI110">
        <f t="shared" si="34"/>
        <v>5.4321449955531216E-3</v>
      </c>
      <c r="AJ110">
        <f t="shared" si="35"/>
        <v>1.6135579835042939E-3</v>
      </c>
      <c r="AK110">
        <f t="shared" si="36"/>
        <v>1.5084095648782198E-3</v>
      </c>
      <c r="AL110">
        <f t="shared" si="37"/>
        <v>2.0615930329391527E-3</v>
      </c>
      <c r="AM110">
        <f t="shared" si="38"/>
        <v>8.3967069661804498E-4</v>
      </c>
      <c r="AN110">
        <f t="shared" si="39"/>
        <v>4.4529048230980981E-3</v>
      </c>
      <c r="AO110">
        <f t="shared" si="40"/>
        <v>7.8032325992340396E-4</v>
      </c>
      <c r="AP110">
        <f t="shared" si="41"/>
        <v>2.230548608463966E-3</v>
      </c>
      <c r="AQ110">
        <f t="shared" si="42"/>
        <v>2.6239006517230659E-3</v>
      </c>
      <c r="AR110">
        <f t="shared" si="43"/>
        <v>2.9209550383595085E-3</v>
      </c>
      <c r="AS110">
        <f t="shared" si="44"/>
        <v>7.3038040391520801E-4</v>
      </c>
      <c r="AT110">
        <f t="shared" si="45"/>
        <v>6.0645355022172697E-3</v>
      </c>
      <c r="AU110">
        <f t="shared" si="46"/>
        <v>3.4670644083087485E-3</v>
      </c>
      <c r="AV110">
        <f t="shared" si="47"/>
        <v>1.3392943596017852E-3</v>
      </c>
      <c r="AW110">
        <f t="shared" si="48"/>
        <v>5.0768358609552096E-2</v>
      </c>
      <c r="AX110">
        <f t="shared" si="49"/>
        <v>1.2971239103873641E-3</v>
      </c>
      <c r="AY110">
        <f t="shared" si="50"/>
        <v>4.676569603621189E-2</v>
      </c>
      <c r="AZ110">
        <f t="shared" si="51"/>
        <v>4.2536443312994936E-2</v>
      </c>
      <c r="BA110">
        <f t="shared" si="52"/>
        <v>3.8456433267160271E-2</v>
      </c>
      <c r="BB110">
        <f t="shared" si="53"/>
        <v>3.4535741513394315E-2</v>
      </c>
      <c r="BC110">
        <f t="shared" si="54"/>
        <v>3.0787626641485159E-2</v>
      </c>
      <c r="BD110">
        <f t="shared" si="55"/>
        <v>2.7229828397235856E-2</v>
      </c>
      <c r="BE110">
        <f t="shared" si="56"/>
        <v>2.3886648066126913E-2</v>
      </c>
    </row>
    <row r="111" spans="1:57" x14ac:dyDescent="0.3">
      <c r="A111">
        <f t="shared" si="0"/>
        <v>3.2804386676796665E-2</v>
      </c>
      <c r="B111">
        <f t="shared" si="1"/>
        <v>1.5716726780886748E-2</v>
      </c>
      <c r="C111">
        <f t="shared" si="2"/>
        <v>1.4777013642597286E-2</v>
      </c>
      <c r="D111">
        <f t="shared" si="3"/>
        <v>7.567081894030625E-2</v>
      </c>
      <c r="E111">
        <f t="shared" si="4"/>
        <v>9.2823294006872392E-2</v>
      </c>
      <c r="F111">
        <f t="shared" si="5"/>
        <v>6.8913242483500711E-2</v>
      </c>
      <c r="G111">
        <f t="shared" si="6"/>
        <v>8.532769099201698E-2</v>
      </c>
      <c r="H111">
        <f t="shared" si="7"/>
        <v>3.949676565493683E-2</v>
      </c>
      <c r="I111">
        <f t="shared" si="8"/>
        <v>5.2380463580687785E-2</v>
      </c>
      <c r="J111">
        <f t="shared" si="9"/>
        <v>7.5662633731536158E-2</v>
      </c>
      <c r="K111">
        <f t="shared" si="10"/>
        <v>5.4990144253166819E-2</v>
      </c>
      <c r="L111">
        <f t="shared" si="11"/>
        <v>7.8849548710247797E-2</v>
      </c>
      <c r="M111">
        <f t="shared" si="12"/>
        <v>7.8045918375787518E-2</v>
      </c>
      <c r="N111">
        <f t="shared" si="13"/>
        <v>5.1856962970040631E-2</v>
      </c>
      <c r="O111">
        <f t="shared" si="14"/>
        <v>3.1612510170096586E-2</v>
      </c>
      <c r="P111">
        <f t="shared" si="15"/>
        <v>9.0698093898771634E-3</v>
      </c>
      <c r="Q111">
        <f t="shared" si="16"/>
        <v>0.15198507035780695</v>
      </c>
      <c r="R111">
        <f t="shared" si="17"/>
        <v>7.2732390470248084E-2</v>
      </c>
      <c r="S111">
        <f t="shared" si="18"/>
        <v>3.5667839986276401E-2</v>
      </c>
      <c r="T111">
        <f t="shared" si="19"/>
        <v>6.4882613885057575E-2</v>
      </c>
      <c r="U111">
        <f t="shared" si="20"/>
        <v>0.14799864318053638</v>
      </c>
      <c r="V111">
        <f t="shared" si="21"/>
        <v>1.1882619488588753E-2</v>
      </c>
      <c r="W111">
        <f t="shared" si="22"/>
        <v>6.9506383832833113E-2</v>
      </c>
      <c r="X111">
        <f t="shared" si="23"/>
        <v>4.1658995519812468E-2</v>
      </c>
      <c r="Y111">
        <f t="shared" si="24"/>
        <v>9.5250880425749983E-3</v>
      </c>
      <c r="Z111">
        <f t="shared" si="25"/>
        <v>7.8305987372031313E-3</v>
      </c>
      <c r="AA111">
        <f t="shared" si="26"/>
        <v>4.4172911716020356E-2</v>
      </c>
      <c r="AB111">
        <f t="shared" si="27"/>
        <v>0.15675359531961827</v>
      </c>
      <c r="AC111">
        <f t="shared" si="28"/>
        <v>8.2271241984633647E-2</v>
      </c>
      <c r="AD111">
        <f t="shared" si="29"/>
        <v>8.0592821420136226E-2</v>
      </c>
      <c r="AE111">
        <f t="shared" si="30"/>
        <v>0.13622117003206857</v>
      </c>
      <c r="AF111">
        <f t="shared" si="31"/>
        <v>5.0565988603889882E-2</v>
      </c>
      <c r="AG111">
        <f t="shared" si="32"/>
        <v>4.8954717657699598E-2</v>
      </c>
      <c r="AH111">
        <f t="shared" si="33"/>
        <v>4.7260135205303679E-2</v>
      </c>
      <c r="AI111">
        <f t="shared" si="34"/>
        <v>5.5363588084174154E-3</v>
      </c>
      <c r="AJ111">
        <f t="shared" si="35"/>
        <v>9.1392738662474077E-2</v>
      </c>
      <c r="AK111">
        <f t="shared" si="36"/>
        <v>8.8653533900335826E-2</v>
      </c>
      <c r="AL111">
        <f t="shared" si="37"/>
        <v>0.12564295932879338</v>
      </c>
      <c r="AM111">
        <f t="shared" si="38"/>
        <v>5.3030024392473542E-2</v>
      </c>
      <c r="AN111">
        <f t="shared" si="39"/>
        <v>4.530855016937901E-3</v>
      </c>
      <c r="AO111">
        <f t="shared" si="40"/>
        <v>5.2824930564436198E-2</v>
      </c>
      <c r="AP111">
        <f t="shared" si="41"/>
        <v>0.15619538490534329</v>
      </c>
      <c r="AQ111">
        <f t="shared" si="42"/>
        <v>0.18995538577751037</v>
      </c>
      <c r="AR111">
        <f t="shared" si="43"/>
        <v>0.21849444931905973</v>
      </c>
      <c r="AS111">
        <f t="shared" si="44"/>
        <v>5.6421830002049297E-2</v>
      </c>
      <c r="AT111">
        <f t="shared" si="45"/>
        <v>5.3729656642451266E-2</v>
      </c>
      <c r="AU111">
        <f t="shared" si="46"/>
        <v>3.0716974143788E-2</v>
      </c>
      <c r="AV111">
        <f t="shared" si="47"/>
        <v>0.10346038622488571</v>
      </c>
      <c r="AW111">
        <f t="shared" si="48"/>
        <v>5.1598924803573393E-2</v>
      </c>
      <c r="AX111">
        <f t="shared" si="49"/>
        <v>9.3904345287257662E-2</v>
      </c>
      <c r="AY111">
        <f t="shared" si="50"/>
        <v>4.7556659182701709E-2</v>
      </c>
      <c r="AZ111">
        <f t="shared" si="51"/>
        <v>4.3268253090422801E-2</v>
      </c>
      <c r="BA111">
        <f t="shared" si="52"/>
        <v>3.9129631223697031E-2</v>
      </c>
      <c r="BB111">
        <f t="shared" si="53"/>
        <v>3.5151077665080611E-2</v>
      </c>
      <c r="BC111">
        <f t="shared" si="54"/>
        <v>3.1346132340196897E-2</v>
      </c>
      <c r="BD111">
        <f t="shared" si="55"/>
        <v>2.773291991496769E-2</v>
      </c>
      <c r="BE111">
        <f t="shared" si="56"/>
        <v>2.433627908854815E-2</v>
      </c>
    </row>
    <row r="112" spans="1:57" x14ac:dyDescent="0.3">
      <c r="A112">
        <f t="shared" si="0"/>
        <v>5.3652883117499238E-3</v>
      </c>
      <c r="B112">
        <f t="shared" si="1"/>
        <v>1.4894937145284844E-2</v>
      </c>
      <c r="C112">
        <f t="shared" si="2"/>
        <v>1.5549667950706957E-2</v>
      </c>
      <c r="D112">
        <f t="shared" si="3"/>
        <v>9.0357782622314357E-3</v>
      </c>
      <c r="E112">
        <f t="shared" si="4"/>
        <v>1.008200054251758E-2</v>
      </c>
      <c r="F112">
        <f t="shared" si="5"/>
        <v>6.8376584159075869E-3</v>
      </c>
      <c r="G112">
        <f t="shared" si="6"/>
        <v>7.7644494617858349E-3</v>
      </c>
      <c r="H112">
        <f t="shared" si="7"/>
        <v>3.3079419383107776E-3</v>
      </c>
      <c r="I112">
        <f t="shared" si="8"/>
        <v>4.0511349037981046E-3</v>
      </c>
      <c r="J112">
        <f t="shared" si="9"/>
        <v>5.4203227348524055E-3</v>
      </c>
      <c r="K112">
        <f t="shared" si="10"/>
        <v>3.6592519954641916E-3</v>
      </c>
      <c r="L112">
        <f t="shared" si="11"/>
        <v>4.8866415595535525E-3</v>
      </c>
      <c r="M112">
        <f t="shared" si="12"/>
        <v>4.5157193525356297E-3</v>
      </c>
      <c r="N112">
        <f t="shared" si="13"/>
        <v>2.8076333998177301E-3</v>
      </c>
      <c r="O112">
        <f t="shared" si="14"/>
        <v>3.0628463160910717E-2</v>
      </c>
      <c r="P112">
        <f t="shared" si="15"/>
        <v>9.352138086838279E-3</v>
      </c>
      <c r="Q112">
        <f t="shared" si="16"/>
        <v>6.8256202030895774E-3</v>
      </c>
      <c r="R112">
        <f t="shared" si="17"/>
        <v>3.0804105775792392E-3</v>
      </c>
      <c r="S112">
        <f t="shared" si="18"/>
        <v>3.4680494934753198E-2</v>
      </c>
      <c r="T112">
        <f t="shared" si="19"/>
        <v>2.4559739553849059E-3</v>
      </c>
      <c r="U112">
        <f t="shared" si="20"/>
        <v>5.3082474106481486E-3</v>
      </c>
      <c r="V112">
        <f t="shared" si="21"/>
        <v>1.2194294753863194E-2</v>
      </c>
      <c r="W112">
        <f t="shared" si="22"/>
        <v>2.2476311155521854E-3</v>
      </c>
      <c r="X112">
        <f t="shared" si="23"/>
        <v>4.0646010826321612E-2</v>
      </c>
      <c r="Y112">
        <f t="shared" si="24"/>
        <v>9.756701125677102E-3</v>
      </c>
      <c r="Z112">
        <f t="shared" si="25"/>
        <v>8.016488321469074E-3</v>
      </c>
      <c r="AA112">
        <f t="shared" si="26"/>
        <v>4.3171825898093562E-2</v>
      </c>
      <c r="AB112">
        <f t="shared" si="27"/>
        <v>3.9965505888854558E-3</v>
      </c>
      <c r="AC112">
        <f t="shared" si="28"/>
        <v>2.0066156581617913E-3</v>
      </c>
      <c r="AD112">
        <f t="shared" si="29"/>
        <v>1.8822545469799534E-3</v>
      </c>
      <c r="AE112">
        <f t="shared" si="30"/>
        <v>3.0492444206427494E-3</v>
      </c>
      <c r="AF112">
        <f t="shared" si="31"/>
        <v>4.9536655502538447E-2</v>
      </c>
      <c r="AG112">
        <f t="shared" si="32"/>
        <v>4.797806493634893E-2</v>
      </c>
      <c r="AH112">
        <f t="shared" si="33"/>
        <v>4.6335731582706069E-2</v>
      </c>
      <c r="AI112">
        <f t="shared" si="34"/>
        <v>5.6446494452568868E-3</v>
      </c>
      <c r="AJ112">
        <f t="shared" si="35"/>
        <v>1.6754690811927075E-3</v>
      </c>
      <c r="AK112">
        <f t="shared" si="36"/>
        <v>1.5651967484971714E-3</v>
      </c>
      <c r="AL112">
        <f t="shared" si="37"/>
        <v>2.1377719902763957E-3</v>
      </c>
      <c r="AM112">
        <f t="shared" si="38"/>
        <v>5.2085168724010783E-2</v>
      </c>
      <c r="AN112">
        <f t="shared" si="39"/>
        <v>4.6115829459701923E-3</v>
      </c>
      <c r="AO112">
        <f t="shared" si="40"/>
        <v>5.1916114554725418E-2</v>
      </c>
      <c r="AP112">
        <f t="shared" si="41"/>
        <v>2.3072986681100223E-3</v>
      </c>
      <c r="AQ112">
        <f t="shared" si="42"/>
        <v>2.712658390470571E-3</v>
      </c>
      <c r="AR112">
        <f t="shared" si="43"/>
        <v>3.0181177839182526E-3</v>
      </c>
      <c r="AS112">
        <f t="shared" si="44"/>
        <v>5.5513631531191369E-2</v>
      </c>
      <c r="AT112">
        <f t="shared" si="45"/>
        <v>5.2878493764947042E-2</v>
      </c>
      <c r="AU112">
        <f t="shared" si="46"/>
        <v>3.4670644083087485E-3</v>
      </c>
      <c r="AV112">
        <f t="shared" si="47"/>
        <v>1.16777069600366E-2</v>
      </c>
      <c r="AW112">
        <f t="shared" si="48"/>
        <v>5.2429490997594738E-2</v>
      </c>
      <c r="AX112">
        <f t="shared" si="49"/>
        <v>9.5440612694820154E-2</v>
      </c>
      <c r="AY112">
        <f t="shared" si="50"/>
        <v>4.8347622329191535E-2</v>
      </c>
      <c r="AZ112">
        <f t="shared" si="51"/>
        <v>4.4000062867850652E-2</v>
      </c>
      <c r="BA112">
        <f t="shared" si="52"/>
        <v>3.9802829180233749E-2</v>
      </c>
      <c r="BB112">
        <f t="shared" si="53"/>
        <v>3.5766413816766957E-2</v>
      </c>
      <c r="BC112">
        <f t="shared" si="54"/>
        <v>3.1904638038908632E-2</v>
      </c>
      <c r="BD112">
        <f t="shared" si="55"/>
        <v>2.823601143269952E-2</v>
      </c>
      <c r="BE112">
        <f t="shared" si="56"/>
        <v>2.4785910110969357E-2</v>
      </c>
    </row>
    <row r="113" spans="1:57" x14ac:dyDescent="0.3">
      <c r="A113">
        <f t="shared" si="0"/>
        <v>5.6980193698429413E-3</v>
      </c>
      <c r="B113">
        <f t="shared" si="1"/>
        <v>2.4361263924002215E-3</v>
      </c>
      <c r="C113">
        <f t="shared" si="2"/>
        <v>1.6407580665228724E-2</v>
      </c>
      <c r="D113">
        <f t="shared" si="3"/>
        <v>9.5082372563350462E-3</v>
      </c>
      <c r="E113">
        <f t="shared" si="4"/>
        <v>1.0582969513574335E-2</v>
      </c>
      <c r="F113">
        <f t="shared" si="5"/>
        <v>7.1613345539387162E-3</v>
      </c>
      <c r="G113">
        <f t="shared" si="6"/>
        <v>8.1153850306801192E-3</v>
      </c>
      <c r="H113">
        <f t="shared" si="7"/>
        <v>3.450988076183673E-3</v>
      </c>
      <c r="I113">
        <f t="shared" si="8"/>
        <v>4.2190575941109783E-3</v>
      </c>
      <c r="J113">
        <f t="shared" si="9"/>
        <v>5.6360569730554847E-3</v>
      </c>
      <c r="K113">
        <f t="shared" si="10"/>
        <v>3.7993190574915309E-3</v>
      </c>
      <c r="L113">
        <f t="shared" si="11"/>
        <v>5.0667942437767344E-3</v>
      </c>
      <c r="M113">
        <f t="shared" si="12"/>
        <v>4.6762782628480062E-3</v>
      </c>
      <c r="N113">
        <f t="shared" si="13"/>
        <v>2.9040328298543848E-3</v>
      </c>
      <c r="O113">
        <f t="shared" si="14"/>
        <v>1.6582825377826492E-3</v>
      </c>
      <c r="P113">
        <f t="shared" si="15"/>
        <v>9.6526083868170229E-3</v>
      </c>
      <c r="Q113">
        <f t="shared" si="16"/>
        <v>7.0380908708900002E-3</v>
      </c>
      <c r="R113">
        <f t="shared" si="17"/>
        <v>3.17340410444956E-3</v>
      </c>
      <c r="S113">
        <f t="shared" si="18"/>
        <v>1.4688113884610589E-3</v>
      </c>
      <c r="T113">
        <f t="shared" si="19"/>
        <v>2.525894922086251E-3</v>
      </c>
      <c r="U113">
        <f t="shared" si="20"/>
        <v>5.455188515441186E-3</v>
      </c>
      <c r="V113">
        <f t="shared" si="21"/>
        <v>1.2522760605819134E-2</v>
      </c>
      <c r="W113">
        <f t="shared" si="22"/>
        <v>2.3065853743207639E-3</v>
      </c>
      <c r="X113">
        <f t="shared" si="23"/>
        <v>1.3143719126005879E-3</v>
      </c>
      <c r="Y113">
        <f t="shared" si="24"/>
        <v>9.9998587861301388E-3</v>
      </c>
      <c r="Z113">
        <f t="shared" si="25"/>
        <v>8.2114181286780281E-3</v>
      </c>
      <c r="AA113">
        <f t="shared" si="26"/>
        <v>1.206427233844287E-3</v>
      </c>
      <c r="AB113">
        <f t="shared" si="27"/>
        <v>4.0892242257291791E-3</v>
      </c>
      <c r="AC113">
        <f t="shared" si="28"/>
        <v>2.0520913671286355E-3</v>
      </c>
      <c r="AD113">
        <f t="shared" si="29"/>
        <v>1.9239665591013917E-3</v>
      </c>
      <c r="AE113">
        <f t="shared" si="30"/>
        <v>3.1153527007650749E-3</v>
      </c>
      <c r="AF113">
        <f t="shared" si="31"/>
        <v>1.1088538615022757E-3</v>
      </c>
      <c r="AG113">
        <f t="shared" si="32"/>
        <v>1.0302417830091383E-3</v>
      </c>
      <c r="AH113">
        <f t="shared" si="33"/>
        <v>9.5527588098590424E-4</v>
      </c>
      <c r="AI113">
        <f t="shared" si="34"/>
        <v>5.7572609055113917E-3</v>
      </c>
      <c r="AJ113">
        <f t="shared" si="35"/>
        <v>1.7082410925607836E-3</v>
      </c>
      <c r="AK113">
        <f t="shared" si="36"/>
        <v>1.5952245038640136E-3</v>
      </c>
      <c r="AL113">
        <f t="shared" si="37"/>
        <v>2.1780124042110232E-3</v>
      </c>
      <c r="AM113">
        <f t="shared" si="38"/>
        <v>8.8621133569156052E-4</v>
      </c>
      <c r="AN113">
        <f t="shared" si="39"/>
        <v>4.6952397794571867E-3</v>
      </c>
      <c r="AO113">
        <f t="shared" si="40"/>
        <v>8.2203318918434149E-4</v>
      </c>
      <c r="AP113">
        <f t="shared" si="41"/>
        <v>2.3476890167859147E-3</v>
      </c>
      <c r="AQ113">
        <f t="shared" si="42"/>
        <v>2.7593277821345739E-3</v>
      </c>
      <c r="AR113">
        <f t="shared" si="43"/>
        <v>3.0691641734982519E-3</v>
      </c>
      <c r="AS113">
        <f t="shared" si="44"/>
        <v>7.6682350099206058E-4</v>
      </c>
      <c r="AT113">
        <f t="shared" si="45"/>
        <v>7.0690904627072405E-4</v>
      </c>
      <c r="AU113">
        <f t="shared" si="46"/>
        <v>3.5228722861084883E-3</v>
      </c>
      <c r="AV113">
        <f t="shared" si="47"/>
        <v>1.3180778152912613E-3</v>
      </c>
      <c r="AW113">
        <f t="shared" si="48"/>
        <v>5.9177841324017802E-3</v>
      </c>
      <c r="AX113">
        <f t="shared" si="49"/>
        <v>1.2354784176164758E-3</v>
      </c>
      <c r="AY113">
        <f t="shared" si="50"/>
        <v>4.9138585475681368E-2</v>
      </c>
      <c r="AZ113">
        <f t="shared" si="51"/>
        <v>4.4731872645278503E-2</v>
      </c>
      <c r="BA113">
        <f t="shared" si="52"/>
        <v>4.0476027136770454E-2</v>
      </c>
      <c r="BB113">
        <f t="shared" si="53"/>
        <v>3.6381749968453267E-2</v>
      </c>
      <c r="BC113">
        <f t="shared" si="54"/>
        <v>3.2463143737620416E-2</v>
      </c>
      <c r="BD113">
        <f t="shared" si="55"/>
        <v>2.8739102950431351E-2</v>
      </c>
      <c r="BE113">
        <f t="shared" si="56"/>
        <v>2.5235541133390559E-2</v>
      </c>
    </row>
    <row r="114" spans="1:57" x14ac:dyDescent="0.3">
      <c r="A114">
        <f t="shared" si="0"/>
        <v>6.074747923220985E-3</v>
      </c>
      <c r="B114">
        <f t="shared" si="1"/>
        <v>1.3251357874080969E-2</v>
      </c>
      <c r="C114">
        <f t="shared" si="2"/>
        <v>1.7365687565388071E-2</v>
      </c>
      <c r="D114">
        <f t="shared" si="3"/>
        <v>1.0032829656684568E-2</v>
      </c>
      <c r="E114">
        <f t="shared" si="4"/>
        <v>1.1136327396637051E-2</v>
      </c>
      <c r="F114">
        <f t="shared" si="5"/>
        <v>7.5171772646934216E-3</v>
      </c>
      <c r="G114">
        <f t="shared" si="6"/>
        <v>8.4995452688188221E-3</v>
      </c>
      <c r="H114">
        <f t="shared" si="7"/>
        <v>3.6069649383840691E-3</v>
      </c>
      <c r="I114">
        <f t="shared" si="8"/>
        <v>4.4015033279103683E-3</v>
      </c>
      <c r="J114">
        <f t="shared" si="9"/>
        <v>5.8696759149437939E-3</v>
      </c>
      <c r="K114">
        <f t="shared" si="10"/>
        <v>3.9505357363966657E-3</v>
      </c>
      <c r="L114">
        <f t="shared" si="11"/>
        <v>5.2607385210504867E-3</v>
      </c>
      <c r="M114">
        <f t="shared" si="12"/>
        <v>4.8486756181603833E-3</v>
      </c>
      <c r="N114">
        <f t="shared" si="13"/>
        <v>3.0072873304714284E-3</v>
      </c>
      <c r="O114">
        <f t="shared" si="14"/>
        <v>2.8660369142538913E-2</v>
      </c>
      <c r="P114">
        <f t="shared" si="15"/>
        <v>9.9730269224790266E-3</v>
      </c>
      <c r="Q114">
        <f t="shared" si="16"/>
        <v>7.2642142723643808E-3</v>
      </c>
      <c r="R114">
        <f t="shared" si="17"/>
        <v>3.2721871115919442E-3</v>
      </c>
      <c r="S114">
        <f t="shared" si="18"/>
        <v>3.2705804831706715E-2</v>
      </c>
      <c r="T114">
        <f t="shared" si="19"/>
        <v>2.5999138209019672E-3</v>
      </c>
      <c r="U114">
        <f t="shared" si="20"/>
        <v>5.6104963735320278E-3</v>
      </c>
      <c r="V114">
        <f t="shared" si="21"/>
        <v>1.2869411418436984E-2</v>
      </c>
      <c r="W114">
        <f t="shared" si="22"/>
        <v>2.368715620093719E-3</v>
      </c>
      <c r="X114">
        <f t="shared" si="23"/>
        <v>3.8620041439339878E-2</v>
      </c>
      <c r="Y114">
        <f t="shared" si="24"/>
        <v>1.025544623114304E-2</v>
      </c>
      <c r="Z114">
        <f t="shared" si="25"/>
        <v>8.4160640633491532E-3</v>
      </c>
      <c r="AA114">
        <f t="shared" si="26"/>
        <v>4.116965426223991E-2</v>
      </c>
      <c r="AB114">
        <f t="shared" si="27"/>
        <v>4.1862977978533106E-3</v>
      </c>
      <c r="AC114">
        <f t="shared" si="28"/>
        <v>2.0996760944823442E-3</v>
      </c>
      <c r="AD114">
        <f t="shared" si="29"/>
        <v>1.9675692006674334E-3</v>
      </c>
      <c r="AE114">
        <f t="shared" si="30"/>
        <v>3.1843909877626369E-3</v>
      </c>
      <c r="AF114">
        <f t="shared" si="31"/>
        <v>4.7477989299835592E-2</v>
      </c>
      <c r="AG114">
        <f t="shared" si="32"/>
        <v>4.6024759493647732E-2</v>
      </c>
      <c r="AH114">
        <f t="shared" si="33"/>
        <v>4.448692433751078E-2</v>
      </c>
      <c r="AI114">
        <f t="shared" si="34"/>
        <v>5.8744570562597048E-3</v>
      </c>
      <c r="AJ114">
        <f t="shared" si="35"/>
        <v>1.7423207153550145E-3</v>
      </c>
      <c r="AK114">
        <f t="shared" si="36"/>
        <v>1.6264269391474205E-3</v>
      </c>
      <c r="AL114">
        <f t="shared" si="37"/>
        <v>2.2197968148433551E-3</v>
      </c>
      <c r="AM114">
        <f t="shared" si="38"/>
        <v>5.0195457387085182E-2</v>
      </c>
      <c r="AN114">
        <f t="shared" si="39"/>
        <v>4.7819878585233623E-3</v>
      </c>
      <c r="AO114">
        <f t="shared" si="40"/>
        <v>5.0098482535303995E-2</v>
      </c>
      <c r="AP114">
        <f t="shared" si="41"/>
        <v>2.3895186651918948E-3</v>
      </c>
      <c r="AQ114">
        <f t="shared" si="42"/>
        <v>2.8076311131128668E-3</v>
      </c>
      <c r="AR114">
        <f t="shared" si="43"/>
        <v>3.1219669979885368E-3</v>
      </c>
      <c r="AS114">
        <f t="shared" si="44"/>
        <v>5.3697234589475541E-2</v>
      </c>
      <c r="AT114">
        <f t="shared" si="45"/>
        <v>5.1176168009938718E-2</v>
      </c>
      <c r="AU114">
        <f t="shared" si="46"/>
        <v>3.5805061885397023E-3</v>
      </c>
      <c r="AV114">
        <f t="shared" si="47"/>
        <v>1.3392943596017852E-3</v>
      </c>
      <c r="AW114">
        <f t="shared" si="48"/>
        <v>5.2429490997594738E-2</v>
      </c>
      <c r="AX114">
        <f t="shared" si="49"/>
        <v>1.0945905278882799E-2</v>
      </c>
      <c r="AY114">
        <f t="shared" si="50"/>
        <v>4.9929548622171256E-2</v>
      </c>
      <c r="AZ114">
        <f t="shared" si="51"/>
        <v>4.5463682422706368E-2</v>
      </c>
      <c r="BA114">
        <f t="shared" si="52"/>
        <v>4.1149225093307165E-2</v>
      </c>
      <c r="BB114">
        <f t="shared" si="53"/>
        <v>3.6997086120139563E-2</v>
      </c>
      <c r="BC114">
        <f t="shared" si="54"/>
        <v>3.3021649436332158E-2</v>
      </c>
      <c r="BD114">
        <f t="shared" si="55"/>
        <v>2.9242194468163216E-2</v>
      </c>
      <c r="BE114">
        <f t="shared" si="56"/>
        <v>2.5685172155811762E-2</v>
      </c>
    </row>
    <row r="115" spans="1:57" x14ac:dyDescent="0.3">
      <c r="A115">
        <f t="shared" si="0"/>
        <v>6.5048185726525624E-3</v>
      </c>
      <c r="B115">
        <f t="shared" si="1"/>
        <v>2.7582588079242162E-3</v>
      </c>
      <c r="C115">
        <f t="shared" si="2"/>
        <v>1.8442629429908257E-2</v>
      </c>
      <c r="D115">
        <f t="shared" si="3"/>
        <v>1.0618688322768341E-2</v>
      </c>
      <c r="E115">
        <f t="shared" si="4"/>
        <v>1.1750745459899788E-2</v>
      </c>
      <c r="F115">
        <f t="shared" si="5"/>
        <v>7.9102322850695527E-3</v>
      </c>
      <c r="G115">
        <f t="shared" si="6"/>
        <v>8.9218829219278161E-3</v>
      </c>
      <c r="H115">
        <f t="shared" si="7"/>
        <v>3.7777088407927825E-3</v>
      </c>
      <c r="I115">
        <f t="shared" si="8"/>
        <v>4.600441331431746E-3</v>
      </c>
      <c r="J115">
        <f t="shared" si="9"/>
        <v>6.1234997382927101E-3</v>
      </c>
      <c r="K115">
        <f t="shared" si="10"/>
        <v>4.1142885130348687E-3</v>
      </c>
      <c r="L115">
        <f t="shared" si="11"/>
        <v>5.470121148753988E-3</v>
      </c>
      <c r="M115">
        <f t="shared" si="12"/>
        <v>5.0342708571330316E-3</v>
      </c>
      <c r="N115">
        <f t="shared" si="13"/>
        <v>3.1181550661570166E-3</v>
      </c>
      <c r="O115">
        <f t="shared" si="14"/>
        <v>1.7762048515805227E-3</v>
      </c>
      <c r="P115">
        <f t="shared" si="15"/>
        <v>1.0315448447714339E-2</v>
      </c>
      <c r="Q115">
        <f t="shared" si="16"/>
        <v>7.5053500158453763E-3</v>
      </c>
      <c r="R115">
        <f t="shared" si="17"/>
        <v>3.3773176212013255E-3</v>
      </c>
      <c r="S115">
        <f t="shared" si="18"/>
        <v>1.5602548990267231E-3</v>
      </c>
      <c r="T115">
        <f t="shared" si="19"/>
        <v>2.6784017853065585E-3</v>
      </c>
      <c r="U115">
        <f t="shared" si="20"/>
        <v>5.7749065236721653E-3</v>
      </c>
      <c r="V115">
        <f t="shared" si="21"/>
        <v>1.3235800355616662E-2</v>
      </c>
      <c r="W115">
        <f t="shared" si="22"/>
        <v>2.434285602656871E-3</v>
      </c>
      <c r="X115">
        <f t="shared" si="23"/>
        <v>1.3851798270841224E-3</v>
      </c>
      <c r="Y115">
        <f t="shared" si="24"/>
        <v>1.0524441542123826E-2</v>
      </c>
      <c r="Z115">
        <f t="shared" si="25"/>
        <v>8.6311711320609455E-3</v>
      </c>
      <c r="AA115">
        <f t="shared" si="26"/>
        <v>1.2665606785218838E-3</v>
      </c>
      <c r="AB115">
        <f t="shared" si="27"/>
        <v>4.2880922731810397E-3</v>
      </c>
      <c r="AC115">
        <f t="shared" si="28"/>
        <v>2.1495200373780657E-3</v>
      </c>
      <c r="AD115">
        <f t="shared" si="29"/>
        <v>2.0131939937263893E-3</v>
      </c>
      <c r="AE115">
        <f t="shared" si="30"/>
        <v>3.2565584889017408E-3</v>
      </c>
      <c r="AF115">
        <f t="shared" si="31"/>
        <v>1.1579997390203775E-3</v>
      </c>
      <c r="AG115">
        <f t="shared" si="32"/>
        <v>1.0749135134377182E-3</v>
      </c>
      <c r="AH115">
        <f t="shared" si="33"/>
        <v>9.9581809344154366E-4</v>
      </c>
      <c r="AI115">
        <f t="shared" si="34"/>
        <v>5.9965236963897862E-3</v>
      </c>
      <c r="AJ115">
        <f t="shared" si="35"/>
        <v>1.7777878037082942E-3</v>
      </c>
      <c r="AK115">
        <f t="shared" si="36"/>
        <v>1.658874359379789E-3</v>
      </c>
      <c r="AL115">
        <f t="shared" si="37"/>
        <v>2.2632158234466523E-3</v>
      </c>
      <c r="AM115">
        <f t="shared" si="38"/>
        <v>9.2021464833200379E-4</v>
      </c>
      <c r="AN115">
        <f t="shared" si="39"/>
        <v>4.8720017476250087E-3</v>
      </c>
      <c r="AO115">
        <f t="shared" si="40"/>
        <v>8.5240854952371649E-4</v>
      </c>
      <c r="AP115">
        <f t="shared" si="41"/>
        <v>2.4328659425649937E-3</v>
      </c>
      <c r="AQ115">
        <f t="shared" si="42"/>
        <v>2.8576557209188808E-3</v>
      </c>
      <c r="AR115">
        <f t="shared" si="43"/>
        <v>3.1766184990474249E-3</v>
      </c>
      <c r="AS115">
        <f t="shared" si="44"/>
        <v>7.9320882575737339E-4</v>
      </c>
      <c r="AT115">
        <f t="shared" si="45"/>
        <v>7.3082140301561165E-4</v>
      </c>
      <c r="AU115">
        <f t="shared" si="46"/>
        <v>3.6400572270185515E-3</v>
      </c>
      <c r="AV115">
        <f t="shared" si="47"/>
        <v>1.3612051057711363E-3</v>
      </c>
      <c r="AW115">
        <f t="shared" si="48"/>
        <v>6.7869958862555731E-4</v>
      </c>
      <c r="AX115">
        <f t="shared" si="49"/>
        <v>1.2354784176164758E-3</v>
      </c>
      <c r="AY115">
        <f t="shared" si="50"/>
        <v>5.6356124187401197E-3</v>
      </c>
      <c r="AZ115">
        <f t="shared" si="51"/>
        <v>4.6195492200134275E-2</v>
      </c>
      <c r="BA115">
        <f t="shared" si="52"/>
        <v>4.1822423049843883E-2</v>
      </c>
      <c r="BB115">
        <f t="shared" si="53"/>
        <v>3.7612422271825867E-2</v>
      </c>
      <c r="BC115">
        <f t="shared" si="54"/>
        <v>3.3580155135043893E-2</v>
      </c>
      <c r="BD115">
        <f t="shared" si="55"/>
        <v>2.9745285985895053E-2</v>
      </c>
      <c r="BE115">
        <f t="shared" si="56"/>
        <v>2.6134803178232999E-2</v>
      </c>
    </row>
    <row r="116" spans="1:57" x14ac:dyDescent="0.3">
      <c r="A116">
        <f>A55*$A$62</f>
        <v>7.0004237972356173E-3</v>
      </c>
      <c r="B116">
        <f t="shared" si="1"/>
        <v>2.9535337677772597E-3</v>
      </c>
      <c r="C116">
        <f t="shared" si="2"/>
        <v>1.9661976830232762E-2</v>
      </c>
      <c r="D116">
        <f t="shared" si="3"/>
        <v>1.1277211629606685E-2</v>
      </c>
      <c r="E116">
        <f t="shared" si="4"/>
        <v>1.2436920377266203E-2</v>
      </c>
      <c r="F116">
        <f t="shared" si="5"/>
        <v>8.3466588939009774E-3</v>
      </c>
      <c r="G116">
        <f t="shared" si="6"/>
        <v>9.3883866041201258E-3</v>
      </c>
      <c r="H116">
        <f t="shared" si="7"/>
        <v>3.9654210813290626E-3</v>
      </c>
      <c r="I116">
        <f t="shared" si="8"/>
        <v>4.818213702150409E-3</v>
      </c>
      <c r="J116">
        <f t="shared" si="9"/>
        <v>6.4002680880460598E-3</v>
      </c>
      <c r="K116">
        <f t="shared" si="10"/>
        <v>4.2922036919769129E-3</v>
      </c>
      <c r="L116">
        <f t="shared" si="11"/>
        <v>5.696861921759333E-3</v>
      </c>
      <c r="M116">
        <f t="shared" si="12"/>
        <v>5.2346398464716585E-3</v>
      </c>
      <c r="N116">
        <f t="shared" si="13"/>
        <v>3.2375102840003487E-3</v>
      </c>
      <c r="O116">
        <f t="shared" si="14"/>
        <v>1.8416870580904069E-3</v>
      </c>
      <c r="P116">
        <f t="shared" si="15"/>
        <v>1.0682219948077512E-2</v>
      </c>
      <c r="Q116">
        <f t="shared" si="16"/>
        <v>7.7630444369902671E-3</v>
      </c>
      <c r="R116">
        <f t="shared" si="17"/>
        <v>3.4894277497059434E-3</v>
      </c>
      <c r="S116">
        <f t="shared" si="18"/>
        <v>1.6103835704813975E-3</v>
      </c>
      <c r="T116">
        <f t="shared" si="19"/>
        <v>2.761776159946439E-3</v>
      </c>
      <c r="U116">
        <f t="shared" si="20"/>
        <v>5.9492433243868038E-3</v>
      </c>
      <c r="V116">
        <f t="shared" si="21"/>
        <v>1.3623662637099944E-2</v>
      </c>
      <c r="W116">
        <f t="shared" si="22"/>
        <v>2.5035891073588415E-3</v>
      </c>
      <c r="X116">
        <f t="shared" si="23"/>
        <v>1.4235239053425085E-3</v>
      </c>
      <c r="Y116">
        <f t="shared" si="24"/>
        <v>1.0807928182989139E-2</v>
      </c>
      <c r="Z116">
        <f t="shared" si="25"/>
        <v>8.857562506016629E-3</v>
      </c>
      <c r="AA116">
        <f t="shared" si="26"/>
        <v>1.2989328364393748E-3</v>
      </c>
      <c r="AB116">
        <f t="shared" si="27"/>
        <v>4.3949606164378997E-3</v>
      </c>
      <c r="AC116">
        <f t="shared" si="28"/>
        <v>2.2017880018127853E-3</v>
      </c>
      <c r="AD116">
        <f t="shared" si="29"/>
        <v>2.0609849490670737E-3</v>
      </c>
      <c r="AE116">
        <f t="shared" si="30"/>
        <v>3.3320728886443917E-3</v>
      </c>
      <c r="AF116">
        <f t="shared" si="31"/>
        <v>1.1842433591681509E-3</v>
      </c>
      <c r="AG116">
        <f t="shared" si="32"/>
        <v>1.0987343115194397E-3</v>
      </c>
      <c r="AH116">
        <f t="shared" si="33"/>
        <v>1.0174076456028747E-3</v>
      </c>
      <c r="AI116">
        <f t="shared" si="34"/>
        <v>6.1237708835810978E-3</v>
      </c>
      <c r="AJ116">
        <f t="shared" si="35"/>
        <v>1.8147288489801577E-3</v>
      </c>
      <c r="AK116">
        <f t="shared" si="36"/>
        <v>1.6926427941763211E-3</v>
      </c>
      <c r="AL116">
        <f t="shared" si="37"/>
        <v>2.3083672613209011E-3</v>
      </c>
      <c r="AM116">
        <f t="shared" si="38"/>
        <v>9.3821395685683706E-4</v>
      </c>
      <c r="AN116">
        <f t="shared" si="39"/>
        <v>4.9654694070518359E-3</v>
      </c>
      <c r="AO116">
        <f t="shared" si="40"/>
        <v>8.6845388692652109E-4</v>
      </c>
      <c r="AP116">
        <f t="shared" si="41"/>
        <v>2.4778149669079917E-3</v>
      </c>
      <c r="AQ116">
        <f t="shared" si="42"/>
        <v>2.9094952804820393E-3</v>
      </c>
      <c r="AR116">
        <f t="shared" si="43"/>
        <v>3.2332174923489312E-3</v>
      </c>
      <c r="AS116">
        <f t="shared" si="44"/>
        <v>8.0709431942490055E-4</v>
      </c>
      <c r="AT116">
        <f t="shared" si="45"/>
        <v>7.4339467446534076E-4</v>
      </c>
      <c r="AU116">
        <f t="shared" si="46"/>
        <v>3.7016226769469676E-3</v>
      </c>
      <c r="AV116">
        <f t="shared" si="47"/>
        <v>1.3838446917299146E-3</v>
      </c>
      <c r="AW116">
        <f t="shared" si="48"/>
        <v>6.8980305837812103E-4</v>
      </c>
      <c r="AX116">
        <f t="shared" si="49"/>
        <v>1.2553653941575866E-3</v>
      </c>
      <c r="AY116">
        <f t="shared" si="50"/>
        <v>6.3609882746175686E-4</v>
      </c>
      <c r="AZ116">
        <f t="shared" si="51"/>
        <v>5.2141446641735699E-3</v>
      </c>
      <c r="BA116">
        <f t="shared" si="52"/>
        <v>4.2495621006380643E-2</v>
      </c>
      <c r="BB116">
        <f t="shared" si="53"/>
        <v>3.822775842351217E-2</v>
      </c>
      <c r="BC116">
        <f t="shared" si="54"/>
        <v>3.4138660833755628E-2</v>
      </c>
      <c r="BD116">
        <f t="shared" si="55"/>
        <v>3.024837750362688E-2</v>
      </c>
      <c r="BE116">
        <f t="shared" si="56"/>
        <v>2.6584434200654209E-2</v>
      </c>
    </row>
    <row r="117" spans="1:57" x14ac:dyDescent="0.3">
      <c r="A117">
        <f t="shared" si="0"/>
        <v>7.5777783372138171E-3</v>
      </c>
      <c r="B117">
        <f t="shared" si="1"/>
        <v>3.1785649119888612E-3</v>
      </c>
      <c r="C117">
        <f t="shared" si="2"/>
        <v>2.1053975189895269E-2</v>
      </c>
      <c r="D117">
        <f t="shared" si="3"/>
        <v>1.2022812398506296E-2</v>
      </c>
      <c r="E117">
        <f t="shared" si="4"/>
        <v>1.320820226112767E-2</v>
      </c>
      <c r="F117">
        <f t="shared" si="5"/>
        <v>8.8340550336908179E-3</v>
      </c>
      <c r="G117">
        <f t="shared" si="6"/>
        <v>9.9063665546922745E-3</v>
      </c>
      <c r="H117">
        <f t="shared" si="7"/>
        <v>4.1727633600913685E-3</v>
      </c>
      <c r="I117">
        <f t="shared" si="8"/>
        <v>5.0576280475988673E-3</v>
      </c>
      <c r="J117">
        <f t="shared" si="9"/>
        <v>6.7032393584861103E-3</v>
      </c>
      <c r="K117">
        <f t="shared" si="10"/>
        <v>4.4862015989589254E-3</v>
      </c>
      <c r="L117">
        <f t="shared" si="11"/>
        <v>5.9432127075651374E-3</v>
      </c>
      <c r="M117">
        <f t="shared" si="12"/>
        <v>5.4516197364808455E-3</v>
      </c>
      <c r="N117">
        <f t="shared" si="13"/>
        <v>3.3663664147068296E-3</v>
      </c>
      <c r="O117">
        <f t="shared" si="14"/>
        <v>1.9121822564862126E-3</v>
      </c>
      <c r="P117">
        <f t="shared" si="15"/>
        <v>1.1076034508375319E-2</v>
      </c>
      <c r="Q117">
        <f t="shared" si="16"/>
        <v>8.0390637947499177E-3</v>
      </c>
      <c r="R117">
        <f t="shared" si="17"/>
        <v>3.609236427807428E-3</v>
      </c>
      <c r="S117">
        <f t="shared" si="18"/>
        <v>1.6638402865139798E-3</v>
      </c>
      <c r="T117">
        <f t="shared" si="19"/>
        <v>2.8505079241214265E-3</v>
      </c>
      <c r="U117">
        <f t="shared" si="20"/>
        <v>6.1344337780641876E-3</v>
      </c>
      <c r="V117">
        <f t="shared" si="21"/>
        <v>1.4034943018597319E-2</v>
      </c>
      <c r="W117">
        <f t="shared" si="22"/>
        <v>2.5769543559261356E-3</v>
      </c>
      <c r="X117">
        <f t="shared" si="23"/>
        <v>1.4640512763131113E-3</v>
      </c>
      <c r="Y117">
        <f t="shared" si="24"/>
        <v>1.1107109585978475E-2</v>
      </c>
      <c r="Z117">
        <f t="shared" si="25"/>
        <v>9.0961500482662563E-3</v>
      </c>
      <c r="AA117">
        <f t="shared" si="26"/>
        <v>1.3330032059197499E-3</v>
      </c>
      <c r="AB117">
        <f t="shared" si="27"/>
        <v>4.5072918781998862E-3</v>
      </c>
      <c r="AC117">
        <f t="shared" si="28"/>
        <v>2.25666122304177E-3</v>
      </c>
      <c r="AD117">
        <f t="shared" si="29"/>
        <v>2.111100084606693E-3</v>
      </c>
      <c r="AE117">
        <f t="shared" si="30"/>
        <v>3.4111725417872826E-3</v>
      </c>
      <c r="AF117">
        <f t="shared" si="31"/>
        <v>1.2117040747430651E-3</v>
      </c>
      <c r="AG117">
        <f t="shared" si="32"/>
        <v>1.1236348058314975E-3</v>
      </c>
      <c r="AH117">
        <f t="shared" si="33"/>
        <v>1.0399540754223284E-3</v>
      </c>
      <c r="AI117">
        <f t="shared" si="34"/>
        <v>6.2565355639839192E-3</v>
      </c>
      <c r="AJ117">
        <f t="shared" si="35"/>
        <v>1.8532376839717841E-3</v>
      </c>
      <c r="AK117">
        <f t="shared" si="36"/>
        <v>1.7278145924968706E-3</v>
      </c>
      <c r="AL117">
        <f t="shared" si="37"/>
        <v>2.3553569256734852E-3</v>
      </c>
      <c r="AM117">
        <f t="shared" si="38"/>
        <v>9.5693144228041537E-4</v>
      </c>
      <c r="AN117">
        <f t="shared" si="39"/>
        <v>5.0625935030332997E-3</v>
      </c>
      <c r="AO117">
        <f t="shared" si="40"/>
        <v>8.8511487276683243E-4</v>
      </c>
      <c r="AP117">
        <f t="shared" si="41"/>
        <v>2.5244561898145105E-3</v>
      </c>
      <c r="AQ117">
        <f t="shared" si="42"/>
        <v>2.9632503895902474E-3</v>
      </c>
      <c r="AR117">
        <f t="shared" si="43"/>
        <v>3.2918699638654699E-3</v>
      </c>
      <c r="AS117">
        <f t="shared" si="44"/>
        <v>8.2147461910284808E-4</v>
      </c>
      <c r="AT117">
        <f t="shared" si="45"/>
        <v>7.5640814797895914E-4</v>
      </c>
      <c r="AU117">
        <f t="shared" si="46"/>
        <v>3.7653065079481965E-3</v>
      </c>
      <c r="AV117">
        <f t="shared" si="47"/>
        <v>1.4072500987781947E-3</v>
      </c>
      <c r="AW117">
        <f t="shared" si="48"/>
        <v>7.0127587431788535E-4</v>
      </c>
      <c r="AX117">
        <f t="shared" si="49"/>
        <v>1.2759030693176257E-3</v>
      </c>
      <c r="AY117">
        <f t="shared" si="50"/>
        <v>6.4633784279313343E-4</v>
      </c>
      <c r="AZ117">
        <f t="shared" si="51"/>
        <v>5.8852721952058187E-4</v>
      </c>
      <c r="BA117">
        <f t="shared" si="52"/>
        <v>4.7965354403241497E-3</v>
      </c>
      <c r="BB117">
        <f t="shared" si="53"/>
        <v>3.8843094575198515E-2</v>
      </c>
      <c r="BC117">
        <f t="shared" si="54"/>
        <v>3.469716653246737E-2</v>
      </c>
      <c r="BD117">
        <f t="shared" si="55"/>
        <v>3.075146902135871E-2</v>
      </c>
      <c r="BE117">
        <f t="shared" si="56"/>
        <v>2.7034065223075412E-2</v>
      </c>
    </row>
    <row r="118" spans="1:57" x14ac:dyDescent="0.3">
      <c r="A118">
        <f t="shared" si="0"/>
        <v>8.2589269517948233E-3</v>
      </c>
      <c r="B118">
        <f t="shared" si="1"/>
        <v>3.4407145954518624E-3</v>
      </c>
      <c r="C118">
        <f t="shared" si="2"/>
        <v>2.2658087585315869E-2</v>
      </c>
      <c r="D118">
        <f t="shared" si="3"/>
        <v>1.287398495769259E-2</v>
      </c>
      <c r="E118">
        <f t="shared" si="4"/>
        <v>1.4081471832111312E-2</v>
      </c>
      <c r="F118">
        <f t="shared" si="5"/>
        <v>9.3819034078731923E-3</v>
      </c>
      <c r="G118">
        <f t="shared" si="6"/>
        <v>1.0484840514090365E-2</v>
      </c>
      <c r="H118">
        <f t="shared" si="7"/>
        <v>4.4029847868550321E-3</v>
      </c>
      <c r="I118">
        <f t="shared" si="8"/>
        <v>5.3220791873426019E-3</v>
      </c>
      <c r="J118">
        <f t="shared" si="9"/>
        <v>7.0363195750568364E-3</v>
      </c>
      <c r="K118">
        <f t="shared" si="10"/>
        <v>4.6985661716907089E-3</v>
      </c>
      <c r="L118">
        <f t="shared" si="11"/>
        <v>6.211832490957918E-3</v>
      </c>
      <c r="M118">
        <f t="shared" si="12"/>
        <v>5.687365454815148E-3</v>
      </c>
      <c r="N118">
        <f t="shared" si="13"/>
        <v>3.5059049189433813E-3</v>
      </c>
      <c r="O118">
        <f t="shared" si="14"/>
        <v>1.9882890129632753E-3</v>
      </c>
      <c r="P118">
        <f t="shared" si="15"/>
        <v>1.1499997551758111E-2</v>
      </c>
      <c r="Q118">
        <f t="shared" si="16"/>
        <v>8.3354348102245845E-3</v>
      </c>
      <c r="R118">
        <f t="shared" si="17"/>
        <v>3.7375648341294687E-3</v>
      </c>
      <c r="S118">
        <f t="shared" si="18"/>
        <v>1.7209678499994349E-3</v>
      </c>
      <c r="T118">
        <f t="shared" si="19"/>
        <v>2.9451305938018139E-3</v>
      </c>
      <c r="U118">
        <f t="shared" si="20"/>
        <v>6.3315240199297062E-3</v>
      </c>
      <c r="V118">
        <f t="shared" si="21"/>
        <v>1.4471828404390168E-2</v>
      </c>
      <c r="W118">
        <f t="shared" si="22"/>
        <v>2.6547492044069281E-3</v>
      </c>
      <c r="X118">
        <f t="shared" si="23"/>
        <v>1.5069538778167933E-3</v>
      </c>
      <c r="Y118">
        <f t="shared" si="24"/>
        <v>1.1423326228995636E-2</v>
      </c>
      <c r="Z118">
        <f t="shared" si="25"/>
        <v>9.3479465893947494E-3</v>
      </c>
      <c r="AA118">
        <f t="shared" si="26"/>
        <v>1.3689090161802177E-3</v>
      </c>
      <c r="AB118">
        <f t="shared" si="27"/>
        <v>4.6255159274641387E-3</v>
      </c>
      <c r="AC118">
        <f t="shared" si="28"/>
        <v>2.3143394651642417E-3</v>
      </c>
      <c r="AD118">
        <f t="shared" si="29"/>
        <v>2.1637131708274263E-3</v>
      </c>
      <c r="AE118">
        <f t="shared" si="30"/>
        <v>3.4941189865723751E-3</v>
      </c>
      <c r="AF118">
        <f t="shared" si="31"/>
        <v>1.2404685631642646E-3</v>
      </c>
      <c r="AG118">
        <f t="shared" si="32"/>
        <v>1.1496901056768662E-3</v>
      </c>
      <c r="AH118">
        <f t="shared" si="33"/>
        <v>1.0635224397378509E-3</v>
      </c>
      <c r="AI118">
        <f t="shared" si="34"/>
        <v>6.395184551551426E-3</v>
      </c>
      <c r="AJ118">
        <f t="shared" si="35"/>
        <v>1.8934162787462338E-3</v>
      </c>
      <c r="AK118">
        <f t="shared" si="36"/>
        <v>1.764479093133414E-3</v>
      </c>
      <c r="AL118">
        <f t="shared" si="37"/>
        <v>2.4042994072459253E-3</v>
      </c>
      <c r="AM118">
        <f t="shared" si="38"/>
        <v>9.76410962733959E-4</v>
      </c>
      <c r="AN118">
        <f t="shared" si="39"/>
        <v>5.1635928746648898E-3</v>
      </c>
      <c r="AO118">
        <f t="shared" si="40"/>
        <v>9.0242763311435177E-4</v>
      </c>
      <c r="AP118">
        <f t="shared" si="41"/>
        <v>2.5728870040075784E-3</v>
      </c>
      <c r="AQ118">
        <f t="shared" si="42"/>
        <v>3.0190292204531409E-3</v>
      </c>
      <c r="AR118">
        <f t="shared" si="43"/>
        <v>3.3526897322509693E-3</v>
      </c>
      <c r="AS118">
        <f t="shared" si="44"/>
        <v>8.363766530094769E-4</v>
      </c>
      <c r="AT118">
        <f t="shared" si="45"/>
        <v>7.6988535328815946E-4</v>
      </c>
      <c r="AU118">
        <f t="shared" si="46"/>
        <v>3.8312199697941264E-3</v>
      </c>
      <c r="AV118">
        <f t="shared" si="47"/>
        <v>1.4314608531657729E-3</v>
      </c>
      <c r="AW118">
        <f t="shared" si="48"/>
        <v>7.131367770547598E-4</v>
      </c>
      <c r="AX118">
        <f t="shared" si="49"/>
        <v>1.2971239103873641E-3</v>
      </c>
      <c r="AY118">
        <f t="shared" si="50"/>
        <v>6.5691187703105633E-4</v>
      </c>
      <c r="AZ118">
        <f t="shared" si="51"/>
        <v>5.980004946838913E-4</v>
      </c>
      <c r="BA118">
        <f t="shared" si="52"/>
        <v>5.4139112890787494E-4</v>
      </c>
      <c r="BB118">
        <f t="shared" si="53"/>
        <v>4.3842700807649798E-3</v>
      </c>
      <c r="BC118">
        <f t="shared" si="54"/>
        <v>3.5255672231179154E-2</v>
      </c>
      <c r="BD118">
        <f t="shared" si="55"/>
        <v>3.1254560539090544E-2</v>
      </c>
      <c r="BE118">
        <f t="shared" si="56"/>
        <v>2.7483696245496615E-2</v>
      </c>
    </row>
    <row r="119" spans="1:57" x14ac:dyDescent="0.3">
      <c r="A119">
        <f t="shared" si="0"/>
        <v>9.074623440860987E-3</v>
      </c>
      <c r="B119">
        <f t="shared" si="1"/>
        <v>3.7499923118969689E-3</v>
      </c>
      <c r="C119">
        <f t="shared" si="2"/>
        <v>2.4526795839774927E-2</v>
      </c>
      <c r="D119">
        <f t="shared" si="3"/>
        <v>1.385486000208822E-2</v>
      </c>
      <c r="E119">
        <f t="shared" si="4"/>
        <v>1.507839019190681E-2</v>
      </c>
      <c r="F119">
        <f t="shared" si="5"/>
        <v>1.0002194542278029E-2</v>
      </c>
      <c r="G119">
        <f t="shared" si="6"/>
        <v>1.113506318163085E-2</v>
      </c>
      <c r="H119">
        <f t="shared" si="7"/>
        <v>4.6600933875472978E-3</v>
      </c>
      <c r="I119">
        <f t="shared" si="8"/>
        <v>5.6157111425063329E-3</v>
      </c>
      <c r="J119">
        <f t="shared" si="9"/>
        <v>7.4042317097003348E-3</v>
      </c>
      <c r="K119">
        <f t="shared" si="10"/>
        <v>4.9320352982343378E-3</v>
      </c>
      <c r="L119">
        <f t="shared" si="11"/>
        <v>6.5058837331334416E-3</v>
      </c>
      <c r="M119">
        <f t="shared" si="12"/>
        <v>5.9444215205695112E-3</v>
      </c>
      <c r="N119">
        <f t="shared" si="13"/>
        <v>3.6575116181409299E-3</v>
      </c>
      <c r="O119">
        <f t="shared" si="14"/>
        <v>2.0707051378529447E-3</v>
      </c>
      <c r="P119">
        <f t="shared" si="15"/>
        <v>1.1957708897101715E-2</v>
      </c>
      <c r="Q119">
        <f t="shared" si="16"/>
        <v>8.6544945158791176E-3</v>
      </c>
      <c r="R119">
        <f t="shared" si="17"/>
        <v>3.8753552427609767E-3</v>
      </c>
      <c r="S119">
        <f t="shared" si="18"/>
        <v>1.7821578179994142E-3</v>
      </c>
      <c r="T119">
        <f t="shared" si="19"/>
        <v>3.0462509575374928E-3</v>
      </c>
      <c r="U119">
        <f t="shared" si="20"/>
        <v>6.5416990911307104E-3</v>
      </c>
      <c r="V119">
        <f t="shared" si="21"/>
        <v>1.4936786746699899E-2</v>
      </c>
      <c r="W119">
        <f t="shared" si="22"/>
        <v>2.7373873119370925E-3</v>
      </c>
      <c r="X119">
        <f t="shared" si="23"/>
        <v>1.5524468250716419E-3</v>
      </c>
      <c r="Y119">
        <f t="shared" si="24"/>
        <v>1.175807571555962E-2</v>
      </c>
      <c r="Z119">
        <f t="shared" si="25"/>
        <v>9.6140803001248318E-3</v>
      </c>
      <c r="AA119">
        <f t="shared" si="26"/>
        <v>1.4068026913685997E-3</v>
      </c>
      <c r="AB119">
        <f t="shared" si="27"/>
        <v>4.7501089490793458E-3</v>
      </c>
      <c r="AC119">
        <f t="shared" si="28"/>
        <v>2.3750434511357593E-3</v>
      </c>
      <c r="AD119">
        <f t="shared" si="29"/>
        <v>2.2190157438837163E-3</v>
      </c>
      <c r="AE119">
        <f t="shared" si="30"/>
        <v>3.5811998335897642E-3</v>
      </c>
      <c r="AF119">
        <f t="shared" si="31"/>
        <v>1.2706319324813256E-3</v>
      </c>
      <c r="AG119">
        <f t="shared" si="32"/>
        <v>1.1769824523991648E-3</v>
      </c>
      <c r="AH119">
        <f t="shared" si="33"/>
        <v>1.0881838296448161E-3</v>
      </c>
      <c r="AI119">
        <f t="shared" si="34"/>
        <v>6.5401179124931165E-3</v>
      </c>
      <c r="AJ119">
        <f t="shared" si="35"/>
        <v>1.9353756422641546E-3</v>
      </c>
      <c r="AK119">
        <f t="shared" si="36"/>
        <v>1.802733382415433E-3</v>
      </c>
      <c r="AL119">
        <f t="shared" si="37"/>
        <v>2.4553190233148111E-3</v>
      </c>
      <c r="AM119">
        <f t="shared" si="38"/>
        <v>9.9670002169986098E-4</v>
      </c>
      <c r="AN119">
        <f t="shared" si="39"/>
        <v>5.26870418000157E-3</v>
      </c>
      <c r="AO119">
        <f t="shared" si="40"/>
        <v>9.204311769171324E-4</v>
      </c>
      <c r="AP119">
        <f t="shared" si="41"/>
        <v>2.623212422178881E-3</v>
      </c>
      <c r="AQ119">
        <f t="shared" si="42"/>
        <v>3.0769482462651722E-3</v>
      </c>
      <c r="AR119">
        <f t="shared" si="43"/>
        <v>3.4157991860345378E-3</v>
      </c>
      <c r="AS119">
        <f t="shared" si="44"/>
        <v>8.5182933943921178E-4</v>
      </c>
      <c r="AT119">
        <f t="shared" si="45"/>
        <v>7.8385152749746955E-4</v>
      </c>
      <c r="AU119">
        <f t="shared" si="46"/>
        <v>3.899482240970851E-3</v>
      </c>
      <c r="AV119">
        <f t="shared" si="47"/>
        <v>1.4565192488448272E-3</v>
      </c>
      <c r="AW119">
        <f t="shared" si="48"/>
        <v>7.2540579687505502E-4</v>
      </c>
      <c r="AX119">
        <f t="shared" si="49"/>
        <v>1.319062581176151E-3</v>
      </c>
      <c r="AY119">
        <f t="shared" si="50"/>
        <v>6.6783764629560949E-4</v>
      </c>
      <c r="AZ119">
        <f t="shared" si="51"/>
        <v>6.0778373386072228E-4</v>
      </c>
      <c r="BA119">
        <f t="shared" si="52"/>
        <v>5.5010567424240838E-4</v>
      </c>
      <c r="BB119">
        <f t="shared" si="53"/>
        <v>4.9485820713584974E-4</v>
      </c>
      <c r="BC119">
        <f t="shared" si="54"/>
        <v>3.9793531033212098E-3</v>
      </c>
      <c r="BD119">
        <f t="shared" si="55"/>
        <v>3.1757652056822412E-2</v>
      </c>
      <c r="BE119">
        <f t="shared" si="56"/>
        <v>2.7933327267917821E-2</v>
      </c>
    </row>
    <row r="120" spans="1:57" x14ac:dyDescent="0.3">
      <c r="A120">
        <f t="shared" si="0"/>
        <v>1.0069102722051224E-2</v>
      </c>
      <c r="B120">
        <f t="shared" si="1"/>
        <v>4.1203619229485244E-3</v>
      </c>
      <c r="C120">
        <f t="shared" si="2"/>
        <v>2.6731451645597357E-2</v>
      </c>
      <c r="D120">
        <f t="shared" si="3"/>
        <v>1.4997528868239835E-2</v>
      </c>
      <c r="E120">
        <f t="shared" si="4"/>
        <v>1.6227219920814002E-2</v>
      </c>
      <c r="F120">
        <f t="shared" si="5"/>
        <v>1.0710314509872938E-2</v>
      </c>
      <c r="G120">
        <f t="shared" si="6"/>
        <v>1.1871265706036192E-2</v>
      </c>
      <c r="H120">
        <f t="shared" si="7"/>
        <v>4.9490914270851139E-3</v>
      </c>
      <c r="I120">
        <f t="shared" si="8"/>
        <v>5.9436358807548797E-3</v>
      </c>
      <c r="J120">
        <f t="shared" si="9"/>
        <v>7.8127410454079411E-3</v>
      </c>
      <c r="K120">
        <f t="shared" si="10"/>
        <v>5.1899194968348288E-3</v>
      </c>
      <c r="L120">
        <f t="shared" si="11"/>
        <v>6.829157459003414E-3</v>
      </c>
      <c r="M120">
        <f t="shared" si="12"/>
        <v>6.2258142552710262E-3</v>
      </c>
      <c r="N120">
        <f t="shared" si="13"/>
        <v>3.8228228777179253E-3</v>
      </c>
      <c r="O120">
        <f t="shared" si="14"/>
        <v>2.1602491438141511E-3</v>
      </c>
      <c r="P120">
        <f t="shared" si="15"/>
        <v>1.2453365224442717E-2</v>
      </c>
      <c r="Q120">
        <f t="shared" si="16"/>
        <v>8.9989520090484332E-3</v>
      </c>
      <c r="R120">
        <f t="shared" si="17"/>
        <v>4.0236941994216853E-3</v>
      </c>
      <c r="S120">
        <f t="shared" si="18"/>
        <v>1.8478594887090733E-3</v>
      </c>
      <c r="T120">
        <f t="shared" si="19"/>
        <v>3.15456210269438E-3</v>
      </c>
      <c r="U120">
        <f t="shared" si="20"/>
        <v>6.7663067852467727E-3</v>
      </c>
      <c r="V120">
        <f t="shared" si="21"/>
        <v>1.5432613692648485E-2</v>
      </c>
      <c r="W120">
        <f t="shared" si="22"/>
        <v>2.8253354986659965E-3</v>
      </c>
      <c r="X120">
        <f t="shared" si="23"/>
        <v>1.600772018069974E-3</v>
      </c>
      <c r="Y120">
        <f t="shared" si="24"/>
        <v>1.2113036491878415E-2</v>
      </c>
      <c r="Z120">
        <f t="shared" si="25"/>
        <v>9.8958115909709883E-3</v>
      </c>
      <c r="AA120">
        <f t="shared" si="26"/>
        <v>1.4468540135427921E-3</v>
      </c>
      <c r="AB120">
        <f t="shared" si="27"/>
        <v>4.8815998542441792E-3</v>
      </c>
      <c r="AC120">
        <f t="shared" si="28"/>
        <v>2.4390176855097916E-3</v>
      </c>
      <c r="AD120">
        <f t="shared" si="29"/>
        <v>2.2772194355265645E-3</v>
      </c>
      <c r="AE120">
        <f t="shared" si="30"/>
        <v>3.6727320977070713E-3</v>
      </c>
      <c r="AF120">
        <f t="shared" si="31"/>
        <v>1.3022987719201158E-3</v>
      </c>
      <c r="AG120">
        <f t="shared" si="32"/>
        <v>1.2056020865000535E-3</v>
      </c>
      <c r="AH120">
        <f t="shared" si="33"/>
        <v>1.1140160867283717E-3</v>
      </c>
      <c r="AI120">
        <f t="shared" si="34"/>
        <v>6.6917728206089015E-3</v>
      </c>
      <c r="AJ120">
        <f t="shared" si="35"/>
        <v>1.9792368466214206E-3</v>
      </c>
      <c r="AK120">
        <f t="shared" si="36"/>
        <v>1.8426831526628653E-3</v>
      </c>
      <c r="AL120">
        <f t="shared" si="37"/>
        <v>2.5085508720587551E-3</v>
      </c>
      <c r="AM120">
        <f t="shared" si="38"/>
        <v>1.0178501547863329E-3</v>
      </c>
      <c r="AN120">
        <f t="shared" si="39"/>
        <v>5.3781837473782347E-3</v>
      </c>
      <c r="AO120">
        <f t="shared" si="40"/>
        <v>9.3916768942434962E-4</v>
      </c>
      <c r="AP120">
        <f t="shared" si="41"/>
        <v>2.6755458370851942E-3</v>
      </c>
      <c r="AQ120">
        <f t="shared" si="42"/>
        <v>3.1371330530380916E-3</v>
      </c>
      <c r="AR120">
        <f t="shared" si="43"/>
        <v>3.4813301056706701E-3</v>
      </c>
      <c r="AS120">
        <f t="shared" si="44"/>
        <v>8.6786377406395515E-4</v>
      </c>
      <c r="AT120">
        <f t="shared" si="45"/>
        <v>7.983337728091998E-4</v>
      </c>
      <c r="AU120">
        <f t="shared" si="46"/>
        <v>3.9702211478365411E-3</v>
      </c>
      <c r="AV120">
        <f t="shared" si="47"/>
        <v>1.4824705940358234E-3</v>
      </c>
      <c r="AW120">
        <f t="shared" si="48"/>
        <v>7.3810436662341669E-4</v>
      </c>
      <c r="AX120">
        <f t="shared" si="49"/>
        <v>1.3417561309598234E-3</v>
      </c>
      <c r="AY120">
        <f t="shared" si="50"/>
        <v>6.7913299760716023E-4</v>
      </c>
      <c r="AZ120">
        <f t="shared" si="51"/>
        <v>6.1789240303096612E-4</v>
      </c>
      <c r="BA120">
        <f t="shared" si="52"/>
        <v>5.5910535807459369E-4</v>
      </c>
      <c r="BB120">
        <f t="shared" si="53"/>
        <v>5.0282373159678923E-4</v>
      </c>
      <c r="BC120">
        <f t="shared" si="54"/>
        <v>4.4915470671150339E-4</v>
      </c>
      <c r="BD120">
        <f t="shared" si="55"/>
        <v>3.5845270638393601E-3</v>
      </c>
      <c r="BE120">
        <f t="shared" si="56"/>
        <v>2.8382958290339058E-2</v>
      </c>
    </row>
    <row r="121" spans="1:57" x14ac:dyDescent="0.3">
      <c r="A121">
        <f t="shared" si="0"/>
        <v>1.1308376903226763E-2</v>
      </c>
      <c r="B121">
        <f t="shared" si="1"/>
        <v>4.5719084350524693E-3</v>
      </c>
      <c r="C121">
        <f t="shared" si="2"/>
        <v>2.9371595018002059E-2</v>
      </c>
      <c r="D121">
        <f t="shared" si="3"/>
        <v>1.6345621350778227E-2</v>
      </c>
      <c r="E121">
        <f t="shared" si="4"/>
        <v>1.7565547336963621E-2</v>
      </c>
      <c r="F121">
        <f t="shared" si="5"/>
        <v>1.1526338472529927E-2</v>
      </c>
      <c r="G121">
        <f t="shared" si="6"/>
        <v>1.271170929584407E-2</v>
      </c>
      <c r="H121">
        <f t="shared" si="7"/>
        <v>5.2763040834213175E-3</v>
      </c>
      <c r="I121">
        <f t="shared" si="8"/>
        <v>6.312233454755181E-3</v>
      </c>
      <c r="J121">
        <f t="shared" si="9"/>
        <v>8.2689595006142473E-3</v>
      </c>
      <c r="K121">
        <f t="shared" si="10"/>
        <v>5.476259882867097E-3</v>
      </c>
      <c r="L121">
        <f t="shared" si="11"/>
        <v>7.1862375875787598E-3</v>
      </c>
      <c r="M121">
        <f t="shared" si="12"/>
        <v>6.5351714853465939E-3</v>
      </c>
      <c r="N121">
        <f t="shared" si="13"/>
        <v>4.0037849074323834E-3</v>
      </c>
      <c r="O121">
        <f t="shared" si="14"/>
        <v>2.2578875231955842E-3</v>
      </c>
      <c r="P121">
        <f t="shared" si="15"/>
        <v>1.2991889126040228E-2</v>
      </c>
      <c r="Q121">
        <f t="shared" si="16"/>
        <v>9.371965563827642E-3</v>
      </c>
      <c r="R121">
        <f t="shared" si="17"/>
        <v>4.1838412322344884E-3</v>
      </c>
      <c r="S121">
        <f t="shared" si="18"/>
        <v>1.9185909523917182E-3</v>
      </c>
      <c r="T121">
        <f t="shared" si="19"/>
        <v>3.2708593230702156E-3</v>
      </c>
      <c r="U121">
        <f t="shared" si="20"/>
        <v>7.0068865820555448E-3</v>
      </c>
      <c r="V121">
        <f t="shared" si="21"/>
        <v>1.5962488840893897E-2</v>
      </c>
      <c r="W121">
        <f t="shared" si="22"/>
        <v>2.9191225691611415E-3</v>
      </c>
      <c r="X121">
        <f t="shared" si="23"/>
        <v>1.6522024443533473E-3</v>
      </c>
      <c r="Y121">
        <f t="shared" si="24"/>
        <v>1.2490095993571074E-2</v>
      </c>
      <c r="Z121">
        <f t="shared" si="25"/>
        <v>1.0194553072962577E-2</v>
      </c>
      <c r="AA121">
        <f t="shared" si="26"/>
        <v>1.4892526659543038E-3</v>
      </c>
      <c r="AB121">
        <f t="shared" si="27"/>
        <v>5.0205777860375988E-3</v>
      </c>
      <c r="AC121">
        <f t="shared" si="28"/>
        <v>2.5065337460083367E-3</v>
      </c>
      <c r="AD121">
        <f t="shared" si="29"/>
        <v>2.3385586795811575E-3</v>
      </c>
      <c r="AE121">
        <f t="shared" si="30"/>
        <v>3.7690660543682349E-3</v>
      </c>
      <c r="AF121">
        <f t="shared" si="31"/>
        <v>1.3355843635346862E-3</v>
      </c>
      <c r="AG121">
        <f t="shared" si="32"/>
        <v>1.2356482444190609E-3</v>
      </c>
      <c r="AH121">
        <f t="shared" si="33"/>
        <v>1.1411046237916728E-3</v>
      </c>
      <c r="AI121">
        <f t="shared" si="34"/>
        <v>6.8506279617509477E-3</v>
      </c>
      <c r="AJ121">
        <f t="shared" si="35"/>
        <v>2.0251321937894543E-3</v>
      </c>
      <c r="AK121">
        <f t="shared" si="36"/>
        <v>1.8844436773691102E-3</v>
      </c>
      <c r="AL121">
        <f t="shared" si="37"/>
        <v>2.5641420271182275E-3</v>
      </c>
      <c r="AM121">
        <f t="shared" si="38"/>
        <v>1.0399173668142175E-3</v>
      </c>
      <c r="AN121">
        <f t="shared" si="39"/>
        <v>5.4923096624419788E-3</v>
      </c>
      <c r="AO121">
        <f t="shared" si="40"/>
        <v>9.586828621916104E-4</v>
      </c>
      <c r="AP121">
        <f t="shared" si="41"/>
        <v>2.7300098744813257E-3</v>
      </c>
      <c r="AQ121">
        <f t="shared" si="42"/>
        <v>3.1997192486099254E-3</v>
      </c>
      <c r="AR121">
        <f t="shared" si="43"/>
        <v>3.5494245820652135E-3</v>
      </c>
      <c r="AS121">
        <f t="shared" si="44"/>
        <v>8.8451343879419322E-4</v>
      </c>
      <c r="AT121">
        <f t="shared" si="45"/>
        <v>8.1336123206208382E-4</v>
      </c>
      <c r="AU121">
        <f t="shared" si="46"/>
        <v>4.0435739635009509E-3</v>
      </c>
      <c r="AV121">
        <f t="shared" si="47"/>
        <v>1.5093634846305797E-3</v>
      </c>
      <c r="AW121">
        <f t="shared" si="48"/>
        <v>7.5125544665234016E-4</v>
      </c>
      <c r="AX121">
        <f t="shared" si="49"/>
        <v>1.3652442032742219E-3</v>
      </c>
      <c r="AY121">
        <f t="shared" si="50"/>
        <v>6.9081700616814188E-4</v>
      </c>
      <c r="AZ121">
        <f t="shared" si="51"/>
        <v>6.2834301449871761E-4</v>
      </c>
      <c r="BA121">
        <f t="shared" si="52"/>
        <v>5.6840440768914275E-4</v>
      </c>
      <c r="BB121">
        <f t="shared" si="53"/>
        <v>5.1104988671493582E-4</v>
      </c>
      <c r="BC121">
        <f t="shared" si="54"/>
        <v>4.5638456114549156E-4</v>
      </c>
      <c r="BD121">
        <f t="shared" si="55"/>
        <v>4.0459018344325497E-4</v>
      </c>
      <c r="BE121">
        <f t="shared" si="56"/>
        <v>3.2036210347511401E-3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2</vt:i4>
      </vt:variant>
    </vt:vector>
  </HeadingPairs>
  <TitlesOfParts>
    <vt:vector size="20" baseType="lpstr">
      <vt:lpstr>PV_W</vt:lpstr>
      <vt:lpstr>Wind_W</vt:lpstr>
      <vt:lpstr>WAVE_W</vt:lpstr>
      <vt:lpstr>Tidal_W</vt:lpstr>
      <vt:lpstr>GEO_W</vt:lpstr>
      <vt:lpstr>BioEnergy_W</vt:lpstr>
      <vt:lpstr>Marine_W</vt:lpstr>
      <vt:lpstr>Hydro_W</vt:lpstr>
      <vt:lpstr>Results</vt:lpstr>
      <vt:lpstr>Formula</vt:lpstr>
      <vt:lpstr>Sheet1</vt:lpstr>
      <vt:lpstr>PV_all</vt:lpstr>
      <vt:lpstr>Notes</vt:lpstr>
      <vt:lpstr>PV_AHP</vt:lpstr>
      <vt:lpstr>GIS Europe</vt:lpstr>
      <vt:lpstr>Wind_GIS</vt:lpstr>
      <vt:lpstr>Sheet6</vt:lpstr>
      <vt:lpstr>Sheet5</vt:lpstr>
      <vt:lpstr>POWER_USER_EXCEL_CHART_2811DF9D_0EB6_4BBA_BC89_E171353E7B18</vt:lpstr>
      <vt:lpstr>POWER_USER_EXCEL_CHART_E96A1E27_3AA5_48AE_BD14_DFE01315CC1F</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Bharath Kumar Sugumar</dc:creator>
  <cp:lastModifiedBy>Gurmej Singh</cp:lastModifiedBy>
  <dcterms:created xsi:type="dcterms:W3CDTF">2023-05-26T08:41:08Z</dcterms:created>
  <dcterms:modified xsi:type="dcterms:W3CDTF">2024-04-15T14:04:05Z</dcterms:modified>
</cp:coreProperties>
</file>